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drawings/drawing6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drawings/drawing7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8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drawings/drawing9.xml" ContentType="application/vnd.openxmlformats-officedocument.drawing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drawings/drawing10.xml" ContentType="application/vnd.openxmlformats-officedocument.drawing+xml"/>
  <Override PartName="/xl/charts/chart50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95" yWindow="60" windowWidth="15990" windowHeight="7155" tabRatio="831" activeTab="3"/>
  </bookViews>
  <sheets>
    <sheet name="SPMW - Total" sheetId="34" r:id="rId1"/>
    <sheet name="SPMW - Asset Rep" sheetId="35" r:id="rId2"/>
    <sheet name="SPMW - Refurb" sheetId="36" r:id="rId3"/>
    <sheet name="SPMW - HVP" sheetId="37" r:id="rId4"/>
    <sheet name="SPMW - Average Cons. of Failure" sheetId="38" r:id="rId5"/>
    <sheet name="SPMW - Probs. of Failure " sheetId="39" r:id="rId6"/>
    <sheet name="SPMW - ED1 Monetised Risk Prof" sheetId="40" r:id="rId7"/>
    <sheet name="SPD - Total" sheetId="41" r:id="rId8"/>
    <sheet name="SPD - Asset Rep" sheetId="42" r:id="rId9"/>
    <sheet name="SPD - Refurb" sheetId="43" r:id="rId10"/>
    <sheet name="SPD - HVP" sheetId="44" r:id="rId11"/>
    <sheet name="SPD - Average Cons. of Failure" sheetId="45" r:id="rId12"/>
    <sheet name="SPD - Probs. of Failure" sheetId="46" r:id="rId13"/>
    <sheet name="SPD - ED1 Monetised Risk Prof" sheetId="47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10">'[1]Dis HV Circuit Data excl ee'!#REF!</definedName>
    <definedName name="bottom" localSheetId="9">'[1]Dis HV Circuit Data excl ee'!#REF!</definedName>
    <definedName name="bottom" localSheetId="7">'[1]Dis HV Circuit Data excl ee'!#REF!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10">'[3]4.3 Network Analysis Load'!#REF!</definedName>
    <definedName name="constrainsts" localSheetId="9">'[3]4.3 Network Analysis Load'!#REF!</definedName>
    <definedName name="constrainsts" localSheetId="7">'[3]4.3 Network Analysis Load'!#REF!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10">'[4]Version &amp; Contents'!#REF!</definedName>
    <definedName name="Guidance" localSheetId="9">'[4]Version &amp; Contents'!#REF!</definedName>
    <definedName name="Guidance" localSheetId="7">'[4]Version &amp; Contents'!#REF!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10">'[5]Version &amp; Contents'!#REF!</definedName>
    <definedName name="Guidance1" localSheetId="9">'[5]Version &amp; Contents'!#REF!</definedName>
    <definedName name="Guidance1" localSheetId="7">'[5]Version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10">'[5]Version &amp; Contents'!#REF!</definedName>
    <definedName name="hethet" localSheetId="9">'[5]Version &amp; Contents'!#REF!</definedName>
    <definedName name="hethet" localSheetId="7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10">'[1]Dis HV Circuit Data excl ee'!#REF!</definedName>
    <definedName name="hetheth" localSheetId="9">'[1]Dis HV Circuit Data excl ee'!#REF!</definedName>
    <definedName name="hetheth" localSheetId="7">'[1]Dis HV Circuit Data excl ee'!#REF!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11" hidden="1">6</definedName>
    <definedName name="RiskHasSettings" localSheetId="12" hidden="1">6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11" hidden="1">100</definedName>
    <definedName name="RiskNumIterations" localSheetId="12" hidden="1">100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11" hidden="1">TRUE</definedName>
    <definedName name="RiskRunAfterRecalcMacro" localSheetId="12" hidden="1">TRUE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10">'[1]Dis HV Circuit Data excl ee'!#REF!</definedName>
    <definedName name="top" localSheetId="9">'[1]Dis HV Circuit Data excl ee'!#REF!</definedName>
    <definedName name="top" localSheetId="7">'[1]Dis HV Circuit Data excl ee'!#REF!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P55" i="45" l="1"/>
  <c r="O55" i="45"/>
  <c r="N55" i="45"/>
  <c r="M55" i="45"/>
  <c r="P54" i="45"/>
  <c r="O54" i="45"/>
  <c r="N54" i="45"/>
  <c r="M54" i="45"/>
  <c r="P53" i="45"/>
  <c r="O53" i="45"/>
  <c r="N53" i="45"/>
  <c r="M53" i="45"/>
  <c r="P41" i="45"/>
  <c r="O41" i="45"/>
  <c r="N41" i="45"/>
  <c r="M41" i="45"/>
  <c r="P40" i="45"/>
  <c r="O40" i="45"/>
  <c r="N40" i="45"/>
  <c r="M40" i="45"/>
  <c r="P39" i="45"/>
  <c r="O39" i="45"/>
  <c r="N39" i="45"/>
  <c r="M39" i="45"/>
  <c r="AO218" i="44"/>
  <c r="AN218" i="44"/>
  <c r="AM218" i="44"/>
  <c r="AL218" i="44"/>
  <c r="AK218" i="44"/>
  <c r="AI218" i="44"/>
  <c r="AH218" i="44"/>
  <c r="AG218" i="44"/>
  <c r="AF218" i="44"/>
  <c r="AE218" i="44"/>
  <c r="AC218" i="44"/>
  <c r="AB218" i="44"/>
  <c r="AA218" i="44"/>
  <c r="Z218" i="44"/>
  <c r="Y218" i="44"/>
  <c r="W218" i="44"/>
  <c r="V218" i="44"/>
  <c r="U218" i="44"/>
  <c r="T218" i="44"/>
  <c r="S218" i="44"/>
  <c r="Q218" i="44"/>
  <c r="P218" i="44"/>
  <c r="O218" i="44"/>
  <c r="N218" i="44"/>
  <c r="M218" i="44"/>
  <c r="K218" i="44"/>
  <c r="J218" i="44"/>
  <c r="I218" i="44"/>
  <c r="H218" i="44"/>
  <c r="G218" i="44"/>
  <c r="AP217" i="44"/>
  <c r="AJ217" i="44"/>
  <c r="AD217" i="44"/>
  <c r="X217" i="44"/>
  <c r="R217" i="44"/>
  <c r="L217" i="44"/>
  <c r="AP216" i="44"/>
  <c r="AJ216" i="44"/>
  <c r="AD216" i="44"/>
  <c r="X216" i="44"/>
  <c r="R216" i="44"/>
  <c r="L216" i="44"/>
  <c r="AP215" i="44"/>
  <c r="AJ215" i="44"/>
  <c r="AD215" i="44"/>
  <c r="X215" i="44"/>
  <c r="R215" i="44"/>
  <c r="L215" i="44"/>
  <c r="AP214" i="44"/>
  <c r="AJ214" i="44"/>
  <c r="AD214" i="44"/>
  <c r="X214" i="44"/>
  <c r="R214" i="44"/>
  <c r="L214" i="44"/>
  <c r="AO213" i="44"/>
  <c r="AN213" i="44"/>
  <c r="AM213" i="44"/>
  <c r="AL213" i="44"/>
  <c r="AK213" i="44"/>
  <c r="AI213" i="44"/>
  <c r="AH213" i="44"/>
  <c r="AG213" i="44"/>
  <c r="AF213" i="44"/>
  <c r="AE213" i="44"/>
  <c r="AC213" i="44"/>
  <c r="AB213" i="44"/>
  <c r="AA213" i="44"/>
  <c r="Z213" i="44"/>
  <c r="Y213" i="44"/>
  <c r="W213" i="44"/>
  <c r="V213" i="44"/>
  <c r="U213" i="44"/>
  <c r="T213" i="44"/>
  <c r="S213" i="44"/>
  <c r="Q213" i="44"/>
  <c r="P213" i="44"/>
  <c r="O213" i="44"/>
  <c r="N213" i="44"/>
  <c r="M213" i="44"/>
  <c r="K213" i="44"/>
  <c r="J213" i="44"/>
  <c r="I213" i="44"/>
  <c r="H213" i="44"/>
  <c r="G213" i="44"/>
  <c r="AP212" i="44"/>
  <c r="AJ212" i="44"/>
  <c r="AD212" i="44"/>
  <c r="X212" i="44"/>
  <c r="R212" i="44"/>
  <c r="L212" i="44"/>
  <c r="AP211" i="44"/>
  <c r="AJ211" i="44"/>
  <c r="AD211" i="44"/>
  <c r="X211" i="44"/>
  <c r="R211" i="44"/>
  <c r="L211" i="44"/>
  <c r="AP210" i="44"/>
  <c r="AJ210" i="44"/>
  <c r="AD210" i="44"/>
  <c r="X210" i="44"/>
  <c r="R210" i="44"/>
  <c r="L210" i="44"/>
  <c r="AP209" i="44"/>
  <c r="AJ209" i="44"/>
  <c r="AD209" i="44"/>
  <c r="X209" i="44"/>
  <c r="R209" i="44"/>
  <c r="L209" i="44"/>
  <c r="AO208" i="44"/>
  <c r="AN208" i="44"/>
  <c r="AM208" i="44"/>
  <c r="AL208" i="44"/>
  <c r="AK208" i="44"/>
  <c r="AI208" i="44"/>
  <c r="AH208" i="44"/>
  <c r="AG208" i="44"/>
  <c r="AF208" i="44"/>
  <c r="AE208" i="44"/>
  <c r="AC208" i="44"/>
  <c r="AB208" i="44"/>
  <c r="AA208" i="44"/>
  <c r="Z208" i="44"/>
  <c r="Y208" i="44"/>
  <c r="W208" i="44"/>
  <c r="V208" i="44"/>
  <c r="U208" i="44"/>
  <c r="T208" i="44"/>
  <c r="S208" i="44"/>
  <c r="Q208" i="44"/>
  <c r="P208" i="44"/>
  <c r="O208" i="44"/>
  <c r="N208" i="44"/>
  <c r="M208" i="44"/>
  <c r="K208" i="44"/>
  <c r="J208" i="44"/>
  <c r="I208" i="44"/>
  <c r="H208" i="44"/>
  <c r="G208" i="44"/>
  <c r="AP207" i="44"/>
  <c r="AJ207" i="44"/>
  <c r="AD207" i="44"/>
  <c r="X207" i="44"/>
  <c r="R207" i="44"/>
  <c r="L207" i="44"/>
  <c r="AP206" i="44"/>
  <c r="AJ206" i="44"/>
  <c r="AD206" i="44"/>
  <c r="X206" i="44"/>
  <c r="R206" i="44"/>
  <c r="L206" i="44"/>
  <c r="AP205" i="44"/>
  <c r="AJ205" i="44"/>
  <c r="AD205" i="44"/>
  <c r="X205" i="44"/>
  <c r="R205" i="44"/>
  <c r="L205" i="44"/>
  <c r="AP204" i="44"/>
  <c r="AJ204" i="44"/>
  <c r="AD204" i="44"/>
  <c r="X204" i="44"/>
  <c r="R204" i="44"/>
  <c r="L204" i="44"/>
  <c r="AO156" i="44"/>
  <c r="AN156" i="44"/>
  <c r="AM156" i="44"/>
  <c r="AL156" i="44"/>
  <c r="AK156" i="44"/>
  <c r="AI156" i="44"/>
  <c r="AH156" i="44"/>
  <c r="AG156" i="44"/>
  <c r="AF156" i="44"/>
  <c r="AE156" i="44"/>
  <c r="AC156" i="44"/>
  <c r="AB156" i="44"/>
  <c r="AA156" i="44"/>
  <c r="Z156" i="44"/>
  <c r="Y156" i="44"/>
  <c r="W156" i="44"/>
  <c r="V156" i="44"/>
  <c r="U156" i="44"/>
  <c r="T156" i="44"/>
  <c r="S156" i="44"/>
  <c r="Q156" i="44"/>
  <c r="P156" i="44"/>
  <c r="O156" i="44"/>
  <c r="N156" i="44"/>
  <c r="M156" i="44"/>
  <c r="K156" i="44"/>
  <c r="J156" i="44"/>
  <c r="I156" i="44"/>
  <c r="H156" i="44"/>
  <c r="G156" i="44"/>
  <c r="AP155" i="44"/>
  <c r="AJ155" i="44"/>
  <c r="AD155" i="44"/>
  <c r="X155" i="44"/>
  <c r="R155" i="44"/>
  <c r="L155" i="44"/>
  <c r="AP154" i="44"/>
  <c r="AJ154" i="44"/>
  <c r="AD154" i="44"/>
  <c r="X154" i="44"/>
  <c r="R154" i="44"/>
  <c r="L154" i="44"/>
  <c r="AP153" i="44"/>
  <c r="AJ153" i="44"/>
  <c r="AD153" i="44"/>
  <c r="X153" i="44"/>
  <c r="R153" i="44"/>
  <c r="L153" i="44"/>
  <c r="AP152" i="44"/>
  <c r="AJ152" i="44"/>
  <c r="AD152" i="44"/>
  <c r="X152" i="44"/>
  <c r="R152" i="44"/>
  <c r="L152" i="44"/>
  <c r="AO151" i="44"/>
  <c r="AN151" i="44"/>
  <c r="AM151" i="44"/>
  <c r="AL151" i="44"/>
  <c r="AK151" i="44"/>
  <c r="AI151" i="44"/>
  <c r="AH151" i="44"/>
  <c r="AG151" i="44"/>
  <c r="AF151" i="44"/>
  <c r="AE151" i="44"/>
  <c r="AC151" i="44"/>
  <c r="AB151" i="44"/>
  <c r="AA151" i="44"/>
  <c r="Z151" i="44"/>
  <c r="Y151" i="44"/>
  <c r="W151" i="44"/>
  <c r="V151" i="44"/>
  <c r="U151" i="44"/>
  <c r="T151" i="44"/>
  <c r="S151" i="44"/>
  <c r="Q151" i="44"/>
  <c r="P151" i="44"/>
  <c r="O151" i="44"/>
  <c r="N151" i="44"/>
  <c r="M151" i="44"/>
  <c r="K151" i="44"/>
  <c r="J151" i="44"/>
  <c r="I151" i="44"/>
  <c r="H151" i="44"/>
  <c r="G151" i="44"/>
  <c r="AP150" i="44"/>
  <c r="AJ150" i="44"/>
  <c r="AD150" i="44"/>
  <c r="X150" i="44"/>
  <c r="R150" i="44"/>
  <c r="L150" i="44"/>
  <c r="AP149" i="44"/>
  <c r="AJ149" i="44"/>
  <c r="AD149" i="44"/>
  <c r="X149" i="44"/>
  <c r="R149" i="44"/>
  <c r="L149" i="44"/>
  <c r="AP148" i="44"/>
  <c r="AJ148" i="44"/>
  <c r="AD148" i="44"/>
  <c r="X148" i="44"/>
  <c r="R148" i="44"/>
  <c r="L148" i="44"/>
  <c r="AP147" i="44"/>
  <c r="AJ147" i="44"/>
  <c r="AD147" i="44"/>
  <c r="X147" i="44"/>
  <c r="R147" i="44"/>
  <c r="L147" i="44"/>
  <c r="AO146" i="44"/>
  <c r="AN146" i="44"/>
  <c r="AM146" i="44"/>
  <c r="AL146" i="44"/>
  <c r="AK146" i="44"/>
  <c r="AI146" i="44"/>
  <c r="AH146" i="44"/>
  <c r="AG146" i="44"/>
  <c r="AF146" i="44"/>
  <c r="AE146" i="44"/>
  <c r="AC146" i="44"/>
  <c r="AB146" i="44"/>
  <c r="AA146" i="44"/>
  <c r="Z146" i="44"/>
  <c r="Y146" i="44"/>
  <c r="W146" i="44"/>
  <c r="V146" i="44"/>
  <c r="U146" i="44"/>
  <c r="T146" i="44"/>
  <c r="S146" i="44"/>
  <c r="Q146" i="44"/>
  <c r="P146" i="44"/>
  <c r="O146" i="44"/>
  <c r="N146" i="44"/>
  <c r="M146" i="44"/>
  <c r="K146" i="44"/>
  <c r="J146" i="44"/>
  <c r="I146" i="44"/>
  <c r="H146" i="44"/>
  <c r="G146" i="44"/>
  <c r="AP145" i="44"/>
  <c r="AJ145" i="44"/>
  <c r="AD145" i="44"/>
  <c r="X145" i="44"/>
  <c r="R145" i="44"/>
  <c r="L145" i="44"/>
  <c r="AP144" i="44"/>
  <c r="AJ144" i="44"/>
  <c r="AD144" i="44"/>
  <c r="X144" i="44"/>
  <c r="R144" i="44"/>
  <c r="L144" i="44"/>
  <c r="AP143" i="44"/>
  <c r="AJ143" i="44"/>
  <c r="AD143" i="44"/>
  <c r="X143" i="44"/>
  <c r="R143" i="44"/>
  <c r="L143" i="44"/>
  <c r="AP142" i="44"/>
  <c r="AJ142" i="44"/>
  <c r="AD142" i="44"/>
  <c r="X142" i="44"/>
  <c r="R142" i="44"/>
  <c r="L142" i="44"/>
  <c r="AO218" i="43"/>
  <c r="AN218" i="43"/>
  <c r="AM218" i="43"/>
  <c r="AL218" i="43"/>
  <c r="AK218" i="43"/>
  <c r="AI218" i="43"/>
  <c r="AH218" i="43"/>
  <c r="AG218" i="43"/>
  <c r="AF218" i="43"/>
  <c r="AE218" i="43"/>
  <c r="AC218" i="43"/>
  <c r="AB218" i="43"/>
  <c r="AA218" i="43"/>
  <c r="Z218" i="43"/>
  <c r="Y218" i="43"/>
  <c r="W218" i="43"/>
  <c r="V218" i="43"/>
  <c r="U218" i="43"/>
  <c r="T218" i="43"/>
  <c r="S218" i="43"/>
  <c r="Q218" i="43"/>
  <c r="P218" i="43"/>
  <c r="O218" i="43"/>
  <c r="N218" i="43"/>
  <c r="M218" i="43"/>
  <c r="K218" i="43"/>
  <c r="J218" i="43"/>
  <c r="I218" i="43"/>
  <c r="H218" i="43"/>
  <c r="G218" i="43"/>
  <c r="AP217" i="43"/>
  <c r="AJ217" i="43"/>
  <c r="AD217" i="43"/>
  <c r="X217" i="43"/>
  <c r="R217" i="43"/>
  <c r="L217" i="43"/>
  <c r="AP216" i="43"/>
  <c r="AJ216" i="43"/>
  <c r="AD216" i="43"/>
  <c r="X216" i="43"/>
  <c r="R216" i="43"/>
  <c r="L216" i="43"/>
  <c r="AP215" i="43"/>
  <c r="AJ215" i="43"/>
  <c r="AD215" i="43"/>
  <c r="X215" i="43"/>
  <c r="R215" i="43"/>
  <c r="L215" i="43"/>
  <c r="AP214" i="43"/>
  <c r="AJ214" i="43"/>
  <c r="AD214" i="43"/>
  <c r="X214" i="43"/>
  <c r="R214" i="43"/>
  <c r="L214" i="43"/>
  <c r="AO213" i="43"/>
  <c r="AN213" i="43"/>
  <c r="AM213" i="43"/>
  <c r="AL213" i="43"/>
  <c r="AK213" i="43"/>
  <c r="AI213" i="43"/>
  <c r="AH213" i="43"/>
  <c r="AG213" i="43"/>
  <c r="AF213" i="43"/>
  <c r="AE213" i="43"/>
  <c r="AC213" i="43"/>
  <c r="AB213" i="43"/>
  <c r="AA213" i="43"/>
  <c r="Z213" i="43"/>
  <c r="Y213" i="43"/>
  <c r="W213" i="43"/>
  <c r="V213" i="43"/>
  <c r="U213" i="43"/>
  <c r="T213" i="43"/>
  <c r="S213" i="43"/>
  <c r="Q213" i="43"/>
  <c r="P213" i="43"/>
  <c r="O213" i="43"/>
  <c r="N213" i="43"/>
  <c r="M213" i="43"/>
  <c r="K213" i="43"/>
  <c r="J213" i="43"/>
  <c r="I213" i="43"/>
  <c r="H213" i="43"/>
  <c r="G213" i="43"/>
  <c r="AP212" i="43"/>
  <c r="AJ212" i="43"/>
  <c r="AD212" i="43"/>
  <c r="X212" i="43"/>
  <c r="R212" i="43"/>
  <c r="L212" i="43"/>
  <c r="AP211" i="43"/>
  <c r="AJ211" i="43"/>
  <c r="AD211" i="43"/>
  <c r="X211" i="43"/>
  <c r="R211" i="43"/>
  <c r="L211" i="43"/>
  <c r="AP210" i="43"/>
  <c r="AJ210" i="43"/>
  <c r="AD210" i="43"/>
  <c r="X210" i="43"/>
  <c r="R210" i="43"/>
  <c r="L210" i="43"/>
  <c r="AP209" i="43"/>
  <c r="AJ209" i="43"/>
  <c r="AD209" i="43"/>
  <c r="X209" i="43"/>
  <c r="R209" i="43"/>
  <c r="L209" i="43"/>
  <c r="AO208" i="43"/>
  <c r="AN208" i="43"/>
  <c r="AM208" i="43"/>
  <c r="AL208" i="43"/>
  <c r="AK208" i="43"/>
  <c r="AI208" i="43"/>
  <c r="AH208" i="43"/>
  <c r="AG208" i="43"/>
  <c r="AF208" i="43"/>
  <c r="AE208" i="43"/>
  <c r="AC208" i="43"/>
  <c r="AB208" i="43"/>
  <c r="AA208" i="43"/>
  <c r="Z208" i="43"/>
  <c r="Y208" i="43"/>
  <c r="W208" i="43"/>
  <c r="V208" i="43"/>
  <c r="U208" i="43"/>
  <c r="T208" i="43"/>
  <c r="S208" i="43"/>
  <c r="Q208" i="43"/>
  <c r="P208" i="43"/>
  <c r="O208" i="43"/>
  <c r="N208" i="43"/>
  <c r="M208" i="43"/>
  <c r="K208" i="43"/>
  <c r="J208" i="43"/>
  <c r="I208" i="43"/>
  <c r="H208" i="43"/>
  <c r="G208" i="43"/>
  <c r="AP207" i="43"/>
  <c r="AJ207" i="43"/>
  <c r="AD207" i="43"/>
  <c r="X207" i="43"/>
  <c r="R207" i="43"/>
  <c r="L207" i="43"/>
  <c r="AP206" i="43"/>
  <c r="AJ206" i="43"/>
  <c r="AD206" i="43"/>
  <c r="X206" i="43"/>
  <c r="R206" i="43"/>
  <c r="L206" i="43"/>
  <c r="AP205" i="43"/>
  <c r="AJ205" i="43"/>
  <c r="AD205" i="43"/>
  <c r="X205" i="43"/>
  <c r="R205" i="43"/>
  <c r="L205" i="43"/>
  <c r="AP204" i="43"/>
  <c r="AJ204" i="43"/>
  <c r="AD204" i="43"/>
  <c r="X204" i="43"/>
  <c r="R204" i="43"/>
  <c r="L204" i="43"/>
  <c r="AO156" i="43"/>
  <c r="AN156" i="43"/>
  <c r="AM156" i="43"/>
  <c r="AL156" i="43"/>
  <c r="AK156" i="43"/>
  <c r="AI156" i="43"/>
  <c r="AH156" i="43"/>
  <c r="AG156" i="43"/>
  <c r="AF156" i="43"/>
  <c r="AE156" i="43"/>
  <c r="AC156" i="43"/>
  <c r="AB156" i="43"/>
  <c r="AA156" i="43"/>
  <c r="Z156" i="43"/>
  <c r="Y156" i="43"/>
  <c r="W156" i="43"/>
  <c r="V156" i="43"/>
  <c r="U156" i="43"/>
  <c r="T156" i="43"/>
  <c r="S156" i="43"/>
  <c r="Q156" i="43"/>
  <c r="P156" i="43"/>
  <c r="O156" i="43"/>
  <c r="N156" i="43"/>
  <c r="M156" i="43"/>
  <c r="K156" i="43"/>
  <c r="J156" i="43"/>
  <c r="I156" i="43"/>
  <c r="H156" i="43"/>
  <c r="G156" i="43"/>
  <c r="AP155" i="43"/>
  <c r="AJ155" i="43"/>
  <c r="AD155" i="43"/>
  <c r="X155" i="43"/>
  <c r="R155" i="43"/>
  <c r="L155" i="43"/>
  <c r="AP154" i="43"/>
  <c r="AJ154" i="43"/>
  <c r="AD154" i="43"/>
  <c r="X154" i="43"/>
  <c r="R154" i="43"/>
  <c r="L154" i="43"/>
  <c r="AP153" i="43"/>
  <c r="AJ153" i="43"/>
  <c r="AD153" i="43"/>
  <c r="X153" i="43"/>
  <c r="R153" i="43"/>
  <c r="L153" i="43"/>
  <c r="AP152" i="43"/>
  <c r="AJ152" i="43"/>
  <c r="AD152" i="43"/>
  <c r="X152" i="43"/>
  <c r="R152" i="43"/>
  <c r="L152" i="43"/>
  <c r="AO151" i="43"/>
  <c r="AN151" i="43"/>
  <c r="AM151" i="43"/>
  <c r="AL151" i="43"/>
  <c r="AK151" i="43"/>
  <c r="AI151" i="43"/>
  <c r="AH151" i="43"/>
  <c r="AG151" i="43"/>
  <c r="AF151" i="43"/>
  <c r="AE151" i="43"/>
  <c r="AC151" i="43"/>
  <c r="AB151" i="43"/>
  <c r="AA151" i="43"/>
  <c r="Z151" i="43"/>
  <c r="Y151" i="43"/>
  <c r="W151" i="43"/>
  <c r="V151" i="43"/>
  <c r="U151" i="43"/>
  <c r="T151" i="43"/>
  <c r="S151" i="43"/>
  <c r="Q151" i="43"/>
  <c r="P151" i="43"/>
  <c r="O151" i="43"/>
  <c r="N151" i="43"/>
  <c r="M151" i="43"/>
  <c r="K151" i="43"/>
  <c r="J151" i="43"/>
  <c r="I151" i="43"/>
  <c r="H151" i="43"/>
  <c r="G151" i="43"/>
  <c r="AP150" i="43"/>
  <c r="AJ150" i="43"/>
  <c r="AD150" i="43"/>
  <c r="X150" i="43"/>
  <c r="R150" i="43"/>
  <c r="L150" i="43"/>
  <c r="AP149" i="43"/>
  <c r="AJ149" i="43"/>
  <c r="AD149" i="43"/>
  <c r="X149" i="43"/>
  <c r="R149" i="43"/>
  <c r="L149" i="43"/>
  <c r="AP148" i="43"/>
  <c r="AJ148" i="43"/>
  <c r="AD148" i="43"/>
  <c r="X148" i="43"/>
  <c r="R148" i="43"/>
  <c r="L148" i="43"/>
  <c r="AP147" i="43"/>
  <c r="AJ147" i="43"/>
  <c r="AD147" i="43"/>
  <c r="X147" i="43"/>
  <c r="R147" i="43"/>
  <c r="L147" i="43"/>
  <c r="AO146" i="43"/>
  <c r="AN146" i="43"/>
  <c r="AM146" i="43"/>
  <c r="AL146" i="43"/>
  <c r="AK146" i="43"/>
  <c r="AI146" i="43"/>
  <c r="AH146" i="43"/>
  <c r="AG146" i="43"/>
  <c r="AF146" i="43"/>
  <c r="AE146" i="43"/>
  <c r="AC146" i="43"/>
  <c r="AB146" i="43"/>
  <c r="AA146" i="43"/>
  <c r="Z146" i="43"/>
  <c r="Y146" i="43"/>
  <c r="W146" i="43"/>
  <c r="V146" i="43"/>
  <c r="U146" i="43"/>
  <c r="T146" i="43"/>
  <c r="S146" i="43"/>
  <c r="Q146" i="43"/>
  <c r="P146" i="43"/>
  <c r="O146" i="43"/>
  <c r="N146" i="43"/>
  <c r="M146" i="43"/>
  <c r="K146" i="43"/>
  <c r="J146" i="43"/>
  <c r="I146" i="43"/>
  <c r="H146" i="43"/>
  <c r="G146" i="43"/>
  <c r="AP145" i="43"/>
  <c r="AJ145" i="43"/>
  <c r="AD145" i="43"/>
  <c r="X145" i="43"/>
  <c r="R145" i="43"/>
  <c r="L145" i="43"/>
  <c r="AP144" i="43"/>
  <c r="AJ144" i="43"/>
  <c r="AD144" i="43"/>
  <c r="X144" i="43"/>
  <c r="R144" i="43"/>
  <c r="L144" i="43"/>
  <c r="AP143" i="43"/>
  <c r="AJ143" i="43"/>
  <c r="AD143" i="43"/>
  <c r="X143" i="43"/>
  <c r="R143" i="43"/>
  <c r="L143" i="43"/>
  <c r="AP142" i="43"/>
  <c r="AJ142" i="43"/>
  <c r="AD142" i="43"/>
  <c r="X142" i="43"/>
  <c r="R142" i="43"/>
  <c r="L142" i="43"/>
  <c r="AO218" i="42"/>
  <c r="AN218" i="42"/>
  <c r="AM218" i="42"/>
  <c r="AL218" i="42"/>
  <c r="AK218" i="42"/>
  <c r="AI218" i="42"/>
  <c r="AH218" i="42"/>
  <c r="AG218" i="42"/>
  <c r="AF218" i="42"/>
  <c r="AE218" i="42"/>
  <c r="AC218" i="42"/>
  <c r="AB218" i="42"/>
  <c r="AA218" i="42"/>
  <c r="Z218" i="42"/>
  <c r="Y218" i="42"/>
  <c r="W218" i="42"/>
  <c r="V218" i="42"/>
  <c r="U218" i="42"/>
  <c r="T218" i="42"/>
  <c r="S218" i="42"/>
  <c r="Q218" i="42"/>
  <c r="P218" i="42"/>
  <c r="O218" i="42"/>
  <c r="N218" i="42"/>
  <c r="M218" i="42"/>
  <c r="K218" i="42"/>
  <c r="J218" i="42"/>
  <c r="I218" i="42"/>
  <c r="H218" i="42"/>
  <c r="G218" i="42"/>
  <c r="AP217" i="42"/>
  <c r="AJ217" i="42"/>
  <c r="AD217" i="42"/>
  <c r="X217" i="42"/>
  <c r="R217" i="42"/>
  <c r="L217" i="42"/>
  <c r="AP216" i="42"/>
  <c r="AJ216" i="42"/>
  <c r="AD216" i="42"/>
  <c r="X216" i="42"/>
  <c r="R216" i="42"/>
  <c r="L216" i="42"/>
  <c r="AP215" i="42"/>
  <c r="AJ215" i="42"/>
  <c r="AD215" i="42"/>
  <c r="X215" i="42"/>
  <c r="R215" i="42"/>
  <c r="L215" i="42"/>
  <c r="AP214" i="42"/>
  <c r="AJ214" i="42"/>
  <c r="AD214" i="42"/>
  <c r="X214" i="42"/>
  <c r="R214" i="42"/>
  <c r="L214" i="42"/>
  <c r="AO213" i="42"/>
  <c r="AN213" i="42"/>
  <c r="AM213" i="42"/>
  <c r="AL213" i="42"/>
  <c r="AK213" i="42"/>
  <c r="AI213" i="42"/>
  <c r="AH213" i="42"/>
  <c r="AG213" i="42"/>
  <c r="AF213" i="42"/>
  <c r="AE213" i="42"/>
  <c r="AC213" i="42"/>
  <c r="AB213" i="42"/>
  <c r="AA213" i="42"/>
  <c r="Z213" i="42"/>
  <c r="Y213" i="42"/>
  <c r="W213" i="42"/>
  <c r="V213" i="42"/>
  <c r="U213" i="42"/>
  <c r="T213" i="42"/>
  <c r="S213" i="42"/>
  <c r="Q213" i="42"/>
  <c r="P213" i="42"/>
  <c r="O213" i="42"/>
  <c r="N213" i="42"/>
  <c r="M213" i="42"/>
  <c r="K213" i="42"/>
  <c r="J213" i="42"/>
  <c r="I213" i="42"/>
  <c r="H213" i="42"/>
  <c r="G213" i="42"/>
  <c r="AP212" i="42"/>
  <c r="AJ212" i="42"/>
  <c r="AD212" i="42"/>
  <c r="X212" i="42"/>
  <c r="R212" i="42"/>
  <c r="L212" i="42"/>
  <c r="AP211" i="42"/>
  <c r="AJ211" i="42"/>
  <c r="AD211" i="42"/>
  <c r="X211" i="42"/>
  <c r="R211" i="42"/>
  <c r="L211" i="42"/>
  <c r="AP210" i="42"/>
  <c r="AJ210" i="42"/>
  <c r="AD210" i="42"/>
  <c r="X210" i="42"/>
  <c r="R210" i="42"/>
  <c r="L210" i="42"/>
  <c r="AP209" i="42"/>
  <c r="AJ209" i="42"/>
  <c r="AD209" i="42"/>
  <c r="X209" i="42"/>
  <c r="R209" i="42"/>
  <c r="L209" i="42"/>
  <c r="AO208" i="42"/>
  <c r="AN208" i="42"/>
  <c r="AM208" i="42"/>
  <c r="AL208" i="42"/>
  <c r="AK208" i="42"/>
  <c r="AI208" i="42"/>
  <c r="AH208" i="42"/>
  <c r="AG208" i="42"/>
  <c r="AF208" i="42"/>
  <c r="AE208" i="42"/>
  <c r="AC208" i="42"/>
  <c r="AB208" i="42"/>
  <c r="AA208" i="42"/>
  <c r="Z208" i="42"/>
  <c r="Y208" i="42"/>
  <c r="W208" i="42"/>
  <c r="V208" i="42"/>
  <c r="U208" i="42"/>
  <c r="T208" i="42"/>
  <c r="S208" i="42"/>
  <c r="Q208" i="42"/>
  <c r="P208" i="42"/>
  <c r="O208" i="42"/>
  <c r="N208" i="42"/>
  <c r="M208" i="42"/>
  <c r="K208" i="42"/>
  <c r="J208" i="42"/>
  <c r="I208" i="42"/>
  <c r="H208" i="42"/>
  <c r="G208" i="42"/>
  <c r="AP207" i="42"/>
  <c r="AJ207" i="42"/>
  <c r="AD207" i="42"/>
  <c r="X207" i="42"/>
  <c r="R207" i="42"/>
  <c r="L207" i="42"/>
  <c r="AP206" i="42"/>
  <c r="AJ206" i="42"/>
  <c r="AD206" i="42"/>
  <c r="X206" i="42"/>
  <c r="R206" i="42"/>
  <c r="L206" i="42"/>
  <c r="AP205" i="42"/>
  <c r="AJ205" i="42"/>
  <c r="AD205" i="42"/>
  <c r="X205" i="42"/>
  <c r="R205" i="42"/>
  <c r="L205" i="42"/>
  <c r="AP204" i="42"/>
  <c r="AJ204" i="42"/>
  <c r="AD204" i="42"/>
  <c r="X204" i="42"/>
  <c r="R204" i="42"/>
  <c r="L204" i="42"/>
  <c r="AO156" i="42"/>
  <c r="AN156" i="42"/>
  <c r="AM156" i="42"/>
  <c r="AL156" i="42"/>
  <c r="AK156" i="42"/>
  <c r="AI156" i="42"/>
  <c r="AH156" i="42"/>
  <c r="AG156" i="42"/>
  <c r="AF156" i="42"/>
  <c r="AE156" i="42"/>
  <c r="AC156" i="42"/>
  <c r="AB156" i="42"/>
  <c r="AA156" i="42"/>
  <c r="Z156" i="42"/>
  <c r="Y156" i="42"/>
  <c r="W156" i="42"/>
  <c r="V156" i="42"/>
  <c r="U156" i="42"/>
  <c r="T156" i="42"/>
  <c r="S156" i="42"/>
  <c r="Q156" i="42"/>
  <c r="P156" i="42"/>
  <c r="O156" i="42"/>
  <c r="N156" i="42"/>
  <c r="M156" i="42"/>
  <c r="K156" i="42"/>
  <c r="J156" i="42"/>
  <c r="I156" i="42"/>
  <c r="H156" i="42"/>
  <c r="G156" i="42"/>
  <c r="AP155" i="42"/>
  <c r="AJ155" i="42"/>
  <c r="AD155" i="42"/>
  <c r="X155" i="42"/>
  <c r="R155" i="42"/>
  <c r="L155" i="42"/>
  <c r="AP154" i="42"/>
  <c r="AJ154" i="42"/>
  <c r="AD154" i="42"/>
  <c r="X154" i="42"/>
  <c r="R154" i="42"/>
  <c r="L154" i="42"/>
  <c r="AP153" i="42"/>
  <c r="AJ153" i="42"/>
  <c r="AD153" i="42"/>
  <c r="X153" i="42"/>
  <c r="R153" i="42"/>
  <c r="L153" i="42"/>
  <c r="AP152" i="42"/>
  <c r="AJ152" i="42"/>
  <c r="AD152" i="42"/>
  <c r="X152" i="42"/>
  <c r="R152" i="42"/>
  <c r="L152" i="42"/>
  <c r="AO151" i="42"/>
  <c r="AN151" i="42"/>
  <c r="AM151" i="42"/>
  <c r="AL151" i="42"/>
  <c r="AK151" i="42"/>
  <c r="AI151" i="42"/>
  <c r="AH151" i="42"/>
  <c r="AG151" i="42"/>
  <c r="AF151" i="42"/>
  <c r="AE151" i="42"/>
  <c r="AC151" i="42"/>
  <c r="AB151" i="42"/>
  <c r="AA151" i="42"/>
  <c r="Z151" i="42"/>
  <c r="Y151" i="42"/>
  <c r="W151" i="42"/>
  <c r="V151" i="42"/>
  <c r="U151" i="42"/>
  <c r="T151" i="42"/>
  <c r="S151" i="42"/>
  <c r="Q151" i="42"/>
  <c r="P151" i="42"/>
  <c r="O151" i="42"/>
  <c r="N151" i="42"/>
  <c r="M151" i="42"/>
  <c r="K151" i="42"/>
  <c r="J151" i="42"/>
  <c r="I151" i="42"/>
  <c r="H151" i="42"/>
  <c r="G151" i="42"/>
  <c r="AP150" i="42"/>
  <c r="AJ150" i="42"/>
  <c r="AD150" i="42"/>
  <c r="X150" i="42"/>
  <c r="R150" i="42"/>
  <c r="L150" i="42"/>
  <c r="AP149" i="42"/>
  <c r="AJ149" i="42"/>
  <c r="AD149" i="42"/>
  <c r="X149" i="42"/>
  <c r="R149" i="42"/>
  <c r="L149" i="42"/>
  <c r="AP148" i="42"/>
  <c r="AJ148" i="42"/>
  <c r="AD148" i="42"/>
  <c r="X148" i="42"/>
  <c r="R148" i="42"/>
  <c r="L148" i="42"/>
  <c r="AP147" i="42"/>
  <c r="AJ147" i="42"/>
  <c r="AD147" i="42"/>
  <c r="X147" i="42"/>
  <c r="R147" i="42"/>
  <c r="L147" i="42"/>
  <c r="AO146" i="42"/>
  <c r="AN146" i="42"/>
  <c r="AM146" i="42"/>
  <c r="AL146" i="42"/>
  <c r="AK146" i="42"/>
  <c r="AI146" i="42"/>
  <c r="AH146" i="42"/>
  <c r="AG146" i="42"/>
  <c r="AF146" i="42"/>
  <c r="AE146" i="42"/>
  <c r="AC146" i="42"/>
  <c r="AB146" i="42"/>
  <c r="AA146" i="42"/>
  <c r="Z146" i="42"/>
  <c r="Y146" i="42"/>
  <c r="W146" i="42"/>
  <c r="V146" i="42"/>
  <c r="U146" i="42"/>
  <c r="T146" i="42"/>
  <c r="S146" i="42"/>
  <c r="Q146" i="42"/>
  <c r="P146" i="42"/>
  <c r="O146" i="42"/>
  <c r="N146" i="42"/>
  <c r="M146" i="42"/>
  <c r="K146" i="42"/>
  <c r="J146" i="42"/>
  <c r="I146" i="42"/>
  <c r="H146" i="42"/>
  <c r="G146" i="42"/>
  <c r="AP145" i="42"/>
  <c r="AJ145" i="42"/>
  <c r="AD145" i="42"/>
  <c r="X145" i="42"/>
  <c r="R145" i="42"/>
  <c r="L145" i="42"/>
  <c r="AP144" i="42"/>
  <c r="AJ144" i="42"/>
  <c r="AD144" i="42"/>
  <c r="X144" i="42"/>
  <c r="R144" i="42"/>
  <c r="L144" i="42"/>
  <c r="AP143" i="42"/>
  <c r="AJ143" i="42"/>
  <c r="AD143" i="42"/>
  <c r="X143" i="42"/>
  <c r="R143" i="42"/>
  <c r="L143" i="42"/>
  <c r="AP142" i="42"/>
  <c r="AJ142" i="42"/>
  <c r="AD142" i="42"/>
  <c r="X142" i="42"/>
  <c r="R142" i="42"/>
  <c r="L142" i="42"/>
  <c r="AO218" i="41"/>
  <c r="AN218" i="41"/>
  <c r="AM218" i="41"/>
  <c r="AL218" i="41"/>
  <c r="AK218" i="41"/>
  <c r="AC218" i="41"/>
  <c r="AB218" i="41"/>
  <c r="AA218" i="41"/>
  <c r="Z218" i="41"/>
  <c r="Y218" i="41"/>
  <c r="Q218" i="41"/>
  <c r="P218" i="41"/>
  <c r="O218" i="41"/>
  <c r="N218" i="41"/>
  <c r="M218" i="41"/>
  <c r="K218" i="41"/>
  <c r="J218" i="41"/>
  <c r="I218" i="41"/>
  <c r="H218" i="41"/>
  <c r="G218" i="41"/>
  <c r="AP217" i="41"/>
  <c r="AI217" i="41"/>
  <c r="AH217" i="41"/>
  <c r="AG217" i="41"/>
  <c r="AF217" i="41"/>
  <c r="AE217" i="41"/>
  <c r="AD217" i="41"/>
  <c r="W217" i="41"/>
  <c r="V217" i="41"/>
  <c r="U217" i="41"/>
  <c r="T217" i="41"/>
  <c r="S217" i="41"/>
  <c r="R217" i="41"/>
  <c r="L217" i="41"/>
  <c r="AP216" i="41"/>
  <c r="AI216" i="41"/>
  <c r="AH216" i="41"/>
  <c r="AG216" i="41"/>
  <c r="AF216" i="41"/>
  <c r="AE216" i="41"/>
  <c r="AD216" i="41"/>
  <c r="W216" i="41"/>
  <c r="V216" i="41"/>
  <c r="U216" i="41"/>
  <c r="T216" i="41"/>
  <c r="S216" i="41"/>
  <c r="R216" i="41"/>
  <c r="L216" i="41"/>
  <c r="AP215" i="41"/>
  <c r="AI215" i="41"/>
  <c r="AH215" i="41"/>
  <c r="AG215" i="41"/>
  <c r="AF215" i="41"/>
  <c r="AE215" i="41"/>
  <c r="AD215" i="41"/>
  <c r="W215" i="41"/>
  <c r="V215" i="41"/>
  <c r="U215" i="41"/>
  <c r="T215" i="41"/>
  <c r="S215" i="41"/>
  <c r="R215" i="41"/>
  <c r="L215" i="41"/>
  <c r="AP214" i="41"/>
  <c r="AI214" i="41"/>
  <c r="AH214" i="41"/>
  <c r="AG214" i="41"/>
  <c r="AF214" i="41"/>
  <c r="AE214" i="41"/>
  <c r="AE218" i="41" s="1"/>
  <c r="AD214" i="41"/>
  <c r="W214" i="41"/>
  <c r="V214" i="41"/>
  <c r="U214" i="41"/>
  <c r="T214" i="41"/>
  <c r="S214" i="41"/>
  <c r="R214" i="41"/>
  <c r="L214" i="41"/>
  <c r="AO213" i="41"/>
  <c r="AN213" i="41"/>
  <c r="AM213" i="41"/>
  <c r="AL213" i="41"/>
  <c r="AK213" i="41"/>
  <c r="AC213" i="41"/>
  <c r="AB213" i="41"/>
  <c r="AA213" i="41"/>
  <c r="Z213" i="41"/>
  <c r="Y213" i="41"/>
  <c r="Q213" i="41"/>
  <c r="P213" i="41"/>
  <c r="O213" i="41"/>
  <c r="N213" i="41"/>
  <c r="M213" i="41"/>
  <c r="K213" i="41"/>
  <c r="J213" i="41"/>
  <c r="I213" i="41"/>
  <c r="H213" i="41"/>
  <c r="G213" i="41"/>
  <c r="AP212" i="41"/>
  <c r="AI212" i="41"/>
  <c r="AH212" i="41"/>
  <c r="AG212" i="41"/>
  <c r="AF212" i="41"/>
  <c r="AE212" i="41"/>
  <c r="AD212" i="41"/>
  <c r="W212" i="41"/>
  <c r="V212" i="41"/>
  <c r="U212" i="41"/>
  <c r="T212" i="41"/>
  <c r="S212" i="41"/>
  <c r="R212" i="41"/>
  <c r="L212" i="41"/>
  <c r="AP211" i="41"/>
  <c r="AI211" i="41"/>
  <c r="AH211" i="41"/>
  <c r="AG211" i="41"/>
  <c r="AF211" i="41"/>
  <c r="AE211" i="41"/>
  <c r="AD211" i="41"/>
  <c r="W211" i="41"/>
  <c r="V211" i="41"/>
  <c r="U211" i="41"/>
  <c r="T211" i="41"/>
  <c r="S211" i="41"/>
  <c r="R211" i="41"/>
  <c r="L211" i="41"/>
  <c r="AP210" i="41"/>
  <c r="AI210" i="41"/>
  <c r="AH210" i="41"/>
  <c r="AG210" i="41"/>
  <c r="AF210" i="41"/>
  <c r="AE210" i="41"/>
  <c r="AD210" i="41"/>
  <c r="W210" i="41"/>
  <c r="V210" i="41"/>
  <c r="U210" i="41"/>
  <c r="T210" i="41"/>
  <c r="S210" i="41"/>
  <c r="R210" i="41"/>
  <c r="L210" i="41"/>
  <c r="AP209" i="41"/>
  <c r="AI209" i="41"/>
  <c r="AH209" i="41"/>
  <c r="AG209" i="41"/>
  <c r="AG213" i="41" s="1"/>
  <c r="AF209" i="41"/>
  <c r="AE209" i="41"/>
  <c r="AD209" i="41"/>
  <c r="W209" i="41"/>
  <c r="W213" i="41" s="1"/>
  <c r="V209" i="41"/>
  <c r="U209" i="41"/>
  <c r="T209" i="41"/>
  <c r="S209" i="41"/>
  <c r="R209" i="41"/>
  <c r="L209" i="41"/>
  <c r="AO208" i="41"/>
  <c r="AN208" i="41"/>
  <c r="AM208" i="41"/>
  <c r="AL208" i="41"/>
  <c r="AK208" i="41"/>
  <c r="AC208" i="41"/>
  <c r="AB208" i="41"/>
  <c r="AA208" i="41"/>
  <c r="Z208" i="41"/>
  <c r="Y208" i="41"/>
  <c r="Q208" i="41"/>
  <c r="P208" i="41"/>
  <c r="O208" i="41"/>
  <c r="N208" i="41"/>
  <c r="M208" i="41"/>
  <c r="K208" i="41"/>
  <c r="J208" i="41"/>
  <c r="I208" i="41"/>
  <c r="H208" i="41"/>
  <c r="G208" i="41"/>
  <c r="AP207" i="41"/>
  <c r="AI207" i="41"/>
  <c r="AH207" i="41"/>
  <c r="AG207" i="41"/>
  <c r="AF207" i="41"/>
  <c r="AE207" i="41"/>
  <c r="AD207" i="41"/>
  <c r="W207" i="41"/>
  <c r="V207" i="41"/>
  <c r="U207" i="41"/>
  <c r="T207" i="41"/>
  <c r="S207" i="41"/>
  <c r="R207" i="41"/>
  <c r="L207" i="41"/>
  <c r="AP206" i="41"/>
  <c r="AI206" i="41"/>
  <c r="AH206" i="41"/>
  <c r="AG206" i="41"/>
  <c r="AF206" i="41"/>
  <c r="AE206" i="41"/>
  <c r="AD206" i="41"/>
  <c r="W206" i="41"/>
  <c r="V206" i="41"/>
  <c r="U206" i="41"/>
  <c r="T206" i="41"/>
  <c r="S206" i="41"/>
  <c r="R206" i="41"/>
  <c r="L206" i="41"/>
  <c r="AP205" i="41"/>
  <c r="AI205" i="41"/>
  <c r="AH205" i="41"/>
  <c r="AG205" i="41"/>
  <c r="AF205" i="41"/>
  <c r="AE205" i="41"/>
  <c r="AD205" i="41"/>
  <c r="W205" i="41"/>
  <c r="V205" i="41"/>
  <c r="U205" i="41"/>
  <c r="T205" i="41"/>
  <c r="S205" i="41"/>
  <c r="R205" i="41"/>
  <c r="L205" i="41"/>
  <c r="AP204" i="41"/>
  <c r="AI204" i="41"/>
  <c r="AH204" i="41"/>
  <c r="AG204" i="41"/>
  <c r="AF204" i="41"/>
  <c r="AF208" i="41" s="1"/>
  <c r="AE204" i="41"/>
  <c r="AD204" i="41"/>
  <c r="W204" i="41"/>
  <c r="V204" i="41"/>
  <c r="V208" i="41" s="1"/>
  <c r="U204" i="41"/>
  <c r="T204" i="41"/>
  <c r="S204" i="41"/>
  <c r="R204" i="41"/>
  <c r="L204" i="41"/>
  <c r="AO156" i="41"/>
  <c r="AN156" i="41"/>
  <c r="AM156" i="41"/>
  <c r="AL156" i="41"/>
  <c r="AK156" i="41"/>
  <c r="AC156" i="41"/>
  <c r="AB156" i="41"/>
  <c r="AA156" i="41"/>
  <c r="Z156" i="41"/>
  <c r="Y156" i="41"/>
  <c r="Q156" i="41"/>
  <c r="P156" i="41"/>
  <c r="O156" i="41"/>
  <c r="N156" i="41"/>
  <c r="M156" i="41"/>
  <c r="K156" i="41"/>
  <c r="J156" i="41"/>
  <c r="I156" i="41"/>
  <c r="H156" i="41"/>
  <c r="G156" i="41"/>
  <c r="AP155" i="41"/>
  <c r="AI155" i="41"/>
  <c r="AH155" i="41"/>
  <c r="AG155" i="41"/>
  <c r="AF155" i="41"/>
  <c r="AE155" i="41"/>
  <c r="AD155" i="41"/>
  <c r="W155" i="41"/>
  <c r="V155" i="41"/>
  <c r="U155" i="41"/>
  <c r="T155" i="41"/>
  <c r="S155" i="41"/>
  <c r="R155" i="41"/>
  <c r="L155" i="41"/>
  <c r="AP154" i="41"/>
  <c r="AI154" i="41"/>
  <c r="AH154" i="41"/>
  <c r="AG154" i="41"/>
  <c r="AF154" i="41"/>
  <c r="AE154" i="41"/>
  <c r="AD154" i="41"/>
  <c r="W154" i="41"/>
  <c r="V154" i="41"/>
  <c r="U154" i="41"/>
  <c r="T154" i="41"/>
  <c r="S154" i="41"/>
  <c r="R154" i="41"/>
  <c r="L154" i="41"/>
  <c r="AP153" i="41"/>
  <c r="AI153" i="41"/>
  <c r="AH153" i="41"/>
  <c r="AG153" i="41"/>
  <c r="AF153" i="41"/>
  <c r="AE153" i="41"/>
  <c r="AD153" i="41"/>
  <c r="W153" i="41"/>
  <c r="V153" i="41"/>
  <c r="U153" i="41"/>
  <c r="T153" i="41"/>
  <c r="S153" i="41"/>
  <c r="R153" i="41"/>
  <c r="L153" i="41"/>
  <c r="AP152" i="41"/>
  <c r="AI152" i="41"/>
  <c r="AH152" i="41"/>
  <c r="AH156" i="41" s="1"/>
  <c r="AG152" i="41"/>
  <c r="AF152" i="41"/>
  <c r="AE152" i="41"/>
  <c r="AD152" i="41"/>
  <c r="W152" i="41"/>
  <c r="V152" i="41"/>
  <c r="U152" i="41"/>
  <c r="T152" i="41"/>
  <c r="T156" i="41" s="1"/>
  <c r="S152" i="41"/>
  <c r="R152" i="41"/>
  <c r="L152" i="41"/>
  <c r="AO151" i="41"/>
  <c r="AN151" i="41"/>
  <c r="AM151" i="41"/>
  <c r="AL151" i="41"/>
  <c r="AK151" i="41"/>
  <c r="AC151" i="41"/>
  <c r="AB151" i="41"/>
  <c r="AA151" i="41"/>
  <c r="Z151" i="41"/>
  <c r="Y151" i="41"/>
  <c r="Q151" i="41"/>
  <c r="P151" i="41"/>
  <c r="O151" i="41"/>
  <c r="N151" i="41"/>
  <c r="M151" i="41"/>
  <c r="K151" i="41"/>
  <c r="J151" i="41"/>
  <c r="I151" i="41"/>
  <c r="H151" i="41"/>
  <c r="G151" i="41"/>
  <c r="AP150" i="41"/>
  <c r="AI150" i="41"/>
  <c r="AH150" i="41"/>
  <c r="AG150" i="41"/>
  <c r="AF150" i="41"/>
  <c r="AE150" i="41"/>
  <c r="AD150" i="41"/>
  <c r="W150" i="41"/>
  <c r="V150" i="41"/>
  <c r="U150" i="41"/>
  <c r="T150" i="41"/>
  <c r="S150" i="41"/>
  <c r="R150" i="41"/>
  <c r="L150" i="41"/>
  <c r="AP149" i="41"/>
  <c r="AI149" i="41"/>
  <c r="AH149" i="41"/>
  <c r="AG149" i="41"/>
  <c r="AF149" i="41"/>
  <c r="AE149" i="41"/>
  <c r="AD149" i="41"/>
  <c r="W149" i="41"/>
  <c r="V149" i="41"/>
  <c r="U149" i="41"/>
  <c r="T149" i="41"/>
  <c r="S149" i="41"/>
  <c r="R149" i="41"/>
  <c r="L149" i="41"/>
  <c r="AP148" i="41"/>
  <c r="AI148" i="41"/>
  <c r="AH148" i="41"/>
  <c r="AG148" i="41"/>
  <c r="AF148" i="41"/>
  <c r="AE148" i="41"/>
  <c r="AD148" i="41"/>
  <c r="W148" i="41"/>
  <c r="V148" i="41"/>
  <c r="U148" i="41"/>
  <c r="T148" i="41"/>
  <c r="S148" i="41"/>
  <c r="R148" i="41"/>
  <c r="L148" i="41"/>
  <c r="AP147" i="41"/>
  <c r="AI147" i="41"/>
  <c r="AI151" i="41" s="1"/>
  <c r="AH147" i="41"/>
  <c r="AG147" i="41"/>
  <c r="AF147" i="41"/>
  <c r="AE147" i="41"/>
  <c r="AE151" i="41" s="1"/>
  <c r="AD147" i="41"/>
  <c r="W147" i="41"/>
  <c r="V147" i="41"/>
  <c r="V151" i="41" s="1"/>
  <c r="U147" i="41"/>
  <c r="T147" i="41"/>
  <c r="S147" i="41"/>
  <c r="R147" i="41"/>
  <c r="L147" i="41"/>
  <c r="AO146" i="41"/>
  <c r="AN146" i="41"/>
  <c r="AM146" i="41"/>
  <c r="AL146" i="41"/>
  <c r="AK146" i="41"/>
  <c r="AC146" i="41"/>
  <c r="AB146" i="41"/>
  <c r="AA146" i="41"/>
  <c r="Z146" i="41"/>
  <c r="Y146" i="41"/>
  <c r="Q146" i="41"/>
  <c r="P146" i="41"/>
  <c r="O146" i="41"/>
  <c r="N146" i="41"/>
  <c r="M146" i="41"/>
  <c r="K146" i="41"/>
  <c r="J146" i="41"/>
  <c r="I146" i="41"/>
  <c r="H146" i="41"/>
  <c r="G146" i="41"/>
  <c r="AP145" i="41"/>
  <c r="AI145" i="41"/>
  <c r="AH145" i="41"/>
  <c r="AG145" i="41"/>
  <c r="AF145" i="41"/>
  <c r="AE145" i="41"/>
  <c r="AD145" i="41"/>
  <c r="W145" i="41"/>
  <c r="V145" i="41"/>
  <c r="U145" i="41"/>
  <c r="T145" i="41"/>
  <c r="S145" i="41"/>
  <c r="R145" i="41"/>
  <c r="L145" i="41"/>
  <c r="AP144" i="41"/>
  <c r="AI144" i="41"/>
  <c r="AH144" i="41"/>
  <c r="AG144" i="41"/>
  <c r="AF144" i="41"/>
  <c r="AE144" i="41"/>
  <c r="AD144" i="41"/>
  <c r="W144" i="41"/>
  <c r="V144" i="41"/>
  <c r="U144" i="41"/>
  <c r="T144" i="41"/>
  <c r="S144" i="41"/>
  <c r="R144" i="41"/>
  <c r="L144" i="41"/>
  <c r="AP143" i="41"/>
  <c r="AI143" i="41"/>
  <c r="AH143" i="41"/>
  <c r="AG143" i="41"/>
  <c r="AG146" i="41" s="1"/>
  <c r="AF143" i="41"/>
  <c r="AE143" i="41"/>
  <c r="AD143" i="41"/>
  <c r="W143" i="41"/>
  <c r="V143" i="41"/>
  <c r="U143" i="41"/>
  <c r="T143" i="41"/>
  <c r="S143" i="41"/>
  <c r="R143" i="41"/>
  <c r="L143" i="41"/>
  <c r="AP142" i="41"/>
  <c r="AI142" i="41"/>
  <c r="AI146" i="41" s="1"/>
  <c r="AH142" i="41"/>
  <c r="AG142" i="41"/>
  <c r="AF142" i="41"/>
  <c r="AF146" i="41" s="1"/>
  <c r="AE142" i="41"/>
  <c r="AE146" i="41" s="1"/>
  <c r="AD142" i="41"/>
  <c r="W142" i="41"/>
  <c r="V142" i="41"/>
  <c r="V146" i="41" s="1"/>
  <c r="U142" i="41"/>
  <c r="U146" i="41" s="1"/>
  <c r="T142" i="41"/>
  <c r="S142" i="41"/>
  <c r="R142" i="41"/>
  <c r="L142" i="41"/>
  <c r="Q54" i="38"/>
  <c r="AO218" i="37"/>
  <c r="AN218" i="37"/>
  <c r="AM218" i="37"/>
  <c r="AL218" i="37"/>
  <c r="AK218" i="37"/>
  <c r="AI218" i="37"/>
  <c r="AH218" i="37"/>
  <c r="AG218" i="37"/>
  <c r="AF218" i="37"/>
  <c r="AE218" i="37"/>
  <c r="AC218" i="37"/>
  <c r="AB218" i="37"/>
  <c r="AA218" i="37"/>
  <c r="Z218" i="37"/>
  <c r="Y218" i="37"/>
  <c r="W218" i="37"/>
  <c r="V218" i="37"/>
  <c r="U218" i="37"/>
  <c r="T218" i="37"/>
  <c r="S218" i="37"/>
  <c r="Q218" i="37"/>
  <c r="P218" i="37"/>
  <c r="O218" i="37"/>
  <c r="N218" i="37"/>
  <c r="M218" i="37"/>
  <c r="K218" i="37"/>
  <c r="J218" i="37"/>
  <c r="I218" i="37"/>
  <c r="H218" i="37"/>
  <c r="G218" i="37"/>
  <c r="AP217" i="37"/>
  <c r="AJ217" i="37"/>
  <c r="AD217" i="37"/>
  <c r="X217" i="37"/>
  <c r="R217" i="37"/>
  <c r="L217" i="37"/>
  <c r="AP216" i="37"/>
  <c r="AJ216" i="37"/>
  <c r="AD216" i="37"/>
  <c r="X216" i="37"/>
  <c r="R216" i="37"/>
  <c r="L216" i="37"/>
  <c r="AP215" i="37"/>
  <c r="AJ215" i="37"/>
  <c r="AD215" i="37"/>
  <c r="X215" i="37"/>
  <c r="R215" i="37"/>
  <c r="L215" i="37"/>
  <c r="AP214" i="37"/>
  <c r="AJ214" i="37"/>
  <c r="AD214" i="37"/>
  <c r="X214" i="37"/>
  <c r="R214" i="37"/>
  <c r="L214" i="37"/>
  <c r="AO213" i="37"/>
  <c r="AN213" i="37"/>
  <c r="AM213" i="37"/>
  <c r="AL213" i="37"/>
  <c r="AK213" i="37"/>
  <c r="AI213" i="37"/>
  <c r="AH213" i="37"/>
  <c r="AG213" i="37"/>
  <c r="AF213" i="37"/>
  <c r="AE213" i="37"/>
  <c r="AC213" i="37"/>
  <c r="AB213" i="37"/>
  <c r="AA213" i="37"/>
  <c r="Z213" i="37"/>
  <c r="Y213" i="37"/>
  <c r="W213" i="37"/>
  <c r="V213" i="37"/>
  <c r="U213" i="37"/>
  <c r="T213" i="37"/>
  <c r="S213" i="37"/>
  <c r="Q213" i="37"/>
  <c r="P213" i="37"/>
  <c r="O213" i="37"/>
  <c r="N213" i="37"/>
  <c r="M213" i="37"/>
  <c r="K213" i="37"/>
  <c r="J213" i="37"/>
  <c r="I213" i="37"/>
  <c r="H213" i="37"/>
  <c r="G213" i="37"/>
  <c r="AP212" i="37"/>
  <c r="AJ212" i="37"/>
  <c r="AD212" i="37"/>
  <c r="X212" i="37"/>
  <c r="R212" i="37"/>
  <c r="L212" i="37"/>
  <c r="AP211" i="37"/>
  <c r="AJ211" i="37"/>
  <c r="AD211" i="37"/>
  <c r="X211" i="37"/>
  <c r="R211" i="37"/>
  <c r="L211" i="37"/>
  <c r="AP210" i="37"/>
  <c r="AJ210" i="37"/>
  <c r="AD210" i="37"/>
  <c r="X210" i="37"/>
  <c r="R210" i="37"/>
  <c r="L210" i="37"/>
  <c r="AP209" i="37"/>
  <c r="AJ209" i="37"/>
  <c r="AD209" i="37"/>
  <c r="X209" i="37"/>
  <c r="R209" i="37"/>
  <c r="L209" i="37"/>
  <c r="AO208" i="37"/>
  <c r="AN208" i="37"/>
  <c r="AM208" i="37"/>
  <c r="AL208" i="37"/>
  <c r="AK208" i="37"/>
  <c r="AI208" i="37"/>
  <c r="AH208" i="37"/>
  <c r="AG208" i="37"/>
  <c r="AF208" i="37"/>
  <c r="AE208" i="37"/>
  <c r="AC208" i="37"/>
  <c r="AB208" i="37"/>
  <c r="AA208" i="37"/>
  <c r="Z208" i="37"/>
  <c r="Y208" i="37"/>
  <c r="W208" i="37"/>
  <c r="V208" i="37"/>
  <c r="U208" i="37"/>
  <c r="T208" i="37"/>
  <c r="S208" i="37"/>
  <c r="Q208" i="37"/>
  <c r="P208" i="37"/>
  <c r="O208" i="37"/>
  <c r="N208" i="37"/>
  <c r="M208" i="37"/>
  <c r="K208" i="37"/>
  <c r="J208" i="37"/>
  <c r="I208" i="37"/>
  <c r="H208" i="37"/>
  <c r="G208" i="37"/>
  <c r="AP207" i="37"/>
  <c r="AJ207" i="37"/>
  <c r="AD207" i="37"/>
  <c r="X207" i="37"/>
  <c r="R207" i="37"/>
  <c r="L207" i="37"/>
  <c r="AP206" i="37"/>
  <c r="AJ206" i="37"/>
  <c r="AD206" i="37"/>
  <c r="X206" i="37"/>
  <c r="R206" i="37"/>
  <c r="L206" i="37"/>
  <c r="AP205" i="37"/>
  <c r="AJ205" i="37"/>
  <c r="AD205" i="37"/>
  <c r="X205" i="37"/>
  <c r="R205" i="37"/>
  <c r="L205" i="37"/>
  <c r="AP204" i="37"/>
  <c r="AJ204" i="37"/>
  <c r="AD204" i="37"/>
  <c r="X204" i="37"/>
  <c r="R204" i="37"/>
  <c r="L204" i="37"/>
  <c r="AO156" i="37"/>
  <c r="AN156" i="37"/>
  <c r="AM156" i="37"/>
  <c r="AL156" i="37"/>
  <c r="AK156" i="37"/>
  <c r="AI156" i="37"/>
  <c r="AH156" i="37"/>
  <c r="AG156" i="37"/>
  <c r="AF156" i="37"/>
  <c r="AE156" i="37"/>
  <c r="AC156" i="37"/>
  <c r="AB156" i="37"/>
  <c r="AA156" i="37"/>
  <c r="Z156" i="37"/>
  <c r="Y156" i="37"/>
  <c r="W156" i="37"/>
  <c r="V156" i="37"/>
  <c r="U156" i="37"/>
  <c r="T156" i="37"/>
  <c r="S156" i="37"/>
  <c r="Q156" i="37"/>
  <c r="P156" i="37"/>
  <c r="O156" i="37"/>
  <c r="N156" i="37"/>
  <c r="M156" i="37"/>
  <c r="K156" i="37"/>
  <c r="J156" i="37"/>
  <c r="I156" i="37"/>
  <c r="H156" i="37"/>
  <c r="G156" i="37"/>
  <c r="AP155" i="37"/>
  <c r="AJ155" i="37"/>
  <c r="AD155" i="37"/>
  <c r="X155" i="37"/>
  <c r="R155" i="37"/>
  <c r="L155" i="37"/>
  <c r="AP154" i="37"/>
  <c r="AJ154" i="37"/>
  <c r="AD154" i="37"/>
  <c r="X154" i="37"/>
  <c r="R154" i="37"/>
  <c r="L154" i="37"/>
  <c r="AP153" i="37"/>
  <c r="AJ153" i="37"/>
  <c r="AD153" i="37"/>
  <c r="X153" i="37"/>
  <c r="R153" i="37"/>
  <c r="L153" i="37"/>
  <c r="AP152" i="37"/>
  <c r="AJ152" i="37"/>
  <c r="AD152" i="37"/>
  <c r="X152" i="37"/>
  <c r="R152" i="37"/>
  <c r="L152" i="37"/>
  <c r="AO151" i="37"/>
  <c r="AN151" i="37"/>
  <c r="AM151" i="37"/>
  <c r="AL151" i="37"/>
  <c r="AK151" i="37"/>
  <c r="AI151" i="37"/>
  <c r="AH151" i="37"/>
  <c r="AG151" i="37"/>
  <c r="AF151" i="37"/>
  <c r="AE151" i="37"/>
  <c r="AC151" i="37"/>
  <c r="AB151" i="37"/>
  <c r="AA151" i="37"/>
  <c r="Z151" i="37"/>
  <c r="Y151" i="37"/>
  <c r="W151" i="37"/>
  <c r="V151" i="37"/>
  <c r="U151" i="37"/>
  <c r="T151" i="37"/>
  <c r="S151" i="37"/>
  <c r="Q151" i="37"/>
  <c r="P151" i="37"/>
  <c r="O151" i="37"/>
  <c r="N151" i="37"/>
  <c r="M151" i="37"/>
  <c r="K151" i="37"/>
  <c r="J151" i="37"/>
  <c r="I151" i="37"/>
  <c r="H151" i="37"/>
  <c r="G151" i="37"/>
  <c r="AP150" i="37"/>
  <c r="AJ150" i="37"/>
  <c r="AD150" i="37"/>
  <c r="X150" i="37"/>
  <c r="R150" i="37"/>
  <c r="L150" i="37"/>
  <c r="AP149" i="37"/>
  <c r="AJ149" i="37"/>
  <c r="AD149" i="37"/>
  <c r="X149" i="37"/>
  <c r="R149" i="37"/>
  <c r="L149" i="37"/>
  <c r="AP148" i="37"/>
  <c r="AJ148" i="37"/>
  <c r="AD148" i="37"/>
  <c r="X148" i="37"/>
  <c r="R148" i="37"/>
  <c r="L148" i="37"/>
  <c r="AP147" i="37"/>
  <c r="AJ147" i="37"/>
  <c r="AD147" i="37"/>
  <c r="X147" i="37"/>
  <c r="R147" i="37"/>
  <c r="L147" i="37"/>
  <c r="AO146" i="37"/>
  <c r="AN146" i="37"/>
  <c r="AM146" i="37"/>
  <c r="AL146" i="37"/>
  <c r="AK146" i="37"/>
  <c r="AI146" i="37"/>
  <c r="AH146" i="37"/>
  <c r="AG146" i="37"/>
  <c r="AF146" i="37"/>
  <c r="AE146" i="37"/>
  <c r="AC146" i="37"/>
  <c r="AB146" i="37"/>
  <c r="AA146" i="37"/>
  <c r="Z146" i="37"/>
  <c r="Y146" i="37"/>
  <c r="W146" i="37"/>
  <c r="V146" i="37"/>
  <c r="U146" i="37"/>
  <c r="T146" i="37"/>
  <c r="S146" i="37"/>
  <c r="Q146" i="37"/>
  <c r="P146" i="37"/>
  <c r="O146" i="37"/>
  <c r="N146" i="37"/>
  <c r="M146" i="37"/>
  <c r="K146" i="37"/>
  <c r="J146" i="37"/>
  <c r="I146" i="37"/>
  <c r="H146" i="37"/>
  <c r="G146" i="37"/>
  <c r="AP145" i="37"/>
  <c r="AJ145" i="37"/>
  <c r="AD145" i="37"/>
  <c r="X145" i="37"/>
  <c r="R145" i="37"/>
  <c r="L145" i="37"/>
  <c r="AP144" i="37"/>
  <c r="AJ144" i="37"/>
  <c r="AD144" i="37"/>
  <c r="X144" i="37"/>
  <c r="R144" i="37"/>
  <c r="L144" i="37"/>
  <c r="AP143" i="37"/>
  <c r="AJ143" i="37"/>
  <c r="AD143" i="37"/>
  <c r="X143" i="37"/>
  <c r="R143" i="37"/>
  <c r="L143" i="37"/>
  <c r="AP142" i="37"/>
  <c r="AJ142" i="37"/>
  <c r="AD142" i="37"/>
  <c r="X142" i="37"/>
  <c r="R142" i="37"/>
  <c r="L142" i="37"/>
  <c r="AO218" i="36"/>
  <c r="AN218" i="36"/>
  <c r="AM218" i="36"/>
  <c r="AL218" i="36"/>
  <c r="AK218" i="36"/>
  <c r="AI218" i="36"/>
  <c r="AH218" i="36"/>
  <c r="AG218" i="36"/>
  <c r="AF218" i="36"/>
  <c r="AE218" i="36"/>
  <c r="AC218" i="36"/>
  <c r="AB218" i="36"/>
  <c r="AA218" i="36"/>
  <c r="Z218" i="36"/>
  <c r="Y218" i="36"/>
  <c r="W218" i="36"/>
  <c r="V218" i="36"/>
  <c r="U218" i="36"/>
  <c r="T218" i="36"/>
  <c r="S218" i="36"/>
  <c r="Q218" i="36"/>
  <c r="P218" i="36"/>
  <c r="O218" i="36"/>
  <c r="N218" i="36"/>
  <c r="M218" i="36"/>
  <c r="K218" i="36"/>
  <c r="J218" i="36"/>
  <c r="I218" i="36"/>
  <c r="H218" i="36"/>
  <c r="G218" i="36"/>
  <c r="AP217" i="36"/>
  <c r="AJ217" i="36"/>
  <c r="AD217" i="36"/>
  <c r="X217" i="36"/>
  <c r="R217" i="36"/>
  <c r="L217" i="36"/>
  <c r="AP216" i="36"/>
  <c r="AJ216" i="36"/>
  <c r="AD216" i="36"/>
  <c r="X216" i="36"/>
  <c r="R216" i="36"/>
  <c r="L216" i="36"/>
  <c r="AP215" i="36"/>
  <c r="AJ215" i="36"/>
  <c r="AD215" i="36"/>
  <c r="X215" i="36"/>
  <c r="R215" i="36"/>
  <c r="L215" i="36"/>
  <c r="AP214" i="36"/>
  <c r="AJ214" i="36"/>
  <c r="AD214" i="36"/>
  <c r="X214" i="36"/>
  <c r="R214" i="36"/>
  <c r="L214" i="36"/>
  <c r="AO213" i="36"/>
  <c r="AN213" i="36"/>
  <c r="AM213" i="36"/>
  <c r="AL213" i="36"/>
  <c r="AK213" i="36"/>
  <c r="AI213" i="36"/>
  <c r="AH213" i="36"/>
  <c r="AG213" i="36"/>
  <c r="AF213" i="36"/>
  <c r="AE213" i="36"/>
  <c r="AC213" i="36"/>
  <c r="AB213" i="36"/>
  <c r="AA213" i="36"/>
  <c r="Z213" i="36"/>
  <c r="Y213" i="36"/>
  <c r="W213" i="36"/>
  <c r="V213" i="36"/>
  <c r="U213" i="36"/>
  <c r="T213" i="36"/>
  <c r="S213" i="36"/>
  <c r="Q213" i="36"/>
  <c r="P213" i="36"/>
  <c r="O213" i="36"/>
  <c r="N213" i="36"/>
  <c r="M213" i="36"/>
  <c r="K213" i="36"/>
  <c r="J213" i="36"/>
  <c r="I213" i="36"/>
  <c r="H213" i="36"/>
  <c r="G213" i="36"/>
  <c r="AP212" i="36"/>
  <c r="AJ212" i="36"/>
  <c r="AD212" i="36"/>
  <c r="X212" i="36"/>
  <c r="R212" i="36"/>
  <c r="L212" i="36"/>
  <c r="AP211" i="36"/>
  <c r="AJ211" i="36"/>
  <c r="AD211" i="36"/>
  <c r="X211" i="36"/>
  <c r="R211" i="36"/>
  <c r="L211" i="36"/>
  <c r="AP210" i="36"/>
  <c r="AJ210" i="36"/>
  <c r="AD210" i="36"/>
  <c r="X210" i="36"/>
  <c r="R210" i="36"/>
  <c r="L210" i="36"/>
  <c r="AP209" i="36"/>
  <c r="AJ209" i="36"/>
  <c r="AD209" i="36"/>
  <c r="X209" i="36"/>
  <c r="R209" i="36"/>
  <c r="L209" i="36"/>
  <c r="AO208" i="36"/>
  <c r="AN208" i="36"/>
  <c r="AM208" i="36"/>
  <c r="AL208" i="36"/>
  <c r="AK208" i="36"/>
  <c r="AI208" i="36"/>
  <c r="AH208" i="36"/>
  <c r="AG208" i="36"/>
  <c r="AF208" i="36"/>
  <c r="AE208" i="36"/>
  <c r="AC208" i="36"/>
  <c r="AB208" i="36"/>
  <c r="AA208" i="36"/>
  <c r="Z208" i="36"/>
  <c r="Y208" i="36"/>
  <c r="W208" i="36"/>
  <c r="V208" i="36"/>
  <c r="U208" i="36"/>
  <c r="T208" i="36"/>
  <c r="S208" i="36"/>
  <c r="Q208" i="36"/>
  <c r="P208" i="36"/>
  <c r="O208" i="36"/>
  <c r="N208" i="36"/>
  <c r="M208" i="36"/>
  <c r="K208" i="36"/>
  <c r="J208" i="36"/>
  <c r="I208" i="36"/>
  <c r="H208" i="36"/>
  <c r="G208" i="36"/>
  <c r="AP207" i="36"/>
  <c r="AJ207" i="36"/>
  <c r="AD207" i="36"/>
  <c r="X207" i="36"/>
  <c r="R207" i="36"/>
  <c r="L207" i="36"/>
  <c r="AP206" i="36"/>
  <c r="AJ206" i="36"/>
  <c r="AD206" i="36"/>
  <c r="X206" i="36"/>
  <c r="R206" i="36"/>
  <c r="L206" i="36"/>
  <c r="AP205" i="36"/>
  <c r="AJ205" i="36"/>
  <c r="AD205" i="36"/>
  <c r="X205" i="36"/>
  <c r="R205" i="36"/>
  <c r="L205" i="36"/>
  <c r="AP204" i="36"/>
  <c r="AJ204" i="36"/>
  <c r="AD204" i="36"/>
  <c r="X204" i="36"/>
  <c r="R204" i="36"/>
  <c r="L204" i="36"/>
  <c r="AO156" i="36"/>
  <c r="AN156" i="36"/>
  <c r="AM156" i="36"/>
  <c r="AL156" i="36"/>
  <c r="AK156" i="36"/>
  <c r="AI156" i="36"/>
  <c r="AH156" i="36"/>
  <c r="AG156" i="36"/>
  <c r="AF156" i="36"/>
  <c r="AE156" i="36"/>
  <c r="AC156" i="36"/>
  <c r="AB156" i="36"/>
  <c r="AA156" i="36"/>
  <c r="Z156" i="36"/>
  <c r="Y156" i="36"/>
  <c r="W156" i="36"/>
  <c r="V156" i="36"/>
  <c r="U156" i="36"/>
  <c r="T156" i="36"/>
  <c r="S156" i="36"/>
  <c r="Q156" i="36"/>
  <c r="P156" i="36"/>
  <c r="O156" i="36"/>
  <c r="N156" i="36"/>
  <c r="M156" i="36"/>
  <c r="K156" i="36"/>
  <c r="J156" i="36"/>
  <c r="I156" i="36"/>
  <c r="H156" i="36"/>
  <c r="G156" i="36"/>
  <c r="AP155" i="36"/>
  <c r="AJ155" i="36"/>
  <c r="AD155" i="36"/>
  <c r="X155" i="36"/>
  <c r="R155" i="36"/>
  <c r="L155" i="36"/>
  <c r="AP154" i="36"/>
  <c r="AJ154" i="36"/>
  <c r="AD154" i="36"/>
  <c r="X154" i="36"/>
  <c r="R154" i="36"/>
  <c r="L154" i="36"/>
  <c r="AP153" i="36"/>
  <c r="AJ153" i="36"/>
  <c r="AD153" i="36"/>
  <c r="X153" i="36"/>
  <c r="R153" i="36"/>
  <c r="L153" i="36"/>
  <c r="AP152" i="36"/>
  <c r="AJ152" i="36"/>
  <c r="AD152" i="36"/>
  <c r="X152" i="36"/>
  <c r="R152" i="36"/>
  <c r="L152" i="36"/>
  <c r="AO151" i="36"/>
  <c r="AN151" i="36"/>
  <c r="AM151" i="36"/>
  <c r="AL151" i="36"/>
  <c r="AK151" i="36"/>
  <c r="AI151" i="36"/>
  <c r="AH151" i="36"/>
  <c r="AG151" i="36"/>
  <c r="AF151" i="36"/>
  <c r="AE151" i="36"/>
  <c r="AC151" i="36"/>
  <c r="AB151" i="36"/>
  <c r="AA151" i="36"/>
  <c r="Z151" i="36"/>
  <c r="Y151" i="36"/>
  <c r="W151" i="36"/>
  <c r="V151" i="36"/>
  <c r="U151" i="36"/>
  <c r="T151" i="36"/>
  <c r="S151" i="36"/>
  <c r="Q151" i="36"/>
  <c r="P151" i="36"/>
  <c r="O151" i="36"/>
  <c r="N151" i="36"/>
  <c r="M151" i="36"/>
  <c r="K151" i="36"/>
  <c r="J151" i="36"/>
  <c r="I151" i="36"/>
  <c r="H151" i="36"/>
  <c r="G151" i="36"/>
  <c r="AP150" i="36"/>
  <c r="AJ150" i="36"/>
  <c r="AD150" i="36"/>
  <c r="X150" i="36"/>
  <c r="R150" i="36"/>
  <c r="L150" i="36"/>
  <c r="AP149" i="36"/>
  <c r="AJ149" i="36"/>
  <c r="AD149" i="36"/>
  <c r="X149" i="36"/>
  <c r="R149" i="36"/>
  <c r="L149" i="36"/>
  <c r="AP148" i="36"/>
  <c r="AJ148" i="36"/>
  <c r="AD148" i="36"/>
  <c r="X148" i="36"/>
  <c r="R148" i="36"/>
  <c r="L148" i="36"/>
  <c r="AP147" i="36"/>
  <c r="AJ147" i="36"/>
  <c r="AD147" i="36"/>
  <c r="X147" i="36"/>
  <c r="R147" i="36"/>
  <c r="L147" i="36"/>
  <c r="AO146" i="36"/>
  <c r="AN146" i="36"/>
  <c r="AM146" i="36"/>
  <c r="AL146" i="36"/>
  <c r="AK146" i="36"/>
  <c r="AI146" i="36"/>
  <c r="AH146" i="36"/>
  <c r="AG146" i="36"/>
  <c r="AF146" i="36"/>
  <c r="AE146" i="36"/>
  <c r="AC146" i="36"/>
  <c r="AB146" i="36"/>
  <c r="AA146" i="36"/>
  <c r="Z146" i="36"/>
  <c r="Y146" i="36"/>
  <c r="W146" i="36"/>
  <c r="V146" i="36"/>
  <c r="U146" i="36"/>
  <c r="T146" i="36"/>
  <c r="S146" i="36"/>
  <c r="Q146" i="36"/>
  <c r="P146" i="36"/>
  <c r="O146" i="36"/>
  <c r="N146" i="36"/>
  <c r="M146" i="36"/>
  <c r="K146" i="36"/>
  <c r="J146" i="36"/>
  <c r="I146" i="36"/>
  <c r="H146" i="36"/>
  <c r="G146" i="36"/>
  <c r="AP145" i="36"/>
  <c r="AJ145" i="36"/>
  <c r="AD145" i="36"/>
  <c r="X145" i="36"/>
  <c r="R145" i="36"/>
  <c r="L145" i="36"/>
  <c r="AP144" i="36"/>
  <c r="AJ144" i="36"/>
  <c r="AD144" i="36"/>
  <c r="X144" i="36"/>
  <c r="R144" i="36"/>
  <c r="L144" i="36"/>
  <c r="AP143" i="36"/>
  <c r="AJ143" i="36"/>
  <c r="AD143" i="36"/>
  <c r="X143" i="36"/>
  <c r="R143" i="36"/>
  <c r="L143" i="36"/>
  <c r="AP142" i="36"/>
  <c r="AJ142" i="36"/>
  <c r="AD142" i="36"/>
  <c r="X142" i="36"/>
  <c r="R142" i="36"/>
  <c r="L142" i="36"/>
  <c r="AO218" i="35"/>
  <c r="AN218" i="35"/>
  <c r="AM218" i="35"/>
  <c r="AL218" i="35"/>
  <c r="AK218" i="35"/>
  <c r="AI218" i="35"/>
  <c r="AH218" i="35"/>
  <c r="AG218" i="35"/>
  <c r="AF218" i="35"/>
  <c r="AE218" i="35"/>
  <c r="AC218" i="35"/>
  <c r="AB218" i="35"/>
  <c r="AA218" i="35"/>
  <c r="Z218" i="35"/>
  <c r="Y218" i="35"/>
  <c r="W218" i="35"/>
  <c r="V218" i="35"/>
  <c r="U218" i="35"/>
  <c r="T218" i="35"/>
  <c r="S218" i="35"/>
  <c r="Q218" i="35"/>
  <c r="P218" i="35"/>
  <c r="O218" i="35"/>
  <c r="N218" i="35"/>
  <c r="M218" i="35"/>
  <c r="K218" i="35"/>
  <c r="J218" i="35"/>
  <c r="I218" i="35"/>
  <c r="H218" i="35"/>
  <c r="G218" i="35"/>
  <c r="AP217" i="35"/>
  <c r="AJ217" i="35"/>
  <c r="AD217" i="35"/>
  <c r="X217" i="35"/>
  <c r="R217" i="35"/>
  <c r="L217" i="35"/>
  <c r="AP216" i="35"/>
  <c r="AJ216" i="35"/>
  <c r="AD216" i="35"/>
  <c r="X216" i="35"/>
  <c r="R216" i="35"/>
  <c r="L216" i="35"/>
  <c r="AP215" i="35"/>
  <c r="AJ215" i="35"/>
  <c r="AD215" i="35"/>
  <c r="X215" i="35"/>
  <c r="R215" i="35"/>
  <c r="L215" i="35"/>
  <c r="AP214" i="35"/>
  <c r="AJ214" i="35"/>
  <c r="AD214" i="35"/>
  <c r="X214" i="35"/>
  <c r="R214" i="35"/>
  <c r="L214" i="35"/>
  <c r="AO213" i="35"/>
  <c r="AN213" i="35"/>
  <c r="AM213" i="35"/>
  <c r="AL213" i="35"/>
  <c r="AK213" i="35"/>
  <c r="AI213" i="35"/>
  <c r="AH213" i="35"/>
  <c r="AG213" i="35"/>
  <c r="AF213" i="35"/>
  <c r="AE213" i="35"/>
  <c r="AC213" i="35"/>
  <c r="AB213" i="35"/>
  <c r="AA213" i="35"/>
  <c r="Z213" i="35"/>
  <c r="Y213" i="35"/>
  <c r="W213" i="35"/>
  <c r="V213" i="35"/>
  <c r="U213" i="35"/>
  <c r="T213" i="35"/>
  <c r="S213" i="35"/>
  <c r="Q213" i="35"/>
  <c r="P213" i="35"/>
  <c r="O213" i="35"/>
  <c r="N213" i="35"/>
  <c r="M213" i="35"/>
  <c r="K213" i="35"/>
  <c r="J213" i="35"/>
  <c r="I213" i="35"/>
  <c r="H213" i="35"/>
  <c r="G213" i="35"/>
  <c r="AP212" i="35"/>
  <c r="AJ212" i="35"/>
  <c r="AD212" i="35"/>
  <c r="X212" i="35"/>
  <c r="R212" i="35"/>
  <c r="L212" i="35"/>
  <c r="AP211" i="35"/>
  <c r="AJ211" i="35"/>
  <c r="AD211" i="35"/>
  <c r="X211" i="35"/>
  <c r="R211" i="35"/>
  <c r="L211" i="35"/>
  <c r="AP210" i="35"/>
  <c r="AJ210" i="35"/>
  <c r="AD210" i="35"/>
  <c r="X210" i="35"/>
  <c r="R210" i="35"/>
  <c r="L210" i="35"/>
  <c r="AP209" i="35"/>
  <c r="AJ209" i="35"/>
  <c r="AD209" i="35"/>
  <c r="X209" i="35"/>
  <c r="R209" i="35"/>
  <c r="L209" i="35"/>
  <c r="AO208" i="35"/>
  <c r="AN208" i="35"/>
  <c r="AM208" i="35"/>
  <c r="AL208" i="35"/>
  <c r="AK208" i="35"/>
  <c r="AI208" i="35"/>
  <c r="AH208" i="35"/>
  <c r="AG208" i="35"/>
  <c r="AF208" i="35"/>
  <c r="AE208" i="35"/>
  <c r="AC208" i="35"/>
  <c r="AB208" i="35"/>
  <c r="AA208" i="35"/>
  <c r="Z208" i="35"/>
  <c r="Y208" i="35"/>
  <c r="W208" i="35"/>
  <c r="V208" i="35"/>
  <c r="U208" i="35"/>
  <c r="T208" i="35"/>
  <c r="S208" i="35"/>
  <c r="Q208" i="35"/>
  <c r="P208" i="35"/>
  <c r="O208" i="35"/>
  <c r="N208" i="35"/>
  <c r="M208" i="35"/>
  <c r="K208" i="35"/>
  <c r="J208" i="35"/>
  <c r="I208" i="35"/>
  <c r="H208" i="35"/>
  <c r="G208" i="35"/>
  <c r="AP207" i="35"/>
  <c r="AJ207" i="35"/>
  <c r="AD207" i="35"/>
  <c r="X207" i="35"/>
  <c r="R207" i="35"/>
  <c r="L207" i="35"/>
  <c r="AP206" i="35"/>
  <c r="AJ206" i="35"/>
  <c r="AD206" i="35"/>
  <c r="X206" i="35"/>
  <c r="R206" i="35"/>
  <c r="L206" i="35"/>
  <c r="AP205" i="35"/>
  <c r="AJ205" i="35"/>
  <c r="AD205" i="35"/>
  <c r="X205" i="35"/>
  <c r="R205" i="35"/>
  <c r="L205" i="35"/>
  <c r="AP204" i="35"/>
  <c r="AJ204" i="35"/>
  <c r="AD204" i="35"/>
  <c r="X204" i="35"/>
  <c r="R204" i="35"/>
  <c r="L204" i="35"/>
  <c r="AO156" i="35"/>
  <c r="AN156" i="35"/>
  <c r="AM156" i="35"/>
  <c r="AL156" i="35"/>
  <c r="AK156" i="35"/>
  <c r="AI156" i="35"/>
  <c r="AH156" i="35"/>
  <c r="AG156" i="35"/>
  <c r="AF156" i="35"/>
  <c r="AE156" i="35"/>
  <c r="AC156" i="35"/>
  <c r="AB156" i="35"/>
  <c r="AA156" i="35"/>
  <c r="Z156" i="35"/>
  <c r="Y156" i="35"/>
  <c r="W156" i="35"/>
  <c r="V156" i="35"/>
  <c r="U156" i="35"/>
  <c r="T156" i="35"/>
  <c r="S156" i="35"/>
  <c r="Q156" i="35"/>
  <c r="P156" i="35"/>
  <c r="O156" i="35"/>
  <c r="N156" i="35"/>
  <c r="M156" i="35"/>
  <c r="K156" i="35"/>
  <c r="J156" i="35"/>
  <c r="I156" i="35"/>
  <c r="H156" i="35"/>
  <c r="G156" i="35"/>
  <c r="AP155" i="35"/>
  <c r="AJ155" i="35"/>
  <c r="AD155" i="35"/>
  <c r="X155" i="35"/>
  <c r="R155" i="35"/>
  <c r="L155" i="35"/>
  <c r="AP154" i="35"/>
  <c r="AJ154" i="35"/>
  <c r="AD154" i="35"/>
  <c r="X154" i="35"/>
  <c r="R154" i="35"/>
  <c r="L154" i="35"/>
  <c r="AP153" i="35"/>
  <c r="AJ153" i="35"/>
  <c r="AD153" i="35"/>
  <c r="X153" i="35"/>
  <c r="R153" i="35"/>
  <c r="L153" i="35"/>
  <c r="AP152" i="35"/>
  <c r="AJ152" i="35"/>
  <c r="AD152" i="35"/>
  <c r="X152" i="35"/>
  <c r="R152" i="35"/>
  <c r="L152" i="35"/>
  <c r="AO151" i="35"/>
  <c r="AN151" i="35"/>
  <c r="AM151" i="35"/>
  <c r="AL151" i="35"/>
  <c r="AK151" i="35"/>
  <c r="AI151" i="35"/>
  <c r="AH151" i="35"/>
  <c r="AG151" i="35"/>
  <c r="AF151" i="35"/>
  <c r="AE151" i="35"/>
  <c r="AC151" i="35"/>
  <c r="AB151" i="35"/>
  <c r="AA151" i="35"/>
  <c r="Z151" i="35"/>
  <c r="Y151" i="35"/>
  <c r="W151" i="35"/>
  <c r="V151" i="35"/>
  <c r="U151" i="35"/>
  <c r="T151" i="35"/>
  <c r="S151" i="35"/>
  <c r="Q151" i="35"/>
  <c r="P151" i="35"/>
  <c r="O151" i="35"/>
  <c r="N151" i="35"/>
  <c r="M151" i="35"/>
  <c r="K151" i="35"/>
  <c r="J151" i="35"/>
  <c r="I151" i="35"/>
  <c r="H151" i="35"/>
  <c r="G151" i="35"/>
  <c r="AP150" i="35"/>
  <c r="AJ150" i="35"/>
  <c r="AD150" i="35"/>
  <c r="X150" i="35"/>
  <c r="R150" i="35"/>
  <c r="L150" i="35"/>
  <c r="AP149" i="35"/>
  <c r="AJ149" i="35"/>
  <c r="AD149" i="35"/>
  <c r="X149" i="35"/>
  <c r="R149" i="35"/>
  <c r="L149" i="35"/>
  <c r="AP148" i="35"/>
  <c r="AJ148" i="35"/>
  <c r="AD148" i="35"/>
  <c r="X148" i="35"/>
  <c r="R148" i="35"/>
  <c r="L148" i="35"/>
  <c r="AP147" i="35"/>
  <c r="AJ147" i="35"/>
  <c r="AD147" i="35"/>
  <c r="X147" i="35"/>
  <c r="R147" i="35"/>
  <c r="L147" i="35"/>
  <c r="AO146" i="35"/>
  <c r="AN146" i="35"/>
  <c r="AM146" i="35"/>
  <c r="AL146" i="35"/>
  <c r="AK146" i="35"/>
  <c r="AI146" i="35"/>
  <c r="AH146" i="35"/>
  <c r="AG146" i="35"/>
  <c r="AF146" i="35"/>
  <c r="AE146" i="35"/>
  <c r="AC146" i="35"/>
  <c r="AB146" i="35"/>
  <c r="AA146" i="35"/>
  <c r="Z146" i="35"/>
  <c r="Y146" i="35"/>
  <c r="W146" i="35"/>
  <c r="V146" i="35"/>
  <c r="U146" i="35"/>
  <c r="T146" i="35"/>
  <c r="S146" i="35"/>
  <c r="Q146" i="35"/>
  <c r="P146" i="35"/>
  <c r="O146" i="35"/>
  <c r="N146" i="35"/>
  <c r="M146" i="35"/>
  <c r="K146" i="35"/>
  <c r="J146" i="35"/>
  <c r="I146" i="35"/>
  <c r="H146" i="35"/>
  <c r="G146" i="35"/>
  <c r="AP145" i="35"/>
  <c r="AJ145" i="35"/>
  <c r="AD145" i="35"/>
  <c r="X145" i="35"/>
  <c r="R145" i="35"/>
  <c r="L145" i="35"/>
  <c r="AP144" i="35"/>
  <c r="AJ144" i="35"/>
  <c r="AD144" i="35"/>
  <c r="X144" i="35"/>
  <c r="R144" i="35"/>
  <c r="L144" i="35"/>
  <c r="AP143" i="35"/>
  <c r="AJ143" i="35"/>
  <c r="AD143" i="35"/>
  <c r="X143" i="35"/>
  <c r="R143" i="35"/>
  <c r="L143" i="35"/>
  <c r="AP142" i="35"/>
  <c r="AJ142" i="35"/>
  <c r="AD142" i="35"/>
  <c r="X142" i="35"/>
  <c r="R142" i="35"/>
  <c r="L142" i="35"/>
  <c r="AO218" i="34"/>
  <c r="AN218" i="34"/>
  <c r="AM218" i="34"/>
  <c r="AL218" i="34"/>
  <c r="AK218" i="34"/>
  <c r="AC218" i="34"/>
  <c r="AB218" i="34"/>
  <c r="AA218" i="34"/>
  <c r="Z218" i="34"/>
  <c r="Y218" i="34"/>
  <c r="Q218" i="34"/>
  <c r="P218" i="34"/>
  <c r="O218" i="34"/>
  <c r="N218" i="34"/>
  <c r="M218" i="34"/>
  <c r="K218" i="34"/>
  <c r="J218" i="34"/>
  <c r="I218" i="34"/>
  <c r="H218" i="34"/>
  <c r="G218" i="34"/>
  <c r="AP217" i="34"/>
  <c r="AI217" i="34"/>
  <c r="AH217" i="34"/>
  <c r="AG217" i="34"/>
  <c r="AF217" i="34"/>
  <c r="AE217" i="34"/>
  <c r="AD217" i="34"/>
  <c r="W217" i="34"/>
  <c r="V217" i="34"/>
  <c r="U217" i="34"/>
  <c r="T217" i="34"/>
  <c r="S217" i="34"/>
  <c r="R217" i="34"/>
  <c r="L217" i="34"/>
  <c r="AP216" i="34"/>
  <c r="AI216" i="34"/>
  <c r="AH216" i="34"/>
  <c r="AG216" i="34"/>
  <c r="AF216" i="34"/>
  <c r="AE216" i="34"/>
  <c r="AD216" i="34"/>
  <c r="W216" i="34"/>
  <c r="V216" i="34"/>
  <c r="U216" i="34"/>
  <c r="T216" i="34"/>
  <c r="S216" i="34"/>
  <c r="R216" i="34"/>
  <c r="L216" i="34"/>
  <c r="AP215" i="34"/>
  <c r="AI215" i="34"/>
  <c r="AH215" i="34"/>
  <c r="AG215" i="34"/>
  <c r="AF215" i="34"/>
  <c r="AE215" i="34"/>
  <c r="AE218" i="34" s="1"/>
  <c r="AD215" i="34"/>
  <c r="W215" i="34"/>
  <c r="V215" i="34"/>
  <c r="U215" i="34"/>
  <c r="T215" i="34"/>
  <c r="S215" i="34"/>
  <c r="R215" i="34"/>
  <c r="L215" i="34"/>
  <c r="AP214" i="34"/>
  <c r="AI214" i="34"/>
  <c r="AH214" i="34"/>
  <c r="AG214" i="34"/>
  <c r="AG218" i="34" s="1"/>
  <c r="AF214" i="34"/>
  <c r="AE214" i="34"/>
  <c r="AD214" i="34"/>
  <c r="W214" i="34"/>
  <c r="W218" i="34" s="1"/>
  <c r="V214" i="34"/>
  <c r="U214" i="34"/>
  <c r="T214" i="34"/>
  <c r="S214" i="34"/>
  <c r="R214" i="34"/>
  <c r="L214" i="34"/>
  <c r="AO213" i="34"/>
  <c r="AN213" i="34"/>
  <c r="AM213" i="34"/>
  <c r="AL213" i="34"/>
  <c r="AK213" i="34"/>
  <c r="AC213" i="34"/>
  <c r="AB213" i="34"/>
  <c r="AA213" i="34"/>
  <c r="Z213" i="34"/>
  <c r="Y213" i="34"/>
  <c r="Q213" i="34"/>
  <c r="P213" i="34"/>
  <c r="O213" i="34"/>
  <c r="N213" i="34"/>
  <c r="M213" i="34"/>
  <c r="K213" i="34"/>
  <c r="J213" i="34"/>
  <c r="I213" i="34"/>
  <c r="H213" i="34"/>
  <c r="G213" i="34"/>
  <c r="AP212" i="34"/>
  <c r="AI212" i="34"/>
  <c r="AH212" i="34"/>
  <c r="AG212" i="34"/>
  <c r="AF212" i="34"/>
  <c r="AE212" i="34"/>
  <c r="AD212" i="34"/>
  <c r="W212" i="34"/>
  <c r="V212" i="34"/>
  <c r="U212" i="34"/>
  <c r="T212" i="34"/>
  <c r="S212" i="34"/>
  <c r="R212" i="34"/>
  <c r="L212" i="34"/>
  <c r="AP211" i="34"/>
  <c r="AI211" i="34"/>
  <c r="AH211" i="34"/>
  <c r="AG211" i="34"/>
  <c r="AF211" i="34"/>
  <c r="AE211" i="34"/>
  <c r="AD211" i="34"/>
  <c r="W211" i="34"/>
  <c r="V211" i="34"/>
  <c r="U211" i="34"/>
  <c r="T211" i="34"/>
  <c r="S211" i="34"/>
  <c r="R211" i="34"/>
  <c r="L211" i="34"/>
  <c r="AP210" i="34"/>
  <c r="AI210" i="34"/>
  <c r="AH210" i="34"/>
  <c r="AG210" i="34"/>
  <c r="AF210" i="34"/>
  <c r="AE210" i="34"/>
  <c r="AD210" i="34"/>
  <c r="W210" i="34"/>
  <c r="V210" i="34"/>
  <c r="U210" i="34"/>
  <c r="T210" i="34"/>
  <c r="S210" i="34"/>
  <c r="R210" i="34"/>
  <c r="L210" i="34"/>
  <c r="AP209" i="34"/>
  <c r="AI209" i="34"/>
  <c r="AH209" i="34"/>
  <c r="AG209" i="34"/>
  <c r="AF209" i="34"/>
  <c r="AE209" i="34"/>
  <c r="AD209" i="34"/>
  <c r="W209" i="34"/>
  <c r="V209" i="34"/>
  <c r="U209" i="34"/>
  <c r="T209" i="34"/>
  <c r="S209" i="34"/>
  <c r="R209" i="34"/>
  <c r="L209" i="34"/>
  <c r="AO208" i="34"/>
  <c r="AN208" i="34"/>
  <c r="AM208" i="34"/>
  <c r="AL208" i="34"/>
  <c r="AK208" i="34"/>
  <c r="AC208" i="34"/>
  <c r="AB208" i="34"/>
  <c r="AA208" i="34"/>
  <c r="Z208" i="34"/>
  <c r="Y208" i="34"/>
  <c r="Q208" i="34"/>
  <c r="P208" i="34"/>
  <c r="O208" i="34"/>
  <c r="N208" i="34"/>
  <c r="M208" i="34"/>
  <c r="K208" i="34"/>
  <c r="J208" i="34"/>
  <c r="I208" i="34"/>
  <c r="H208" i="34"/>
  <c r="G208" i="34"/>
  <c r="AP207" i="34"/>
  <c r="AI207" i="34"/>
  <c r="AH207" i="34"/>
  <c r="AG207" i="34"/>
  <c r="AF207" i="34"/>
  <c r="AE207" i="34"/>
  <c r="AD207" i="34"/>
  <c r="W207" i="34"/>
  <c r="V207" i="34"/>
  <c r="U207" i="34"/>
  <c r="T207" i="34"/>
  <c r="S207" i="34"/>
  <c r="R207" i="34"/>
  <c r="L207" i="34"/>
  <c r="AP206" i="34"/>
  <c r="AI206" i="34"/>
  <c r="AH206" i="34"/>
  <c r="AG206" i="34"/>
  <c r="AF206" i="34"/>
  <c r="AE206" i="34"/>
  <c r="AD206" i="34"/>
  <c r="W206" i="34"/>
  <c r="V206" i="34"/>
  <c r="U206" i="34"/>
  <c r="T206" i="34"/>
  <c r="S206" i="34"/>
  <c r="R206" i="34"/>
  <c r="L206" i="34"/>
  <c r="AP205" i="34"/>
  <c r="AI205" i="34"/>
  <c r="AH205" i="34"/>
  <c r="AG205" i="34"/>
  <c r="AF205" i="34"/>
  <c r="AE205" i="34"/>
  <c r="AD205" i="34"/>
  <c r="W205" i="34"/>
  <c r="V205" i="34"/>
  <c r="U205" i="34"/>
  <c r="T205" i="34"/>
  <c r="S205" i="34"/>
  <c r="R205" i="34"/>
  <c r="L205" i="34"/>
  <c r="AP204" i="34"/>
  <c r="AI204" i="34"/>
  <c r="AH204" i="34"/>
  <c r="AG204" i="34"/>
  <c r="AF204" i="34"/>
  <c r="AE204" i="34"/>
  <c r="AD204" i="34"/>
  <c r="W204" i="34"/>
  <c r="V204" i="34"/>
  <c r="U204" i="34"/>
  <c r="T204" i="34"/>
  <c r="S204" i="34"/>
  <c r="R204" i="34"/>
  <c r="L204" i="34"/>
  <c r="AO156" i="34"/>
  <c r="AN156" i="34"/>
  <c r="AM156" i="34"/>
  <c r="AL156" i="34"/>
  <c r="AK156" i="34"/>
  <c r="AC156" i="34"/>
  <c r="AB156" i="34"/>
  <c r="AA156" i="34"/>
  <c r="Z156" i="34"/>
  <c r="Y156" i="34"/>
  <c r="Q156" i="34"/>
  <c r="P156" i="34"/>
  <c r="O156" i="34"/>
  <c r="N156" i="34"/>
  <c r="M156" i="34"/>
  <c r="K156" i="34"/>
  <c r="J156" i="34"/>
  <c r="I156" i="34"/>
  <c r="H156" i="34"/>
  <c r="G156" i="34"/>
  <c r="AP155" i="34"/>
  <c r="AI155" i="34"/>
  <c r="AH155" i="34"/>
  <c r="AG155" i="34"/>
  <c r="AF155" i="34"/>
  <c r="AE155" i="34"/>
  <c r="AD155" i="34"/>
  <c r="W155" i="34"/>
  <c r="V155" i="34"/>
  <c r="U155" i="34"/>
  <c r="T155" i="34"/>
  <c r="S155" i="34"/>
  <c r="R155" i="34"/>
  <c r="L155" i="34"/>
  <c r="AP154" i="34"/>
  <c r="AI154" i="34"/>
  <c r="AH154" i="34"/>
  <c r="AG154" i="34"/>
  <c r="AF154" i="34"/>
  <c r="AE154" i="34"/>
  <c r="AD154" i="34"/>
  <c r="W154" i="34"/>
  <c r="V154" i="34"/>
  <c r="U154" i="34"/>
  <c r="T154" i="34"/>
  <c r="S154" i="34"/>
  <c r="X154" i="34" s="1"/>
  <c r="R154" i="34"/>
  <c r="L154" i="34"/>
  <c r="AP153" i="34"/>
  <c r="AI153" i="34"/>
  <c r="AH153" i="34"/>
  <c r="AG153" i="34"/>
  <c r="AF153" i="34"/>
  <c r="AE153" i="34"/>
  <c r="AE156" i="34" s="1"/>
  <c r="AD153" i="34"/>
  <c r="W153" i="34"/>
  <c r="V153" i="34"/>
  <c r="U153" i="34"/>
  <c r="T153" i="34"/>
  <c r="S153" i="34"/>
  <c r="R153" i="34"/>
  <c r="L153" i="34"/>
  <c r="AP152" i="34"/>
  <c r="AI152" i="34"/>
  <c r="AH152" i="34"/>
  <c r="AG152" i="34"/>
  <c r="AG156" i="34" s="1"/>
  <c r="AF152" i="34"/>
  <c r="AE152" i="34"/>
  <c r="AD152" i="34"/>
  <c r="W152" i="34"/>
  <c r="W156" i="34" s="1"/>
  <c r="V152" i="34"/>
  <c r="U152" i="34"/>
  <c r="T152" i="34"/>
  <c r="S152" i="34"/>
  <c r="X152" i="34" s="1"/>
  <c r="R152" i="34"/>
  <c r="L152" i="34"/>
  <c r="AO151" i="34"/>
  <c r="AN151" i="34"/>
  <c r="AM151" i="34"/>
  <c r="AL151" i="34"/>
  <c r="AK151" i="34"/>
  <c r="AI151" i="34"/>
  <c r="AC151" i="34"/>
  <c r="AB151" i="34"/>
  <c r="AA151" i="34"/>
  <c r="Z151" i="34"/>
  <c r="Y151" i="34"/>
  <c r="Q151" i="34"/>
  <c r="P151" i="34"/>
  <c r="O151" i="34"/>
  <c r="N151" i="34"/>
  <c r="M151" i="34"/>
  <c r="K151" i="34"/>
  <c r="J151" i="34"/>
  <c r="I151" i="34"/>
  <c r="H151" i="34"/>
  <c r="G151" i="34"/>
  <c r="AP150" i="34"/>
  <c r="AI150" i="34"/>
  <c r="AH150" i="34"/>
  <c r="AG150" i="34"/>
  <c r="AF150" i="34"/>
  <c r="AE150" i="34"/>
  <c r="AD150" i="34"/>
  <c r="W150" i="34"/>
  <c r="V150" i="34"/>
  <c r="U150" i="34"/>
  <c r="T150" i="34"/>
  <c r="S150" i="34"/>
  <c r="R150" i="34"/>
  <c r="L150" i="34"/>
  <c r="AP149" i="34"/>
  <c r="AI149" i="34"/>
  <c r="AH149" i="34"/>
  <c r="AG149" i="34"/>
  <c r="AF149" i="34"/>
  <c r="AE149" i="34"/>
  <c r="AD149" i="34"/>
  <c r="W149" i="34"/>
  <c r="V149" i="34"/>
  <c r="U149" i="34"/>
  <c r="T149" i="34"/>
  <c r="S149" i="34"/>
  <c r="R149" i="34"/>
  <c r="L149" i="34"/>
  <c r="AP148" i="34"/>
  <c r="AI148" i="34"/>
  <c r="AH148" i="34"/>
  <c r="AG148" i="34"/>
  <c r="AF148" i="34"/>
  <c r="AE148" i="34"/>
  <c r="AD148" i="34"/>
  <c r="W148" i="34"/>
  <c r="V148" i="34"/>
  <c r="U148" i="34"/>
  <c r="T148" i="34"/>
  <c r="S148" i="34"/>
  <c r="R148" i="34"/>
  <c r="L148" i="34"/>
  <c r="AP147" i="34"/>
  <c r="AI147" i="34"/>
  <c r="AH147" i="34"/>
  <c r="AG147" i="34"/>
  <c r="AG151" i="34" s="1"/>
  <c r="AF147" i="34"/>
  <c r="AE147" i="34"/>
  <c r="AD147" i="34"/>
  <c r="W147" i="34"/>
  <c r="W151" i="34" s="1"/>
  <c r="V147" i="34"/>
  <c r="U147" i="34"/>
  <c r="T147" i="34"/>
  <c r="S147" i="34"/>
  <c r="R147" i="34"/>
  <c r="L147" i="34"/>
  <c r="AO146" i="34"/>
  <c r="AN146" i="34"/>
  <c r="AM146" i="34"/>
  <c r="AL146" i="34"/>
  <c r="AK146" i="34"/>
  <c r="AC146" i="34"/>
  <c r="AB146" i="34"/>
  <c r="AA146" i="34"/>
  <c r="Z146" i="34"/>
  <c r="Y146" i="34"/>
  <c r="Q146" i="34"/>
  <c r="P146" i="34"/>
  <c r="O146" i="34"/>
  <c r="N146" i="34"/>
  <c r="M146" i="34"/>
  <c r="K146" i="34"/>
  <c r="J146" i="34"/>
  <c r="I146" i="34"/>
  <c r="H146" i="34"/>
  <c r="G146" i="34"/>
  <c r="AP145" i="34"/>
  <c r="AI145" i="34"/>
  <c r="AH145" i="34"/>
  <c r="AG145" i="34"/>
  <c r="AF145" i="34"/>
  <c r="AE145" i="34"/>
  <c r="AD145" i="34"/>
  <c r="W145" i="34"/>
  <c r="V145" i="34"/>
  <c r="U145" i="34"/>
  <c r="T145" i="34"/>
  <c r="S145" i="34"/>
  <c r="R145" i="34"/>
  <c r="L145" i="34"/>
  <c r="AP144" i="34"/>
  <c r="AI144" i="34"/>
  <c r="AH144" i="34"/>
  <c r="AG144" i="34"/>
  <c r="AF144" i="34"/>
  <c r="AE144" i="34"/>
  <c r="AD144" i="34"/>
  <c r="W144" i="34"/>
  <c r="V144" i="34"/>
  <c r="U144" i="34"/>
  <c r="T144" i="34"/>
  <c r="S144" i="34"/>
  <c r="R144" i="34"/>
  <c r="L144" i="34"/>
  <c r="AP143" i="34"/>
  <c r="AI143" i="34"/>
  <c r="AH143" i="34"/>
  <c r="AG143" i="34"/>
  <c r="AF143" i="34"/>
  <c r="AE143" i="34"/>
  <c r="AD143" i="34"/>
  <c r="W143" i="34"/>
  <c r="V143" i="34"/>
  <c r="U143" i="34"/>
  <c r="T143" i="34"/>
  <c r="S143" i="34"/>
  <c r="R143" i="34"/>
  <c r="L143" i="34"/>
  <c r="AP142" i="34"/>
  <c r="AI142" i="34"/>
  <c r="AI146" i="34" s="1"/>
  <c r="AH142" i="34"/>
  <c r="AG142" i="34"/>
  <c r="AF142" i="34"/>
  <c r="AE142" i="34"/>
  <c r="AE146" i="34" s="1"/>
  <c r="AD142" i="34"/>
  <c r="W142" i="34"/>
  <c r="V142" i="34"/>
  <c r="U142" i="34"/>
  <c r="U146" i="34" s="1"/>
  <c r="T142" i="34"/>
  <c r="S142" i="34"/>
  <c r="R142" i="34"/>
  <c r="L142" i="34"/>
  <c r="T213" i="41" l="1"/>
  <c r="AH213" i="41"/>
  <c r="T218" i="41"/>
  <c r="AH218" i="41"/>
  <c r="AJ215" i="41"/>
  <c r="AJ217" i="41"/>
  <c r="AE208" i="41"/>
  <c r="AI208" i="41"/>
  <c r="AI213" i="41"/>
  <c r="U218" i="41"/>
  <c r="AI218" i="41"/>
  <c r="W151" i="41"/>
  <c r="AG151" i="41"/>
  <c r="X152" i="41"/>
  <c r="W156" i="41"/>
  <c r="AG156" i="41"/>
  <c r="X154" i="41"/>
  <c r="W208" i="41"/>
  <c r="AG208" i="41"/>
  <c r="X209" i="41"/>
  <c r="AE213" i="41"/>
  <c r="X211" i="41"/>
  <c r="AJ206" i="41"/>
  <c r="AG218" i="41"/>
  <c r="AJ147" i="41"/>
  <c r="AJ149" i="41"/>
  <c r="AI156" i="41"/>
  <c r="AE156" i="41"/>
  <c r="X143" i="41"/>
  <c r="X145" i="41"/>
  <c r="X215" i="41"/>
  <c r="X217" i="41"/>
  <c r="T208" i="41"/>
  <c r="AH208" i="41"/>
  <c r="AJ205" i="41"/>
  <c r="AJ207" i="41"/>
  <c r="U213" i="41"/>
  <c r="X210" i="41"/>
  <c r="X212" i="41"/>
  <c r="V218" i="41"/>
  <c r="AF218" i="41"/>
  <c r="AJ216" i="41"/>
  <c r="X204" i="41"/>
  <c r="X206" i="41"/>
  <c r="AJ210" i="41"/>
  <c r="AJ212" i="41"/>
  <c r="U208" i="41"/>
  <c r="X205" i="41"/>
  <c r="X207" i="41"/>
  <c r="V213" i="41"/>
  <c r="AJ209" i="41"/>
  <c r="AJ211" i="41"/>
  <c r="X214" i="41"/>
  <c r="W218" i="41"/>
  <c r="X216" i="41"/>
  <c r="AJ144" i="41"/>
  <c r="X147" i="41"/>
  <c r="X149" i="41"/>
  <c r="AJ153" i="41"/>
  <c r="X142" i="41"/>
  <c r="W146" i="41"/>
  <c r="X144" i="41"/>
  <c r="T151" i="41"/>
  <c r="AH151" i="41"/>
  <c r="AJ148" i="41"/>
  <c r="AJ150" i="41"/>
  <c r="U156" i="41"/>
  <c r="X153" i="41"/>
  <c r="X155" i="41"/>
  <c r="AJ155" i="41"/>
  <c r="T146" i="41"/>
  <c r="AH146" i="41"/>
  <c r="AJ143" i="41"/>
  <c r="AJ145" i="41"/>
  <c r="U151" i="41"/>
  <c r="X148" i="41"/>
  <c r="X150" i="41"/>
  <c r="V156" i="41"/>
  <c r="AF156" i="41"/>
  <c r="AJ154" i="41"/>
  <c r="AJ204" i="41"/>
  <c r="S208" i="41"/>
  <c r="AJ214" i="41"/>
  <c r="S218" i="41"/>
  <c r="AF213" i="41"/>
  <c r="S213" i="41"/>
  <c r="AJ142" i="41"/>
  <c r="S146" i="41"/>
  <c r="AJ152" i="41"/>
  <c r="S156" i="41"/>
  <c r="AF151" i="41"/>
  <c r="S151" i="41"/>
  <c r="U208" i="34"/>
  <c r="AE208" i="34"/>
  <c r="AI208" i="34"/>
  <c r="AG208" i="34"/>
  <c r="AI218" i="34"/>
  <c r="U213" i="34"/>
  <c r="AE213" i="34"/>
  <c r="AI213" i="34"/>
  <c r="X210" i="34"/>
  <c r="AG213" i="34"/>
  <c r="X212" i="34"/>
  <c r="T208" i="34"/>
  <c r="AH208" i="34"/>
  <c r="AJ205" i="34"/>
  <c r="AJ207" i="34"/>
  <c r="V213" i="34"/>
  <c r="V218" i="34"/>
  <c r="AF218" i="34"/>
  <c r="AJ216" i="34"/>
  <c r="X143" i="34"/>
  <c r="AG146" i="34"/>
  <c r="X145" i="34"/>
  <c r="AE151" i="34"/>
  <c r="T156" i="34"/>
  <c r="AH156" i="34"/>
  <c r="V146" i="34"/>
  <c r="AF146" i="34"/>
  <c r="V151" i="34"/>
  <c r="AF151" i="34"/>
  <c r="AJ149" i="34"/>
  <c r="AI156" i="34"/>
  <c r="V208" i="34"/>
  <c r="AF208" i="34"/>
  <c r="AJ206" i="34"/>
  <c r="X209" i="34"/>
  <c r="W213" i="34"/>
  <c r="X211" i="34"/>
  <c r="T218" i="34"/>
  <c r="AH218" i="34"/>
  <c r="AJ215" i="34"/>
  <c r="AJ217" i="34"/>
  <c r="X204" i="34"/>
  <c r="W208" i="34"/>
  <c r="X206" i="34"/>
  <c r="T213" i="34"/>
  <c r="AH213" i="34"/>
  <c r="AJ210" i="34"/>
  <c r="AJ212" i="34"/>
  <c r="U218" i="34"/>
  <c r="X215" i="34"/>
  <c r="X217" i="34"/>
  <c r="X205" i="34"/>
  <c r="X207" i="34"/>
  <c r="AJ209" i="34"/>
  <c r="AJ211" i="34"/>
  <c r="X214" i="34"/>
  <c r="X216" i="34"/>
  <c r="AJ144" i="34"/>
  <c r="X147" i="34"/>
  <c r="X142" i="34"/>
  <c r="W146" i="34"/>
  <c r="X144" i="34"/>
  <c r="T151" i="34"/>
  <c r="AH151" i="34"/>
  <c r="AJ148" i="34"/>
  <c r="AJ150" i="34"/>
  <c r="U156" i="34"/>
  <c r="X153" i="34"/>
  <c r="X155" i="34"/>
  <c r="X149" i="34"/>
  <c r="AJ153" i="34"/>
  <c r="AJ155" i="34"/>
  <c r="T146" i="34"/>
  <c r="AH146" i="34"/>
  <c r="AJ143" i="34"/>
  <c r="AJ145" i="34"/>
  <c r="U151" i="34"/>
  <c r="X148" i="34"/>
  <c r="X150" i="34"/>
  <c r="V156" i="34"/>
  <c r="AF156" i="34"/>
  <c r="AJ154" i="34"/>
  <c r="AJ204" i="34"/>
  <c r="S208" i="34"/>
  <c r="AJ214" i="34"/>
  <c r="S218" i="34"/>
  <c r="AF213" i="34"/>
  <c r="S213" i="34"/>
  <c r="AJ147" i="34"/>
  <c r="AJ142" i="34"/>
  <c r="S146" i="34"/>
  <c r="AJ152" i="34"/>
  <c r="S156" i="34"/>
  <c r="S151" i="34"/>
  <c r="G18" i="47" l="1"/>
  <c r="F18" i="47"/>
  <c r="E18" i="47"/>
  <c r="D18" i="47"/>
  <c r="P66" i="45"/>
  <c r="O66" i="45"/>
  <c r="N66" i="45"/>
  <c r="M66" i="45"/>
  <c r="P65" i="45"/>
  <c r="O65" i="45"/>
  <c r="N65" i="45"/>
  <c r="M65" i="45"/>
  <c r="P64" i="45"/>
  <c r="O64" i="45"/>
  <c r="N64" i="45"/>
  <c r="M64" i="45"/>
  <c r="P63" i="45"/>
  <c r="O63" i="45"/>
  <c r="N63" i="45"/>
  <c r="M63" i="45"/>
  <c r="P62" i="45"/>
  <c r="O62" i="45"/>
  <c r="N62" i="45"/>
  <c r="M62" i="45"/>
  <c r="P61" i="45"/>
  <c r="O61" i="45"/>
  <c r="N61" i="45"/>
  <c r="M61" i="45"/>
  <c r="Q60" i="45"/>
  <c r="P60" i="45"/>
  <c r="O60" i="45"/>
  <c r="N60" i="45"/>
  <c r="M60" i="45"/>
  <c r="Q59" i="45"/>
  <c r="P59" i="45"/>
  <c r="O59" i="45"/>
  <c r="N59" i="45"/>
  <c r="M59" i="45"/>
  <c r="P58" i="45"/>
  <c r="O58" i="45"/>
  <c r="N58" i="45"/>
  <c r="M58" i="45"/>
  <c r="P57" i="45"/>
  <c r="O57" i="45"/>
  <c r="N57" i="45"/>
  <c r="M57" i="45"/>
  <c r="P56" i="45"/>
  <c r="O56" i="45"/>
  <c r="N56" i="45"/>
  <c r="M56" i="45"/>
  <c r="P52" i="45"/>
  <c r="O52" i="45"/>
  <c r="N52" i="45"/>
  <c r="M52" i="45"/>
  <c r="P51" i="45"/>
  <c r="O51" i="45"/>
  <c r="N51" i="45"/>
  <c r="M51" i="45"/>
  <c r="P50" i="45"/>
  <c r="O50" i="45"/>
  <c r="N50" i="45"/>
  <c r="M50" i="45"/>
  <c r="P49" i="45"/>
  <c r="O49" i="45"/>
  <c r="N49" i="45"/>
  <c r="M49" i="45"/>
  <c r="P48" i="45"/>
  <c r="O48" i="45"/>
  <c r="N48" i="45"/>
  <c r="M48" i="45"/>
  <c r="P47" i="45"/>
  <c r="O47" i="45"/>
  <c r="N47" i="45"/>
  <c r="M47" i="45"/>
  <c r="Q46" i="45"/>
  <c r="P46" i="45"/>
  <c r="O46" i="45"/>
  <c r="N46" i="45"/>
  <c r="M46" i="45"/>
  <c r="Q45" i="45"/>
  <c r="P45" i="45"/>
  <c r="O45" i="45"/>
  <c r="N45" i="45"/>
  <c r="M45" i="45"/>
  <c r="P44" i="45"/>
  <c r="O44" i="45"/>
  <c r="N44" i="45"/>
  <c r="M44" i="45"/>
  <c r="P43" i="45"/>
  <c r="O43" i="45"/>
  <c r="N43" i="45"/>
  <c r="M43" i="45"/>
  <c r="P42" i="45"/>
  <c r="O42" i="45"/>
  <c r="N42" i="45"/>
  <c r="M42" i="45"/>
  <c r="Q38" i="45"/>
  <c r="P38" i="45"/>
  <c r="O38" i="45"/>
  <c r="N38" i="45"/>
  <c r="M38" i="45"/>
  <c r="P37" i="45"/>
  <c r="O37" i="45"/>
  <c r="N37" i="45"/>
  <c r="M37" i="45"/>
  <c r="P36" i="45"/>
  <c r="O36" i="45"/>
  <c r="N36" i="45"/>
  <c r="M36" i="45"/>
  <c r="P35" i="45"/>
  <c r="O35" i="45"/>
  <c r="N35" i="45"/>
  <c r="M35" i="45"/>
  <c r="P34" i="45"/>
  <c r="O34" i="45"/>
  <c r="N34" i="45"/>
  <c r="M34" i="45"/>
  <c r="Q33" i="45"/>
  <c r="P33" i="45"/>
  <c r="O33" i="45"/>
  <c r="N33" i="45"/>
  <c r="M33" i="45"/>
  <c r="Q32" i="45"/>
  <c r="P32" i="45"/>
  <c r="O32" i="45"/>
  <c r="N32" i="45"/>
  <c r="M32" i="45"/>
  <c r="Q31" i="45"/>
  <c r="P31" i="45"/>
  <c r="O31" i="45"/>
  <c r="N31" i="45"/>
  <c r="M31" i="45"/>
  <c r="Q30" i="45"/>
  <c r="P30" i="45"/>
  <c r="O30" i="45"/>
  <c r="N30" i="45"/>
  <c r="M30" i="45"/>
  <c r="P29" i="45"/>
  <c r="O29" i="45"/>
  <c r="N29" i="45"/>
  <c r="M29" i="45"/>
  <c r="P28" i="45"/>
  <c r="O28" i="45"/>
  <c r="N28" i="45"/>
  <c r="M28" i="45"/>
  <c r="P27" i="45"/>
  <c r="O27" i="45"/>
  <c r="N27" i="45"/>
  <c r="M27" i="45"/>
  <c r="P26" i="45"/>
  <c r="O26" i="45"/>
  <c r="N26" i="45"/>
  <c r="M26" i="45"/>
  <c r="P25" i="45"/>
  <c r="O25" i="45"/>
  <c r="N25" i="45"/>
  <c r="M25" i="45"/>
  <c r="Q24" i="45"/>
  <c r="P24" i="45"/>
  <c r="O24" i="45"/>
  <c r="N24" i="45"/>
  <c r="M24" i="45"/>
  <c r="P23" i="45"/>
  <c r="O23" i="45"/>
  <c r="N23" i="45"/>
  <c r="M23" i="45"/>
  <c r="Q22" i="45"/>
  <c r="P22" i="45"/>
  <c r="O22" i="45"/>
  <c r="N22" i="45"/>
  <c r="M22" i="45"/>
  <c r="Q21" i="45"/>
  <c r="P21" i="45"/>
  <c r="O21" i="45"/>
  <c r="N21" i="45"/>
  <c r="M21" i="45"/>
  <c r="Q20" i="45"/>
  <c r="P20" i="45"/>
  <c r="O20" i="45"/>
  <c r="N20" i="45"/>
  <c r="M20" i="45"/>
  <c r="Q19" i="45"/>
  <c r="P19" i="45"/>
  <c r="O19" i="45"/>
  <c r="N19" i="45"/>
  <c r="M19" i="45"/>
  <c r="P18" i="45"/>
  <c r="O18" i="45"/>
  <c r="N18" i="45"/>
  <c r="M18" i="45"/>
  <c r="P17" i="45"/>
  <c r="O17" i="45"/>
  <c r="N17" i="45"/>
  <c r="M17" i="45"/>
  <c r="P16" i="45"/>
  <c r="O16" i="45"/>
  <c r="N16" i="45"/>
  <c r="M16" i="45"/>
  <c r="P15" i="45"/>
  <c r="O15" i="45"/>
  <c r="N15" i="45"/>
  <c r="M15" i="45"/>
  <c r="P14" i="45"/>
  <c r="O14" i="45"/>
  <c r="N14" i="45"/>
  <c r="M14" i="45"/>
  <c r="P13" i="45"/>
  <c r="O13" i="45"/>
  <c r="N13" i="45"/>
  <c r="M13" i="45"/>
  <c r="Q12" i="45"/>
  <c r="P12" i="45"/>
  <c r="O12" i="45"/>
  <c r="N12" i="45"/>
  <c r="M12" i="45"/>
  <c r="P11" i="45"/>
  <c r="O11" i="45"/>
  <c r="N11" i="45"/>
  <c r="M11" i="45"/>
  <c r="P10" i="45"/>
  <c r="O10" i="45"/>
  <c r="N10" i="45"/>
  <c r="M10" i="45"/>
  <c r="BY269" i="44"/>
  <c r="BU269" i="44"/>
  <c r="BQ269" i="44"/>
  <c r="BP269" i="44"/>
  <c r="BX269" i="44" s="1"/>
  <c r="BO269" i="44"/>
  <c r="BW269" i="44" s="1"/>
  <c r="BN269" i="44"/>
  <c r="BV269" i="44" s="1"/>
  <c r="BM269" i="44"/>
  <c r="BI269" i="44"/>
  <c r="BH269" i="44"/>
  <c r="BG269" i="44"/>
  <c r="BF269" i="44"/>
  <c r="BE269" i="44"/>
  <c r="E269" i="44"/>
  <c r="D269" i="44"/>
  <c r="BY268" i="44"/>
  <c r="BX268" i="44"/>
  <c r="BW268" i="44"/>
  <c r="BV268" i="44"/>
  <c r="BU268" i="44"/>
  <c r="BY267" i="44"/>
  <c r="BX267" i="44"/>
  <c r="BW267" i="44"/>
  <c r="BV267" i="44"/>
  <c r="BU267" i="44"/>
  <c r="BY266" i="44"/>
  <c r="BX266" i="44"/>
  <c r="BW266" i="44"/>
  <c r="BV266" i="44"/>
  <c r="BU266" i="44"/>
  <c r="BY265" i="44"/>
  <c r="BX265" i="44"/>
  <c r="BW265" i="44"/>
  <c r="BV265" i="44"/>
  <c r="BU265" i="44"/>
  <c r="AO265" i="44"/>
  <c r="AN265" i="44"/>
  <c r="AM265" i="44"/>
  <c r="AL265" i="44"/>
  <c r="AK265" i="44"/>
  <c r="AI265" i="44"/>
  <c r="AH265" i="44"/>
  <c r="AG265" i="44"/>
  <c r="AF265" i="44"/>
  <c r="AE265" i="44"/>
  <c r="AC265" i="44"/>
  <c r="AB265" i="44"/>
  <c r="AA265" i="44"/>
  <c r="Z265" i="44"/>
  <c r="Y265" i="44"/>
  <c r="W265" i="44"/>
  <c r="V265" i="44"/>
  <c r="U265" i="44"/>
  <c r="T265" i="44"/>
  <c r="S265" i="44"/>
  <c r="Q265" i="44"/>
  <c r="P265" i="44"/>
  <c r="O265" i="44"/>
  <c r="N265" i="44"/>
  <c r="M265" i="44"/>
  <c r="K265" i="44"/>
  <c r="J265" i="44"/>
  <c r="I265" i="44"/>
  <c r="H265" i="44"/>
  <c r="G265" i="44"/>
  <c r="BQ264" i="44"/>
  <c r="BY264" i="44" s="1"/>
  <c r="BN264" i="44"/>
  <c r="BV264" i="44" s="1"/>
  <c r="BM264" i="44"/>
  <c r="BU264" i="44" s="1"/>
  <c r="BI264" i="44"/>
  <c r="BH264" i="44"/>
  <c r="BG264" i="44"/>
  <c r="BF264" i="44"/>
  <c r="BE264" i="44"/>
  <c r="AP264" i="44"/>
  <c r="AJ264" i="44"/>
  <c r="AD264" i="44"/>
  <c r="X264" i="44"/>
  <c r="R264" i="44"/>
  <c r="L264" i="44"/>
  <c r="BO263" i="44"/>
  <c r="BW263" i="44" s="1"/>
  <c r="DC263" i="44" s="1"/>
  <c r="BN263" i="44"/>
  <c r="BV263" i="44" s="1"/>
  <c r="BI263" i="44"/>
  <c r="BH263" i="44"/>
  <c r="BG263" i="44"/>
  <c r="BF263" i="44"/>
  <c r="BE263" i="44"/>
  <c r="AP263" i="44"/>
  <c r="AJ263" i="44"/>
  <c r="AD263" i="44"/>
  <c r="X263" i="44"/>
  <c r="R263" i="44"/>
  <c r="L263" i="44"/>
  <c r="DT262" i="44"/>
  <c r="BP262" i="44"/>
  <c r="BX262" i="44" s="1"/>
  <c r="BO262" i="44"/>
  <c r="BW262" i="44" s="1"/>
  <c r="BI262" i="44"/>
  <c r="BH262" i="44"/>
  <c r="BG262" i="44"/>
  <c r="BF262" i="44"/>
  <c r="BE262" i="44"/>
  <c r="AP262" i="44"/>
  <c r="AJ262" i="44"/>
  <c r="AD262" i="44"/>
  <c r="X262" i="44"/>
  <c r="R262" i="44"/>
  <c r="L262" i="44"/>
  <c r="DA261" i="44"/>
  <c r="BQ261" i="44"/>
  <c r="BY261" i="44" s="1"/>
  <c r="DU261" i="44" s="1"/>
  <c r="BP261" i="44"/>
  <c r="BX261" i="44" s="1"/>
  <c r="BM261" i="44"/>
  <c r="BU261" i="44" s="1"/>
  <c r="BI261" i="44"/>
  <c r="BH261" i="44"/>
  <c r="BG261" i="44"/>
  <c r="BF261" i="44"/>
  <c r="BE261" i="44"/>
  <c r="AP261" i="44"/>
  <c r="AJ261" i="44"/>
  <c r="AD261" i="44"/>
  <c r="X261" i="44"/>
  <c r="R261" i="44"/>
  <c r="L261" i="44"/>
  <c r="BY260" i="44"/>
  <c r="BX260" i="44"/>
  <c r="BW260" i="44"/>
  <c r="BV260" i="44"/>
  <c r="BU260" i="44"/>
  <c r="AO260" i="44"/>
  <c r="AN260" i="44"/>
  <c r="AM260" i="44"/>
  <c r="AL260" i="44"/>
  <c r="AK260" i="44"/>
  <c r="AI260" i="44"/>
  <c r="AH260" i="44"/>
  <c r="AG260" i="44"/>
  <c r="AF260" i="44"/>
  <c r="AE260" i="44"/>
  <c r="AC260" i="44"/>
  <c r="AB260" i="44"/>
  <c r="AA260" i="44"/>
  <c r="Z260" i="44"/>
  <c r="Y260" i="44"/>
  <c r="W260" i="44"/>
  <c r="V260" i="44"/>
  <c r="U260" i="44"/>
  <c r="T260" i="44"/>
  <c r="S260" i="44"/>
  <c r="Q260" i="44"/>
  <c r="P260" i="44"/>
  <c r="O260" i="44"/>
  <c r="N260" i="44"/>
  <c r="M260" i="44"/>
  <c r="K260" i="44"/>
  <c r="J260" i="44"/>
  <c r="I260" i="44"/>
  <c r="H260" i="44"/>
  <c r="G260" i="44"/>
  <c r="DT259" i="44"/>
  <c r="DM259" i="44"/>
  <c r="BQ259" i="44"/>
  <c r="BY259" i="44" s="1"/>
  <c r="CW259" i="44" s="1"/>
  <c r="BP259" i="44"/>
  <c r="BX259" i="44" s="1"/>
  <c r="BO259" i="44"/>
  <c r="BW259" i="44" s="1"/>
  <c r="BM259" i="44"/>
  <c r="BU259" i="44" s="1"/>
  <c r="DI259" i="44" s="1"/>
  <c r="BI259" i="44"/>
  <c r="BH259" i="44"/>
  <c r="BG259" i="44"/>
  <c r="BF259" i="44"/>
  <c r="BE259" i="44"/>
  <c r="AP259" i="44"/>
  <c r="AJ259" i="44"/>
  <c r="AD259" i="44"/>
  <c r="X259" i="44"/>
  <c r="R259" i="44"/>
  <c r="L259" i="44"/>
  <c r="DR258" i="44"/>
  <c r="DB258" i="44"/>
  <c r="BX258" i="44"/>
  <c r="CN258" i="44" s="1"/>
  <c r="BQ258" i="44"/>
  <c r="BY258" i="44" s="1"/>
  <c r="CO258" i="44" s="1"/>
  <c r="BP258" i="44"/>
  <c r="BN258" i="44"/>
  <c r="BV258" i="44" s="1"/>
  <c r="CT258" i="44" s="1"/>
  <c r="BM258" i="44"/>
  <c r="BU258" i="44" s="1"/>
  <c r="DQ258" i="44" s="1"/>
  <c r="BI258" i="44"/>
  <c r="BH258" i="44"/>
  <c r="BG258" i="44"/>
  <c r="BF258" i="44"/>
  <c r="BE258" i="44"/>
  <c r="AP258" i="44"/>
  <c r="AJ258" i="44"/>
  <c r="AD258" i="44"/>
  <c r="X258" i="44"/>
  <c r="R258" i="44"/>
  <c r="L258" i="44"/>
  <c r="DU257" i="44"/>
  <c r="DS257" i="44"/>
  <c r="CW257" i="44"/>
  <c r="CE257" i="44"/>
  <c r="BQ257" i="44"/>
  <c r="BY257" i="44" s="1"/>
  <c r="BO257" i="44"/>
  <c r="BW257" i="44" s="1"/>
  <c r="CU257" i="44" s="1"/>
  <c r="BN257" i="44"/>
  <c r="BV257" i="44" s="1"/>
  <c r="BM257" i="44"/>
  <c r="BU257" i="44" s="1"/>
  <c r="BI257" i="44"/>
  <c r="BH257" i="44"/>
  <c r="BG257" i="44"/>
  <c r="BF257" i="44"/>
  <c r="BE257" i="44"/>
  <c r="AP257" i="44"/>
  <c r="AJ257" i="44"/>
  <c r="AD257" i="44"/>
  <c r="X257" i="44"/>
  <c r="R257" i="44"/>
  <c r="L257" i="44"/>
  <c r="BP256" i="44"/>
  <c r="BX256" i="44" s="1"/>
  <c r="BO256" i="44"/>
  <c r="BW256" i="44" s="1"/>
  <c r="CM256" i="44" s="1"/>
  <c r="BN256" i="44"/>
  <c r="BV256" i="44" s="1"/>
  <c r="DJ256" i="44" s="1"/>
  <c r="BI256" i="44"/>
  <c r="BH256" i="44"/>
  <c r="BG256" i="44"/>
  <c r="BF256" i="44"/>
  <c r="BE256" i="44"/>
  <c r="AP256" i="44"/>
  <c r="AJ256" i="44"/>
  <c r="AD256" i="44"/>
  <c r="X256" i="44"/>
  <c r="R256" i="44"/>
  <c r="L256" i="44"/>
  <c r="BY255" i="44"/>
  <c r="BX255" i="44"/>
  <c r="BW255" i="44"/>
  <c r="BV255" i="44"/>
  <c r="BU255" i="44"/>
  <c r="AO255" i="44"/>
  <c r="AN255" i="44"/>
  <c r="AM255" i="44"/>
  <c r="AL255" i="44"/>
  <c r="AK255" i="44"/>
  <c r="AI255" i="44"/>
  <c r="AH255" i="44"/>
  <c r="AG255" i="44"/>
  <c r="AF255" i="44"/>
  <c r="AE255" i="44"/>
  <c r="AC255" i="44"/>
  <c r="AB255" i="44"/>
  <c r="AA255" i="44"/>
  <c r="Z255" i="44"/>
  <c r="Y255" i="44"/>
  <c r="W255" i="44"/>
  <c r="V255" i="44"/>
  <c r="U255" i="44"/>
  <c r="T255" i="44"/>
  <c r="S255" i="44"/>
  <c r="Q255" i="44"/>
  <c r="P255" i="44"/>
  <c r="O255" i="44"/>
  <c r="N255" i="44"/>
  <c r="M255" i="44"/>
  <c r="K255" i="44"/>
  <c r="J255" i="44"/>
  <c r="I255" i="44"/>
  <c r="H255" i="44"/>
  <c r="G255" i="44"/>
  <c r="BQ254" i="44"/>
  <c r="BY254" i="44" s="1"/>
  <c r="CO254" i="44" s="1"/>
  <c r="BP254" i="44"/>
  <c r="BX254" i="44" s="1"/>
  <c r="BO254" i="44"/>
  <c r="BW254" i="44" s="1"/>
  <c r="BN254" i="44"/>
  <c r="BV254" i="44" s="1"/>
  <c r="BM254" i="44"/>
  <c r="BU254" i="44" s="1"/>
  <c r="BI254" i="44"/>
  <c r="BH254" i="44"/>
  <c r="BG254" i="44"/>
  <c r="BF254" i="44"/>
  <c r="BE254" i="44"/>
  <c r="AP254" i="44"/>
  <c r="AJ254" i="44"/>
  <c r="AD254" i="44"/>
  <c r="X254" i="44"/>
  <c r="R254" i="44"/>
  <c r="L254" i="44"/>
  <c r="BU253" i="44"/>
  <c r="CS253" i="44" s="1"/>
  <c r="BQ253" i="44"/>
  <c r="BY253" i="44" s="1"/>
  <c r="BP253" i="44"/>
  <c r="BX253" i="44" s="1"/>
  <c r="BO253" i="44"/>
  <c r="BW253" i="44" s="1"/>
  <c r="BN253" i="44"/>
  <c r="BV253" i="44" s="1"/>
  <c r="BM253" i="44"/>
  <c r="BI253" i="44"/>
  <c r="BH253" i="44"/>
  <c r="BG253" i="44"/>
  <c r="BF253" i="44"/>
  <c r="BE253" i="44"/>
  <c r="AP253" i="44"/>
  <c r="AJ253" i="44"/>
  <c r="AD253" i="44"/>
  <c r="X253" i="44"/>
  <c r="R253" i="44"/>
  <c r="L253" i="44"/>
  <c r="BW252" i="44"/>
  <c r="CM252" i="44" s="1"/>
  <c r="BU252" i="44"/>
  <c r="DQ252" i="44" s="1"/>
  <c r="BQ252" i="44"/>
  <c r="BY252" i="44" s="1"/>
  <c r="BP252" i="44"/>
  <c r="BX252" i="44" s="1"/>
  <c r="DT252" i="44" s="1"/>
  <c r="BO252" i="44"/>
  <c r="BN252" i="44"/>
  <c r="BV252" i="44" s="1"/>
  <c r="CT252" i="44" s="1"/>
  <c r="BM252" i="44"/>
  <c r="BI252" i="44"/>
  <c r="BH252" i="44"/>
  <c r="BG252" i="44"/>
  <c r="BF252" i="44"/>
  <c r="BE252" i="44"/>
  <c r="AP252" i="44"/>
  <c r="AJ252" i="44"/>
  <c r="AD252" i="44"/>
  <c r="X252" i="44"/>
  <c r="R252" i="44"/>
  <c r="L252" i="44"/>
  <c r="DA251" i="44"/>
  <c r="CO251" i="44"/>
  <c r="BQ251" i="44"/>
  <c r="BY251" i="44" s="1"/>
  <c r="DE251" i="44" s="1"/>
  <c r="BP251" i="44"/>
  <c r="BX251" i="44" s="1"/>
  <c r="BO251" i="44"/>
  <c r="BW251" i="44" s="1"/>
  <c r="BN251" i="44"/>
  <c r="BV251" i="44" s="1"/>
  <c r="BM251" i="44"/>
  <c r="BU251" i="44" s="1"/>
  <c r="DQ251" i="44" s="1"/>
  <c r="BI251" i="44"/>
  <c r="BH251" i="44"/>
  <c r="BG251" i="44"/>
  <c r="BF251" i="44"/>
  <c r="BE251" i="44"/>
  <c r="AP251" i="44"/>
  <c r="AJ251" i="44"/>
  <c r="AD251" i="44"/>
  <c r="X251" i="44"/>
  <c r="R251" i="44"/>
  <c r="L251" i="44"/>
  <c r="BY250" i="44"/>
  <c r="BX250" i="44"/>
  <c r="BW250" i="44"/>
  <c r="BV250" i="44"/>
  <c r="BU250" i="44"/>
  <c r="AO250" i="44"/>
  <c r="AN250" i="44"/>
  <c r="AM250" i="44"/>
  <c r="AL250" i="44"/>
  <c r="AK250" i="44"/>
  <c r="AI250" i="44"/>
  <c r="AH250" i="44"/>
  <c r="AG250" i="44"/>
  <c r="AF250" i="44"/>
  <c r="AE250" i="44"/>
  <c r="AC250" i="44"/>
  <c r="AB250" i="44"/>
  <c r="AA250" i="44"/>
  <c r="Z250" i="44"/>
  <c r="Y250" i="44"/>
  <c r="W250" i="44"/>
  <c r="V250" i="44"/>
  <c r="U250" i="44"/>
  <c r="T250" i="44"/>
  <c r="S250" i="44"/>
  <c r="Q250" i="44"/>
  <c r="P250" i="44"/>
  <c r="O250" i="44"/>
  <c r="N250" i="44"/>
  <c r="M250" i="44"/>
  <c r="K250" i="44"/>
  <c r="J250" i="44"/>
  <c r="I250" i="44"/>
  <c r="H250" i="44"/>
  <c r="G250" i="44"/>
  <c r="BQ249" i="44"/>
  <c r="BY249" i="44" s="1"/>
  <c r="DE249" i="44" s="1"/>
  <c r="BP249" i="44"/>
  <c r="BX249" i="44" s="1"/>
  <c r="DT249" i="44" s="1"/>
  <c r="BO249" i="44"/>
  <c r="BW249" i="44" s="1"/>
  <c r="BN249" i="44"/>
  <c r="BV249" i="44" s="1"/>
  <c r="BM249" i="44"/>
  <c r="BU249" i="44" s="1"/>
  <c r="CK249" i="44" s="1"/>
  <c r="BI249" i="44"/>
  <c r="BH249" i="44"/>
  <c r="BG249" i="44"/>
  <c r="BF249" i="44"/>
  <c r="BE249" i="44"/>
  <c r="AP249" i="44"/>
  <c r="AJ249" i="44"/>
  <c r="AD249" i="44"/>
  <c r="X249" i="44"/>
  <c r="R249" i="44"/>
  <c r="L249" i="44"/>
  <c r="BQ248" i="44"/>
  <c r="BY248" i="44" s="1"/>
  <c r="DU248" i="44" s="1"/>
  <c r="BP248" i="44"/>
  <c r="BX248" i="44" s="1"/>
  <c r="BO248" i="44"/>
  <c r="BW248" i="44" s="1"/>
  <c r="BN248" i="44"/>
  <c r="BV248" i="44" s="1"/>
  <c r="DB248" i="44" s="1"/>
  <c r="BM248" i="44"/>
  <c r="BU248" i="44" s="1"/>
  <c r="DA248" i="44" s="1"/>
  <c r="BI248" i="44"/>
  <c r="BH248" i="44"/>
  <c r="BG248" i="44"/>
  <c r="BF248" i="44"/>
  <c r="BE248" i="44"/>
  <c r="AP248" i="44"/>
  <c r="AJ248" i="44"/>
  <c r="AD248" i="44"/>
  <c r="X248" i="44"/>
  <c r="R248" i="44"/>
  <c r="L248" i="44"/>
  <c r="BQ247" i="44"/>
  <c r="BY247" i="44" s="1"/>
  <c r="CG247" i="44" s="1"/>
  <c r="BP247" i="44"/>
  <c r="BX247" i="44" s="1"/>
  <c r="BO247" i="44"/>
  <c r="BW247" i="44" s="1"/>
  <c r="DS247" i="44" s="1"/>
  <c r="BN247" i="44"/>
  <c r="BV247" i="44" s="1"/>
  <c r="BM247" i="44"/>
  <c r="BU247" i="44" s="1"/>
  <c r="CS247" i="44" s="1"/>
  <c r="BI247" i="44"/>
  <c r="BH247" i="44"/>
  <c r="BG247" i="44"/>
  <c r="BF247" i="44"/>
  <c r="BE247" i="44"/>
  <c r="AP247" i="44"/>
  <c r="AJ247" i="44"/>
  <c r="AD247" i="44"/>
  <c r="X247" i="44"/>
  <c r="R247" i="44"/>
  <c r="L247" i="44"/>
  <c r="DT246" i="44"/>
  <c r="CN246" i="44"/>
  <c r="BU246" i="44"/>
  <c r="DI246" i="44" s="1"/>
  <c r="BQ246" i="44"/>
  <c r="BY246" i="44" s="1"/>
  <c r="BP246" i="44"/>
  <c r="BX246" i="44" s="1"/>
  <c r="DD246" i="44" s="1"/>
  <c r="BO246" i="44"/>
  <c r="BW246" i="44" s="1"/>
  <c r="BN246" i="44"/>
  <c r="BV246" i="44" s="1"/>
  <c r="BM246" i="44"/>
  <c r="BI246" i="44"/>
  <c r="BH246" i="44"/>
  <c r="BG246" i="44"/>
  <c r="BF246" i="44"/>
  <c r="BE246" i="44"/>
  <c r="AP246" i="44"/>
  <c r="AJ246" i="44"/>
  <c r="AD246" i="44"/>
  <c r="X246" i="44"/>
  <c r="R246" i="44"/>
  <c r="L246" i="44"/>
  <c r="BY245" i="44"/>
  <c r="BX245" i="44"/>
  <c r="BW245" i="44"/>
  <c r="BV245" i="44"/>
  <c r="BU245" i="44"/>
  <c r="AO245" i="44"/>
  <c r="AN245" i="44"/>
  <c r="AM245" i="44"/>
  <c r="AL245" i="44"/>
  <c r="AK245" i="44"/>
  <c r="AI245" i="44"/>
  <c r="AH245" i="44"/>
  <c r="AG245" i="44"/>
  <c r="AF245" i="44"/>
  <c r="AE245" i="44"/>
  <c r="AC245" i="44"/>
  <c r="AB245" i="44"/>
  <c r="AA245" i="44"/>
  <c r="Z245" i="44"/>
  <c r="Y245" i="44"/>
  <c r="W245" i="44"/>
  <c r="V245" i="44"/>
  <c r="U245" i="44"/>
  <c r="T245" i="44"/>
  <c r="S245" i="44"/>
  <c r="Q245" i="44"/>
  <c r="P245" i="44"/>
  <c r="O245" i="44"/>
  <c r="N245" i="44"/>
  <c r="M245" i="44"/>
  <c r="K245" i="44"/>
  <c r="J245" i="44"/>
  <c r="I245" i="44"/>
  <c r="H245" i="44"/>
  <c r="G245" i="44"/>
  <c r="BQ244" i="44"/>
  <c r="BY244" i="44" s="1"/>
  <c r="DM244" i="44" s="1"/>
  <c r="BP244" i="44"/>
  <c r="BX244" i="44" s="1"/>
  <c r="BO244" i="44"/>
  <c r="BW244" i="44" s="1"/>
  <c r="CM244" i="44" s="1"/>
  <c r="BN244" i="44"/>
  <c r="BV244" i="44" s="1"/>
  <c r="BM244" i="44"/>
  <c r="BU244" i="44" s="1"/>
  <c r="DI244" i="44" s="1"/>
  <c r="BI244" i="44"/>
  <c r="BH244" i="44"/>
  <c r="BG244" i="44"/>
  <c r="BF244" i="44"/>
  <c r="BE244" i="44"/>
  <c r="AP244" i="44"/>
  <c r="AJ244" i="44"/>
  <c r="AD244" i="44"/>
  <c r="X244" i="44"/>
  <c r="R244" i="44"/>
  <c r="L244" i="44"/>
  <c r="DU243" i="44"/>
  <c r="DA243" i="44"/>
  <c r="BU243" i="44"/>
  <c r="DQ243" i="44" s="1"/>
  <c r="BQ243" i="44"/>
  <c r="BY243" i="44" s="1"/>
  <c r="BP243" i="44"/>
  <c r="BX243" i="44" s="1"/>
  <c r="BO243" i="44"/>
  <c r="BW243" i="44" s="1"/>
  <c r="BN243" i="44"/>
  <c r="BV243" i="44" s="1"/>
  <c r="BM243" i="44"/>
  <c r="BI243" i="44"/>
  <c r="BH243" i="44"/>
  <c r="BG243" i="44"/>
  <c r="BF243" i="44"/>
  <c r="BE243" i="44"/>
  <c r="AP243" i="44"/>
  <c r="AJ243" i="44"/>
  <c r="AD243" i="44"/>
  <c r="X243" i="44"/>
  <c r="R243" i="44"/>
  <c r="L243" i="44"/>
  <c r="BX242" i="44"/>
  <c r="DT242" i="44" s="1"/>
  <c r="BU242" i="44"/>
  <c r="BQ242" i="44"/>
  <c r="BY242" i="44" s="1"/>
  <c r="BP242" i="44"/>
  <c r="BO242" i="44"/>
  <c r="BW242" i="44" s="1"/>
  <c r="DC242" i="44" s="1"/>
  <c r="BN242" i="44"/>
  <c r="BV242" i="44" s="1"/>
  <c r="BM242" i="44"/>
  <c r="BI242" i="44"/>
  <c r="BH242" i="44"/>
  <c r="BG242" i="44"/>
  <c r="BF242" i="44"/>
  <c r="BE242" i="44"/>
  <c r="AP242" i="44"/>
  <c r="AJ242" i="44"/>
  <c r="AD242" i="44"/>
  <c r="X242" i="44"/>
  <c r="R242" i="44"/>
  <c r="L242" i="44"/>
  <c r="DC241" i="44"/>
  <c r="BW241" i="44"/>
  <c r="DS241" i="44" s="1"/>
  <c r="BU241" i="44"/>
  <c r="DQ241" i="44" s="1"/>
  <c r="BQ241" i="44"/>
  <c r="BY241" i="44" s="1"/>
  <c r="BP241" i="44"/>
  <c r="BX241" i="44" s="1"/>
  <c r="BO241" i="44"/>
  <c r="BN241" i="44"/>
  <c r="BV241" i="44" s="1"/>
  <c r="CT241" i="44" s="1"/>
  <c r="BM241" i="44"/>
  <c r="BI241" i="44"/>
  <c r="BH241" i="44"/>
  <c r="BG241" i="44"/>
  <c r="BF241" i="44"/>
  <c r="BE241" i="44"/>
  <c r="AP241" i="44"/>
  <c r="AJ241" i="44"/>
  <c r="AD241" i="44"/>
  <c r="X241" i="44"/>
  <c r="R241" i="44"/>
  <c r="L241" i="44"/>
  <c r="BY240" i="44"/>
  <c r="BX240" i="44"/>
  <c r="BW240" i="44"/>
  <c r="BV240" i="44"/>
  <c r="BU240" i="44"/>
  <c r="AO240" i="44"/>
  <c r="AN240" i="44"/>
  <c r="AM240" i="44"/>
  <c r="AL240" i="44"/>
  <c r="AK240" i="44"/>
  <c r="AI240" i="44"/>
  <c r="AH240" i="44"/>
  <c r="AG240" i="44"/>
  <c r="AF240" i="44"/>
  <c r="AE240" i="44"/>
  <c r="AC240" i="44"/>
  <c r="AB240" i="44"/>
  <c r="AA240" i="44"/>
  <c r="Z240" i="44"/>
  <c r="Y240" i="44"/>
  <c r="W240" i="44"/>
  <c r="V240" i="44"/>
  <c r="U240" i="44"/>
  <c r="T240" i="44"/>
  <c r="S240" i="44"/>
  <c r="Q240" i="44"/>
  <c r="P240" i="44"/>
  <c r="O240" i="44"/>
  <c r="N240" i="44"/>
  <c r="M240" i="44"/>
  <c r="K240" i="44"/>
  <c r="J240" i="44"/>
  <c r="I240" i="44"/>
  <c r="H240" i="44"/>
  <c r="G240" i="44"/>
  <c r="DT239" i="44"/>
  <c r="DD239" i="44"/>
  <c r="CN239" i="44"/>
  <c r="BU239" i="44"/>
  <c r="DQ239" i="44" s="1"/>
  <c r="BQ239" i="44"/>
  <c r="BY239" i="44" s="1"/>
  <c r="BP239" i="44"/>
  <c r="BX239" i="44" s="1"/>
  <c r="BO239" i="44"/>
  <c r="BW239" i="44" s="1"/>
  <c r="BN239" i="44"/>
  <c r="BV239" i="44" s="1"/>
  <c r="BM239" i="44"/>
  <c r="BI239" i="44"/>
  <c r="BH239" i="44"/>
  <c r="BG239" i="44"/>
  <c r="BF239" i="44"/>
  <c r="BE239" i="44"/>
  <c r="AP239" i="44"/>
  <c r="AJ239" i="44"/>
  <c r="AD239" i="44"/>
  <c r="X239" i="44"/>
  <c r="R239" i="44"/>
  <c r="L239" i="44"/>
  <c r="BQ238" i="44"/>
  <c r="BY238" i="44" s="1"/>
  <c r="DU238" i="44" s="1"/>
  <c r="BP238" i="44"/>
  <c r="BX238" i="44" s="1"/>
  <c r="BO238" i="44"/>
  <c r="BW238" i="44" s="1"/>
  <c r="BN238" i="44"/>
  <c r="BV238" i="44" s="1"/>
  <c r="BM238" i="44"/>
  <c r="BU238" i="44" s="1"/>
  <c r="DQ238" i="44" s="1"/>
  <c r="BI238" i="44"/>
  <c r="BH238" i="44"/>
  <c r="BG238" i="44"/>
  <c r="BF238" i="44"/>
  <c r="BE238" i="44"/>
  <c r="AP238" i="44"/>
  <c r="AJ238" i="44"/>
  <c r="AD238" i="44"/>
  <c r="X238" i="44"/>
  <c r="R238" i="44"/>
  <c r="L238" i="44"/>
  <c r="DE237" i="44"/>
  <c r="BU237" i="44"/>
  <c r="BQ237" i="44"/>
  <c r="BY237" i="44" s="1"/>
  <c r="CO237" i="44" s="1"/>
  <c r="BP237" i="44"/>
  <c r="BX237" i="44" s="1"/>
  <c r="BO237" i="44"/>
  <c r="BW237" i="44" s="1"/>
  <c r="BN237" i="44"/>
  <c r="BV237" i="44" s="1"/>
  <c r="BM237" i="44"/>
  <c r="BI237" i="44"/>
  <c r="BH237" i="44"/>
  <c r="BG237" i="44"/>
  <c r="BF237" i="44"/>
  <c r="BE237" i="44"/>
  <c r="AP237" i="44"/>
  <c r="AJ237" i="44"/>
  <c r="AD237" i="44"/>
  <c r="X237" i="44"/>
  <c r="R237" i="44"/>
  <c r="L237" i="44"/>
  <c r="DI236" i="44"/>
  <c r="CS236" i="44"/>
  <c r="BV236" i="44"/>
  <c r="BU236" i="44"/>
  <c r="BQ236" i="44"/>
  <c r="BY236" i="44" s="1"/>
  <c r="BP236" i="44"/>
  <c r="BX236" i="44" s="1"/>
  <c r="BO236" i="44"/>
  <c r="BW236" i="44" s="1"/>
  <c r="BN236" i="44"/>
  <c r="BM236" i="44"/>
  <c r="BI236" i="44"/>
  <c r="BH236" i="44"/>
  <c r="BG236" i="44"/>
  <c r="BF236" i="44"/>
  <c r="BE236" i="44"/>
  <c r="AP236" i="44"/>
  <c r="AJ236" i="44"/>
  <c r="AD236" i="44"/>
  <c r="X236" i="44"/>
  <c r="R236" i="44"/>
  <c r="L236" i="44"/>
  <c r="DV235" i="44"/>
  <c r="DN235" i="44"/>
  <c r="DF235" i="44"/>
  <c r="CX235" i="44"/>
  <c r="CP235" i="44"/>
  <c r="CH235" i="44"/>
  <c r="BY235" i="44"/>
  <c r="BX235" i="44"/>
  <c r="BW235" i="44"/>
  <c r="BV235" i="44"/>
  <c r="BU235" i="44"/>
  <c r="BY234" i="44"/>
  <c r="BX234" i="44"/>
  <c r="BW234" i="44"/>
  <c r="BV234" i="44"/>
  <c r="BU234" i="44"/>
  <c r="BY233" i="44"/>
  <c r="BX233" i="44"/>
  <c r="BW233" i="44"/>
  <c r="BV233" i="44"/>
  <c r="BU233" i="44"/>
  <c r="AO233" i="44"/>
  <c r="AN233" i="44"/>
  <c r="AM233" i="44"/>
  <c r="AL233" i="44"/>
  <c r="AK233" i="44"/>
  <c r="AI233" i="44"/>
  <c r="AH233" i="44"/>
  <c r="AG233" i="44"/>
  <c r="AF233" i="44"/>
  <c r="AE233" i="44"/>
  <c r="AC233" i="44"/>
  <c r="AB233" i="44"/>
  <c r="AA233" i="44"/>
  <c r="Z233" i="44"/>
  <c r="Y233" i="44"/>
  <c r="W233" i="44"/>
  <c r="V233" i="44"/>
  <c r="U233" i="44"/>
  <c r="T233" i="44"/>
  <c r="S233" i="44"/>
  <c r="Q233" i="44"/>
  <c r="P233" i="44"/>
  <c r="O233" i="44"/>
  <c r="N233" i="44"/>
  <c r="M233" i="44"/>
  <c r="K233" i="44"/>
  <c r="J233" i="44"/>
  <c r="I233" i="44"/>
  <c r="H233" i="44"/>
  <c r="G233" i="44"/>
  <c r="DK232" i="44"/>
  <c r="CU232" i="44"/>
  <c r="CM232" i="44"/>
  <c r="BQ232" i="44"/>
  <c r="BY232" i="44" s="1"/>
  <c r="BP232" i="44"/>
  <c r="BX232" i="44" s="1"/>
  <c r="BO232" i="44"/>
  <c r="BW232" i="44" s="1"/>
  <c r="CE232" i="44" s="1"/>
  <c r="BN232" i="44"/>
  <c r="BV232" i="44" s="1"/>
  <c r="DB232" i="44" s="1"/>
  <c r="BM232" i="44"/>
  <c r="BU232" i="44" s="1"/>
  <c r="BI232" i="44"/>
  <c r="BH232" i="44"/>
  <c r="BG232" i="44"/>
  <c r="BF232" i="44"/>
  <c r="BE232" i="44"/>
  <c r="AP232" i="44"/>
  <c r="AJ232" i="44"/>
  <c r="AD232" i="44"/>
  <c r="X232" i="44"/>
  <c r="R232" i="44"/>
  <c r="L232" i="44"/>
  <c r="DC231" i="44"/>
  <c r="BY231" i="44"/>
  <c r="BQ231" i="44"/>
  <c r="BP231" i="44"/>
  <c r="BX231" i="44" s="1"/>
  <c r="CF231" i="44" s="1"/>
  <c r="BO231" i="44"/>
  <c r="BW231" i="44" s="1"/>
  <c r="BN231" i="44"/>
  <c r="BV231" i="44" s="1"/>
  <c r="BM231" i="44"/>
  <c r="BU231" i="44" s="1"/>
  <c r="BI231" i="44"/>
  <c r="BH231" i="44"/>
  <c r="BG231" i="44"/>
  <c r="BF231" i="44"/>
  <c r="BE231" i="44"/>
  <c r="AP231" i="44"/>
  <c r="AJ231" i="44"/>
  <c r="AD231" i="44"/>
  <c r="X231" i="44"/>
  <c r="R231" i="44"/>
  <c r="L231" i="44"/>
  <c r="BQ230" i="44"/>
  <c r="BY230" i="44" s="1"/>
  <c r="CO230" i="44" s="1"/>
  <c r="BP230" i="44"/>
  <c r="BX230" i="44" s="1"/>
  <c r="BO230" i="44"/>
  <c r="BW230" i="44" s="1"/>
  <c r="BN230" i="44"/>
  <c r="BV230" i="44" s="1"/>
  <c r="BM230" i="44"/>
  <c r="BU230" i="44" s="1"/>
  <c r="CC230" i="44" s="1"/>
  <c r="BI230" i="44"/>
  <c r="BH230" i="44"/>
  <c r="BG230" i="44"/>
  <c r="BF230" i="44"/>
  <c r="BE230" i="44"/>
  <c r="AP230" i="44"/>
  <c r="AJ230" i="44"/>
  <c r="AD230" i="44"/>
  <c r="X230" i="44"/>
  <c r="R230" i="44"/>
  <c r="L230" i="44"/>
  <c r="BQ229" i="44"/>
  <c r="BY229" i="44" s="1"/>
  <c r="BP229" i="44"/>
  <c r="BX229" i="44" s="1"/>
  <c r="BO229" i="44"/>
  <c r="BW229" i="44" s="1"/>
  <c r="BN229" i="44"/>
  <c r="BV229" i="44" s="1"/>
  <c r="BM229" i="44"/>
  <c r="BU229" i="44" s="1"/>
  <c r="BI229" i="44"/>
  <c r="BH229" i="44"/>
  <c r="BG229" i="44"/>
  <c r="BF229" i="44"/>
  <c r="BE229" i="44"/>
  <c r="AP229" i="44"/>
  <c r="AJ229" i="44"/>
  <c r="AD229" i="44"/>
  <c r="X229" i="44"/>
  <c r="R229" i="44"/>
  <c r="L229" i="44"/>
  <c r="BY228" i="44"/>
  <c r="BX228" i="44"/>
  <c r="BW228" i="44"/>
  <c r="BV228" i="44"/>
  <c r="BU228" i="44"/>
  <c r="AO228" i="44"/>
  <c r="AN228" i="44"/>
  <c r="AM228" i="44"/>
  <c r="AL228" i="44"/>
  <c r="AK228" i="44"/>
  <c r="AI228" i="44"/>
  <c r="AH228" i="44"/>
  <c r="AG228" i="44"/>
  <c r="AF228" i="44"/>
  <c r="AE228" i="44"/>
  <c r="AC228" i="44"/>
  <c r="AB228" i="44"/>
  <c r="AA228" i="44"/>
  <c r="Z228" i="44"/>
  <c r="Y228" i="44"/>
  <c r="W228" i="44"/>
  <c r="V228" i="44"/>
  <c r="U228" i="44"/>
  <c r="T228" i="44"/>
  <c r="S228" i="44"/>
  <c r="Q228" i="44"/>
  <c r="P228" i="44"/>
  <c r="O228" i="44"/>
  <c r="N228" i="44"/>
  <c r="M228" i="44"/>
  <c r="K228" i="44"/>
  <c r="J228" i="44"/>
  <c r="I228" i="44"/>
  <c r="H228" i="44"/>
  <c r="G228" i="44"/>
  <c r="DR227" i="44"/>
  <c r="CV227" i="44"/>
  <c r="CT227" i="44"/>
  <c r="BW227" i="44"/>
  <c r="DK227" i="44" s="1"/>
  <c r="BQ227" i="44"/>
  <c r="BY227" i="44" s="1"/>
  <c r="BP227" i="44"/>
  <c r="BX227" i="44" s="1"/>
  <c r="DD227" i="44" s="1"/>
  <c r="BO227" i="44"/>
  <c r="BN227" i="44"/>
  <c r="BV227" i="44" s="1"/>
  <c r="CD227" i="44" s="1"/>
  <c r="BM227" i="44"/>
  <c r="BU227" i="44" s="1"/>
  <c r="BI227" i="44"/>
  <c r="BH227" i="44"/>
  <c r="BG227" i="44"/>
  <c r="BF227" i="44"/>
  <c r="BE227" i="44"/>
  <c r="AP227" i="44"/>
  <c r="AJ227" i="44"/>
  <c r="AD227" i="44"/>
  <c r="X227" i="44"/>
  <c r="R227" i="44"/>
  <c r="L227" i="44"/>
  <c r="DS226" i="44"/>
  <c r="DC226" i="44"/>
  <c r="DB226" i="44"/>
  <c r="CM226" i="44"/>
  <c r="BQ226" i="44"/>
  <c r="BY226" i="44" s="1"/>
  <c r="DE226" i="44" s="1"/>
  <c r="BP226" i="44"/>
  <c r="BX226" i="44" s="1"/>
  <c r="BO226" i="44"/>
  <c r="BW226" i="44" s="1"/>
  <c r="CE226" i="44" s="1"/>
  <c r="BN226" i="44"/>
  <c r="BV226" i="44" s="1"/>
  <c r="BM226" i="44"/>
  <c r="BU226" i="44" s="1"/>
  <c r="BI226" i="44"/>
  <c r="BH226" i="44"/>
  <c r="BG226" i="44"/>
  <c r="BF226" i="44"/>
  <c r="BE226" i="44"/>
  <c r="AP226" i="44"/>
  <c r="AJ226" i="44"/>
  <c r="AD226" i="44"/>
  <c r="X226" i="44"/>
  <c r="R226" i="44"/>
  <c r="L226" i="44"/>
  <c r="DT225" i="44"/>
  <c r="CN225" i="44"/>
  <c r="BU225" i="44"/>
  <c r="CS225" i="44" s="1"/>
  <c r="BQ225" i="44"/>
  <c r="BY225" i="44" s="1"/>
  <c r="CG225" i="44" s="1"/>
  <c r="BP225" i="44"/>
  <c r="BX225" i="44" s="1"/>
  <c r="CF225" i="44" s="1"/>
  <c r="BO225" i="44"/>
  <c r="BW225" i="44" s="1"/>
  <c r="DC225" i="44" s="1"/>
  <c r="BN225" i="44"/>
  <c r="BV225" i="44" s="1"/>
  <c r="BM225" i="44"/>
  <c r="BI225" i="44"/>
  <c r="BH225" i="44"/>
  <c r="BG225" i="44"/>
  <c r="BF225" i="44"/>
  <c r="BE225" i="44"/>
  <c r="AP225" i="44"/>
  <c r="AJ225" i="44"/>
  <c r="AD225" i="44"/>
  <c r="X225" i="44"/>
  <c r="R225" i="44"/>
  <c r="L225" i="44"/>
  <c r="CW224" i="44"/>
  <c r="CO224" i="44"/>
  <c r="CC224" i="44"/>
  <c r="BQ224" i="44"/>
  <c r="BY224" i="44" s="1"/>
  <c r="BP224" i="44"/>
  <c r="BX224" i="44" s="1"/>
  <c r="BO224" i="44"/>
  <c r="BW224" i="44" s="1"/>
  <c r="BN224" i="44"/>
  <c r="BV224" i="44" s="1"/>
  <c r="BM224" i="44"/>
  <c r="BU224" i="44" s="1"/>
  <c r="BI224" i="44"/>
  <c r="BH224" i="44"/>
  <c r="BG224" i="44"/>
  <c r="BF224" i="44"/>
  <c r="BE224" i="44"/>
  <c r="AP224" i="44"/>
  <c r="AJ224" i="44"/>
  <c r="AD224" i="44"/>
  <c r="X224" i="44"/>
  <c r="R224" i="44"/>
  <c r="L224" i="44"/>
  <c r="BY223" i="44"/>
  <c r="BX223" i="44"/>
  <c r="BW223" i="44"/>
  <c r="BV223" i="44"/>
  <c r="BU223" i="44"/>
  <c r="AO223" i="44"/>
  <c r="AN223" i="44"/>
  <c r="AM223" i="44"/>
  <c r="AL223" i="44"/>
  <c r="AK223" i="44"/>
  <c r="AI223" i="44"/>
  <c r="AH223" i="44"/>
  <c r="AG223" i="44"/>
  <c r="AF223" i="44"/>
  <c r="AE223" i="44"/>
  <c r="AC223" i="44"/>
  <c r="AB223" i="44"/>
  <c r="AA223" i="44"/>
  <c r="Z223" i="44"/>
  <c r="Y223" i="44"/>
  <c r="W223" i="44"/>
  <c r="V223" i="44"/>
  <c r="U223" i="44"/>
  <c r="T223" i="44"/>
  <c r="S223" i="44"/>
  <c r="Q223" i="44"/>
  <c r="P223" i="44"/>
  <c r="O223" i="44"/>
  <c r="N223" i="44"/>
  <c r="M223" i="44"/>
  <c r="K223" i="44"/>
  <c r="J223" i="44"/>
  <c r="I223" i="44"/>
  <c r="H223" i="44"/>
  <c r="G223" i="44"/>
  <c r="DA222" i="44"/>
  <c r="BQ222" i="44"/>
  <c r="BY222" i="44" s="1"/>
  <c r="DU222" i="44" s="1"/>
  <c r="BP222" i="44"/>
  <c r="BX222" i="44" s="1"/>
  <c r="BO222" i="44"/>
  <c r="BW222" i="44" s="1"/>
  <c r="BN222" i="44"/>
  <c r="BV222" i="44" s="1"/>
  <c r="BM222" i="44"/>
  <c r="BU222" i="44" s="1"/>
  <c r="DI222" i="44" s="1"/>
  <c r="BI222" i="44"/>
  <c r="BH222" i="44"/>
  <c r="BG222" i="44"/>
  <c r="BF222" i="44"/>
  <c r="BE222" i="44"/>
  <c r="AP222" i="44"/>
  <c r="AJ222" i="44"/>
  <c r="AD222" i="44"/>
  <c r="X222" i="44"/>
  <c r="R222" i="44"/>
  <c r="L222" i="44"/>
  <c r="DQ221" i="44"/>
  <c r="DE221" i="44"/>
  <c r="CK221" i="44"/>
  <c r="CD221" i="44"/>
  <c r="BQ221" i="44"/>
  <c r="BY221" i="44" s="1"/>
  <c r="BP221" i="44"/>
  <c r="BX221" i="44" s="1"/>
  <c r="BO221" i="44"/>
  <c r="BW221" i="44" s="1"/>
  <c r="BN221" i="44"/>
  <c r="BV221" i="44" s="1"/>
  <c r="DB221" i="44" s="1"/>
  <c r="BM221" i="44"/>
  <c r="BU221" i="44" s="1"/>
  <c r="BI221" i="44"/>
  <c r="BH221" i="44"/>
  <c r="BG221" i="44"/>
  <c r="BF221" i="44"/>
  <c r="BE221" i="44"/>
  <c r="AP221" i="44"/>
  <c r="AJ221" i="44"/>
  <c r="AD221" i="44"/>
  <c r="X221" i="44"/>
  <c r="R221" i="44"/>
  <c r="L221" i="44"/>
  <c r="DC220" i="44"/>
  <c r="BQ220" i="44"/>
  <c r="BY220" i="44" s="1"/>
  <c r="CO220" i="44" s="1"/>
  <c r="BP220" i="44"/>
  <c r="BX220" i="44" s="1"/>
  <c r="CF220" i="44" s="1"/>
  <c r="BO220" i="44"/>
  <c r="BW220" i="44" s="1"/>
  <c r="DS220" i="44" s="1"/>
  <c r="BN220" i="44"/>
  <c r="BV220" i="44" s="1"/>
  <c r="DR220" i="44" s="1"/>
  <c r="BM220" i="44"/>
  <c r="BU220" i="44" s="1"/>
  <c r="CS220" i="44" s="1"/>
  <c r="BI220" i="44"/>
  <c r="BH220" i="44"/>
  <c r="BG220" i="44"/>
  <c r="BF220" i="44"/>
  <c r="BE220" i="44"/>
  <c r="AP220" i="44"/>
  <c r="AJ220" i="44"/>
  <c r="AD220" i="44"/>
  <c r="X220" i="44"/>
  <c r="R220" i="44"/>
  <c r="L220" i="44"/>
  <c r="CS219" i="44"/>
  <c r="BQ219" i="44"/>
  <c r="BY219" i="44" s="1"/>
  <c r="CW219" i="44" s="1"/>
  <c r="BP219" i="44"/>
  <c r="BX219" i="44" s="1"/>
  <c r="BO219" i="44"/>
  <c r="BW219" i="44" s="1"/>
  <c r="BN219" i="44"/>
  <c r="BV219" i="44" s="1"/>
  <c r="DB219" i="44" s="1"/>
  <c r="BM219" i="44"/>
  <c r="BU219" i="44" s="1"/>
  <c r="DI219" i="44" s="1"/>
  <c r="BI219" i="44"/>
  <c r="BH219" i="44"/>
  <c r="BG219" i="44"/>
  <c r="BF219" i="44"/>
  <c r="BE219" i="44"/>
  <c r="AP219" i="44"/>
  <c r="AJ219" i="44"/>
  <c r="AD219" i="44"/>
  <c r="X219" i="44"/>
  <c r="R219" i="44"/>
  <c r="L219" i="44"/>
  <c r="BY218" i="44"/>
  <c r="BX218" i="44"/>
  <c r="BW218" i="44"/>
  <c r="BV218" i="44"/>
  <c r="BU218" i="44"/>
  <c r="BQ217" i="44"/>
  <c r="BY217" i="44" s="1"/>
  <c r="BP217" i="44"/>
  <c r="BX217" i="44" s="1"/>
  <c r="DT217" i="44" s="1"/>
  <c r="BO217" i="44"/>
  <c r="BW217" i="44" s="1"/>
  <c r="BN217" i="44"/>
  <c r="BV217" i="44" s="1"/>
  <c r="CD217" i="44" s="1"/>
  <c r="BM217" i="44"/>
  <c r="BU217" i="44" s="1"/>
  <c r="CS217" i="44" s="1"/>
  <c r="BI217" i="44"/>
  <c r="BH217" i="44"/>
  <c r="BG217" i="44"/>
  <c r="BF217" i="44"/>
  <c r="BE217" i="44"/>
  <c r="BQ216" i="44"/>
  <c r="BY216" i="44" s="1"/>
  <c r="DU216" i="44" s="1"/>
  <c r="BP216" i="44"/>
  <c r="BX216" i="44" s="1"/>
  <c r="BO216" i="44"/>
  <c r="BW216" i="44" s="1"/>
  <c r="CE216" i="44" s="1"/>
  <c r="BN216" i="44"/>
  <c r="BV216" i="44" s="1"/>
  <c r="BM216" i="44"/>
  <c r="BU216" i="44" s="1"/>
  <c r="DA216" i="44" s="1"/>
  <c r="BI216" i="44"/>
  <c r="BH216" i="44"/>
  <c r="BG216" i="44"/>
  <c r="BF216" i="44"/>
  <c r="BE216" i="44"/>
  <c r="BY215" i="44"/>
  <c r="BQ215" i="44"/>
  <c r="BP215" i="44"/>
  <c r="BX215" i="44" s="1"/>
  <c r="CV215" i="44" s="1"/>
  <c r="BO215" i="44"/>
  <c r="BW215" i="44" s="1"/>
  <c r="BN215" i="44"/>
  <c r="BV215" i="44" s="1"/>
  <c r="CL215" i="44" s="1"/>
  <c r="BM215" i="44"/>
  <c r="BU215" i="44" s="1"/>
  <c r="BI215" i="44"/>
  <c r="BH215" i="44"/>
  <c r="BG215" i="44"/>
  <c r="BF215" i="44"/>
  <c r="BE215" i="44"/>
  <c r="BQ214" i="44"/>
  <c r="BY214" i="44" s="1"/>
  <c r="DU214" i="44" s="1"/>
  <c r="BP214" i="44"/>
  <c r="BX214" i="44" s="1"/>
  <c r="BO214" i="44"/>
  <c r="BW214" i="44" s="1"/>
  <c r="DK214" i="44" s="1"/>
  <c r="BN214" i="44"/>
  <c r="BV214" i="44" s="1"/>
  <c r="BM214" i="44"/>
  <c r="BU214" i="44" s="1"/>
  <c r="DA214" i="44" s="1"/>
  <c r="BI214" i="44"/>
  <c r="BH214" i="44"/>
  <c r="BG214" i="44"/>
  <c r="BF214" i="44"/>
  <c r="BE214" i="44"/>
  <c r="BY213" i="44"/>
  <c r="BX213" i="44"/>
  <c r="BW213" i="44"/>
  <c r="BV213" i="44"/>
  <c r="BU213" i="44"/>
  <c r="BQ212" i="44"/>
  <c r="BY212" i="44" s="1"/>
  <c r="DE212" i="44" s="1"/>
  <c r="BP212" i="44"/>
  <c r="BX212" i="44" s="1"/>
  <c r="BO212" i="44"/>
  <c r="BW212" i="44" s="1"/>
  <c r="CU212" i="44" s="1"/>
  <c r="BN212" i="44"/>
  <c r="BV212" i="44" s="1"/>
  <c r="BM212" i="44"/>
  <c r="BU212" i="44" s="1"/>
  <c r="CK212" i="44" s="1"/>
  <c r="BI212" i="44"/>
  <c r="BH212" i="44"/>
  <c r="BG212" i="44"/>
  <c r="BF212" i="44"/>
  <c r="BE212" i="44"/>
  <c r="BQ211" i="44"/>
  <c r="BY211" i="44" s="1"/>
  <c r="BP211" i="44"/>
  <c r="BX211" i="44" s="1"/>
  <c r="CF211" i="44" s="1"/>
  <c r="BO211" i="44"/>
  <c r="BW211" i="44" s="1"/>
  <c r="BN211" i="44"/>
  <c r="BV211" i="44" s="1"/>
  <c r="DB211" i="44" s="1"/>
  <c r="BM211" i="44"/>
  <c r="BU211" i="44" s="1"/>
  <c r="BI211" i="44"/>
  <c r="BH211" i="44"/>
  <c r="BG211" i="44"/>
  <c r="BF211" i="44"/>
  <c r="BE211" i="44"/>
  <c r="CS210" i="44"/>
  <c r="CC210" i="44"/>
  <c r="BQ210" i="44"/>
  <c r="BY210" i="44" s="1"/>
  <c r="DE210" i="44" s="1"/>
  <c r="BP210" i="44"/>
  <c r="BX210" i="44" s="1"/>
  <c r="BO210" i="44"/>
  <c r="BW210" i="44" s="1"/>
  <c r="CU210" i="44" s="1"/>
  <c r="BN210" i="44"/>
  <c r="BV210" i="44" s="1"/>
  <c r="BM210" i="44"/>
  <c r="BU210" i="44" s="1"/>
  <c r="DQ210" i="44" s="1"/>
  <c r="BI210" i="44"/>
  <c r="BH210" i="44"/>
  <c r="BG210" i="44"/>
  <c r="BF210" i="44"/>
  <c r="BE210" i="44"/>
  <c r="DL209" i="44"/>
  <c r="BQ209" i="44"/>
  <c r="BY209" i="44" s="1"/>
  <c r="BP209" i="44"/>
  <c r="BX209" i="44" s="1"/>
  <c r="CV209" i="44" s="1"/>
  <c r="BO209" i="44"/>
  <c r="BW209" i="44" s="1"/>
  <c r="BN209" i="44"/>
  <c r="BV209" i="44" s="1"/>
  <c r="DR209" i="44" s="1"/>
  <c r="BM209" i="44"/>
  <c r="BU209" i="44" s="1"/>
  <c r="BI209" i="44"/>
  <c r="BH209" i="44"/>
  <c r="BG209" i="44"/>
  <c r="BF209" i="44"/>
  <c r="BE209" i="44"/>
  <c r="BY208" i="44"/>
  <c r="BX208" i="44"/>
  <c r="BW208" i="44"/>
  <c r="BV208" i="44"/>
  <c r="BU208" i="44"/>
  <c r="CN207" i="44"/>
  <c r="BQ207" i="44"/>
  <c r="BY207" i="44" s="1"/>
  <c r="BP207" i="44"/>
  <c r="BX207" i="44" s="1"/>
  <c r="DL207" i="44" s="1"/>
  <c r="BO207" i="44"/>
  <c r="BW207" i="44" s="1"/>
  <c r="BN207" i="44"/>
  <c r="BV207" i="44" s="1"/>
  <c r="DB207" i="44" s="1"/>
  <c r="BM207" i="44"/>
  <c r="BU207" i="44" s="1"/>
  <c r="BI207" i="44"/>
  <c r="BH207" i="44"/>
  <c r="BG207" i="44"/>
  <c r="BF207" i="44"/>
  <c r="BE207" i="44"/>
  <c r="BQ206" i="44"/>
  <c r="BY206" i="44" s="1"/>
  <c r="DE206" i="44" s="1"/>
  <c r="BP206" i="44"/>
  <c r="BX206" i="44" s="1"/>
  <c r="BO206" i="44"/>
  <c r="BW206" i="44" s="1"/>
  <c r="CU206" i="44" s="1"/>
  <c r="BN206" i="44"/>
  <c r="BV206" i="44" s="1"/>
  <c r="BM206" i="44"/>
  <c r="BU206" i="44" s="1"/>
  <c r="CK206" i="44" s="1"/>
  <c r="BI206" i="44"/>
  <c r="BH206" i="44"/>
  <c r="BG206" i="44"/>
  <c r="BF206" i="44"/>
  <c r="BE206" i="44"/>
  <c r="BQ205" i="44"/>
  <c r="BY205" i="44" s="1"/>
  <c r="BP205" i="44"/>
  <c r="BX205" i="44" s="1"/>
  <c r="DL205" i="44" s="1"/>
  <c r="BO205" i="44"/>
  <c r="BW205" i="44" s="1"/>
  <c r="BN205" i="44"/>
  <c r="BV205" i="44" s="1"/>
  <c r="DB205" i="44" s="1"/>
  <c r="BM205" i="44"/>
  <c r="BU205" i="44" s="1"/>
  <c r="BI205" i="44"/>
  <c r="BH205" i="44"/>
  <c r="BG205" i="44"/>
  <c r="BF205" i="44"/>
  <c r="BE205" i="44"/>
  <c r="DS204" i="44"/>
  <c r="BX204" i="44"/>
  <c r="BQ204" i="44"/>
  <c r="BY204" i="44" s="1"/>
  <c r="DE204" i="44" s="1"/>
  <c r="BP204" i="44"/>
  <c r="BO204" i="44"/>
  <c r="BW204" i="44" s="1"/>
  <c r="CU204" i="44" s="1"/>
  <c r="BN204" i="44"/>
  <c r="BV204" i="44" s="1"/>
  <c r="BM204" i="44"/>
  <c r="BU204" i="44" s="1"/>
  <c r="DQ204" i="44" s="1"/>
  <c r="BI204" i="44"/>
  <c r="BH204" i="44"/>
  <c r="BG204" i="44"/>
  <c r="BF204" i="44"/>
  <c r="BE204" i="44"/>
  <c r="AW204" i="44"/>
  <c r="BY203" i="44"/>
  <c r="BX203" i="44"/>
  <c r="BW203" i="44"/>
  <c r="BV203" i="44"/>
  <c r="BU203" i="44"/>
  <c r="AO203" i="44"/>
  <c r="AN203" i="44"/>
  <c r="AM203" i="44"/>
  <c r="AL203" i="44"/>
  <c r="AK203" i="44"/>
  <c r="AI203" i="44"/>
  <c r="AH203" i="44"/>
  <c r="AG203" i="44"/>
  <c r="AF203" i="44"/>
  <c r="AE203" i="44"/>
  <c r="AC203" i="44"/>
  <c r="AB203" i="44"/>
  <c r="AA203" i="44"/>
  <c r="Z203" i="44"/>
  <c r="Y203" i="44"/>
  <c r="W203" i="44"/>
  <c r="V203" i="44"/>
  <c r="U203" i="44"/>
  <c r="T203" i="44"/>
  <c r="S203" i="44"/>
  <c r="Q203" i="44"/>
  <c r="P203" i="44"/>
  <c r="O203" i="44"/>
  <c r="N203" i="44"/>
  <c r="M203" i="44"/>
  <c r="K203" i="44"/>
  <c r="J203" i="44"/>
  <c r="I203" i="44"/>
  <c r="H203" i="44"/>
  <c r="G203" i="44"/>
  <c r="CN202" i="44"/>
  <c r="BU202" i="44"/>
  <c r="BQ202" i="44"/>
  <c r="BY202" i="44" s="1"/>
  <c r="BP202" i="44"/>
  <c r="BX202" i="44" s="1"/>
  <c r="DL202" i="44" s="1"/>
  <c r="BO202" i="44"/>
  <c r="BW202" i="44" s="1"/>
  <c r="BN202" i="44"/>
  <c r="BV202" i="44" s="1"/>
  <c r="DB202" i="44" s="1"/>
  <c r="BM202" i="44"/>
  <c r="BI202" i="44"/>
  <c r="BH202" i="44"/>
  <c r="BG202" i="44"/>
  <c r="BF202" i="44"/>
  <c r="BE202" i="44"/>
  <c r="AP202" i="44"/>
  <c r="AJ202" i="44"/>
  <c r="AD202" i="44"/>
  <c r="X202" i="44"/>
  <c r="R202" i="44"/>
  <c r="L202" i="44"/>
  <c r="CE201" i="44"/>
  <c r="BQ201" i="44"/>
  <c r="BY201" i="44" s="1"/>
  <c r="DU201" i="44" s="1"/>
  <c r="BP201" i="44"/>
  <c r="BX201" i="44" s="1"/>
  <c r="BO201" i="44"/>
  <c r="BW201" i="44" s="1"/>
  <c r="DK201" i="44" s="1"/>
  <c r="BN201" i="44"/>
  <c r="BV201" i="44" s="1"/>
  <c r="BM201" i="44"/>
  <c r="BU201" i="44" s="1"/>
  <c r="DA201" i="44" s="1"/>
  <c r="BI201" i="44"/>
  <c r="BH201" i="44"/>
  <c r="BG201" i="44"/>
  <c r="BF201" i="44"/>
  <c r="BE201" i="44"/>
  <c r="AP201" i="44"/>
  <c r="AJ201" i="44"/>
  <c r="AD201" i="44"/>
  <c r="X201" i="44"/>
  <c r="R201" i="44"/>
  <c r="L201" i="44"/>
  <c r="CV200" i="44"/>
  <c r="BQ200" i="44"/>
  <c r="BY200" i="44" s="1"/>
  <c r="BP200" i="44"/>
  <c r="BX200" i="44" s="1"/>
  <c r="BO200" i="44"/>
  <c r="BW200" i="44" s="1"/>
  <c r="BN200" i="44"/>
  <c r="BV200" i="44" s="1"/>
  <c r="BM200" i="44"/>
  <c r="BU200" i="44" s="1"/>
  <c r="BI200" i="44"/>
  <c r="BH200" i="44"/>
  <c r="BG200" i="44"/>
  <c r="BF200" i="44"/>
  <c r="BE200" i="44"/>
  <c r="AP200" i="44"/>
  <c r="AJ200" i="44"/>
  <c r="AD200" i="44"/>
  <c r="X200" i="44"/>
  <c r="R200" i="44"/>
  <c r="L200" i="44"/>
  <c r="DS199" i="44"/>
  <c r="DI199" i="44"/>
  <c r="DC199" i="44"/>
  <c r="CG199" i="44"/>
  <c r="BX199" i="44"/>
  <c r="BQ199" i="44"/>
  <c r="BY199" i="44" s="1"/>
  <c r="DE199" i="44" s="1"/>
  <c r="BP199" i="44"/>
  <c r="BO199" i="44"/>
  <c r="BW199" i="44" s="1"/>
  <c r="CU199" i="44" s="1"/>
  <c r="BN199" i="44"/>
  <c r="BV199" i="44" s="1"/>
  <c r="BM199" i="44"/>
  <c r="BU199" i="44" s="1"/>
  <c r="DQ199" i="44" s="1"/>
  <c r="BI199" i="44"/>
  <c r="BH199" i="44"/>
  <c r="BG199" i="44"/>
  <c r="BF199" i="44"/>
  <c r="BE199" i="44"/>
  <c r="AP199" i="44"/>
  <c r="AJ199" i="44"/>
  <c r="AD199" i="44"/>
  <c r="X199" i="44"/>
  <c r="R199" i="44"/>
  <c r="L199" i="44"/>
  <c r="BY198" i="44"/>
  <c r="BX198" i="44"/>
  <c r="BW198" i="44"/>
  <c r="BV198" i="44"/>
  <c r="BU198" i="44"/>
  <c r="AO198" i="44"/>
  <c r="AN198" i="44"/>
  <c r="AM198" i="44"/>
  <c r="AL198" i="44"/>
  <c r="AK198" i="44"/>
  <c r="AI198" i="44"/>
  <c r="AH198" i="44"/>
  <c r="AG198" i="44"/>
  <c r="AF198" i="44"/>
  <c r="AE198" i="44"/>
  <c r="AC198" i="44"/>
  <c r="AB198" i="44"/>
  <c r="AA198" i="44"/>
  <c r="Z198" i="44"/>
  <c r="Y198" i="44"/>
  <c r="W198" i="44"/>
  <c r="V198" i="44"/>
  <c r="U198" i="44"/>
  <c r="T198" i="44"/>
  <c r="S198" i="44"/>
  <c r="Q198" i="44"/>
  <c r="P198" i="44"/>
  <c r="O198" i="44"/>
  <c r="N198" i="44"/>
  <c r="M198" i="44"/>
  <c r="K198" i="44"/>
  <c r="J198" i="44"/>
  <c r="I198" i="44"/>
  <c r="H198" i="44"/>
  <c r="G198" i="44"/>
  <c r="BX197" i="44"/>
  <c r="BQ197" i="44"/>
  <c r="BY197" i="44" s="1"/>
  <c r="DU197" i="44" s="1"/>
  <c r="BP197" i="44"/>
  <c r="BO197" i="44"/>
  <c r="BW197" i="44" s="1"/>
  <c r="CE197" i="44" s="1"/>
  <c r="BN197" i="44"/>
  <c r="BV197" i="44" s="1"/>
  <c r="BM197" i="44"/>
  <c r="BU197" i="44" s="1"/>
  <c r="DA197" i="44" s="1"/>
  <c r="BI197" i="44"/>
  <c r="BH197" i="44"/>
  <c r="BG197" i="44"/>
  <c r="BF197" i="44"/>
  <c r="BE197" i="44"/>
  <c r="AP197" i="44"/>
  <c r="AJ197" i="44"/>
  <c r="AD197" i="44"/>
  <c r="X197" i="44"/>
  <c r="R197" i="44"/>
  <c r="L197" i="44"/>
  <c r="CV196" i="44"/>
  <c r="BY196" i="44"/>
  <c r="BU196" i="44"/>
  <c r="BQ196" i="44"/>
  <c r="BP196" i="44"/>
  <c r="BX196" i="44" s="1"/>
  <c r="BO196" i="44"/>
  <c r="BW196" i="44" s="1"/>
  <c r="BN196" i="44"/>
  <c r="BV196" i="44" s="1"/>
  <c r="DR196" i="44" s="1"/>
  <c r="BM196" i="44"/>
  <c r="BI196" i="44"/>
  <c r="BH196" i="44"/>
  <c r="BG196" i="44"/>
  <c r="BF196" i="44"/>
  <c r="BE196" i="44"/>
  <c r="AP196" i="44"/>
  <c r="AJ196" i="44"/>
  <c r="AD196" i="44"/>
  <c r="X196" i="44"/>
  <c r="R196" i="44"/>
  <c r="L196" i="44"/>
  <c r="DI195" i="44"/>
  <c r="DC195" i="44"/>
  <c r="CS195" i="44"/>
  <c r="CC195" i="44"/>
  <c r="BQ195" i="44"/>
  <c r="BY195" i="44" s="1"/>
  <c r="DU195" i="44" s="1"/>
  <c r="BP195" i="44"/>
  <c r="BX195" i="44" s="1"/>
  <c r="BO195" i="44"/>
  <c r="BW195" i="44" s="1"/>
  <c r="DK195" i="44" s="1"/>
  <c r="BN195" i="44"/>
  <c r="BV195" i="44" s="1"/>
  <c r="BM195" i="44"/>
  <c r="BU195" i="44" s="1"/>
  <c r="DA195" i="44" s="1"/>
  <c r="BI195" i="44"/>
  <c r="BH195" i="44"/>
  <c r="BG195" i="44"/>
  <c r="BF195" i="44"/>
  <c r="BE195" i="44"/>
  <c r="AP195" i="44"/>
  <c r="AJ195" i="44"/>
  <c r="AD195" i="44"/>
  <c r="X195" i="44"/>
  <c r="R195" i="44"/>
  <c r="L195" i="44"/>
  <c r="DR194" i="44"/>
  <c r="CT194" i="44"/>
  <c r="CN194" i="44"/>
  <c r="CD194" i="44"/>
  <c r="BY194" i="44"/>
  <c r="BQ194" i="44"/>
  <c r="BP194" i="44"/>
  <c r="BX194" i="44" s="1"/>
  <c r="DL194" i="44" s="1"/>
  <c r="BO194" i="44"/>
  <c r="BW194" i="44" s="1"/>
  <c r="BN194" i="44"/>
  <c r="BV194" i="44" s="1"/>
  <c r="DB194" i="44" s="1"/>
  <c r="BM194" i="44"/>
  <c r="BU194" i="44" s="1"/>
  <c r="BI194" i="44"/>
  <c r="BH194" i="44"/>
  <c r="BG194" i="44"/>
  <c r="BF194" i="44"/>
  <c r="BE194" i="44"/>
  <c r="AP194" i="44"/>
  <c r="AJ194" i="44"/>
  <c r="AD194" i="44"/>
  <c r="X194" i="44"/>
  <c r="R194" i="44"/>
  <c r="L194" i="44"/>
  <c r="BY193" i="44"/>
  <c r="BX193" i="44"/>
  <c r="BW193" i="44"/>
  <c r="BV193" i="44"/>
  <c r="BU193" i="44"/>
  <c r="AO193" i="44"/>
  <c r="AN193" i="44"/>
  <c r="AM193" i="44"/>
  <c r="AL193" i="44"/>
  <c r="AK193" i="44"/>
  <c r="AI193" i="44"/>
  <c r="AH193" i="44"/>
  <c r="AG193" i="44"/>
  <c r="AF193" i="44"/>
  <c r="AE193" i="44"/>
  <c r="AC193" i="44"/>
  <c r="AB193" i="44"/>
  <c r="AA193" i="44"/>
  <c r="Z193" i="44"/>
  <c r="Y193" i="44"/>
  <c r="W193" i="44"/>
  <c r="V193" i="44"/>
  <c r="U193" i="44"/>
  <c r="T193" i="44"/>
  <c r="S193" i="44"/>
  <c r="Q193" i="44"/>
  <c r="P193" i="44"/>
  <c r="O193" i="44"/>
  <c r="N193" i="44"/>
  <c r="M193" i="44"/>
  <c r="K193" i="44"/>
  <c r="J193" i="44"/>
  <c r="I193" i="44"/>
  <c r="H193" i="44"/>
  <c r="G193" i="44"/>
  <c r="BY192" i="44"/>
  <c r="BQ192" i="44"/>
  <c r="BP192" i="44"/>
  <c r="BX192" i="44" s="1"/>
  <c r="CF192" i="44" s="1"/>
  <c r="BO192" i="44"/>
  <c r="BW192" i="44" s="1"/>
  <c r="BN192" i="44"/>
  <c r="BV192" i="44" s="1"/>
  <c r="CT192" i="44" s="1"/>
  <c r="BM192" i="44"/>
  <c r="BU192" i="44" s="1"/>
  <c r="BI192" i="44"/>
  <c r="BH192" i="44"/>
  <c r="BG192" i="44"/>
  <c r="BF192" i="44"/>
  <c r="BE192" i="44"/>
  <c r="AP192" i="44"/>
  <c r="AJ192" i="44"/>
  <c r="AD192" i="44"/>
  <c r="X192" i="44"/>
  <c r="R192" i="44"/>
  <c r="L192" i="44"/>
  <c r="DS191" i="44"/>
  <c r="DM191" i="44"/>
  <c r="DC191" i="44"/>
  <c r="CW191" i="44"/>
  <c r="CC191" i="44"/>
  <c r="BQ191" i="44"/>
  <c r="BY191" i="44" s="1"/>
  <c r="DU191" i="44" s="1"/>
  <c r="BP191" i="44"/>
  <c r="BX191" i="44" s="1"/>
  <c r="BO191" i="44"/>
  <c r="BW191" i="44" s="1"/>
  <c r="DK191" i="44" s="1"/>
  <c r="BN191" i="44"/>
  <c r="BV191" i="44" s="1"/>
  <c r="BM191" i="44"/>
  <c r="BU191" i="44" s="1"/>
  <c r="DA191" i="44" s="1"/>
  <c r="BI191" i="44"/>
  <c r="BH191" i="44"/>
  <c r="BG191" i="44"/>
  <c r="BF191" i="44"/>
  <c r="BE191" i="44"/>
  <c r="AP191" i="44"/>
  <c r="AJ191" i="44"/>
  <c r="AD191" i="44"/>
  <c r="X191" i="44"/>
  <c r="R191" i="44"/>
  <c r="L191" i="44"/>
  <c r="DT190" i="44"/>
  <c r="DJ190" i="44"/>
  <c r="CN190" i="44"/>
  <c r="CD190" i="44"/>
  <c r="BQ190" i="44"/>
  <c r="BY190" i="44" s="1"/>
  <c r="BP190" i="44"/>
  <c r="BX190" i="44" s="1"/>
  <c r="DL190" i="44" s="1"/>
  <c r="BO190" i="44"/>
  <c r="BW190" i="44" s="1"/>
  <c r="BN190" i="44"/>
  <c r="BV190" i="44" s="1"/>
  <c r="DB190" i="44" s="1"/>
  <c r="BM190" i="44"/>
  <c r="BU190" i="44" s="1"/>
  <c r="BI190" i="44"/>
  <c r="BH190" i="44"/>
  <c r="BG190" i="44"/>
  <c r="BF190" i="44"/>
  <c r="BE190" i="44"/>
  <c r="AP190" i="44"/>
  <c r="AJ190" i="44"/>
  <c r="AD190" i="44"/>
  <c r="X190" i="44"/>
  <c r="R190" i="44"/>
  <c r="L190" i="44"/>
  <c r="CE189" i="44"/>
  <c r="BQ189" i="44"/>
  <c r="BY189" i="44" s="1"/>
  <c r="CO189" i="44" s="1"/>
  <c r="BP189" i="44"/>
  <c r="BX189" i="44" s="1"/>
  <c r="BO189" i="44"/>
  <c r="BW189" i="44" s="1"/>
  <c r="DK189" i="44" s="1"/>
  <c r="BN189" i="44"/>
  <c r="BV189" i="44" s="1"/>
  <c r="BM189" i="44"/>
  <c r="BU189" i="44" s="1"/>
  <c r="DQ189" i="44" s="1"/>
  <c r="BI189" i="44"/>
  <c r="BH189" i="44"/>
  <c r="BG189" i="44"/>
  <c r="BF189" i="44"/>
  <c r="BE189" i="44"/>
  <c r="AP189" i="44"/>
  <c r="AJ189" i="44"/>
  <c r="AD189" i="44"/>
  <c r="X189" i="44"/>
  <c r="R189" i="44"/>
  <c r="L189" i="44"/>
  <c r="BY188" i="44"/>
  <c r="BX188" i="44"/>
  <c r="BW188" i="44"/>
  <c r="BV188" i="44"/>
  <c r="BU188" i="44"/>
  <c r="AO188" i="44"/>
  <c r="AN188" i="44"/>
  <c r="AM188" i="44"/>
  <c r="AL188" i="44"/>
  <c r="AK188" i="44"/>
  <c r="AI188" i="44"/>
  <c r="AH188" i="44"/>
  <c r="AG188" i="44"/>
  <c r="AF188" i="44"/>
  <c r="AE188" i="44"/>
  <c r="AC188" i="44"/>
  <c r="AB188" i="44"/>
  <c r="AA188" i="44"/>
  <c r="Z188" i="44"/>
  <c r="Y188" i="44"/>
  <c r="W188" i="44"/>
  <c r="V188" i="44"/>
  <c r="U188" i="44"/>
  <c r="T188" i="44"/>
  <c r="S188" i="44"/>
  <c r="Q188" i="44"/>
  <c r="P188" i="44"/>
  <c r="O188" i="44"/>
  <c r="N188" i="44"/>
  <c r="M188" i="44"/>
  <c r="K188" i="44"/>
  <c r="J188" i="44"/>
  <c r="I188" i="44"/>
  <c r="H188" i="44"/>
  <c r="G188" i="44"/>
  <c r="DS187" i="44"/>
  <c r="CW187" i="44"/>
  <c r="CC187" i="44"/>
  <c r="BQ187" i="44"/>
  <c r="BY187" i="44" s="1"/>
  <c r="DE187" i="44" s="1"/>
  <c r="BP187" i="44"/>
  <c r="BX187" i="44" s="1"/>
  <c r="BO187" i="44"/>
  <c r="BW187" i="44" s="1"/>
  <c r="CU187" i="44" s="1"/>
  <c r="BN187" i="44"/>
  <c r="BV187" i="44" s="1"/>
  <c r="BM187" i="44"/>
  <c r="BU187" i="44" s="1"/>
  <c r="DQ187" i="44" s="1"/>
  <c r="BI187" i="44"/>
  <c r="BH187" i="44"/>
  <c r="BG187" i="44"/>
  <c r="BF187" i="44"/>
  <c r="BE187" i="44"/>
  <c r="AP187" i="44"/>
  <c r="AJ187" i="44"/>
  <c r="AD187" i="44"/>
  <c r="X187" i="44"/>
  <c r="R187" i="44"/>
  <c r="L187" i="44"/>
  <c r="DT186" i="44"/>
  <c r="DD186" i="44"/>
  <c r="CN186" i="44"/>
  <c r="CF186" i="44"/>
  <c r="BU186" i="44"/>
  <c r="BQ186" i="44"/>
  <c r="BY186" i="44" s="1"/>
  <c r="BP186" i="44"/>
  <c r="BX186" i="44" s="1"/>
  <c r="CV186" i="44" s="1"/>
  <c r="BO186" i="44"/>
  <c r="BW186" i="44" s="1"/>
  <c r="BN186" i="44"/>
  <c r="BV186" i="44" s="1"/>
  <c r="DR186" i="44" s="1"/>
  <c r="BM186" i="44"/>
  <c r="BI186" i="44"/>
  <c r="BH186" i="44"/>
  <c r="BG186" i="44"/>
  <c r="BF186" i="44"/>
  <c r="BE186" i="44"/>
  <c r="AP186" i="44"/>
  <c r="AJ186" i="44"/>
  <c r="AD186" i="44"/>
  <c r="X186" i="44"/>
  <c r="R186" i="44"/>
  <c r="L186" i="44"/>
  <c r="BX185" i="44"/>
  <c r="BQ185" i="44"/>
  <c r="BY185" i="44" s="1"/>
  <c r="DE185" i="44" s="1"/>
  <c r="BP185" i="44"/>
  <c r="BO185" i="44"/>
  <c r="BW185" i="44" s="1"/>
  <c r="CU185" i="44" s="1"/>
  <c r="BN185" i="44"/>
  <c r="BV185" i="44" s="1"/>
  <c r="BM185" i="44"/>
  <c r="BU185" i="44" s="1"/>
  <c r="CK185" i="44" s="1"/>
  <c r="BI185" i="44"/>
  <c r="BH185" i="44"/>
  <c r="BG185" i="44"/>
  <c r="BF185" i="44"/>
  <c r="BE185" i="44"/>
  <c r="AP185" i="44"/>
  <c r="AJ185" i="44"/>
  <c r="AD185" i="44"/>
  <c r="X185" i="44"/>
  <c r="R185" i="44"/>
  <c r="L185" i="44"/>
  <c r="BY184" i="44"/>
  <c r="BQ184" i="44"/>
  <c r="BP184" i="44"/>
  <c r="BX184" i="44" s="1"/>
  <c r="DL184" i="44" s="1"/>
  <c r="BO184" i="44"/>
  <c r="BW184" i="44" s="1"/>
  <c r="BN184" i="44"/>
  <c r="BV184" i="44" s="1"/>
  <c r="DR184" i="44" s="1"/>
  <c r="BM184" i="44"/>
  <c r="BU184" i="44" s="1"/>
  <c r="BI184" i="44"/>
  <c r="BH184" i="44"/>
  <c r="BG184" i="44"/>
  <c r="BF184" i="44"/>
  <c r="BE184" i="44"/>
  <c r="AP184" i="44"/>
  <c r="AJ184" i="44"/>
  <c r="AD184" i="44"/>
  <c r="X184" i="44"/>
  <c r="R184" i="44"/>
  <c r="L184" i="44"/>
  <c r="BY183" i="44"/>
  <c r="BX183" i="44"/>
  <c r="BW183" i="44"/>
  <c r="BV183" i="44"/>
  <c r="BU183" i="44"/>
  <c r="AO183" i="44"/>
  <c r="AN183" i="44"/>
  <c r="AM183" i="44"/>
  <c r="AL183" i="44"/>
  <c r="AK183" i="44"/>
  <c r="AI183" i="44"/>
  <c r="AH183" i="44"/>
  <c r="AG183" i="44"/>
  <c r="AF183" i="44"/>
  <c r="AE183" i="44"/>
  <c r="AC183" i="44"/>
  <c r="AB183" i="44"/>
  <c r="AA183" i="44"/>
  <c r="Z183" i="44"/>
  <c r="Y183" i="44"/>
  <c r="W183" i="44"/>
  <c r="V183" i="44"/>
  <c r="U183" i="44"/>
  <c r="T183" i="44"/>
  <c r="S183" i="44"/>
  <c r="Q183" i="44"/>
  <c r="P183" i="44"/>
  <c r="O183" i="44"/>
  <c r="N183" i="44"/>
  <c r="M183" i="44"/>
  <c r="K183" i="44"/>
  <c r="J183" i="44"/>
  <c r="I183" i="44"/>
  <c r="H183" i="44"/>
  <c r="G183" i="44"/>
  <c r="DL182" i="44"/>
  <c r="BU182" i="44"/>
  <c r="BQ182" i="44"/>
  <c r="BY182" i="44" s="1"/>
  <c r="BP182" i="44"/>
  <c r="BX182" i="44" s="1"/>
  <c r="CF182" i="44" s="1"/>
  <c r="BO182" i="44"/>
  <c r="BW182" i="44" s="1"/>
  <c r="BN182" i="44"/>
  <c r="BV182" i="44" s="1"/>
  <c r="DR182" i="44" s="1"/>
  <c r="BM182" i="44"/>
  <c r="BI182" i="44"/>
  <c r="BH182" i="44"/>
  <c r="BG182" i="44"/>
  <c r="BF182" i="44"/>
  <c r="BE182" i="44"/>
  <c r="AP182" i="44"/>
  <c r="AJ182" i="44"/>
  <c r="AD182" i="44"/>
  <c r="X182" i="44"/>
  <c r="R182" i="44"/>
  <c r="L182" i="44"/>
  <c r="DI181" i="44"/>
  <c r="CS181" i="44"/>
  <c r="CC181" i="44"/>
  <c r="BX181" i="44"/>
  <c r="BQ181" i="44"/>
  <c r="BY181" i="44" s="1"/>
  <c r="DE181" i="44" s="1"/>
  <c r="BP181" i="44"/>
  <c r="BO181" i="44"/>
  <c r="BW181" i="44" s="1"/>
  <c r="CU181" i="44" s="1"/>
  <c r="BN181" i="44"/>
  <c r="BV181" i="44" s="1"/>
  <c r="BM181" i="44"/>
  <c r="BU181" i="44" s="1"/>
  <c r="DQ181" i="44" s="1"/>
  <c r="BI181" i="44"/>
  <c r="BH181" i="44"/>
  <c r="BG181" i="44"/>
  <c r="BF181" i="44"/>
  <c r="BE181" i="44"/>
  <c r="AP181" i="44"/>
  <c r="AJ181" i="44"/>
  <c r="AD181" i="44"/>
  <c r="X181" i="44"/>
  <c r="R181" i="44"/>
  <c r="L181" i="44"/>
  <c r="DL180" i="44"/>
  <c r="CN180" i="44"/>
  <c r="CF180" i="44"/>
  <c r="BY180" i="44"/>
  <c r="BU180" i="44"/>
  <c r="BQ180" i="44"/>
  <c r="BP180" i="44"/>
  <c r="BX180" i="44" s="1"/>
  <c r="CV180" i="44" s="1"/>
  <c r="BO180" i="44"/>
  <c r="BW180" i="44" s="1"/>
  <c r="BN180" i="44"/>
  <c r="BV180" i="44" s="1"/>
  <c r="DR180" i="44" s="1"/>
  <c r="BM180" i="44"/>
  <c r="BI180" i="44"/>
  <c r="BH180" i="44"/>
  <c r="BG180" i="44"/>
  <c r="BF180" i="44"/>
  <c r="BE180" i="44"/>
  <c r="AP180" i="44"/>
  <c r="AJ180" i="44"/>
  <c r="AD180" i="44"/>
  <c r="X180" i="44"/>
  <c r="R180" i="44"/>
  <c r="L180" i="44"/>
  <c r="CK179" i="44"/>
  <c r="BX179" i="44"/>
  <c r="BQ179" i="44"/>
  <c r="BY179" i="44" s="1"/>
  <c r="DE179" i="44" s="1"/>
  <c r="BP179" i="44"/>
  <c r="BO179" i="44"/>
  <c r="BW179" i="44" s="1"/>
  <c r="CU179" i="44" s="1"/>
  <c r="BN179" i="44"/>
  <c r="BV179" i="44" s="1"/>
  <c r="BM179" i="44"/>
  <c r="BU179" i="44" s="1"/>
  <c r="BI179" i="44"/>
  <c r="BH179" i="44"/>
  <c r="BG179" i="44"/>
  <c r="BF179" i="44"/>
  <c r="BE179" i="44"/>
  <c r="AP179" i="44"/>
  <c r="AJ179" i="44"/>
  <c r="AD179" i="44"/>
  <c r="X179" i="44"/>
  <c r="R179" i="44"/>
  <c r="L179" i="44"/>
  <c r="BY178" i="44"/>
  <c r="BX178" i="44"/>
  <c r="BW178" i="44"/>
  <c r="BV178" i="44"/>
  <c r="BU178" i="44"/>
  <c r="AO178" i="44"/>
  <c r="AN178" i="44"/>
  <c r="AM178" i="44"/>
  <c r="AL178" i="44"/>
  <c r="AK178" i="44"/>
  <c r="AI178" i="44"/>
  <c r="AH178" i="44"/>
  <c r="AG178" i="44"/>
  <c r="AF178" i="44"/>
  <c r="AE178" i="44"/>
  <c r="AC178" i="44"/>
  <c r="AB178" i="44"/>
  <c r="AA178" i="44"/>
  <c r="Z178" i="44"/>
  <c r="Y178" i="44"/>
  <c r="W178" i="44"/>
  <c r="V178" i="44"/>
  <c r="U178" i="44"/>
  <c r="T178" i="44"/>
  <c r="S178" i="44"/>
  <c r="Q178" i="44"/>
  <c r="P178" i="44"/>
  <c r="O178" i="44"/>
  <c r="N178" i="44"/>
  <c r="M178" i="44"/>
  <c r="K178" i="44"/>
  <c r="J178" i="44"/>
  <c r="I178" i="44"/>
  <c r="H178" i="44"/>
  <c r="G178" i="44"/>
  <c r="DC177" i="44"/>
  <c r="BQ177" i="44"/>
  <c r="BY177" i="44" s="1"/>
  <c r="DU177" i="44" s="1"/>
  <c r="BP177" i="44"/>
  <c r="BX177" i="44" s="1"/>
  <c r="BO177" i="44"/>
  <c r="BW177" i="44" s="1"/>
  <c r="DK177" i="44" s="1"/>
  <c r="BN177" i="44"/>
  <c r="BV177" i="44" s="1"/>
  <c r="BM177" i="44"/>
  <c r="BU177" i="44" s="1"/>
  <c r="DA177" i="44" s="1"/>
  <c r="BI177" i="44"/>
  <c r="BH177" i="44"/>
  <c r="BG177" i="44"/>
  <c r="BF177" i="44"/>
  <c r="BE177" i="44"/>
  <c r="AP177" i="44"/>
  <c r="AJ177" i="44"/>
  <c r="AD177" i="44"/>
  <c r="X177" i="44"/>
  <c r="R177" i="44"/>
  <c r="L177" i="44"/>
  <c r="CT176" i="44"/>
  <c r="CD176" i="44"/>
  <c r="BY176" i="44"/>
  <c r="BQ176" i="44"/>
  <c r="BP176" i="44"/>
  <c r="BX176" i="44" s="1"/>
  <c r="DL176" i="44" s="1"/>
  <c r="BO176" i="44"/>
  <c r="BW176" i="44" s="1"/>
  <c r="BN176" i="44"/>
  <c r="BV176" i="44" s="1"/>
  <c r="DB176" i="44" s="1"/>
  <c r="BM176" i="44"/>
  <c r="BU176" i="44" s="1"/>
  <c r="BI176" i="44"/>
  <c r="BH176" i="44"/>
  <c r="BG176" i="44"/>
  <c r="BF176" i="44"/>
  <c r="BE176" i="44"/>
  <c r="AP176" i="44"/>
  <c r="AJ176" i="44"/>
  <c r="AD176" i="44"/>
  <c r="X176" i="44"/>
  <c r="R176" i="44"/>
  <c r="L176" i="44"/>
  <c r="DQ175" i="44"/>
  <c r="CE175" i="44"/>
  <c r="BQ175" i="44"/>
  <c r="BY175" i="44" s="1"/>
  <c r="CO175" i="44" s="1"/>
  <c r="BP175" i="44"/>
  <c r="BX175" i="44" s="1"/>
  <c r="BO175" i="44"/>
  <c r="BW175" i="44" s="1"/>
  <c r="DK175" i="44" s="1"/>
  <c r="BN175" i="44"/>
  <c r="BV175" i="44" s="1"/>
  <c r="BM175" i="44"/>
  <c r="BU175" i="44" s="1"/>
  <c r="DA175" i="44" s="1"/>
  <c r="BI175" i="44"/>
  <c r="BH175" i="44"/>
  <c r="BG175" i="44"/>
  <c r="BF175" i="44"/>
  <c r="BE175" i="44"/>
  <c r="AP175" i="44"/>
  <c r="AJ175" i="44"/>
  <c r="AD175" i="44"/>
  <c r="X175" i="44"/>
  <c r="R175" i="44"/>
  <c r="L175" i="44"/>
  <c r="CV174" i="44"/>
  <c r="CL174" i="44"/>
  <c r="BQ174" i="44"/>
  <c r="BY174" i="44" s="1"/>
  <c r="BP174" i="44"/>
  <c r="BX174" i="44" s="1"/>
  <c r="BO174" i="44"/>
  <c r="BW174" i="44" s="1"/>
  <c r="BN174" i="44"/>
  <c r="BV174" i="44" s="1"/>
  <c r="BM174" i="44"/>
  <c r="BU174" i="44" s="1"/>
  <c r="BI174" i="44"/>
  <c r="BH174" i="44"/>
  <c r="BG174" i="44"/>
  <c r="BF174" i="44"/>
  <c r="BE174" i="44"/>
  <c r="AP174" i="44"/>
  <c r="AJ174" i="44"/>
  <c r="AD174" i="44"/>
  <c r="X174" i="44"/>
  <c r="R174" i="44"/>
  <c r="L174" i="44"/>
  <c r="DV173" i="44"/>
  <c r="DN173" i="44"/>
  <c r="DF173" i="44"/>
  <c r="CX173" i="44"/>
  <c r="CP173" i="44"/>
  <c r="CH173" i="44"/>
  <c r="BY173" i="44"/>
  <c r="BX173" i="44"/>
  <c r="BW173" i="44"/>
  <c r="BV173" i="44"/>
  <c r="BU173" i="44"/>
  <c r="BY172" i="44"/>
  <c r="BX172" i="44"/>
  <c r="BW172" i="44"/>
  <c r="BV172" i="44"/>
  <c r="BU172" i="44"/>
  <c r="BY171" i="44"/>
  <c r="BX171" i="44"/>
  <c r="BW171" i="44"/>
  <c r="BV171" i="44"/>
  <c r="BU171" i="44"/>
  <c r="AO171" i="44"/>
  <c r="AN171" i="44"/>
  <c r="AM171" i="44"/>
  <c r="AL171" i="44"/>
  <c r="AK171" i="44"/>
  <c r="AI171" i="44"/>
  <c r="AH171" i="44"/>
  <c r="AG171" i="44"/>
  <c r="AF171" i="44"/>
  <c r="AE171" i="44"/>
  <c r="AC171" i="44"/>
  <c r="AB171" i="44"/>
  <c r="AA171" i="44"/>
  <c r="Z171" i="44"/>
  <c r="Y171" i="44"/>
  <c r="W171" i="44"/>
  <c r="V171" i="44"/>
  <c r="U171" i="44"/>
  <c r="T171" i="44"/>
  <c r="S171" i="44"/>
  <c r="Q171" i="44"/>
  <c r="P171" i="44"/>
  <c r="O171" i="44"/>
  <c r="N171" i="44"/>
  <c r="M171" i="44"/>
  <c r="K171" i="44"/>
  <c r="J171" i="44"/>
  <c r="I171" i="44"/>
  <c r="H171" i="44"/>
  <c r="G171" i="44"/>
  <c r="DS170" i="44"/>
  <c r="DI170" i="44"/>
  <c r="DC170" i="44"/>
  <c r="CG170" i="44"/>
  <c r="BX170" i="44"/>
  <c r="BQ170" i="44"/>
  <c r="BY170" i="44" s="1"/>
  <c r="DU170" i="44" s="1"/>
  <c r="BP170" i="44"/>
  <c r="BO170" i="44"/>
  <c r="BW170" i="44" s="1"/>
  <c r="CU170" i="44" s="1"/>
  <c r="BN170" i="44"/>
  <c r="BV170" i="44" s="1"/>
  <c r="BM170" i="44"/>
  <c r="BU170" i="44" s="1"/>
  <c r="DA170" i="44" s="1"/>
  <c r="BI170" i="44"/>
  <c r="BH170" i="44"/>
  <c r="BG170" i="44"/>
  <c r="BF170" i="44"/>
  <c r="BE170" i="44"/>
  <c r="AP170" i="44"/>
  <c r="AJ170" i="44"/>
  <c r="AD170" i="44"/>
  <c r="X170" i="44"/>
  <c r="R170" i="44"/>
  <c r="L170" i="44"/>
  <c r="DD169" i="44"/>
  <c r="CF169" i="44"/>
  <c r="CD169" i="44"/>
  <c r="BQ169" i="44"/>
  <c r="BY169" i="44" s="1"/>
  <c r="BP169" i="44"/>
  <c r="BX169" i="44" s="1"/>
  <c r="CV169" i="44" s="1"/>
  <c r="BO169" i="44"/>
  <c r="BW169" i="44" s="1"/>
  <c r="BN169" i="44"/>
  <c r="BV169" i="44" s="1"/>
  <c r="DB169" i="44" s="1"/>
  <c r="BM169" i="44"/>
  <c r="BU169" i="44" s="1"/>
  <c r="BI169" i="44"/>
  <c r="BH169" i="44"/>
  <c r="BG169" i="44"/>
  <c r="BF169" i="44"/>
  <c r="BE169" i="44"/>
  <c r="AP169" i="44"/>
  <c r="AJ169" i="44"/>
  <c r="AD169" i="44"/>
  <c r="X169" i="44"/>
  <c r="R169" i="44"/>
  <c r="L169" i="44"/>
  <c r="DU168" i="44"/>
  <c r="CE168" i="44"/>
  <c r="BQ168" i="44"/>
  <c r="BY168" i="44" s="1"/>
  <c r="CO168" i="44" s="1"/>
  <c r="BP168" i="44"/>
  <c r="BX168" i="44" s="1"/>
  <c r="BO168" i="44"/>
  <c r="BW168" i="44" s="1"/>
  <c r="DK168" i="44" s="1"/>
  <c r="BN168" i="44"/>
  <c r="BV168" i="44" s="1"/>
  <c r="BM168" i="44"/>
  <c r="BU168" i="44" s="1"/>
  <c r="DA168" i="44" s="1"/>
  <c r="BI168" i="44"/>
  <c r="BH168" i="44"/>
  <c r="BG168" i="44"/>
  <c r="BF168" i="44"/>
  <c r="BE168" i="44"/>
  <c r="AP168" i="44"/>
  <c r="AJ168" i="44"/>
  <c r="AD168" i="44"/>
  <c r="X168" i="44"/>
  <c r="R168" i="44"/>
  <c r="L168" i="44"/>
  <c r="BY167" i="44"/>
  <c r="BU167" i="44"/>
  <c r="BQ167" i="44"/>
  <c r="BP167" i="44"/>
  <c r="BX167" i="44" s="1"/>
  <c r="BO167" i="44"/>
  <c r="BW167" i="44" s="1"/>
  <c r="BN167" i="44"/>
  <c r="BV167" i="44" s="1"/>
  <c r="BM167" i="44"/>
  <c r="BI167" i="44"/>
  <c r="BH167" i="44"/>
  <c r="BG167" i="44"/>
  <c r="BF167" i="44"/>
  <c r="BE167" i="44"/>
  <c r="AP167" i="44"/>
  <c r="AJ167" i="44"/>
  <c r="AD167" i="44"/>
  <c r="X167" i="44"/>
  <c r="R167" i="44"/>
  <c r="L167" i="44"/>
  <c r="BY166" i="44"/>
  <c r="BX166" i="44"/>
  <c r="BW166" i="44"/>
  <c r="BV166" i="44"/>
  <c r="BU166" i="44"/>
  <c r="AO166" i="44"/>
  <c r="AN166" i="44"/>
  <c r="AM166" i="44"/>
  <c r="AL166" i="44"/>
  <c r="AK166" i="44"/>
  <c r="AI166" i="44"/>
  <c r="AH166" i="44"/>
  <c r="AG166" i="44"/>
  <c r="AF166" i="44"/>
  <c r="AE166" i="44"/>
  <c r="AC166" i="44"/>
  <c r="AB166" i="44"/>
  <c r="AA166" i="44"/>
  <c r="Z166" i="44"/>
  <c r="Y166" i="44"/>
  <c r="W166" i="44"/>
  <c r="V166" i="44"/>
  <c r="U166" i="44"/>
  <c r="T166" i="44"/>
  <c r="S166" i="44"/>
  <c r="Q166" i="44"/>
  <c r="P166" i="44"/>
  <c r="O166" i="44"/>
  <c r="N166" i="44"/>
  <c r="M166" i="44"/>
  <c r="K166" i="44"/>
  <c r="J166" i="44"/>
  <c r="I166" i="44"/>
  <c r="H166" i="44"/>
  <c r="G166" i="44"/>
  <c r="BY165" i="44"/>
  <c r="BU165" i="44"/>
  <c r="BQ165" i="44"/>
  <c r="BP165" i="44"/>
  <c r="BX165" i="44" s="1"/>
  <c r="BO165" i="44"/>
  <c r="BW165" i="44" s="1"/>
  <c r="BN165" i="44"/>
  <c r="BV165" i="44" s="1"/>
  <c r="BM165" i="44"/>
  <c r="BI165" i="44"/>
  <c r="BH165" i="44"/>
  <c r="BG165" i="44"/>
  <c r="BF165" i="44"/>
  <c r="BE165" i="44"/>
  <c r="AP165" i="44"/>
  <c r="AJ165" i="44"/>
  <c r="AD165" i="44"/>
  <c r="X165" i="44"/>
  <c r="R165" i="44"/>
  <c r="L165" i="44"/>
  <c r="DI164" i="44"/>
  <c r="CS164" i="44"/>
  <c r="CC164" i="44"/>
  <c r="BX164" i="44"/>
  <c r="BQ164" i="44"/>
  <c r="BY164" i="44" s="1"/>
  <c r="DU164" i="44" s="1"/>
  <c r="BP164" i="44"/>
  <c r="BO164" i="44"/>
  <c r="BW164" i="44" s="1"/>
  <c r="CU164" i="44" s="1"/>
  <c r="BN164" i="44"/>
  <c r="BV164" i="44" s="1"/>
  <c r="BM164" i="44"/>
  <c r="BU164" i="44" s="1"/>
  <c r="DA164" i="44" s="1"/>
  <c r="BI164" i="44"/>
  <c r="BH164" i="44"/>
  <c r="BG164" i="44"/>
  <c r="BF164" i="44"/>
  <c r="BE164" i="44"/>
  <c r="AP164" i="44"/>
  <c r="AJ164" i="44"/>
  <c r="AD164" i="44"/>
  <c r="X164" i="44"/>
  <c r="R164" i="44"/>
  <c r="L164" i="44"/>
  <c r="DL163" i="44"/>
  <c r="CN163" i="44"/>
  <c r="CF163" i="44"/>
  <c r="BY163" i="44"/>
  <c r="BU163" i="44"/>
  <c r="BQ163" i="44"/>
  <c r="BP163" i="44"/>
  <c r="BX163" i="44" s="1"/>
  <c r="CV163" i="44" s="1"/>
  <c r="BO163" i="44"/>
  <c r="BW163" i="44" s="1"/>
  <c r="BN163" i="44"/>
  <c r="BV163" i="44" s="1"/>
  <c r="DB163" i="44" s="1"/>
  <c r="BM163" i="44"/>
  <c r="BI163" i="44"/>
  <c r="BH163" i="44"/>
  <c r="BG163" i="44"/>
  <c r="BF163" i="44"/>
  <c r="BE163" i="44"/>
  <c r="AP163" i="44"/>
  <c r="AJ163" i="44"/>
  <c r="AD163" i="44"/>
  <c r="X163" i="44"/>
  <c r="R163" i="44"/>
  <c r="L163" i="44"/>
  <c r="DQ162" i="44"/>
  <c r="DA162" i="44"/>
  <c r="BX162" i="44"/>
  <c r="BQ162" i="44"/>
  <c r="BY162" i="44" s="1"/>
  <c r="DU162" i="44" s="1"/>
  <c r="BP162" i="44"/>
  <c r="BO162" i="44"/>
  <c r="BW162" i="44" s="1"/>
  <c r="CE162" i="44" s="1"/>
  <c r="BN162" i="44"/>
  <c r="BV162" i="44" s="1"/>
  <c r="BM162" i="44"/>
  <c r="BU162" i="44" s="1"/>
  <c r="BI162" i="44"/>
  <c r="BH162" i="44"/>
  <c r="BG162" i="44"/>
  <c r="BF162" i="44"/>
  <c r="BE162" i="44"/>
  <c r="AP162" i="44"/>
  <c r="AJ162" i="44"/>
  <c r="AD162" i="44"/>
  <c r="X162" i="44"/>
  <c r="R162" i="44"/>
  <c r="L162" i="44"/>
  <c r="BY161" i="44"/>
  <c r="BX161" i="44"/>
  <c r="BW161" i="44"/>
  <c r="BV161" i="44"/>
  <c r="BU161" i="44"/>
  <c r="AO161" i="44"/>
  <c r="AN161" i="44"/>
  <c r="AM161" i="44"/>
  <c r="AL161" i="44"/>
  <c r="AK161" i="44"/>
  <c r="AI161" i="44"/>
  <c r="AH161" i="44"/>
  <c r="AG161" i="44"/>
  <c r="AF161" i="44"/>
  <c r="AE161" i="44"/>
  <c r="AC161" i="44"/>
  <c r="AB161" i="44"/>
  <c r="AA161" i="44"/>
  <c r="Z161" i="44"/>
  <c r="Y161" i="44"/>
  <c r="W161" i="44"/>
  <c r="V161" i="44"/>
  <c r="U161" i="44"/>
  <c r="T161" i="44"/>
  <c r="S161" i="44"/>
  <c r="Q161" i="44"/>
  <c r="P161" i="44"/>
  <c r="O161" i="44"/>
  <c r="N161" i="44"/>
  <c r="M161" i="44"/>
  <c r="K161" i="44"/>
  <c r="J161" i="44"/>
  <c r="I161" i="44"/>
  <c r="H161" i="44"/>
  <c r="G161" i="44"/>
  <c r="DI160" i="44"/>
  <c r="CS160" i="44"/>
  <c r="CC160" i="44"/>
  <c r="BQ160" i="44"/>
  <c r="BY160" i="44" s="1"/>
  <c r="DU160" i="44" s="1"/>
  <c r="BP160" i="44"/>
  <c r="BX160" i="44" s="1"/>
  <c r="BO160" i="44"/>
  <c r="BW160" i="44" s="1"/>
  <c r="CU160" i="44" s="1"/>
  <c r="BN160" i="44"/>
  <c r="BV160" i="44" s="1"/>
  <c r="BM160" i="44"/>
  <c r="BU160" i="44" s="1"/>
  <c r="DA160" i="44" s="1"/>
  <c r="BI160" i="44"/>
  <c r="BH160" i="44"/>
  <c r="BG160" i="44"/>
  <c r="BF160" i="44"/>
  <c r="BE160" i="44"/>
  <c r="AP160" i="44"/>
  <c r="AJ160" i="44"/>
  <c r="AD160" i="44"/>
  <c r="X160" i="44"/>
  <c r="R160" i="44"/>
  <c r="L160" i="44"/>
  <c r="DR159" i="44"/>
  <c r="CT159" i="44"/>
  <c r="CN159" i="44"/>
  <c r="BY159" i="44"/>
  <c r="BU159" i="44"/>
  <c r="BQ159" i="44"/>
  <c r="BP159" i="44"/>
  <c r="BX159" i="44" s="1"/>
  <c r="CV159" i="44" s="1"/>
  <c r="BO159" i="44"/>
  <c r="BW159" i="44" s="1"/>
  <c r="BN159" i="44"/>
  <c r="BV159" i="44" s="1"/>
  <c r="DB159" i="44" s="1"/>
  <c r="BM159" i="44"/>
  <c r="BI159" i="44"/>
  <c r="BH159" i="44"/>
  <c r="BG159" i="44"/>
  <c r="BF159" i="44"/>
  <c r="BE159" i="44"/>
  <c r="AP159" i="44"/>
  <c r="AJ159" i="44"/>
  <c r="AD159" i="44"/>
  <c r="X159" i="44"/>
  <c r="R159" i="44"/>
  <c r="L159" i="44"/>
  <c r="BQ158" i="44"/>
  <c r="BY158" i="44" s="1"/>
  <c r="BP158" i="44"/>
  <c r="BX158" i="44" s="1"/>
  <c r="BO158" i="44"/>
  <c r="BW158" i="44" s="1"/>
  <c r="BN158" i="44"/>
  <c r="BV158" i="44" s="1"/>
  <c r="BM158" i="44"/>
  <c r="BU158" i="44" s="1"/>
  <c r="BI158" i="44"/>
  <c r="BH158" i="44"/>
  <c r="BG158" i="44"/>
  <c r="BF158" i="44"/>
  <c r="BE158" i="44"/>
  <c r="AP158" i="44"/>
  <c r="AJ158" i="44"/>
  <c r="AD158" i="44"/>
  <c r="X158" i="44"/>
  <c r="R158" i="44"/>
  <c r="L158" i="44"/>
  <c r="DL157" i="44"/>
  <c r="BY157" i="44"/>
  <c r="BU157" i="44"/>
  <c r="BQ157" i="44"/>
  <c r="BP157" i="44"/>
  <c r="BX157" i="44" s="1"/>
  <c r="CF157" i="44" s="1"/>
  <c r="BO157" i="44"/>
  <c r="BW157" i="44" s="1"/>
  <c r="BN157" i="44"/>
  <c r="BV157" i="44" s="1"/>
  <c r="DB157" i="44" s="1"/>
  <c r="BM157" i="44"/>
  <c r="BI157" i="44"/>
  <c r="BH157" i="44"/>
  <c r="BG157" i="44"/>
  <c r="BF157" i="44"/>
  <c r="BE157" i="44"/>
  <c r="AP157" i="44"/>
  <c r="AJ157" i="44"/>
  <c r="AD157" i="44"/>
  <c r="X157" i="44"/>
  <c r="R157" i="44"/>
  <c r="L157" i="44"/>
  <c r="BY156" i="44"/>
  <c r="BX156" i="44"/>
  <c r="BW156" i="44"/>
  <c r="BV156" i="44"/>
  <c r="BU156" i="44"/>
  <c r="BQ155" i="44"/>
  <c r="BY155" i="44" s="1"/>
  <c r="BP155" i="44"/>
  <c r="BX155" i="44" s="1"/>
  <c r="DL155" i="44" s="1"/>
  <c r="BO155" i="44"/>
  <c r="BW155" i="44" s="1"/>
  <c r="BN155" i="44"/>
  <c r="BV155" i="44" s="1"/>
  <c r="DB155" i="44" s="1"/>
  <c r="BM155" i="44"/>
  <c r="BU155" i="44" s="1"/>
  <c r="BI155" i="44"/>
  <c r="BH155" i="44"/>
  <c r="BG155" i="44"/>
  <c r="BF155" i="44"/>
  <c r="BE155" i="44"/>
  <c r="BQ154" i="44"/>
  <c r="BY154" i="44" s="1"/>
  <c r="DU154" i="44" s="1"/>
  <c r="BP154" i="44"/>
  <c r="BX154" i="44" s="1"/>
  <c r="BO154" i="44"/>
  <c r="BW154" i="44" s="1"/>
  <c r="CU154" i="44" s="1"/>
  <c r="BN154" i="44"/>
  <c r="BV154" i="44" s="1"/>
  <c r="BM154" i="44"/>
  <c r="BU154" i="44" s="1"/>
  <c r="DA154" i="44" s="1"/>
  <c r="BI154" i="44"/>
  <c r="BH154" i="44"/>
  <c r="BG154" i="44"/>
  <c r="BF154" i="44"/>
  <c r="BE154" i="44"/>
  <c r="BY153" i="44"/>
  <c r="BQ153" i="44"/>
  <c r="BP153" i="44"/>
  <c r="BX153" i="44" s="1"/>
  <c r="CV153" i="44" s="1"/>
  <c r="BO153" i="44"/>
  <c r="BW153" i="44" s="1"/>
  <c r="BN153" i="44"/>
  <c r="BV153" i="44" s="1"/>
  <c r="DB153" i="44" s="1"/>
  <c r="BM153" i="44"/>
  <c r="BU153" i="44" s="1"/>
  <c r="BI153" i="44"/>
  <c r="BH153" i="44"/>
  <c r="BG153" i="44"/>
  <c r="BF153" i="44"/>
  <c r="BE153" i="44"/>
  <c r="BX152" i="44"/>
  <c r="BQ152" i="44"/>
  <c r="BY152" i="44" s="1"/>
  <c r="DU152" i="44" s="1"/>
  <c r="BP152" i="44"/>
  <c r="BO152" i="44"/>
  <c r="BW152" i="44" s="1"/>
  <c r="CE152" i="44" s="1"/>
  <c r="BN152" i="44"/>
  <c r="BV152" i="44" s="1"/>
  <c r="BM152" i="44"/>
  <c r="BU152" i="44" s="1"/>
  <c r="DA152" i="44" s="1"/>
  <c r="BI152" i="44"/>
  <c r="BH152" i="44"/>
  <c r="BG152" i="44"/>
  <c r="BF152" i="44"/>
  <c r="BE152" i="44"/>
  <c r="BY151" i="44"/>
  <c r="BX151" i="44"/>
  <c r="BW151" i="44"/>
  <c r="BV151" i="44"/>
  <c r="BU151" i="44"/>
  <c r="BQ150" i="44"/>
  <c r="BY150" i="44" s="1"/>
  <c r="DU150" i="44" s="1"/>
  <c r="BP150" i="44"/>
  <c r="BX150" i="44" s="1"/>
  <c r="BO150" i="44"/>
  <c r="BW150" i="44" s="1"/>
  <c r="CU150" i="44" s="1"/>
  <c r="BN150" i="44"/>
  <c r="BV150" i="44" s="1"/>
  <c r="BM150" i="44"/>
  <c r="BU150" i="44" s="1"/>
  <c r="DA150" i="44" s="1"/>
  <c r="BI150" i="44"/>
  <c r="BH150" i="44"/>
  <c r="BG150" i="44"/>
  <c r="BF150" i="44"/>
  <c r="BE150" i="44"/>
  <c r="CN149" i="44"/>
  <c r="BQ149" i="44"/>
  <c r="BY149" i="44" s="1"/>
  <c r="BP149" i="44"/>
  <c r="BX149" i="44" s="1"/>
  <c r="CV149" i="44" s="1"/>
  <c r="BO149" i="44"/>
  <c r="BW149" i="44" s="1"/>
  <c r="BN149" i="44"/>
  <c r="BV149" i="44" s="1"/>
  <c r="DB149" i="44" s="1"/>
  <c r="BM149" i="44"/>
  <c r="BU149" i="44" s="1"/>
  <c r="BI149" i="44"/>
  <c r="BH149" i="44"/>
  <c r="BG149" i="44"/>
  <c r="BF149" i="44"/>
  <c r="BE149" i="44"/>
  <c r="BX148" i="44"/>
  <c r="BQ148" i="44"/>
  <c r="BY148" i="44" s="1"/>
  <c r="DU148" i="44" s="1"/>
  <c r="BP148" i="44"/>
  <c r="BO148" i="44"/>
  <c r="BW148" i="44" s="1"/>
  <c r="CE148" i="44" s="1"/>
  <c r="BN148" i="44"/>
  <c r="BV148" i="44" s="1"/>
  <c r="BM148" i="44"/>
  <c r="BU148" i="44" s="1"/>
  <c r="DQ148" i="44" s="1"/>
  <c r="BI148" i="44"/>
  <c r="BH148" i="44"/>
  <c r="BG148" i="44"/>
  <c r="BF148" i="44"/>
  <c r="BE148" i="44"/>
  <c r="BY147" i="44"/>
  <c r="BU147" i="44"/>
  <c r="BQ147" i="44"/>
  <c r="BP147" i="44"/>
  <c r="BX147" i="44" s="1"/>
  <c r="CV147" i="44" s="1"/>
  <c r="BO147" i="44"/>
  <c r="BW147" i="44" s="1"/>
  <c r="BN147" i="44"/>
  <c r="BV147" i="44" s="1"/>
  <c r="DR147" i="44" s="1"/>
  <c r="BM147" i="44"/>
  <c r="BI147" i="44"/>
  <c r="BH147" i="44"/>
  <c r="BG147" i="44"/>
  <c r="BF147" i="44"/>
  <c r="BE147" i="44"/>
  <c r="BY146" i="44"/>
  <c r="BX146" i="44"/>
  <c r="BW146" i="44"/>
  <c r="BV146" i="44"/>
  <c r="BU146" i="44"/>
  <c r="BQ145" i="44"/>
  <c r="BY145" i="44" s="1"/>
  <c r="BP145" i="44"/>
  <c r="BX145" i="44" s="1"/>
  <c r="CV145" i="44" s="1"/>
  <c r="BO145" i="44"/>
  <c r="BW145" i="44" s="1"/>
  <c r="BN145" i="44"/>
  <c r="BV145" i="44" s="1"/>
  <c r="DR145" i="44" s="1"/>
  <c r="BM145" i="44"/>
  <c r="BU145" i="44" s="1"/>
  <c r="BI145" i="44"/>
  <c r="BH145" i="44"/>
  <c r="BG145" i="44"/>
  <c r="BF145" i="44"/>
  <c r="BE145" i="44"/>
  <c r="DK144" i="44"/>
  <c r="BQ144" i="44"/>
  <c r="BY144" i="44" s="1"/>
  <c r="DU144" i="44" s="1"/>
  <c r="BP144" i="44"/>
  <c r="BX144" i="44" s="1"/>
  <c r="BO144" i="44"/>
  <c r="BW144" i="44" s="1"/>
  <c r="CU144" i="44" s="1"/>
  <c r="BN144" i="44"/>
  <c r="BV144" i="44" s="1"/>
  <c r="BM144" i="44"/>
  <c r="BU144" i="44" s="1"/>
  <c r="DA144" i="44" s="1"/>
  <c r="BI144" i="44"/>
  <c r="BH144" i="44"/>
  <c r="BG144" i="44"/>
  <c r="BF144" i="44"/>
  <c r="BE144" i="44"/>
  <c r="BQ143" i="44"/>
  <c r="BY143" i="44" s="1"/>
  <c r="BP143" i="44"/>
  <c r="BX143" i="44" s="1"/>
  <c r="CV143" i="44" s="1"/>
  <c r="BO143" i="44"/>
  <c r="BW143" i="44" s="1"/>
  <c r="BN143" i="44"/>
  <c r="BV143" i="44" s="1"/>
  <c r="DB143" i="44" s="1"/>
  <c r="BM143" i="44"/>
  <c r="BU143" i="44" s="1"/>
  <c r="BI143" i="44"/>
  <c r="BH143" i="44"/>
  <c r="BG143" i="44"/>
  <c r="BF143" i="44"/>
  <c r="BE143" i="44"/>
  <c r="CE142" i="44"/>
  <c r="BQ142" i="44"/>
  <c r="BY142" i="44" s="1"/>
  <c r="CO142" i="44" s="1"/>
  <c r="BP142" i="44"/>
  <c r="BX142" i="44" s="1"/>
  <c r="BO142" i="44"/>
  <c r="BW142" i="44" s="1"/>
  <c r="DK142" i="44" s="1"/>
  <c r="BN142" i="44"/>
  <c r="BV142" i="44" s="1"/>
  <c r="BM142" i="44"/>
  <c r="BU142" i="44" s="1"/>
  <c r="DA142" i="44" s="1"/>
  <c r="BI142" i="44"/>
  <c r="BH142" i="44"/>
  <c r="BG142" i="44"/>
  <c r="BF142" i="44"/>
  <c r="BE142" i="44"/>
  <c r="BY141" i="44"/>
  <c r="BX141" i="44"/>
  <c r="BW141" i="44"/>
  <c r="BV141" i="44"/>
  <c r="BU141" i="44"/>
  <c r="AO141" i="44"/>
  <c r="AN141" i="44"/>
  <c r="AM141" i="44"/>
  <c r="AL141" i="44"/>
  <c r="AK141" i="44"/>
  <c r="AI141" i="44"/>
  <c r="AH141" i="44"/>
  <c r="AG141" i="44"/>
  <c r="AF141" i="44"/>
  <c r="AE141" i="44"/>
  <c r="AC141" i="44"/>
  <c r="AB141" i="44"/>
  <c r="AA141" i="44"/>
  <c r="Z141" i="44"/>
  <c r="Y141" i="44"/>
  <c r="W141" i="44"/>
  <c r="V141" i="44"/>
  <c r="U141" i="44"/>
  <c r="T141" i="44"/>
  <c r="S141" i="44"/>
  <c r="Q141" i="44"/>
  <c r="P141" i="44"/>
  <c r="O141" i="44"/>
  <c r="N141" i="44"/>
  <c r="M141" i="44"/>
  <c r="K141" i="44"/>
  <c r="J141" i="44"/>
  <c r="I141" i="44"/>
  <c r="H141" i="44"/>
  <c r="G141" i="44"/>
  <c r="DS140" i="44"/>
  <c r="DQ140" i="44"/>
  <c r="DM140" i="44"/>
  <c r="DI140" i="44"/>
  <c r="DE140" i="44"/>
  <c r="DC140" i="44"/>
  <c r="CW140" i="44"/>
  <c r="CS140" i="44"/>
  <c r="CM140" i="44"/>
  <c r="CK140" i="44"/>
  <c r="CG140" i="44"/>
  <c r="CC140" i="44"/>
  <c r="BV140" i="44"/>
  <c r="BQ140" i="44"/>
  <c r="BY140" i="44" s="1"/>
  <c r="DU140" i="44" s="1"/>
  <c r="BP140" i="44"/>
  <c r="BO140" i="44"/>
  <c r="BW140" i="44" s="1"/>
  <c r="CU140" i="44" s="1"/>
  <c r="BN140" i="44"/>
  <c r="BM140" i="44"/>
  <c r="BU140" i="44" s="1"/>
  <c r="DA140" i="44" s="1"/>
  <c r="BI140" i="44"/>
  <c r="BH140" i="44"/>
  <c r="BX140" i="44" s="1"/>
  <c r="BG140" i="44"/>
  <c r="BF140" i="44"/>
  <c r="BE140" i="44"/>
  <c r="AP140" i="44"/>
  <c r="AJ140" i="44"/>
  <c r="AD140" i="44"/>
  <c r="X140" i="44"/>
  <c r="R140" i="44"/>
  <c r="L140" i="44"/>
  <c r="DT139" i="44"/>
  <c r="DR139" i="44"/>
  <c r="DJ139" i="44"/>
  <c r="DD139" i="44"/>
  <c r="CT139" i="44"/>
  <c r="CN139" i="44"/>
  <c r="CL139" i="44"/>
  <c r="CD139" i="44"/>
  <c r="BW139" i="44"/>
  <c r="BQ139" i="44"/>
  <c r="BP139" i="44"/>
  <c r="BX139" i="44" s="1"/>
  <c r="CV139" i="44" s="1"/>
  <c r="BO139" i="44"/>
  <c r="BN139" i="44"/>
  <c r="BV139" i="44" s="1"/>
  <c r="DB139" i="44" s="1"/>
  <c r="BM139" i="44"/>
  <c r="BI139" i="44"/>
  <c r="BY139" i="44" s="1"/>
  <c r="BH139" i="44"/>
  <c r="BG139" i="44"/>
  <c r="BF139" i="44"/>
  <c r="BE139" i="44"/>
  <c r="BU139" i="44" s="1"/>
  <c r="AP139" i="44"/>
  <c r="AJ139" i="44"/>
  <c r="AD139" i="44"/>
  <c r="X139" i="44"/>
  <c r="R139" i="44"/>
  <c r="L139" i="44"/>
  <c r="DU138" i="44"/>
  <c r="DA138" i="44"/>
  <c r="CO138" i="44"/>
  <c r="CE138" i="44"/>
  <c r="BQ138" i="44"/>
  <c r="BY138" i="44" s="1"/>
  <c r="BP138" i="44"/>
  <c r="BO138" i="44"/>
  <c r="BW138" i="44" s="1"/>
  <c r="DK138" i="44" s="1"/>
  <c r="BN138" i="44"/>
  <c r="BM138" i="44"/>
  <c r="BU138" i="44" s="1"/>
  <c r="BI138" i="44"/>
  <c r="BH138" i="44"/>
  <c r="BX138" i="44" s="1"/>
  <c r="BG138" i="44"/>
  <c r="BF138" i="44"/>
  <c r="BV138" i="44" s="1"/>
  <c r="BE138" i="44"/>
  <c r="AP138" i="44"/>
  <c r="AJ138" i="44"/>
  <c r="AD138" i="44"/>
  <c r="X138" i="44"/>
  <c r="R138" i="44"/>
  <c r="L138" i="44"/>
  <c r="DL137" i="44"/>
  <c r="BQ137" i="44"/>
  <c r="BP137" i="44"/>
  <c r="BX137" i="44" s="1"/>
  <c r="BO137" i="44"/>
  <c r="BN137" i="44"/>
  <c r="BV137" i="44" s="1"/>
  <c r="BM137" i="44"/>
  <c r="BI137" i="44"/>
  <c r="BY137" i="44" s="1"/>
  <c r="BH137" i="44"/>
  <c r="BG137" i="44"/>
  <c r="BW137" i="44" s="1"/>
  <c r="BF137" i="44"/>
  <c r="BE137" i="44"/>
  <c r="BU137" i="44" s="1"/>
  <c r="AP137" i="44"/>
  <c r="AJ137" i="44"/>
  <c r="AD137" i="44"/>
  <c r="X137" i="44"/>
  <c r="R137" i="44"/>
  <c r="L137" i="44"/>
  <c r="BY136" i="44"/>
  <c r="BX136" i="44"/>
  <c r="BW136" i="44"/>
  <c r="BV136" i="44"/>
  <c r="BU136" i="44"/>
  <c r="AO136" i="44"/>
  <c r="AN136" i="44"/>
  <c r="AM136" i="44"/>
  <c r="AL136" i="44"/>
  <c r="AK136" i="44"/>
  <c r="AI136" i="44"/>
  <c r="AH136" i="44"/>
  <c r="AG136" i="44"/>
  <c r="AF136" i="44"/>
  <c r="AE136" i="44"/>
  <c r="AC136" i="44"/>
  <c r="AB136" i="44"/>
  <c r="AA136" i="44"/>
  <c r="Z136" i="44"/>
  <c r="Y136" i="44"/>
  <c r="W136" i="44"/>
  <c r="V136" i="44"/>
  <c r="U136" i="44"/>
  <c r="T136" i="44"/>
  <c r="S136" i="44"/>
  <c r="Q136" i="44"/>
  <c r="P136" i="44"/>
  <c r="O136" i="44"/>
  <c r="N136" i="44"/>
  <c r="M136" i="44"/>
  <c r="K136" i="44"/>
  <c r="J136" i="44"/>
  <c r="I136" i="44"/>
  <c r="H136" i="44"/>
  <c r="G136" i="44"/>
  <c r="DR135" i="44"/>
  <c r="BY135" i="44"/>
  <c r="BQ135" i="44"/>
  <c r="BP135" i="44"/>
  <c r="BX135" i="44" s="1"/>
  <c r="BO135" i="44"/>
  <c r="BW135" i="44" s="1"/>
  <c r="BN135" i="44"/>
  <c r="BV135" i="44" s="1"/>
  <c r="BM135" i="44"/>
  <c r="BU135" i="44" s="1"/>
  <c r="BI135" i="44"/>
  <c r="BH135" i="44"/>
  <c r="BG135" i="44"/>
  <c r="BF135" i="44"/>
  <c r="BE135" i="44"/>
  <c r="AP135" i="44"/>
  <c r="AJ135" i="44"/>
  <c r="AD135" i="44"/>
  <c r="X135" i="44"/>
  <c r="R135" i="44"/>
  <c r="L135" i="44"/>
  <c r="DQ134" i="44"/>
  <c r="DI134" i="44"/>
  <c r="DE134" i="44"/>
  <c r="DC134" i="44"/>
  <c r="CS134" i="44"/>
  <c r="CK134" i="44"/>
  <c r="CC134" i="44"/>
  <c r="BX134" i="44"/>
  <c r="BQ134" i="44"/>
  <c r="BY134" i="44" s="1"/>
  <c r="DU134" i="44" s="1"/>
  <c r="BP134" i="44"/>
  <c r="BO134" i="44"/>
  <c r="BW134" i="44" s="1"/>
  <c r="CU134" i="44" s="1"/>
  <c r="BN134" i="44"/>
  <c r="BV134" i="44" s="1"/>
  <c r="BM134" i="44"/>
  <c r="BU134" i="44" s="1"/>
  <c r="DA134" i="44" s="1"/>
  <c r="BI134" i="44"/>
  <c r="BH134" i="44"/>
  <c r="BG134" i="44"/>
  <c r="BF134" i="44"/>
  <c r="BE134" i="44"/>
  <c r="AP134" i="44"/>
  <c r="AJ134" i="44"/>
  <c r="AD134" i="44"/>
  <c r="X134" i="44"/>
  <c r="R134" i="44"/>
  <c r="L134" i="44"/>
  <c r="DD133" i="44"/>
  <c r="CN133" i="44"/>
  <c r="CD133" i="44"/>
  <c r="BQ133" i="44"/>
  <c r="BY133" i="44" s="1"/>
  <c r="BP133" i="44"/>
  <c r="BX133" i="44" s="1"/>
  <c r="CV133" i="44" s="1"/>
  <c r="BO133" i="44"/>
  <c r="BW133" i="44" s="1"/>
  <c r="BN133" i="44"/>
  <c r="BV133" i="44" s="1"/>
  <c r="DB133" i="44" s="1"/>
  <c r="BM133" i="44"/>
  <c r="BU133" i="44" s="1"/>
  <c r="BI133" i="44"/>
  <c r="BH133" i="44"/>
  <c r="BG133" i="44"/>
  <c r="BF133" i="44"/>
  <c r="BE133" i="44"/>
  <c r="AP133" i="44"/>
  <c r="AJ133" i="44"/>
  <c r="AD133" i="44"/>
  <c r="X133" i="44"/>
  <c r="R133" i="44"/>
  <c r="L133" i="44"/>
  <c r="BX132" i="44"/>
  <c r="BQ132" i="44"/>
  <c r="BY132" i="44" s="1"/>
  <c r="BP132" i="44"/>
  <c r="BO132" i="44"/>
  <c r="BW132" i="44" s="1"/>
  <c r="BN132" i="44"/>
  <c r="BV132" i="44" s="1"/>
  <c r="BM132" i="44"/>
  <c r="BU132" i="44" s="1"/>
  <c r="BI132" i="44"/>
  <c r="BH132" i="44"/>
  <c r="BG132" i="44"/>
  <c r="BF132" i="44"/>
  <c r="BE132" i="44"/>
  <c r="AP132" i="44"/>
  <c r="AJ132" i="44"/>
  <c r="AD132" i="44"/>
  <c r="X132" i="44"/>
  <c r="R132" i="44"/>
  <c r="L132" i="44"/>
  <c r="BY131" i="44"/>
  <c r="BX131" i="44"/>
  <c r="BW131" i="44"/>
  <c r="BV131" i="44"/>
  <c r="BU131" i="44"/>
  <c r="AO131" i="44"/>
  <c r="AN131" i="44"/>
  <c r="AM131" i="44"/>
  <c r="AL131" i="44"/>
  <c r="AK131" i="44"/>
  <c r="AI131" i="44"/>
  <c r="AH131" i="44"/>
  <c r="AG131" i="44"/>
  <c r="AF131" i="44"/>
  <c r="AE131" i="44"/>
  <c r="AC131" i="44"/>
  <c r="AB131" i="44"/>
  <c r="AA131" i="44"/>
  <c r="Z131" i="44"/>
  <c r="Y131" i="44"/>
  <c r="W131" i="44"/>
  <c r="V131" i="44"/>
  <c r="U131" i="44"/>
  <c r="T131" i="44"/>
  <c r="S131" i="44"/>
  <c r="Q131" i="44"/>
  <c r="P131" i="44"/>
  <c r="O131" i="44"/>
  <c r="N131" i="44"/>
  <c r="M131" i="44"/>
  <c r="K131" i="44"/>
  <c r="J131" i="44"/>
  <c r="I131" i="44"/>
  <c r="H131" i="44"/>
  <c r="G131" i="44"/>
  <c r="DS130" i="44"/>
  <c r="DK130" i="44"/>
  <c r="DC130" i="44"/>
  <c r="CS130" i="44"/>
  <c r="CE130" i="44"/>
  <c r="CC130" i="44"/>
  <c r="BQ130" i="44"/>
  <c r="BY130" i="44" s="1"/>
  <c r="DU130" i="44" s="1"/>
  <c r="BP130" i="44"/>
  <c r="BX130" i="44" s="1"/>
  <c r="BO130" i="44"/>
  <c r="BW130" i="44" s="1"/>
  <c r="CU130" i="44" s="1"/>
  <c r="BN130" i="44"/>
  <c r="BV130" i="44" s="1"/>
  <c r="BM130" i="44"/>
  <c r="BU130" i="44" s="1"/>
  <c r="DA130" i="44" s="1"/>
  <c r="BI130" i="44"/>
  <c r="BH130" i="44"/>
  <c r="BG130" i="44"/>
  <c r="BF130" i="44"/>
  <c r="BE130" i="44"/>
  <c r="AP130" i="44"/>
  <c r="AJ130" i="44"/>
  <c r="AD130" i="44"/>
  <c r="X130" i="44"/>
  <c r="R130" i="44"/>
  <c r="L130" i="44"/>
  <c r="DL129" i="44"/>
  <c r="CT129" i="44"/>
  <c r="CN129" i="44"/>
  <c r="CD129" i="44"/>
  <c r="BY129" i="44"/>
  <c r="BQ129" i="44"/>
  <c r="BP129" i="44"/>
  <c r="BX129" i="44" s="1"/>
  <c r="CV129" i="44" s="1"/>
  <c r="BO129" i="44"/>
  <c r="BW129" i="44" s="1"/>
  <c r="BN129" i="44"/>
  <c r="BV129" i="44" s="1"/>
  <c r="DB129" i="44" s="1"/>
  <c r="BM129" i="44"/>
  <c r="BU129" i="44" s="1"/>
  <c r="BI129" i="44"/>
  <c r="BH129" i="44"/>
  <c r="BG129" i="44"/>
  <c r="BF129" i="44"/>
  <c r="BE129" i="44"/>
  <c r="AP129" i="44"/>
  <c r="AJ129" i="44"/>
  <c r="AD129" i="44"/>
  <c r="X129" i="44"/>
  <c r="R129" i="44"/>
  <c r="L129" i="44"/>
  <c r="BX128" i="44"/>
  <c r="BQ128" i="44"/>
  <c r="BY128" i="44" s="1"/>
  <c r="BP128" i="44"/>
  <c r="BO128" i="44"/>
  <c r="BW128" i="44" s="1"/>
  <c r="BN128" i="44"/>
  <c r="BV128" i="44" s="1"/>
  <c r="BM128" i="44"/>
  <c r="BU128" i="44" s="1"/>
  <c r="BI128" i="44"/>
  <c r="BH128" i="44"/>
  <c r="BG128" i="44"/>
  <c r="BF128" i="44"/>
  <c r="BE128" i="44"/>
  <c r="AP128" i="44"/>
  <c r="AJ128" i="44"/>
  <c r="AD128" i="44"/>
  <c r="X128" i="44"/>
  <c r="R128" i="44"/>
  <c r="L128" i="44"/>
  <c r="DR127" i="44"/>
  <c r="BY127" i="44"/>
  <c r="BQ127" i="44"/>
  <c r="BP127" i="44"/>
  <c r="BX127" i="44" s="1"/>
  <c r="DL127" i="44" s="1"/>
  <c r="BO127" i="44"/>
  <c r="BW127" i="44" s="1"/>
  <c r="BN127" i="44"/>
  <c r="BV127" i="44" s="1"/>
  <c r="DB127" i="44" s="1"/>
  <c r="BM127" i="44"/>
  <c r="BU127" i="44" s="1"/>
  <c r="BI127" i="44"/>
  <c r="BH127" i="44"/>
  <c r="BG127" i="44"/>
  <c r="BF127" i="44"/>
  <c r="BE127" i="44"/>
  <c r="AP127" i="44"/>
  <c r="AJ127" i="44"/>
  <c r="AD127" i="44"/>
  <c r="X127" i="44"/>
  <c r="R127" i="44"/>
  <c r="L127" i="44"/>
  <c r="BY126" i="44"/>
  <c r="BX126" i="44"/>
  <c r="BW126" i="44"/>
  <c r="BV126" i="44"/>
  <c r="BU126" i="44"/>
  <c r="AO126" i="44"/>
  <c r="AN126" i="44"/>
  <c r="AM126" i="44"/>
  <c r="AL126" i="44"/>
  <c r="AK126" i="44"/>
  <c r="AI126" i="44"/>
  <c r="AH126" i="44"/>
  <c r="AG126" i="44"/>
  <c r="AF126" i="44"/>
  <c r="AE126" i="44"/>
  <c r="AC126" i="44"/>
  <c r="AB126" i="44"/>
  <c r="AA126" i="44"/>
  <c r="Z126" i="44"/>
  <c r="Y126" i="44"/>
  <c r="W126" i="44"/>
  <c r="V126" i="44"/>
  <c r="U126" i="44"/>
  <c r="T126" i="44"/>
  <c r="S126" i="44"/>
  <c r="Q126" i="44"/>
  <c r="P126" i="44"/>
  <c r="O126" i="44"/>
  <c r="N126" i="44"/>
  <c r="M126" i="44"/>
  <c r="K126" i="44"/>
  <c r="J126" i="44"/>
  <c r="I126" i="44"/>
  <c r="H126" i="44"/>
  <c r="G126" i="44"/>
  <c r="DL125" i="44"/>
  <c r="BQ125" i="44"/>
  <c r="BY125" i="44" s="1"/>
  <c r="BP125" i="44"/>
  <c r="BX125" i="44" s="1"/>
  <c r="CF125" i="44" s="1"/>
  <c r="BO125" i="44"/>
  <c r="BW125" i="44" s="1"/>
  <c r="BN125" i="44"/>
  <c r="BV125" i="44" s="1"/>
  <c r="DB125" i="44" s="1"/>
  <c r="BM125" i="44"/>
  <c r="BU125" i="44" s="1"/>
  <c r="BI125" i="44"/>
  <c r="BH125" i="44"/>
  <c r="BG125" i="44"/>
  <c r="BF125" i="44"/>
  <c r="BE125" i="44"/>
  <c r="AP125" i="44"/>
  <c r="AJ125" i="44"/>
  <c r="AD125" i="44"/>
  <c r="X125" i="44"/>
  <c r="R125" i="44"/>
  <c r="L125" i="44"/>
  <c r="DK124" i="44"/>
  <c r="DC124" i="44"/>
  <c r="BQ124" i="44"/>
  <c r="BY124" i="44" s="1"/>
  <c r="DU124" i="44" s="1"/>
  <c r="BP124" i="44"/>
  <c r="BX124" i="44" s="1"/>
  <c r="BO124" i="44"/>
  <c r="BW124" i="44" s="1"/>
  <c r="CU124" i="44" s="1"/>
  <c r="BN124" i="44"/>
  <c r="BV124" i="44" s="1"/>
  <c r="BM124" i="44"/>
  <c r="BU124" i="44" s="1"/>
  <c r="DA124" i="44" s="1"/>
  <c r="BI124" i="44"/>
  <c r="BH124" i="44"/>
  <c r="BG124" i="44"/>
  <c r="BF124" i="44"/>
  <c r="BE124" i="44"/>
  <c r="AP124" i="44"/>
  <c r="AJ124" i="44"/>
  <c r="AD124" i="44"/>
  <c r="X124" i="44"/>
  <c r="R124" i="44"/>
  <c r="L124" i="44"/>
  <c r="DL123" i="44"/>
  <c r="CN123" i="44"/>
  <c r="BQ123" i="44"/>
  <c r="BY123" i="44" s="1"/>
  <c r="BP123" i="44"/>
  <c r="BX123" i="44" s="1"/>
  <c r="CV123" i="44" s="1"/>
  <c r="BO123" i="44"/>
  <c r="BW123" i="44" s="1"/>
  <c r="BN123" i="44"/>
  <c r="BV123" i="44" s="1"/>
  <c r="DB123" i="44" s="1"/>
  <c r="BM123" i="44"/>
  <c r="BU123" i="44" s="1"/>
  <c r="BI123" i="44"/>
  <c r="BH123" i="44"/>
  <c r="BG123" i="44"/>
  <c r="BF123" i="44"/>
  <c r="BE123" i="44"/>
  <c r="AP123" i="44"/>
  <c r="AJ123" i="44"/>
  <c r="AD123" i="44"/>
  <c r="X123" i="44"/>
  <c r="R123" i="44"/>
  <c r="L123" i="44"/>
  <c r="BQ122" i="44"/>
  <c r="BY122" i="44" s="1"/>
  <c r="BP122" i="44"/>
  <c r="BX122" i="44" s="1"/>
  <c r="BO122" i="44"/>
  <c r="BW122" i="44" s="1"/>
  <c r="CU122" i="44" s="1"/>
  <c r="BN122" i="44"/>
  <c r="BV122" i="44" s="1"/>
  <c r="BM122" i="44"/>
  <c r="BU122" i="44" s="1"/>
  <c r="BI122" i="44"/>
  <c r="BH122" i="44"/>
  <c r="BG122" i="44"/>
  <c r="BF122" i="44"/>
  <c r="BE122" i="44"/>
  <c r="AP122" i="44"/>
  <c r="AJ122" i="44"/>
  <c r="AD122" i="44"/>
  <c r="X122" i="44"/>
  <c r="R122" i="44"/>
  <c r="L122" i="44"/>
  <c r="BY121" i="44"/>
  <c r="BX121" i="44"/>
  <c r="BW121" i="44"/>
  <c r="BV121" i="44"/>
  <c r="BU121" i="44"/>
  <c r="AO121" i="44"/>
  <c r="AN121" i="44"/>
  <c r="AM121" i="44"/>
  <c r="AL121" i="44"/>
  <c r="AK121" i="44"/>
  <c r="AI121" i="44"/>
  <c r="AH121" i="44"/>
  <c r="AG121" i="44"/>
  <c r="AF121" i="44"/>
  <c r="AE121" i="44"/>
  <c r="AC121" i="44"/>
  <c r="AB121" i="44"/>
  <c r="AA121" i="44"/>
  <c r="Z121" i="44"/>
  <c r="Y121" i="44"/>
  <c r="W121" i="44"/>
  <c r="V121" i="44"/>
  <c r="U121" i="44"/>
  <c r="T121" i="44"/>
  <c r="S121" i="44"/>
  <c r="Q121" i="44"/>
  <c r="P121" i="44"/>
  <c r="O121" i="44"/>
  <c r="N121" i="44"/>
  <c r="M121" i="44"/>
  <c r="K121" i="44"/>
  <c r="J121" i="44"/>
  <c r="I121" i="44"/>
  <c r="H121" i="44"/>
  <c r="G121" i="44"/>
  <c r="DQ120" i="44"/>
  <c r="DI120" i="44"/>
  <c r="DC120" i="44"/>
  <c r="CS120" i="44"/>
  <c r="CK120" i="44"/>
  <c r="CC120" i="44"/>
  <c r="BQ120" i="44"/>
  <c r="BY120" i="44" s="1"/>
  <c r="DU120" i="44" s="1"/>
  <c r="BP120" i="44"/>
  <c r="BX120" i="44" s="1"/>
  <c r="BO120" i="44"/>
  <c r="BW120" i="44" s="1"/>
  <c r="CU120" i="44" s="1"/>
  <c r="BN120" i="44"/>
  <c r="BV120" i="44" s="1"/>
  <c r="BM120" i="44"/>
  <c r="BU120" i="44" s="1"/>
  <c r="DA120" i="44" s="1"/>
  <c r="BI120" i="44"/>
  <c r="BH120" i="44"/>
  <c r="BG120" i="44"/>
  <c r="BF120" i="44"/>
  <c r="BE120" i="44"/>
  <c r="AP120" i="44"/>
  <c r="AJ120" i="44"/>
  <c r="AD120" i="44"/>
  <c r="X120" i="44"/>
  <c r="R120" i="44"/>
  <c r="L120" i="44"/>
  <c r="DR119" i="44"/>
  <c r="DD119" i="44"/>
  <c r="CN119" i="44"/>
  <c r="CD119" i="44"/>
  <c r="BQ119" i="44"/>
  <c r="BY119" i="44" s="1"/>
  <c r="BP119" i="44"/>
  <c r="BX119" i="44" s="1"/>
  <c r="CV119" i="44" s="1"/>
  <c r="BO119" i="44"/>
  <c r="BW119" i="44" s="1"/>
  <c r="BN119" i="44"/>
  <c r="BV119" i="44" s="1"/>
  <c r="DB119" i="44" s="1"/>
  <c r="BM119" i="44"/>
  <c r="BU119" i="44" s="1"/>
  <c r="BI119" i="44"/>
  <c r="BH119" i="44"/>
  <c r="BG119" i="44"/>
  <c r="BF119" i="44"/>
  <c r="BE119" i="44"/>
  <c r="AP119" i="44"/>
  <c r="AJ119" i="44"/>
  <c r="AD119" i="44"/>
  <c r="X119" i="44"/>
  <c r="R119" i="44"/>
  <c r="L119" i="44"/>
  <c r="DU118" i="44"/>
  <c r="DK118" i="44"/>
  <c r="DC118" i="44"/>
  <c r="CS118" i="44"/>
  <c r="CG118" i="44"/>
  <c r="CC118" i="44"/>
  <c r="BQ118" i="44"/>
  <c r="BY118" i="44" s="1"/>
  <c r="DE118" i="44" s="1"/>
  <c r="BP118" i="44"/>
  <c r="BX118" i="44" s="1"/>
  <c r="BO118" i="44"/>
  <c r="BW118" i="44" s="1"/>
  <c r="DS118" i="44" s="1"/>
  <c r="BN118" i="44"/>
  <c r="BV118" i="44" s="1"/>
  <c r="BM118" i="44"/>
  <c r="BU118" i="44" s="1"/>
  <c r="DQ118" i="44" s="1"/>
  <c r="BI118" i="44"/>
  <c r="BH118" i="44"/>
  <c r="BG118" i="44"/>
  <c r="BF118" i="44"/>
  <c r="BE118" i="44"/>
  <c r="AP118" i="44"/>
  <c r="AJ118" i="44"/>
  <c r="AD118" i="44"/>
  <c r="X118" i="44"/>
  <c r="R118" i="44"/>
  <c r="L118" i="44"/>
  <c r="DL117" i="44"/>
  <c r="DD117" i="44"/>
  <c r="CN117" i="44"/>
  <c r="CD117" i="44"/>
  <c r="BQ117" i="44"/>
  <c r="BY117" i="44" s="1"/>
  <c r="BP117" i="44"/>
  <c r="BX117" i="44" s="1"/>
  <c r="CV117" i="44" s="1"/>
  <c r="BO117" i="44"/>
  <c r="BW117" i="44" s="1"/>
  <c r="BN117" i="44"/>
  <c r="BV117" i="44" s="1"/>
  <c r="DR117" i="44" s="1"/>
  <c r="BM117" i="44"/>
  <c r="BU117" i="44" s="1"/>
  <c r="BI117" i="44"/>
  <c r="BH117" i="44"/>
  <c r="BG117" i="44"/>
  <c r="BF117" i="44"/>
  <c r="BE117" i="44"/>
  <c r="AP117" i="44"/>
  <c r="AJ117" i="44"/>
  <c r="AD117" i="44"/>
  <c r="X117" i="44"/>
  <c r="R117" i="44"/>
  <c r="L117" i="44"/>
  <c r="BY116" i="44"/>
  <c r="BX116" i="44"/>
  <c r="BW116" i="44"/>
  <c r="BV116" i="44"/>
  <c r="BU116" i="44"/>
  <c r="AO116" i="44"/>
  <c r="AN116" i="44"/>
  <c r="AM116" i="44"/>
  <c r="AL116" i="44"/>
  <c r="AK116" i="44"/>
  <c r="AI116" i="44"/>
  <c r="AH116" i="44"/>
  <c r="AG116" i="44"/>
  <c r="AF116" i="44"/>
  <c r="AE116" i="44"/>
  <c r="AC116" i="44"/>
  <c r="AB116" i="44"/>
  <c r="AA116" i="44"/>
  <c r="Z116" i="44"/>
  <c r="Y116" i="44"/>
  <c r="W116" i="44"/>
  <c r="V116" i="44"/>
  <c r="U116" i="44"/>
  <c r="T116" i="44"/>
  <c r="S116" i="44"/>
  <c r="Q116" i="44"/>
  <c r="P116" i="44"/>
  <c r="O116" i="44"/>
  <c r="N116" i="44"/>
  <c r="M116" i="44"/>
  <c r="K116" i="44"/>
  <c r="J116" i="44"/>
  <c r="I116" i="44"/>
  <c r="H116" i="44"/>
  <c r="G116" i="44"/>
  <c r="DT115" i="44"/>
  <c r="DR115" i="44"/>
  <c r="DJ115" i="44"/>
  <c r="DD115" i="44"/>
  <c r="CT115" i="44"/>
  <c r="CN115" i="44"/>
  <c r="CL115" i="44"/>
  <c r="CD115" i="44"/>
  <c r="BW115" i="44"/>
  <c r="BQ115" i="44"/>
  <c r="BP115" i="44"/>
  <c r="BX115" i="44" s="1"/>
  <c r="DL115" i="44" s="1"/>
  <c r="BO115" i="44"/>
  <c r="BN115" i="44"/>
  <c r="BV115" i="44" s="1"/>
  <c r="DB115" i="44" s="1"/>
  <c r="BM115" i="44"/>
  <c r="BI115" i="44"/>
  <c r="BY115" i="44" s="1"/>
  <c r="BH115" i="44"/>
  <c r="BG115" i="44"/>
  <c r="BF115" i="44"/>
  <c r="BE115" i="44"/>
  <c r="BU115" i="44" s="1"/>
  <c r="AP115" i="44"/>
  <c r="AJ115" i="44"/>
  <c r="AD115" i="44"/>
  <c r="X115" i="44"/>
  <c r="R115" i="44"/>
  <c r="L115" i="44"/>
  <c r="DQ114" i="44"/>
  <c r="DK114" i="44"/>
  <c r="DE114" i="44"/>
  <c r="CU114" i="44"/>
  <c r="CK114" i="44"/>
  <c r="BX114" i="44"/>
  <c r="BQ114" i="44"/>
  <c r="BY114" i="44" s="1"/>
  <c r="DU114" i="44" s="1"/>
  <c r="BP114" i="44"/>
  <c r="BO114" i="44"/>
  <c r="BW114" i="44" s="1"/>
  <c r="BN114" i="44"/>
  <c r="BM114" i="44"/>
  <c r="BU114" i="44" s="1"/>
  <c r="DA114" i="44" s="1"/>
  <c r="BI114" i="44"/>
  <c r="BH114" i="44"/>
  <c r="BG114" i="44"/>
  <c r="BF114" i="44"/>
  <c r="BV114" i="44" s="1"/>
  <c r="BE114" i="44"/>
  <c r="AP114" i="44"/>
  <c r="AJ114" i="44"/>
  <c r="AD114" i="44"/>
  <c r="X114" i="44"/>
  <c r="R114" i="44"/>
  <c r="L114" i="44"/>
  <c r="DR113" i="44"/>
  <c r="DB113" i="44"/>
  <c r="CV113" i="44"/>
  <c r="CL113" i="44"/>
  <c r="BY113" i="44"/>
  <c r="BQ113" i="44"/>
  <c r="BP113" i="44"/>
  <c r="BX113" i="44" s="1"/>
  <c r="DL113" i="44" s="1"/>
  <c r="BO113" i="44"/>
  <c r="BN113" i="44"/>
  <c r="BV113" i="44" s="1"/>
  <c r="BM113" i="44"/>
  <c r="BI113" i="44"/>
  <c r="BH113" i="44"/>
  <c r="BG113" i="44"/>
  <c r="BW113" i="44" s="1"/>
  <c r="BF113" i="44"/>
  <c r="BE113" i="44"/>
  <c r="BU113" i="44" s="1"/>
  <c r="AP113" i="44"/>
  <c r="AJ113" i="44"/>
  <c r="AD113" i="44"/>
  <c r="X113" i="44"/>
  <c r="R113" i="44"/>
  <c r="L113" i="44"/>
  <c r="DS112" i="44"/>
  <c r="DM112" i="44"/>
  <c r="DK112" i="44"/>
  <c r="DI112" i="44"/>
  <c r="DC112" i="44"/>
  <c r="CW112" i="44"/>
  <c r="CS112" i="44"/>
  <c r="CM112" i="44"/>
  <c r="CG112" i="44"/>
  <c r="CE112" i="44"/>
  <c r="CC112" i="44"/>
  <c r="BV112" i="44"/>
  <c r="BQ112" i="44"/>
  <c r="BY112" i="44" s="1"/>
  <c r="DE112" i="44" s="1"/>
  <c r="BP112" i="44"/>
  <c r="BO112" i="44"/>
  <c r="BW112" i="44" s="1"/>
  <c r="CU112" i="44" s="1"/>
  <c r="BN112" i="44"/>
  <c r="BM112" i="44"/>
  <c r="BU112" i="44" s="1"/>
  <c r="DQ112" i="44" s="1"/>
  <c r="BI112" i="44"/>
  <c r="BH112" i="44"/>
  <c r="BX112" i="44" s="1"/>
  <c r="BG112" i="44"/>
  <c r="BF112" i="44"/>
  <c r="BE112" i="44"/>
  <c r="AP112" i="44"/>
  <c r="AJ112" i="44"/>
  <c r="AD112" i="44"/>
  <c r="X112" i="44"/>
  <c r="R112" i="44"/>
  <c r="L112" i="44"/>
  <c r="BY111" i="44"/>
  <c r="BX111" i="44"/>
  <c r="BW111" i="44"/>
  <c r="BV111" i="44"/>
  <c r="BU111" i="44"/>
  <c r="AO111" i="44"/>
  <c r="AN111" i="44"/>
  <c r="AM111" i="44"/>
  <c r="AL111" i="44"/>
  <c r="AK111" i="44"/>
  <c r="AI111" i="44"/>
  <c r="AH111" i="44"/>
  <c r="AG111" i="44"/>
  <c r="AF111" i="44"/>
  <c r="AE111" i="44"/>
  <c r="AC111" i="44"/>
  <c r="AB111" i="44"/>
  <c r="AA111" i="44"/>
  <c r="Z111" i="44"/>
  <c r="Y111" i="44"/>
  <c r="W111" i="44"/>
  <c r="V111" i="44"/>
  <c r="U111" i="44"/>
  <c r="T111" i="44"/>
  <c r="S111" i="44"/>
  <c r="Q111" i="44"/>
  <c r="P111" i="44"/>
  <c r="O111" i="44"/>
  <c r="N111" i="44"/>
  <c r="M111" i="44"/>
  <c r="K111" i="44"/>
  <c r="J111" i="44"/>
  <c r="I111" i="44"/>
  <c r="H111" i="44"/>
  <c r="G111" i="44"/>
  <c r="CO110" i="44"/>
  <c r="BQ110" i="44"/>
  <c r="BY110" i="44" s="1"/>
  <c r="BP110" i="44"/>
  <c r="BO110" i="44"/>
  <c r="BW110" i="44" s="1"/>
  <c r="BN110" i="44"/>
  <c r="BM110" i="44"/>
  <c r="BU110" i="44" s="1"/>
  <c r="BI110" i="44"/>
  <c r="BH110" i="44"/>
  <c r="BX110" i="44" s="1"/>
  <c r="BG110" i="44"/>
  <c r="BF110" i="44"/>
  <c r="BV110" i="44" s="1"/>
  <c r="BE110" i="44"/>
  <c r="AP110" i="44"/>
  <c r="AJ110" i="44"/>
  <c r="AD110" i="44"/>
  <c r="X110" i="44"/>
  <c r="R110" i="44"/>
  <c r="L110" i="44"/>
  <c r="DB109" i="44"/>
  <c r="CF109" i="44"/>
  <c r="BQ109" i="44"/>
  <c r="BP109" i="44"/>
  <c r="BX109" i="44" s="1"/>
  <c r="DL109" i="44" s="1"/>
  <c r="BO109" i="44"/>
  <c r="BN109" i="44"/>
  <c r="BV109" i="44" s="1"/>
  <c r="BM109" i="44"/>
  <c r="BI109" i="44"/>
  <c r="BY109" i="44" s="1"/>
  <c r="BH109" i="44"/>
  <c r="BG109" i="44"/>
  <c r="BW109" i="44" s="1"/>
  <c r="BF109" i="44"/>
  <c r="BE109" i="44"/>
  <c r="BU109" i="44" s="1"/>
  <c r="AP109" i="44"/>
  <c r="AJ109" i="44"/>
  <c r="AD109" i="44"/>
  <c r="X109" i="44"/>
  <c r="R109" i="44"/>
  <c r="L109" i="44"/>
  <c r="DS108" i="44"/>
  <c r="DQ108" i="44"/>
  <c r="DM108" i="44"/>
  <c r="DI108" i="44"/>
  <c r="DE108" i="44"/>
  <c r="DC108" i="44"/>
  <c r="CW108" i="44"/>
  <c r="CS108" i="44"/>
  <c r="CM108" i="44"/>
  <c r="CK108" i="44"/>
  <c r="CG108" i="44"/>
  <c r="CC108" i="44"/>
  <c r="BV108" i="44"/>
  <c r="BQ108" i="44"/>
  <c r="BY108" i="44" s="1"/>
  <c r="DU108" i="44" s="1"/>
  <c r="BP108" i="44"/>
  <c r="BO108" i="44"/>
  <c r="BW108" i="44" s="1"/>
  <c r="DK108" i="44" s="1"/>
  <c r="BN108" i="44"/>
  <c r="BM108" i="44"/>
  <c r="BU108" i="44" s="1"/>
  <c r="DA108" i="44" s="1"/>
  <c r="BI108" i="44"/>
  <c r="BH108" i="44"/>
  <c r="BX108" i="44" s="1"/>
  <c r="BG108" i="44"/>
  <c r="BF108" i="44"/>
  <c r="BE108" i="44"/>
  <c r="AP108" i="44"/>
  <c r="AJ108" i="44"/>
  <c r="AD108" i="44"/>
  <c r="X108" i="44"/>
  <c r="R108" i="44"/>
  <c r="L108" i="44"/>
  <c r="DT107" i="44"/>
  <c r="DR107" i="44"/>
  <c r="DJ107" i="44"/>
  <c r="DD107" i="44"/>
  <c r="CT107" i="44"/>
  <c r="CN107" i="44"/>
  <c r="CL107" i="44"/>
  <c r="CD107" i="44"/>
  <c r="BW107" i="44"/>
  <c r="BQ107" i="44"/>
  <c r="BP107" i="44"/>
  <c r="BX107" i="44" s="1"/>
  <c r="DL107" i="44" s="1"/>
  <c r="BO107" i="44"/>
  <c r="BN107" i="44"/>
  <c r="BV107" i="44" s="1"/>
  <c r="DB107" i="44" s="1"/>
  <c r="BM107" i="44"/>
  <c r="BI107" i="44"/>
  <c r="BY107" i="44" s="1"/>
  <c r="BH107" i="44"/>
  <c r="BG107" i="44"/>
  <c r="BF107" i="44"/>
  <c r="BE107" i="44"/>
  <c r="BU107" i="44" s="1"/>
  <c r="AP107" i="44"/>
  <c r="AJ107" i="44"/>
  <c r="AD107" i="44"/>
  <c r="X107" i="44"/>
  <c r="R107" i="44"/>
  <c r="L107" i="44"/>
  <c r="DV106" i="44"/>
  <c r="DN106" i="44"/>
  <c r="DF106" i="44"/>
  <c r="CX106" i="44"/>
  <c r="CP106" i="44"/>
  <c r="CH106" i="44"/>
  <c r="BY106" i="44"/>
  <c r="BX106" i="44"/>
  <c r="BW106" i="44"/>
  <c r="BV106" i="44"/>
  <c r="BU106" i="44"/>
  <c r="BY105" i="44"/>
  <c r="BX105" i="44"/>
  <c r="BW105" i="44"/>
  <c r="BV105" i="44"/>
  <c r="BU105" i="44"/>
  <c r="BY104" i="44"/>
  <c r="BX104" i="44"/>
  <c r="BW104" i="44"/>
  <c r="BV104" i="44"/>
  <c r="BU104" i="44"/>
  <c r="AO104" i="44"/>
  <c r="AN104" i="44"/>
  <c r="AM104" i="44"/>
  <c r="AL104" i="44"/>
  <c r="AK104" i="44"/>
  <c r="AI104" i="44"/>
  <c r="AH104" i="44"/>
  <c r="AG104" i="44"/>
  <c r="AF104" i="44"/>
  <c r="AE104" i="44"/>
  <c r="AC104" i="44"/>
  <c r="AB104" i="44"/>
  <c r="AA104" i="44"/>
  <c r="Z104" i="44"/>
  <c r="Y104" i="44"/>
  <c r="W104" i="44"/>
  <c r="V104" i="44"/>
  <c r="U104" i="44"/>
  <c r="T104" i="44"/>
  <c r="S104" i="44"/>
  <c r="Q104" i="44"/>
  <c r="P104" i="44"/>
  <c r="O104" i="44"/>
  <c r="N104" i="44"/>
  <c r="M104" i="44"/>
  <c r="K104" i="44"/>
  <c r="J104" i="44"/>
  <c r="I104" i="44"/>
  <c r="H104" i="44"/>
  <c r="G104" i="44"/>
  <c r="DR103" i="44"/>
  <c r="DD103" i="44"/>
  <c r="CN103" i="44"/>
  <c r="CD103" i="44"/>
  <c r="BQ103" i="44"/>
  <c r="BY103" i="44" s="1"/>
  <c r="BP103" i="44"/>
  <c r="BX103" i="44" s="1"/>
  <c r="DL103" i="44" s="1"/>
  <c r="BO103" i="44"/>
  <c r="BW103" i="44" s="1"/>
  <c r="BN103" i="44"/>
  <c r="BV103" i="44" s="1"/>
  <c r="DB103" i="44" s="1"/>
  <c r="BM103" i="44"/>
  <c r="BU103" i="44" s="1"/>
  <c r="BI103" i="44"/>
  <c r="BH103" i="44"/>
  <c r="BG103" i="44"/>
  <c r="BF103" i="44"/>
  <c r="BE103" i="44"/>
  <c r="AP103" i="44"/>
  <c r="AJ103" i="44"/>
  <c r="AD103" i="44"/>
  <c r="X103" i="44"/>
  <c r="R103" i="44"/>
  <c r="L103" i="44"/>
  <c r="BX102" i="44"/>
  <c r="BQ102" i="44"/>
  <c r="BY102" i="44" s="1"/>
  <c r="DE102" i="44" s="1"/>
  <c r="BP102" i="44"/>
  <c r="BO102" i="44"/>
  <c r="BW102" i="44" s="1"/>
  <c r="BN102" i="44"/>
  <c r="BV102" i="44" s="1"/>
  <c r="BM102" i="44"/>
  <c r="BU102" i="44" s="1"/>
  <c r="DQ102" i="44" s="1"/>
  <c r="BI102" i="44"/>
  <c r="BH102" i="44"/>
  <c r="BG102" i="44"/>
  <c r="BF102" i="44"/>
  <c r="BE102" i="44"/>
  <c r="AP102" i="44"/>
  <c r="AJ102" i="44"/>
  <c r="AD102" i="44"/>
  <c r="X102" i="44"/>
  <c r="R102" i="44"/>
  <c r="L102" i="44"/>
  <c r="BY101" i="44"/>
  <c r="BU101" i="44"/>
  <c r="BQ101" i="44"/>
  <c r="BP101" i="44"/>
  <c r="BX101" i="44" s="1"/>
  <c r="DL101" i="44" s="1"/>
  <c r="BO101" i="44"/>
  <c r="BW101" i="44" s="1"/>
  <c r="BN101" i="44"/>
  <c r="BV101" i="44" s="1"/>
  <c r="DB101" i="44" s="1"/>
  <c r="BM101" i="44"/>
  <c r="BI101" i="44"/>
  <c r="BH101" i="44"/>
  <c r="BG101" i="44"/>
  <c r="BF101" i="44"/>
  <c r="BE101" i="44"/>
  <c r="AP101" i="44"/>
  <c r="AJ101" i="44"/>
  <c r="AD101" i="44"/>
  <c r="X101" i="44"/>
  <c r="R101" i="44"/>
  <c r="L101" i="44"/>
  <c r="BX100" i="44"/>
  <c r="BQ100" i="44"/>
  <c r="BY100" i="44" s="1"/>
  <c r="DE100" i="44" s="1"/>
  <c r="BP100" i="44"/>
  <c r="BO100" i="44"/>
  <c r="BW100" i="44" s="1"/>
  <c r="CU100" i="44" s="1"/>
  <c r="BN100" i="44"/>
  <c r="BV100" i="44" s="1"/>
  <c r="BM100" i="44"/>
  <c r="BU100" i="44" s="1"/>
  <c r="DQ100" i="44" s="1"/>
  <c r="BI100" i="44"/>
  <c r="BH100" i="44"/>
  <c r="BG100" i="44"/>
  <c r="BF100" i="44"/>
  <c r="BE100" i="44"/>
  <c r="AP100" i="44"/>
  <c r="AJ100" i="44"/>
  <c r="AD100" i="44"/>
  <c r="X100" i="44"/>
  <c r="R100" i="44"/>
  <c r="L100" i="44"/>
  <c r="BY99" i="44"/>
  <c r="BX99" i="44"/>
  <c r="BW99" i="44"/>
  <c r="BV99" i="44"/>
  <c r="BU99" i="44"/>
  <c r="AO99" i="44"/>
  <c r="AN99" i="44"/>
  <c r="AM99" i="44"/>
  <c r="AL99" i="44"/>
  <c r="AK99" i="44"/>
  <c r="AI99" i="44"/>
  <c r="AH99" i="44"/>
  <c r="AG99" i="44"/>
  <c r="AF99" i="44"/>
  <c r="AE99" i="44"/>
  <c r="AC99" i="44"/>
  <c r="AB99" i="44"/>
  <c r="AA99" i="44"/>
  <c r="Z99" i="44"/>
  <c r="Y99" i="44"/>
  <c r="W99" i="44"/>
  <c r="V99" i="44"/>
  <c r="U99" i="44"/>
  <c r="T99" i="44"/>
  <c r="S99" i="44"/>
  <c r="Q99" i="44"/>
  <c r="P99" i="44"/>
  <c r="O99" i="44"/>
  <c r="N99" i="44"/>
  <c r="M99" i="44"/>
  <c r="K99" i="44"/>
  <c r="J99" i="44"/>
  <c r="I99" i="44"/>
  <c r="H99" i="44"/>
  <c r="G99" i="44"/>
  <c r="CU98" i="44"/>
  <c r="BQ98" i="44"/>
  <c r="BY98" i="44" s="1"/>
  <c r="BP98" i="44"/>
  <c r="BX98" i="44" s="1"/>
  <c r="BO98" i="44"/>
  <c r="BW98" i="44" s="1"/>
  <c r="BN98" i="44"/>
  <c r="BV98" i="44" s="1"/>
  <c r="BM98" i="44"/>
  <c r="BU98" i="44" s="1"/>
  <c r="BI98" i="44"/>
  <c r="BH98" i="44"/>
  <c r="BG98" i="44"/>
  <c r="BF98" i="44"/>
  <c r="BE98" i="44"/>
  <c r="AP98" i="44"/>
  <c r="AJ98" i="44"/>
  <c r="AD98" i="44"/>
  <c r="X98" i="44"/>
  <c r="R98" i="44"/>
  <c r="L98" i="44"/>
  <c r="DL97" i="44"/>
  <c r="CF97" i="44"/>
  <c r="BQ97" i="44"/>
  <c r="BY97" i="44" s="1"/>
  <c r="BP97" i="44"/>
  <c r="BX97" i="44" s="1"/>
  <c r="BO97" i="44"/>
  <c r="BW97" i="44" s="1"/>
  <c r="BN97" i="44"/>
  <c r="BV97" i="44" s="1"/>
  <c r="DB97" i="44" s="1"/>
  <c r="BM97" i="44"/>
  <c r="BU97" i="44" s="1"/>
  <c r="BI97" i="44"/>
  <c r="BH97" i="44"/>
  <c r="BG97" i="44"/>
  <c r="BF97" i="44"/>
  <c r="BE97" i="44"/>
  <c r="AP97" i="44"/>
  <c r="AJ97" i="44"/>
  <c r="AD97" i="44"/>
  <c r="X97" i="44"/>
  <c r="R97" i="44"/>
  <c r="L97" i="44"/>
  <c r="BX96" i="44"/>
  <c r="BQ96" i="44"/>
  <c r="BY96" i="44" s="1"/>
  <c r="DU96" i="44" s="1"/>
  <c r="BP96" i="44"/>
  <c r="BO96" i="44"/>
  <c r="BW96" i="44" s="1"/>
  <c r="DK96" i="44" s="1"/>
  <c r="BN96" i="44"/>
  <c r="BV96" i="44" s="1"/>
  <c r="BM96" i="44"/>
  <c r="BU96" i="44" s="1"/>
  <c r="DA96" i="44" s="1"/>
  <c r="BI96" i="44"/>
  <c r="BH96" i="44"/>
  <c r="BG96" i="44"/>
  <c r="BF96" i="44"/>
  <c r="BE96" i="44"/>
  <c r="AP96" i="44"/>
  <c r="AJ96" i="44"/>
  <c r="AD96" i="44"/>
  <c r="X96" i="44"/>
  <c r="R96" i="44"/>
  <c r="L96" i="44"/>
  <c r="BY95" i="44"/>
  <c r="BU95" i="44"/>
  <c r="BQ95" i="44"/>
  <c r="BP95" i="44"/>
  <c r="BX95" i="44" s="1"/>
  <c r="DL95" i="44" s="1"/>
  <c r="BO95" i="44"/>
  <c r="BW95" i="44" s="1"/>
  <c r="BN95" i="44"/>
  <c r="BV95" i="44" s="1"/>
  <c r="DB95" i="44" s="1"/>
  <c r="BM95" i="44"/>
  <c r="BI95" i="44"/>
  <c r="BH95" i="44"/>
  <c r="BG95" i="44"/>
  <c r="BF95" i="44"/>
  <c r="BE95" i="44"/>
  <c r="AP95" i="44"/>
  <c r="AJ95" i="44"/>
  <c r="AD95" i="44"/>
  <c r="X95" i="44"/>
  <c r="R95" i="44"/>
  <c r="L95" i="44"/>
  <c r="BY94" i="44"/>
  <c r="BX94" i="44"/>
  <c r="BW94" i="44"/>
  <c r="BV94" i="44"/>
  <c r="BU94" i="44"/>
  <c r="AO94" i="44"/>
  <c r="AN94" i="44"/>
  <c r="AM94" i="44"/>
  <c r="AL94" i="44"/>
  <c r="AK94" i="44"/>
  <c r="AI94" i="44"/>
  <c r="AH94" i="44"/>
  <c r="AG94" i="44"/>
  <c r="AF94" i="44"/>
  <c r="AE94" i="44"/>
  <c r="AC94" i="44"/>
  <c r="AB94" i="44"/>
  <c r="AA94" i="44"/>
  <c r="Z94" i="44"/>
  <c r="Y94" i="44"/>
  <c r="W94" i="44"/>
  <c r="V94" i="44"/>
  <c r="U94" i="44"/>
  <c r="T94" i="44"/>
  <c r="S94" i="44"/>
  <c r="Q94" i="44"/>
  <c r="P94" i="44"/>
  <c r="O94" i="44"/>
  <c r="N94" i="44"/>
  <c r="M94" i="44"/>
  <c r="K94" i="44"/>
  <c r="J94" i="44"/>
  <c r="I94" i="44"/>
  <c r="H94" i="44"/>
  <c r="G94" i="44"/>
  <c r="DL93" i="44"/>
  <c r="DD93" i="44"/>
  <c r="CN93" i="44"/>
  <c r="CD93" i="44"/>
  <c r="BQ93" i="44"/>
  <c r="BY93" i="44" s="1"/>
  <c r="BP93" i="44"/>
  <c r="BX93" i="44" s="1"/>
  <c r="CV93" i="44" s="1"/>
  <c r="BO93" i="44"/>
  <c r="BW93" i="44" s="1"/>
  <c r="BN93" i="44"/>
  <c r="BV93" i="44" s="1"/>
  <c r="DR93" i="44" s="1"/>
  <c r="BM93" i="44"/>
  <c r="BU93" i="44" s="1"/>
  <c r="BI93" i="44"/>
  <c r="BH93" i="44"/>
  <c r="BG93" i="44"/>
  <c r="BF93" i="44"/>
  <c r="BE93" i="44"/>
  <c r="AP93" i="44"/>
  <c r="AJ93" i="44"/>
  <c r="AD93" i="44"/>
  <c r="X93" i="44"/>
  <c r="R93" i="44"/>
  <c r="L93" i="44"/>
  <c r="DU92" i="44"/>
  <c r="DA92" i="44"/>
  <c r="CE92" i="44"/>
  <c r="BQ92" i="44"/>
  <c r="BY92" i="44" s="1"/>
  <c r="CO92" i="44" s="1"/>
  <c r="BP92" i="44"/>
  <c r="BX92" i="44" s="1"/>
  <c r="BO92" i="44"/>
  <c r="BW92" i="44" s="1"/>
  <c r="DK92" i="44" s="1"/>
  <c r="BN92" i="44"/>
  <c r="BV92" i="44" s="1"/>
  <c r="BM92" i="44"/>
  <c r="BU92" i="44" s="1"/>
  <c r="DQ92" i="44" s="1"/>
  <c r="BI92" i="44"/>
  <c r="BH92" i="44"/>
  <c r="BG92" i="44"/>
  <c r="BF92" i="44"/>
  <c r="BE92" i="44"/>
  <c r="AP92" i="44"/>
  <c r="AJ92" i="44"/>
  <c r="AD92" i="44"/>
  <c r="X92" i="44"/>
  <c r="R92" i="44"/>
  <c r="L92" i="44"/>
  <c r="BQ91" i="44"/>
  <c r="BY91" i="44" s="1"/>
  <c r="BP91" i="44"/>
  <c r="BX91" i="44" s="1"/>
  <c r="BO91" i="44"/>
  <c r="BW91" i="44" s="1"/>
  <c r="BN91" i="44"/>
  <c r="BV91" i="44" s="1"/>
  <c r="BM91" i="44"/>
  <c r="BU91" i="44" s="1"/>
  <c r="BI91" i="44"/>
  <c r="BH91" i="44"/>
  <c r="BG91" i="44"/>
  <c r="BF91" i="44"/>
  <c r="BE91" i="44"/>
  <c r="AP91" i="44"/>
  <c r="AJ91" i="44"/>
  <c r="AD91" i="44"/>
  <c r="X91" i="44"/>
  <c r="R91" i="44"/>
  <c r="L91" i="44"/>
  <c r="BX90" i="44"/>
  <c r="BQ90" i="44"/>
  <c r="BY90" i="44" s="1"/>
  <c r="DU90" i="44" s="1"/>
  <c r="BP90" i="44"/>
  <c r="BO90" i="44"/>
  <c r="BW90" i="44" s="1"/>
  <c r="DK90" i="44" s="1"/>
  <c r="BN90" i="44"/>
  <c r="BV90" i="44" s="1"/>
  <c r="BM90" i="44"/>
  <c r="BU90" i="44" s="1"/>
  <c r="DA90" i="44" s="1"/>
  <c r="BI90" i="44"/>
  <c r="BH90" i="44"/>
  <c r="BG90" i="44"/>
  <c r="BF90" i="44"/>
  <c r="BE90" i="44"/>
  <c r="AP90" i="44"/>
  <c r="AJ90" i="44"/>
  <c r="AD90" i="44"/>
  <c r="X90" i="44"/>
  <c r="R90" i="44"/>
  <c r="L90" i="44"/>
  <c r="BY89" i="44"/>
  <c r="BX89" i="44"/>
  <c r="BW89" i="44"/>
  <c r="BV89" i="44"/>
  <c r="BU89" i="44"/>
  <c r="AO89" i="44"/>
  <c r="AN89" i="44"/>
  <c r="AM89" i="44"/>
  <c r="AL89" i="44"/>
  <c r="AK89" i="44"/>
  <c r="AI89" i="44"/>
  <c r="AH89" i="44"/>
  <c r="AG89" i="44"/>
  <c r="AF89" i="44"/>
  <c r="AE89" i="44"/>
  <c r="AC89" i="44"/>
  <c r="AB89" i="44"/>
  <c r="AA89" i="44"/>
  <c r="Z89" i="44"/>
  <c r="Y89" i="44"/>
  <c r="W89" i="44"/>
  <c r="V89" i="44"/>
  <c r="U89" i="44"/>
  <c r="T89" i="44"/>
  <c r="S89" i="44"/>
  <c r="Q89" i="44"/>
  <c r="P89" i="44"/>
  <c r="O89" i="44"/>
  <c r="N89" i="44"/>
  <c r="M89" i="44"/>
  <c r="K89" i="44"/>
  <c r="J89" i="44"/>
  <c r="I89" i="44"/>
  <c r="H89" i="44"/>
  <c r="G89" i="44"/>
  <c r="BX88" i="44"/>
  <c r="BQ88" i="44"/>
  <c r="BY88" i="44" s="1"/>
  <c r="BP88" i="44"/>
  <c r="BO88" i="44"/>
  <c r="BW88" i="44" s="1"/>
  <c r="BN88" i="44"/>
  <c r="BV88" i="44" s="1"/>
  <c r="BM88" i="44"/>
  <c r="BU88" i="44" s="1"/>
  <c r="DQ88" i="44" s="1"/>
  <c r="BI88" i="44"/>
  <c r="BH88" i="44"/>
  <c r="BG88" i="44"/>
  <c r="BF88" i="44"/>
  <c r="BE88" i="44"/>
  <c r="AP88" i="44"/>
  <c r="AJ88" i="44"/>
  <c r="AD88" i="44"/>
  <c r="X88" i="44"/>
  <c r="R88" i="44"/>
  <c r="L88" i="44"/>
  <c r="DL87" i="44"/>
  <c r="CF87" i="44"/>
  <c r="BQ87" i="44"/>
  <c r="BY87" i="44" s="1"/>
  <c r="BP87" i="44"/>
  <c r="BX87" i="44" s="1"/>
  <c r="BO87" i="44"/>
  <c r="BW87" i="44" s="1"/>
  <c r="BN87" i="44"/>
  <c r="BV87" i="44" s="1"/>
  <c r="DR87" i="44" s="1"/>
  <c r="BM87" i="44"/>
  <c r="BU87" i="44" s="1"/>
  <c r="BI87" i="44"/>
  <c r="BH87" i="44"/>
  <c r="BG87" i="44"/>
  <c r="BF87" i="44"/>
  <c r="BE87" i="44"/>
  <c r="AP87" i="44"/>
  <c r="AJ87" i="44"/>
  <c r="AD87" i="44"/>
  <c r="X87" i="44"/>
  <c r="R87" i="44"/>
  <c r="L87" i="44"/>
  <c r="DS86" i="44"/>
  <c r="DK86" i="44"/>
  <c r="DC86" i="44"/>
  <c r="CS86" i="44"/>
  <c r="CG86" i="44"/>
  <c r="CC86" i="44"/>
  <c r="BQ86" i="44"/>
  <c r="BY86" i="44" s="1"/>
  <c r="DE86" i="44" s="1"/>
  <c r="BP86" i="44"/>
  <c r="BX86" i="44" s="1"/>
  <c r="BO86" i="44"/>
  <c r="BW86" i="44" s="1"/>
  <c r="CU86" i="44" s="1"/>
  <c r="BN86" i="44"/>
  <c r="BV86" i="44" s="1"/>
  <c r="BM86" i="44"/>
  <c r="BU86" i="44" s="1"/>
  <c r="DQ86" i="44" s="1"/>
  <c r="BI86" i="44"/>
  <c r="BH86" i="44"/>
  <c r="BG86" i="44"/>
  <c r="BF86" i="44"/>
  <c r="BE86" i="44"/>
  <c r="AP86" i="44"/>
  <c r="AJ86" i="44"/>
  <c r="AD86" i="44"/>
  <c r="X86" i="44"/>
  <c r="R86" i="44"/>
  <c r="L86" i="44"/>
  <c r="DL85" i="44"/>
  <c r="DD85" i="44"/>
  <c r="CN85" i="44"/>
  <c r="CD85" i="44"/>
  <c r="BQ85" i="44"/>
  <c r="BY85" i="44" s="1"/>
  <c r="BP85" i="44"/>
  <c r="BX85" i="44" s="1"/>
  <c r="CV85" i="44" s="1"/>
  <c r="BO85" i="44"/>
  <c r="BW85" i="44" s="1"/>
  <c r="BN85" i="44"/>
  <c r="BV85" i="44" s="1"/>
  <c r="DR85" i="44" s="1"/>
  <c r="BM85" i="44"/>
  <c r="BU85" i="44" s="1"/>
  <c r="BI85" i="44"/>
  <c r="BH85" i="44"/>
  <c r="BG85" i="44"/>
  <c r="BF85" i="44"/>
  <c r="BE85" i="44"/>
  <c r="AP85" i="44"/>
  <c r="AJ85" i="44"/>
  <c r="AD85" i="44"/>
  <c r="X85" i="44"/>
  <c r="R85" i="44"/>
  <c r="L85" i="44"/>
  <c r="BY84" i="44"/>
  <c r="BX84" i="44"/>
  <c r="BW84" i="44"/>
  <c r="BV84" i="44"/>
  <c r="BU84" i="44"/>
  <c r="AO84" i="44"/>
  <c r="AN84" i="44"/>
  <c r="AM84" i="44"/>
  <c r="AL84" i="44"/>
  <c r="AK84" i="44"/>
  <c r="AI84" i="44"/>
  <c r="AH84" i="44"/>
  <c r="AG84" i="44"/>
  <c r="AF84" i="44"/>
  <c r="AE84" i="44"/>
  <c r="AC84" i="44"/>
  <c r="AB84" i="44"/>
  <c r="AA84" i="44"/>
  <c r="Z84" i="44"/>
  <c r="Y84" i="44"/>
  <c r="W84" i="44"/>
  <c r="V84" i="44"/>
  <c r="U84" i="44"/>
  <c r="T84" i="44"/>
  <c r="S84" i="44"/>
  <c r="Q84" i="44"/>
  <c r="P84" i="44"/>
  <c r="O84" i="44"/>
  <c r="N84" i="44"/>
  <c r="M84" i="44"/>
  <c r="K84" i="44"/>
  <c r="J84" i="44"/>
  <c r="I84" i="44"/>
  <c r="H84" i="44"/>
  <c r="G84" i="44"/>
  <c r="BY83" i="44"/>
  <c r="BU83" i="44"/>
  <c r="BQ83" i="44"/>
  <c r="BP83" i="44"/>
  <c r="BX83" i="44" s="1"/>
  <c r="DL83" i="44" s="1"/>
  <c r="BO83" i="44"/>
  <c r="BW83" i="44" s="1"/>
  <c r="BN83" i="44"/>
  <c r="BV83" i="44" s="1"/>
  <c r="DB83" i="44" s="1"/>
  <c r="BM83" i="44"/>
  <c r="BI83" i="44"/>
  <c r="BH83" i="44"/>
  <c r="BG83" i="44"/>
  <c r="BF83" i="44"/>
  <c r="BE83" i="44"/>
  <c r="AP83" i="44"/>
  <c r="AJ83" i="44"/>
  <c r="AD83" i="44"/>
  <c r="X83" i="44"/>
  <c r="R83" i="44"/>
  <c r="L83" i="44"/>
  <c r="BX82" i="44"/>
  <c r="CF82" i="44" s="1"/>
  <c r="BQ82" i="44"/>
  <c r="BY82" i="44" s="1"/>
  <c r="DE82" i="44" s="1"/>
  <c r="BP82" i="44"/>
  <c r="BO82" i="44"/>
  <c r="BW82" i="44" s="1"/>
  <c r="DK82" i="44" s="1"/>
  <c r="BN82" i="44"/>
  <c r="BV82" i="44" s="1"/>
  <c r="BM82" i="44"/>
  <c r="BU82" i="44" s="1"/>
  <c r="CC82" i="44" s="1"/>
  <c r="BI82" i="44"/>
  <c r="BH82" i="44"/>
  <c r="BG82" i="44"/>
  <c r="BF82" i="44"/>
  <c r="BE82" i="44"/>
  <c r="AP82" i="44"/>
  <c r="AJ82" i="44"/>
  <c r="AD82" i="44"/>
  <c r="X82" i="44"/>
  <c r="R82" i="44"/>
  <c r="L82" i="44"/>
  <c r="DT81" i="44"/>
  <c r="DL81" i="44"/>
  <c r="CN81" i="44"/>
  <c r="BQ81" i="44"/>
  <c r="BY81" i="44" s="1"/>
  <c r="BP81" i="44"/>
  <c r="BX81" i="44" s="1"/>
  <c r="CF81" i="44" s="1"/>
  <c r="BO81" i="44"/>
  <c r="BW81" i="44" s="1"/>
  <c r="DC81" i="44" s="1"/>
  <c r="BN81" i="44"/>
  <c r="BV81" i="44" s="1"/>
  <c r="BM81" i="44"/>
  <c r="BU81" i="44" s="1"/>
  <c r="BI81" i="44"/>
  <c r="BH81" i="44"/>
  <c r="BG81" i="44"/>
  <c r="BF81" i="44"/>
  <c r="BE81" i="44"/>
  <c r="AP81" i="44"/>
  <c r="AJ81" i="44"/>
  <c r="AD81" i="44"/>
  <c r="X81" i="44"/>
  <c r="R81" i="44"/>
  <c r="L81" i="44"/>
  <c r="CL80" i="44"/>
  <c r="BQ80" i="44"/>
  <c r="BY80" i="44" s="1"/>
  <c r="BP80" i="44"/>
  <c r="BX80" i="44" s="1"/>
  <c r="BO80" i="44"/>
  <c r="BW80" i="44" s="1"/>
  <c r="BN80" i="44"/>
  <c r="BV80" i="44" s="1"/>
  <c r="DR80" i="44" s="1"/>
  <c r="BM80" i="44"/>
  <c r="BU80" i="44" s="1"/>
  <c r="BI80" i="44"/>
  <c r="BH80" i="44"/>
  <c r="BG80" i="44"/>
  <c r="BF80" i="44"/>
  <c r="BE80" i="44"/>
  <c r="AP80" i="44"/>
  <c r="AJ80" i="44"/>
  <c r="AD80" i="44"/>
  <c r="X80" i="44"/>
  <c r="R80" i="44"/>
  <c r="L80" i="44"/>
  <c r="BY79" i="44"/>
  <c r="BX79" i="44"/>
  <c r="BW79" i="44"/>
  <c r="BV79" i="44"/>
  <c r="BU79" i="44"/>
  <c r="AO79" i="44"/>
  <c r="AN79" i="44"/>
  <c r="AM79" i="44"/>
  <c r="AL79" i="44"/>
  <c r="AK79" i="44"/>
  <c r="AI79" i="44"/>
  <c r="AH79" i="44"/>
  <c r="AG79" i="44"/>
  <c r="AF79" i="44"/>
  <c r="AE79" i="44"/>
  <c r="AC79" i="44"/>
  <c r="AB79" i="44"/>
  <c r="AA79" i="44"/>
  <c r="Z79" i="44"/>
  <c r="Y79" i="44"/>
  <c r="W79" i="44"/>
  <c r="V79" i="44"/>
  <c r="U79" i="44"/>
  <c r="T79" i="44"/>
  <c r="S79" i="44"/>
  <c r="Q79" i="44"/>
  <c r="P79" i="44"/>
  <c r="O79" i="44"/>
  <c r="N79" i="44"/>
  <c r="M79" i="44"/>
  <c r="K79" i="44"/>
  <c r="J79" i="44"/>
  <c r="I79" i="44"/>
  <c r="H79" i="44"/>
  <c r="G79" i="44"/>
  <c r="DR78" i="44"/>
  <c r="DL78" i="44"/>
  <c r="CV78" i="44"/>
  <c r="CL78" i="44"/>
  <c r="BY78" i="44"/>
  <c r="BU78" i="44"/>
  <c r="BQ78" i="44"/>
  <c r="BP78" i="44"/>
  <c r="BX78" i="44" s="1"/>
  <c r="BO78" i="44"/>
  <c r="BN78" i="44"/>
  <c r="BV78" i="44" s="1"/>
  <c r="BM78" i="44"/>
  <c r="BI78" i="44"/>
  <c r="BH78" i="44"/>
  <c r="BG78" i="44"/>
  <c r="BW78" i="44" s="1"/>
  <c r="BF78" i="44"/>
  <c r="BE78" i="44"/>
  <c r="AP78" i="44"/>
  <c r="AJ78" i="44"/>
  <c r="AD78" i="44"/>
  <c r="X78" i="44"/>
  <c r="R78" i="44"/>
  <c r="L78" i="44"/>
  <c r="DS77" i="44"/>
  <c r="DQ77" i="44"/>
  <c r="DM77" i="44"/>
  <c r="DI77" i="44"/>
  <c r="DE77" i="44"/>
  <c r="DC77" i="44"/>
  <c r="CW77" i="44"/>
  <c r="CS77" i="44"/>
  <c r="CM77" i="44"/>
  <c r="CK77" i="44"/>
  <c r="CG77" i="44"/>
  <c r="CC77" i="44"/>
  <c r="BV77" i="44"/>
  <c r="BQ77" i="44"/>
  <c r="BY77" i="44" s="1"/>
  <c r="DU77" i="44" s="1"/>
  <c r="BP77" i="44"/>
  <c r="BO77" i="44"/>
  <c r="BW77" i="44" s="1"/>
  <c r="CU77" i="44" s="1"/>
  <c r="BN77" i="44"/>
  <c r="BM77" i="44"/>
  <c r="BU77" i="44" s="1"/>
  <c r="DA77" i="44" s="1"/>
  <c r="BI77" i="44"/>
  <c r="BH77" i="44"/>
  <c r="BX77" i="44" s="1"/>
  <c r="BG77" i="44"/>
  <c r="BF77" i="44"/>
  <c r="BE77" i="44"/>
  <c r="AP77" i="44"/>
  <c r="AJ77" i="44"/>
  <c r="AD77" i="44"/>
  <c r="X77" i="44"/>
  <c r="R77" i="44"/>
  <c r="L77" i="44"/>
  <c r="DT76" i="44"/>
  <c r="DR76" i="44"/>
  <c r="DJ76" i="44"/>
  <c r="DD76" i="44"/>
  <c r="CT76" i="44"/>
  <c r="CN76" i="44"/>
  <c r="CL76" i="44"/>
  <c r="CD76" i="44"/>
  <c r="BW76" i="44"/>
  <c r="BQ76" i="44"/>
  <c r="BP76" i="44"/>
  <c r="BX76" i="44" s="1"/>
  <c r="CV76" i="44" s="1"/>
  <c r="BO76" i="44"/>
  <c r="BN76" i="44"/>
  <c r="BV76" i="44" s="1"/>
  <c r="DB76" i="44" s="1"/>
  <c r="BM76" i="44"/>
  <c r="BI76" i="44"/>
  <c r="BY76" i="44" s="1"/>
  <c r="BH76" i="44"/>
  <c r="BG76" i="44"/>
  <c r="BF76" i="44"/>
  <c r="BE76" i="44"/>
  <c r="BU76" i="44" s="1"/>
  <c r="AP76" i="44"/>
  <c r="AJ76" i="44"/>
  <c r="AD76" i="44"/>
  <c r="X76" i="44"/>
  <c r="R76" i="44"/>
  <c r="L76" i="44"/>
  <c r="DQ75" i="44"/>
  <c r="DK75" i="44"/>
  <c r="DE75" i="44"/>
  <c r="CU75" i="44"/>
  <c r="CK75" i="44"/>
  <c r="BX75" i="44"/>
  <c r="BQ75" i="44"/>
  <c r="BY75" i="44" s="1"/>
  <c r="BP75" i="44"/>
  <c r="BO75" i="44"/>
  <c r="BW75" i="44" s="1"/>
  <c r="BN75" i="44"/>
  <c r="BM75" i="44"/>
  <c r="BU75" i="44" s="1"/>
  <c r="BI75" i="44"/>
  <c r="BH75" i="44"/>
  <c r="BG75" i="44"/>
  <c r="BF75" i="44"/>
  <c r="BV75" i="44" s="1"/>
  <c r="BE75" i="44"/>
  <c r="AP75" i="44"/>
  <c r="AJ75" i="44"/>
  <c r="AD75" i="44"/>
  <c r="X75" i="44"/>
  <c r="R75" i="44"/>
  <c r="L75" i="44"/>
  <c r="BY74" i="44"/>
  <c r="BX74" i="44"/>
  <c r="BW74" i="44"/>
  <c r="BV74" i="44"/>
  <c r="BU74" i="44"/>
  <c r="AO74" i="44"/>
  <c r="AN74" i="44"/>
  <c r="AM74" i="44"/>
  <c r="AL74" i="44"/>
  <c r="AK74" i="44"/>
  <c r="AI74" i="44"/>
  <c r="AH74" i="44"/>
  <c r="AG74" i="44"/>
  <c r="AF74" i="44"/>
  <c r="AE74" i="44"/>
  <c r="AC74" i="44"/>
  <c r="AB74" i="44"/>
  <c r="AA74" i="44"/>
  <c r="Z74" i="44"/>
  <c r="Y74" i="44"/>
  <c r="W74" i="44"/>
  <c r="V74" i="44"/>
  <c r="U74" i="44"/>
  <c r="T74" i="44"/>
  <c r="S74" i="44"/>
  <c r="Q74" i="44"/>
  <c r="P74" i="44"/>
  <c r="O74" i="44"/>
  <c r="N74" i="44"/>
  <c r="M74" i="44"/>
  <c r="K74" i="44"/>
  <c r="J74" i="44"/>
  <c r="I74" i="44"/>
  <c r="H74" i="44"/>
  <c r="G74" i="44"/>
  <c r="BX73" i="44"/>
  <c r="BQ73" i="44"/>
  <c r="BY73" i="44" s="1"/>
  <c r="DU73" i="44" s="1"/>
  <c r="BP73" i="44"/>
  <c r="BO73" i="44"/>
  <c r="BW73" i="44" s="1"/>
  <c r="CU73" i="44" s="1"/>
  <c r="BN73" i="44"/>
  <c r="BV73" i="44" s="1"/>
  <c r="BM73" i="44"/>
  <c r="BU73" i="44" s="1"/>
  <c r="DA73" i="44" s="1"/>
  <c r="BI73" i="44"/>
  <c r="BH73" i="44"/>
  <c r="BG73" i="44"/>
  <c r="BF73" i="44"/>
  <c r="BE73" i="44"/>
  <c r="AP73" i="44"/>
  <c r="AJ73" i="44"/>
  <c r="AD73" i="44"/>
  <c r="X73" i="44"/>
  <c r="R73" i="44"/>
  <c r="L73" i="44"/>
  <c r="BY72" i="44"/>
  <c r="BU72" i="44"/>
  <c r="BQ72" i="44"/>
  <c r="BP72" i="44"/>
  <c r="BX72" i="44" s="1"/>
  <c r="CV72" i="44" s="1"/>
  <c r="BO72" i="44"/>
  <c r="BW72" i="44" s="1"/>
  <c r="BN72" i="44"/>
  <c r="BV72" i="44" s="1"/>
  <c r="DB72" i="44" s="1"/>
  <c r="BM72" i="44"/>
  <c r="BI72" i="44"/>
  <c r="BH72" i="44"/>
  <c r="BG72" i="44"/>
  <c r="BF72" i="44"/>
  <c r="BE72" i="44"/>
  <c r="AP72" i="44"/>
  <c r="AJ72" i="44"/>
  <c r="AD72" i="44"/>
  <c r="X72" i="44"/>
  <c r="R72" i="44"/>
  <c r="L72" i="44"/>
  <c r="DQ71" i="44"/>
  <c r="DA71" i="44"/>
  <c r="CE71" i="44"/>
  <c r="BQ71" i="44"/>
  <c r="BY71" i="44" s="1"/>
  <c r="DU71" i="44" s="1"/>
  <c r="BP71" i="44"/>
  <c r="BX71" i="44" s="1"/>
  <c r="BO71" i="44"/>
  <c r="BW71" i="44" s="1"/>
  <c r="DK71" i="44" s="1"/>
  <c r="BN71" i="44"/>
  <c r="BV71" i="44" s="1"/>
  <c r="BM71" i="44"/>
  <c r="BU71" i="44" s="1"/>
  <c r="BI71" i="44"/>
  <c r="BH71" i="44"/>
  <c r="BG71" i="44"/>
  <c r="BF71" i="44"/>
  <c r="BE71" i="44"/>
  <c r="AP71" i="44"/>
  <c r="AJ71" i="44"/>
  <c r="AD71" i="44"/>
  <c r="X71" i="44"/>
  <c r="R71" i="44"/>
  <c r="L71" i="44"/>
  <c r="BY70" i="44"/>
  <c r="BU70" i="44"/>
  <c r="BQ70" i="44"/>
  <c r="BP70" i="44"/>
  <c r="BX70" i="44" s="1"/>
  <c r="CV70" i="44" s="1"/>
  <c r="BO70" i="44"/>
  <c r="BW70" i="44" s="1"/>
  <c r="BN70" i="44"/>
  <c r="BV70" i="44" s="1"/>
  <c r="BM70" i="44"/>
  <c r="BI70" i="44"/>
  <c r="BH70" i="44"/>
  <c r="BG70" i="44"/>
  <c r="BF70" i="44"/>
  <c r="BE70" i="44"/>
  <c r="AP70" i="44"/>
  <c r="AJ70" i="44"/>
  <c r="AD70" i="44"/>
  <c r="X70" i="44"/>
  <c r="R70" i="44"/>
  <c r="L70" i="44"/>
  <c r="BY69" i="44"/>
  <c r="BX69" i="44"/>
  <c r="BW69" i="44"/>
  <c r="BV69" i="44"/>
  <c r="BU69" i="44"/>
  <c r="AO69" i="44"/>
  <c r="AN69" i="44"/>
  <c r="AM69" i="44"/>
  <c r="AL69" i="44"/>
  <c r="AK69" i="44"/>
  <c r="AI69" i="44"/>
  <c r="AH69" i="44"/>
  <c r="AG69" i="44"/>
  <c r="AF69" i="44"/>
  <c r="AE69" i="44"/>
  <c r="AC69" i="44"/>
  <c r="AB69" i="44"/>
  <c r="AA69" i="44"/>
  <c r="Z69" i="44"/>
  <c r="Y69" i="44"/>
  <c r="W69" i="44"/>
  <c r="V69" i="44"/>
  <c r="U69" i="44"/>
  <c r="T69" i="44"/>
  <c r="S69" i="44"/>
  <c r="Q69" i="44"/>
  <c r="P69" i="44"/>
  <c r="O69" i="44"/>
  <c r="N69" i="44"/>
  <c r="M69" i="44"/>
  <c r="K69" i="44"/>
  <c r="J69" i="44"/>
  <c r="I69" i="44"/>
  <c r="H69" i="44"/>
  <c r="G69" i="44"/>
  <c r="DR68" i="44"/>
  <c r="DL68" i="44"/>
  <c r="CV68" i="44"/>
  <c r="CL68" i="44"/>
  <c r="BY68" i="44"/>
  <c r="BU68" i="44"/>
  <c r="BQ68" i="44"/>
  <c r="BP68" i="44"/>
  <c r="BX68" i="44" s="1"/>
  <c r="BO68" i="44"/>
  <c r="BN68" i="44"/>
  <c r="BV68" i="44" s="1"/>
  <c r="BM68" i="44"/>
  <c r="BI68" i="44"/>
  <c r="BH68" i="44"/>
  <c r="BG68" i="44"/>
  <c r="BW68" i="44" s="1"/>
  <c r="BF68" i="44"/>
  <c r="BE68" i="44"/>
  <c r="AP68" i="44"/>
  <c r="AJ68" i="44"/>
  <c r="AD68" i="44"/>
  <c r="X68" i="44"/>
  <c r="R68" i="44"/>
  <c r="L68" i="44"/>
  <c r="DS67" i="44"/>
  <c r="DM67" i="44"/>
  <c r="DK67" i="44"/>
  <c r="DI67" i="44"/>
  <c r="DC67" i="44"/>
  <c r="CW67" i="44"/>
  <c r="CS67" i="44"/>
  <c r="CM67" i="44"/>
  <c r="CG67" i="44"/>
  <c r="CE67" i="44"/>
  <c r="CC67" i="44"/>
  <c r="BV67" i="44"/>
  <c r="BQ67" i="44"/>
  <c r="BY67" i="44" s="1"/>
  <c r="DU67" i="44" s="1"/>
  <c r="BP67" i="44"/>
  <c r="BO67" i="44"/>
  <c r="BW67" i="44" s="1"/>
  <c r="CU67" i="44" s="1"/>
  <c r="BN67" i="44"/>
  <c r="BM67" i="44"/>
  <c r="BU67" i="44" s="1"/>
  <c r="DA67" i="44" s="1"/>
  <c r="BI67" i="44"/>
  <c r="BH67" i="44"/>
  <c r="BX67" i="44" s="1"/>
  <c r="BG67" i="44"/>
  <c r="BF67" i="44"/>
  <c r="BE67" i="44"/>
  <c r="AP67" i="44"/>
  <c r="AJ67" i="44"/>
  <c r="AD67" i="44"/>
  <c r="X67" i="44"/>
  <c r="R67" i="44"/>
  <c r="L67" i="44"/>
  <c r="DT66" i="44"/>
  <c r="DL66" i="44"/>
  <c r="DJ66" i="44"/>
  <c r="DD66" i="44"/>
  <c r="CT66" i="44"/>
  <c r="CN66" i="44"/>
  <c r="CF66" i="44"/>
  <c r="CD66" i="44"/>
  <c r="BW66" i="44"/>
  <c r="BU66" i="44"/>
  <c r="BQ66" i="44"/>
  <c r="BP66" i="44"/>
  <c r="BX66" i="44" s="1"/>
  <c r="CV66" i="44" s="1"/>
  <c r="BO66" i="44"/>
  <c r="BN66" i="44"/>
  <c r="BV66" i="44" s="1"/>
  <c r="DB66" i="44" s="1"/>
  <c r="BM66" i="44"/>
  <c r="BI66" i="44"/>
  <c r="BY66" i="44" s="1"/>
  <c r="BH66" i="44"/>
  <c r="BG66" i="44"/>
  <c r="BF66" i="44"/>
  <c r="BE66" i="44"/>
  <c r="AP66" i="44"/>
  <c r="AJ66" i="44"/>
  <c r="AD66" i="44"/>
  <c r="X66" i="44"/>
  <c r="R66" i="44"/>
  <c r="L66" i="44"/>
  <c r="DQ65" i="44"/>
  <c r="DK65" i="44"/>
  <c r="DE65" i="44"/>
  <c r="CU65" i="44"/>
  <c r="CK65" i="44"/>
  <c r="BX65" i="44"/>
  <c r="BQ65" i="44"/>
  <c r="BY65" i="44" s="1"/>
  <c r="BP65" i="44"/>
  <c r="BO65" i="44"/>
  <c r="BW65" i="44" s="1"/>
  <c r="BN65" i="44"/>
  <c r="BM65" i="44"/>
  <c r="BU65" i="44" s="1"/>
  <c r="BI65" i="44"/>
  <c r="BH65" i="44"/>
  <c r="BG65" i="44"/>
  <c r="BF65" i="44"/>
  <c r="BV65" i="44" s="1"/>
  <c r="BE65" i="44"/>
  <c r="AP65" i="44"/>
  <c r="AJ65" i="44"/>
  <c r="AD65" i="44"/>
  <c r="X65" i="44"/>
  <c r="R65" i="44"/>
  <c r="L65" i="44"/>
  <c r="BY64" i="44"/>
  <c r="BX64" i="44"/>
  <c r="BW64" i="44"/>
  <c r="BV64" i="44"/>
  <c r="BU64" i="44"/>
  <c r="AO64" i="44"/>
  <c r="AN64" i="44"/>
  <c r="AM64" i="44"/>
  <c r="AL64" i="44"/>
  <c r="AK64" i="44"/>
  <c r="AI64" i="44"/>
  <c r="AH64" i="44"/>
  <c r="AG64" i="44"/>
  <c r="AF64" i="44"/>
  <c r="AE64" i="44"/>
  <c r="AC64" i="44"/>
  <c r="AB64" i="44"/>
  <c r="AA64" i="44"/>
  <c r="Z64" i="44"/>
  <c r="Y64" i="44"/>
  <c r="W64" i="44"/>
  <c r="V64" i="44"/>
  <c r="U64" i="44"/>
  <c r="T64" i="44"/>
  <c r="S64" i="44"/>
  <c r="Q64" i="44"/>
  <c r="P64" i="44"/>
  <c r="O64" i="44"/>
  <c r="N64" i="44"/>
  <c r="M64" i="44"/>
  <c r="K64" i="44"/>
  <c r="J64" i="44"/>
  <c r="I64" i="44"/>
  <c r="H64" i="44"/>
  <c r="G64" i="44"/>
  <c r="DS63" i="44"/>
  <c r="DQ63" i="44"/>
  <c r="DM63" i="44"/>
  <c r="DI63" i="44"/>
  <c r="DE63" i="44"/>
  <c r="DC63" i="44"/>
  <c r="CW63" i="44"/>
  <c r="CS63" i="44"/>
  <c r="CM63" i="44"/>
  <c r="CK63" i="44"/>
  <c r="CG63" i="44"/>
  <c r="CC63" i="44"/>
  <c r="BV63" i="44"/>
  <c r="BQ63" i="44"/>
  <c r="BY63" i="44" s="1"/>
  <c r="DU63" i="44" s="1"/>
  <c r="BP63" i="44"/>
  <c r="BO63" i="44"/>
  <c r="BW63" i="44" s="1"/>
  <c r="CU63" i="44" s="1"/>
  <c r="BN63" i="44"/>
  <c r="BM63" i="44"/>
  <c r="BU63" i="44" s="1"/>
  <c r="DA63" i="44" s="1"/>
  <c r="BI63" i="44"/>
  <c r="BH63" i="44"/>
  <c r="BX63" i="44" s="1"/>
  <c r="BG63" i="44"/>
  <c r="BF63" i="44"/>
  <c r="BE63" i="44"/>
  <c r="AP63" i="44"/>
  <c r="AJ63" i="44"/>
  <c r="AD63" i="44"/>
  <c r="X63" i="44"/>
  <c r="R63" i="44"/>
  <c r="L63" i="44"/>
  <c r="DT62" i="44"/>
  <c r="DR62" i="44"/>
  <c r="DJ62" i="44"/>
  <c r="DD62" i="44"/>
  <c r="CT62" i="44"/>
  <c r="CN62" i="44"/>
  <c r="CL62" i="44"/>
  <c r="CD62" i="44"/>
  <c r="BW62" i="44"/>
  <c r="BQ62" i="44"/>
  <c r="BP62" i="44"/>
  <c r="BX62" i="44" s="1"/>
  <c r="CV62" i="44" s="1"/>
  <c r="BO62" i="44"/>
  <c r="BN62" i="44"/>
  <c r="BV62" i="44" s="1"/>
  <c r="DB62" i="44" s="1"/>
  <c r="BM62" i="44"/>
  <c r="BI62" i="44"/>
  <c r="BY62" i="44" s="1"/>
  <c r="BH62" i="44"/>
  <c r="BG62" i="44"/>
  <c r="BF62" i="44"/>
  <c r="BE62" i="44"/>
  <c r="BU62" i="44" s="1"/>
  <c r="AP62" i="44"/>
  <c r="AJ62" i="44"/>
  <c r="AD62" i="44"/>
  <c r="X62" i="44"/>
  <c r="R62" i="44"/>
  <c r="L62" i="44"/>
  <c r="DU61" i="44"/>
  <c r="DA61" i="44"/>
  <c r="CE61" i="44"/>
  <c r="BQ61" i="44"/>
  <c r="BY61" i="44" s="1"/>
  <c r="BP61" i="44"/>
  <c r="BO61" i="44"/>
  <c r="BW61" i="44" s="1"/>
  <c r="DK61" i="44" s="1"/>
  <c r="BN61" i="44"/>
  <c r="BM61" i="44"/>
  <c r="BU61" i="44" s="1"/>
  <c r="BI61" i="44"/>
  <c r="BH61" i="44"/>
  <c r="BX61" i="44" s="1"/>
  <c r="BG61" i="44"/>
  <c r="BF61" i="44"/>
  <c r="BV61" i="44" s="1"/>
  <c r="BE61" i="44"/>
  <c r="AP61" i="44"/>
  <c r="AJ61" i="44"/>
  <c r="AD61" i="44"/>
  <c r="X61" i="44"/>
  <c r="R61" i="44"/>
  <c r="L61" i="44"/>
  <c r="BQ60" i="44"/>
  <c r="BP60" i="44"/>
  <c r="BX60" i="44" s="1"/>
  <c r="BO60" i="44"/>
  <c r="BN60" i="44"/>
  <c r="BV60" i="44" s="1"/>
  <c r="BM60" i="44"/>
  <c r="BI60" i="44"/>
  <c r="BY60" i="44" s="1"/>
  <c r="BH60" i="44"/>
  <c r="BG60" i="44"/>
  <c r="BW60" i="44" s="1"/>
  <c r="BF60" i="44"/>
  <c r="BE60" i="44"/>
  <c r="BU60" i="44" s="1"/>
  <c r="AP60" i="44"/>
  <c r="AJ60" i="44"/>
  <c r="AD60" i="44"/>
  <c r="X60" i="44"/>
  <c r="R60" i="44"/>
  <c r="L60" i="44"/>
  <c r="BY59" i="44"/>
  <c r="BX59" i="44"/>
  <c r="BW59" i="44"/>
  <c r="BV59" i="44"/>
  <c r="BU59" i="44"/>
  <c r="AO59" i="44"/>
  <c r="AN59" i="44"/>
  <c r="AM59" i="44"/>
  <c r="AL59" i="44"/>
  <c r="AK59" i="44"/>
  <c r="AI59" i="44"/>
  <c r="AH59" i="44"/>
  <c r="AG59" i="44"/>
  <c r="AF59" i="44"/>
  <c r="AE59" i="44"/>
  <c r="AC59" i="44"/>
  <c r="AB59" i="44"/>
  <c r="AA59" i="44"/>
  <c r="Z59" i="44"/>
  <c r="Y59" i="44"/>
  <c r="W59" i="44"/>
  <c r="V59" i="44"/>
  <c r="U59" i="44"/>
  <c r="T59" i="44"/>
  <c r="S59" i="44"/>
  <c r="Q59" i="44"/>
  <c r="P59" i="44"/>
  <c r="O59" i="44"/>
  <c r="N59" i="44"/>
  <c r="M59" i="44"/>
  <c r="K59" i="44"/>
  <c r="J59" i="44"/>
  <c r="I59" i="44"/>
  <c r="H59" i="44"/>
  <c r="G59" i="44"/>
  <c r="DR58" i="44"/>
  <c r="DL58" i="44"/>
  <c r="CV58" i="44"/>
  <c r="CL58" i="44"/>
  <c r="BY58" i="44"/>
  <c r="BU58" i="44"/>
  <c r="BQ58" i="44"/>
  <c r="BP58" i="44"/>
  <c r="BX58" i="44" s="1"/>
  <c r="BO58" i="44"/>
  <c r="BN58" i="44"/>
  <c r="BV58" i="44" s="1"/>
  <c r="BM58" i="44"/>
  <c r="BI58" i="44"/>
  <c r="BH58" i="44"/>
  <c r="BG58" i="44"/>
  <c r="BW58" i="44" s="1"/>
  <c r="BF58" i="44"/>
  <c r="BE58" i="44"/>
  <c r="AP58" i="44"/>
  <c r="AJ58" i="44"/>
  <c r="AD58" i="44"/>
  <c r="X58" i="44"/>
  <c r="R58" i="44"/>
  <c r="L58" i="44"/>
  <c r="DS57" i="44"/>
  <c r="DQ57" i="44"/>
  <c r="DM57" i="44"/>
  <c r="DI57" i="44"/>
  <c r="DE57" i="44"/>
  <c r="DC57" i="44"/>
  <c r="CW57" i="44"/>
  <c r="CS57" i="44"/>
  <c r="CM57" i="44"/>
  <c r="CK57" i="44"/>
  <c r="CG57" i="44"/>
  <c r="CC57" i="44"/>
  <c r="BV57" i="44"/>
  <c r="BQ57" i="44"/>
  <c r="BY57" i="44" s="1"/>
  <c r="DU57" i="44" s="1"/>
  <c r="BP57" i="44"/>
  <c r="BO57" i="44"/>
  <c r="BW57" i="44" s="1"/>
  <c r="CU57" i="44" s="1"/>
  <c r="BN57" i="44"/>
  <c r="BM57" i="44"/>
  <c r="BU57" i="44" s="1"/>
  <c r="DA57" i="44" s="1"/>
  <c r="BI57" i="44"/>
  <c r="BH57" i="44"/>
  <c r="BX57" i="44" s="1"/>
  <c r="BG57" i="44"/>
  <c r="BF57" i="44"/>
  <c r="BE57" i="44"/>
  <c r="AP57" i="44"/>
  <c r="AJ57" i="44"/>
  <c r="AD57" i="44"/>
  <c r="X57" i="44"/>
  <c r="R57" i="44"/>
  <c r="L57" i="44"/>
  <c r="DT56" i="44"/>
  <c r="DR56" i="44"/>
  <c r="DJ56" i="44"/>
  <c r="DD56" i="44"/>
  <c r="CT56" i="44"/>
  <c r="CN56" i="44"/>
  <c r="CL56" i="44"/>
  <c r="CD56" i="44"/>
  <c r="BW56" i="44"/>
  <c r="BQ56" i="44"/>
  <c r="BP56" i="44"/>
  <c r="BX56" i="44" s="1"/>
  <c r="CV56" i="44" s="1"/>
  <c r="BO56" i="44"/>
  <c r="BN56" i="44"/>
  <c r="BV56" i="44" s="1"/>
  <c r="DB56" i="44" s="1"/>
  <c r="BM56" i="44"/>
  <c r="BI56" i="44"/>
  <c r="BY56" i="44" s="1"/>
  <c r="BH56" i="44"/>
  <c r="BG56" i="44"/>
  <c r="BF56" i="44"/>
  <c r="BE56" i="44"/>
  <c r="BU56" i="44" s="1"/>
  <c r="AP56" i="44"/>
  <c r="AJ56" i="44"/>
  <c r="AD56" i="44"/>
  <c r="X56" i="44"/>
  <c r="R56" i="44"/>
  <c r="L56" i="44"/>
  <c r="DQ55" i="44"/>
  <c r="DK55" i="44"/>
  <c r="DE55" i="44"/>
  <c r="CU55" i="44"/>
  <c r="CK55" i="44"/>
  <c r="BX55" i="44"/>
  <c r="BQ55" i="44"/>
  <c r="BY55" i="44" s="1"/>
  <c r="BP55" i="44"/>
  <c r="BO55" i="44"/>
  <c r="BW55" i="44" s="1"/>
  <c r="BN55" i="44"/>
  <c r="BM55" i="44"/>
  <c r="BU55" i="44" s="1"/>
  <c r="BI55" i="44"/>
  <c r="BH55" i="44"/>
  <c r="BG55" i="44"/>
  <c r="BF55" i="44"/>
  <c r="BV55" i="44" s="1"/>
  <c r="BE55" i="44"/>
  <c r="AP55" i="44"/>
  <c r="AJ55" i="44"/>
  <c r="AD55" i="44"/>
  <c r="X55" i="44"/>
  <c r="R55" i="44"/>
  <c r="L55" i="44"/>
  <c r="DV54" i="44"/>
  <c r="DN54" i="44"/>
  <c r="DF54" i="44"/>
  <c r="CX54" i="44"/>
  <c r="CP54" i="44"/>
  <c r="BY54" i="44"/>
  <c r="BX54" i="44"/>
  <c r="BW54" i="44"/>
  <c r="BV54" i="44"/>
  <c r="BU54" i="44"/>
  <c r="BY53" i="44"/>
  <c r="BX53" i="44"/>
  <c r="BW53" i="44"/>
  <c r="BV53" i="44"/>
  <c r="BU53" i="44"/>
  <c r="BY52" i="44"/>
  <c r="BX52" i="44"/>
  <c r="BW52" i="44"/>
  <c r="BV52" i="44"/>
  <c r="BU52" i="44"/>
  <c r="AO52" i="44"/>
  <c r="AN52" i="44"/>
  <c r="AM52" i="44"/>
  <c r="AL52" i="44"/>
  <c r="AK52" i="44"/>
  <c r="AI52" i="44"/>
  <c r="AH52" i="44"/>
  <c r="AG52" i="44"/>
  <c r="AF52" i="44"/>
  <c r="AE52" i="44"/>
  <c r="AC52" i="44"/>
  <c r="AB52" i="44"/>
  <c r="AA52" i="44"/>
  <c r="Z52" i="44"/>
  <c r="Y52" i="44"/>
  <c r="W52" i="44"/>
  <c r="V52" i="44"/>
  <c r="U52" i="44"/>
  <c r="T52" i="44"/>
  <c r="S52" i="44"/>
  <c r="Q52" i="44"/>
  <c r="P52" i="44"/>
  <c r="O52" i="44"/>
  <c r="N52" i="44"/>
  <c r="M52" i="44"/>
  <c r="K52" i="44"/>
  <c r="J52" i="44"/>
  <c r="I52" i="44"/>
  <c r="H52" i="44"/>
  <c r="G52" i="44"/>
  <c r="BY51" i="44"/>
  <c r="BU51" i="44"/>
  <c r="BQ51" i="44"/>
  <c r="BP51" i="44"/>
  <c r="BX51" i="44" s="1"/>
  <c r="BO51" i="44"/>
  <c r="BW51" i="44" s="1"/>
  <c r="BN51" i="44"/>
  <c r="BV51" i="44" s="1"/>
  <c r="DR51" i="44" s="1"/>
  <c r="BM51" i="44"/>
  <c r="BI51" i="44"/>
  <c r="BH51" i="44"/>
  <c r="BG51" i="44"/>
  <c r="BF51" i="44"/>
  <c r="BE51" i="44"/>
  <c r="AP51" i="44"/>
  <c r="AJ51" i="44"/>
  <c r="AD51" i="44"/>
  <c r="X51" i="44"/>
  <c r="R51" i="44"/>
  <c r="L51" i="44"/>
  <c r="DQ50" i="44"/>
  <c r="DI50" i="44"/>
  <c r="DC50" i="44"/>
  <c r="CS50" i="44"/>
  <c r="CK50" i="44"/>
  <c r="CC50" i="44"/>
  <c r="BQ50" i="44"/>
  <c r="BY50" i="44" s="1"/>
  <c r="DU50" i="44" s="1"/>
  <c r="BP50" i="44"/>
  <c r="BX50" i="44" s="1"/>
  <c r="BO50" i="44"/>
  <c r="BW50" i="44" s="1"/>
  <c r="CU50" i="44" s="1"/>
  <c r="BN50" i="44"/>
  <c r="BV50" i="44" s="1"/>
  <c r="BM50" i="44"/>
  <c r="BU50" i="44" s="1"/>
  <c r="DA50" i="44" s="1"/>
  <c r="BI50" i="44"/>
  <c r="BH50" i="44"/>
  <c r="BG50" i="44"/>
  <c r="BF50" i="44"/>
  <c r="BE50" i="44"/>
  <c r="AP50" i="44"/>
  <c r="AJ50" i="44"/>
  <c r="AD50" i="44"/>
  <c r="X50" i="44"/>
  <c r="R50" i="44"/>
  <c r="L50" i="44"/>
  <c r="DR49" i="44"/>
  <c r="DD49" i="44"/>
  <c r="CN49" i="44"/>
  <c r="CD49" i="44"/>
  <c r="BQ49" i="44"/>
  <c r="BY49" i="44" s="1"/>
  <c r="BP49" i="44"/>
  <c r="BX49" i="44" s="1"/>
  <c r="CV49" i="44" s="1"/>
  <c r="BO49" i="44"/>
  <c r="BW49" i="44" s="1"/>
  <c r="BN49" i="44"/>
  <c r="BV49" i="44" s="1"/>
  <c r="DB49" i="44" s="1"/>
  <c r="BM49" i="44"/>
  <c r="BU49" i="44" s="1"/>
  <c r="BI49" i="44"/>
  <c r="BH49" i="44"/>
  <c r="BG49" i="44"/>
  <c r="BF49" i="44"/>
  <c r="BE49" i="44"/>
  <c r="AP49" i="44"/>
  <c r="AJ49" i="44"/>
  <c r="AD49" i="44"/>
  <c r="X49" i="44"/>
  <c r="R49" i="44"/>
  <c r="L49" i="44"/>
  <c r="BX48" i="44"/>
  <c r="BQ48" i="44"/>
  <c r="BY48" i="44" s="1"/>
  <c r="DE48" i="44" s="1"/>
  <c r="BP48" i="44"/>
  <c r="BO48" i="44"/>
  <c r="BW48" i="44" s="1"/>
  <c r="CU48" i="44" s="1"/>
  <c r="BN48" i="44"/>
  <c r="BV48" i="44" s="1"/>
  <c r="BM48" i="44"/>
  <c r="BU48" i="44" s="1"/>
  <c r="CK48" i="44" s="1"/>
  <c r="BI48" i="44"/>
  <c r="BH48" i="44"/>
  <c r="BG48" i="44"/>
  <c r="BF48" i="44"/>
  <c r="BE48" i="44"/>
  <c r="AP48" i="44"/>
  <c r="AJ48" i="44"/>
  <c r="AD48" i="44"/>
  <c r="X48" i="44"/>
  <c r="R48" i="44"/>
  <c r="L48" i="44"/>
  <c r="BY47" i="44"/>
  <c r="BX47" i="44"/>
  <c r="BW47" i="44"/>
  <c r="BV47" i="44"/>
  <c r="BU47" i="44"/>
  <c r="AO47" i="44"/>
  <c r="AN47" i="44"/>
  <c r="AM47" i="44"/>
  <c r="AL47" i="44"/>
  <c r="AK47" i="44"/>
  <c r="AI47" i="44"/>
  <c r="AH47" i="44"/>
  <c r="AG47" i="44"/>
  <c r="AF47" i="44"/>
  <c r="AE47" i="44"/>
  <c r="AC47" i="44"/>
  <c r="AB47" i="44"/>
  <c r="AA47" i="44"/>
  <c r="Z47" i="44"/>
  <c r="Y47" i="44"/>
  <c r="W47" i="44"/>
  <c r="V47" i="44"/>
  <c r="U47" i="44"/>
  <c r="T47" i="44"/>
  <c r="S47" i="44"/>
  <c r="Q47" i="44"/>
  <c r="P47" i="44"/>
  <c r="O47" i="44"/>
  <c r="N47" i="44"/>
  <c r="M47" i="44"/>
  <c r="K47" i="44"/>
  <c r="J47" i="44"/>
  <c r="I47" i="44"/>
  <c r="H47" i="44"/>
  <c r="G47" i="44"/>
  <c r="DS46" i="44"/>
  <c r="DK46" i="44"/>
  <c r="DC46" i="44"/>
  <c r="CS46" i="44"/>
  <c r="CG46" i="44"/>
  <c r="CC46" i="44"/>
  <c r="BQ46" i="44"/>
  <c r="BY46" i="44" s="1"/>
  <c r="DU46" i="44" s="1"/>
  <c r="BP46" i="44"/>
  <c r="BX46" i="44" s="1"/>
  <c r="BO46" i="44"/>
  <c r="BW46" i="44" s="1"/>
  <c r="CU46" i="44" s="1"/>
  <c r="BN46" i="44"/>
  <c r="BV46" i="44" s="1"/>
  <c r="BM46" i="44"/>
  <c r="BU46" i="44" s="1"/>
  <c r="DA46" i="44" s="1"/>
  <c r="BI46" i="44"/>
  <c r="BH46" i="44"/>
  <c r="BG46" i="44"/>
  <c r="BF46" i="44"/>
  <c r="BE46" i="44"/>
  <c r="AP46" i="44"/>
  <c r="AJ46" i="44"/>
  <c r="AD46" i="44"/>
  <c r="X46" i="44"/>
  <c r="R46" i="44"/>
  <c r="L46" i="44"/>
  <c r="DL45" i="44"/>
  <c r="DD45" i="44"/>
  <c r="CT45" i="44"/>
  <c r="CN45" i="44"/>
  <c r="CD45" i="44"/>
  <c r="BQ45" i="44"/>
  <c r="BY45" i="44" s="1"/>
  <c r="BP45" i="44"/>
  <c r="BX45" i="44" s="1"/>
  <c r="CV45" i="44" s="1"/>
  <c r="BO45" i="44"/>
  <c r="BW45" i="44" s="1"/>
  <c r="BN45" i="44"/>
  <c r="BV45" i="44" s="1"/>
  <c r="DB45" i="44" s="1"/>
  <c r="BM45" i="44"/>
  <c r="BU45" i="44" s="1"/>
  <c r="BI45" i="44"/>
  <c r="BH45" i="44"/>
  <c r="BG45" i="44"/>
  <c r="BF45" i="44"/>
  <c r="BE45" i="44"/>
  <c r="AP45" i="44"/>
  <c r="AJ45" i="44"/>
  <c r="AD45" i="44"/>
  <c r="X45" i="44"/>
  <c r="R45" i="44"/>
  <c r="L45" i="44"/>
  <c r="BX44" i="44"/>
  <c r="BQ44" i="44"/>
  <c r="BY44" i="44" s="1"/>
  <c r="DE44" i="44" s="1"/>
  <c r="BP44" i="44"/>
  <c r="BO44" i="44"/>
  <c r="BW44" i="44" s="1"/>
  <c r="CU44" i="44" s="1"/>
  <c r="BN44" i="44"/>
  <c r="BV44" i="44" s="1"/>
  <c r="BM44" i="44"/>
  <c r="BU44" i="44" s="1"/>
  <c r="CK44" i="44" s="1"/>
  <c r="BI44" i="44"/>
  <c r="BH44" i="44"/>
  <c r="BG44" i="44"/>
  <c r="BF44" i="44"/>
  <c r="BE44" i="44"/>
  <c r="AP44" i="44"/>
  <c r="AJ44" i="44"/>
  <c r="AD44" i="44"/>
  <c r="X44" i="44"/>
  <c r="R44" i="44"/>
  <c r="L44" i="44"/>
  <c r="DL43" i="44"/>
  <c r="CF43" i="44"/>
  <c r="BQ43" i="44"/>
  <c r="BY43" i="44" s="1"/>
  <c r="BP43" i="44"/>
  <c r="BX43" i="44" s="1"/>
  <c r="BO43" i="44"/>
  <c r="BW43" i="44" s="1"/>
  <c r="BN43" i="44"/>
  <c r="BV43" i="44" s="1"/>
  <c r="DB43" i="44" s="1"/>
  <c r="BM43" i="44"/>
  <c r="BU43" i="44" s="1"/>
  <c r="BI43" i="44"/>
  <c r="BH43" i="44"/>
  <c r="BG43" i="44"/>
  <c r="BF43" i="44"/>
  <c r="BE43" i="44"/>
  <c r="AP43" i="44"/>
  <c r="AJ43" i="44"/>
  <c r="AD43" i="44"/>
  <c r="X43" i="44"/>
  <c r="R43" i="44"/>
  <c r="L43" i="44"/>
  <c r="BY42" i="44"/>
  <c r="BX42" i="44"/>
  <c r="BW42" i="44"/>
  <c r="BV42" i="44"/>
  <c r="BU42" i="44"/>
  <c r="AO42" i="44"/>
  <c r="AN42" i="44"/>
  <c r="AM42" i="44"/>
  <c r="AL42" i="44"/>
  <c r="AK42" i="44"/>
  <c r="AI42" i="44"/>
  <c r="AH42" i="44"/>
  <c r="AG42" i="44"/>
  <c r="AF42" i="44"/>
  <c r="AE42" i="44"/>
  <c r="AC42" i="44"/>
  <c r="AB42" i="44"/>
  <c r="AA42" i="44"/>
  <c r="Z42" i="44"/>
  <c r="Y42" i="44"/>
  <c r="W42" i="44"/>
  <c r="V42" i="44"/>
  <c r="U42" i="44"/>
  <c r="T42" i="44"/>
  <c r="S42" i="44"/>
  <c r="Q42" i="44"/>
  <c r="P42" i="44"/>
  <c r="O42" i="44"/>
  <c r="N42" i="44"/>
  <c r="M42" i="44"/>
  <c r="K42" i="44"/>
  <c r="J42" i="44"/>
  <c r="I42" i="44"/>
  <c r="H42" i="44"/>
  <c r="G42" i="44"/>
  <c r="BY41" i="44"/>
  <c r="BQ41" i="44"/>
  <c r="BP41" i="44"/>
  <c r="BX41" i="44" s="1"/>
  <c r="DL41" i="44" s="1"/>
  <c r="BO41" i="44"/>
  <c r="BW41" i="44" s="1"/>
  <c r="BN41" i="44"/>
  <c r="BV41" i="44" s="1"/>
  <c r="DB41" i="44" s="1"/>
  <c r="BM41" i="44"/>
  <c r="BU41" i="44" s="1"/>
  <c r="BI41" i="44"/>
  <c r="BH41" i="44"/>
  <c r="BG41" i="44"/>
  <c r="BF41" i="44"/>
  <c r="BE41" i="44"/>
  <c r="AP41" i="44"/>
  <c r="AJ41" i="44"/>
  <c r="AD41" i="44"/>
  <c r="X41" i="44"/>
  <c r="R41" i="44"/>
  <c r="L41" i="44"/>
  <c r="DS40" i="44"/>
  <c r="DC40" i="44"/>
  <c r="CE40" i="44"/>
  <c r="BX40" i="44"/>
  <c r="BQ40" i="44"/>
  <c r="BY40" i="44" s="1"/>
  <c r="DU40" i="44" s="1"/>
  <c r="BP40" i="44"/>
  <c r="BO40" i="44"/>
  <c r="BW40" i="44" s="1"/>
  <c r="CU40" i="44" s="1"/>
  <c r="BN40" i="44"/>
  <c r="BV40" i="44" s="1"/>
  <c r="BM40" i="44"/>
  <c r="BU40" i="44" s="1"/>
  <c r="DA40" i="44" s="1"/>
  <c r="BI40" i="44"/>
  <c r="BH40" i="44"/>
  <c r="BG40" i="44"/>
  <c r="BF40" i="44"/>
  <c r="BE40" i="44"/>
  <c r="AP40" i="44"/>
  <c r="AJ40" i="44"/>
  <c r="AD40" i="44"/>
  <c r="X40" i="44"/>
  <c r="R40" i="44"/>
  <c r="L40" i="44"/>
  <c r="CT39" i="44"/>
  <c r="CD39" i="44"/>
  <c r="BY39" i="44"/>
  <c r="BQ39" i="44"/>
  <c r="BP39" i="44"/>
  <c r="BX39" i="44" s="1"/>
  <c r="CV39" i="44" s="1"/>
  <c r="BO39" i="44"/>
  <c r="BW39" i="44" s="1"/>
  <c r="BN39" i="44"/>
  <c r="BV39" i="44" s="1"/>
  <c r="DB39" i="44" s="1"/>
  <c r="BM39" i="44"/>
  <c r="BU39" i="44" s="1"/>
  <c r="BI39" i="44"/>
  <c r="BH39" i="44"/>
  <c r="BG39" i="44"/>
  <c r="BF39" i="44"/>
  <c r="BE39" i="44"/>
  <c r="AP39" i="44"/>
  <c r="AJ39" i="44"/>
  <c r="AD39" i="44"/>
  <c r="X39" i="44"/>
  <c r="R39" i="44"/>
  <c r="L39" i="44"/>
  <c r="CK38" i="44"/>
  <c r="BQ38" i="44"/>
  <c r="BY38" i="44" s="1"/>
  <c r="DE38" i="44" s="1"/>
  <c r="BP38" i="44"/>
  <c r="BX38" i="44" s="1"/>
  <c r="BO38" i="44"/>
  <c r="BW38" i="44" s="1"/>
  <c r="CU38" i="44" s="1"/>
  <c r="BN38" i="44"/>
  <c r="BV38" i="44" s="1"/>
  <c r="BM38" i="44"/>
  <c r="BU38" i="44" s="1"/>
  <c r="BI38" i="44"/>
  <c r="BH38" i="44"/>
  <c r="BG38" i="44"/>
  <c r="BF38" i="44"/>
  <c r="BE38" i="44"/>
  <c r="AP38" i="44"/>
  <c r="AJ38" i="44"/>
  <c r="AD38" i="44"/>
  <c r="X38" i="44"/>
  <c r="R38" i="44"/>
  <c r="L38" i="44"/>
  <c r="BY37" i="44"/>
  <c r="BX37" i="44"/>
  <c r="BW37" i="44"/>
  <c r="BV37" i="44"/>
  <c r="BU37" i="44"/>
  <c r="AO37" i="44"/>
  <c r="AN37" i="44"/>
  <c r="AM37" i="44"/>
  <c r="AL37" i="44"/>
  <c r="AK37" i="44"/>
  <c r="AI37" i="44"/>
  <c r="AH37" i="44"/>
  <c r="AG37" i="44"/>
  <c r="AF37" i="44"/>
  <c r="AE37" i="44"/>
  <c r="AC37" i="44"/>
  <c r="AB37" i="44"/>
  <c r="AA37" i="44"/>
  <c r="Z37" i="44"/>
  <c r="Y37" i="44"/>
  <c r="W37" i="44"/>
  <c r="V37" i="44"/>
  <c r="U37" i="44"/>
  <c r="T37" i="44"/>
  <c r="S37" i="44"/>
  <c r="Q37" i="44"/>
  <c r="P37" i="44"/>
  <c r="O37" i="44"/>
  <c r="N37" i="44"/>
  <c r="M37" i="44"/>
  <c r="K37" i="44"/>
  <c r="J37" i="44"/>
  <c r="I37" i="44"/>
  <c r="H37" i="44"/>
  <c r="G37" i="44"/>
  <c r="DQ36" i="44"/>
  <c r="DE36" i="44"/>
  <c r="DC36" i="44"/>
  <c r="CK36" i="44"/>
  <c r="BX36" i="44"/>
  <c r="BQ36" i="44"/>
  <c r="BY36" i="44" s="1"/>
  <c r="DU36" i="44" s="1"/>
  <c r="BP36" i="44"/>
  <c r="BO36" i="44"/>
  <c r="BW36" i="44" s="1"/>
  <c r="CU36" i="44" s="1"/>
  <c r="BN36" i="44"/>
  <c r="BV36" i="44" s="1"/>
  <c r="BM36" i="44"/>
  <c r="BU36" i="44" s="1"/>
  <c r="DA36" i="44" s="1"/>
  <c r="BI36" i="44"/>
  <c r="BH36" i="44"/>
  <c r="BG36" i="44"/>
  <c r="BF36" i="44"/>
  <c r="BE36" i="44"/>
  <c r="AP36" i="44"/>
  <c r="AJ36" i="44"/>
  <c r="AD36" i="44"/>
  <c r="X36" i="44"/>
  <c r="R36" i="44"/>
  <c r="L36" i="44"/>
  <c r="DD35" i="44"/>
  <c r="CD35" i="44"/>
  <c r="BQ35" i="44"/>
  <c r="BY35" i="44" s="1"/>
  <c r="BP35" i="44"/>
  <c r="BX35" i="44" s="1"/>
  <c r="CV35" i="44" s="1"/>
  <c r="BO35" i="44"/>
  <c r="BW35" i="44" s="1"/>
  <c r="BN35" i="44"/>
  <c r="BV35" i="44" s="1"/>
  <c r="DB35" i="44" s="1"/>
  <c r="BM35" i="44"/>
  <c r="BU35" i="44" s="1"/>
  <c r="BI35" i="44"/>
  <c r="BH35" i="44"/>
  <c r="BG35" i="44"/>
  <c r="BF35" i="44"/>
  <c r="BE35" i="44"/>
  <c r="AP35" i="44"/>
  <c r="AJ35" i="44"/>
  <c r="AD35" i="44"/>
  <c r="X35" i="44"/>
  <c r="R35" i="44"/>
  <c r="L35" i="44"/>
  <c r="CE34" i="44"/>
  <c r="BQ34" i="44"/>
  <c r="BY34" i="44" s="1"/>
  <c r="DU34" i="44" s="1"/>
  <c r="BP34" i="44"/>
  <c r="BX34" i="44" s="1"/>
  <c r="BO34" i="44"/>
  <c r="BW34" i="44" s="1"/>
  <c r="DK34" i="44" s="1"/>
  <c r="BN34" i="44"/>
  <c r="BV34" i="44" s="1"/>
  <c r="BM34" i="44"/>
  <c r="BU34" i="44" s="1"/>
  <c r="DQ34" i="44" s="1"/>
  <c r="BI34" i="44"/>
  <c r="BH34" i="44"/>
  <c r="BG34" i="44"/>
  <c r="BF34" i="44"/>
  <c r="BE34" i="44"/>
  <c r="AP34" i="44"/>
  <c r="AJ34" i="44"/>
  <c r="AD34" i="44"/>
  <c r="X34" i="44"/>
  <c r="R34" i="44"/>
  <c r="L34" i="44"/>
  <c r="CL33" i="44"/>
  <c r="BQ33" i="44"/>
  <c r="BY33" i="44" s="1"/>
  <c r="BP33" i="44"/>
  <c r="BX33" i="44" s="1"/>
  <c r="CV33" i="44" s="1"/>
  <c r="BO33" i="44"/>
  <c r="BW33" i="44" s="1"/>
  <c r="BN33" i="44"/>
  <c r="BV33" i="44" s="1"/>
  <c r="BM33" i="44"/>
  <c r="BU33" i="44" s="1"/>
  <c r="BI33" i="44"/>
  <c r="BH33" i="44"/>
  <c r="BG33" i="44"/>
  <c r="BF33" i="44"/>
  <c r="BE33" i="44"/>
  <c r="AP33" i="44"/>
  <c r="AJ33" i="44"/>
  <c r="AD33" i="44"/>
  <c r="X33" i="44"/>
  <c r="R33" i="44"/>
  <c r="L33" i="44"/>
  <c r="BY32" i="44"/>
  <c r="BX32" i="44"/>
  <c r="BW32" i="44"/>
  <c r="BV32" i="44"/>
  <c r="BU32" i="44"/>
  <c r="AO32" i="44"/>
  <c r="AN32" i="44"/>
  <c r="AM32" i="44"/>
  <c r="AL32" i="44"/>
  <c r="AK32" i="44"/>
  <c r="AI32" i="44"/>
  <c r="AH32" i="44"/>
  <c r="AG32" i="44"/>
  <c r="AF32" i="44"/>
  <c r="AE32" i="44"/>
  <c r="AC32" i="44"/>
  <c r="AB32" i="44"/>
  <c r="AA32" i="44"/>
  <c r="Z32" i="44"/>
  <c r="Y32" i="44"/>
  <c r="W32" i="44"/>
  <c r="V32" i="44"/>
  <c r="U32" i="44"/>
  <c r="T32" i="44"/>
  <c r="S32" i="44"/>
  <c r="Q32" i="44"/>
  <c r="P32" i="44"/>
  <c r="O32" i="44"/>
  <c r="N32" i="44"/>
  <c r="M32" i="44"/>
  <c r="K32" i="44"/>
  <c r="J32" i="44"/>
  <c r="I32" i="44"/>
  <c r="H32" i="44"/>
  <c r="G32" i="44"/>
  <c r="CL31" i="44"/>
  <c r="BQ31" i="44"/>
  <c r="BY31" i="44" s="1"/>
  <c r="BP31" i="44"/>
  <c r="BX31" i="44" s="1"/>
  <c r="BO31" i="44"/>
  <c r="BW31" i="44" s="1"/>
  <c r="BN31" i="44"/>
  <c r="BV31" i="44" s="1"/>
  <c r="DR31" i="44" s="1"/>
  <c r="BM31" i="44"/>
  <c r="BU31" i="44" s="1"/>
  <c r="BI31" i="44"/>
  <c r="BH31" i="44"/>
  <c r="BG31" i="44"/>
  <c r="BF31" i="44"/>
  <c r="BE31" i="44"/>
  <c r="AP31" i="44"/>
  <c r="AJ31" i="44"/>
  <c r="AD31" i="44"/>
  <c r="X31" i="44"/>
  <c r="R31" i="44"/>
  <c r="L31" i="44"/>
  <c r="DI30" i="44"/>
  <c r="DE30" i="44"/>
  <c r="CS30" i="44"/>
  <c r="CC30" i="44"/>
  <c r="BX30" i="44"/>
  <c r="BQ30" i="44"/>
  <c r="BY30" i="44" s="1"/>
  <c r="DU30" i="44" s="1"/>
  <c r="BP30" i="44"/>
  <c r="BO30" i="44"/>
  <c r="BW30" i="44" s="1"/>
  <c r="CU30" i="44" s="1"/>
  <c r="BN30" i="44"/>
  <c r="BV30" i="44" s="1"/>
  <c r="BM30" i="44"/>
  <c r="BU30" i="44" s="1"/>
  <c r="DA30" i="44" s="1"/>
  <c r="BI30" i="44"/>
  <c r="BH30" i="44"/>
  <c r="BG30" i="44"/>
  <c r="BF30" i="44"/>
  <c r="BE30" i="44"/>
  <c r="AP30" i="44"/>
  <c r="AJ30" i="44"/>
  <c r="AD30" i="44"/>
  <c r="X30" i="44"/>
  <c r="R30" i="44"/>
  <c r="L30" i="44"/>
  <c r="CN29" i="44"/>
  <c r="BY29" i="44"/>
  <c r="BU29" i="44"/>
  <c r="BQ29" i="44"/>
  <c r="BP29" i="44"/>
  <c r="BX29" i="44" s="1"/>
  <c r="CV29" i="44" s="1"/>
  <c r="BO29" i="44"/>
  <c r="BW29" i="44" s="1"/>
  <c r="BN29" i="44"/>
  <c r="BV29" i="44" s="1"/>
  <c r="DB29" i="44" s="1"/>
  <c r="BM29" i="44"/>
  <c r="BI29" i="44"/>
  <c r="BH29" i="44"/>
  <c r="BG29" i="44"/>
  <c r="BF29" i="44"/>
  <c r="BE29" i="44"/>
  <c r="AP29" i="44"/>
  <c r="AJ29" i="44"/>
  <c r="AD29" i="44"/>
  <c r="X29" i="44"/>
  <c r="R29" i="44"/>
  <c r="L29" i="44"/>
  <c r="BX28" i="44"/>
  <c r="BQ28" i="44"/>
  <c r="BY28" i="44" s="1"/>
  <c r="DE28" i="44" s="1"/>
  <c r="BP28" i="44"/>
  <c r="BO28" i="44"/>
  <c r="BW28" i="44" s="1"/>
  <c r="CU28" i="44" s="1"/>
  <c r="BN28" i="44"/>
  <c r="BV28" i="44" s="1"/>
  <c r="BM28" i="44"/>
  <c r="BU28" i="44" s="1"/>
  <c r="CK28" i="44" s="1"/>
  <c r="BI28" i="44"/>
  <c r="BH28" i="44"/>
  <c r="BG28" i="44"/>
  <c r="BF28" i="44"/>
  <c r="BE28" i="44"/>
  <c r="AP28" i="44"/>
  <c r="AJ28" i="44"/>
  <c r="AD28" i="44"/>
  <c r="X28" i="44"/>
  <c r="R28" i="44"/>
  <c r="L28" i="44"/>
  <c r="BY27" i="44"/>
  <c r="BX27" i="44"/>
  <c r="BW27" i="44"/>
  <c r="BV27" i="44"/>
  <c r="BU27" i="44"/>
  <c r="AO27" i="44"/>
  <c r="AN27" i="44"/>
  <c r="AM27" i="44"/>
  <c r="AL27" i="44"/>
  <c r="AK27" i="44"/>
  <c r="AI27" i="44"/>
  <c r="AH27" i="44"/>
  <c r="AG27" i="44"/>
  <c r="AF27" i="44"/>
  <c r="AE27" i="44"/>
  <c r="AC27" i="44"/>
  <c r="AB27" i="44"/>
  <c r="AA27" i="44"/>
  <c r="Z27" i="44"/>
  <c r="Y27" i="44"/>
  <c r="W27" i="44"/>
  <c r="V27" i="44"/>
  <c r="U27" i="44"/>
  <c r="T27" i="44"/>
  <c r="S27" i="44"/>
  <c r="Q27" i="44"/>
  <c r="P27" i="44"/>
  <c r="O27" i="44"/>
  <c r="N27" i="44"/>
  <c r="M27" i="44"/>
  <c r="K27" i="44"/>
  <c r="J27" i="44"/>
  <c r="I27" i="44"/>
  <c r="H27" i="44"/>
  <c r="G27" i="44"/>
  <c r="DS26" i="44"/>
  <c r="DM26" i="44"/>
  <c r="DK26" i="44"/>
  <c r="DI26" i="44"/>
  <c r="DC26" i="44"/>
  <c r="CW26" i="44"/>
  <c r="CS26" i="44"/>
  <c r="CM26" i="44"/>
  <c r="CG26" i="44"/>
  <c r="CE26" i="44"/>
  <c r="CC26" i="44"/>
  <c r="BV26" i="44"/>
  <c r="BQ26" i="44"/>
  <c r="BY26" i="44" s="1"/>
  <c r="DU26" i="44" s="1"/>
  <c r="BP26" i="44"/>
  <c r="BO26" i="44"/>
  <c r="BW26" i="44" s="1"/>
  <c r="CU26" i="44" s="1"/>
  <c r="BN26" i="44"/>
  <c r="BM26" i="44"/>
  <c r="BU26" i="44" s="1"/>
  <c r="DA26" i="44" s="1"/>
  <c r="BI26" i="44"/>
  <c r="BH26" i="44"/>
  <c r="BX26" i="44" s="1"/>
  <c r="BG26" i="44"/>
  <c r="BF26" i="44"/>
  <c r="BE26" i="44"/>
  <c r="AP26" i="44"/>
  <c r="AJ26" i="44"/>
  <c r="AD26" i="44"/>
  <c r="X26" i="44"/>
  <c r="R26" i="44"/>
  <c r="L26" i="44"/>
  <c r="DT25" i="44"/>
  <c r="DL25" i="44"/>
  <c r="DJ25" i="44"/>
  <c r="DD25" i="44"/>
  <c r="CT25" i="44"/>
  <c r="CN25" i="44"/>
  <c r="CF25" i="44"/>
  <c r="CD25" i="44"/>
  <c r="BW25" i="44"/>
  <c r="BU25" i="44"/>
  <c r="BQ25" i="44"/>
  <c r="BP25" i="44"/>
  <c r="BX25" i="44" s="1"/>
  <c r="CV25" i="44" s="1"/>
  <c r="BO25" i="44"/>
  <c r="BN25" i="44"/>
  <c r="BV25" i="44" s="1"/>
  <c r="DB25" i="44" s="1"/>
  <c r="BM25" i="44"/>
  <c r="BI25" i="44"/>
  <c r="BY25" i="44" s="1"/>
  <c r="BH25" i="44"/>
  <c r="BG25" i="44"/>
  <c r="BF25" i="44"/>
  <c r="BE25" i="44"/>
  <c r="AP25" i="44"/>
  <c r="AJ25" i="44"/>
  <c r="AD25" i="44"/>
  <c r="X25" i="44"/>
  <c r="R25" i="44"/>
  <c r="L25" i="44"/>
  <c r="DQ24" i="44"/>
  <c r="DK24" i="44"/>
  <c r="DE24" i="44"/>
  <c r="CU24" i="44"/>
  <c r="CK24" i="44"/>
  <c r="BX24" i="44"/>
  <c r="BQ24" i="44"/>
  <c r="BY24" i="44" s="1"/>
  <c r="BP24" i="44"/>
  <c r="BO24" i="44"/>
  <c r="BW24" i="44" s="1"/>
  <c r="BN24" i="44"/>
  <c r="BM24" i="44"/>
  <c r="BU24" i="44" s="1"/>
  <c r="BI24" i="44"/>
  <c r="BH24" i="44"/>
  <c r="BG24" i="44"/>
  <c r="BF24" i="44"/>
  <c r="BV24" i="44" s="1"/>
  <c r="BE24" i="44"/>
  <c r="AP24" i="44"/>
  <c r="AJ24" i="44"/>
  <c r="AD24" i="44"/>
  <c r="X24" i="44"/>
  <c r="R24" i="44"/>
  <c r="L24" i="44"/>
  <c r="DR23" i="44"/>
  <c r="DB23" i="44"/>
  <c r="CV23" i="44"/>
  <c r="CL23" i="44"/>
  <c r="BY23" i="44"/>
  <c r="BQ23" i="44"/>
  <c r="BP23" i="44"/>
  <c r="BX23" i="44" s="1"/>
  <c r="BO23" i="44"/>
  <c r="BN23" i="44"/>
  <c r="BV23" i="44" s="1"/>
  <c r="BM23" i="44"/>
  <c r="BI23" i="44"/>
  <c r="BH23" i="44"/>
  <c r="BG23" i="44"/>
  <c r="BW23" i="44" s="1"/>
  <c r="BF23" i="44"/>
  <c r="BE23" i="44"/>
  <c r="BU23" i="44" s="1"/>
  <c r="AP23" i="44"/>
  <c r="AJ23" i="44"/>
  <c r="AD23" i="44"/>
  <c r="X23" i="44"/>
  <c r="R23" i="44"/>
  <c r="L23" i="44"/>
  <c r="BY22" i="44"/>
  <c r="BX22" i="44"/>
  <c r="BW22" i="44"/>
  <c r="BV22" i="44"/>
  <c r="BU22" i="44"/>
  <c r="AO22" i="44"/>
  <c r="AN22" i="44"/>
  <c r="AM22" i="44"/>
  <c r="AL22" i="44"/>
  <c r="AK22" i="44"/>
  <c r="AI22" i="44"/>
  <c r="AH22" i="44"/>
  <c r="AG22" i="44"/>
  <c r="AF22" i="44"/>
  <c r="AE22" i="44"/>
  <c r="AC22" i="44"/>
  <c r="AB22" i="44"/>
  <c r="AA22" i="44"/>
  <c r="Z22" i="44"/>
  <c r="Y22" i="44"/>
  <c r="W22" i="44"/>
  <c r="V22" i="44"/>
  <c r="U22" i="44"/>
  <c r="T22" i="44"/>
  <c r="S22" i="44"/>
  <c r="Q22" i="44"/>
  <c r="P22" i="44"/>
  <c r="O22" i="44"/>
  <c r="N22" i="44"/>
  <c r="M22" i="44"/>
  <c r="K22" i="44"/>
  <c r="J22" i="44"/>
  <c r="I22" i="44"/>
  <c r="H22" i="44"/>
  <c r="G22" i="44"/>
  <c r="CF21" i="44"/>
  <c r="BQ21" i="44"/>
  <c r="BY21" i="44" s="1"/>
  <c r="BP21" i="44"/>
  <c r="BX21" i="44" s="1"/>
  <c r="DL21" i="44" s="1"/>
  <c r="BO21" i="44"/>
  <c r="BW21" i="44" s="1"/>
  <c r="BN21" i="44"/>
  <c r="BV21" i="44" s="1"/>
  <c r="DR21" i="44" s="1"/>
  <c r="BM21" i="44"/>
  <c r="BU21" i="44" s="1"/>
  <c r="BI21" i="44"/>
  <c r="BH21" i="44"/>
  <c r="BG21" i="44"/>
  <c r="BF21" i="44"/>
  <c r="BE21" i="44"/>
  <c r="AP21" i="44"/>
  <c r="AJ21" i="44"/>
  <c r="AD21" i="44"/>
  <c r="X21" i="44"/>
  <c r="R21" i="44"/>
  <c r="L21" i="44"/>
  <c r="DS20" i="44"/>
  <c r="DI20" i="44"/>
  <c r="DC20" i="44"/>
  <c r="CG20" i="44"/>
  <c r="BX20" i="44"/>
  <c r="BQ20" i="44"/>
  <c r="BY20" i="44" s="1"/>
  <c r="DU20" i="44" s="1"/>
  <c r="BP20" i="44"/>
  <c r="BO20" i="44"/>
  <c r="BW20" i="44" s="1"/>
  <c r="CU20" i="44" s="1"/>
  <c r="BN20" i="44"/>
  <c r="BV20" i="44" s="1"/>
  <c r="BM20" i="44"/>
  <c r="BU20" i="44" s="1"/>
  <c r="DA20" i="44" s="1"/>
  <c r="BI20" i="44"/>
  <c r="BH20" i="44"/>
  <c r="BG20" i="44"/>
  <c r="BF20" i="44"/>
  <c r="BE20" i="44"/>
  <c r="AP20" i="44"/>
  <c r="AJ20" i="44"/>
  <c r="AD20" i="44"/>
  <c r="X20" i="44"/>
  <c r="R20" i="44"/>
  <c r="L20" i="44"/>
  <c r="DD19" i="44"/>
  <c r="CF19" i="44"/>
  <c r="CD19" i="44"/>
  <c r="BQ19" i="44"/>
  <c r="BY19" i="44" s="1"/>
  <c r="BP19" i="44"/>
  <c r="BX19" i="44" s="1"/>
  <c r="CV19" i="44" s="1"/>
  <c r="BO19" i="44"/>
  <c r="BW19" i="44" s="1"/>
  <c r="BN19" i="44"/>
  <c r="BV19" i="44" s="1"/>
  <c r="DB19" i="44" s="1"/>
  <c r="BM19" i="44"/>
  <c r="BU19" i="44" s="1"/>
  <c r="BI19" i="44"/>
  <c r="BH19" i="44"/>
  <c r="BG19" i="44"/>
  <c r="BF19" i="44"/>
  <c r="BE19" i="44"/>
  <c r="AP19" i="44"/>
  <c r="AJ19" i="44"/>
  <c r="AD19" i="44"/>
  <c r="X19" i="44"/>
  <c r="R19" i="44"/>
  <c r="L19" i="44"/>
  <c r="BQ18" i="44"/>
  <c r="BY18" i="44" s="1"/>
  <c r="DE18" i="44" s="1"/>
  <c r="BP18" i="44"/>
  <c r="BX18" i="44" s="1"/>
  <c r="BO18" i="44"/>
  <c r="BW18" i="44" s="1"/>
  <c r="CU18" i="44" s="1"/>
  <c r="BN18" i="44"/>
  <c r="BV18" i="44" s="1"/>
  <c r="BM18" i="44"/>
  <c r="BU18" i="44" s="1"/>
  <c r="CK18" i="44" s="1"/>
  <c r="BI18" i="44"/>
  <c r="BH18" i="44"/>
  <c r="BG18" i="44"/>
  <c r="BF18" i="44"/>
  <c r="BE18" i="44"/>
  <c r="AP18" i="44"/>
  <c r="AJ18" i="44"/>
  <c r="AD18" i="44"/>
  <c r="X18" i="44"/>
  <c r="R18" i="44"/>
  <c r="L18" i="44"/>
  <c r="BY17" i="44"/>
  <c r="BX17" i="44"/>
  <c r="BW17" i="44"/>
  <c r="BV17" i="44"/>
  <c r="BU17" i="44"/>
  <c r="AO17" i="44"/>
  <c r="AN17" i="44"/>
  <c r="AM17" i="44"/>
  <c r="AL17" i="44"/>
  <c r="AK17" i="44"/>
  <c r="AI17" i="44"/>
  <c r="AH17" i="44"/>
  <c r="AG17" i="44"/>
  <c r="AF17" i="44"/>
  <c r="AE17" i="44"/>
  <c r="AC17" i="44"/>
  <c r="AB17" i="44"/>
  <c r="AA17" i="44"/>
  <c r="Z17" i="44"/>
  <c r="Y17" i="44"/>
  <c r="W17" i="44"/>
  <c r="V17" i="44"/>
  <c r="U17" i="44"/>
  <c r="T17" i="44"/>
  <c r="S17" i="44"/>
  <c r="Q17" i="44"/>
  <c r="P17" i="44"/>
  <c r="O17" i="44"/>
  <c r="N17" i="44"/>
  <c r="M17" i="44"/>
  <c r="K17" i="44"/>
  <c r="J17" i="44"/>
  <c r="I17" i="44"/>
  <c r="H17" i="44"/>
  <c r="G17" i="44"/>
  <c r="DQ16" i="44"/>
  <c r="DI16" i="44"/>
  <c r="DC16" i="44"/>
  <c r="CS16" i="44"/>
  <c r="CK16" i="44"/>
  <c r="CC16" i="44"/>
  <c r="BQ16" i="44"/>
  <c r="BY16" i="44" s="1"/>
  <c r="DU16" i="44" s="1"/>
  <c r="BP16" i="44"/>
  <c r="BX16" i="44" s="1"/>
  <c r="BO16" i="44"/>
  <c r="BW16" i="44" s="1"/>
  <c r="CU16" i="44" s="1"/>
  <c r="BN16" i="44"/>
  <c r="BV16" i="44" s="1"/>
  <c r="BM16" i="44"/>
  <c r="BU16" i="44" s="1"/>
  <c r="DA16" i="44" s="1"/>
  <c r="BI16" i="44"/>
  <c r="BH16" i="44"/>
  <c r="BG16" i="44"/>
  <c r="BF16" i="44"/>
  <c r="BE16" i="44"/>
  <c r="AP16" i="44"/>
  <c r="AJ16" i="44"/>
  <c r="AD16" i="44"/>
  <c r="X16" i="44"/>
  <c r="R16" i="44"/>
  <c r="L16" i="44"/>
  <c r="DR15" i="44"/>
  <c r="DD15" i="44"/>
  <c r="CN15" i="44"/>
  <c r="CD15" i="44"/>
  <c r="BQ15" i="44"/>
  <c r="BY15" i="44" s="1"/>
  <c r="BP15" i="44"/>
  <c r="BX15" i="44" s="1"/>
  <c r="CV15" i="44" s="1"/>
  <c r="BO15" i="44"/>
  <c r="BW15" i="44" s="1"/>
  <c r="BN15" i="44"/>
  <c r="BV15" i="44" s="1"/>
  <c r="DB15" i="44" s="1"/>
  <c r="BM15" i="44"/>
  <c r="BU15" i="44" s="1"/>
  <c r="BI15" i="44"/>
  <c r="BH15" i="44"/>
  <c r="BG15" i="44"/>
  <c r="BF15" i="44"/>
  <c r="BE15" i="44"/>
  <c r="AP15" i="44"/>
  <c r="AJ15" i="44"/>
  <c r="AD15" i="44"/>
  <c r="X15" i="44"/>
  <c r="R15" i="44"/>
  <c r="L15" i="44"/>
  <c r="DU14" i="44"/>
  <c r="DA14" i="44"/>
  <c r="CE14" i="44"/>
  <c r="BQ14" i="44"/>
  <c r="BY14" i="44" s="1"/>
  <c r="CO14" i="44" s="1"/>
  <c r="BP14" i="44"/>
  <c r="BX14" i="44" s="1"/>
  <c r="BO14" i="44"/>
  <c r="BW14" i="44" s="1"/>
  <c r="DK14" i="44" s="1"/>
  <c r="BN14" i="44"/>
  <c r="BV14" i="44" s="1"/>
  <c r="BM14" i="44"/>
  <c r="BU14" i="44" s="1"/>
  <c r="BI14" i="44"/>
  <c r="BH14" i="44"/>
  <c r="BG14" i="44"/>
  <c r="BF14" i="44"/>
  <c r="BE14" i="44"/>
  <c r="AP14" i="44"/>
  <c r="AJ14" i="44"/>
  <c r="AD14" i="44"/>
  <c r="X14" i="44"/>
  <c r="R14" i="44"/>
  <c r="L14" i="44"/>
  <c r="BQ13" i="44"/>
  <c r="BY13" i="44" s="1"/>
  <c r="BP13" i="44"/>
  <c r="BX13" i="44" s="1"/>
  <c r="BO13" i="44"/>
  <c r="BW13" i="44" s="1"/>
  <c r="BN13" i="44"/>
  <c r="BV13" i="44" s="1"/>
  <c r="BM13" i="44"/>
  <c r="BU13" i="44" s="1"/>
  <c r="BI13" i="44"/>
  <c r="BH13" i="44"/>
  <c r="BG13" i="44"/>
  <c r="BF13" i="44"/>
  <c r="BE13" i="44"/>
  <c r="AP13" i="44"/>
  <c r="AJ13" i="44"/>
  <c r="AD13" i="44"/>
  <c r="X13" i="44"/>
  <c r="R13" i="44"/>
  <c r="L13" i="44"/>
  <c r="BX269" i="43"/>
  <c r="BV269" i="43"/>
  <c r="BQ269" i="43"/>
  <c r="BY269" i="43" s="1"/>
  <c r="BP269" i="43"/>
  <c r="BO269" i="43"/>
  <c r="BW269" i="43" s="1"/>
  <c r="BN269" i="43"/>
  <c r="BM269" i="43"/>
  <c r="BU269" i="43" s="1"/>
  <c r="BI269" i="43"/>
  <c r="BH269" i="43"/>
  <c r="BG269" i="43"/>
  <c r="BF269" i="43"/>
  <c r="BE269" i="43"/>
  <c r="E269" i="43"/>
  <c r="D269" i="43"/>
  <c r="BY268" i="43"/>
  <c r="BX268" i="43"/>
  <c r="BW268" i="43"/>
  <c r="BV268" i="43"/>
  <c r="BU268" i="43"/>
  <c r="BY267" i="43"/>
  <c r="BX267" i="43"/>
  <c r="BW267" i="43"/>
  <c r="BV267" i="43"/>
  <c r="BU267" i="43"/>
  <c r="BY266" i="43"/>
  <c r="BX266" i="43"/>
  <c r="BW266" i="43"/>
  <c r="BV266" i="43"/>
  <c r="BU266" i="43"/>
  <c r="BY265" i="43"/>
  <c r="BX265" i="43"/>
  <c r="BW265" i="43"/>
  <c r="BV265" i="43"/>
  <c r="BU265" i="43"/>
  <c r="AO265" i="43"/>
  <c r="AN265" i="43"/>
  <c r="AM265" i="43"/>
  <c r="AL265" i="43"/>
  <c r="AK265" i="43"/>
  <c r="AI265" i="43"/>
  <c r="AH265" i="43"/>
  <c r="AG265" i="43"/>
  <c r="AF265" i="43"/>
  <c r="AE265" i="43"/>
  <c r="AC265" i="43"/>
  <c r="AB265" i="43"/>
  <c r="AA265" i="43"/>
  <c r="Z265" i="43"/>
  <c r="Y265" i="43"/>
  <c r="W265" i="43"/>
  <c r="V265" i="43"/>
  <c r="U265" i="43"/>
  <c r="T265" i="43"/>
  <c r="S265" i="43"/>
  <c r="Q265" i="43"/>
  <c r="P265" i="43"/>
  <c r="O265" i="43"/>
  <c r="N265" i="43"/>
  <c r="M265" i="43"/>
  <c r="K265" i="43"/>
  <c r="J265" i="43"/>
  <c r="I265" i="43"/>
  <c r="H265" i="43"/>
  <c r="G265" i="43"/>
  <c r="BY264" i="43"/>
  <c r="BQ264" i="43"/>
  <c r="BP264" i="43"/>
  <c r="BX264" i="43" s="1"/>
  <c r="BO264" i="43"/>
  <c r="BW264" i="43" s="1"/>
  <c r="BN264" i="43"/>
  <c r="BV264" i="43" s="1"/>
  <c r="BM264" i="43"/>
  <c r="BU264" i="43" s="1"/>
  <c r="BI264" i="43"/>
  <c r="BH264" i="43"/>
  <c r="BG264" i="43"/>
  <c r="BF264" i="43"/>
  <c r="BE264" i="43"/>
  <c r="AP264" i="43"/>
  <c r="AJ264" i="43"/>
  <c r="AD264" i="43"/>
  <c r="X264" i="43"/>
  <c r="R264" i="43"/>
  <c r="L264" i="43"/>
  <c r="DC263" i="43"/>
  <c r="BQ263" i="43"/>
  <c r="BY263" i="43" s="1"/>
  <c r="DU263" i="43" s="1"/>
  <c r="BP263" i="43"/>
  <c r="BX263" i="43" s="1"/>
  <c r="BO263" i="43"/>
  <c r="BW263" i="43" s="1"/>
  <c r="CU263" i="43" s="1"/>
  <c r="BN263" i="43"/>
  <c r="BV263" i="43" s="1"/>
  <c r="BM263" i="43"/>
  <c r="BU263" i="43" s="1"/>
  <c r="DA263" i="43" s="1"/>
  <c r="BI263" i="43"/>
  <c r="BH263" i="43"/>
  <c r="BG263" i="43"/>
  <c r="BF263" i="43"/>
  <c r="BE263" i="43"/>
  <c r="AP263" i="43"/>
  <c r="AJ263" i="43"/>
  <c r="AD263" i="43"/>
  <c r="X263" i="43"/>
  <c r="R263" i="43"/>
  <c r="L263" i="43"/>
  <c r="CT262" i="43"/>
  <c r="CD262" i="43"/>
  <c r="BY262" i="43"/>
  <c r="BQ262" i="43"/>
  <c r="BP262" i="43"/>
  <c r="BX262" i="43" s="1"/>
  <c r="CV262" i="43" s="1"/>
  <c r="BO262" i="43"/>
  <c r="BW262" i="43" s="1"/>
  <c r="BN262" i="43"/>
  <c r="BV262" i="43" s="1"/>
  <c r="DB262" i="43" s="1"/>
  <c r="BM262" i="43"/>
  <c r="BU262" i="43" s="1"/>
  <c r="BI262" i="43"/>
  <c r="BH262" i="43"/>
  <c r="BG262" i="43"/>
  <c r="BF262" i="43"/>
  <c r="BE262" i="43"/>
  <c r="AP262" i="43"/>
  <c r="AJ262" i="43"/>
  <c r="AD262" i="43"/>
  <c r="X262" i="43"/>
  <c r="R262" i="43"/>
  <c r="L262" i="43"/>
  <c r="BX261" i="43"/>
  <c r="BQ261" i="43"/>
  <c r="BY261" i="43" s="1"/>
  <c r="BP261" i="43"/>
  <c r="BO261" i="43"/>
  <c r="BW261" i="43" s="1"/>
  <c r="BN261" i="43"/>
  <c r="BV261" i="43" s="1"/>
  <c r="BM261" i="43"/>
  <c r="BU261" i="43" s="1"/>
  <c r="BI261" i="43"/>
  <c r="BH261" i="43"/>
  <c r="BG261" i="43"/>
  <c r="BF261" i="43"/>
  <c r="BE261" i="43"/>
  <c r="AP261" i="43"/>
  <c r="AJ261" i="43"/>
  <c r="AD261" i="43"/>
  <c r="X261" i="43"/>
  <c r="R261" i="43"/>
  <c r="L261" i="43"/>
  <c r="BY260" i="43"/>
  <c r="BX260" i="43"/>
  <c r="BW260" i="43"/>
  <c r="BV260" i="43"/>
  <c r="BU260" i="43"/>
  <c r="AO260" i="43"/>
  <c r="AN260" i="43"/>
  <c r="AM260" i="43"/>
  <c r="AL260" i="43"/>
  <c r="AK260" i="43"/>
  <c r="AI260" i="43"/>
  <c r="AH260" i="43"/>
  <c r="AG260" i="43"/>
  <c r="AF260" i="43"/>
  <c r="AE260" i="43"/>
  <c r="AC260" i="43"/>
  <c r="AB260" i="43"/>
  <c r="AA260" i="43"/>
  <c r="Z260" i="43"/>
  <c r="Y260" i="43"/>
  <c r="W260" i="43"/>
  <c r="V260" i="43"/>
  <c r="U260" i="43"/>
  <c r="T260" i="43"/>
  <c r="S260" i="43"/>
  <c r="Q260" i="43"/>
  <c r="P260" i="43"/>
  <c r="O260" i="43"/>
  <c r="N260" i="43"/>
  <c r="M260" i="43"/>
  <c r="K260" i="43"/>
  <c r="J260" i="43"/>
  <c r="I260" i="43"/>
  <c r="H260" i="43"/>
  <c r="G260" i="43"/>
  <c r="DS259" i="43"/>
  <c r="DC259" i="43"/>
  <c r="CE259" i="43"/>
  <c r="BQ259" i="43"/>
  <c r="BY259" i="43" s="1"/>
  <c r="DU259" i="43" s="1"/>
  <c r="BP259" i="43"/>
  <c r="BX259" i="43" s="1"/>
  <c r="BO259" i="43"/>
  <c r="BW259" i="43" s="1"/>
  <c r="CU259" i="43" s="1"/>
  <c r="BN259" i="43"/>
  <c r="BV259" i="43" s="1"/>
  <c r="BM259" i="43"/>
  <c r="BU259" i="43" s="1"/>
  <c r="DA259" i="43" s="1"/>
  <c r="BI259" i="43"/>
  <c r="BH259" i="43"/>
  <c r="BG259" i="43"/>
  <c r="BF259" i="43"/>
  <c r="BE259" i="43"/>
  <c r="AP259" i="43"/>
  <c r="AJ259" i="43"/>
  <c r="AD259" i="43"/>
  <c r="X259" i="43"/>
  <c r="R259" i="43"/>
  <c r="L259" i="43"/>
  <c r="CT258" i="43"/>
  <c r="CD258" i="43"/>
  <c r="BY258" i="43"/>
  <c r="BQ258" i="43"/>
  <c r="BP258" i="43"/>
  <c r="BX258" i="43" s="1"/>
  <c r="CV258" i="43" s="1"/>
  <c r="BO258" i="43"/>
  <c r="BW258" i="43" s="1"/>
  <c r="BN258" i="43"/>
  <c r="BV258" i="43" s="1"/>
  <c r="DB258" i="43" s="1"/>
  <c r="BM258" i="43"/>
  <c r="BU258" i="43" s="1"/>
  <c r="BI258" i="43"/>
  <c r="BH258" i="43"/>
  <c r="BG258" i="43"/>
  <c r="BF258" i="43"/>
  <c r="BE258" i="43"/>
  <c r="AP258" i="43"/>
  <c r="AJ258" i="43"/>
  <c r="AD258" i="43"/>
  <c r="X258" i="43"/>
  <c r="R258" i="43"/>
  <c r="L258" i="43"/>
  <c r="BX257" i="43"/>
  <c r="BQ257" i="43"/>
  <c r="BY257" i="43" s="1"/>
  <c r="BP257" i="43"/>
  <c r="BO257" i="43"/>
  <c r="BW257" i="43" s="1"/>
  <c r="BN257" i="43"/>
  <c r="BV257" i="43" s="1"/>
  <c r="BM257" i="43"/>
  <c r="BU257" i="43" s="1"/>
  <c r="BI257" i="43"/>
  <c r="BH257" i="43"/>
  <c r="BG257" i="43"/>
  <c r="BF257" i="43"/>
  <c r="BE257" i="43"/>
  <c r="AP257" i="43"/>
  <c r="AJ257" i="43"/>
  <c r="AD257" i="43"/>
  <c r="X257" i="43"/>
  <c r="R257" i="43"/>
  <c r="L257" i="43"/>
  <c r="BY256" i="43"/>
  <c r="BQ256" i="43"/>
  <c r="BP256" i="43"/>
  <c r="BX256" i="43" s="1"/>
  <c r="DL256" i="43" s="1"/>
  <c r="BO256" i="43"/>
  <c r="BW256" i="43" s="1"/>
  <c r="BN256" i="43"/>
  <c r="BV256" i="43" s="1"/>
  <c r="DB256" i="43" s="1"/>
  <c r="BM256" i="43"/>
  <c r="BU256" i="43" s="1"/>
  <c r="BI256" i="43"/>
  <c r="BH256" i="43"/>
  <c r="BG256" i="43"/>
  <c r="BF256" i="43"/>
  <c r="BE256" i="43"/>
  <c r="AP256" i="43"/>
  <c r="AJ256" i="43"/>
  <c r="AD256" i="43"/>
  <c r="X256" i="43"/>
  <c r="R256" i="43"/>
  <c r="L256" i="43"/>
  <c r="BY255" i="43"/>
  <c r="BX255" i="43"/>
  <c r="BW255" i="43"/>
  <c r="BV255" i="43"/>
  <c r="BU255" i="43"/>
  <c r="AO255" i="43"/>
  <c r="AN255" i="43"/>
  <c r="AM255" i="43"/>
  <c r="AL255" i="43"/>
  <c r="AK255" i="43"/>
  <c r="AI255" i="43"/>
  <c r="AH255" i="43"/>
  <c r="AG255" i="43"/>
  <c r="AF255" i="43"/>
  <c r="AE255" i="43"/>
  <c r="AC255" i="43"/>
  <c r="AB255" i="43"/>
  <c r="AA255" i="43"/>
  <c r="Z255" i="43"/>
  <c r="Y255" i="43"/>
  <c r="W255" i="43"/>
  <c r="V255" i="43"/>
  <c r="U255" i="43"/>
  <c r="T255" i="43"/>
  <c r="S255" i="43"/>
  <c r="Q255" i="43"/>
  <c r="P255" i="43"/>
  <c r="O255" i="43"/>
  <c r="N255" i="43"/>
  <c r="M255" i="43"/>
  <c r="K255" i="43"/>
  <c r="J255" i="43"/>
  <c r="I255" i="43"/>
  <c r="H255" i="43"/>
  <c r="G255" i="43"/>
  <c r="BY254" i="43"/>
  <c r="BU254" i="43"/>
  <c r="BQ254" i="43"/>
  <c r="BP254" i="43"/>
  <c r="BX254" i="43" s="1"/>
  <c r="DL254" i="43" s="1"/>
  <c r="BO254" i="43"/>
  <c r="BW254" i="43" s="1"/>
  <c r="BN254" i="43"/>
  <c r="BV254" i="43" s="1"/>
  <c r="DB254" i="43" s="1"/>
  <c r="BM254" i="43"/>
  <c r="BI254" i="43"/>
  <c r="BH254" i="43"/>
  <c r="BG254" i="43"/>
  <c r="BF254" i="43"/>
  <c r="BE254" i="43"/>
  <c r="AP254" i="43"/>
  <c r="AJ254" i="43"/>
  <c r="AD254" i="43"/>
  <c r="X254" i="43"/>
  <c r="R254" i="43"/>
  <c r="L254" i="43"/>
  <c r="DI253" i="43"/>
  <c r="BX253" i="43"/>
  <c r="BQ253" i="43"/>
  <c r="BY253" i="43" s="1"/>
  <c r="DU253" i="43" s="1"/>
  <c r="BP253" i="43"/>
  <c r="BO253" i="43"/>
  <c r="BW253" i="43" s="1"/>
  <c r="CU253" i="43" s="1"/>
  <c r="BN253" i="43"/>
  <c r="BV253" i="43" s="1"/>
  <c r="BM253" i="43"/>
  <c r="BU253" i="43" s="1"/>
  <c r="DA253" i="43" s="1"/>
  <c r="BI253" i="43"/>
  <c r="BH253" i="43"/>
  <c r="BG253" i="43"/>
  <c r="BF253" i="43"/>
  <c r="BE253" i="43"/>
  <c r="AP253" i="43"/>
  <c r="AJ253" i="43"/>
  <c r="AD253" i="43"/>
  <c r="X253" i="43"/>
  <c r="R253" i="43"/>
  <c r="L253" i="43"/>
  <c r="CF252" i="43"/>
  <c r="BY252" i="43"/>
  <c r="BU252" i="43"/>
  <c r="BQ252" i="43"/>
  <c r="BP252" i="43"/>
  <c r="BX252" i="43" s="1"/>
  <c r="CV252" i="43" s="1"/>
  <c r="BO252" i="43"/>
  <c r="BW252" i="43" s="1"/>
  <c r="BN252" i="43"/>
  <c r="BV252" i="43" s="1"/>
  <c r="DB252" i="43" s="1"/>
  <c r="BM252" i="43"/>
  <c r="BI252" i="43"/>
  <c r="BH252" i="43"/>
  <c r="BG252" i="43"/>
  <c r="BF252" i="43"/>
  <c r="BE252" i="43"/>
  <c r="AP252" i="43"/>
  <c r="AJ252" i="43"/>
  <c r="AD252" i="43"/>
  <c r="X252" i="43"/>
  <c r="R252" i="43"/>
  <c r="L252" i="43"/>
  <c r="BQ251" i="43"/>
  <c r="BY251" i="43" s="1"/>
  <c r="BP251" i="43"/>
  <c r="BX251" i="43" s="1"/>
  <c r="BO251" i="43"/>
  <c r="BW251" i="43" s="1"/>
  <c r="BN251" i="43"/>
  <c r="BV251" i="43" s="1"/>
  <c r="BM251" i="43"/>
  <c r="BU251" i="43" s="1"/>
  <c r="BI251" i="43"/>
  <c r="BH251" i="43"/>
  <c r="BG251" i="43"/>
  <c r="BF251" i="43"/>
  <c r="BE251" i="43"/>
  <c r="AP251" i="43"/>
  <c r="AJ251" i="43"/>
  <c r="AD251" i="43"/>
  <c r="X251" i="43"/>
  <c r="R251" i="43"/>
  <c r="L251" i="43"/>
  <c r="BY250" i="43"/>
  <c r="BX250" i="43"/>
  <c r="BW250" i="43"/>
  <c r="BV250" i="43"/>
  <c r="BU250" i="43"/>
  <c r="AO250" i="43"/>
  <c r="AN250" i="43"/>
  <c r="AM250" i="43"/>
  <c r="AL250" i="43"/>
  <c r="AK250" i="43"/>
  <c r="AI250" i="43"/>
  <c r="AH250" i="43"/>
  <c r="AG250" i="43"/>
  <c r="AF250" i="43"/>
  <c r="AE250" i="43"/>
  <c r="AC250" i="43"/>
  <c r="AB250" i="43"/>
  <c r="AA250" i="43"/>
  <c r="Z250" i="43"/>
  <c r="Y250" i="43"/>
  <c r="W250" i="43"/>
  <c r="V250" i="43"/>
  <c r="U250" i="43"/>
  <c r="T250" i="43"/>
  <c r="S250" i="43"/>
  <c r="Q250" i="43"/>
  <c r="P250" i="43"/>
  <c r="O250" i="43"/>
  <c r="N250" i="43"/>
  <c r="M250" i="43"/>
  <c r="K250" i="43"/>
  <c r="J250" i="43"/>
  <c r="I250" i="43"/>
  <c r="H250" i="43"/>
  <c r="G250" i="43"/>
  <c r="DI249" i="43"/>
  <c r="DE249" i="43"/>
  <c r="CS249" i="43"/>
  <c r="CC249" i="43"/>
  <c r="BX249" i="43"/>
  <c r="BQ249" i="43"/>
  <c r="BY249" i="43" s="1"/>
  <c r="DU249" i="43" s="1"/>
  <c r="BP249" i="43"/>
  <c r="BO249" i="43"/>
  <c r="BW249" i="43" s="1"/>
  <c r="CU249" i="43" s="1"/>
  <c r="BN249" i="43"/>
  <c r="BV249" i="43" s="1"/>
  <c r="BM249" i="43"/>
  <c r="BU249" i="43" s="1"/>
  <c r="DA249" i="43" s="1"/>
  <c r="BI249" i="43"/>
  <c r="BH249" i="43"/>
  <c r="BG249" i="43"/>
  <c r="BF249" i="43"/>
  <c r="BE249" i="43"/>
  <c r="AP249" i="43"/>
  <c r="AJ249" i="43"/>
  <c r="AD249" i="43"/>
  <c r="X249" i="43"/>
  <c r="R249" i="43"/>
  <c r="L249" i="43"/>
  <c r="CN248" i="43"/>
  <c r="BY248" i="43"/>
  <c r="BU248" i="43"/>
  <c r="BQ248" i="43"/>
  <c r="BP248" i="43"/>
  <c r="BX248" i="43" s="1"/>
  <c r="CV248" i="43" s="1"/>
  <c r="BO248" i="43"/>
  <c r="BW248" i="43" s="1"/>
  <c r="BN248" i="43"/>
  <c r="BV248" i="43" s="1"/>
  <c r="DB248" i="43" s="1"/>
  <c r="BM248" i="43"/>
  <c r="BI248" i="43"/>
  <c r="BH248" i="43"/>
  <c r="BG248" i="43"/>
  <c r="BF248" i="43"/>
  <c r="BE248" i="43"/>
  <c r="AP248" i="43"/>
  <c r="AJ248" i="43"/>
  <c r="AD248" i="43"/>
  <c r="X248" i="43"/>
  <c r="R248" i="43"/>
  <c r="L248" i="43"/>
  <c r="DA247" i="43"/>
  <c r="BX247" i="43"/>
  <c r="BQ247" i="43"/>
  <c r="BY247" i="43" s="1"/>
  <c r="DU247" i="43" s="1"/>
  <c r="BP247" i="43"/>
  <c r="BO247" i="43"/>
  <c r="BW247" i="43" s="1"/>
  <c r="CE247" i="43" s="1"/>
  <c r="BN247" i="43"/>
  <c r="BV247" i="43" s="1"/>
  <c r="BM247" i="43"/>
  <c r="BU247" i="43" s="1"/>
  <c r="DQ247" i="43" s="1"/>
  <c r="BI247" i="43"/>
  <c r="BH247" i="43"/>
  <c r="BG247" i="43"/>
  <c r="BF247" i="43"/>
  <c r="BE247" i="43"/>
  <c r="AP247" i="43"/>
  <c r="AJ247" i="43"/>
  <c r="AD247" i="43"/>
  <c r="X247" i="43"/>
  <c r="R247" i="43"/>
  <c r="L247" i="43"/>
  <c r="BQ246" i="43"/>
  <c r="BY246" i="43" s="1"/>
  <c r="BP246" i="43"/>
  <c r="BX246" i="43" s="1"/>
  <c r="BO246" i="43"/>
  <c r="BW246" i="43" s="1"/>
  <c r="BN246" i="43"/>
  <c r="BV246" i="43" s="1"/>
  <c r="BM246" i="43"/>
  <c r="BU246" i="43" s="1"/>
  <c r="BI246" i="43"/>
  <c r="BH246" i="43"/>
  <c r="BG246" i="43"/>
  <c r="BF246" i="43"/>
  <c r="BE246" i="43"/>
  <c r="AP246" i="43"/>
  <c r="AJ246" i="43"/>
  <c r="AD246" i="43"/>
  <c r="X246" i="43"/>
  <c r="R246" i="43"/>
  <c r="L246" i="43"/>
  <c r="BY245" i="43"/>
  <c r="BX245" i="43"/>
  <c r="BW245" i="43"/>
  <c r="BV245" i="43"/>
  <c r="BU245" i="43"/>
  <c r="AO245" i="43"/>
  <c r="AN245" i="43"/>
  <c r="AM245" i="43"/>
  <c r="AL245" i="43"/>
  <c r="AK245" i="43"/>
  <c r="AI245" i="43"/>
  <c r="AH245" i="43"/>
  <c r="AG245" i="43"/>
  <c r="AF245" i="43"/>
  <c r="AE245" i="43"/>
  <c r="AC245" i="43"/>
  <c r="AB245" i="43"/>
  <c r="AA245" i="43"/>
  <c r="Z245" i="43"/>
  <c r="Y245" i="43"/>
  <c r="W245" i="43"/>
  <c r="V245" i="43"/>
  <c r="U245" i="43"/>
  <c r="T245" i="43"/>
  <c r="S245" i="43"/>
  <c r="Q245" i="43"/>
  <c r="P245" i="43"/>
  <c r="O245" i="43"/>
  <c r="N245" i="43"/>
  <c r="M245" i="43"/>
  <c r="K245" i="43"/>
  <c r="J245" i="43"/>
  <c r="I245" i="43"/>
  <c r="H245" i="43"/>
  <c r="G245" i="43"/>
  <c r="BY244" i="43"/>
  <c r="BU244" i="43"/>
  <c r="BQ244" i="43"/>
  <c r="BP244" i="43"/>
  <c r="BX244" i="43" s="1"/>
  <c r="BO244" i="43"/>
  <c r="BW244" i="43" s="1"/>
  <c r="BN244" i="43"/>
  <c r="BV244" i="43" s="1"/>
  <c r="BM244" i="43"/>
  <c r="BI244" i="43"/>
  <c r="BH244" i="43"/>
  <c r="BG244" i="43"/>
  <c r="BF244" i="43"/>
  <c r="BE244" i="43"/>
  <c r="AP244" i="43"/>
  <c r="AJ244" i="43"/>
  <c r="AD244" i="43"/>
  <c r="X244" i="43"/>
  <c r="R244" i="43"/>
  <c r="L244" i="43"/>
  <c r="DQ243" i="43"/>
  <c r="DC243" i="43"/>
  <c r="CK243" i="43"/>
  <c r="BQ243" i="43"/>
  <c r="BY243" i="43" s="1"/>
  <c r="DU243" i="43" s="1"/>
  <c r="BP243" i="43"/>
  <c r="BX243" i="43" s="1"/>
  <c r="BO243" i="43"/>
  <c r="BW243" i="43" s="1"/>
  <c r="CU243" i="43" s="1"/>
  <c r="BN243" i="43"/>
  <c r="BV243" i="43" s="1"/>
  <c r="BM243" i="43"/>
  <c r="BU243" i="43" s="1"/>
  <c r="DA243" i="43" s="1"/>
  <c r="BI243" i="43"/>
  <c r="BH243" i="43"/>
  <c r="BG243" i="43"/>
  <c r="BF243" i="43"/>
  <c r="BE243" i="43"/>
  <c r="AP243" i="43"/>
  <c r="AJ243" i="43"/>
  <c r="AD243" i="43"/>
  <c r="X243" i="43"/>
  <c r="R243" i="43"/>
  <c r="L243" i="43"/>
  <c r="DR242" i="43"/>
  <c r="DD242" i="43"/>
  <c r="CT242" i="43"/>
  <c r="CD242" i="43"/>
  <c r="BQ242" i="43"/>
  <c r="BY242" i="43" s="1"/>
  <c r="BP242" i="43"/>
  <c r="BX242" i="43" s="1"/>
  <c r="CV242" i="43" s="1"/>
  <c r="BO242" i="43"/>
  <c r="BW242" i="43" s="1"/>
  <c r="BN242" i="43"/>
  <c r="BV242" i="43" s="1"/>
  <c r="DB242" i="43" s="1"/>
  <c r="BM242" i="43"/>
  <c r="BU242" i="43" s="1"/>
  <c r="BI242" i="43"/>
  <c r="BH242" i="43"/>
  <c r="BG242" i="43"/>
  <c r="BF242" i="43"/>
  <c r="BE242" i="43"/>
  <c r="AP242" i="43"/>
  <c r="AJ242" i="43"/>
  <c r="AD242" i="43"/>
  <c r="X242" i="43"/>
  <c r="R242" i="43"/>
  <c r="L242" i="43"/>
  <c r="BX241" i="43"/>
  <c r="BQ241" i="43"/>
  <c r="BY241" i="43" s="1"/>
  <c r="BP241" i="43"/>
  <c r="BO241" i="43"/>
  <c r="BW241" i="43" s="1"/>
  <c r="BN241" i="43"/>
  <c r="BV241" i="43" s="1"/>
  <c r="BM241" i="43"/>
  <c r="BU241" i="43" s="1"/>
  <c r="BI241" i="43"/>
  <c r="BH241" i="43"/>
  <c r="BG241" i="43"/>
  <c r="BF241" i="43"/>
  <c r="BE241" i="43"/>
  <c r="AP241" i="43"/>
  <c r="AJ241" i="43"/>
  <c r="AD241" i="43"/>
  <c r="X241" i="43"/>
  <c r="R241" i="43"/>
  <c r="L241" i="43"/>
  <c r="BY240" i="43"/>
  <c r="BX240" i="43"/>
  <c r="BW240" i="43"/>
  <c r="BV240" i="43"/>
  <c r="BU240" i="43"/>
  <c r="AO240" i="43"/>
  <c r="AN240" i="43"/>
  <c r="AM240" i="43"/>
  <c r="AL240" i="43"/>
  <c r="AK240" i="43"/>
  <c r="AI240" i="43"/>
  <c r="AH240" i="43"/>
  <c r="AG240" i="43"/>
  <c r="AF240" i="43"/>
  <c r="AE240" i="43"/>
  <c r="AC240" i="43"/>
  <c r="AB240" i="43"/>
  <c r="AA240" i="43"/>
  <c r="Z240" i="43"/>
  <c r="Y240" i="43"/>
  <c r="W240" i="43"/>
  <c r="V240" i="43"/>
  <c r="U240" i="43"/>
  <c r="T240" i="43"/>
  <c r="S240" i="43"/>
  <c r="Q240" i="43"/>
  <c r="P240" i="43"/>
  <c r="O240" i="43"/>
  <c r="N240" i="43"/>
  <c r="M240" i="43"/>
  <c r="K240" i="43"/>
  <c r="J240" i="43"/>
  <c r="I240" i="43"/>
  <c r="H240" i="43"/>
  <c r="G240" i="43"/>
  <c r="DI239" i="43"/>
  <c r="CS239" i="43"/>
  <c r="CC239" i="43"/>
  <c r="BX239" i="43"/>
  <c r="BQ239" i="43"/>
  <c r="BY239" i="43" s="1"/>
  <c r="DU239" i="43" s="1"/>
  <c r="BP239" i="43"/>
  <c r="BO239" i="43"/>
  <c r="BW239" i="43" s="1"/>
  <c r="CU239" i="43" s="1"/>
  <c r="BN239" i="43"/>
  <c r="BV239" i="43" s="1"/>
  <c r="BM239" i="43"/>
  <c r="BU239" i="43" s="1"/>
  <c r="DA239" i="43" s="1"/>
  <c r="BI239" i="43"/>
  <c r="BH239" i="43"/>
  <c r="BG239" i="43"/>
  <c r="BF239" i="43"/>
  <c r="BE239" i="43"/>
  <c r="AP239" i="43"/>
  <c r="AJ239" i="43"/>
  <c r="AD239" i="43"/>
  <c r="X239" i="43"/>
  <c r="R239" i="43"/>
  <c r="L239" i="43"/>
  <c r="DL238" i="43"/>
  <c r="CN238" i="43"/>
  <c r="CF238" i="43"/>
  <c r="BY238" i="43"/>
  <c r="BU238" i="43"/>
  <c r="BQ238" i="43"/>
  <c r="BP238" i="43"/>
  <c r="BX238" i="43" s="1"/>
  <c r="CV238" i="43" s="1"/>
  <c r="BO238" i="43"/>
  <c r="BW238" i="43" s="1"/>
  <c r="BN238" i="43"/>
  <c r="BV238" i="43" s="1"/>
  <c r="DB238" i="43" s="1"/>
  <c r="BM238" i="43"/>
  <c r="BI238" i="43"/>
  <c r="BH238" i="43"/>
  <c r="BG238" i="43"/>
  <c r="BF238" i="43"/>
  <c r="BE238" i="43"/>
  <c r="AP238" i="43"/>
  <c r="AJ238" i="43"/>
  <c r="AD238" i="43"/>
  <c r="X238" i="43"/>
  <c r="R238" i="43"/>
  <c r="L238" i="43"/>
  <c r="BQ237" i="43"/>
  <c r="BY237" i="43" s="1"/>
  <c r="BP237" i="43"/>
  <c r="BX237" i="43" s="1"/>
  <c r="BO237" i="43"/>
  <c r="BW237" i="43" s="1"/>
  <c r="BN237" i="43"/>
  <c r="BV237" i="43" s="1"/>
  <c r="BM237" i="43"/>
  <c r="BU237" i="43" s="1"/>
  <c r="BI237" i="43"/>
  <c r="BH237" i="43"/>
  <c r="BG237" i="43"/>
  <c r="BF237" i="43"/>
  <c r="BE237" i="43"/>
  <c r="AP237" i="43"/>
  <c r="AJ237" i="43"/>
  <c r="AD237" i="43"/>
  <c r="X237" i="43"/>
  <c r="R237" i="43"/>
  <c r="L237" i="43"/>
  <c r="DB236" i="43"/>
  <c r="CD236" i="43"/>
  <c r="BY236" i="43"/>
  <c r="BQ236" i="43"/>
  <c r="BP236" i="43"/>
  <c r="BX236" i="43" s="1"/>
  <c r="CV236" i="43" s="1"/>
  <c r="BO236" i="43"/>
  <c r="BW236" i="43" s="1"/>
  <c r="BN236" i="43"/>
  <c r="BV236" i="43" s="1"/>
  <c r="BM236" i="43"/>
  <c r="BU236" i="43" s="1"/>
  <c r="BI236" i="43"/>
  <c r="BH236" i="43"/>
  <c r="BG236" i="43"/>
  <c r="BF236" i="43"/>
  <c r="BE236" i="43"/>
  <c r="AP236" i="43"/>
  <c r="AJ236" i="43"/>
  <c r="AD236" i="43"/>
  <c r="X236" i="43"/>
  <c r="R236" i="43"/>
  <c r="L236" i="43"/>
  <c r="DV235" i="43"/>
  <c r="DN235" i="43"/>
  <c r="DF235" i="43"/>
  <c r="CX235" i="43"/>
  <c r="CP235" i="43"/>
  <c r="CH235" i="43"/>
  <c r="BY235" i="43"/>
  <c r="BX235" i="43"/>
  <c r="BW235" i="43"/>
  <c r="BV235" i="43"/>
  <c r="BU235" i="43"/>
  <c r="BY234" i="43"/>
  <c r="BX234" i="43"/>
  <c r="BW234" i="43"/>
  <c r="BV234" i="43"/>
  <c r="BU234" i="43"/>
  <c r="BY233" i="43"/>
  <c r="BX233" i="43"/>
  <c r="BW233" i="43"/>
  <c r="BV233" i="43"/>
  <c r="BU233" i="43"/>
  <c r="AO233" i="43"/>
  <c r="AN233" i="43"/>
  <c r="AM233" i="43"/>
  <c r="AL233" i="43"/>
  <c r="AK233" i="43"/>
  <c r="AI233" i="43"/>
  <c r="AH233" i="43"/>
  <c r="AG233" i="43"/>
  <c r="AF233" i="43"/>
  <c r="AE233" i="43"/>
  <c r="AC233" i="43"/>
  <c r="AB233" i="43"/>
  <c r="AA233" i="43"/>
  <c r="Z233" i="43"/>
  <c r="Y233" i="43"/>
  <c r="W233" i="43"/>
  <c r="V233" i="43"/>
  <c r="U233" i="43"/>
  <c r="T233" i="43"/>
  <c r="S233" i="43"/>
  <c r="Q233" i="43"/>
  <c r="P233" i="43"/>
  <c r="O233" i="43"/>
  <c r="N233" i="43"/>
  <c r="M233" i="43"/>
  <c r="K233" i="43"/>
  <c r="J233" i="43"/>
  <c r="I233" i="43"/>
  <c r="H233" i="43"/>
  <c r="G233" i="43"/>
  <c r="CT232" i="43"/>
  <c r="CD232" i="43"/>
  <c r="BY232" i="43"/>
  <c r="BQ232" i="43"/>
  <c r="BP232" i="43"/>
  <c r="BX232" i="43" s="1"/>
  <c r="CV232" i="43" s="1"/>
  <c r="BO232" i="43"/>
  <c r="BW232" i="43" s="1"/>
  <c r="BN232" i="43"/>
  <c r="BV232" i="43" s="1"/>
  <c r="DR232" i="43" s="1"/>
  <c r="BM232" i="43"/>
  <c r="BU232" i="43" s="1"/>
  <c r="BI232" i="43"/>
  <c r="BH232" i="43"/>
  <c r="BG232" i="43"/>
  <c r="BF232" i="43"/>
  <c r="BE232" i="43"/>
  <c r="AP232" i="43"/>
  <c r="AJ232" i="43"/>
  <c r="AD232" i="43"/>
  <c r="X232" i="43"/>
  <c r="R232" i="43"/>
  <c r="L232" i="43"/>
  <c r="DU231" i="43"/>
  <c r="BX231" i="43"/>
  <c r="BQ231" i="43"/>
  <c r="BY231" i="43" s="1"/>
  <c r="CO231" i="43" s="1"/>
  <c r="BP231" i="43"/>
  <c r="BO231" i="43"/>
  <c r="BW231" i="43" s="1"/>
  <c r="CE231" i="43" s="1"/>
  <c r="BN231" i="43"/>
  <c r="BV231" i="43" s="1"/>
  <c r="BM231" i="43"/>
  <c r="BU231" i="43" s="1"/>
  <c r="DA231" i="43" s="1"/>
  <c r="BI231" i="43"/>
  <c r="BH231" i="43"/>
  <c r="BG231" i="43"/>
  <c r="BF231" i="43"/>
  <c r="BE231" i="43"/>
  <c r="AP231" i="43"/>
  <c r="AJ231" i="43"/>
  <c r="AD231" i="43"/>
  <c r="X231" i="43"/>
  <c r="R231" i="43"/>
  <c r="L231" i="43"/>
  <c r="BY230" i="43"/>
  <c r="BQ230" i="43"/>
  <c r="BP230" i="43"/>
  <c r="BX230" i="43" s="1"/>
  <c r="CV230" i="43" s="1"/>
  <c r="BO230" i="43"/>
  <c r="BW230" i="43" s="1"/>
  <c r="BN230" i="43"/>
  <c r="BV230" i="43" s="1"/>
  <c r="BM230" i="43"/>
  <c r="BU230" i="43" s="1"/>
  <c r="BI230" i="43"/>
  <c r="BH230" i="43"/>
  <c r="BG230" i="43"/>
  <c r="BF230" i="43"/>
  <c r="BE230" i="43"/>
  <c r="AP230" i="43"/>
  <c r="AJ230" i="43"/>
  <c r="AD230" i="43"/>
  <c r="X230" i="43"/>
  <c r="R230" i="43"/>
  <c r="L230" i="43"/>
  <c r="DC229" i="43"/>
  <c r="BX229" i="43"/>
  <c r="BQ229" i="43"/>
  <c r="BY229" i="43" s="1"/>
  <c r="DU229" i="43" s="1"/>
  <c r="BP229" i="43"/>
  <c r="BO229" i="43"/>
  <c r="BW229" i="43" s="1"/>
  <c r="DK229" i="43" s="1"/>
  <c r="BN229" i="43"/>
  <c r="BV229" i="43" s="1"/>
  <c r="BM229" i="43"/>
  <c r="BU229" i="43" s="1"/>
  <c r="DA229" i="43" s="1"/>
  <c r="BI229" i="43"/>
  <c r="BH229" i="43"/>
  <c r="BG229" i="43"/>
  <c r="BF229" i="43"/>
  <c r="BE229" i="43"/>
  <c r="AP229" i="43"/>
  <c r="AJ229" i="43"/>
  <c r="AD229" i="43"/>
  <c r="X229" i="43"/>
  <c r="R229" i="43"/>
  <c r="L229" i="43"/>
  <c r="BY228" i="43"/>
  <c r="BX228" i="43"/>
  <c r="BW228" i="43"/>
  <c r="BV228" i="43"/>
  <c r="BU228" i="43"/>
  <c r="AO228" i="43"/>
  <c r="AN228" i="43"/>
  <c r="AM228" i="43"/>
  <c r="AL228" i="43"/>
  <c r="AK228" i="43"/>
  <c r="AI228" i="43"/>
  <c r="AH228" i="43"/>
  <c r="AG228" i="43"/>
  <c r="AF228" i="43"/>
  <c r="AE228" i="43"/>
  <c r="AC228" i="43"/>
  <c r="AB228" i="43"/>
  <c r="AA228" i="43"/>
  <c r="Z228" i="43"/>
  <c r="Y228" i="43"/>
  <c r="W228" i="43"/>
  <c r="V228" i="43"/>
  <c r="U228" i="43"/>
  <c r="T228" i="43"/>
  <c r="S228" i="43"/>
  <c r="Q228" i="43"/>
  <c r="P228" i="43"/>
  <c r="O228" i="43"/>
  <c r="N228" i="43"/>
  <c r="M228" i="43"/>
  <c r="K228" i="43"/>
  <c r="J228" i="43"/>
  <c r="I228" i="43"/>
  <c r="H228" i="43"/>
  <c r="G228" i="43"/>
  <c r="CU227" i="43"/>
  <c r="BQ227" i="43"/>
  <c r="BY227" i="43" s="1"/>
  <c r="BP227" i="43"/>
  <c r="BX227" i="43" s="1"/>
  <c r="BO227" i="43"/>
  <c r="BW227" i="43" s="1"/>
  <c r="BN227" i="43"/>
  <c r="BV227" i="43" s="1"/>
  <c r="BM227" i="43"/>
  <c r="BU227" i="43" s="1"/>
  <c r="BI227" i="43"/>
  <c r="BH227" i="43"/>
  <c r="BG227" i="43"/>
  <c r="BF227" i="43"/>
  <c r="BE227" i="43"/>
  <c r="AP227" i="43"/>
  <c r="AJ227" i="43"/>
  <c r="AD227" i="43"/>
  <c r="X227" i="43"/>
  <c r="R227" i="43"/>
  <c r="L227" i="43"/>
  <c r="DL226" i="43"/>
  <c r="BU226" i="43"/>
  <c r="BQ226" i="43"/>
  <c r="BY226" i="43" s="1"/>
  <c r="BP226" i="43"/>
  <c r="BX226" i="43" s="1"/>
  <c r="CF226" i="43" s="1"/>
  <c r="BO226" i="43"/>
  <c r="BW226" i="43" s="1"/>
  <c r="BN226" i="43"/>
  <c r="BV226" i="43" s="1"/>
  <c r="DB226" i="43" s="1"/>
  <c r="BM226" i="43"/>
  <c r="BI226" i="43"/>
  <c r="BH226" i="43"/>
  <c r="BG226" i="43"/>
  <c r="BF226" i="43"/>
  <c r="BE226" i="43"/>
  <c r="AP226" i="43"/>
  <c r="AJ226" i="43"/>
  <c r="AD226" i="43"/>
  <c r="X226" i="43"/>
  <c r="R226" i="43"/>
  <c r="L226" i="43"/>
  <c r="DI225" i="43"/>
  <c r="CS225" i="43"/>
  <c r="CC225" i="43"/>
  <c r="BX225" i="43"/>
  <c r="BQ225" i="43"/>
  <c r="BY225" i="43" s="1"/>
  <c r="DE225" i="43" s="1"/>
  <c r="BP225" i="43"/>
  <c r="BO225" i="43"/>
  <c r="BW225" i="43" s="1"/>
  <c r="CU225" i="43" s="1"/>
  <c r="BN225" i="43"/>
  <c r="BV225" i="43" s="1"/>
  <c r="BM225" i="43"/>
  <c r="BU225" i="43" s="1"/>
  <c r="DQ225" i="43" s="1"/>
  <c r="BI225" i="43"/>
  <c r="BH225" i="43"/>
  <c r="BG225" i="43"/>
  <c r="BF225" i="43"/>
  <c r="BE225" i="43"/>
  <c r="AP225" i="43"/>
  <c r="AJ225" i="43"/>
  <c r="AD225" i="43"/>
  <c r="X225" i="43"/>
  <c r="R225" i="43"/>
  <c r="L225" i="43"/>
  <c r="DL224" i="43"/>
  <c r="CN224" i="43"/>
  <c r="CF224" i="43"/>
  <c r="BY224" i="43"/>
  <c r="BU224" i="43"/>
  <c r="BQ224" i="43"/>
  <c r="BP224" i="43"/>
  <c r="BX224" i="43" s="1"/>
  <c r="CV224" i="43" s="1"/>
  <c r="BO224" i="43"/>
  <c r="BW224" i="43" s="1"/>
  <c r="BN224" i="43"/>
  <c r="BV224" i="43" s="1"/>
  <c r="DR224" i="43" s="1"/>
  <c r="BM224" i="43"/>
  <c r="BI224" i="43"/>
  <c r="BH224" i="43"/>
  <c r="BG224" i="43"/>
  <c r="BF224" i="43"/>
  <c r="BE224" i="43"/>
  <c r="AP224" i="43"/>
  <c r="AJ224" i="43"/>
  <c r="AD224" i="43"/>
  <c r="X224" i="43"/>
  <c r="R224" i="43"/>
  <c r="L224" i="43"/>
  <c r="BY223" i="43"/>
  <c r="BX223" i="43"/>
  <c r="BW223" i="43"/>
  <c r="BV223" i="43"/>
  <c r="BU223" i="43"/>
  <c r="AO223" i="43"/>
  <c r="AN223" i="43"/>
  <c r="AM223" i="43"/>
  <c r="AL223" i="43"/>
  <c r="AK223" i="43"/>
  <c r="AI223" i="43"/>
  <c r="AH223" i="43"/>
  <c r="AG223" i="43"/>
  <c r="AF223" i="43"/>
  <c r="AE223" i="43"/>
  <c r="AC223" i="43"/>
  <c r="AB223" i="43"/>
  <c r="AA223" i="43"/>
  <c r="Z223" i="43"/>
  <c r="Y223" i="43"/>
  <c r="W223" i="43"/>
  <c r="V223" i="43"/>
  <c r="U223" i="43"/>
  <c r="T223" i="43"/>
  <c r="S223" i="43"/>
  <c r="Q223" i="43"/>
  <c r="P223" i="43"/>
  <c r="O223" i="43"/>
  <c r="N223" i="43"/>
  <c r="M223" i="43"/>
  <c r="K223" i="43"/>
  <c r="J223" i="43"/>
  <c r="I223" i="43"/>
  <c r="H223" i="43"/>
  <c r="G223" i="43"/>
  <c r="DR222" i="43"/>
  <c r="CT222" i="43"/>
  <c r="CN222" i="43"/>
  <c r="BY222" i="43"/>
  <c r="BQ222" i="43"/>
  <c r="BP222" i="43"/>
  <c r="BX222" i="43" s="1"/>
  <c r="DL222" i="43" s="1"/>
  <c r="BO222" i="43"/>
  <c r="BW222" i="43" s="1"/>
  <c r="BN222" i="43"/>
  <c r="BV222" i="43" s="1"/>
  <c r="DB222" i="43" s="1"/>
  <c r="BM222" i="43"/>
  <c r="BU222" i="43" s="1"/>
  <c r="BI222" i="43"/>
  <c r="BH222" i="43"/>
  <c r="BG222" i="43"/>
  <c r="BF222" i="43"/>
  <c r="BE222" i="43"/>
  <c r="AP222" i="43"/>
  <c r="AJ222" i="43"/>
  <c r="AD222" i="43"/>
  <c r="X222" i="43"/>
  <c r="R222" i="43"/>
  <c r="L222" i="43"/>
  <c r="BX221" i="43"/>
  <c r="BQ221" i="43"/>
  <c r="BY221" i="43" s="1"/>
  <c r="BP221" i="43"/>
  <c r="BO221" i="43"/>
  <c r="BW221" i="43" s="1"/>
  <c r="CU221" i="43" s="1"/>
  <c r="BN221" i="43"/>
  <c r="BV221" i="43" s="1"/>
  <c r="BM221" i="43"/>
  <c r="BU221" i="43" s="1"/>
  <c r="BI221" i="43"/>
  <c r="BH221" i="43"/>
  <c r="BG221" i="43"/>
  <c r="BF221" i="43"/>
  <c r="BE221" i="43"/>
  <c r="AP221" i="43"/>
  <c r="AJ221" i="43"/>
  <c r="AD221" i="43"/>
  <c r="X221" i="43"/>
  <c r="R221" i="43"/>
  <c r="L221" i="43"/>
  <c r="CF220" i="43"/>
  <c r="BQ220" i="43"/>
  <c r="BY220" i="43" s="1"/>
  <c r="BP220" i="43"/>
  <c r="BX220" i="43" s="1"/>
  <c r="DL220" i="43" s="1"/>
  <c r="BO220" i="43"/>
  <c r="BW220" i="43" s="1"/>
  <c r="BN220" i="43"/>
  <c r="BV220" i="43" s="1"/>
  <c r="DR220" i="43" s="1"/>
  <c r="BM220" i="43"/>
  <c r="BU220" i="43" s="1"/>
  <c r="BI220" i="43"/>
  <c r="BH220" i="43"/>
  <c r="BG220" i="43"/>
  <c r="BF220" i="43"/>
  <c r="BE220" i="43"/>
  <c r="AP220" i="43"/>
  <c r="AJ220" i="43"/>
  <c r="AD220" i="43"/>
  <c r="X220" i="43"/>
  <c r="R220" i="43"/>
  <c r="L220" i="43"/>
  <c r="DS219" i="43"/>
  <c r="DI219" i="43"/>
  <c r="DC219" i="43"/>
  <c r="CG219" i="43"/>
  <c r="BX219" i="43"/>
  <c r="BQ219" i="43"/>
  <c r="BY219" i="43" s="1"/>
  <c r="DE219" i="43" s="1"/>
  <c r="BP219" i="43"/>
  <c r="BO219" i="43"/>
  <c r="BW219" i="43" s="1"/>
  <c r="CU219" i="43" s="1"/>
  <c r="BN219" i="43"/>
  <c r="BV219" i="43" s="1"/>
  <c r="BM219" i="43"/>
  <c r="BU219" i="43" s="1"/>
  <c r="DQ219" i="43" s="1"/>
  <c r="BI219" i="43"/>
  <c r="BH219" i="43"/>
  <c r="BG219" i="43"/>
  <c r="BF219" i="43"/>
  <c r="BE219" i="43"/>
  <c r="AP219" i="43"/>
  <c r="AJ219" i="43"/>
  <c r="AD219" i="43"/>
  <c r="X219" i="43"/>
  <c r="R219" i="43"/>
  <c r="L219" i="43"/>
  <c r="BY218" i="43"/>
  <c r="BX218" i="43"/>
  <c r="BW218" i="43"/>
  <c r="BV218" i="43"/>
  <c r="BU218" i="43"/>
  <c r="BQ217" i="43"/>
  <c r="BY217" i="43" s="1"/>
  <c r="DE217" i="43" s="1"/>
  <c r="BP217" i="43"/>
  <c r="BX217" i="43" s="1"/>
  <c r="BO217" i="43"/>
  <c r="BW217" i="43" s="1"/>
  <c r="CU217" i="43" s="1"/>
  <c r="BN217" i="43"/>
  <c r="BV217" i="43" s="1"/>
  <c r="BM217" i="43"/>
  <c r="BU217" i="43" s="1"/>
  <c r="CK217" i="43" s="1"/>
  <c r="BI217" i="43"/>
  <c r="BH217" i="43"/>
  <c r="BG217" i="43"/>
  <c r="BF217" i="43"/>
  <c r="BE217" i="43"/>
  <c r="BY216" i="43"/>
  <c r="BQ216" i="43"/>
  <c r="BP216" i="43"/>
  <c r="BX216" i="43" s="1"/>
  <c r="DL216" i="43" s="1"/>
  <c r="BO216" i="43"/>
  <c r="BW216" i="43" s="1"/>
  <c r="BN216" i="43"/>
  <c r="BV216" i="43" s="1"/>
  <c r="DB216" i="43" s="1"/>
  <c r="BM216" i="43"/>
  <c r="BU216" i="43" s="1"/>
  <c r="BI216" i="43"/>
  <c r="BH216" i="43"/>
  <c r="BG216" i="43"/>
  <c r="BF216" i="43"/>
  <c r="BE216" i="43"/>
  <c r="BX215" i="43"/>
  <c r="BQ215" i="43"/>
  <c r="BY215" i="43" s="1"/>
  <c r="DU215" i="43" s="1"/>
  <c r="BP215" i="43"/>
  <c r="BO215" i="43"/>
  <c r="BW215" i="43" s="1"/>
  <c r="DK215" i="43" s="1"/>
  <c r="BN215" i="43"/>
  <c r="BV215" i="43" s="1"/>
  <c r="BM215" i="43"/>
  <c r="BU215" i="43" s="1"/>
  <c r="DA215" i="43" s="1"/>
  <c r="BI215" i="43"/>
  <c r="BH215" i="43"/>
  <c r="BG215" i="43"/>
  <c r="BF215" i="43"/>
  <c r="BE215" i="43"/>
  <c r="BQ214" i="43"/>
  <c r="BY214" i="43" s="1"/>
  <c r="BP214" i="43"/>
  <c r="BX214" i="43" s="1"/>
  <c r="DL214" i="43" s="1"/>
  <c r="BO214" i="43"/>
  <c r="BW214" i="43" s="1"/>
  <c r="BN214" i="43"/>
  <c r="BV214" i="43" s="1"/>
  <c r="DB214" i="43" s="1"/>
  <c r="BM214" i="43"/>
  <c r="BU214" i="43" s="1"/>
  <c r="BI214" i="43"/>
  <c r="BH214" i="43"/>
  <c r="BG214" i="43"/>
  <c r="BF214" i="43"/>
  <c r="BE214" i="43"/>
  <c r="BY213" i="43"/>
  <c r="BX213" i="43"/>
  <c r="BW213" i="43"/>
  <c r="BV213" i="43"/>
  <c r="BU213" i="43"/>
  <c r="CT212" i="43"/>
  <c r="BQ212" i="43"/>
  <c r="BY212" i="43" s="1"/>
  <c r="BP212" i="43"/>
  <c r="BX212" i="43" s="1"/>
  <c r="CV212" i="43" s="1"/>
  <c r="BO212" i="43"/>
  <c r="BW212" i="43" s="1"/>
  <c r="BN212" i="43"/>
  <c r="BV212" i="43" s="1"/>
  <c r="DR212" i="43" s="1"/>
  <c r="BM212" i="43"/>
  <c r="BU212" i="43" s="1"/>
  <c r="BI212" i="43"/>
  <c r="BH212" i="43"/>
  <c r="BG212" i="43"/>
  <c r="BF212" i="43"/>
  <c r="BE212" i="43"/>
  <c r="DU211" i="43"/>
  <c r="BQ211" i="43"/>
  <c r="BY211" i="43" s="1"/>
  <c r="CO211" i="43" s="1"/>
  <c r="BP211" i="43"/>
  <c r="BX211" i="43" s="1"/>
  <c r="BO211" i="43"/>
  <c r="BW211" i="43" s="1"/>
  <c r="DK211" i="43" s="1"/>
  <c r="BN211" i="43"/>
  <c r="BV211" i="43" s="1"/>
  <c r="BM211" i="43"/>
  <c r="BU211" i="43" s="1"/>
  <c r="DQ211" i="43" s="1"/>
  <c r="BI211" i="43"/>
  <c r="BH211" i="43"/>
  <c r="BG211" i="43"/>
  <c r="BF211" i="43"/>
  <c r="BE211" i="43"/>
  <c r="BQ210" i="43"/>
  <c r="BY210" i="43" s="1"/>
  <c r="BP210" i="43"/>
  <c r="BX210" i="43" s="1"/>
  <c r="CV210" i="43" s="1"/>
  <c r="BO210" i="43"/>
  <c r="BW210" i="43" s="1"/>
  <c r="BN210" i="43"/>
  <c r="BV210" i="43" s="1"/>
  <c r="CL210" i="43" s="1"/>
  <c r="BM210" i="43"/>
  <c r="BU210" i="43" s="1"/>
  <c r="BI210" i="43"/>
  <c r="BH210" i="43"/>
  <c r="BG210" i="43"/>
  <c r="BF210" i="43"/>
  <c r="BE210" i="43"/>
  <c r="BQ209" i="43"/>
  <c r="BY209" i="43" s="1"/>
  <c r="DU209" i="43" s="1"/>
  <c r="BP209" i="43"/>
  <c r="BX209" i="43" s="1"/>
  <c r="BO209" i="43"/>
  <c r="BW209" i="43" s="1"/>
  <c r="DK209" i="43" s="1"/>
  <c r="BN209" i="43"/>
  <c r="BV209" i="43" s="1"/>
  <c r="BM209" i="43"/>
  <c r="BU209" i="43" s="1"/>
  <c r="DA209" i="43" s="1"/>
  <c r="BI209" i="43"/>
  <c r="BH209" i="43"/>
  <c r="BG209" i="43"/>
  <c r="BF209" i="43"/>
  <c r="BE209" i="43"/>
  <c r="BY208" i="43"/>
  <c r="BX208" i="43"/>
  <c r="BW208" i="43"/>
  <c r="BV208" i="43"/>
  <c r="BU208" i="43"/>
  <c r="BQ207" i="43"/>
  <c r="BY207" i="43" s="1"/>
  <c r="DE207" i="43" s="1"/>
  <c r="BP207" i="43"/>
  <c r="BX207" i="43" s="1"/>
  <c r="BO207" i="43"/>
  <c r="BW207" i="43" s="1"/>
  <c r="CU207" i="43" s="1"/>
  <c r="BN207" i="43"/>
  <c r="BV207" i="43" s="1"/>
  <c r="BM207" i="43"/>
  <c r="BU207" i="43" s="1"/>
  <c r="CK207" i="43" s="1"/>
  <c r="BI207" i="43"/>
  <c r="BH207" i="43"/>
  <c r="BG207" i="43"/>
  <c r="BF207" i="43"/>
  <c r="BE207" i="43"/>
  <c r="DL206" i="43"/>
  <c r="BQ206" i="43"/>
  <c r="BY206" i="43" s="1"/>
  <c r="BP206" i="43"/>
  <c r="BX206" i="43" s="1"/>
  <c r="CF206" i="43" s="1"/>
  <c r="BO206" i="43"/>
  <c r="BW206" i="43" s="1"/>
  <c r="BN206" i="43"/>
  <c r="BV206" i="43" s="1"/>
  <c r="DR206" i="43" s="1"/>
  <c r="BM206" i="43"/>
  <c r="BU206" i="43" s="1"/>
  <c r="BI206" i="43"/>
  <c r="BH206" i="43"/>
  <c r="BG206" i="43"/>
  <c r="BF206" i="43"/>
  <c r="BE206" i="43"/>
  <c r="BX205" i="43"/>
  <c r="BQ205" i="43"/>
  <c r="BY205" i="43" s="1"/>
  <c r="DE205" i="43" s="1"/>
  <c r="BP205" i="43"/>
  <c r="BO205" i="43"/>
  <c r="BW205" i="43" s="1"/>
  <c r="CU205" i="43" s="1"/>
  <c r="BN205" i="43"/>
  <c r="BV205" i="43" s="1"/>
  <c r="BM205" i="43"/>
  <c r="BU205" i="43" s="1"/>
  <c r="DQ205" i="43" s="1"/>
  <c r="BI205" i="43"/>
  <c r="BH205" i="43"/>
  <c r="BG205" i="43"/>
  <c r="BF205" i="43"/>
  <c r="BE205" i="43"/>
  <c r="BQ204" i="43"/>
  <c r="BY204" i="43" s="1"/>
  <c r="BP204" i="43"/>
  <c r="BX204" i="43" s="1"/>
  <c r="CV204" i="43" s="1"/>
  <c r="BO204" i="43"/>
  <c r="BW204" i="43" s="1"/>
  <c r="BN204" i="43"/>
  <c r="BV204" i="43" s="1"/>
  <c r="DR204" i="43" s="1"/>
  <c r="BM204" i="43"/>
  <c r="BU204" i="43" s="1"/>
  <c r="BI204" i="43"/>
  <c r="BH204" i="43"/>
  <c r="BG204" i="43"/>
  <c r="BF204" i="43"/>
  <c r="BE204" i="43"/>
  <c r="AW204" i="43"/>
  <c r="BY203" i="43"/>
  <c r="BX203" i="43"/>
  <c r="BW203" i="43"/>
  <c r="BV203" i="43"/>
  <c r="BU203" i="43"/>
  <c r="AO203" i="43"/>
  <c r="AN203" i="43"/>
  <c r="AM203" i="43"/>
  <c r="AL203" i="43"/>
  <c r="AK203" i="43"/>
  <c r="AI203" i="43"/>
  <c r="AH203" i="43"/>
  <c r="AG203" i="43"/>
  <c r="AF203" i="43"/>
  <c r="AE203" i="43"/>
  <c r="AC203" i="43"/>
  <c r="AB203" i="43"/>
  <c r="AA203" i="43"/>
  <c r="Z203" i="43"/>
  <c r="Y203" i="43"/>
  <c r="W203" i="43"/>
  <c r="V203" i="43"/>
  <c r="U203" i="43"/>
  <c r="T203" i="43"/>
  <c r="S203" i="43"/>
  <c r="Q203" i="43"/>
  <c r="P203" i="43"/>
  <c r="O203" i="43"/>
  <c r="N203" i="43"/>
  <c r="M203" i="43"/>
  <c r="K203" i="43"/>
  <c r="J203" i="43"/>
  <c r="I203" i="43"/>
  <c r="H203" i="43"/>
  <c r="G203" i="43"/>
  <c r="DU202" i="43"/>
  <c r="CE202" i="43"/>
  <c r="BQ202" i="43"/>
  <c r="BY202" i="43" s="1"/>
  <c r="CO202" i="43" s="1"/>
  <c r="BP202" i="43"/>
  <c r="BX202" i="43" s="1"/>
  <c r="BO202" i="43"/>
  <c r="BW202" i="43" s="1"/>
  <c r="DK202" i="43" s="1"/>
  <c r="BN202" i="43"/>
  <c r="BV202" i="43" s="1"/>
  <c r="BM202" i="43"/>
  <c r="BU202" i="43" s="1"/>
  <c r="DQ202" i="43" s="1"/>
  <c r="BI202" i="43"/>
  <c r="BH202" i="43"/>
  <c r="BG202" i="43"/>
  <c r="BF202" i="43"/>
  <c r="BE202" i="43"/>
  <c r="AP202" i="43"/>
  <c r="AJ202" i="43"/>
  <c r="AD202" i="43"/>
  <c r="X202" i="43"/>
  <c r="R202" i="43"/>
  <c r="L202" i="43"/>
  <c r="CL201" i="43"/>
  <c r="BY201" i="43"/>
  <c r="BQ201" i="43"/>
  <c r="BP201" i="43"/>
  <c r="BX201" i="43" s="1"/>
  <c r="CV201" i="43" s="1"/>
  <c r="BO201" i="43"/>
  <c r="BW201" i="43" s="1"/>
  <c r="BN201" i="43"/>
  <c r="BV201" i="43" s="1"/>
  <c r="BM201" i="43"/>
  <c r="BU201" i="43" s="1"/>
  <c r="BI201" i="43"/>
  <c r="BH201" i="43"/>
  <c r="BG201" i="43"/>
  <c r="BF201" i="43"/>
  <c r="BE201" i="43"/>
  <c r="AP201" i="43"/>
  <c r="AJ201" i="43"/>
  <c r="AD201" i="43"/>
  <c r="X201" i="43"/>
  <c r="R201" i="43"/>
  <c r="L201" i="43"/>
  <c r="DS200" i="43"/>
  <c r="DC200" i="43"/>
  <c r="CE200" i="43"/>
  <c r="BQ200" i="43"/>
  <c r="BY200" i="43" s="1"/>
  <c r="DE200" i="43" s="1"/>
  <c r="BP200" i="43"/>
  <c r="BX200" i="43" s="1"/>
  <c r="BO200" i="43"/>
  <c r="BW200" i="43" s="1"/>
  <c r="CU200" i="43" s="1"/>
  <c r="BN200" i="43"/>
  <c r="BV200" i="43" s="1"/>
  <c r="BM200" i="43"/>
  <c r="BU200" i="43" s="1"/>
  <c r="DQ200" i="43" s="1"/>
  <c r="BI200" i="43"/>
  <c r="BH200" i="43"/>
  <c r="BG200" i="43"/>
  <c r="BF200" i="43"/>
  <c r="BE200" i="43"/>
  <c r="AP200" i="43"/>
  <c r="AJ200" i="43"/>
  <c r="AD200" i="43"/>
  <c r="X200" i="43"/>
  <c r="R200" i="43"/>
  <c r="L200" i="43"/>
  <c r="CT199" i="43"/>
  <c r="CD199" i="43"/>
  <c r="BY199" i="43"/>
  <c r="BQ199" i="43"/>
  <c r="BP199" i="43"/>
  <c r="BX199" i="43" s="1"/>
  <c r="CV199" i="43" s="1"/>
  <c r="BO199" i="43"/>
  <c r="BW199" i="43" s="1"/>
  <c r="BN199" i="43"/>
  <c r="BV199" i="43" s="1"/>
  <c r="DR199" i="43" s="1"/>
  <c r="BM199" i="43"/>
  <c r="BU199" i="43" s="1"/>
  <c r="BI199" i="43"/>
  <c r="BH199" i="43"/>
  <c r="BG199" i="43"/>
  <c r="BF199" i="43"/>
  <c r="BE199" i="43"/>
  <c r="AP199" i="43"/>
  <c r="AJ199" i="43"/>
  <c r="AD199" i="43"/>
  <c r="X199" i="43"/>
  <c r="R199" i="43"/>
  <c r="L199" i="43"/>
  <c r="BY198" i="43"/>
  <c r="BX198" i="43"/>
  <c r="BW198" i="43"/>
  <c r="BV198" i="43"/>
  <c r="BU198" i="43"/>
  <c r="AO198" i="43"/>
  <c r="AN198" i="43"/>
  <c r="AM198" i="43"/>
  <c r="AL198" i="43"/>
  <c r="AK198" i="43"/>
  <c r="AI198" i="43"/>
  <c r="AH198" i="43"/>
  <c r="AG198" i="43"/>
  <c r="AF198" i="43"/>
  <c r="AE198" i="43"/>
  <c r="AC198" i="43"/>
  <c r="AB198" i="43"/>
  <c r="AA198" i="43"/>
  <c r="Z198" i="43"/>
  <c r="Y198" i="43"/>
  <c r="W198" i="43"/>
  <c r="V198" i="43"/>
  <c r="U198" i="43"/>
  <c r="T198" i="43"/>
  <c r="S198" i="43"/>
  <c r="Q198" i="43"/>
  <c r="P198" i="43"/>
  <c r="O198" i="43"/>
  <c r="N198" i="43"/>
  <c r="M198" i="43"/>
  <c r="K198" i="43"/>
  <c r="J198" i="43"/>
  <c r="I198" i="43"/>
  <c r="H198" i="43"/>
  <c r="G198" i="43"/>
  <c r="DR197" i="43"/>
  <c r="CT197" i="43"/>
  <c r="CN197" i="43"/>
  <c r="CD197" i="43"/>
  <c r="BY197" i="43"/>
  <c r="BQ197" i="43"/>
  <c r="BP197" i="43"/>
  <c r="BX197" i="43" s="1"/>
  <c r="DL197" i="43" s="1"/>
  <c r="BO197" i="43"/>
  <c r="BW197" i="43" s="1"/>
  <c r="BN197" i="43"/>
  <c r="BV197" i="43" s="1"/>
  <c r="DB197" i="43" s="1"/>
  <c r="BM197" i="43"/>
  <c r="BU197" i="43" s="1"/>
  <c r="BI197" i="43"/>
  <c r="BH197" i="43"/>
  <c r="BG197" i="43"/>
  <c r="BF197" i="43"/>
  <c r="BE197" i="43"/>
  <c r="AP197" i="43"/>
  <c r="AJ197" i="43"/>
  <c r="AD197" i="43"/>
  <c r="X197" i="43"/>
  <c r="R197" i="43"/>
  <c r="L197" i="43"/>
  <c r="DU196" i="43"/>
  <c r="DA196" i="43"/>
  <c r="BX196" i="43"/>
  <c r="BQ196" i="43"/>
  <c r="BY196" i="43" s="1"/>
  <c r="CO196" i="43" s="1"/>
  <c r="BP196" i="43"/>
  <c r="BO196" i="43"/>
  <c r="BW196" i="43" s="1"/>
  <c r="CE196" i="43" s="1"/>
  <c r="BN196" i="43"/>
  <c r="BV196" i="43" s="1"/>
  <c r="BM196" i="43"/>
  <c r="BU196" i="43" s="1"/>
  <c r="DQ196" i="43" s="1"/>
  <c r="BI196" i="43"/>
  <c r="BH196" i="43"/>
  <c r="BG196" i="43"/>
  <c r="BF196" i="43"/>
  <c r="BE196" i="43"/>
  <c r="AP196" i="43"/>
  <c r="AJ196" i="43"/>
  <c r="AD196" i="43"/>
  <c r="X196" i="43"/>
  <c r="R196" i="43"/>
  <c r="L196" i="43"/>
  <c r="BQ195" i="43"/>
  <c r="BY195" i="43" s="1"/>
  <c r="BP195" i="43"/>
  <c r="BX195" i="43" s="1"/>
  <c r="BO195" i="43"/>
  <c r="BW195" i="43" s="1"/>
  <c r="BN195" i="43"/>
  <c r="BV195" i="43" s="1"/>
  <c r="CL195" i="43" s="1"/>
  <c r="BM195" i="43"/>
  <c r="BU195" i="43" s="1"/>
  <c r="BI195" i="43"/>
  <c r="BH195" i="43"/>
  <c r="BG195" i="43"/>
  <c r="BF195" i="43"/>
  <c r="BE195" i="43"/>
  <c r="AP195" i="43"/>
  <c r="AJ195" i="43"/>
  <c r="AD195" i="43"/>
  <c r="X195" i="43"/>
  <c r="R195" i="43"/>
  <c r="L195" i="43"/>
  <c r="DS194" i="43"/>
  <c r="DI194" i="43"/>
  <c r="DC194" i="43"/>
  <c r="CS194" i="43"/>
  <c r="CG194" i="43"/>
  <c r="CC194" i="43"/>
  <c r="BX194" i="43"/>
  <c r="BQ194" i="43"/>
  <c r="BY194" i="43" s="1"/>
  <c r="DE194" i="43" s="1"/>
  <c r="BP194" i="43"/>
  <c r="BO194" i="43"/>
  <c r="BW194" i="43" s="1"/>
  <c r="CU194" i="43" s="1"/>
  <c r="BN194" i="43"/>
  <c r="BV194" i="43" s="1"/>
  <c r="BM194" i="43"/>
  <c r="BU194" i="43" s="1"/>
  <c r="DQ194" i="43" s="1"/>
  <c r="BI194" i="43"/>
  <c r="BH194" i="43"/>
  <c r="BG194" i="43"/>
  <c r="BF194" i="43"/>
  <c r="BE194" i="43"/>
  <c r="AP194" i="43"/>
  <c r="AJ194" i="43"/>
  <c r="AD194" i="43"/>
  <c r="X194" i="43"/>
  <c r="R194" i="43"/>
  <c r="L194" i="43"/>
  <c r="BY193" i="43"/>
  <c r="BX193" i="43"/>
  <c r="BW193" i="43"/>
  <c r="BV193" i="43"/>
  <c r="BU193" i="43"/>
  <c r="AO193" i="43"/>
  <c r="AN193" i="43"/>
  <c r="AM193" i="43"/>
  <c r="AL193" i="43"/>
  <c r="AK193" i="43"/>
  <c r="AI193" i="43"/>
  <c r="AH193" i="43"/>
  <c r="AG193" i="43"/>
  <c r="AF193" i="43"/>
  <c r="AE193" i="43"/>
  <c r="AC193" i="43"/>
  <c r="AB193" i="43"/>
  <c r="AA193" i="43"/>
  <c r="Z193" i="43"/>
  <c r="Y193" i="43"/>
  <c r="W193" i="43"/>
  <c r="V193" i="43"/>
  <c r="U193" i="43"/>
  <c r="T193" i="43"/>
  <c r="S193" i="43"/>
  <c r="Q193" i="43"/>
  <c r="P193" i="43"/>
  <c r="O193" i="43"/>
  <c r="N193" i="43"/>
  <c r="M193" i="43"/>
  <c r="K193" i="43"/>
  <c r="J193" i="43"/>
  <c r="I193" i="43"/>
  <c r="H193" i="43"/>
  <c r="G193" i="43"/>
  <c r="DU192" i="43"/>
  <c r="CE192" i="43"/>
  <c r="BQ192" i="43"/>
  <c r="BY192" i="43" s="1"/>
  <c r="CO192" i="43" s="1"/>
  <c r="BP192" i="43"/>
  <c r="BX192" i="43" s="1"/>
  <c r="BO192" i="43"/>
  <c r="BW192" i="43" s="1"/>
  <c r="DK192" i="43" s="1"/>
  <c r="BN192" i="43"/>
  <c r="BV192" i="43" s="1"/>
  <c r="BM192" i="43"/>
  <c r="BU192" i="43" s="1"/>
  <c r="DQ192" i="43" s="1"/>
  <c r="BI192" i="43"/>
  <c r="BH192" i="43"/>
  <c r="BG192" i="43"/>
  <c r="BF192" i="43"/>
  <c r="BE192" i="43"/>
  <c r="AP192" i="43"/>
  <c r="AJ192" i="43"/>
  <c r="AD192" i="43"/>
  <c r="X192" i="43"/>
  <c r="R192" i="43"/>
  <c r="L192" i="43"/>
  <c r="CL191" i="43"/>
  <c r="BY191" i="43"/>
  <c r="BQ191" i="43"/>
  <c r="BP191" i="43"/>
  <c r="BX191" i="43" s="1"/>
  <c r="BO191" i="43"/>
  <c r="BW191" i="43" s="1"/>
  <c r="BN191" i="43"/>
  <c r="BV191" i="43" s="1"/>
  <c r="DR191" i="43" s="1"/>
  <c r="BM191" i="43"/>
  <c r="BU191" i="43" s="1"/>
  <c r="BI191" i="43"/>
  <c r="BH191" i="43"/>
  <c r="BG191" i="43"/>
  <c r="BF191" i="43"/>
  <c r="BE191" i="43"/>
  <c r="AP191" i="43"/>
  <c r="AJ191" i="43"/>
  <c r="AD191" i="43"/>
  <c r="X191" i="43"/>
  <c r="R191" i="43"/>
  <c r="L191" i="43"/>
  <c r="DQ190" i="43"/>
  <c r="DE190" i="43"/>
  <c r="DC190" i="43"/>
  <c r="CK190" i="43"/>
  <c r="BX190" i="43"/>
  <c r="BQ190" i="43"/>
  <c r="BY190" i="43" s="1"/>
  <c r="DU190" i="43" s="1"/>
  <c r="BP190" i="43"/>
  <c r="BO190" i="43"/>
  <c r="BW190" i="43" s="1"/>
  <c r="DK190" i="43" s="1"/>
  <c r="BN190" i="43"/>
  <c r="BV190" i="43" s="1"/>
  <c r="BM190" i="43"/>
  <c r="BU190" i="43" s="1"/>
  <c r="DA190" i="43" s="1"/>
  <c r="BI190" i="43"/>
  <c r="BH190" i="43"/>
  <c r="BG190" i="43"/>
  <c r="BF190" i="43"/>
  <c r="BE190" i="43"/>
  <c r="AP190" i="43"/>
  <c r="AJ190" i="43"/>
  <c r="AD190" i="43"/>
  <c r="X190" i="43"/>
  <c r="R190" i="43"/>
  <c r="L190" i="43"/>
  <c r="DD189" i="43"/>
  <c r="CD189" i="43"/>
  <c r="BQ189" i="43"/>
  <c r="BY189" i="43" s="1"/>
  <c r="BP189" i="43"/>
  <c r="BX189" i="43" s="1"/>
  <c r="DL189" i="43" s="1"/>
  <c r="BO189" i="43"/>
  <c r="BW189" i="43" s="1"/>
  <c r="BN189" i="43"/>
  <c r="BV189" i="43" s="1"/>
  <c r="DB189" i="43" s="1"/>
  <c r="BM189" i="43"/>
  <c r="BU189" i="43" s="1"/>
  <c r="BI189" i="43"/>
  <c r="BH189" i="43"/>
  <c r="BG189" i="43"/>
  <c r="BF189" i="43"/>
  <c r="BE189" i="43"/>
  <c r="AP189" i="43"/>
  <c r="AJ189" i="43"/>
  <c r="AD189" i="43"/>
  <c r="X189" i="43"/>
  <c r="R189" i="43"/>
  <c r="L189" i="43"/>
  <c r="BY188" i="43"/>
  <c r="BX188" i="43"/>
  <c r="BW188" i="43"/>
  <c r="BV188" i="43"/>
  <c r="BU188" i="43"/>
  <c r="AO188" i="43"/>
  <c r="AN188" i="43"/>
  <c r="AM188" i="43"/>
  <c r="AL188" i="43"/>
  <c r="AK188" i="43"/>
  <c r="AI188" i="43"/>
  <c r="AH188" i="43"/>
  <c r="AG188" i="43"/>
  <c r="AF188" i="43"/>
  <c r="AE188" i="43"/>
  <c r="AC188" i="43"/>
  <c r="AB188" i="43"/>
  <c r="AA188" i="43"/>
  <c r="Z188" i="43"/>
  <c r="Y188" i="43"/>
  <c r="W188" i="43"/>
  <c r="V188" i="43"/>
  <c r="U188" i="43"/>
  <c r="T188" i="43"/>
  <c r="S188" i="43"/>
  <c r="Q188" i="43"/>
  <c r="P188" i="43"/>
  <c r="O188" i="43"/>
  <c r="N188" i="43"/>
  <c r="M188" i="43"/>
  <c r="K188" i="43"/>
  <c r="J188" i="43"/>
  <c r="I188" i="43"/>
  <c r="H188" i="43"/>
  <c r="G188" i="43"/>
  <c r="DL187" i="43"/>
  <c r="DD187" i="43"/>
  <c r="CN187" i="43"/>
  <c r="CF187" i="43"/>
  <c r="CD187" i="43"/>
  <c r="BQ187" i="43"/>
  <c r="BY187" i="43" s="1"/>
  <c r="BP187" i="43"/>
  <c r="BX187" i="43" s="1"/>
  <c r="CV187" i="43" s="1"/>
  <c r="BO187" i="43"/>
  <c r="BW187" i="43" s="1"/>
  <c r="BN187" i="43"/>
  <c r="BV187" i="43" s="1"/>
  <c r="DR187" i="43" s="1"/>
  <c r="BM187" i="43"/>
  <c r="BU187" i="43" s="1"/>
  <c r="BI187" i="43"/>
  <c r="BH187" i="43"/>
  <c r="BG187" i="43"/>
  <c r="BF187" i="43"/>
  <c r="BE187" i="43"/>
  <c r="AP187" i="43"/>
  <c r="AJ187" i="43"/>
  <c r="AD187" i="43"/>
  <c r="X187" i="43"/>
  <c r="R187" i="43"/>
  <c r="L187" i="43"/>
  <c r="BX186" i="43"/>
  <c r="BQ186" i="43"/>
  <c r="BY186" i="43" s="1"/>
  <c r="DE186" i="43" s="1"/>
  <c r="BP186" i="43"/>
  <c r="BO186" i="43"/>
  <c r="BW186" i="43" s="1"/>
  <c r="CU186" i="43" s="1"/>
  <c r="BN186" i="43"/>
  <c r="BV186" i="43" s="1"/>
  <c r="BM186" i="43"/>
  <c r="BU186" i="43" s="1"/>
  <c r="CK186" i="43" s="1"/>
  <c r="BI186" i="43"/>
  <c r="BH186" i="43"/>
  <c r="BG186" i="43"/>
  <c r="BF186" i="43"/>
  <c r="BE186" i="43"/>
  <c r="AP186" i="43"/>
  <c r="AJ186" i="43"/>
  <c r="AD186" i="43"/>
  <c r="X186" i="43"/>
  <c r="R186" i="43"/>
  <c r="L186" i="43"/>
  <c r="DL185" i="43"/>
  <c r="BQ185" i="43"/>
  <c r="BY185" i="43" s="1"/>
  <c r="BP185" i="43"/>
  <c r="BX185" i="43" s="1"/>
  <c r="CF185" i="43" s="1"/>
  <c r="BO185" i="43"/>
  <c r="BW185" i="43" s="1"/>
  <c r="BN185" i="43"/>
  <c r="BV185" i="43" s="1"/>
  <c r="DR185" i="43" s="1"/>
  <c r="BM185" i="43"/>
  <c r="BU185" i="43" s="1"/>
  <c r="BI185" i="43"/>
  <c r="BH185" i="43"/>
  <c r="BG185" i="43"/>
  <c r="BF185" i="43"/>
  <c r="BE185" i="43"/>
  <c r="AP185" i="43"/>
  <c r="AJ185" i="43"/>
  <c r="AD185" i="43"/>
  <c r="X185" i="43"/>
  <c r="R185" i="43"/>
  <c r="L185" i="43"/>
  <c r="BX184" i="43"/>
  <c r="BQ184" i="43"/>
  <c r="BY184" i="43" s="1"/>
  <c r="DU184" i="43" s="1"/>
  <c r="BP184" i="43"/>
  <c r="BO184" i="43"/>
  <c r="BW184" i="43" s="1"/>
  <c r="DK184" i="43" s="1"/>
  <c r="BN184" i="43"/>
  <c r="BV184" i="43" s="1"/>
  <c r="BM184" i="43"/>
  <c r="BU184" i="43" s="1"/>
  <c r="DA184" i="43" s="1"/>
  <c r="BI184" i="43"/>
  <c r="BH184" i="43"/>
  <c r="BG184" i="43"/>
  <c r="BF184" i="43"/>
  <c r="BE184" i="43"/>
  <c r="AP184" i="43"/>
  <c r="AJ184" i="43"/>
  <c r="AD184" i="43"/>
  <c r="X184" i="43"/>
  <c r="R184" i="43"/>
  <c r="L184" i="43"/>
  <c r="BY183" i="43"/>
  <c r="BX183" i="43"/>
  <c r="BW183" i="43"/>
  <c r="BV183" i="43"/>
  <c r="BU183" i="43"/>
  <c r="AO183" i="43"/>
  <c r="AN183" i="43"/>
  <c r="AM183" i="43"/>
  <c r="AL183" i="43"/>
  <c r="AK183" i="43"/>
  <c r="AI183" i="43"/>
  <c r="AH183" i="43"/>
  <c r="AG183" i="43"/>
  <c r="AF183" i="43"/>
  <c r="AE183" i="43"/>
  <c r="AC183" i="43"/>
  <c r="AB183" i="43"/>
  <c r="AA183" i="43"/>
  <c r="Z183" i="43"/>
  <c r="Y183" i="43"/>
  <c r="W183" i="43"/>
  <c r="V183" i="43"/>
  <c r="U183" i="43"/>
  <c r="T183" i="43"/>
  <c r="S183" i="43"/>
  <c r="Q183" i="43"/>
  <c r="P183" i="43"/>
  <c r="O183" i="43"/>
  <c r="N183" i="43"/>
  <c r="M183" i="43"/>
  <c r="K183" i="43"/>
  <c r="J183" i="43"/>
  <c r="I183" i="43"/>
  <c r="H183" i="43"/>
  <c r="G183" i="43"/>
  <c r="DQ182" i="43"/>
  <c r="BX182" i="43"/>
  <c r="BQ182" i="43"/>
  <c r="BY182" i="43" s="1"/>
  <c r="DU182" i="43" s="1"/>
  <c r="BP182" i="43"/>
  <c r="BO182" i="43"/>
  <c r="BW182" i="43" s="1"/>
  <c r="CE182" i="43" s="1"/>
  <c r="BN182" i="43"/>
  <c r="BV182" i="43" s="1"/>
  <c r="BM182" i="43"/>
  <c r="BU182" i="43" s="1"/>
  <c r="DA182" i="43" s="1"/>
  <c r="BI182" i="43"/>
  <c r="BH182" i="43"/>
  <c r="BG182" i="43"/>
  <c r="BF182" i="43"/>
  <c r="BE182" i="43"/>
  <c r="AP182" i="43"/>
  <c r="AJ182" i="43"/>
  <c r="AD182" i="43"/>
  <c r="X182" i="43"/>
  <c r="R182" i="43"/>
  <c r="L182" i="43"/>
  <c r="BY181" i="43"/>
  <c r="BQ181" i="43"/>
  <c r="BP181" i="43"/>
  <c r="BX181" i="43" s="1"/>
  <c r="CV181" i="43" s="1"/>
  <c r="BO181" i="43"/>
  <c r="BW181" i="43" s="1"/>
  <c r="BN181" i="43"/>
  <c r="BV181" i="43" s="1"/>
  <c r="CL181" i="43" s="1"/>
  <c r="BM181" i="43"/>
  <c r="BU181" i="43" s="1"/>
  <c r="BI181" i="43"/>
  <c r="BH181" i="43"/>
  <c r="BG181" i="43"/>
  <c r="BF181" i="43"/>
  <c r="BE181" i="43"/>
  <c r="AP181" i="43"/>
  <c r="AJ181" i="43"/>
  <c r="AD181" i="43"/>
  <c r="X181" i="43"/>
  <c r="R181" i="43"/>
  <c r="L181" i="43"/>
  <c r="DK180" i="43"/>
  <c r="CS180" i="43"/>
  <c r="CE180" i="43"/>
  <c r="CC180" i="43"/>
  <c r="BQ180" i="43"/>
  <c r="BY180" i="43" s="1"/>
  <c r="DE180" i="43" s="1"/>
  <c r="BP180" i="43"/>
  <c r="BX180" i="43" s="1"/>
  <c r="BO180" i="43"/>
  <c r="BW180" i="43" s="1"/>
  <c r="CU180" i="43" s="1"/>
  <c r="BN180" i="43"/>
  <c r="BV180" i="43" s="1"/>
  <c r="BM180" i="43"/>
  <c r="BU180" i="43" s="1"/>
  <c r="DQ180" i="43" s="1"/>
  <c r="BI180" i="43"/>
  <c r="BH180" i="43"/>
  <c r="BG180" i="43"/>
  <c r="BF180" i="43"/>
  <c r="BE180" i="43"/>
  <c r="AP180" i="43"/>
  <c r="AJ180" i="43"/>
  <c r="AD180" i="43"/>
  <c r="X180" i="43"/>
  <c r="R180" i="43"/>
  <c r="L180" i="43"/>
  <c r="DL179" i="43"/>
  <c r="CT179" i="43"/>
  <c r="CN179" i="43"/>
  <c r="BY179" i="43"/>
  <c r="BU179" i="43"/>
  <c r="BQ179" i="43"/>
  <c r="BP179" i="43"/>
  <c r="BX179" i="43" s="1"/>
  <c r="CV179" i="43" s="1"/>
  <c r="BO179" i="43"/>
  <c r="BW179" i="43" s="1"/>
  <c r="BN179" i="43"/>
  <c r="BV179" i="43" s="1"/>
  <c r="DR179" i="43" s="1"/>
  <c r="BM179" i="43"/>
  <c r="BI179" i="43"/>
  <c r="BH179" i="43"/>
  <c r="BG179" i="43"/>
  <c r="BF179" i="43"/>
  <c r="BE179" i="43"/>
  <c r="AP179" i="43"/>
  <c r="AJ179" i="43"/>
  <c r="AD179" i="43"/>
  <c r="X179" i="43"/>
  <c r="R179" i="43"/>
  <c r="L179" i="43"/>
  <c r="BY178" i="43"/>
  <c r="BX178" i="43"/>
  <c r="BW178" i="43"/>
  <c r="BV178" i="43"/>
  <c r="BU178" i="43"/>
  <c r="AO178" i="43"/>
  <c r="AN178" i="43"/>
  <c r="AM178" i="43"/>
  <c r="AL178" i="43"/>
  <c r="AK178" i="43"/>
  <c r="AI178" i="43"/>
  <c r="AH178" i="43"/>
  <c r="AG178" i="43"/>
  <c r="AF178" i="43"/>
  <c r="AE178" i="43"/>
  <c r="AC178" i="43"/>
  <c r="AB178" i="43"/>
  <c r="AA178" i="43"/>
  <c r="Z178" i="43"/>
  <c r="Y178" i="43"/>
  <c r="W178" i="43"/>
  <c r="V178" i="43"/>
  <c r="U178" i="43"/>
  <c r="T178" i="43"/>
  <c r="S178" i="43"/>
  <c r="Q178" i="43"/>
  <c r="P178" i="43"/>
  <c r="O178" i="43"/>
  <c r="N178" i="43"/>
  <c r="M178" i="43"/>
  <c r="K178" i="43"/>
  <c r="J178" i="43"/>
  <c r="I178" i="43"/>
  <c r="H178" i="43"/>
  <c r="G178" i="43"/>
  <c r="CT177" i="43"/>
  <c r="CD177" i="43"/>
  <c r="BY177" i="43"/>
  <c r="BQ177" i="43"/>
  <c r="BP177" i="43"/>
  <c r="BX177" i="43" s="1"/>
  <c r="DL177" i="43" s="1"/>
  <c r="BO177" i="43"/>
  <c r="BW177" i="43" s="1"/>
  <c r="BN177" i="43"/>
  <c r="BV177" i="43" s="1"/>
  <c r="DB177" i="43" s="1"/>
  <c r="BM177" i="43"/>
  <c r="BU177" i="43" s="1"/>
  <c r="BI177" i="43"/>
  <c r="BH177" i="43"/>
  <c r="BG177" i="43"/>
  <c r="BF177" i="43"/>
  <c r="BE177" i="43"/>
  <c r="AP177" i="43"/>
  <c r="AJ177" i="43"/>
  <c r="AD177" i="43"/>
  <c r="X177" i="43"/>
  <c r="R177" i="43"/>
  <c r="L177" i="43"/>
  <c r="DU176" i="43"/>
  <c r="BX176" i="43"/>
  <c r="BQ176" i="43"/>
  <c r="BY176" i="43" s="1"/>
  <c r="CO176" i="43" s="1"/>
  <c r="BP176" i="43"/>
  <c r="BO176" i="43"/>
  <c r="BW176" i="43" s="1"/>
  <c r="DK176" i="43" s="1"/>
  <c r="BN176" i="43"/>
  <c r="BV176" i="43" s="1"/>
  <c r="BM176" i="43"/>
  <c r="BU176" i="43" s="1"/>
  <c r="DA176" i="43" s="1"/>
  <c r="BI176" i="43"/>
  <c r="BH176" i="43"/>
  <c r="BG176" i="43"/>
  <c r="BF176" i="43"/>
  <c r="BE176" i="43"/>
  <c r="AP176" i="43"/>
  <c r="AJ176" i="43"/>
  <c r="AD176" i="43"/>
  <c r="X176" i="43"/>
  <c r="R176" i="43"/>
  <c r="L176" i="43"/>
  <c r="BY175" i="43"/>
  <c r="BU175" i="43"/>
  <c r="BQ175" i="43"/>
  <c r="BP175" i="43"/>
  <c r="BX175" i="43" s="1"/>
  <c r="BO175" i="43"/>
  <c r="BW175" i="43" s="1"/>
  <c r="BN175" i="43"/>
  <c r="BV175" i="43" s="1"/>
  <c r="CL175" i="43" s="1"/>
  <c r="BM175" i="43"/>
  <c r="BI175" i="43"/>
  <c r="BH175" i="43"/>
  <c r="BG175" i="43"/>
  <c r="BF175" i="43"/>
  <c r="BE175" i="43"/>
  <c r="AP175" i="43"/>
  <c r="AJ175" i="43"/>
  <c r="AD175" i="43"/>
  <c r="X175" i="43"/>
  <c r="R175" i="43"/>
  <c r="L175" i="43"/>
  <c r="DI174" i="43"/>
  <c r="CS174" i="43"/>
  <c r="CC174" i="43"/>
  <c r="BX174" i="43"/>
  <c r="BQ174" i="43"/>
  <c r="BY174" i="43" s="1"/>
  <c r="DE174" i="43" s="1"/>
  <c r="BP174" i="43"/>
  <c r="BO174" i="43"/>
  <c r="BW174" i="43" s="1"/>
  <c r="CU174" i="43" s="1"/>
  <c r="BN174" i="43"/>
  <c r="BV174" i="43" s="1"/>
  <c r="BM174" i="43"/>
  <c r="BU174" i="43" s="1"/>
  <c r="DQ174" i="43" s="1"/>
  <c r="BI174" i="43"/>
  <c r="BH174" i="43"/>
  <c r="BG174" i="43"/>
  <c r="BF174" i="43"/>
  <c r="BE174" i="43"/>
  <c r="AP174" i="43"/>
  <c r="AJ174" i="43"/>
  <c r="AD174" i="43"/>
  <c r="X174" i="43"/>
  <c r="R174" i="43"/>
  <c r="L174" i="43"/>
  <c r="DV173" i="43"/>
  <c r="DN173" i="43"/>
  <c r="DF173" i="43"/>
  <c r="CX173" i="43"/>
  <c r="CP173" i="43"/>
  <c r="CH173" i="43"/>
  <c r="BY173" i="43"/>
  <c r="BX173" i="43"/>
  <c r="BW173" i="43"/>
  <c r="BV173" i="43"/>
  <c r="BU173" i="43"/>
  <c r="BY172" i="43"/>
  <c r="BX172" i="43"/>
  <c r="BW172" i="43"/>
  <c r="BV172" i="43"/>
  <c r="BU172" i="43"/>
  <c r="BY171" i="43"/>
  <c r="BX171" i="43"/>
  <c r="BW171" i="43"/>
  <c r="BV171" i="43"/>
  <c r="BU171" i="43"/>
  <c r="AO171" i="43"/>
  <c r="AN171" i="43"/>
  <c r="AM171" i="43"/>
  <c r="AL171" i="43"/>
  <c r="AK171" i="43"/>
  <c r="AI171" i="43"/>
  <c r="AH171" i="43"/>
  <c r="AG171" i="43"/>
  <c r="AF171" i="43"/>
  <c r="AE171" i="43"/>
  <c r="AC171" i="43"/>
  <c r="AB171" i="43"/>
  <c r="AA171" i="43"/>
  <c r="Z171" i="43"/>
  <c r="Y171" i="43"/>
  <c r="W171" i="43"/>
  <c r="V171" i="43"/>
  <c r="U171" i="43"/>
  <c r="T171" i="43"/>
  <c r="S171" i="43"/>
  <c r="Q171" i="43"/>
  <c r="P171" i="43"/>
  <c r="O171" i="43"/>
  <c r="N171" i="43"/>
  <c r="M171" i="43"/>
  <c r="K171" i="43"/>
  <c r="J171" i="43"/>
  <c r="I171" i="43"/>
  <c r="H171" i="43"/>
  <c r="G171" i="43"/>
  <c r="BQ170" i="43"/>
  <c r="BY170" i="43" s="1"/>
  <c r="DE170" i="43" s="1"/>
  <c r="BP170" i="43"/>
  <c r="BX170" i="43" s="1"/>
  <c r="BO170" i="43"/>
  <c r="BW170" i="43" s="1"/>
  <c r="BN170" i="43"/>
  <c r="BV170" i="43" s="1"/>
  <c r="BM170" i="43"/>
  <c r="BU170" i="43" s="1"/>
  <c r="DQ170" i="43" s="1"/>
  <c r="BI170" i="43"/>
  <c r="BH170" i="43"/>
  <c r="BG170" i="43"/>
  <c r="BF170" i="43"/>
  <c r="BE170" i="43"/>
  <c r="AP170" i="43"/>
  <c r="AJ170" i="43"/>
  <c r="AD170" i="43"/>
  <c r="X170" i="43"/>
  <c r="R170" i="43"/>
  <c r="L170" i="43"/>
  <c r="DL169" i="43"/>
  <c r="BY169" i="43"/>
  <c r="BQ169" i="43"/>
  <c r="BP169" i="43"/>
  <c r="BX169" i="43" s="1"/>
  <c r="CF169" i="43" s="1"/>
  <c r="BO169" i="43"/>
  <c r="BW169" i="43" s="1"/>
  <c r="BN169" i="43"/>
  <c r="BV169" i="43" s="1"/>
  <c r="DB169" i="43" s="1"/>
  <c r="BM169" i="43"/>
  <c r="BU169" i="43" s="1"/>
  <c r="BI169" i="43"/>
  <c r="BH169" i="43"/>
  <c r="BG169" i="43"/>
  <c r="BF169" i="43"/>
  <c r="BE169" i="43"/>
  <c r="AP169" i="43"/>
  <c r="AJ169" i="43"/>
  <c r="AD169" i="43"/>
  <c r="X169" i="43"/>
  <c r="R169" i="43"/>
  <c r="L169" i="43"/>
  <c r="DS168" i="43"/>
  <c r="DK168" i="43"/>
  <c r="DC168" i="43"/>
  <c r="CS168" i="43"/>
  <c r="CE168" i="43"/>
  <c r="CC168" i="43"/>
  <c r="BQ168" i="43"/>
  <c r="BY168" i="43" s="1"/>
  <c r="DE168" i="43" s="1"/>
  <c r="BP168" i="43"/>
  <c r="BX168" i="43" s="1"/>
  <c r="BO168" i="43"/>
  <c r="BW168" i="43" s="1"/>
  <c r="CU168" i="43" s="1"/>
  <c r="BN168" i="43"/>
  <c r="BV168" i="43" s="1"/>
  <c r="BM168" i="43"/>
  <c r="BU168" i="43" s="1"/>
  <c r="DQ168" i="43" s="1"/>
  <c r="BI168" i="43"/>
  <c r="BH168" i="43"/>
  <c r="BG168" i="43"/>
  <c r="BF168" i="43"/>
  <c r="BE168" i="43"/>
  <c r="AP168" i="43"/>
  <c r="AJ168" i="43"/>
  <c r="AD168" i="43"/>
  <c r="X168" i="43"/>
  <c r="R168" i="43"/>
  <c r="L168" i="43"/>
  <c r="DL167" i="43"/>
  <c r="CT167" i="43"/>
  <c r="CN167" i="43"/>
  <c r="CD167" i="43"/>
  <c r="BY167" i="43"/>
  <c r="BQ167" i="43"/>
  <c r="BP167" i="43"/>
  <c r="BX167" i="43" s="1"/>
  <c r="CV167" i="43" s="1"/>
  <c r="BO167" i="43"/>
  <c r="BW167" i="43" s="1"/>
  <c r="BN167" i="43"/>
  <c r="BV167" i="43" s="1"/>
  <c r="DR167" i="43" s="1"/>
  <c r="BM167" i="43"/>
  <c r="BU167" i="43" s="1"/>
  <c r="BI167" i="43"/>
  <c r="BH167" i="43"/>
  <c r="BG167" i="43"/>
  <c r="BF167" i="43"/>
  <c r="BE167" i="43"/>
  <c r="AP167" i="43"/>
  <c r="AJ167" i="43"/>
  <c r="AD167" i="43"/>
  <c r="X167" i="43"/>
  <c r="R167" i="43"/>
  <c r="L167" i="43"/>
  <c r="BY166" i="43"/>
  <c r="BX166" i="43"/>
  <c r="BW166" i="43"/>
  <c r="BV166" i="43"/>
  <c r="BU166" i="43"/>
  <c r="AO166" i="43"/>
  <c r="AN166" i="43"/>
  <c r="AM166" i="43"/>
  <c r="AL166" i="43"/>
  <c r="AK166" i="43"/>
  <c r="AI166" i="43"/>
  <c r="AH166" i="43"/>
  <c r="AG166" i="43"/>
  <c r="AF166" i="43"/>
  <c r="AE166" i="43"/>
  <c r="AC166" i="43"/>
  <c r="AB166" i="43"/>
  <c r="AA166" i="43"/>
  <c r="Z166" i="43"/>
  <c r="Y166" i="43"/>
  <c r="W166" i="43"/>
  <c r="V166" i="43"/>
  <c r="U166" i="43"/>
  <c r="T166" i="43"/>
  <c r="S166" i="43"/>
  <c r="Q166" i="43"/>
  <c r="P166" i="43"/>
  <c r="O166" i="43"/>
  <c r="N166" i="43"/>
  <c r="M166" i="43"/>
  <c r="K166" i="43"/>
  <c r="J166" i="43"/>
  <c r="I166" i="43"/>
  <c r="H166" i="43"/>
  <c r="G166" i="43"/>
  <c r="DR165" i="43"/>
  <c r="CT165" i="43"/>
  <c r="CN165" i="43"/>
  <c r="CD165" i="43"/>
  <c r="BY165" i="43"/>
  <c r="BQ165" i="43"/>
  <c r="BP165" i="43"/>
  <c r="BX165" i="43" s="1"/>
  <c r="DL165" i="43" s="1"/>
  <c r="BO165" i="43"/>
  <c r="BW165" i="43" s="1"/>
  <c r="BN165" i="43"/>
  <c r="BV165" i="43" s="1"/>
  <c r="DB165" i="43" s="1"/>
  <c r="BM165" i="43"/>
  <c r="BU165" i="43" s="1"/>
  <c r="BI165" i="43"/>
  <c r="BH165" i="43"/>
  <c r="BG165" i="43"/>
  <c r="BF165" i="43"/>
  <c r="BE165" i="43"/>
  <c r="AP165" i="43"/>
  <c r="AJ165" i="43"/>
  <c r="AD165" i="43"/>
  <c r="X165" i="43"/>
  <c r="R165" i="43"/>
  <c r="L165" i="43"/>
  <c r="CK164" i="43"/>
  <c r="BX164" i="43"/>
  <c r="BQ164" i="43"/>
  <c r="BY164" i="43" s="1"/>
  <c r="DE164" i="43" s="1"/>
  <c r="BP164" i="43"/>
  <c r="BO164" i="43"/>
  <c r="BW164" i="43" s="1"/>
  <c r="BN164" i="43"/>
  <c r="BV164" i="43" s="1"/>
  <c r="BM164" i="43"/>
  <c r="BU164" i="43" s="1"/>
  <c r="DQ164" i="43" s="1"/>
  <c r="BI164" i="43"/>
  <c r="BH164" i="43"/>
  <c r="BG164" i="43"/>
  <c r="BF164" i="43"/>
  <c r="BE164" i="43"/>
  <c r="AP164" i="43"/>
  <c r="AJ164" i="43"/>
  <c r="AD164" i="43"/>
  <c r="X164" i="43"/>
  <c r="R164" i="43"/>
  <c r="L164" i="43"/>
  <c r="DL163" i="43"/>
  <c r="CV163" i="43"/>
  <c r="BY163" i="43"/>
  <c r="BU163" i="43"/>
  <c r="CS163" i="43" s="1"/>
  <c r="BQ163" i="43"/>
  <c r="BP163" i="43"/>
  <c r="BX163" i="43" s="1"/>
  <c r="CF163" i="43" s="1"/>
  <c r="BO163" i="43"/>
  <c r="BW163" i="43" s="1"/>
  <c r="DC163" i="43" s="1"/>
  <c r="BN163" i="43"/>
  <c r="BV163" i="43" s="1"/>
  <c r="BM163" i="43"/>
  <c r="BI163" i="43"/>
  <c r="BH163" i="43"/>
  <c r="BG163" i="43"/>
  <c r="BF163" i="43"/>
  <c r="BE163" i="43"/>
  <c r="AP163" i="43"/>
  <c r="AJ163" i="43"/>
  <c r="AD163" i="43"/>
  <c r="X163" i="43"/>
  <c r="R163" i="43"/>
  <c r="L163" i="43"/>
  <c r="DI162" i="43"/>
  <c r="BQ162" i="43"/>
  <c r="BY162" i="43" s="1"/>
  <c r="BP162" i="43"/>
  <c r="BX162" i="43" s="1"/>
  <c r="BO162" i="43"/>
  <c r="BW162" i="43" s="1"/>
  <c r="BN162" i="43"/>
  <c r="BV162" i="43" s="1"/>
  <c r="BM162" i="43"/>
  <c r="BU162" i="43" s="1"/>
  <c r="DA162" i="43" s="1"/>
  <c r="BI162" i="43"/>
  <c r="BH162" i="43"/>
  <c r="BG162" i="43"/>
  <c r="BF162" i="43"/>
  <c r="BE162" i="43"/>
  <c r="AP162" i="43"/>
  <c r="AJ162" i="43"/>
  <c r="AD162" i="43"/>
  <c r="X162" i="43"/>
  <c r="R162" i="43"/>
  <c r="L162" i="43"/>
  <c r="BY161" i="43"/>
  <c r="BX161" i="43"/>
  <c r="BW161" i="43"/>
  <c r="BV161" i="43"/>
  <c r="BU161" i="43"/>
  <c r="AO161" i="43"/>
  <c r="AN161" i="43"/>
  <c r="AM161" i="43"/>
  <c r="AL161" i="43"/>
  <c r="AK161" i="43"/>
  <c r="AI161" i="43"/>
  <c r="AH161" i="43"/>
  <c r="AG161" i="43"/>
  <c r="AF161" i="43"/>
  <c r="AE161" i="43"/>
  <c r="AC161" i="43"/>
  <c r="AB161" i="43"/>
  <c r="AA161" i="43"/>
  <c r="Z161" i="43"/>
  <c r="Y161" i="43"/>
  <c r="W161" i="43"/>
  <c r="V161" i="43"/>
  <c r="U161" i="43"/>
  <c r="T161" i="43"/>
  <c r="S161" i="43"/>
  <c r="Q161" i="43"/>
  <c r="P161" i="43"/>
  <c r="O161" i="43"/>
  <c r="N161" i="43"/>
  <c r="M161" i="43"/>
  <c r="K161" i="43"/>
  <c r="J161" i="43"/>
  <c r="I161" i="43"/>
  <c r="H161" i="43"/>
  <c r="G161" i="43"/>
  <c r="DL160" i="43"/>
  <c r="BY160" i="43"/>
  <c r="BQ160" i="43"/>
  <c r="BP160" i="43"/>
  <c r="BX160" i="43" s="1"/>
  <c r="CF160" i="43" s="1"/>
  <c r="BO160" i="43"/>
  <c r="BW160" i="43" s="1"/>
  <c r="DS160" i="43" s="1"/>
  <c r="BN160" i="43"/>
  <c r="BV160" i="43" s="1"/>
  <c r="DB160" i="43" s="1"/>
  <c r="BM160" i="43"/>
  <c r="BU160" i="43" s="1"/>
  <c r="BI160" i="43"/>
  <c r="BH160" i="43"/>
  <c r="BG160" i="43"/>
  <c r="BF160" i="43"/>
  <c r="BE160" i="43"/>
  <c r="AP160" i="43"/>
  <c r="AJ160" i="43"/>
  <c r="AD160" i="43"/>
  <c r="X160" i="43"/>
  <c r="R160" i="43"/>
  <c r="L160" i="43"/>
  <c r="DM159" i="43"/>
  <c r="DI159" i="43"/>
  <c r="CS159" i="43"/>
  <c r="CM159" i="43"/>
  <c r="BX159" i="43"/>
  <c r="BQ159" i="43"/>
  <c r="BY159" i="43" s="1"/>
  <c r="DU159" i="43" s="1"/>
  <c r="BP159" i="43"/>
  <c r="BO159" i="43"/>
  <c r="BW159" i="43" s="1"/>
  <c r="DK159" i="43" s="1"/>
  <c r="BN159" i="43"/>
  <c r="BV159" i="43" s="1"/>
  <c r="BM159" i="43"/>
  <c r="BU159" i="43" s="1"/>
  <c r="DA159" i="43" s="1"/>
  <c r="BI159" i="43"/>
  <c r="BH159" i="43"/>
  <c r="BG159" i="43"/>
  <c r="BF159" i="43"/>
  <c r="BE159" i="43"/>
  <c r="AP159" i="43"/>
  <c r="AJ159" i="43"/>
  <c r="AD159" i="43"/>
  <c r="X159" i="43"/>
  <c r="R159" i="43"/>
  <c r="L159" i="43"/>
  <c r="DD158" i="43"/>
  <c r="CF158" i="43"/>
  <c r="CD158" i="43"/>
  <c r="BQ158" i="43"/>
  <c r="BY158" i="43" s="1"/>
  <c r="BP158" i="43"/>
  <c r="BX158" i="43" s="1"/>
  <c r="CV158" i="43" s="1"/>
  <c r="BO158" i="43"/>
  <c r="BW158" i="43" s="1"/>
  <c r="BN158" i="43"/>
  <c r="BV158" i="43" s="1"/>
  <c r="DB158" i="43" s="1"/>
  <c r="BM158" i="43"/>
  <c r="BU158" i="43" s="1"/>
  <c r="BI158" i="43"/>
  <c r="BH158" i="43"/>
  <c r="BG158" i="43"/>
  <c r="BF158" i="43"/>
  <c r="BE158" i="43"/>
  <c r="AP158" i="43"/>
  <c r="AJ158" i="43"/>
  <c r="AD158" i="43"/>
  <c r="X158" i="43"/>
  <c r="R158" i="43"/>
  <c r="L158" i="43"/>
  <c r="BX157" i="43"/>
  <c r="BQ157" i="43"/>
  <c r="BY157" i="43" s="1"/>
  <c r="DU157" i="43" s="1"/>
  <c r="BP157" i="43"/>
  <c r="BO157" i="43"/>
  <c r="BW157" i="43" s="1"/>
  <c r="BN157" i="43"/>
  <c r="BV157" i="43" s="1"/>
  <c r="BM157" i="43"/>
  <c r="BU157" i="43" s="1"/>
  <c r="DA157" i="43" s="1"/>
  <c r="BI157" i="43"/>
  <c r="BH157" i="43"/>
  <c r="BG157" i="43"/>
  <c r="BF157" i="43"/>
  <c r="BE157" i="43"/>
  <c r="AP157" i="43"/>
  <c r="AJ157" i="43"/>
  <c r="AD157" i="43"/>
  <c r="X157" i="43"/>
  <c r="R157" i="43"/>
  <c r="L157" i="43"/>
  <c r="BY156" i="43"/>
  <c r="BX156" i="43"/>
  <c r="BW156" i="43"/>
  <c r="BV156" i="43"/>
  <c r="BU156" i="43"/>
  <c r="BQ155" i="43"/>
  <c r="BY155" i="43" s="1"/>
  <c r="DU155" i="43" s="1"/>
  <c r="BP155" i="43"/>
  <c r="BX155" i="43" s="1"/>
  <c r="BO155" i="43"/>
  <c r="BW155" i="43" s="1"/>
  <c r="CU155" i="43" s="1"/>
  <c r="BN155" i="43"/>
  <c r="BV155" i="43" s="1"/>
  <c r="BM155" i="43"/>
  <c r="BU155" i="43" s="1"/>
  <c r="DA155" i="43" s="1"/>
  <c r="BI155" i="43"/>
  <c r="BH155" i="43"/>
  <c r="BG155" i="43"/>
  <c r="BF155" i="43"/>
  <c r="BE155" i="43"/>
  <c r="BQ154" i="43"/>
  <c r="BY154" i="43" s="1"/>
  <c r="BP154" i="43"/>
  <c r="BX154" i="43" s="1"/>
  <c r="CV154" i="43" s="1"/>
  <c r="BO154" i="43"/>
  <c r="BW154" i="43" s="1"/>
  <c r="BN154" i="43"/>
  <c r="BV154" i="43" s="1"/>
  <c r="DB154" i="43" s="1"/>
  <c r="BM154" i="43"/>
  <c r="BU154" i="43" s="1"/>
  <c r="BI154" i="43"/>
  <c r="BH154" i="43"/>
  <c r="BG154" i="43"/>
  <c r="BF154" i="43"/>
  <c r="BE154" i="43"/>
  <c r="BQ153" i="43"/>
  <c r="BY153" i="43" s="1"/>
  <c r="CO153" i="43" s="1"/>
  <c r="BP153" i="43"/>
  <c r="BX153" i="43" s="1"/>
  <c r="BO153" i="43"/>
  <c r="BW153" i="43" s="1"/>
  <c r="CE153" i="43" s="1"/>
  <c r="BN153" i="43"/>
  <c r="BV153" i="43" s="1"/>
  <c r="BM153" i="43"/>
  <c r="BU153" i="43" s="1"/>
  <c r="DQ153" i="43" s="1"/>
  <c r="BI153" i="43"/>
  <c r="BH153" i="43"/>
  <c r="BG153" i="43"/>
  <c r="BF153" i="43"/>
  <c r="BE153" i="43"/>
  <c r="BY152" i="43"/>
  <c r="BQ152" i="43"/>
  <c r="BP152" i="43"/>
  <c r="BX152" i="43" s="1"/>
  <c r="DL152" i="43" s="1"/>
  <c r="BO152" i="43"/>
  <c r="BW152" i="43" s="1"/>
  <c r="BN152" i="43"/>
  <c r="BV152" i="43" s="1"/>
  <c r="BM152" i="43"/>
  <c r="BU152" i="43" s="1"/>
  <c r="BI152" i="43"/>
  <c r="BH152" i="43"/>
  <c r="BG152" i="43"/>
  <c r="BF152" i="43"/>
  <c r="BE152" i="43"/>
  <c r="BY151" i="43"/>
  <c r="BX151" i="43"/>
  <c r="BW151" i="43"/>
  <c r="BV151" i="43"/>
  <c r="BU151" i="43"/>
  <c r="BQ150" i="43"/>
  <c r="BY150" i="43" s="1"/>
  <c r="BP150" i="43"/>
  <c r="BX150" i="43" s="1"/>
  <c r="DL150" i="43" s="1"/>
  <c r="BO150" i="43"/>
  <c r="BW150" i="43" s="1"/>
  <c r="BN150" i="43"/>
  <c r="BV150" i="43" s="1"/>
  <c r="BM150" i="43"/>
  <c r="BU150" i="43" s="1"/>
  <c r="BI150" i="43"/>
  <c r="BH150" i="43"/>
  <c r="BG150" i="43"/>
  <c r="BF150" i="43"/>
  <c r="BE150" i="43"/>
  <c r="BX149" i="43"/>
  <c r="BQ149" i="43"/>
  <c r="BY149" i="43" s="1"/>
  <c r="DU149" i="43" s="1"/>
  <c r="BP149" i="43"/>
  <c r="BO149" i="43"/>
  <c r="BW149" i="43" s="1"/>
  <c r="CU149" i="43" s="1"/>
  <c r="BN149" i="43"/>
  <c r="BV149" i="43" s="1"/>
  <c r="BM149" i="43"/>
  <c r="BU149" i="43" s="1"/>
  <c r="DA149" i="43" s="1"/>
  <c r="BI149" i="43"/>
  <c r="BH149" i="43"/>
  <c r="BG149" i="43"/>
  <c r="BF149" i="43"/>
  <c r="BE149" i="43"/>
  <c r="BY148" i="43"/>
  <c r="BU148" i="43"/>
  <c r="BQ148" i="43"/>
  <c r="BP148" i="43"/>
  <c r="BX148" i="43" s="1"/>
  <c r="CV148" i="43" s="1"/>
  <c r="BO148" i="43"/>
  <c r="BW148" i="43" s="1"/>
  <c r="BN148" i="43"/>
  <c r="BV148" i="43" s="1"/>
  <c r="DB148" i="43" s="1"/>
  <c r="BM148" i="43"/>
  <c r="BI148" i="43"/>
  <c r="BH148" i="43"/>
  <c r="BG148" i="43"/>
  <c r="BF148" i="43"/>
  <c r="BE148" i="43"/>
  <c r="BQ147" i="43"/>
  <c r="BY147" i="43" s="1"/>
  <c r="BP147" i="43"/>
  <c r="BX147" i="43" s="1"/>
  <c r="BO147" i="43"/>
  <c r="BW147" i="43" s="1"/>
  <c r="DK147" i="43" s="1"/>
  <c r="BN147" i="43"/>
  <c r="BV147" i="43" s="1"/>
  <c r="BM147" i="43"/>
  <c r="BU147" i="43" s="1"/>
  <c r="BI147" i="43"/>
  <c r="BH147" i="43"/>
  <c r="BG147" i="43"/>
  <c r="BF147" i="43"/>
  <c r="BE147" i="43"/>
  <c r="BY146" i="43"/>
  <c r="BX146" i="43"/>
  <c r="BW146" i="43"/>
  <c r="BV146" i="43"/>
  <c r="BU146" i="43"/>
  <c r="BQ145" i="43"/>
  <c r="BY145" i="43" s="1"/>
  <c r="DU145" i="43" s="1"/>
  <c r="BP145" i="43"/>
  <c r="BX145" i="43" s="1"/>
  <c r="BO145" i="43"/>
  <c r="BW145" i="43" s="1"/>
  <c r="CU145" i="43" s="1"/>
  <c r="BN145" i="43"/>
  <c r="BV145" i="43" s="1"/>
  <c r="BM145" i="43"/>
  <c r="BU145" i="43" s="1"/>
  <c r="DA145" i="43" s="1"/>
  <c r="BI145" i="43"/>
  <c r="BH145" i="43"/>
  <c r="BG145" i="43"/>
  <c r="BF145" i="43"/>
  <c r="BE145" i="43"/>
  <c r="BQ144" i="43"/>
  <c r="BY144" i="43" s="1"/>
  <c r="BP144" i="43"/>
  <c r="BX144" i="43" s="1"/>
  <c r="CV144" i="43" s="1"/>
  <c r="BO144" i="43"/>
  <c r="BW144" i="43" s="1"/>
  <c r="BN144" i="43"/>
  <c r="BV144" i="43" s="1"/>
  <c r="DB144" i="43" s="1"/>
  <c r="BM144" i="43"/>
  <c r="BU144" i="43" s="1"/>
  <c r="BI144" i="43"/>
  <c r="BH144" i="43"/>
  <c r="BG144" i="43"/>
  <c r="BF144" i="43"/>
  <c r="BE144" i="43"/>
  <c r="BQ143" i="43"/>
  <c r="BY143" i="43" s="1"/>
  <c r="DU143" i="43" s="1"/>
  <c r="BP143" i="43"/>
  <c r="BX143" i="43" s="1"/>
  <c r="BO143" i="43"/>
  <c r="BW143" i="43" s="1"/>
  <c r="BN143" i="43"/>
  <c r="BV143" i="43" s="1"/>
  <c r="BM143" i="43"/>
  <c r="BU143" i="43" s="1"/>
  <c r="DA143" i="43" s="1"/>
  <c r="BI143" i="43"/>
  <c r="BH143" i="43"/>
  <c r="BG143" i="43"/>
  <c r="BF143" i="43"/>
  <c r="BE143" i="43"/>
  <c r="BY142" i="43"/>
  <c r="BU142" i="43"/>
  <c r="BQ142" i="43"/>
  <c r="BP142" i="43"/>
  <c r="BX142" i="43" s="1"/>
  <c r="DL142" i="43" s="1"/>
  <c r="BO142" i="43"/>
  <c r="BW142" i="43" s="1"/>
  <c r="BN142" i="43"/>
  <c r="BV142" i="43" s="1"/>
  <c r="DR142" i="43" s="1"/>
  <c r="BM142" i="43"/>
  <c r="BI142" i="43"/>
  <c r="BH142" i="43"/>
  <c r="BG142" i="43"/>
  <c r="BF142" i="43"/>
  <c r="BE142" i="43"/>
  <c r="BY141" i="43"/>
  <c r="BX141" i="43"/>
  <c r="BW141" i="43"/>
  <c r="BV141" i="43"/>
  <c r="BU141" i="43"/>
  <c r="AO141" i="43"/>
  <c r="AN141" i="43"/>
  <c r="AM141" i="43"/>
  <c r="AL141" i="43"/>
  <c r="AK141" i="43"/>
  <c r="AI141" i="43"/>
  <c r="AH141" i="43"/>
  <c r="AG141" i="43"/>
  <c r="AF141" i="43"/>
  <c r="AE141" i="43"/>
  <c r="AC141" i="43"/>
  <c r="AB141" i="43"/>
  <c r="AA141" i="43"/>
  <c r="Z141" i="43"/>
  <c r="Y141" i="43"/>
  <c r="W141" i="43"/>
  <c r="V141" i="43"/>
  <c r="U141" i="43"/>
  <c r="T141" i="43"/>
  <c r="S141" i="43"/>
  <c r="Q141" i="43"/>
  <c r="P141" i="43"/>
  <c r="O141" i="43"/>
  <c r="N141" i="43"/>
  <c r="M141" i="43"/>
  <c r="K141" i="43"/>
  <c r="J141" i="43"/>
  <c r="I141" i="43"/>
  <c r="H141" i="43"/>
  <c r="G141" i="43"/>
  <c r="BQ140" i="43"/>
  <c r="BP140" i="43"/>
  <c r="BX140" i="43" s="1"/>
  <c r="CV140" i="43" s="1"/>
  <c r="BO140" i="43"/>
  <c r="BN140" i="43"/>
  <c r="BV140" i="43" s="1"/>
  <c r="BM140" i="43"/>
  <c r="BI140" i="43"/>
  <c r="BY140" i="43" s="1"/>
  <c r="BH140" i="43"/>
  <c r="BG140" i="43"/>
  <c r="BW140" i="43" s="1"/>
  <c r="BF140" i="43"/>
  <c r="BE140" i="43"/>
  <c r="BU140" i="43" s="1"/>
  <c r="AP140" i="43"/>
  <c r="AJ140" i="43"/>
  <c r="AD140" i="43"/>
  <c r="X140" i="43"/>
  <c r="R140" i="43"/>
  <c r="L140" i="43"/>
  <c r="DS139" i="43"/>
  <c r="DM139" i="43"/>
  <c r="DK139" i="43"/>
  <c r="DI139" i="43"/>
  <c r="DC139" i="43"/>
  <c r="CW139" i="43"/>
  <c r="CS139" i="43"/>
  <c r="CM139" i="43"/>
  <c r="CG139" i="43"/>
  <c r="CE139" i="43"/>
  <c r="CC139" i="43"/>
  <c r="BV139" i="43"/>
  <c r="BQ139" i="43"/>
  <c r="BY139" i="43" s="1"/>
  <c r="DU139" i="43" s="1"/>
  <c r="BP139" i="43"/>
  <c r="BO139" i="43"/>
  <c r="BW139" i="43" s="1"/>
  <c r="CU139" i="43" s="1"/>
  <c r="BN139" i="43"/>
  <c r="BM139" i="43"/>
  <c r="BU139" i="43" s="1"/>
  <c r="DA139" i="43" s="1"/>
  <c r="BI139" i="43"/>
  <c r="BH139" i="43"/>
  <c r="BX139" i="43" s="1"/>
  <c r="BG139" i="43"/>
  <c r="BF139" i="43"/>
  <c r="BE139" i="43"/>
  <c r="AP139" i="43"/>
  <c r="AJ139" i="43"/>
  <c r="AD139" i="43"/>
  <c r="X139" i="43"/>
  <c r="R139" i="43"/>
  <c r="L139" i="43"/>
  <c r="DT138" i="43"/>
  <c r="DL138" i="43"/>
  <c r="DJ138" i="43"/>
  <c r="DD138" i="43"/>
  <c r="CT138" i="43"/>
  <c r="CN138" i="43"/>
  <c r="CF138" i="43"/>
  <c r="CD138" i="43"/>
  <c r="BW138" i="43"/>
  <c r="BU138" i="43"/>
  <c r="BQ138" i="43"/>
  <c r="BP138" i="43"/>
  <c r="BX138" i="43" s="1"/>
  <c r="CV138" i="43" s="1"/>
  <c r="BO138" i="43"/>
  <c r="BN138" i="43"/>
  <c r="BV138" i="43" s="1"/>
  <c r="DB138" i="43" s="1"/>
  <c r="BM138" i="43"/>
  <c r="BI138" i="43"/>
  <c r="BY138" i="43" s="1"/>
  <c r="BH138" i="43"/>
  <c r="BG138" i="43"/>
  <c r="BF138" i="43"/>
  <c r="BE138" i="43"/>
  <c r="AP138" i="43"/>
  <c r="AJ138" i="43"/>
  <c r="AD138" i="43"/>
  <c r="X138" i="43"/>
  <c r="R138" i="43"/>
  <c r="L138" i="43"/>
  <c r="BQ137" i="43"/>
  <c r="BY137" i="43" s="1"/>
  <c r="BP137" i="43"/>
  <c r="BO137" i="43"/>
  <c r="BW137" i="43" s="1"/>
  <c r="CU137" i="43" s="1"/>
  <c r="BN137" i="43"/>
  <c r="BM137" i="43"/>
  <c r="BU137" i="43" s="1"/>
  <c r="BI137" i="43"/>
  <c r="BH137" i="43"/>
  <c r="BX137" i="43" s="1"/>
  <c r="BG137" i="43"/>
  <c r="BF137" i="43"/>
  <c r="BV137" i="43" s="1"/>
  <c r="BE137" i="43"/>
  <c r="AP137" i="43"/>
  <c r="AJ137" i="43"/>
  <c r="AD137" i="43"/>
  <c r="X137" i="43"/>
  <c r="R137" i="43"/>
  <c r="L137" i="43"/>
  <c r="BY136" i="43"/>
  <c r="BX136" i="43"/>
  <c r="BW136" i="43"/>
  <c r="BV136" i="43"/>
  <c r="BU136" i="43"/>
  <c r="AO136" i="43"/>
  <c r="AN136" i="43"/>
  <c r="AM136" i="43"/>
  <c r="AL136" i="43"/>
  <c r="AK136" i="43"/>
  <c r="AI136" i="43"/>
  <c r="AH136" i="43"/>
  <c r="AG136" i="43"/>
  <c r="AF136" i="43"/>
  <c r="AE136" i="43"/>
  <c r="AC136" i="43"/>
  <c r="AB136" i="43"/>
  <c r="AA136" i="43"/>
  <c r="Z136" i="43"/>
  <c r="Y136" i="43"/>
  <c r="W136" i="43"/>
  <c r="V136" i="43"/>
  <c r="U136" i="43"/>
  <c r="T136" i="43"/>
  <c r="S136" i="43"/>
  <c r="Q136" i="43"/>
  <c r="P136" i="43"/>
  <c r="O136" i="43"/>
  <c r="N136" i="43"/>
  <c r="M136" i="43"/>
  <c r="K136" i="43"/>
  <c r="J136" i="43"/>
  <c r="I136" i="43"/>
  <c r="H136" i="43"/>
  <c r="G136" i="43"/>
  <c r="DI135" i="43"/>
  <c r="DC135" i="43"/>
  <c r="CS135" i="43"/>
  <c r="CC135" i="43"/>
  <c r="BQ135" i="43"/>
  <c r="BY135" i="43" s="1"/>
  <c r="DU135" i="43" s="1"/>
  <c r="BP135" i="43"/>
  <c r="BX135" i="43" s="1"/>
  <c r="BO135" i="43"/>
  <c r="BW135" i="43" s="1"/>
  <c r="CU135" i="43" s="1"/>
  <c r="BN135" i="43"/>
  <c r="BV135" i="43" s="1"/>
  <c r="BM135" i="43"/>
  <c r="BU135" i="43" s="1"/>
  <c r="DA135" i="43" s="1"/>
  <c r="BI135" i="43"/>
  <c r="BH135" i="43"/>
  <c r="BG135" i="43"/>
  <c r="BF135" i="43"/>
  <c r="BE135" i="43"/>
  <c r="AP135" i="43"/>
  <c r="AJ135" i="43"/>
  <c r="AD135" i="43"/>
  <c r="X135" i="43"/>
  <c r="R135" i="43"/>
  <c r="L135" i="43"/>
  <c r="DR134" i="43"/>
  <c r="CT134" i="43"/>
  <c r="CN134" i="43"/>
  <c r="CD134" i="43"/>
  <c r="BY134" i="43"/>
  <c r="BQ134" i="43"/>
  <c r="BP134" i="43"/>
  <c r="BX134" i="43" s="1"/>
  <c r="CV134" i="43" s="1"/>
  <c r="BO134" i="43"/>
  <c r="BW134" i="43" s="1"/>
  <c r="BN134" i="43"/>
  <c r="BV134" i="43" s="1"/>
  <c r="DB134" i="43" s="1"/>
  <c r="BM134" i="43"/>
  <c r="BU134" i="43" s="1"/>
  <c r="BI134" i="43"/>
  <c r="BH134" i="43"/>
  <c r="BG134" i="43"/>
  <c r="BF134" i="43"/>
  <c r="BE134" i="43"/>
  <c r="AP134" i="43"/>
  <c r="AJ134" i="43"/>
  <c r="AD134" i="43"/>
  <c r="X134" i="43"/>
  <c r="R134" i="43"/>
  <c r="L134" i="43"/>
  <c r="DU133" i="43"/>
  <c r="DA133" i="43"/>
  <c r="BX133" i="43"/>
  <c r="BQ133" i="43"/>
  <c r="BY133" i="43" s="1"/>
  <c r="CO133" i="43" s="1"/>
  <c r="BP133" i="43"/>
  <c r="BO133" i="43"/>
  <c r="BW133" i="43" s="1"/>
  <c r="CE133" i="43" s="1"/>
  <c r="BN133" i="43"/>
  <c r="BV133" i="43" s="1"/>
  <c r="BM133" i="43"/>
  <c r="BU133" i="43" s="1"/>
  <c r="BI133" i="43"/>
  <c r="BH133" i="43"/>
  <c r="BG133" i="43"/>
  <c r="BF133" i="43"/>
  <c r="BE133" i="43"/>
  <c r="AP133" i="43"/>
  <c r="AJ133" i="43"/>
  <c r="AD133" i="43"/>
  <c r="X133" i="43"/>
  <c r="R133" i="43"/>
  <c r="L133" i="43"/>
  <c r="BQ132" i="43"/>
  <c r="BY132" i="43" s="1"/>
  <c r="BP132" i="43"/>
  <c r="BX132" i="43" s="1"/>
  <c r="BO132" i="43"/>
  <c r="BW132" i="43" s="1"/>
  <c r="BN132" i="43"/>
  <c r="BV132" i="43" s="1"/>
  <c r="DB132" i="43" s="1"/>
  <c r="BM132" i="43"/>
  <c r="BU132" i="43" s="1"/>
  <c r="BI132" i="43"/>
  <c r="BH132" i="43"/>
  <c r="BG132" i="43"/>
  <c r="BF132" i="43"/>
  <c r="BE132" i="43"/>
  <c r="AP132" i="43"/>
  <c r="AJ132" i="43"/>
  <c r="AD132" i="43"/>
  <c r="X132" i="43"/>
  <c r="R132" i="43"/>
  <c r="L132" i="43"/>
  <c r="BY131" i="43"/>
  <c r="BX131" i="43"/>
  <c r="BW131" i="43"/>
  <c r="BV131" i="43"/>
  <c r="BU131" i="43"/>
  <c r="AO131" i="43"/>
  <c r="AN131" i="43"/>
  <c r="AM131" i="43"/>
  <c r="AL131" i="43"/>
  <c r="AK131" i="43"/>
  <c r="AI131" i="43"/>
  <c r="AH131" i="43"/>
  <c r="AG131" i="43"/>
  <c r="AF131" i="43"/>
  <c r="AE131" i="43"/>
  <c r="AC131" i="43"/>
  <c r="AB131" i="43"/>
  <c r="AA131" i="43"/>
  <c r="Z131" i="43"/>
  <c r="Y131" i="43"/>
  <c r="W131" i="43"/>
  <c r="V131" i="43"/>
  <c r="U131" i="43"/>
  <c r="T131" i="43"/>
  <c r="S131" i="43"/>
  <c r="Q131" i="43"/>
  <c r="P131" i="43"/>
  <c r="O131" i="43"/>
  <c r="N131" i="43"/>
  <c r="M131" i="43"/>
  <c r="K131" i="43"/>
  <c r="J131" i="43"/>
  <c r="I131" i="43"/>
  <c r="H131" i="43"/>
  <c r="G131" i="43"/>
  <c r="BY130" i="43"/>
  <c r="BQ130" i="43"/>
  <c r="BP130" i="43"/>
  <c r="BX130" i="43" s="1"/>
  <c r="BO130" i="43"/>
  <c r="BW130" i="43" s="1"/>
  <c r="BN130" i="43"/>
  <c r="BV130" i="43" s="1"/>
  <c r="DB130" i="43" s="1"/>
  <c r="BM130" i="43"/>
  <c r="BU130" i="43" s="1"/>
  <c r="BI130" i="43"/>
  <c r="BH130" i="43"/>
  <c r="BG130" i="43"/>
  <c r="BF130" i="43"/>
  <c r="BE130" i="43"/>
  <c r="AP130" i="43"/>
  <c r="AJ130" i="43"/>
  <c r="AD130" i="43"/>
  <c r="X130" i="43"/>
  <c r="R130" i="43"/>
  <c r="L130" i="43"/>
  <c r="DC129" i="43"/>
  <c r="BX129" i="43"/>
  <c r="BQ129" i="43"/>
  <c r="BY129" i="43" s="1"/>
  <c r="DU129" i="43" s="1"/>
  <c r="BP129" i="43"/>
  <c r="BO129" i="43"/>
  <c r="BW129" i="43" s="1"/>
  <c r="CU129" i="43" s="1"/>
  <c r="BN129" i="43"/>
  <c r="BV129" i="43" s="1"/>
  <c r="BM129" i="43"/>
  <c r="BU129" i="43" s="1"/>
  <c r="DA129" i="43" s="1"/>
  <c r="BI129" i="43"/>
  <c r="BH129" i="43"/>
  <c r="BG129" i="43"/>
  <c r="BF129" i="43"/>
  <c r="BE129" i="43"/>
  <c r="AP129" i="43"/>
  <c r="AJ129" i="43"/>
  <c r="AD129" i="43"/>
  <c r="X129" i="43"/>
  <c r="R129" i="43"/>
  <c r="L129" i="43"/>
  <c r="CT128" i="43"/>
  <c r="CD128" i="43"/>
  <c r="BY128" i="43"/>
  <c r="BQ128" i="43"/>
  <c r="BP128" i="43"/>
  <c r="BX128" i="43" s="1"/>
  <c r="CV128" i="43" s="1"/>
  <c r="BO128" i="43"/>
  <c r="BW128" i="43" s="1"/>
  <c r="BN128" i="43"/>
  <c r="BV128" i="43" s="1"/>
  <c r="DB128" i="43" s="1"/>
  <c r="BM128" i="43"/>
  <c r="BU128" i="43" s="1"/>
  <c r="BI128" i="43"/>
  <c r="BH128" i="43"/>
  <c r="BG128" i="43"/>
  <c r="BF128" i="43"/>
  <c r="BE128" i="43"/>
  <c r="AP128" i="43"/>
  <c r="AJ128" i="43"/>
  <c r="AD128" i="43"/>
  <c r="X128" i="43"/>
  <c r="R128" i="43"/>
  <c r="L128" i="43"/>
  <c r="BX127" i="43"/>
  <c r="BQ127" i="43"/>
  <c r="BY127" i="43" s="1"/>
  <c r="DU127" i="43" s="1"/>
  <c r="BP127" i="43"/>
  <c r="BO127" i="43"/>
  <c r="BW127" i="43" s="1"/>
  <c r="BN127" i="43"/>
  <c r="BV127" i="43" s="1"/>
  <c r="BM127" i="43"/>
  <c r="BU127" i="43" s="1"/>
  <c r="DA127" i="43" s="1"/>
  <c r="BI127" i="43"/>
  <c r="BH127" i="43"/>
  <c r="BG127" i="43"/>
  <c r="BF127" i="43"/>
  <c r="BE127" i="43"/>
  <c r="AP127" i="43"/>
  <c r="AJ127" i="43"/>
  <c r="AD127" i="43"/>
  <c r="X127" i="43"/>
  <c r="R127" i="43"/>
  <c r="L127" i="43"/>
  <c r="BY126" i="43"/>
  <c r="BX126" i="43"/>
  <c r="BW126" i="43"/>
  <c r="BV126" i="43"/>
  <c r="BU126" i="43"/>
  <c r="AO126" i="43"/>
  <c r="AN126" i="43"/>
  <c r="AM126" i="43"/>
  <c r="AL126" i="43"/>
  <c r="AK126" i="43"/>
  <c r="AI126" i="43"/>
  <c r="AH126" i="43"/>
  <c r="AG126" i="43"/>
  <c r="AF126" i="43"/>
  <c r="AE126" i="43"/>
  <c r="AC126" i="43"/>
  <c r="AB126" i="43"/>
  <c r="AA126" i="43"/>
  <c r="Z126" i="43"/>
  <c r="Y126" i="43"/>
  <c r="W126" i="43"/>
  <c r="V126" i="43"/>
  <c r="U126" i="43"/>
  <c r="T126" i="43"/>
  <c r="S126" i="43"/>
  <c r="Q126" i="43"/>
  <c r="P126" i="43"/>
  <c r="O126" i="43"/>
  <c r="N126" i="43"/>
  <c r="M126" i="43"/>
  <c r="K126" i="43"/>
  <c r="J126" i="43"/>
  <c r="I126" i="43"/>
  <c r="H126" i="43"/>
  <c r="G126" i="43"/>
  <c r="BX125" i="43"/>
  <c r="BQ125" i="43"/>
  <c r="BY125" i="43" s="1"/>
  <c r="DU125" i="43" s="1"/>
  <c r="BP125" i="43"/>
  <c r="BO125" i="43"/>
  <c r="BW125" i="43" s="1"/>
  <c r="CU125" i="43" s="1"/>
  <c r="BN125" i="43"/>
  <c r="BV125" i="43" s="1"/>
  <c r="BM125" i="43"/>
  <c r="BU125" i="43" s="1"/>
  <c r="DA125" i="43" s="1"/>
  <c r="BI125" i="43"/>
  <c r="BH125" i="43"/>
  <c r="BG125" i="43"/>
  <c r="BF125" i="43"/>
  <c r="BE125" i="43"/>
  <c r="AP125" i="43"/>
  <c r="AJ125" i="43"/>
  <c r="AD125" i="43"/>
  <c r="X125" i="43"/>
  <c r="R125" i="43"/>
  <c r="L125" i="43"/>
  <c r="BY124" i="43"/>
  <c r="BU124" i="43"/>
  <c r="BQ124" i="43"/>
  <c r="BP124" i="43"/>
  <c r="BX124" i="43" s="1"/>
  <c r="CV124" i="43" s="1"/>
  <c r="BO124" i="43"/>
  <c r="BW124" i="43" s="1"/>
  <c r="BN124" i="43"/>
  <c r="BV124" i="43" s="1"/>
  <c r="DB124" i="43" s="1"/>
  <c r="BM124" i="43"/>
  <c r="BI124" i="43"/>
  <c r="BH124" i="43"/>
  <c r="BG124" i="43"/>
  <c r="BF124" i="43"/>
  <c r="BE124" i="43"/>
  <c r="AP124" i="43"/>
  <c r="AJ124" i="43"/>
  <c r="AD124" i="43"/>
  <c r="X124" i="43"/>
  <c r="R124" i="43"/>
  <c r="L124" i="43"/>
  <c r="BQ123" i="43"/>
  <c r="BY123" i="43" s="1"/>
  <c r="BP123" i="43"/>
  <c r="BX123" i="43" s="1"/>
  <c r="BO123" i="43"/>
  <c r="BW123" i="43" s="1"/>
  <c r="DK123" i="43" s="1"/>
  <c r="BN123" i="43"/>
  <c r="BV123" i="43" s="1"/>
  <c r="BM123" i="43"/>
  <c r="BU123" i="43" s="1"/>
  <c r="BI123" i="43"/>
  <c r="BH123" i="43"/>
  <c r="BG123" i="43"/>
  <c r="BF123" i="43"/>
  <c r="BE123" i="43"/>
  <c r="AP123" i="43"/>
  <c r="AJ123" i="43"/>
  <c r="AD123" i="43"/>
  <c r="X123" i="43"/>
  <c r="R123" i="43"/>
  <c r="L123" i="43"/>
  <c r="BY122" i="43"/>
  <c r="BU122" i="43"/>
  <c r="BQ122" i="43"/>
  <c r="BP122" i="43"/>
  <c r="BX122" i="43" s="1"/>
  <c r="CF122" i="43" s="1"/>
  <c r="BO122" i="43"/>
  <c r="BW122" i="43" s="1"/>
  <c r="BN122" i="43"/>
  <c r="BV122" i="43" s="1"/>
  <c r="DB122" i="43" s="1"/>
  <c r="BM122" i="43"/>
  <c r="BI122" i="43"/>
  <c r="BH122" i="43"/>
  <c r="BG122" i="43"/>
  <c r="BF122" i="43"/>
  <c r="BE122" i="43"/>
  <c r="AP122" i="43"/>
  <c r="AJ122" i="43"/>
  <c r="AD122" i="43"/>
  <c r="X122" i="43"/>
  <c r="R122" i="43"/>
  <c r="L122" i="43"/>
  <c r="BY121" i="43"/>
  <c r="BX121" i="43"/>
  <c r="BW121" i="43"/>
  <c r="BV121" i="43"/>
  <c r="BU121" i="43"/>
  <c r="AO121" i="43"/>
  <c r="AN121" i="43"/>
  <c r="AM121" i="43"/>
  <c r="AL121" i="43"/>
  <c r="AK121" i="43"/>
  <c r="AI121" i="43"/>
  <c r="AH121" i="43"/>
  <c r="AG121" i="43"/>
  <c r="AF121" i="43"/>
  <c r="AE121" i="43"/>
  <c r="AC121" i="43"/>
  <c r="AB121" i="43"/>
  <c r="AA121" i="43"/>
  <c r="Z121" i="43"/>
  <c r="Y121" i="43"/>
  <c r="W121" i="43"/>
  <c r="V121" i="43"/>
  <c r="U121" i="43"/>
  <c r="T121" i="43"/>
  <c r="S121" i="43"/>
  <c r="Q121" i="43"/>
  <c r="P121" i="43"/>
  <c r="O121" i="43"/>
  <c r="N121" i="43"/>
  <c r="M121" i="43"/>
  <c r="K121" i="43"/>
  <c r="J121" i="43"/>
  <c r="I121" i="43"/>
  <c r="H121" i="43"/>
  <c r="G121" i="43"/>
  <c r="DL120" i="43"/>
  <c r="CF120" i="43"/>
  <c r="BQ120" i="43"/>
  <c r="BY120" i="43" s="1"/>
  <c r="BP120" i="43"/>
  <c r="BX120" i="43" s="1"/>
  <c r="BO120" i="43"/>
  <c r="BW120" i="43" s="1"/>
  <c r="BN120" i="43"/>
  <c r="BV120" i="43" s="1"/>
  <c r="DB120" i="43" s="1"/>
  <c r="BM120" i="43"/>
  <c r="BU120" i="43" s="1"/>
  <c r="BI120" i="43"/>
  <c r="BH120" i="43"/>
  <c r="BG120" i="43"/>
  <c r="BF120" i="43"/>
  <c r="BE120" i="43"/>
  <c r="AP120" i="43"/>
  <c r="AJ120" i="43"/>
  <c r="AD120" i="43"/>
  <c r="X120" i="43"/>
  <c r="R120" i="43"/>
  <c r="L120" i="43"/>
  <c r="DS119" i="43"/>
  <c r="DK119" i="43"/>
  <c r="DC119" i="43"/>
  <c r="CS119" i="43"/>
  <c r="CG119" i="43"/>
  <c r="CC119" i="43"/>
  <c r="BQ119" i="43"/>
  <c r="BY119" i="43" s="1"/>
  <c r="DU119" i="43" s="1"/>
  <c r="BP119" i="43"/>
  <c r="BX119" i="43" s="1"/>
  <c r="BO119" i="43"/>
  <c r="BW119" i="43" s="1"/>
  <c r="CU119" i="43" s="1"/>
  <c r="BN119" i="43"/>
  <c r="BV119" i="43" s="1"/>
  <c r="BM119" i="43"/>
  <c r="BU119" i="43" s="1"/>
  <c r="DA119" i="43" s="1"/>
  <c r="BI119" i="43"/>
  <c r="BH119" i="43"/>
  <c r="BG119" i="43"/>
  <c r="BF119" i="43"/>
  <c r="BE119" i="43"/>
  <c r="AP119" i="43"/>
  <c r="AJ119" i="43"/>
  <c r="AD119" i="43"/>
  <c r="X119" i="43"/>
  <c r="R119" i="43"/>
  <c r="L119" i="43"/>
  <c r="DL118" i="43"/>
  <c r="DD118" i="43"/>
  <c r="CN118" i="43"/>
  <c r="CD118" i="43"/>
  <c r="BQ118" i="43"/>
  <c r="BY118" i="43" s="1"/>
  <c r="BP118" i="43"/>
  <c r="BX118" i="43" s="1"/>
  <c r="CV118" i="43" s="1"/>
  <c r="BO118" i="43"/>
  <c r="BW118" i="43" s="1"/>
  <c r="BN118" i="43"/>
  <c r="BV118" i="43" s="1"/>
  <c r="DB118" i="43" s="1"/>
  <c r="BM118" i="43"/>
  <c r="BU118" i="43" s="1"/>
  <c r="BI118" i="43"/>
  <c r="BH118" i="43"/>
  <c r="BG118" i="43"/>
  <c r="BF118" i="43"/>
  <c r="BE118" i="43"/>
  <c r="AP118" i="43"/>
  <c r="AJ118" i="43"/>
  <c r="AD118" i="43"/>
  <c r="X118" i="43"/>
  <c r="R118" i="43"/>
  <c r="L118" i="43"/>
  <c r="BX117" i="43"/>
  <c r="BQ117" i="43"/>
  <c r="BY117" i="43" s="1"/>
  <c r="DU117" i="43" s="1"/>
  <c r="BP117" i="43"/>
  <c r="BO117" i="43"/>
  <c r="BW117" i="43" s="1"/>
  <c r="BN117" i="43"/>
  <c r="BV117" i="43" s="1"/>
  <c r="BM117" i="43"/>
  <c r="BU117" i="43" s="1"/>
  <c r="DA117" i="43" s="1"/>
  <c r="BI117" i="43"/>
  <c r="BH117" i="43"/>
  <c r="BG117" i="43"/>
  <c r="BF117" i="43"/>
  <c r="BE117" i="43"/>
  <c r="AP117" i="43"/>
  <c r="AJ117" i="43"/>
  <c r="AD117" i="43"/>
  <c r="X117" i="43"/>
  <c r="R117" i="43"/>
  <c r="L117" i="43"/>
  <c r="BY116" i="43"/>
  <c r="BX116" i="43"/>
  <c r="BW116" i="43"/>
  <c r="BV116" i="43"/>
  <c r="BU116" i="43"/>
  <c r="AO116" i="43"/>
  <c r="AN116" i="43"/>
  <c r="AM116" i="43"/>
  <c r="AL116" i="43"/>
  <c r="AK116" i="43"/>
  <c r="AI116" i="43"/>
  <c r="AH116" i="43"/>
  <c r="AG116" i="43"/>
  <c r="AF116" i="43"/>
  <c r="AE116" i="43"/>
  <c r="AC116" i="43"/>
  <c r="AB116" i="43"/>
  <c r="AA116" i="43"/>
  <c r="Z116" i="43"/>
  <c r="Y116" i="43"/>
  <c r="W116" i="43"/>
  <c r="V116" i="43"/>
  <c r="U116" i="43"/>
  <c r="T116" i="43"/>
  <c r="S116" i="43"/>
  <c r="Q116" i="43"/>
  <c r="P116" i="43"/>
  <c r="O116" i="43"/>
  <c r="N116" i="43"/>
  <c r="M116" i="43"/>
  <c r="K116" i="43"/>
  <c r="J116" i="43"/>
  <c r="I116" i="43"/>
  <c r="H116" i="43"/>
  <c r="G116" i="43"/>
  <c r="DS115" i="43"/>
  <c r="DQ115" i="43"/>
  <c r="DM115" i="43"/>
  <c r="DI115" i="43"/>
  <c r="DE115" i="43"/>
  <c r="DC115" i="43"/>
  <c r="CW115" i="43"/>
  <c r="CS115" i="43"/>
  <c r="CM115" i="43"/>
  <c r="CK115" i="43"/>
  <c r="CG115" i="43"/>
  <c r="CC115" i="43"/>
  <c r="BV115" i="43"/>
  <c r="BQ115" i="43"/>
  <c r="BY115" i="43" s="1"/>
  <c r="DU115" i="43" s="1"/>
  <c r="BP115" i="43"/>
  <c r="BO115" i="43"/>
  <c r="BW115" i="43" s="1"/>
  <c r="CU115" i="43" s="1"/>
  <c r="BN115" i="43"/>
  <c r="BM115" i="43"/>
  <c r="BU115" i="43" s="1"/>
  <c r="DA115" i="43" s="1"/>
  <c r="BI115" i="43"/>
  <c r="BH115" i="43"/>
  <c r="BX115" i="43" s="1"/>
  <c r="BG115" i="43"/>
  <c r="BF115" i="43"/>
  <c r="BE115" i="43"/>
  <c r="AP115" i="43"/>
  <c r="AJ115" i="43"/>
  <c r="AD115" i="43"/>
  <c r="X115" i="43"/>
  <c r="R115" i="43"/>
  <c r="L115" i="43"/>
  <c r="DT114" i="43"/>
  <c r="DR114" i="43"/>
  <c r="DJ114" i="43"/>
  <c r="DD114" i="43"/>
  <c r="CT114" i="43"/>
  <c r="CN114" i="43"/>
  <c r="CL114" i="43"/>
  <c r="CD114" i="43"/>
  <c r="BW114" i="43"/>
  <c r="BQ114" i="43"/>
  <c r="BP114" i="43"/>
  <c r="BX114" i="43" s="1"/>
  <c r="CV114" i="43" s="1"/>
  <c r="BO114" i="43"/>
  <c r="BN114" i="43"/>
  <c r="BV114" i="43" s="1"/>
  <c r="DB114" i="43" s="1"/>
  <c r="BM114" i="43"/>
  <c r="BI114" i="43"/>
  <c r="BY114" i="43" s="1"/>
  <c r="BH114" i="43"/>
  <c r="BG114" i="43"/>
  <c r="BF114" i="43"/>
  <c r="BE114" i="43"/>
  <c r="BU114" i="43" s="1"/>
  <c r="AP114" i="43"/>
  <c r="AJ114" i="43"/>
  <c r="AD114" i="43"/>
  <c r="X114" i="43"/>
  <c r="R114" i="43"/>
  <c r="L114" i="43"/>
  <c r="DQ113" i="43"/>
  <c r="DE113" i="43"/>
  <c r="CU113" i="43"/>
  <c r="CK113" i="43"/>
  <c r="BX113" i="43"/>
  <c r="BQ113" i="43"/>
  <c r="BY113" i="43" s="1"/>
  <c r="DU113" i="43" s="1"/>
  <c r="BP113" i="43"/>
  <c r="BO113" i="43"/>
  <c r="BW113" i="43" s="1"/>
  <c r="BN113" i="43"/>
  <c r="BM113" i="43"/>
  <c r="BU113" i="43" s="1"/>
  <c r="DA113" i="43" s="1"/>
  <c r="BI113" i="43"/>
  <c r="BH113" i="43"/>
  <c r="BG113" i="43"/>
  <c r="BF113" i="43"/>
  <c r="BV113" i="43" s="1"/>
  <c r="BE113" i="43"/>
  <c r="AP113" i="43"/>
  <c r="AJ113" i="43"/>
  <c r="AD113" i="43"/>
  <c r="X113" i="43"/>
  <c r="R113" i="43"/>
  <c r="L113" i="43"/>
  <c r="DR112" i="43"/>
  <c r="CV112" i="43"/>
  <c r="CL112" i="43"/>
  <c r="BY112" i="43"/>
  <c r="BQ112" i="43"/>
  <c r="BP112" i="43"/>
  <c r="BX112" i="43" s="1"/>
  <c r="DL112" i="43" s="1"/>
  <c r="BO112" i="43"/>
  <c r="BN112" i="43"/>
  <c r="BV112" i="43" s="1"/>
  <c r="BM112" i="43"/>
  <c r="BI112" i="43"/>
  <c r="BH112" i="43"/>
  <c r="BG112" i="43"/>
  <c r="BW112" i="43" s="1"/>
  <c r="BF112" i="43"/>
  <c r="BE112" i="43"/>
  <c r="BU112" i="43" s="1"/>
  <c r="AP112" i="43"/>
  <c r="AJ112" i="43"/>
  <c r="AD112" i="43"/>
  <c r="X112" i="43"/>
  <c r="R112" i="43"/>
  <c r="L112" i="43"/>
  <c r="BY111" i="43"/>
  <c r="BX111" i="43"/>
  <c r="BW111" i="43"/>
  <c r="BV111" i="43"/>
  <c r="BU111" i="43"/>
  <c r="AO111" i="43"/>
  <c r="AN111" i="43"/>
  <c r="AM111" i="43"/>
  <c r="AL111" i="43"/>
  <c r="AK111" i="43"/>
  <c r="AI111" i="43"/>
  <c r="AH111" i="43"/>
  <c r="AG111" i="43"/>
  <c r="AF111" i="43"/>
  <c r="AE111" i="43"/>
  <c r="AC111" i="43"/>
  <c r="AB111" i="43"/>
  <c r="AA111" i="43"/>
  <c r="Z111" i="43"/>
  <c r="Y111" i="43"/>
  <c r="W111" i="43"/>
  <c r="V111" i="43"/>
  <c r="U111" i="43"/>
  <c r="T111" i="43"/>
  <c r="S111" i="43"/>
  <c r="Q111" i="43"/>
  <c r="P111" i="43"/>
  <c r="O111" i="43"/>
  <c r="N111" i="43"/>
  <c r="M111" i="43"/>
  <c r="K111" i="43"/>
  <c r="J111" i="43"/>
  <c r="I111" i="43"/>
  <c r="H111" i="43"/>
  <c r="G111" i="43"/>
  <c r="BQ110" i="43"/>
  <c r="BP110" i="43"/>
  <c r="BX110" i="43" s="1"/>
  <c r="BO110" i="43"/>
  <c r="BN110" i="43"/>
  <c r="BV110" i="43" s="1"/>
  <c r="CL110" i="43" s="1"/>
  <c r="BM110" i="43"/>
  <c r="BI110" i="43"/>
  <c r="BY110" i="43" s="1"/>
  <c r="BH110" i="43"/>
  <c r="BG110" i="43"/>
  <c r="BW110" i="43" s="1"/>
  <c r="BF110" i="43"/>
  <c r="BE110" i="43"/>
  <c r="BU110" i="43" s="1"/>
  <c r="AP110" i="43"/>
  <c r="AJ110" i="43"/>
  <c r="AD110" i="43"/>
  <c r="X110" i="43"/>
  <c r="R110" i="43"/>
  <c r="L110" i="43"/>
  <c r="DS109" i="43"/>
  <c r="DQ109" i="43"/>
  <c r="DM109" i="43"/>
  <c r="DI109" i="43"/>
  <c r="DE109" i="43"/>
  <c r="DC109" i="43"/>
  <c r="CW109" i="43"/>
  <c r="CS109" i="43"/>
  <c r="CM109" i="43"/>
  <c r="CK109" i="43"/>
  <c r="CG109" i="43"/>
  <c r="CC109" i="43"/>
  <c r="BV109" i="43"/>
  <c r="BQ109" i="43"/>
  <c r="BY109" i="43" s="1"/>
  <c r="DU109" i="43" s="1"/>
  <c r="BP109" i="43"/>
  <c r="BO109" i="43"/>
  <c r="BW109" i="43" s="1"/>
  <c r="CU109" i="43" s="1"/>
  <c r="BN109" i="43"/>
  <c r="BM109" i="43"/>
  <c r="BU109" i="43" s="1"/>
  <c r="DA109" i="43" s="1"/>
  <c r="BI109" i="43"/>
  <c r="BH109" i="43"/>
  <c r="BX109" i="43" s="1"/>
  <c r="BG109" i="43"/>
  <c r="BF109" i="43"/>
  <c r="BE109" i="43"/>
  <c r="AP109" i="43"/>
  <c r="AJ109" i="43"/>
  <c r="AD109" i="43"/>
  <c r="X109" i="43"/>
  <c r="R109" i="43"/>
  <c r="L109" i="43"/>
  <c r="DT108" i="43"/>
  <c r="DR108" i="43"/>
  <c r="DJ108" i="43"/>
  <c r="DD108" i="43"/>
  <c r="CT108" i="43"/>
  <c r="CN108" i="43"/>
  <c r="CL108" i="43"/>
  <c r="CD108" i="43"/>
  <c r="BW108" i="43"/>
  <c r="BQ108" i="43"/>
  <c r="BP108" i="43"/>
  <c r="BX108" i="43" s="1"/>
  <c r="CV108" i="43" s="1"/>
  <c r="BO108" i="43"/>
  <c r="BN108" i="43"/>
  <c r="BV108" i="43" s="1"/>
  <c r="DB108" i="43" s="1"/>
  <c r="BM108" i="43"/>
  <c r="BI108" i="43"/>
  <c r="BY108" i="43" s="1"/>
  <c r="BH108" i="43"/>
  <c r="BG108" i="43"/>
  <c r="BF108" i="43"/>
  <c r="BE108" i="43"/>
  <c r="BU108" i="43" s="1"/>
  <c r="AP108" i="43"/>
  <c r="AJ108" i="43"/>
  <c r="AD108" i="43"/>
  <c r="X108" i="43"/>
  <c r="R108" i="43"/>
  <c r="L108" i="43"/>
  <c r="BQ107" i="43"/>
  <c r="BY107" i="43" s="1"/>
  <c r="DE107" i="43" s="1"/>
  <c r="BP107" i="43"/>
  <c r="BO107" i="43"/>
  <c r="BW107" i="43" s="1"/>
  <c r="BN107" i="43"/>
  <c r="BM107" i="43"/>
  <c r="BU107" i="43" s="1"/>
  <c r="CK107" i="43" s="1"/>
  <c r="BI107" i="43"/>
  <c r="BH107" i="43"/>
  <c r="BX107" i="43" s="1"/>
  <c r="BG107" i="43"/>
  <c r="BF107" i="43"/>
  <c r="BV107" i="43" s="1"/>
  <c r="BE107" i="43"/>
  <c r="AP107" i="43"/>
  <c r="AJ107" i="43"/>
  <c r="AD107" i="43"/>
  <c r="X107" i="43"/>
  <c r="R107" i="43"/>
  <c r="L107" i="43"/>
  <c r="DV106" i="43"/>
  <c r="DN106" i="43"/>
  <c r="DF106" i="43"/>
  <c r="CX106" i="43"/>
  <c r="CP106" i="43"/>
  <c r="CH106" i="43"/>
  <c r="BY106" i="43"/>
  <c r="BX106" i="43"/>
  <c r="BW106" i="43"/>
  <c r="BV106" i="43"/>
  <c r="BU106" i="43"/>
  <c r="BY105" i="43"/>
  <c r="BX105" i="43"/>
  <c r="BW105" i="43"/>
  <c r="BV105" i="43"/>
  <c r="BU105" i="43"/>
  <c r="BY104" i="43"/>
  <c r="BX104" i="43"/>
  <c r="BW104" i="43"/>
  <c r="BV104" i="43"/>
  <c r="BU104" i="43"/>
  <c r="AO104" i="43"/>
  <c r="AN104" i="43"/>
  <c r="AM104" i="43"/>
  <c r="AL104" i="43"/>
  <c r="AK104" i="43"/>
  <c r="AI104" i="43"/>
  <c r="AH104" i="43"/>
  <c r="AG104" i="43"/>
  <c r="AF104" i="43"/>
  <c r="AE104" i="43"/>
  <c r="AC104" i="43"/>
  <c r="AB104" i="43"/>
  <c r="AA104" i="43"/>
  <c r="Z104" i="43"/>
  <c r="Y104" i="43"/>
  <c r="W104" i="43"/>
  <c r="V104" i="43"/>
  <c r="U104" i="43"/>
  <c r="T104" i="43"/>
  <c r="S104" i="43"/>
  <c r="Q104" i="43"/>
  <c r="P104" i="43"/>
  <c r="O104" i="43"/>
  <c r="N104" i="43"/>
  <c r="M104" i="43"/>
  <c r="K104" i="43"/>
  <c r="J104" i="43"/>
  <c r="I104" i="43"/>
  <c r="H104" i="43"/>
  <c r="G104" i="43"/>
  <c r="BX103" i="43"/>
  <c r="BQ103" i="43"/>
  <c r="BY103" i="43" s="1"/>
  <c r="DU103" i="43" s="1"/>
  <c r="BP103" i="43"/>
  <c r="BO103" i="43"/>
  <c r="BW103" i="43" s="1"/>
  <c r="CU103" i="43" s="1"/>
  <c r="BN103" i="43"/>
  <c r="BV103" i="43" s="1"/>
  <c r="BM103" i="43"/>
  <c r="BU103" i="43" s="1"/>
  <c r="DA103" i="43" s="1"/>
  <c r="BI103" i="43"/>
  <c r="BH103" i="43"/>
  <c r="BG103" i="43"/>
  <c r="BF103" i="43"/>
  <c r="BE103" i="43"/>
  <c r="AP103" i="43"/>
  <c r="AJ103" i="43"/>
  <c r="AD103" i="43"/>
  <c r="X103" i="43"/>
  <c r="R103" i="43"/>
  <c r="L103" i="43"/>
  <c r="BY102" i="43"/>
  <c r="BU102" i="43"/>
  <c r="BQ102" i="43"/>
  <c r="BP102" i="43"/>
  <c r="BX102" i="43" s="1"/>
  <c r="CV102" i="43" s="1"/>
  <c r="BO102" i="43"/>
  <c r="BW102" i="43" s="1"/>
  <c r="BN102" i="43"/>
  <c r="BV102" i="43" s="1"/>
  <c r="DB102" i="43" s="1"/>
  <c r="BM102" i="43"/>
  <c r="BI102" i="43"/>
  <c r="BH102" i="43"/>
  <c r="BG102" i="43"/>
  <c r="BF102" i="43"/>
  <c r="BE102" i="43"/>
  <c r="AP102" i="43"/>
  <c r="AJ102" i="43"/>
  <c r="AD102" i="43"/>
  <c r="X102" i="43"/>
  <c r="R102" i="43"/>
  <c r="L102" i="43"/>
  <c r="BQ101" i="43"/>
  <c r="BY101" i="43" s="1"/>
  <c r="DU101" i="43" s="1"/>
  <c r="BP101" i="43"/>
  <c r="BX101" i="43" s="1"/>
  <c r="BO101" i="43"/>
  <c r="BW101" i="43" s="1"/>
  <c r="BN101" i="43"/>
  <c r="BV101" i="43" s="1"/>
  <c r="BM101" i="43"/>
  <c r="BU101" i="43" s="1"/>
  <c r="DA101" i="43" s="1"/>
  <c r="BI101" i="43"/>
  <c r="BH101" i="43"/>
  <c r="BG101" i="43"/>
  <c r="BF101" i="43"/>
  <c r="BE101" i="43"/>
  <c r="AP101" i="43"/>
  <c r="AJ101" i="43"/>
  <c r="AD101" i="43"/>
  <c r="X101" i="43"/>
  <c r="R101" i="43"/>
  <c r="L101" i="43"/>
  <c r="BY100" i="43"/>
  <c r="BU100" i="43"/>
  <c r="BQ100" i="43"/>
  <c r="BP100" i="43"/>
  <c r="BX100" i="43" s="1"/>
  <c r="CF100" i="43" s="1"/>
  <c r="BO100" i="43"/>
  <c r="BW100" i="43" s="1"/>
  <c r="BN100" i="43"/>
  <c r="BV100" i="43" s="1"/>
  <c r="DR100" i="43" s="1"/>
  <c r="BM100" i="43"/>
  <c r="BI100" i="43"/>
  <c r="BH100" i="43"/>
  <c r="BG100" i="43"/>
  <c r="BF100" i="43"/>
  <c r="BE100" i="43"/>
  <c r="AP100" i="43"/>
  <c r="AJ100" i="43"/>
  <c r="AD100" i="43"/>
  <c r="X100" i="43"/>
  <c r="R100" i="43"/>
  <c r="L100" i="43"/>
  <c r="BY99" i="43"/>
  <c r="BX99" i="43"/>
  <c r="BW99" i="43"/>
  <c r="BV99" i="43"/>
  <c r="BU99" i="43"/>
  <c r="AO99" i="43"/>
  <c r="AN99" i="43"/>
  <c r="AM99" i="43"/>
  <c r="AL99" i="43"/>
  <c r="AK99" i="43"/>
  <c r="AI99" i="43"/>
  <c r="AH99" i="43"/>
  <c r="AG99" i="43"/>
  <c r="AF99" i="43"/>
  <c r="AE99" i="43"/>
  <c r="AC99" i="43"/>
  <c r="AB99" i="43"/>
  <c r="AA99" i="43"/>
  <c r="Z99" i="43"/>
  <c r="Y99" i="43"/>
  <c r="W99" i="43"/>
  <c r="V99" i="43"/>
  <c r="U99" i="43"/>
  <c r="T99" i="43"/>
  <c r="S99" i="43"/>
  <c r="Q99" i="43"/>
  <c r="P99" i="43"/>
  <c r="O99" i="43"/>
  <c r="N99" i="43"/>
  <c r="M99" i="43"/>
  <c r="K99" i="43"/>
  <c r="J99" i="43"/>
  <c r="I99" i="43"/>
  <c r="H99" i="43"/>
  <c r="G99" i="43"/>
  <c r="DL98" i="43"/>
  <c r="CF98" i="43"/>
  <c r="BQ98" i="43"/>
  <c r="BY98" i="43" s="1"/>
  <c r="BP98" i="43"/>
  <c r="BX98" i="43" s="1"/>
  <c r="BO98" i="43"/>
  <c r="BW98" i="43" s="1"/>
  <c r="BN98" i="43"/>
  <c r="BV98" i="43" s="1"/>
  <c r="DR98" i="43" s="1"/>
  <c r="BM98" i="43"/>
  <c r="BU98" i="43" s="1"/>
  <c r="BI98" i="43"/>
  <c r="BH98" i="43"/>
  <c r="BG98" i="43"/>
  <c r="BF98" i="43"/>
  <c r="BE98" i="43"/>
  <c r="AP98" i="43"/>
  <c r="AJ98" i="43"/>
  <c r="AD98" i="43"/>
  <c r="X98" i="43"/>
  <c r="R98" i="43"/>
  <c r="L98" i="43"/>
  <c r="BX97" i="43"/>
  <c r="BQ97" i="43"/>
  <c r="BY97" i="43" s="1"/>
  <c r="DU97" i="43" s="1"/>
  <c r="BP97" i="43"/>
  <c r="BO97" i="43"/>
  <c r="BW97" i="43" s="1"/>
  <c r="CU97" i="43" s="1"/>
  <c r="BN97" i="43"/>
  <c r="BV97" i="43" s="1"/>
  <c r="BM97" i="43"/>
  <c r="BU97" i="43" s="1"/>
  <c r="DA97" i="43" s="1"/>
  <c r="BI97" i="43"/>
  <c r="BH97" i="43"/>
  <c r="BG97" i="43"/>
  <c r="BF97" i="43"/>
  <c r="BE97" i="43"/>
  <c r="AP97" i="43"/>
  <c r="AJ97" i="43"/>
  <c r="AD97" i="43"/>
  <c r="X97" i="43"/>
  <c r="R97" i="43"/>
  <c r="L97" i="43"/>
  <c r="BY96" i="43"/>
  <c r="BU96" i="43"/>
  <c r="BQ96" i="43"/>
  <c r="BP96" i="43"/>
  <c r="BX96" i="43" s="1"/>
  <c r="CV96" i="43" s="1"/>
  <c r="BO96" i="43"/>
  <c r="BW96" i="43" s="1"/>
  <c r="BN96" i="43"/>
  <c r="BV96" i="43" s="1"/>
  <c r="DB96" i="43" s="1"/>
  <c r="BM96" i="43"/>
  <c r="BI96" i="43"/>
  <c r="BH96" i="43"/>
  <c r="BG96" i="43"/>
  <c r="BF96" i="43"/>
  <c r="BE96" i="43"/>
  <c r="AP96" i="43"/>
  <c r="AJ96" i="43"/>
  <c r="AD96" i="43"/>
  <c r="X96" i="43"/>
  <c r="R96" i="43"/>
  <c r="L96" i="43"/>
  <c r="BX95" i="43"/>
  <c r="BQ95" i="43"/>
  <c r="BY95" i="43" s="1"/>
  <c r="DU95" i="43" s="1"/>
  <c r="BP95" i="43"/>
  <c r="BO95" i="43"/>
  <c r="BW95" i="43" s="1"/>
  <c r="CE95" i="43" s="1"/>
  <c r="BN95" i="43"/>
  <c r="BV95" i="43" s="1"/>
  <c r="BM95" i="43"/>
  <c r="BU95" i="43" s="1"/>
  <c r="DQ95" i="43" s="1"/>
  <c r="BI95" i="43"/>
  <c r="BH95" i="43"/>
  <c r="BG95" i="43"/>
  <c r="BF95" i="43"/>
  <c r="BE95" i="43"/>
  <c r="AP95" i="43"/>
  <c r="AJ95" i="43"/>
  <c r="AD95" i="43"/>
  <c r="X95" i="43"/>
  <c r="R95" i="43"/>
  <c r="L95" i="43"/>
  <c r="BY94" i="43"/>
  <c r="BX94" i="43"/>
  <c r="BW94" i="43"/>
  <c r="BV94" i="43"/>
  <c r="BU94" i="43"/>
  <c r="AO94" i="43"/>
  <c r="AN94" i="43"/>
  <c r="AM94" i="43"/>
  <c r="AL94" i="43"/>
  <c r="AK94" i="43"/>
  <c r="AI94" i="43"/>
  <c r="AH94" i="43"/>
  <c r="AG94" i="43"/>
  <c r="AF94" i="43"/>
  <c r="AE94" i="43"/>
  <c r="AC94" i="43"/>
  <c r="AB94" i="43"/>
  <c r="AA94" i="43"/>
  <c r="Z94" i="43"/>
  <c r="Y94" i="43"/>
  <c r="W94" i="43"/>
  <c r="V94" i="43"/>
  <c r="U94" i="43"/>
  <c r="T94" i="43"/>
  <c r="S94" i="43"/>
  <c r="Q94" i="43"/>
  <c r="P94" i="43"/>
  <c r="O94" i="43"/>
  <c r="N94" i="43"/>
  <c r="M94" i="43"/>
  <c r="K94" i="43"/>
  <c r="J94" i="43"/>
  <c r="I94" i="43"/>
  <c r="H94" i="43"/>
  <c r="G94" i="43"/>
  <c r="BX93" i="43"/>
  <c r="BQ93" i="43"/>
  <c r="BY93" i="43" s="1"/>
  <c r="DU93" i="43" s="1"/>
  <c r="BP93" i="43"/>
  <c r="BO93" i="43"/>
  <c r="BW93" i="43" s="1"/>
  <c r="CU93" i="43" s="1"/>
  <c r="BN93" i="43"/>
  <c r="BV93" i="43" s="1"/>
  <c r="BM93" i="43"/>
  <c r="BU93" i="43" s="1"/>
  <c r="DA93" i="43" s="1"/>
  <c r="BI93" i="43"/>
  <c r="BH93" i="43"/>
  <c r="BG93" i="43"/>
  <c r="BF93" i="43"/>
  <c r="BE93" i="43"/>
  <c r="AP93" i="43"/>
  <c r="AJ93" i="43"/>
  <c r="AD93" i="43"/>
  <c r="X93" i="43"/>
  <c r="R93" i="43"/>
  <c r="L93" i="43"/>
  <c r="BY92" i="43"/>
  <c r="BU92" i="43"/>
  <c r="BQ92" i="43"/>
  <c r="BP92" i="43"/>
  <c r="BX92" i="43" s="1"/>
  <c r="CV92" i="43" s="1"/>
  <c r="BO92" i="43"/>
  <c r="BW92" i="43" s="1"/>
  <c r="BN92" i="43"/>
  <c r="BV92" i="43" s="1"/>
  <c r="DB92" i="43" s="1"/>
  <c r="BM92" i="43"/>
  <c r="BI92" i="43"/>
  <c r="BH92" i="43"/>
  <c r="BG92" i="43"/>
  <c r="BF92" i="43"/>
  <c r="BE92" i="43"/>
  <c r="AP92" i="43"/>
  <c r="AJ92" i="43"/>
  <c r="AD92" i="43"/>
  <c r="X92" i="43"/>
  <c r="R92" i="43"/>
  <c r="L92" i="43"/>
  <c r="BX91" i="43"/>
  <c r="BQ91" i="43"/>
  <c r="BY91" i="43" s="1"/>
  <c r="CO91" i="43" s="1"/>
  <c r="BP91" i="43"/>
  <c r="BO91" i="43"/>
  <c r="BW91" i="43" s="1"/>
  <c r="CE91" i="43" s="1"/>
  <c r="BN91" i="43"/>
  <c r="BV91" i="43" s="1"/>
  <c r="BM91" i="43"/>
  <c r="BU91" i="43" s="1"/>
  <c r="DA91" i="43" s="1"/>
  <c r="BI91" i="43"/>
  <c r="BH91" i="43"/>
  <c r="BG91" i="43"/>
  <c r="BF91" i="43"/>
  <c r="BE91" i="43"/>
  <c r="AP91" i="43"/>
  <c r="AJ91" i="43"/>
  <c r="AD91" i="43"/>
  <c r="X91" i="43"/>
  <c r="R91" i="43"/>
  <c r="L91" i="43"/>
  <c r="BY90" i="43"/>
  <c r="BU90" i="43"/>
  <c r="BQ90" i="43"/>
  <c r="BP90" i="43"/>
  <c r="BX90" i="43" s="1"/>
  <c r="BO90" i="43"/>
  <c r="BW90" i="43" s="1"/>
  <c r="BN90" i="43"/>
  <c r="BV90" i="43" s="1"/>
  <c r="DB90" i="43" s="1"/>
  <c r="BM90" i="43"/>
  <c r="BI90" i="43"/>
  <c r="BH90" i="43"/>
  <c r="BG90" i="43"/>
  <c r="BF90" i="43"/>
  <c r="BE90" i="43"/>
  <c r="AP90" i="43"/>
  <c r="AJ90" i="43"/>
  <c r="AD90" i="43"/>
  <c r="X90" i="43"/>
  <c r="R90" i="43"/>
  <c r="L90" i="43"/>
  <c r="BY89" i="43"/>
  <c r="BX89" i="43"/>
  <c r="BW89" i="43"/>
  <c r="BV89" i="43"/>
  <c r="BU89" i="43"/>
  <c r="AO89" i="43"/>
  <c r="AN89" i="43"/>
  <c r="AM89" i="43"/>
  <c r="AL89" i="43"/>
  <c r="AK89" i="43"/>
  <c r="AI89" i="43"/>
  <c r="AH89" i="43"/>
  <c r="AG89" i="43"/>
  <c r="AF89" i="43"/>
  <c r="AE89" i="43"/>
  <c r="AC89" i="43"/>
  <c r="AB89" i="43"/>
  <c r="AA89" i="43"/>
  <c r="Z89" i="43"/>
  <c r="Y89" i="43"/>
  <c r="W89" i="43"/>
  <c r="V89" i="43"/>
  <c r="U89" i="43"/>
  <c r="T89" i="43"/>
  <c r="S89" i="43"/>
  <c r="Q89" i="43"/>
  <c r="P89" i="43"/>
  <c r="O89" i="43"/>
  <c r="N89" i="43"/>
  <c r="M89" i="43"/>
  <c r="K89" i="43"/>
  <c r="J89" i="43"/>
  <c r="I89" i="43"/>
  <c r="H89" i="43"/>
  <c r="G89" i="43"/>
  <c r="BY88" i="43"/>
  <c r="BU88" i="43"/>
  <c r="BQ88" i="43"/>
  <c r="BP88" i="43"/>
  <c r="BX88" i="43" s="1"/>
  <c r="BO88" i="43"/>
  <c r="BW88" i="43" s="1"/>
  <c r="BN88" i="43"/>
  <c r="BV88" i="43" s="1"/>
  <c r="DB88" i="43" s="1"/>
  <c r="BM88" i="43"/>
  <c r="BI88" i="43"/>
  <c r="BH88" i="43"/>
  <c r="BG88" i="43"/>
  <c r="BF88" i="43"/>
  <c r="BE88" i="43"/>
  <c r="AP88" i="43"/>
  <c r="AJ88" i="43"/>
  <c r="AD88" i="43"/>
  <c r="X88" i="43"/>
  <c r="R88" i="43"/>
  <c r="L88" i="43"/>
  <c r="BX87" i="43"/>
  <c r="BQ87" i="43"/>
  <c r="BY87" i="43" s="1"/>
  <c r="DU87" i="43" s="1"/>
  <c r="BP87" i="43"/>
  <c r="BO87" i="43"/>
  <c r="BW87" i="43" s="1"/>
  <c r="CU87" i="43" s="1"/>
  <c r="BN87" i="43"/>
  <c r="BV87" i="43" s="1"/>
  <c r="BM87" i="43"/>
  <c r="BU87" i="43" s="1"/>
  <c r="DA87" i="43" s="1"/>
  <c r="BI87" i="43"/>
  <c r="BH87" i="43"/>
  <c r="BG87" i="43"/>
  <c r="BF87" i="43"/>
  <c r="BE87" i="43"/>
  <c r="AP87" i="43"/>
  <c r="AJ87" i="43"/>
  <c r="AD87" i="43"/>
  <c r="X87" i="43"/>
  <c r="R87" i="43"/>
  <c r="L87" i="43"/>
  <c r="BY86" i="43"/>
  <c r="BU86" i="43"/>
  <c r="BQ86" i="43"/>
  <c r="BP86" i="43"/>
  <c r="BX86" i="43" s="1"/>
  <c r="CV86" i="43" s="1"/>
  <c r="BO86" i="43"/>
  <c r="BW86" i="43" s="1"/>
  <c r="BN86" i="43"/>
  <c r="BV86" i="43" s="1"/>
  <c r="DB86" i="43" s="1"/>
  <c r="BM86" i="43"/>
  <c r="BI86" i="43"/>
  <c r="BH86" i="43"/>
  <c r="BG86" i="43"/>
  <c r="BF86" i="43"/>
  <c r="BE86" i="43"/>
  <c r="AP86" i="43"/>
  <c r="AJ86" i="43"/>
  <c r="AD86" i="43"/>
  <c r="X86" i="43"/>
  <c r="R86" i="43"/>
  <c r="L86" i="43"/>
  <c r="BX85" i="43"/>
  <c r="BQ85" i="43"/>
  <c r="BY85" i="43" s="1"/>
  <c r="CO85" i="43" s="1"/>
  <c r="BP85" i="43"/>
  <c r="BO85" i="43"/>
  <c r="BW85" i="43" s="1"/>
  <c r="CE85" i="43" s="1"/>
  <c r="BN85" i="43"/>
  <c r="BV85" i="43" s="1"/>
  <c r="BM85" i="43"/>
  <c r="BU85" i="43" s="1"/>
  <c r="DQ85" i="43" s="1"/>
  <c r="BI85" i="43"/>
  <c r="BH85" i="43"/>
  <c r="BG85" i="43"/>
  <c r="BF85" i="43"/>
  <c r="BE85" i="43"/>
  <c r="AP85" i="43"/>
  <c r="AJ85" i="43"/>
  <c r="AD85" i="43"/>
  <c r="X85" i="43"/>
  <c r="R85" i="43"/>
  <c r="L85" i="43"/>
  <c r="BY84" i="43"/>
  <c r="BX84" i="43"/>
  <c r="BW84" i="43"/>
  <c r="BV84" i="43"/>
  <c r="BU84" i="43"/>
  <c r="AO84" i="43"/>
  <c r="AN84" i="43"/>
  <c r="AM84" i="43"/>
  <c r="AL84" i="43"/>
  <c r="AK84" i="43"/>
  <c r="AI84" i="43"/>
  <c r="AH84" i="43"/>
  <c r="AG84" i="43"/>
  <c r="AF84" i="43"/>
  <c r="AE84" i="43"/>
  <c r="AC84" i="43"/>
  <c r="AB84" i="43"/>
  <c r="AA84" i="43"/>
  <c r="Z84" i="43"/>
  <c r="Y84" i="43"/>
  <c r="W84" i="43"/>
  <c r="V84" i="43"/>
  <c r="U84" i="43"/>
  <c r="T84" i="43"/>
  <c r="S84" i="43"/>
  <c r="Q84" i="43"/>
  <c r="P84" i="43"/>
  <c r="O84" i="43"/>
  <c r="N84" i="43"/>
  <c r="M84" i="43"/>
  <c r="K84" i="43"/>
  <c r="J84" i="43"/>
  <c r="I84" i="43"/>
  <c r="H84" i="43"/>
  <c r="G84" i="43"/>
  <c r="DQ83" i="43"/>
  <c r="DI83" i="43"/>
  <c r="DC83" i="43"/>
  <c r="CS83" i="43"/>
  <c r="CK83" i="43"/>
  <c r="CC83" i="43"/>
  <c r="BQ83" i="43"/>
  <c r="BY83" i="43" s="1"/>
  <c r="DU83" i="43" s="1"/>
  <c r="BP83" i="43"/>
  <c r="BX83" i="43" s="1"/>
  <c r="BO83" i="43"/>
  <c r="BW83" i="43" s="1"/>
  <c r="CU83" i="43" s="1"/>
  <c r="BN83" i="43"/>
  <c r="BV83" i="43" s="1"/>
  <c r="BM83" i="43"/>
  <c r="BU83" i="43" s="1"/>
  <c r="DA83" i="43" s="1"/>
  <c r="BI83" i="43"/>
  <c r="BH83" i="43"/>
  <c r="BG83" i="43"/>
  <c r="BF83" i="43"/>
  <c r="BE83" i="43"/>
  <c r="AP83" i="43"/>
  <c r="AJ83" i="43"/>
  <c r="AD83" i="43"/>
  <c r="X83" i="43"/>
  <c r="R83" i="43"/>
  <c r="L83" i="43"/>
  <c r="DR82" i="43"/>
  <c r="DD82" i="43"/>
  <c r="CT82" i="43"/>
  <c r="CN82" i="43"/>
  <c r="CD82" i="43"/>
  <c r="BQ82" i="43"/>
  <c r="BY82" i="43" s="1"/>
  <c r="BP82" i="43"/>
  <c r="BX82" i="43" s="1"/>
  <c r="CV82" i="43" s="1"/>
  <c r="BO82" i="43"/>
  <c r="BW82" i="43" s="1"/>
  <c r="BN82" i="43"/>
  <c r="BV82" i="43" s="1"/>
  <c r="DB82" i="43" s="1"/>
  <c r="BM82" i="43"/>
  <c r="BU82" i="43" s="1"/>
  <c r="BI82" i="43"/>
  <c r="BH82" i="43"/>
  <c r="BG82" i="43"/>
  <c r="BF82" i="43"/>
  <c r="BE82" i="43"/>
  <c r="AP82" i="43"/>
  <c r="AJ82" i="43"/>
  <c r="AD82" i="43"/>
  <c r="X82" i="43"/>
  <c r="R82" i="43"/>
  <c r="L82" i="43"/>
  <c r="BX81" i="43"/>
  <c r="BQ81" i="43"/>
  <c r="BY81" i="43" s="1"/>
  <c r="BP81" i="43"/>
  <c r="BO81" i="43"/>
  <c r="BW81" i="43" s="1"/>
  <c r="DK81" i="43" s="1"/>
  <c r="BN81" i="43"/>
  <c r="BV81" i="43" s="1"/>
  <c r="BM81" i="43"/>
  <c r="BU81" i="43" s="1"/>
  <c r="BI81" i="43"/>
  <c r="BH81" i="43"/>
  <c r="BG81" i="43"/>
  <c r="BF81" i="43"/>
  <c r="BE81" i="43"/>
  <c r="AP81" i="43"/>
  <c r="AJ81" i="43"/>
  <c r="AD81" i="43"/>
  <c r="X81" i="43"/>
  <c r="R81" i="43"/>
  <c r="L81" i="43"/>
  <c r="DL80" i="43"/>
  <c r="CF80" i="43"/>
  <c r="BQ80" i="43"/>
  <c r="BY80" i="43" s="1"/>
  <c r="BP80" i="43"/>
  <c r="BX80" i="43" s="1"/>
  <c r="BO80" i="43"/>
  <c r="BW80" i="43" s="1"/>
  <c r="BN80" i="43"/>
  <c r="BV80" i="43" s="1"/>
  <c r="DB80" i="43" s="1"/>
  <c r="BM80" i="43"/>
  <c r="BU80" i="43" s="1"/>
  <c r="BI80" i="43"/>
  <c r="BH80" i="43"/>
  <c r="BG80" i="43"/>
  <c r="BF80" i="43"/>
  <c r="BE80" i="43"/>
  <c r="AP80" i="43"/>
  <c r="AJ80" i="43"/>
  <c r="AD80" i="43"/>
  <c r="X80" i="43"/>
  <c r="R80" i="43"/>
  <c r="L80" i="43"/>
  <c r="BY79" i="43"/>
  <c r="BX79" i="43"/>
  <c r="BW79" i="43"/>
  <c r="BV79" i="43"/>
  <c r="BU79" i="43"/>
  <c r="AO79" i="43"/>
  <c r="AN79" i="43"/>
  <c r="AM79" i="43"/>
  <c r="AL79" i="43"/>
  <c r="AK79" i="43"/>
  <c r="AI79" i="43"/>
  <c r="AH79" i="43"/>
  <c r="AG79" i="43"/>
  <c r="AF79" i="43"/>
  <c r="AE79" i="43"/>
  <c r="AC79" i="43"/>
  <c r="AB79" i="43"/>
  <c r="AA79" i="43"/>
  <c r="Z79" i="43"/>
  <c r="Y79" i="43"/>
  <c r="W79" i="43"/>
  <c r="V79" i="43"/>
  <c r="U79" i="43"/>
  <c r="T79" i="43"/>
  <c r="S79" i="43"/>
  <c r="Q79" i="43"/>
  <c r="P79" i="43"/>
  <c r="O79" i="43"/>
  <c r="N79" i="43"/>
  <c r="M79" i="43"/>
  <c r="K79" i="43"/>
  <c r="J79" i="43"/>
  <c r="I79" i="43"/>
  <c r="H79" i="43"/>
  <c r="G79" i="43"/>
  <c r="BQ78" i="43"/>
  <c r="BP78" i="43"/>
  <c r="BX78" i="43" s="1"/>
  <c r="BO78" i="43"/>
  <c r="BN78" i="43"/>
  <c r="BV78" i="43" s="1"/>
  <c r="CL78" i="43" s="1"/>
  <c r="BM78" i="43"/>
  <c r="BI78" i="43"/>
  <c r="BY78" i="43" s="1"/>
  <c r="BH78" i="43"/>
  <c r="BG78" i="43"/>
  <c r="BW78" i="43" s="1"/>
  <c r="BF78" i="43"/>
  <c r="BE78" i="43"/>
  <c r="BU78" i="43" s="1"/>
  <c r="AP78" i="43"/>
  <c r="AJ78" i="43"/>
  <c r="AD78" i="43"/>
  <c r="X78" i="43"/>
  <c r="R78" i="43"/>
  <c r="L78" i="43"/>
  <c r="DS77" i="43"/>
  <c r="DQ77" i="43"/>
  <c r="DM77" i="43"/>
  <c r="DI77" i="43"/>
  <c r="DE77" i="43"/>
  <c r="DC77" i="43"/>
  <c r="CW77" i="43"/>
  <c r="CS77" i="43"/>
  <c r="CM77" i="43"/>
  <c r="CK77" i="43"/>
  <c r="CG77" i="43"/>
  <c r="CC77" i="43"/>
  <c r="BV77" i="43"/>
  <c r="BQ77" i="43"/>
  <c r="BY77" i="43" s="1"/>
  <c r="DU77" i="43" s="1"/>
  <c r="BP77" i="43"/>
  <c r="BO77" i="43"/>
  <c r="BW77" i="43" s="1"/>
  <c r="CU77" i="43" s="1"/>
  <c r="BN77" i="43"/>
  <c r="BM77" i="43"/>
  <c r="BU77" i="43" s="1"/>
  <c r="DA77" i="43" s="1"/>
  <c r="BI77" i="43"/>
  <c r="BH77" i="43"/>
  <c r="BX77" i="43" s="1"/>
  <c r="BG77" i="43"/>
  <c r="BF77" i="43"/>
  <c r="BE77" i="43"/>
  <c r="AP77" i="43"/>
  <c r="AJ77" i="43"/>
  <c r="AD77" i="43"/>
  <c r="X77" i="43"/>
  <c r="R77" i="43"/>
  <c r="L77" i="43"/>
  <c r="DT76" i="43"/>
  <c r="DR76" i="43"/>
  <c r="DJ76" i="43"/>
  <c r="DD76" i="43"/>
  <c r="CT76" i="43"/>
  <c r="CN76" i="43"/>
  <c r="CL76" i="43"/>
  <c r="CD76" i="43"/>
  <c r="BW76" i="43"/>
  <c r="BQ76" i="43"/>
  <c r="BP76" i="43"/>
  <c r="BX76" i="43" s="1"/>
  <c r="CV76" i="43" s="1"/>
  <c r="BO76" i="43"/>
  <c r="BN76" i="43"/>
  <c r="BV76" i="43" s="1"/>
  <c r="DB76" i="43" s="1"/>
  <c r="BM76" i="43"/>
  <c r="BI76" i="43"/>
  <c r="BY76" i="43" s="1"/>
  <c r="BH76" i="43"/>
  <c r="BG76" i="43"/>
  <c r="BF76" i="43"/>
  <c r="BE76" i="43"/>
  <c r="BU76" i="43" s="1"/>
  <c r="AP76" i="43"/>
  <c r="AJ76" i="43"/>
  <c r="AD76" i="43"/>
  <c r="X76" i="43"/>
  <c r="R76" i="43"/>
  <c r="L76" i="43"/>
  <c r="BQ75" i="43"/>
  <c r="BY75" i="43" s="1"/>
  <c r="DE75" i="43" s="1"/>
  <c r="BP75" i="43"/>
  <c r="BO75" i="43"/>
  <c r="BW75" i="43" s="1"/>
  <c r="BN75" i="43"/>
  <c r="BM75" i="43"/>
  <c r="BU75" i="43" s="1"/>
  <c r="CK75" i="43" s="1"/>
  <c r="BI75" i="43"/>
  <c r="BH75" i="43"/>
  <c r="BX75" i="43" s="1"/>
  <c r="BG75" i="43"/>
  <c r="BF75" i="43"/>
  <c r="BV75" i="43" s="1"/>
  <c r="BE75" i="43"/>
  <c r="AP75" i="43"/>
  <c r="AJ75" i="43"/>
  <c r="AD75" i="43"/>
  <c r="X75" i="43"/>
  <c r="R75" i="43"/>
  <c r="L75" i="43"/>
  <c r="BY74" i="43"/>
  <c r="BX74" i="43"/>
  <c r="BW74" i="43"/>
  <c r="BV74" i="43"/>
  <c r="BU74" i="43"/>
  <c r="AO74" i="43"/>
  <c r="AN74" i="43"/>
  <c r="AM74" i="43"/>
  <c r="AL74" i="43"/>
  <c r="AK74" i="43"/>
  <c r="AI74" i="43"/>
  <c r="AH74" i="43"/>
  <c r="AG74" i="43"/>
  <c r="AF74" i="43"/>
  <c r="AE74" i="43"/>
  <c r="AC74" i="43"/>
  <c r="AB74" i="43"/>
  <c r="AA74" i="43"/>
  <c r="Z74" i="43"/>
  <c r="Y74" i="43"/>
  <c r="W74" i="43"/>
  <c r="V74" i="43"/>
  <c r="U74" i="43"/>
  <c r="T74" i="43"/>
  <c r="S74" i="43"/>
  <c r="Q74" i="43"/>
  <c r="P74" i="43"/>
  <c r="O74" i="43"/>
  <c r="N74" i="43"/>
  <c r="M74" i="43"/>
  <c r="K74" i="43"/>
  <c r="J74" i="43"/>
  <c r="I74" i="43"/>
  <c r="H74" i="43"/>
  <c r="G74" i="43"/>
  <c r="BX73" i="43"/>
  <c r="BQ73" i="43"/>
  <c r="BY73" i="43" s="1"/>
  <c r="DU73" i="43" s="1"/>
  <c r="BP73" i="43"/>
  <c r="BO73" i="43"/>
  <c r="BW73" i="43" s="1"/>
  <c r="CU73" i="43" s="1"/>
  <c r="BN73" i="43"/>
  <c r="BV73" i="43" s="1"/>
  <c r="BM73" i="43"/>
  <c r="BU73" i="43" s="1"/>
  <c r="DA73" i="43" s="1"/>
  <c r="BI73" i="43"/>
  <c r="BH73" i="43"/>
  <c r="BG73" i="43"/>
  <c r="BF73" i="43"/>
  <c r="BE73" i="43"/>
  <c r="AP73" i="43"/>
  <c r="AJ73" i="43"/>
  <c r="AD73" i="43"/>
  <c r="X73" i="43"/>
  <c r="R73" i="43"/>
  <c r="L73" i="43"/>
  <c r="BY72" i="43"/>
  <c r="BU72" i="43"/>
  <c r="BQ72" i="43"/>
  <c r="BP72" i="43"/>
  <c r="BX72" i="43" s="1"/>
  <c r="CV72" i="43" s="1"/>
  <c r="BO72" i="43"/>
  <c r="BW72" i="43" s="1"/>
  <c r="BN72" i="43"/>
  <c r="BV72" i="43" s="1"/>
  <c r="DB72" i="43" s="1"/>
  <c r="BM72" i="43"/>
  <c r="BI72" i="43"/>
  <c r="BH72" i="43"/>
  <c r="BG72" i="43"/>
  <c r="BF72" i="43"/>
  <c r="BE72" i="43"/>
  <c r="AP72" i="43"/>
  <c r="AJ72" i="43"/>
  <c r="AD72" i="43"/>
  <c r="X72" i="43"/>
  <c r="R72" i="43"/>
  <c r="L72" i="43"/>
  <c r="BQ71" i="43"/>
  <c r="BY71" i="43" s="1"/>
  <c r="BP71" i="43"/>
  <c r="BX71" i="43" s="1"/>
  <c r="BO71" i="43"/>
  <c r="BW71" i="43" s="1"/>
  <c r="DK71" i="43" s="1"/>
  <c r="BN71" i="43"/>
  <c r="BV71" i="43" s="1"/>
  <c r="BM71" i="43"/>
  <c r="BU71" i="43" s="1"/>
  <c r="BI71" i="43"/>
  <c r="BH71" i="43"/>
  <c r="BG71" i="43"/>
  <c r="BF71" i="43"/>
  <c r="BE71" i="43"/>
  <c r="AP71" i="43"/>
  <c r="AJ71" i="43"/>
  <c r="AD71" i="43"/>
  <c r="X71" i="43"/>
  <c r="R71" i="43"/>
  <c r="L71" i="43"/>
  <c r="BY70" i="43"/>
  <c r="BU70" i="43"/>
  <c r="BQ70" i="43"/>
  <c r="BP70" i="43"/>
  <c r="BX70" i="43" s="1"/>
  <c r="DL70" i="43" s="1"/>
  <c r="BO70" i="43"/>
  <c r="BW70" i="43" s="1"/>
  <c r="BN70" i="43"/>
  <c r="BV70" i="43" s="1"/>
  <c r="DB70" i="43" s="1"/>
  <c r="BM70" i="43"/>
  <c r="BI70" i="43"/>
  <c r="BH70" i="43"/>
  <c r="BG70" i="43"/>
  <c r="BF70" i="43"/>
  <c r="BE70" i="43"/>
  <c r="AP70" i="43"/>
  <c r="AJ70" i="43"/>
  <c r="AD70" i="43"/>
  <c r="X70" i="43"/>
  <c r="R70" i="43"/>
  <c r="L70" i="43"/>
  <c r="BY69" i="43"/>
  <c r="BX69" i="43"/>
  <c r="BW69" i="43"/>
  <c r="BV69" i="43"/>
  <c r="BU69" i="43"/>
  <c r="AO69" i="43"/>
  <c r="AN69" i="43"/>
  <c r="AM69" i="43"/>
  <c r="AL69" i="43"/>
  <c r="AK69" i="43"/>
  <c r="AI69" i="43"/>
  <c r="AH69" i="43"/>
  <c r="AG69" i="43"/>
  <c r="AF69" i="43"/>
  <c r="AE69" i="43"/>
  <c r="AC69" i="43"/>
  <c r="AB69" i="43"/>
  <c r="AA69" i="43"/>
  <c r="Z69" i="43"/>
  <c r="Y69" i="43"/>
  <c r="W69" i="43"/>
  <c r="V69" i="43"/>
  <c r="U69" i="43"/>
  <c r="T69" i="43"/>
  <c r="S69" i="43"/>
  <c r="Q69" i="43"/>
  <c r="P69" i="43"/>
  <c r="O69" i="43"/>
  <c r="N69" i="43"/>
  <c r="M69" i="43"/>
  <c r="K69" i="43"/>
  <c r="J69" i="43"/>
  <c r="I69" i="43"/>
  <c r="H69" i="43"/>
  <c r="G69" i="43"/>
  <c r="BQ68" i="43"/>
  <c r="BP68" i="43"/>
  <c r="BX68" i="43" s="1"/>
  <c r="BO68" i="43"/>
  <c r="BN68" i="43"/>
  <c r="BV68" i="43" s="1"/>
  <c r="CL68" i="43" s="1"/>
  <c r="BM68" i="43"/>
  <c r="BI68" i="43"/>
  <c r="BY68" i="43" s="1"/>
  <c r="BH68" i="43"/>
  <c r="BG68" i="43"/>
  <c r="BW68" i="43" s="1"/>
  <c r="BF68" i="43"/>
  <c r="BE68" i="43"/>
  <c r="BU68" i="43" s="1"/>
  <c r="AP68" i="43"/>
  <c r="AJ68" i="43"/>
  <c r="AD68" i="43"/>
  <c r="X68" i="43"/>
  <c r="R68" i="43"/>
  <c r="L68" i="43"/>
  <c r="DS67" i="43"/>
  <c r="DM67" i="43"/>
  <c r="DK67" i="43"/>
  <c r="DI67" i="43"/>
  <c r="DC67" i="43"/>
  <c r="CW67" i="43"/>
  <c r="CS67" i="43"/>
  <c r="CM67" i="43"/>
  <c r="CG67" i="43"/>
  <c r="CE67" i="43"/>
  <c r="CC67" i="43"/>
  <c r="BV67" i="43"/>
  <c r="BQ67" i="43"/>
  <c r="BY67" i="43" s="1"/>
  <c r="DU67" i="43" s="1"/>
  <c r="BP67" i="43"/>
  <c r="BO67" i="43"/>
  <c r="BW67" i="43" s="1"/>
  <c r="CU67" i="43" s="1"/>
  <c r="BN67" i="43"/>
  <c r="BM67" i="43"/>
  <c r="BU67" i="43" s="1"/>
  <c r="DA67" i="43" s="1"/>
  <c r="BI67" i="43"/>
  <c r="BH67" i="43"/>
  <c r="BX67" i="43" s="1"/>
  <c r="BG67" i="43"/>
  <c r="BF67" i="43"/>
  <c r="BE67" i="43"/>
  <c r="AP67" i="43"/>
  <c r="AJ67" i="43"/>
  <c r="AD67" i="43"/>
  <c r="X67" i="43"/>
  <c r="R67" i="43"/>
  <c r="L67" i="43"/>
  <c r="DT66" i="43"/>
  <c r="DL66" i="43"/>
  <c r="DJ66" i="43"/>
  <c r="DD66" i="43"/>
  <c r="CT66" i="43"/>
  <c r="CN66" i="43"/>
  <c r="CF66" i="43"/>
  <c r="CD66" i="43"/>
  <c r="BW66" i="43"/>
  <c r="BU66" i="43"/>
  <c r="BQ66" i="43"/>
  <c r="BP66" i="43"/>
  <c r="BX66" i="43" s="1"/>
  <c r="CV66" i="43" s="1"/>
  <c r="BO66" i="43"/>
  <c r="BN66" i="43"/>
  <c r="BV66" i="43" s="1"/>
  <c r="DB66" i="43" s="1"/>
  <c r="BM66" i="43"/>
  <c r="BI66" i="43"/>
  <c r="BY66" i="43" s="1"/>
  <c r="BH66" i="43"/>
  <c r="BG66" i="43"/>
  <c r="BF66" i="43"/>
  <c r="BE66" i="43"/>
  <c r="AP66" i="43"/>
  <c r="AJ66" i="43"/>
  <c r="AD66" i="43"/>
  <c r="X66" i="43"/>
  <c r="R66" i="43"/>
  <c r="L66" i="43"/>
  <c r="BQ65" i="43"/>
  <c r="BY65" i="43" s="1"/>
  <c r="DE65" i="43" s="1"/>
  <c r="BP65" i="43"/>
  <c r="BO65" i="43"/>
  <c r="BW65" i="43" s="1"/>
  <c r="BN65" i="43"/>
  <c r="BM65" i="43"/>
  <c r="BU65" i="43" s="1"/>
  <c r="CK65" i="43" s="1"/>
  <c r="BI65" i="43"/>
  <c r="BH65" i="43"/>
  <c r="BX65" i="43" s="1"/>
  <c r="BG65" i="43"/>
  <c r="BF65" i="43"/>
  <c r="BV65" i="43" s="1"/>
  <c r="BE65" i="43"/>
  <c r="AP65" i="43"/>
  <c r="AJ65" i="43"/>
  <c r="AD65" i="43"/>
  <c r="X65" i="43"/>
  <c r="R65" i="43"/>
  <c r="L65" i="43"/>
  <c r="BY64" i="43"/>
  <c r="BX64" i="43"/>
  <c r="BW64" i="43"/>
  <c r="BV64" i="43"/>
  <c r="BU64" i="43"/>
  <c r="AO64" i="43"/>
  <c r="AN64" i="43"/>
  <c r="AM64" i="43"/>
  <c r="AL64" i="43"/>
  <c r="AK64" i="43"/>
  <c r="AI64" i="43"/>
  <c r="AH64" i="43"/>
  <c r="AG64" i="43"/>
  <c r="AF64" i="43"/>
  <c r="AE64" i="43"/>
  <c r="AC64" i="43"/>
  <c r="AB64" i="43"/>
  <c r="AA64" i="43"/>
  <c r="Z64" i="43"/>
  <c r="Y64" i="43"/>
  <c r="W64" i="43"/>
  <c r="V64" i="43"/>
  <c r="U64" i="43"/>
  <c r="T64" i="43"/>
  <c r="S64" i="43"/>
  <c r="Q64" i="43"/>
  <c r="P64" i="43"/>
  <c r="O64" i="43"/>
  <c r="N64" i="43"/>
  <c r="M64" i="43"/>
  <c r="K64" i="43"/>
  <c r="J64" i="43"/>
  <c r="I64" i="43"/>
  <c r="H64" i="43"/>
  <c r="G64" i="43"/>
  <c r="DS63" i="43"/>
  <c r="DQ63" i="43"/>
  <c r="DM63" i="43"/>
  <c r="DI63" i="43"/>
  <c r="DE63" i="43"/>
  <c r="DC63" i="43"/>
  <c r="CW63" i="43"/>
  <c r="CS63" i="43"/>
  <c r="CM63" i="43"/>
  <c r="CK63" i="43"/>
  <c r="CG63" i="43"/>
  <c r="CC63" i="43"/>
  <c r="BV63" i="43"/>
  <c r="BQ63" i="43"/>
  <c r="BY63" i="43" s="1"/>
  <c r="DU63" i="43" s="1"/>
  <c r="BP63" i="43"/>
  <c r="BO63" i="43"/>
  <c r="BW63" i="43" s="1"/>
  <c r="CU63" i="43" s="1"/>
  <c r="BN63" i="43"/>
  <c r="BM63" i="43"/>
  <c r="BU63" i="43" s="1"/>
  <c r="DA63" i="43" s="1"/>
  <c r="BI63" i="43"/>
  <c r="BH63" i="43"/>
  <c r="BX63" i="43" s="1"/>
  <c r="BG63" i="43"/>
  <c r="BF63" i="43"/>
  <c r="BE63" i="43"/>
  <c r="AP63" i="43"/>
  <c r="AJ63" i="43"/>
  <c r="AD63" i="43"/>
  <c r="X63" i="43"/>
  <c r="R63" i="43"/>
  <c r="L63" i="43"/>
  <c r="DT62" i="43"/>
  <c r="DJ62" i="43"/>
  <c r="DD62" i="43"/>
  <c r="CT62" i="43"/>
  <c r="CN62" i="43"/>
  <c r="CD62" i="43"/>
  <c r="BW62" i="43"/>
  <c r="BQ62" i="43"/>
  <c r="BP62" i="43"/>
  <c r="BX62" i="43" s="1"/>
  <c r="CV62" i="43" s="1"/>
  <c r="BO62" i="43"/>
  <c r="BN62" i="43"/>
  <c r="BV62" i="43" s="1"/>
  <c r="DR62" i="43" s="1"/>
  <c r="BM62" i="43"/>
  <c r="BI62" i="43"/>
  <c r="BY62" i="43" s="1"/>
  <c r="BH62" i="43"/>
  <c r="BG62" i="43"/>
  <c r="BF62" i="43"/>
  <c r="BE62" i="43"/>
  <c r="BU62" i="43" s="1"/>
  <c r="AP62" i="43"/>
  <c r="AJ62" i="43"/>
  <c r="AD62" i="43"/>
  <c r="X62" i="43"/>
  <c r="R62" i="43"/>
  <c r="L62" i="43"/>
  <c r="DQ61" i="43"/>
  <c r="DE61" i="43"/>
  <c r="CU61" i="43"/>
  <c r="CK61" i="43"/>
  <c r="BX61" i="43"/>
  <c r="BQ61" i="43"/>
  <c r="BY61" i="43" s="1"/>
  <c r="BP61" i="43"/>
  <c r="BO61" i="43"/>
  <c r="BW61" i="43" s="1"/>
  <c r="DK61" i="43" s="1"/>
  <c r="BN61" i="43"/>
  <c r="BM61" i="43"/>
  <c r="BU61" i="43" s="1"/>
  <c r="BI61" i="43"/>
  <c r="BH61" i="43"/>
  <c r="BG61" i="43"/>
  <c r="BF61" i="43"/>
  <c r="BV61" i="43" s="1"/>
  <c r="BE61" i="43"/>
  <c r="AP61" i="43"/>
  <c r="AJ61" i="43"/>
  <c r="AD61" i="43"/>
  <c r="X61" i="43"/>
  <c r="R61" i="43"/>
  <c r="L61" i="43"/>
  <c r="DR60" i="43"/>
  <c r="CV60" i="43"/>
  <c r="CL60" i="43"/>
  <c r="BY60" i="43"/>
  <c r="BQ60" i="43"/>
  <c r="BP60" i="43"/>
  <c r="BX60" i="43" s="1"/>
  <c r="BO60" i="43"/>
  <c r="BN60" i="43"/>
  <c r="BV60" i="43" s="1"/>
  <c r="DB60" i="43" s="1"/>
  <c r="BM60" i="43"/>
  <c r="BI60" i="43"/>
  <c r="BH60" i="43"/>
  <c r="BG60" i="43"/>
  <c r="BW60" i="43" s="1"/>
  <c r="BF60" i="43"/>
  <c r="BE60" i="43"/>
  <c r="BU60" i="43" s="1"/>
  <c r="AP60" i="43"/>
  <c r="AJ60" i="43"/>
  <c r="AD60" i="43"/>
  <c r="X60" i="43"/>
  <c r="R60" i="43"/>
  <c r="L60" i="43"/>
  <c r="BY59" i="43"/>
  <c r="BX59" i="43"/>
  <c r="BW59" i="43"/>
  <c r="BV59" i="43"/>
  <c r="BU59" i="43"/>
  <c r="AO59" i="43"/>
  <c r="AN59" i="43"/>
  <c r="AM59" i="43"/>
  <c r="AL59" i="43"/>
  <c r="AK59" i="43"/>
  <c r="AI59" i="43"/>
  <c r="AH59" i="43"/>
  <c r="AG59" i="43"/>
  <c r="AF59" i="43"/>
  <c r="AE59" i="43"/>
  <c r="AC59" i="43"/>
  <c r="AB59" i="43"/>
  <c r="AA59" i="43"/>
  <c r="Z59" i="43"/>
  <c r="Y59" i="43"/>
  <c r="W59" i="43"/>
  <c r="V59" i="43"/>
  <c r="U59" i="43"/>
  <c r="T59" i="43"/>
  <c r="S59" i="43"/>
  <c r="Q59" i="43"/>
  <c r="P59" i="43"/>
  <c r="O59" i="43"/>
  <c r="N59" i="43"/>
  <c r="M59" i="43"/>
  <c r="K59" i="43"/>
  <c r="J59" i="43"/>
  <c r="I59" i="43"/>
  <c r="H59" i="43"/>
  <c r="G59" i="43"/>
  <c r="DB58" i="43"/>
  <c r="BQ58" i="43"/>
  <c r="BP58" i="43"/>
  <c r="BX58" i="43" s="1"/>
  <c r="CV58" i="43" s="1"/>
  <c r="BO58" i="43"/>
  <c r="BN58" i="43"/>
  <c r="BV58" i="43" s="1"/>
  <c r="BM58" i="43"/>
  <c r="BI58" i="43"/>
  <c r="BY58" i="43" s="1"/>
  <c r="BH58" i="43"/>
  <c r="BG58" i="43"/>
  <c r="BW58" i="43" s="1"/>
  <c r="BF58" i="43"/>
  <c r="BE58" i="43"/>
  <c r="BU58" i="43" s="1"/>
  <c r="AP58" i="43"/>
  <c r="AJ58" i="43"/>
  <c r="AD58" i="43"/>
  <c r="X58" i="43"/>
  <c r="R58" i="43"/>
  <c r="L58" i="43"/>
  <c r="DS57" i="43"/>
  <c r="DM57" i="43"/>
  <c r="DK57" i="43"/>
  <c r="DI57" i="43"/>
  <c r="DC57" i="43"/>
  <c r="CW57" i="43"/>
  <c r="CS57" i="43"/>
  <c r="CM57" i="43"/>
  <c r="CG57" i="43"/>
  <c r="CE57" i="43"/>
  <c r="CC57" i="43"/>
  <c r="BV57" i="43"/>
  <c r="BQ57" i="43"/>
  <c r="BY57" i="43" s="1"/>
  <c r="DE57" i="43" s="1"/>
  <c r="BP57" i="43"/>
  <c r="BO57" i="43"/>
  <c r="BW57" i="43" s="1"/>
  <c r="CU57" i="43" s="1"/>
  <c r="BN57" i="43"/>
  <c r="BM57" i="43"/>
  <c r="BU57" i="43" s="1"/>
  <c r="DQ57" i="43" s="1"/>
  <c r="BI57" i="43"/>
  <c r="BH57" i="43"/>
  <c r="BX57" i="43" s="1"/>
  <c r="BG57" i="43"/>
  <c r="BF57" i="43"/>
  <c r="BE57" i="43"/>
  <c r="AP57" i="43"/>
  <c r="AJ57" i="43"/>
  <c r="AD57" i="43"/>
  <c r="X57" i="43"/>
  <c r="R57" i="43"/>
  <c r="L57" i="43"/>
  <c r="DT56" i="43"/>
  <c r="DL56" i="43"/>
  <c r="DJ56" i="43"/>
  <c r="DD56" i="43"/>
  <c r="CT56" i="43"/>
  <c r="CN56" i="43"/>
  <c r="CF56" i="43"/>
  <c r="CD56" i="43"/>
  <c r="BW56" i="43"/>
  <c r="BU56" i="43"/>
  <c r="BQ56" i="43"/>
  <c r="BP56" i="43"/>
  <c r="BX56" i="43" s="1"/>
  <c r="CV56" i="43" s="1"/>
  <c r="BO56" i="43"/>
  <c r="BN56" i="43"/>
  <c r="BV56" i="43" s="1"/>
  <c r="DR56" i="43" s="1"/>
  <c r="BM56" i="43"/>
  <c r="BI56" i="43"/>
  <c r="BY56" i="43" s="1"/>
  <c r="BH56" i="43"/>
  <c r="BG56" i="43"/>
  <c r="BF56" i="43"/>
  <c r="BE56" i="43"/>
  <c r="AP56" i="43"/>
  <c r="AJ56" i="43"/>
  <c r="AD56" i="43"/>
  <c r="X56" i="43"/>
  <c r="R56" i="43"/>
  <c r="L56" i="43"/>
  <c r="BQ55" i="43"/>
  <c r="BY55" i="43" s="1"/>
  <c r="BP55" i="43"/>
  <c r="BO55" i="43"/>
  <c r="BW55" i="43" s="1"/>
  <c r="CU55" i="43" s="1"/>
  <c r="BN55" i="43"/>
  <c r="BM55" i="43"/>
  <c r="BU55" i="43" s="1"/>
  <c r="BI55" i="43"/>
  <c r="BH55" i="43"/>
  <c r="BX55" i="43" s="1"/>
  <c r="BG55" i="43"/>
  <c r="BF55" i="43"/>
  <c r="BV55" i="43" s="1"/>
  <c r="BE55" i="43"/>
  <c r="AP55" i="43"/>
  <c r="AJ55" i="43"/>
  <c r="AD55" i="43"/>
  <c r="X55" i="43"/>
  <c r="R55" i="43"/>
  <c r="L55" i="43"/>
  <c r="DV54" i="43"/>
  <c r="DN54" i="43"/>
  <c r="DF54" i="43"/>
  <c r="CX54" i="43"/>
  <c r="CP54" i="43"/>
  <c r="BY54" i="43"/>
  <c r="BX54" i="43"/>
  <c r="BW54" i="43"/>
  <c r="BV54" i="43"/>
  <c r="BU54" i="43"/>
  <c r="BY53" i="43"/>
  <c r="BX53" i="43"/>
  <c r="BW53" i="43"/>
  <c r="BV53" i="43"/>
  <c r="BU53" i="43"/>
  <c r="BY52" i="43"/>
  <c r="BX52" i="43"/>
  <c r="BW52" i="43"/>
  <c r="BV52" i="43"/>
  <c r="BU52" i="43"/>
  <c r="AO52" i="43"/>
  <c r="AN52" i="43"/>
  <c r="AM52" i="43"/>
  <c r="AL52" i="43"/>
  <c r="AK52" i="43"/>
  <c r="AI52" i="43"/>
  <c r="AH52" i="43"/>
  <c r="AG52" i="43"/>
  <c r="AF52" i="43"/>
  <c r="AE52" i="43"/>
  <c r="AC52" i="43"/>
  <c r="AB52" i="43"/>
  <c r="AA52" i="43"/>
  <c r="Z52" i="43"/>
  <c r="Y52" i="43"/>
  <c r="W52" i="43"/>
  <c r="V52" i="43"/>
  <c r="U52" i="43"/>
  <c r="T52" i="43"/>
  <c r="S52" i="43"/>
  <c r="Q52" i="43"/>
  <c r="P52" i="43"/>
  <c r="O52" i="43"/>
  <c r="N52" i="43"/>
  <c r="M52" i="43"/>
  <c r="K52" i="43"/>
  <c r="J52" i="43"/>
  <c r="I52" i="43"/>
  <c r="H52" i="43"/>
  <c r="G52" i="43"/>
  <c r="DL51" i="43"/>
  <c r="CF51" i="43"/>
  <c r="BQ51" i="43"/>
  <c r="BY51" i="43" s="1"/>
  <c r="BP51" i="43"/>
  <c r="BX51" i="43" s="1"/>
  <c r="BO51" i="43"/>
  <c r="BW51" i="43" s="1"/>
  <c r="BN51" i="43"/>
  <c r="BV51" i="43" s="1"/>
  <c r="DB51" i="43" s="1"/>
  <c r="BM51" i="43"/>
  <c r="BU51" i="43" s="1"/>
  <c r="BI51" i="43"/>
  <c r="BH51" i="43"/>
  <c r="BG51" i="43"/>
  <c r="BF51" i="43"/>
  <c r="BE51" i="43"/>
  <c r="AP51" i="43"/>
  <c r="AJ51" i="43"/>
  <c r="AD51" i="43"/>
  <c r="X51" i="43"/>
  <c r="R51" i="43"/>
  <c r="L51" i="43"/>
  <c r="DS50" i="43"/>
  <c r="DK50" i="43"/>
  <c r="DC50" i="43"/>
  <c r="CS50" i="43"/>
  <c r="CG50" i="43"/>
  <c r="CC50" i="43"/>
  <c r="BQ50" i="43"/>
  <c r="BY50" i="43" s="1"/>
  <c r="DE50" i="43" s="1"/>
  <c r="BP50" i="43"/>
  <c r="BX50" i="43" s="1"/>
  <c r="BO50" i="43"/>
  <c r="BW50" i="43" s="1"/>
  <c r="CU50" i="43" s="1"/>
  <c r="BN50" i="43"/>
  <c r="BV50" i="43" s="1"/>
  <c r="BM50" i="43"/>
  <c r="BU50" i="43" s="1"/>
  <c r="DQ50" i="43" s="1"/>
  <c r="BI50" i="43"/>
  <c r="BH50" i="43"/>
  <c r="BG50" i="43"/>
  <c r="BF50" i="43"/>
  <c r="BE50" i="43"/>
  <c r="AP50" i="43"/>
  <c r="AJ50" i="43"/>
  <c r="AD50" i="43"/>
  <c r="X50" i="43"/>
  <c r="R50" i="43"/>
  <c r="L50" i="43"/>
  <c r="DL49" i="43"/>
  <c r="DD49" i="43"/>
  <c r="CT49" i="43"/>
  <c r="CN49" i="43"/>
  <c r="CD49" i="43"/>
  <c r="BQ49" i="43"/>
  <c r="BY49" i="43" s="1"/>
  <c r="BP49" i="43"/>
  <c r="BX49" i="43" s="1"/>
  <c r="CV49" i="43" s="1"/>
  <c r="BO49" i="43"/>
  <c r="BW49" i="43" s="1"/>
  <c r="BN49" i="43"/>
  <c r="BV49" i="43" s="1"/>
  <c r="DR49" i="43" s="1"/>
  <c r="BM49" i="43"/>
  <c r="BU49" i="43" s="1"/>
  <c r="BI49" i="43"/>
  <c r="BH49" i="43"/>
  <c r="BG49" i="43"/>
  <c r="BF49" i="43"/>
  <c r="BE49" i="43"/>
  <c r="AP49" i="43"/>
  <c r="AJ49" i="43"/>
  <c r="AD49" i="43"/>
  <c r="X49" i="43"/>
  <c r="R49" i="43"/>
  <c r="L49" i="43"/>
  <c r="BX48" i="43"/>
  <c r="BQ48" i="43"/>
  <c r="BY48" i="43" s="1"/>
  <c r="DU48" i="43" s="1"/>
  <c r="BP48" i="43"/>
  <c r="BO48" i="43"/>
  <c r="BW48" i="43" s="1"/>
  <c r="BN48" i="43"/>
  <c r="BV48" i="43" s="1"/>
  <c r="BM48" i="43"/>
  <c r="BU48" i="43" s="1"/>
  <c r="DA48" i="43" s="1"/>
  <c r="BI48" i="43"/>
  <c r="BH48" i="43"/>
  <c r="BG48" i="43"/>
  <c r="BF48" i="43"/>
  <c r="BE48" i="43"/>
  <c r="AP48" i="43"/>
  <c r="AJ48" i="43"/>
  <c r="AD48" i="43"/>
  <c r="X48" i="43"/>
  <c r="R48" i="43"/>
  <c r="L48" i="43"/>
  <c r="BY47" i="43"/>
  <c r="BX47" i="43"/>
  <c r="BW47" i="43"/>
  <c r="BV47" i="43"/>
  <c r="BU47" i="43"/>
  <c r="AO47" i="43"/>
  <c r="AN47" i="43"/>
  <c r="AM47" i="43"/>
  <c r="AL47" i="43"/>
  <c r="AK47" i="43"/>
  <c r="AI47" i="43"/>
  <c r="AH47" i="43"/>
  <c r="AG47" i="43"/>
  <c r="AF47" i="43"/>
  <c r="AE47" i="43"/>
  <c r="AC47" i="43"/>
  <c r="AB47" i="43"/>
  <c r="AA47" i="43"/>
  <c r="Z47" i="43"/>
  <c r="Y47" i="43"/>
  <c r="W47" i="43"/>
  <c r="V47" i="43"/>
  <c r="U47" i="43"/>
  <c r="T47" i="43"/>
  <c r="S47" i="43"/>
  <c r="Q47" i="43"/>
  <c r="P47" i="43"/>
  <c r="O47" i="43"/>
  <c r="N47" i="43"/>
  <c r="M47" i="43"/>
  <c r="K47" i="43"/>
  <c r="J47" i="43"/>
  <c r="I47" i="43"/>
  <c r="H47" i="43"/>
  <c r="G47" i="43"/>
  <c r="BX46" i="43"/>
  <c r="BQ46" i="43"/>
  <c r="BY46" i="43" s="1"/>
  <c r="DU46" i="43" s="1"/>
  <c r="BP46" i="43"/>
  <c r="BO46" i="43"/>
  <c r="BW46" i="43" s="1"/>
  <c r="DK46" i="43" s="1"/>
  <c r="BN46" i="43"/>
  <c r="BV46" i="43" s="1"/>
  <c r="BM46" i="43"/>
  <c r="BU46" i="43" s="1"/>
  <c r="DA46" i="43" s="1"/>
  <c r="BI46" i="43"/>
  <c r="BH46" i="43"/>
  <c r="BG46" i="43"/>
  <c r="BF46" i="43"/>
  <c r="BE46" i="43"/>
  <c r="AP46" i="43"/>
  <c r="AJ46" i="43"/>
  <c r="AD46" i="43"/>
  <c r="X46" i="43"/>
  <c r="R46" i="43"/>
  <c r="L46" i="43"/>
  <c r="BY45" i="43"/>
  <c r="BU45" i="43"/>
  <c r="BQ45" i="43"/>
  <c r="BP45" i="43"/>
  <c r="BX45" i="43" s="1"/>
  <c r="DL45" i="43" s="1"/>
  <c r="BO45" i="43"/>
  <c r="BW45" i="43" s="1"/>
  <c r="BN45" i="43"/>
  <c r="BV45" i="43" s="1"/>
  <c r="DB45" i="43" s="1"/>
  <c r="BM45" i="43"/>
  <c r="BI45" i="43"/>
  <c r="BH45" i="43"/>
  <c r="BG45" i="43"/>
  <c r="BF45" i="43"/>
  <c r="BE45" i="43"/>
  <c r="AP45" i="43"/>
  <c r="AJ45" i="43"/>
  <c r="AD45" i="43"/>
  <c r="X45" i="43"/>
  <c r="R45" i="43"/>
  <c r="L45" i="43"/>
  <c r="BX44" i="43"/>
  <c r="BQ44" i="43"/>
  <c r="BY44" i="43" s="1"/>
  <c r="CO44" i="43" s="1"/>
  <c r="BP44" i="43"/>
  <c r="BO44" i="43"/>
  <c r="BW44" i="43" s="1"/>
  <c r="CE44" i="43" s="1"/>
  <c r="BN44" i="43"/>
  <c r="BV44" i="43" s="1"/>
  <c r="BM44" i="43"/>
  <c r="BU44" i="43" s="1"/>
  <c r="DQ44" i="43" s="1"/>
  <c r="BI44" i="43"/>
  <c r="BH44" i="43"/>
  <c r="BG44" i="43"/>
  <c r="BF44" i="43"/>
  <c r="BE44" i="43"/>
  <c r="AP44" i="43"/>
  <c r="AJ44" i="43"/>
  <c r="AD44" i="43"/>
  <c r="X44" i="43"/>
  <c r="R44" i="43"/>
  <c r="L44" i="43"/>
  <c r="BY43" i="43"/>
  <c r="BU43" i="43"/>
  <c r="BQ43" i="43"/>
  <c r="BP43" i="43"/>
  <c r="BX43" i="43" s="1"/>
  <c r="DL43" i="43" s="1"/>
  <c r="BO43" i="43"/>
  <c r="BW43" i="43" s="1"/>
  <c r="BN43" i="43"/>
  <c r="BV43" i="43" s="1"/>
  <c r="BM43" i="43"/>
  <c r="BI43" i="43"/>
  <c r="BH43" i="43"/>
  <c r="BG43" i="43"/>
  <c r="BF43" i="43"/>
  <c r="BE43" i="43"/>
  <c r="AP43" i="43"/>
  <c r="AJ43" i="43"/>
  <c r="AD43" i="43"/>
  <c r="X43" i="43"/>
  <c r="R43" i="43"/>
  <c r="L43" i="43"/>
  <c r="BY42" i="43"/>
  <c r="BX42" i="43"/>
  <c r="BW42" i="43"/>
  <c r="BV42" i="43"/>
  <c r="BU42" i="43"/>
  <c r="AO42" i="43"/>
  <c r="AN42" i="43"/>
  <c r="AM42" i="43"/>
  <c r="AL42" i="43"/>
  <c r="AK42" i="43"/>
  <c r="AI42" i="43"/>
  <c r="AH42" i="43"/>
  <c r="AG42" i="43"/>
  <c r="AF42" i="43"/>
  <c r="AE42" i="43"/>
  <c r="AC42" i="43"/>
  <c r="AB42" i="43"/>
  <c r="AA42" i="43"/>
  <c r="Z42" i="43"/>
  <c r="Y42" i="43"/>
  <c r="W42" i="43"/>
  <c r="V42" i="43"/>
  <c r="U42" i="43"/>
  <c r="T42" i="43"/>
  <c r="S42" i="43"/>
  <c r="Q42" i="43"/>
  <c r="P42" i="43"/>
  <c r="O42" i="43"/>
  <c r="N42" i="43"/>
  <c r="M42" i="43"/>
  <c r="K42" i="43"/>
  <c r="J42" i="43"/>
  <c r="I42" i="43"/>
  <c r="H42" i="43"/>
  <c r="G42" i="43"/>
  <c r="BQ41" i="43"/>
  <c r="BY41" i="43" s="1"/>
  <c r="BP41" i="43"/>
  <c r="BX41" i="43" s="1"/>
  <c r="DL41" i="43" s="1"/>
  <c r="BO41" i="43"/>
  <c r="BW41" i="43" s="1"/>
  <c r="BN41" i="43"/>
  <c r="BV41" i="43" s="1"/>
  <c r="BM41" i="43"/>
  <c r="BU41" i="43" s="1"/>
  <c r="BI41" i="43"/>
  <c r="BH41" i="43"/>
  <c r="BG41" i="43"/>
  <c r="BF41" i="43"/>
  <c r="BE41" i="43"/>
  <c r="AP41" i="43"/>
  <c r="AJ41" i="43"/>
  <c r="AD41" i="43"/>
  <c r="X41" i="43"/>
  <c r="R41" i="43"/>
  <c r="L41" i="43"/>
  <c r="DI40" i="43"/>
  <c r="DE40" i="43"/>
  <c r="CS40" i="43"/>
  <c r="CC40" i="43"/>
  <c r="BX40" i="43"/>
  <c r="BQ40" i="43"/>
  <c r="BY40" i="43" s="1"/>
  <c r="DU40" i="43" s="1"/>
  <c r="BP40" i="43"/>
  <c r="BO40" i="43"/>
  <c r="BW40" i="43" s="1"/>
  <c r="DK40" i="43" s="1"/>
  <c r="BN40" i="43"/>
  <c r="BV40" i="43" s="1"/>
  <c r="BM40" i="43"/>
  <c r="BU40" i="43" s="1"/>
  <c r="DA40" i="43" s="1"/>
  <c r="BI40" i="43"/>
  <c r="BH40" i="43"/>
  <c r="BG40" i="43"/>
  <c r="BF40" i="43"/>
  <c r="BE40" i="43"/>
  <c r="AP40" i="43"/>
  <c r="AJ40" i="43"/>
  <c r="AD40" i="43"/>
  <c r="X40" i="43"/>
  <c r="R40" i="43"/>
  <c r="L40" i="43"/>
  <c r="CN39" i="43"/>
  <c r="BY39" i="43"/>
  <c r="BU39" i="43"/>
  <c r="BQ39" i="43"/>
  <c r="BP39" i="43"/>
  <c r="BX39" i="43" s="1"/>
  <c r="DL39" i="43" s="1"/>
  <c r="BO39" i="43"/>
  <c r="BW39" i="43" s="1"/>
  <c r="BN39" i="43"/>
  <c r="BV39" i="43" s="1"/>
  <c r="DB39" i="43" s="1"/>
  <c r="BM39" i="43"/>
  <c r="BI39" i="43"/>
  <c r="BH39" i="43"/>
  <c r="BG39" i="43"/>
  <c r="BF39" i="43"/>
  <c r="BE39" i="43"/>
  <c r="AP39" i="43"/>
  <c r="AJ39" i="43"/>
  <c r="AD39" i="43"/>
  <c r="X39" i="43"/>
  <c r="R39" i="43"/>
  <c r="L39" i="43"/>
  <c r="BQ38" i="43"/>
  <c r="BY38" i="43" s="1"/>
  <c r="BP38" i="43"/>
  <c r="BX38" i="43" s="1"/>
  <c r="BO38" i="43"/>
  <c r="BW38" i="43" s="1"/>
  <c r="DK38" i="43" s="1"/>
  <c r="BN38" i="43"/>
  <c r="BV38" i="43" s="1"/>
  <c r="BM38" i="43"/>
  <c r="BU38" i="43" s="1"/>
  <c r="BI38" i="43"/>
  <c r="BH38" i="43"/>
  <c r="BG38" i="43"/>
  <c r="BF38" i="43"/>
  <c r="BE38" i="43"/>
  <c r="AP38" i="43"/>
  <c r="AJ38" i="43"/>
  <c r="AD38" i="43"/>
  <c r="X38" i="43"/>
  <c r="R38" i="43"/>
  <c r="L38" i="43"/>
  <c r="BY37" i="43"/>
  <c r="BX37" i="43"/>
  <c r="BW37" i="43"/>
  <c r="BV37" i="43"/>
  <c r="BU37" i="43"/>
  <c r="AO37" i="43"/>
  <c r="AN37" i="43"/>
  <c r="AM37" i="43"/>
  <c r="AL37" i="43"/>
  <c r="AK37" i="43"/>
  <c r="AI37" i="43"/>
  <c r="AH37" i="43"/>
  <c r="AG37" i="43"/>
  <c r="AF37" i="43"/>
  <c r="AE37" i="43"/>
  <c r="AC37" i="43"/>
  <c r="AB37" i="43"/>
  <c r="AA37" i="43"/>
  <c r="Z37" i="43"/>
  <c r="Y37" i="43"/>
  <c r="W37" i="43"/>
  <c r="V37" i="43"/>
  <c r="U37" i="43"/>
  <c r="T37" i="43"/>
  <c r="S37" i="43"/>
  <c r="Q37" i="43"/>
  <c r="P37" i="43"/>
  <c r="O37" i="43"/>
  <c r="N37" i="43"/>
  <c r="M37" i="43"/>
  <c r="K37" i="43"/>
  <c r="J37" i="43"/>
  <c r="I37" i="43"/>
  <c r="H37" i="43"/>
  <c r="G37" i="43"/>
  <c r="DS36" i="43"/>
  <c r="DC36" i="43"/>
  <c r="CE36" i="43"/>
  <c r="BQ36" i="43"/>
  <c r="BY36" i="43" s="1"/>
  <c r="DE36" i="43" s="1"/>
  <c r="BP36" i="43"/>
  <c r="BX36" i="43" s="1"/>
  <c r="BO36" i="43"/>
  <c r="BW36" i="43" s="1"/>
  <c r="CU36" i="43" s="1"/>
  <c r="BN36" i="43"/>
  <c r="BV36" i="43" s="1"/>
  <c r="BM36" i="43"/>
  <c r="BU36" i="43" s="1"/>
  <c r="DQ36" i="43" s="1"/>
  <c r="BI36" i="43"/>
  <c r="BH36" i="43"/>
  <c r="BG36" i="43"/>
  <c r="BF36" i="43"/>
  <c r="BE36" i="43"/>
  <c r="AP36" i="43"/>
  <c r="AJ36" i="43"/>
  <c r="AD36" i="43"/>
  <c r="X36" i="43"/>
  <c r="R36" i="43"/>
  <c r="L36" i="43"/>
  <c r="CT35" i="43"/>
  <c r="CD35" i="43"/>
  <c r="BY35" i="43"/>
  <c r="BQ35" i="43"/>
  <c r="BP35" i="43"/>
  <c r="BX35" i="43" s="1"/>
  <c r="CV35" i="43" s="1"/>
  <c r="BO35" i="43"/>
  <c r="BW35" i="43" s="1"/>
  <c r="BN35" i="43"/>
  <c r="BV35" i="43" s="1"/>
  <c r="DR35" i="43" s="1"/>
  <c r="BM35" i="43"/>
  <c r="BU35" i="43" s="1"/>
  <c r="BI35" i="43"/>
  <c r="BH35" i="43"/>
  <c r="BG35" i="43"/>
  <c r="BF35" i="43"/>
  <c r="BE35" i="43"/>
  <c r="AP35" i="43"/>
  <c r="AJ35" i="43"/>
  <c r="AD35" i="43"/>
  <c r="X35" i="43"/>
  <c r="R35" i="43"/>
  <c r="L35" i="43"/>
  <c r="BX34" i="43"/>
  <c r="BQ34" i="43"/>
  <c r="BY34" i="43" s="1"/>
  <c r="DU34" i="43" s="1"/>
  <c r="BP34" i="43"/>
  <c r="BO34" i="43"/>
  <c r="BW34" i="43" s="1"/>
  <c r="BN34" i="43"/>
  <c r="BV34" i="43" s="1"/>
  <c r="BM34" i="43"/>
  <c r="BU34" i="43" s="1"/>
  <c r="DA34" i="43" s="1"/>
  <c r="BI34" i="43"/>
  <c r="BH34" i="43"/>
  <c r="BG34" i="43"/>
  <c r="BF34" i="43"/>
  <c r="BE34" i="43"/>
  <c r="AP34" i="43"/>
  <c r="AJ34" i="43"/>
  <c r="AD34" i="43"/>
  <c r="X34" i="43"/>
  <c r="R34" i="43"/>
  <c r="L34" i="43"/>
  <c r="BY33" i="43"/>
  <c r="BQ33" i="43"/>
  <c r="BP33" i="43"/>
  <c r="BX33" i="43" s="1"/>
  <c r="DL33" i="43" s="1"/>
  <c r="BO33" i="43"/>
  <c r="BW33" i="43" s="1"/>
  <c r="BN33" i="43"/>
  <c r="BV33" i="43" s="1"/>
  <c r="DR33" i="43" s="1"/>
  <c r="BM33" i="43"/>
  <c r="BU33" i="43" s="1"/>
  <c r="BI33" i="43"/>
  <c r="BH33" i="43"/>
  <c r="BG33" i="43"/>
  <c r="BF33" i="43"/>
  <c r="BE33" i="43"/>
  <c r="AP33" i="43"/>
  <c r="AJ33" i="43"/>
  <c r="AD33" i="43"/>
  <c r="X33" i="43"/>
  <c r="R33" i="43"/>
  <c r="L33" i="43"/>
  <c r="BY32" i="43"/>
  <c r="BX32" i="43"/>
  <c r="BW32" i="43"/>
  <c r="BV32" i="43"/>
  <c r="BU32" i="43"/>
  <c r="AO32" i="43"/>
  <c r="AN32" i="43"/>
  <c r="AM32" i="43"/>
  <c r="AL32" i="43"/>
  <c r="AK32" i="43"/>
  <c r="AI32" i="43"/>
  <c r="AH32" i="43"/>
  <c r="AG32" i="43"/>
  <c r="AF32" i="43"/>
  <c r="AE32" i="43"/>
  <c r="AC32" i="43"/>
  <c r="AB32" i="43"/>
  <c r="AA32" i="43"/>
  <c r="Z32" i="43"/>
  <c r="Y32" i="43"/>
  <c r="W32" i="43"/>
  <c r="V32" i="43"/>
  <c r="U32" i="43"/>
  <c r="T32" i="43"/>
  <c r="S32" i="43"/>
  <c r="Q32" i="43"/>
  <c r="P32" i="43"/>
  <c r="O32" i="43"/>
  <c r="N32" i="43"/>
  <c r="M32" i="43"/>
  <c r="K32" i="43"/>
  <c r="J32" i="43"/>
  <c r="I32" i="43"/>
  <c r="H32" i="43"/>
  <c r="G32" i="43"/>
  <c r="CF31" i="43"/>
  <c r="BQ31" i="43"/>
  <c r="BY31" i="43" s="1"/>
  <c r="BP31" i="43"/>
  <c r="BX31" i="43" s="1"/>
  <c r="DL31" i="43" s="1"/>
  <c r="BO31" i="43"/>
  <c r="BW31" i="43" s="1"/>
  <c r="BN31" i="43"/>
  <c r="BV31" i="43" s="1"/>
  <c r="DR31" i="43" s="1"/>
  <c r="BM31" i="43"/>
  <c r="BU31" i="43" s="1"/>
  <c r="BI31" i="43"/>
  <c r="BH31" i="43"/>
  <c r="BG31" i="43"/>
  <c r="BF31" i="43"/>
  <c r="BE31" i="43"/>
  <c r="AP31" i="43"/>
  <c r="AJ31" i="43"/>
  <c r="AD31" i="43"/>
  <c r="X31" i="43"/>
  <c r="R31" i="43"/>
  <c r="L31" i="43"/>
  <c r="DS30" i="43"/>
  <c r="DI30" i="43"/>
  <c r="DC30" i="43"/>
  <c r="CG30" i="43"/>
  <c r="BX30" i="43"/>
  <c r="BQ30" i="43"/>
  <c r="BY30" i="43" s="1"/>
  <c r="DE30" i="43" s="1"/>
  <c r="BP30" i="43"/>
  <c r="BO30" i="43"/>
  <c r="BW30" i="43" s="1"/>
  <c r="CU30" i="43" s="1"/>
  <c r="BN30" i="43"/>
  <c r="BV30" i="43" s="1"/>
  <c r="BM30" i="43"/>
  <c r="BU30" i="43" s="1"/>
  <c r="DQ30" i="43" s="1"/>
  <c r="BI30" i="43"/>
  <c r="BH30" i="43"/>
  <c r="BG30" i="43"/>
  <c r="BF30" i="43"/>
  <c r="BE30" i="43"/>
  <c r="AP30" i="43"/>
  <c r="AJ30" i="43"/>
  <c r="AD30" i="43"/>
  <c r="X30" i="43"/>
  <c r="R30" i="43"/>
  <c r="L30" i="43"/>
  <c r="DD29" i="43"/>
  <c r="CF29" i="43"/>
  <c r="CD29" i="43"/>
  <c r="BQ29" i="43"/>
  <c r="BY29" i="43" s="1"/>
  <c r="BP29" i="43"/>
  <c r="BX29" i="43" s="1"/>
  <c r="CV29" i="43" s="1"/>
  <c r="BO29" i="43"/>
  <c r="BW29" i="43" s="1"/>
  <c r="BN29" i="43"/>
  <c r="BV29" i="43" s="1"/>
  <c r="DR29" i="43" s="1"/>
  <c r="BM29" i="43"/>
  <c r="BU29" i="43" s="1"/>
  <c r="BI29" i="43"/>
  <c r="BH29" i="43"/>
  <c r="BG29" i="43"/>
  <c r="BF29" i="43"/>
  <c r="BE29" i="43"/>
  <c r="AP29" i="43"/>
  <c r="AJ29" i="43"/>
  <c r="AD29" i="43"/>
  <c r="X29" i="43"/>
  <c r="R29" i="43"/>
  <c r="L29" i="43"/>
  <c r="BX28" i="43"/>
  <c r="BQ28" i="43"/>
  <c r="BY28" i="43" s="1"/>
  <c r="BP28" i="43"/>
  <c r="BO28" i="43"/>
  <c r="BW28" i="43" s="1"/>
  <c r="DK28" i="43" s="1"/>
  <c r="BN28" i="43"/>
  <c r="BV28" i="43" s="1"/>
  <c r="BM28" i="43"/>
  <c r="BU28" i="43" s="1"/>
  <c r="BI28" i="43"/>
  <c r="BH28" i="43"/>
  <c r="BG28" i="43"/>
  <c r="BF28" i="43"/>
  <c r="BE28" i="43"/>
  <c r="AP28" i="43"/>
  <c r="AJ28" i="43"/>
  <c r="AD28" i="43"/>
  <c r="X28" i="43"/>
  <c r="R28" i="43"/>
  <c r="L28" i="43"/>
  <c r="BY27" i="43"/>
  <c r="BX27" i="43"/>
  <c r="BW27" i="43"/>
  <c r="BV27" i="43"/>
  <c r="BU27" i="43"/>
  <c r="AO27" i="43"/>
  <c r="AN27" i="43"/>
  <c r="AM27" i="43"/>
  <c r="AL27" i="43"/>
  <c r="AK27" i="43"/>
  <c r="AI27" i="43"/>
  <c r="AH27" i="43"/>
  <c r="AG27" i="43"/>
  <c r="AF27" i="43"/>
  <c r="AE27" i="43"/>
  <c r="AC27" i="43"/>
  <c r="AB27" i="43"/>
  <c r="AA27" i="43"/>
  <c r="Z27" i="43"/>
  <c r="Y27" i="43"/>
  <c r="W27" i="43"/>
  <c r="V27" i="43"/>
  <c r="U27" i="43"/>
  <c r="T27" i="43"/>
  <c r="S27" i="43"/>
  <c r="Q27" i="43"/>
  <c r="P27" i="43"/>
  <c r="O27" i="43"/>
  <c r="N27" i="43"/>
  <c r="M27" i="43"/>
  <c r="K27" i="43"/>
  <c r="J27" i="43"/>
  <c r="I27" i="43"/>
  <c r="H27" i="43"/>
  <c r="G27" i="43"/>
  <c r="DS26" i="43"/>
  <c r="DQ26" i="43"/>
  <c r="DM26" i="43"/>
  <c r="DI26" i="43"/>
  <c r="DE26" i="43"/>
  <c r="DC26" i="43"/>
  <c r="CW26" i="43"/>
  <c r="CS26" i="43"/>
  <c r="CM26" i="43"/>
  <c r="CK26" i="43"/>
  <c r="CG26" i="43"/>
  <c r="CC26" i="43"/>
  <c r="BV26" i="43"/>
  <c r="BQ26" i="43"/>
  <c r="BY26" i="43" s="1"/>
  <c r="DU26" i="43" s="1"/>
  <c r="BP26" i="43"/>
  <c r="BO26" i="43"/>
  <c r="BW26" i="43" s="1"/>
  <c r="DK26" i="43" s="1"/>
  <c r="BN26" i="43"/>
  <c r="BM26" i="43"/>
  <c r="BU26" i="43" s="1"/>
  <c r="DA26" i="43" s="1"/>
  <c r="BI26" i="43"/>
  <c r="BH26" i="43"/>
  <c r="BX26" i="43" s="1"/>
  <c r="BG26" i="43"/>
  <c r="BF26" i="43"/>
  <c r="BE26" i="43"/>
  <c r="AP26" i="43"/>
  <c r="AJ26" i="43"/>
  <c r="AD26" i="43"/>
  <c r="X26" i="43"/>
  <c r="R26" i="43"/>
  <c r="L26" i="43"/>
  <c r="DT25" i="43"/>
  <c r="DR25" i="43"/>
  <c r="DJ25" i="43"/>
  <c r="DD25" i="43"/>
  <c r="CT25" i="43"/>
  <c r="CN25" i="43"/>
  <c r="CL25" i="43"/>
  <c r="CD25" i="43"/>
  <c r="BW25" i="43"/>
  <c r="BQ25" i="43"/>
  <c r="BP25" i="43"/>
  <c r="BX25" i="43" s="1"/>
  <c r="DL25" i="43" s="1"/>
  <c r="BO25" i="43"/>
  <c r="BN25" i="43"/>
  <c r="BV25" i="43" s="1"/>
  <c r="DB25" i="43" s="1"/>
  <c r="BM25" i="43"/>
  <c r="BI25" i="43"/>
  <c r="BY25" i="43" s="1"/>
  <c r="BH25" i="43"/>
  <c r="BG25" i="43"/>
  <c r="BF25" i="43"/>
  <c r="BE25" i="43"/>
  <c r="BU25" i="43" s="1"/>
  <c r="AP25" i="43"/>
  <c r="AJ25" i="43"/>
  <c r="AD25" i="43"/>
  <c r="X25" i="43"/>
  <c r="R25" i="43"/>
  <c r="L25" i="43"/>
  <c r="DQ24" i="43"/>
  <c r="DE24" i="43"/>
  <c r="CU24" i="43"/>
  <c r="CK24" i="43"/>
  <c r="BX24" i="43"/>
  <c r="BQ24" i="43"/>
  <c r="BY24" i="43" s="1"/>
  <c r="BP24" i="43"/>
  <c r="BO24" i="43"/>
  <c r="BW24" i="43" s="1"/>
  <c r="DK24" i="43" s="1"/>
  <c r="BN24" i="43"/>
  <c r="BM24" i="43"/>
  <c r="BU24" i="43" s="1"/>
  <c r="BI24" i="43"/>
  <c r="BH24" i="43"/>
  <c r="BG24" i="43"/>
  <c r="BF24" i="43"/>
  <c r="BV24" i="43" s="1"/>
  <c r="BE24" i="43"/>
  <c r="AP24" i="43"/>
  <c r="AJ24" i="43"/>
  <c r="AD24" i="43"/>
  <c r="X24" i="43"/>
  <c r="R24" i="43"/>
  <c r="L24" i="43"/>
  <c r="DR23" i="43"/>
  <c r="CV23" i="43"/>
  <c r="CL23" i="43"/>
  <c r="BY23" i="43"/>
  <c r="BQ23" i="43"/>
  <c r="BP23" i="43"/>
  <c r="BX23" i="43" s="1"/>
  <c r="BO23" i="43"/>
  <c r="BN23" i="43"/>
  <c r="BV23" i="43" s="1"/>
  <c r="DB23" i="43" s="1"/>
  <c r="BM23" i="43"/>
  <c r="BI23" i="43"/>
  <c r="BH23" i="43"/>
  <c r="BG23" i="43"/>
  <c r="BW23" i="43" s="1"/>
  <c r="BF23" i="43"/>
  <c r="BE23" i="43"/>
  <c r="BU23" i="43" s="1"/>
  <c r="AP23" i="43"/>
  <c r="AJ23" i="43"/>
  <c r="AD23" i="43"/>
  <c r="X23" i="43"/>
  <c r="R23" i="43"/>
  <c r="L23" i="43"/>
  <c r="BY22" i="43"/>
  <c r="BX22" i="43"/>
  <c r="BW22" i="43"/>
  <c r="BV22" i="43"/>
  <c r="BU22" i="43"/>
  <c r="AO22" i="43"/>
  <c r="AN22" i="43"/>
  <c r="AM22" i="43"/>
  <c r="AM269" i="43" s="1"/>
  <c r="AL22" i="43"/>
  <c r="AK22" i="43"/>
  <c r="AI22" i="43"/>
  <c r="AH22" i="43"/>
  <c r="AG22" i="43"/>
  <c r="AF22" i="43"/>
  <c r="AE22" i="43"/>
  <c r="AC22" i="43"/>
  <c r="AC269" i="43" s="1"/>
  <c r="AB22" i="43"/>
  <c r="AA22" i="43"/>
  <c r="Z22" i="43"/>
  <c r="Y22" i="43"/>
  <c r="W22" i="43"/>
  <c r="V22" i="43"/>
  <c r="U22" i="43"/>
  <c r="T22" i="43"/>
  <c r="T269" i="43" s="1"/>
  <c r="S22" i="43"/>
  <c r="Q22" i="43"/>
  <c r="P22" i="43"/>
  <c r="O22" i="43"/>
  <c r="N22" i="43"/>
  <c r="M22" i="43"/>
  <c r="K22" i="43"/>
  <c r="J22" i="43"/>
  <c r="J269" i="43" s="1"/>
  <c r="I22" i="43"/>
  <c r="H22" i="43"/>
  <c r="G22" i="43"/>
  <c r="CF21" i="43"/>
  <c r="BQ21" i="43"/>
  <c r="BY21" i="43" s="1"/>
  <c r="BP21" i="43"/>
  <c r="BX21" i="43" s="1"/>
  <c r="DL21" i="43" s="1"/>
  <c r="BO21" i="43"/>
  <c r="BW21" i="43" s="1"/>
  <c r="BN21" i="43"/>
  <c r="BV21" i="43" s="1"/>
  <c r="DR21" i="43" s="1"/>
  <c r="BM21" i="43"/>
  <c r="BU21" i="43" s="1"/>
  <c r="BI21" i="43"/>
  <c r="BH21" i="43"/>
  <c r="BG21" i="43"/>
  <c r="BF21" i="43"/>
  <c r="BE21" i="43"/>
  <c r="AP21" i="43"/>
  <c r="AJ21" i="43"/>
  <c r="AD21" i="43"/>
  <c r="X21" i="43"/>
  <c r="R21" i="43"/>
  <c r="L21" i="43"/>
  <c r="DI20" i="43"/>
  <c r="DE20" i="43"/>
  <c r="CS20" i="43"/>
  <c r="CC20" i="43"/>
  <c r="BX20" i="43"/>
  <c r="BQ20" i="43"/>
  <c r="BY20" i="43" s="1"/>
  <c r="DU20" i="43" s="1"/>
  <c r="BP20" i="43"/>
  <c r="BO20" i="43"/>
  <c r="BW20" i="43" s="1"/>
  <c r="DK20" i="43" s="1"/>
  <c r="BN20" i="43"/>
  <c r="BV20" i="43" s="1"/>
  <c r="BM20" i="43"/>
  <c r="BU20" i="43" s="1"/>
  <c r="DA20" i="43" s="1"/>
  <c r="BI20" i="43"/>
  <c r="BH20" i="43"/>
  <c r="BG20" i="43"/>
  <c r="BF20" i="43"/>
  <c r="BE20" i="43"/>
  <c r="AP20" i="43"/>
  <c r="AJ20" i="43"/>
  <c r="AD20" i="43"/>
  <c r="X20" i="43"/>
  <c r="R20" i="43"/>
  <c r="L20" i="43"/>
  <c r="CN19" i="43"/>
  <c r="BY19" i="43"/>
  <c r="BU19" i="43"/>
  <c r="BQ19" i="43"/>
  <c r="BP19" i="43"/>
  <c r="BX19" i="43" s="1"/>
  <c r="DL19" i="43" s="1"/>
  <c r="BO19" i="43"/>
  <c r="BW19" i="43" s="1"/>
  <c r="BN19" i="43"/>
  <c r="BV19" i="43" s="1"/>
  <c r="DB19" i="43" s="1"/>
  <c r="BM19" i="43"/>
  <c r="BI19" i="43"/>
  <c r="BH19" i="43"/>
  <c r="BG19" i="43"/>
  <c r="BF19" i="43"/>
  <c r="BE19" i="43"/>
  <c r="AP19" i="43"/>
  <c r="AJ19" i="43"/>
  <c r="AD19" i="43"/>
  <c r="X19" i="43"/>
  <c r="R19" i="43"/>
  <c r="L19" i="43"/>
  <c r="BX18" i="43"/>
  <c r="BQ18" i="43"/>
  <c r="BY18" i="43" s="1"/>
  <c r="DU18" i="43" s="1"/>
  <c r="BP18" i="43"/>
  <c r="BO18" i="43"/>
  <c r="BW18" i="43" s="1"/>
  <c r="CE18" i="43" s="1"/>
  <c r="BN18" i="43"/>
  <c r="BV18" i="43" s="1"/>
  <c r="BM18" i="43"/>
  <c r="BU18" i="43" s="1"/>
  <c r="DQ18" i="43" s="1"/>
  <c r="BI18" i="43"/>
  <c r="BH18" i="43"/>
  <c r="BG18" i="43"/>
  <c r="BF18" i="43"/>
  <c r="BE18" i="43"/>
  <c r="AP18" i="43"/>
  <c r="AJ18" i="43"/>
  <c r="AD18" i="43"/>
  <c r="X18" i="43"/>
  <c r="R18" i="43"/>
  <c r="L18" i="43"/>
  <c r="BY17" i="43"/>
  <c r="BX17" i="43"/>
  <c r="BW17" i="43"/>
  <c r="BV17" i="43"/>
  <c r="BU17" i="43"/>
  <c r="AO17" i="43"/>
  <c r="AN17" i="43"/>
  <c r="AN269" i="43" s="1"/>
  <c r="AM17" i="43"/>
  <c r="AL17" i="43"/>
  <c r="AL269" i="43" s="1"/>
  <c r="AK17" i="43"/>
  <c r="AI17" i="43"/>
  <c r="AI269" i="43" s="1"/>
  <c r="AH17" i="43"/>
  <c r="AG17" i="43"/>
  <c r="AG269" i="43" s="1"/>
  <c r="AF17" i="43"/>
  <c r="AE17" i="43"/>
  <c r="AE269" i="43" s="1"/>
  <c r="AC17" i="43"/>
  <c r="AB17" i="43"/>
  <c r="AB269" i="43" s="1"/>
  <c r="AA17" i="43"/>
  <c r="Z17" i="43"/>
  <c r="Z269" i="43" s="1"/>
  <c r="Y17" i="43"/>
  <c r="W17" i="43"/>
  <c r="W269" i="43" s="1"/>
  <c r="V17" i="43"/>
  <c r="U17" i="43"/>
  <c r="U269" i="43" s="1"/>
  <c r="T17" i="43"/>
  <c r="S17" i="43"/>
  <c r="S269" i="43" s="1"/>
  <c r="Q17" i="43"/>
  <c r="P17" i="43"/>
  <c r="P269" i="43" s="1"/>
  <c r="O17" i="43"/>
  <c r="N17" i="43"/>
  <c r="N269" i="43" s="1"/>
  <c r="M17" i="43"/>
  <c r="K17" i="43"/>
  <c r="K269" i="43" s="1"/>
  <c r="J17" i="43"/>
  <c r="I17" i="43"/>
  <c r="I269" i="43" s="1"/>
  <c r="H17" i="43"/>
  <c r="G17" i="43"/>
  <c r="G269" i="43" s="1"/>
  <c r="BX16" i="43"/>
  <c r="BQ16" i="43"/>
  <c r="BY16" i="43" s="1"/>
  <c r="DE16" i="43" s="1"/>
  <c r="BP16" i="43"/>
  <c r="BO16" i="43"/>
  <c r="BW16" i="43" s="1"/>
  <c r="CU16" i="43" s="1"/>
  <c r="BN16" i="43"/>
  <c r="BV16" i="43" s="1"/>
  <c r="BM16" i="43"/>
  <c r="BU16" i="43" s="1"/>
  <c r="DQ16" i="43" s="1"/>
  <c r="BI16" i="43"/>
  <c r="BH16" i="43"/>
  <c r="BG16" i="43"/>
  <c r="BF16" i="43"/>
  <c r="BE16" i="43"/>
  <c r="AP16" i="43"/>
  <c r="AJ16" i="43"/>
  <c r="AD16" i="43"/>
  <c r="X16" i="43"/>
  <c r="R16" i="43"/>
  <c r="L16" i="43"/>
  <c r="BY15" i="43"/>
  <c r="BU15" i="43"/>
  <c r="BQ15" i="43"/>
  <c r="BP15" i="43"/>
  <c r="BX15" i="43" s="1"/>
  <c r="CV15" i="43" s="1"/>
  <c r="BO15" i="43"/>
  <c r="BW15" i="43" s="1"/>
  <c r="BN15" i="43"/>
  <c r="BV15" i="43" s="1"/>
  <c r="DR15" i="43" s="1"/>
  <c r="BM15" i="43"/>
  <c r="BI15" i="43"/>
  <c r="BH15" i="43"/>
  <c r="BG15" i="43"/>
  <c r="BF15" i="43"/>
  <c r="BE15" i="43"/>
  <c r="AP15" i="43"/>
  <c r="AJ15" i="43"/>
  <c r="AD15" i="43"/>
  <c r="X15" i="43"/>
  <c r="R15" i="43"/>
  <c r="L15" i="43"/>
  <c r="BX14" i="43"/>
  <c r="BQ14" i="43"/>
  <c r="BY14" i="43" s="1"/>
  <c r="CO14" i="43" s="1"/>
  <c r="BP14" i="43"/>
  <c r="BO14" i="43"/>
  <c r="BW14" i="43" s="1"/>
  <c r="CE14" i="43" s="1"/>
  <c r="BN14" i="43"/>
  <c r="BV14" i="43" s="1"/>
  <c r="BM14" i="43"/>
  <c r="BU14" i="43" s="1"/>
  <c r="DA14" i="43" s="1"/>
  <c r="BI14" i="43"/>
  <c r="BH14" i="43"/>
  <c r="BG14" i="43"/>
  <c r="BF14" i="43"/>
  <c r="BE14" i="43"/>
  <c r="AP14" i="43"/>
  <c r="AJ14" i="43"/>
  <c r="AD14" i="43"/>
  <c r="X14" i="43"/>
  <c r="R14" i="43"/>
  <c r="L14" i="43"/>
  <c r="BY13" i="43"/>
  <c r="BU13" i="43"/>
  <c r="BQ13" i="43"/>
  <c r="BP13" i="43"/>
  <c r="BX13" i="43" s="1"/>
  <c r="BO13" i="43"/>
  <c r="BW13" i="43" s="1"/>
  <c r="BN13" i="43"/>
  <c r="BV13" i="43" s="1"/>
  <c r="DB13" i="43" s="1"/>
  <c r="BM13" i="43"/>
  <c r="BI13" i="43"/>
  <c r="BH13" i="43"/>
  <c r="BG13" i="43"/>
  <c r="BF13" i="43"/>
  <c r="BE13" i="43"/>
  <c r="AP13" i="43"/>
  <c r="AJ13" i="43"/>
  <c r="AD13" i="43"/>
  <c r="X13" i="43"/>
  <c r="R13" i="43"/>
  <c r="L13" i="43"/>
  <c r="BX269" i="42"/>
  <c r="BV269" i="42"/>
  <c r="BQ269" i="42"/>
  <c r="BY269" i="42" s="1"/>
  <c r="BP269" i="42"/>
  <c r="BO269" i="42"/>
  <c r="BW269" i="42" s="1"/>
  <c r="BN269" i="42"/>
  <c r="BM269" i="42"/>
  <c r="BU269" i="42" s="1"/>
  <c r="BI269" i="42"/>
  <c r="BH269" i="42"/>
  <c r="BG269" i="42"/>
  <c r="BF269" i="42"/>
  <c r="BE269" i="42"/>
  <c r="E269" i="42"/>
  <c r="D269" i="42"/>
  <c r="BY268" i="42"/>
  <c r="BX268" i="42"/>
  <c r="BW268" i="42"/>
  <c r="BV268" i="42"/>
  <c r="BU268" i="42"/>
  <c r="BY267" i="42"/>
  <c r="BX267" i="42"/>
  <c r="BW267" i="42"/>
  <c r="BV267" i="42"/>
  <c r="BU267" i="42"/>
  <c r="BY266" i="42"/>
  <c r="BX266" i="42"/>
  <c r="BW266" i="42"/>
  <c r="BV266" i="42"/>
  <c r="BU266" i="42"/>
  <c r="BY265" i="42"/>
  <c r="BX265" i="42"/>
  <c r="BW265" i="42"/>
  <c r="BV265" i="42"/>
  <c r="BU265" i="42"/>
  <c r="AO265" i="42"/>
  <c r="AN265" i="42"/>
  <c r="AM265" i="42"/>
  <c r="AL265" i="42"/>
  <c r="AK265" i="42"/>
  <c r="AI265" i="42"/>
  <c r="AH265" i="42"/>
  <c r="AG265" i="42"/>
  <c r="AF265" i="42"/>
  <c r="AE265" i="42"/>
  <c r="AC265" i="42"/>
  <c r="AB265" i="42"/>
  <c r="AA265" i="42"/>
  <c r="Z265" i="42"/>
  <c r="Y265" i="42"/>
  <c r="W265" i="42"/>
  <c r="V265" i="42"/>
  <c r="U265" i="42"/>
  <c r="T265" i="42"/>
  <c r="S265" i="42"/>
  <c r="Q265" i="42"/>
  <c r="P265" i="42"/>
  <c r="O265" i="42"/>
  <c r="N265" i="42"/>
  <c r="M265" i="42"/>
  <c r="K265" i="42"/>
  <c r="J265" i="42"/>
  <c r="I265" i="42"/>
  <c r="H265" i="42"/>
  <c r="G265" i="42"/>
  <c r="BU264" i="42"/>
  <c r="BQ264" i="42"/>
  <c r="BY264" i="42" s="1"/>
  <c r="BP264" i="42"/>
  <c r="BX264" i="42" s="1"/>
  <c r="BO264" i="42"/>
  <c r="BW264" i="42" s="1"/>
  <c r="BN264" i="42"/>
  <c r="BV264" i="42" s="1"/>
  <c r="DB264" i="42" s="1"/>
  <c r="BM264" i="42"/>
  <c r="BI264" i="42"/>
  <c r="BH264" i="42"/>
  <c r="BG264" i="42"/>
  <c r="BF264" i="42"/>
  <c r="BE264" i="42"/>
  <c r="AP264" i="42"/>
  <c r="AJ264" i="42"/>
  <c r="AD264" i="42"/>
  <c r="X264" i="42"/>
  <c r="R264" i="42"/>
  <c r="L264" i="42"/>
  <c r="DI263" i="42"/>
  <c r="CS263" i="42"/>
  <c r="CC263" i="42"/>
  <c r="BX263" i="42"/>
  <c r="BQ263" i="42"/>
  <c r="BY263" i="42" s="1"/>
  <c r="DE263" i="42" s="1"/>
  <c r="BP263" i="42"/>
  <c r="BO263" i="42"/>
  <c r="BW263" i="42" s="1"/>
  <c r="CU263" i="42" s="1"/>
  <c r="BN263" i="42"/>
  <c r="BV263" i="42" s="1"/>
  <c r="BM263" i="42"/>
  <c r="BU263" i="42" s="1"/>
  <c r="DQ263" i="42" s="1"/>
  <c r="BI263" i="42"/>
  <c r="BH263" i="42"/>
  <c r="BG263" i="42"/>
  <c r="BF263" i="42"/>
  <c r="BE263" i="42"/>
  <c r="AP263" i="42"/>
  <c r="AJ263" i="42"/>
  <c r="AD263" i="42"/>
  <c r="X263" i="42"/>
  <c r="R263" i="42"/>
  <c r="L263" i="42"/>
  <c r="DL262" i="42"/>
  <c r="CN262" i="42"/>
  <c r="CF262" i="42"/>
  <c r="BY262" i="42"/>
  <c r="BU262" i="42"/>
  <c r="BQ262" i="42"/>
  <c r="BP262" i="42"/>
  <c r="BX262" i="42" s="1"/>
  <c r="CV262" i="42" s="1"/>
  <c r="BO262" i="42"/>
  <c r="BW262" i="42" s="1"/>
  <c r="BN262" i="42"/>
  <c r="BV262" i="42" s="1"/>
  <c r="DR262" i="42" s="1"/>
  <c r="BM262" i="42"/>
  <c r="BI262" i="42"/>
  <c r="BH262" i="42"/>
  <c r="BG262" i="42"/>
  <c r="BF262" i="42"/>
  <c r="BE262" i="42"/>
  <c r="AP262" i="42"/>
  <c r="AJ262" i="42"/>
  <c r="AD262" i="42"/>
  <c r="X262" i="42"/>
  <c r="R262" i="42"/>
  <c r="L262" i="42"/>
  <c r="BX261" i="42"/>
  <c r="BQ261" i="42"/>
  <c r="BY261" i="42" s="1"/>
  <c r="DU261" i="42" s="1"/>
  <c r="BP261" i="42"/>
  <c r="BO261" i="42"/>
  <c r="BW261" i="42" s="1"/>
  <c r="CE261" i="42" s="1"/>
  <c r="BN261" i="42"/>
  <c r="BV261" i="42" s="1"/>
  <c r="BM261" i="42"/>
  <c r="BU261" i="42" s="1"/>
  <c r="DQ261" i="42" s="1"/>
  <c r="BI261" i="42"/>
  <c r="BH261" i="42"/>
  <c r="BG261" i="42"/>
  <c r="BF261" i="42"/>
  <c r="BE261" i="42"/>
  <c r="AP261" i="42"/>
  <c r="AJ261" i="42"/>
  <c r="AD261" i="42"/>
  <c r="X261" i="42"/>
  <c r="R261" i="42"/>
  <c r="L261" i="42"/>
  <c r="BY260" i="42"/>
  <c r="BX260" i="42"/>
  <c r="BW260" i="42"/>
  <c r="BV260" i="42"/>
  <c r="BU260" i="42"/>
  <c r="AO260" i="42"/>
  <c r="AN260" i="42"/>
  <c r="AM260" i="42"/>
  <c r="AL260" i="42"/>
  <c r="AK260" i="42"/>
  <c r="AI260" i="42"/>
  <c r="AH260" i="42"/>
  <c r="AG260" i="42"/>
  <c r="AF260" i="42"/>
  <c r="AE260" i="42"/>
  <c r="AC260" i="42"/>
  <c r="AB260" i="42"/>
  <c r="AA260" i="42"/>
  <c r="Z260" i="42"/>
  <c r="Y260" i="42"/>
  <c r="W260" i="42"/>
  <c r="V260" i="42"/>
  <c r="U260" i="42"/>
  <c r="T260" i="42"/>
  <c r="S260" i="42"/>
  <c r="Q260" i="42"/>
  <c r="P260" i="42"/>
  <c r="O260" i="42"/>
  <c r="N260" i="42"/>
  <c r="M260" i="42"/>
  <c r="K260" i="42"/>
  <c r="J260" i="42"/>
  <c r="I260" i="42"/>
  <c r="H260" i="42"/>
  <c r="G260" i="42"/>
  <c r="DC259" i="42"/>
  <c r="BQ259" i="42"/>
  <c r="BY259" i="42" s="1"/>
  <c r="DU259" i="42" s="1"/>
  <c r="BP259" i="42"/>
  <c r="BX259" i="42" s="1"/>
  <c r="BO259" i="42"/>
  <c r="BW259" i="42" s="1"/>
  <c r="DK259" i="42" s="1"/>
  <c r="BN259" i="42"/>
  <c r="BV259" i="42" s="1"/>
  <c r="BM259" i="42"/>
  <c r="BU259" i="42" s="1"/>
  <c r="DA259" i="42" s="1"/>
  <c r="BI259" i="42"/>
  <c r="BH259" i="42"/>
  <c r="BG259" i="42"/>
  <c r="BF259" i="42"/>
  <c r="BE259" i="42"/>
  <c r="AP259" i="42"/>
  <c r="AJ259" i="42"/>
  <c r="AD259" i="42"/>
  <c r="X259" i="42"/>
  <c r="R259" i="42"/>
  <c r="L259" i="42"/>
  <c r="CT258" i="42"/>
  <c r="CD258" i="42"/>
  <c r="BY258" i="42"/>
  <c r="BQ258" i="42"/>
  <c r="BP258" i="42"/>
  <c r="BX258" i="42" s="1"/>
  <c r="DL258" i="42" s="1"/>
  <c r="BO258" i="42"/>
  <c r="BW258" i="42" s="1"/>
  <c r="BN258" i="42"/>
  <c r="BV258" i="42" s="1"/>
  <c r="DB258" i="42" s="1"/>
  <c r="BM258" i="42"/>
  <c r="BU258" i="42" s="1"/>
  <c r="BI258" i="42"/>
  <c r="BH258" i="42"/>
  <c r="BG258" i="42"/>
  <c r="BF258" i="42"/>
  <c r="BE258" i="42"/>
  <c r="AP258" i="42"/>
  <c r="AJ258" i="42"/>
  <c r="AD258" i="42"/>
  <c r="X258" i="42"/>
  <c r="R258" i="42"/>
  <c r="L258" i="42"/>
  <c r="BX257" i="42"/>
  <c r="BQ257" i="42"/>
  <c r="BY257" i="42" s="1"/>
  <c r="BP257" i="42"/>
  <c r="BO257" i="42"/>
  <c r="BW257" i="42" s="1"/>
  <c r="DK257" i="42" s="1"/>
  <c r="BN257" i="42"/>
  <c r="BV257" i="42" s="1"/>
  <c r="BM257" i="42"/>
  <c r="BU257" i="42" s="1"/>
  <c r="BI257" i="42"/>
  <c r="BH257" i="42"/>
  <c r="BG257" i="42"/>
  <c r="BF257" i="42"/>
  <c r="BE257" i="42"/>
  <c r="AP257" i="42"/>
  <c r="AJ257" i="42"/>
  <c r="AD257" i="42"/>
  <c r="X257" i="42"/>
  <c r="R257" i="42"/>
  <c r="L257" i="42"/>
  <c r="BY256" i="42"/>
  <c r="BQ256" i="42"/>
  <c r="BP256" i="42"/>
  <c r="BX256" i="42" s="1"/>
  <c r="DL256" i="42" s="1"/>
  <c r="BO256" i="42"/>
  <c r="BW256" i="42" s="1"/>
  <c r="BN256" i="42"/>
  <c r="BV256" i="42" s="1"/>
  <c r="DB256" i="42" s="1"/>
  <c r="BM256" i="42"/>
  <c r="BU256" i="42" s="1"/>
  <c r="BI256" i="42"/>
  <c r="BH256" i="42"/>
  <c r="BG256" i="42"/>
  <c r="BF256" i="42"/>
  <c r="BE256" i="42"/>
  <c r="AP256" i="42"/>
  <c r="AJ256" i="42"/>
  <c r="AD256" i="42"/>
  <c r="X256" i="42"/>
  <c r="R256" i="42"/>
  <c r="L256" i="42"/>
  <c r="BY255" i="42"/>
  <c r="BX255" i="42"/>
  <c r="BW255" i="42"/>
  <c r="BV255" i="42"/>
  <c r="BU255" i="42"/>
  <c r="AO255" i="42"/>
  <c r="AN255" i="42"/>
  <c r="AM255" i="42"/>
  <c r="AL255" i="42"/>
  <c r="AK255" i="42"/>
  <c r="AI255" i="42"/>
  <c r="AH255" i="42"/>
  <c r="AG255" i="42"/>
  <c r="AF255" i="42"/>
  <c r="AE255" i="42"/>
  <c r="AC255" i="42"/>
  <c r="AB255" i="42"/>
  <c r="AA255" i="42"/>
  <c r="Z255" i="42"/>
  <c r="Y255" i="42"/>
  <c r="W255" i="42"/>
  <c r="V255" i="42"/>
  <c r="U255" i="42"/>
  <c r="T255" i="42"/>
  <c r="S255" i="42"/>
  <c r="Q255" i="42"/>
  <c r="P255" i="42"/>
  <c r="O255" i="42"/>
  <c r="N255" i="42"/>
  <c r="M255" i="42"/>
  <c r="K255" i="42"/>
  <c r="J255" i="42"/>
  <c r="I255" i="42"/>
  <c r="H255" i="42"/>
  <c r="G255" i="42"/>
  <c r="DL254" i="42"/>
  <c r="CF254" i="42"/>
  <c r="BQ254" i="42"/>
  <c r="BY254" i="42" s="1"/>
  <c r="BP254" i="42"/>
  <c r="BX254" i="42" s="1"/>
  <c r="BO254" i="42"/>
  <c r="BW254" i="42" s="1"/>
  <c r="BN254" i="42"/>
  <c r="BV254" i="42" s="1"/>
  <c r="DB254" i="42" s="1"/>
  <c r="BM254" i="42"/>
  <c r="BU254" i="42" s="1"/>
  <c r="BI254" i="42"/>
  <c r="BH254" i="42"/>
  <c r="BG254" i="42"/>
  <c r="BF254" i="42"/>
  <c r="BE254" i="42"/>
  <c r="AP254" i="42"/>
  <c r="AJ254" i="42"/>
  <c r="AD254" i="42"/>
  <c r="X254" i="42"/>
  <c r="R254" i="42"/>
  <c r="L254" i="42"/>
  <c r="BX253" i="42"/>
  <c r="BQ253" i="42"/>
  <c r="BY253" i="42" s="1"/>
  <c r="DU253" i="42" s="1"/>
  <c r="BP253" i="42"/>
  <c r="BO253" i="42"/>
  <c r="BW253" i="42" s="1"/>
  <c r="DK253" i="42" s="1"/>
  <c r="BN253" i="42"/>
  <c r="BV253" i="42" s="1"/>
  <c r="BM253" i="42"/>
  <c r="BU253" i="42" s="1"/>
  <c r="DA253" i="42" s="1"/>
  <c r="BI253" i="42"/>
  <c r="BH253" i="42"/>
  <c r="BG253" i="42"/>
  <c r="BF253" i="42"/>
  <c r="BE253" i="42"/>
  <c r="AP253" i="42"/>
  <c r="AJ253" i="42"/>
  <c r="AD253" i="42"/>
  <c r="X253" i="42"/>
  <c r="R253" i="42"/>
  <c r="L253" i="42"/>
  <c r="CT252" i="42"/>
  <c r="BY252" i="42"/>
  <c r="BU252" i="42"/>
  <c r="BQ252" i="42"/>
  <c r="BP252" i="42"/>
  <c r="BX252" i="42" s="1"/>
  <c r="DL252" i="42" s="1"/>
  <c r="BO252" i="42"/>
  <c r="BW252" i="42" s="1"/>
  <c r="BN252" i="42"/>
  <c r="BV252" i="42" s="1"/>
  <c r="DB252" i="42" s="1"/>
  <c r="BM252" i="42"/>
  <c r="BI252" i="42"/>
  <c r="BH252" i="42"/>
  <c r="BG252" i="42"/>
  <c r="BF252" i="42"/>
  <c r="BE252" i="42"/>
  <c r="AP252" i="42"/>
  <c r="AJ252" i="42"/>
  <c r="AD252" i="42"/>
  <c r="X252" i="42"/>
  <c r="R252" i="42"/>
  <c r="L252" i="42"/>
  <c r="BX251" i="42"/>
  <c r="BQ251" i="42"/>
  <c r="BY251" i="42" s="1"/>
  <c r="DU251" i="42" s="1"/>
  <c r="BP251" i="42"/>
  <c r="BO251" i="42"/>
  <c r="BW251" i="42" s="1"/>
  <c r="CE251" i="42" s="1"/>
  <c r="BN251" i="42"/>
  <c r="BV251" i="42" s="1"/>
  <c r="BM251" i="42"/>
  <c r="BU251" i="42" s="1"/>
  <c r="DA251" i="42" s="1"/>
  <c r="BI251" i="42"/>
  <c r="BH251" i="42"/>
  <c r="BG251" i="42"/>
  <c r="BF251" i="42"/>
  <c r="BE251" i="42"/>
  <c r="AP251" i="42"/>
  <c r="AJ251" i="42"/>
  <c r="AD251" i="42"/>
  <c r="X251" i="42"/>
  <c r="R251" i="42"/>
  <c r="L251" i="42"/>
  <c r="BY250" i="42"/>
  <c r="BX250" i="42"/>
  <c r="BW250" i="42"/>
  <c r="BV250" i="42"/>
  <c r="BU250" i="42"/>
  <c r="AO250" i="42"/>
  <c r="AN250" i="42"/>
  <c r="AM250" i="42"/>
  <c r="AL250" i="42"/>
  <c r="AK250" i="42"/>
  <c r="AI250" i="42"/>
  <c r="AH250" i="42"/>
  <c r="AG250" i="42"/>
  <c r="AF250" i="42"/>
  <c r="AE250" i="42"/>
  <c r="AC250" i="42"/>
  <c r="AB250" i="42"/>
  <c r="AA250" i="42"/>
  <c r="Z250" i="42"/>
  <c r="Y250" i="42"/>
  <c r="W250" i="42"/>
  <c r="V250" i="42"/>
  <c r="U250" i="42"/>
  <c r="T250" i="42"/>
  <c r="S250" i="42"/>
  <c r="Q250" i="42"/>
  <c r="P250" i="42"/>
  <c r="O250" i="42"/>
  <c r="N250" i="42"/>
  <c r="M250" i="42"/>
  <c r="K250" i="42"/>
  <c r="J250" i="42"/>
  <c r="I250" i="42"/>
  <c r="H250" i="42"/>
  <c r="G250" i="42"/>
  <c r="DI249" i="42"/>
  <c r="CS249" i="42"/>
  <c r="CC249" i="42"/>
  <c r="BX249" i="42"/>
  <c r="BQ249" i="42"/>
  <c r="BY249" i="42" s="1"/>
  <c r="DE249" i="42" s="1"/>
  <c r="BP249" i="42"/>
  <c r="BO249" i="42"/>
  <c r="BW249" i="42" s="1"/>
  <c r="CU249" i="42" s="1"/>
  <c r="BN249" i="42"/>
  <c r="BV249" i="42" s="1"/>
  <c r="BM249" i="42"/>
  <c r="BU249" i="42" s="1"/>
  <c r="DQ249" i="42" s="1"/>
  <c r="BI249" i="42"/>
  <c r="BH249" i="42"/>
  <c r="BG249" i="42"/>
  <c r="BF249" i="42"/>
  <c r="BE249" i="42"/>
  <c r="AP249" i="42"/>
  <c r="AJ249" i="42"/>
  <c r="AD249" i="42"/>
  <c r="X249" i="42"/>
  <c r="R249" i="42"/>
  <c r="L249" i="42"/>
  <c r="DL248" i="42"/>
  <c r="CN248" i="42"/>
  <c r="CF248" i="42"/>
  <c r="BY248" i="42"/>
  <c r="BU248" i="42"/>
  <c r="BQ248" i="42"/>
  <c r="BP248" i="42"/>
  <c r="BX248" i="42" s="1"/>
  <c r="CV248" i="42" s="1"/>
  <c r="BO248" i="42"/>
  <c r="BW248" i="42" s="1"/>
  <c r="BN248" i="42"/>
  <c r="BV248" i="42" s="1"/>
  <c r="DR248" i="42" s="1"/>
  <c r="BM248" i="42"/>
  <c r="BI248" i="42"/>
  <c r="BH248" i="42"/>
  <c r="BG248" i="42"/>
  <c r="BF248" i="42"/>
  <c r="BE248" i="42"/>
  <c r="AP248" i="42"/>
  <c r="AJ248" i="42"/>
  <c r="AD248" i="42"/>
  <c r="X248" i="42"/>
  <c r="R248" i="42"/>
  <c r="L248" i="42"/>
  <c r="BX247" i="42"/>
  <c r="BQ247" i="42"/>
  <c r="BY247" i="42" s="1"/>
  <c r="DU247" i="42" s="1"/>
  <c r="BP247" i="42"/>
  <c r="BO247" i="42"/>
  <c r="BW247" i="42" s="1"/>
  <c r="CE247" i="42" s="1"/>
  <c r="BN247" i="42"/>
  <c r="BV247" i="42" s="1"/>
  <c r="BM247" i="42"/>
  <c r="BU247" i="42" s="1"/>
  <c r="DQ247" i="42" s="1"/>
  <c r="BI247" i="42"/>
  <c r="BH247" i="42"/>
  <c r="BG247" i="42"/>
  <c r="BF247" i="42"/>
  <c r="BE247" i="42"/>
  <c r="AP247" i="42"/>
  <c r="AJ247" i="42"/>
  <c r="AD247" i="42"/>
  <c r="X247" i="42"/>
  <c r="R247" i="42"/>
  <c r="L247" i="42"/>
  <c r="BY246" i="42"/>
  <c r="BQ246" i="42"/>
  <c r="BP246" i="42"/>
  <c r="BX246" i="42" s="1"/>
  <c r="DL246" i="42" s="1"/>
  <c r="BO246" i="42"/>
  <c r="BW246" i="42" s="1"/>
  <c r="BN246" i="42"/>
  <c r="BV246" i="42" s="1"/>
  <c r="BM246" i="42"/>
  <c r="BU246" i="42" s="1"/>
  <c r="BI246" i="42"/>
  <c r="BH246" i="42"/>
  <c r="BG246" i="42"/>
  <c r="BF246" i="42"/>
  <c r="BE246" i="42"/>
  <c r="AP246" i="42"/>
  <c r="AJ246" i="42"/>
  <c r="AD246" i="42"/>
  <c r="X246" i="42"/>
  <c r="R246" i="42"/>
  <c r="L246" i="42"/>
  <c r="BY245" i="42"/>
  <c r="BX245" i="42"/>
  <c r="BW245" i="42"/>
  <c r="BV245" i="42"/>
  <c r="BU245" i="42"/>
  <c r="AO245" i="42"/>
  <c r="AN245" i="42"/>
  <c r="AM245" i="42"/>
  <c r="AL245" i="42"/>
  <c r="AK245" i="42"/>
  <c r="AI245" i="42"/>
  <c r="AH245" i="42"/>
  <c r="AG245" i="42"/>
  <c r="AF245" i="42"/>
  <c r="AE245" i="42"/>
  <c r="AC245" i="42"/>
  <c r="AB245" i="42"/>
  <c r="AA245" i="42"/>
  <c r="Z245" i="42"/>
  <c r="Y245" i="42"/>
  <c r="W245" i="42"/>
  <c r="V245" i="42"/>
  <c r="U245" i="42"/>
  <c r="T245" i="42"/>
  <c r="S245" i="42"/>
  <c r="Q245" i="42"/>
  <c r="P245" i="42"/>
  <c r="O245" i="42"/>
  <c r="N245" i="42"/>
  <c r="M245" i="42"/>
  <c r="K245" i="42"/>
  <c r="J245" i="42"/>
  <c r="I245" i="42"/>
  <c r="H245" i="42"/>
  <c r="G245" i="42"/>
  <c r="BQ244" i="42"/>
  <c r="BY244" i="42" s="1"/>
  <c r="BP244" i="42"/>
  <c r="BX244" i="42" s="1"/>
  <c r="DL244" i="42" s="1"/>
  <c r="BO244" i="42"/>
  <c r="BW244" i="42" s="1"/>
  <c r="BN244" i="42"/>
  <c r="BV244" i="42" s="1"/>
  <c r="BM244" i="42"/>
  <c r="BU244" i="42" s="1"/>
  <c r="BI244" i="42"/>
  <c r="BH244" i="42"/>
  <c r="BG244" i="42"/>
  <c r="BF244" i="42"/>
  <c r="BE244" i="42"/>
  <c r="AP244" i="42"/>
  <c r="AJ244" i="42"/>
  <c r="AD244" i="42"/>
  <c r="X244" i="42"/>
  <c r="R244" i="42"/>
  <c r="L244" i="42"/>
  <c r="DK243" i="42"/>
  <c r="DI243" i="42"/>
  <c r="CS243" i="42"/>
  <c r="CG243" i="42"/>
  <c r="CC243" i="42"/>
  <c r="BQ243" i="42"/>
  <c r="BY243" i="42" s="1"/>
  <c r="DE243" i="42" s="1"/>
  <c r="BP243" i="42"/>
  <c r="BX243" i="42" s="1"/>
  <c r="BO243" i="42"/>
  <c r="BW243" i="42" s="1"/>
  <c r="CU243" i="42" s="1"/>
  <c r="BN243" i="42"/>
  <c r="BV243" i="42" s="1"/>
  <c r="BM243" i="42"/>
  <c r="BU243" i="42" s="1"/>
  <c r="DQ243" i="42" s="1"/>
  <c r="BI243" i="42"/>
  <c r="BH243" i="42"/>
  <c r="BG243" i="42"/>
  <c r="BF243" i="42"/>
  <c r="BE243" i="42"/>
  <c r="AP243" i="42"/>
  <c r="AJ243" i="42"/>
  <c r="AD243" i="42"/>
  <c r="X243" i="42"/>
  <c r="R243" i="42"/>
  <c r="L243" i="42"/>
  <c r="DL242" i="42"/>
  <c r="DD242" i="42"/>
  <c r="CN242" i="42"/>
  <c r="CF242" i="42"/>
  <c r="BU242" i="42"/>
  <c r="BQ242" i="42"/>
  <c r="BY242" i="42" s="1"/>
  <c r="BP242" i="42"/>
  <c r="BX242" i="42" s="1"/>
  <c r="CV242" i="42" s="1"/>
  <c r="BO242" i="42"/>
  <c r="BW242" i="42" s="1"/>
  <c r="BN242" i="42"/>
  <c r="BV242" i="42" s="1"/>
  <c r="DR242" i="42" s="1"/>
  <c r="BM242" i="42"/>
  <c r="BI242" i="42"/>
  <c r="BH242" i="42"/>
  <c r="BG242" i="42"/>
  <c r="BF242" i="42"/>
  <c r="BE242" i="42"/>
  <c r="AP242" i="42"/>
  <c r="AJ242" i="42"/>
  <c r="AD242" i="42"/>
  <c r="X242" i="42"/>
  <c r="R242" i="42"/>
  <c r="L242" i="42"/>
  <c r="DA241" i="42"/>
  <c r="CE241" i="42"/>
  <c r="BQ241" i="42"/>
  <c r="BY241" i="42" s="1"/>
  <c r="CO241" i="42" s="1"/>
  <c r="BP241" i="42"/>
  <c r="BX241" i="42" s="1"/>
  <c r="BO241" i="42"/>
  <c r="BW241" i="42" s="1"/>
  <c r="DK241" i="42" s="1"/>
  <c r="BN241" i="42"/>
  <c r="BV241" i="42" s="1"/>
  <c r="BM241" i="42"/>
  <c r="BU241" i="42" s="1"/>
  <c r="BI241" i="42"/>
  <c r="BH241" i="42"/>
  <c r="BG241" i="42"/>
  <c r="BF241" i="42"/>
  <c r="BE241" i="42"/>
  <c r="AP241" i="42"/>
  <c r="AJ241" i="42"/>
  <c r="AD241" i="42"/>
  <c r="X241" i="42"/>
  <c r="R241" i="42"/>
  <c r="L241" i="42"/>
  <c r="BY240" i="42"/>
  <c r="BX240" i="42"/>
  <c r="BW240" i="42"/>
  <c r="BV240" i="42"/>
  <c r="BU240" i="42"/>
  <c r="AO240" i="42"/>
  <c r="AN240" i="42"/>
  <c r="AM240" i="42"/>
  <c r="AL240" i="42"/>
  <c r="AK240" i="42"/>
  <c r="AI240" i="42"/>
  <c r="AH240" i="42"/>
  <c r="AG240" i="42"/>
  <c r="AF240" i="42"/>
  <c r="AE240" i="42"/>
  <c r="AC240" i="42"/>
  <c r="AB240" i="42"/>
  <c r="AA240" i="42"/>
  <c r="Z240" i="42"/>
  <c r="Y240" i="42"/>
  <c r="W240" i="42"/>
  <c r="V240" i="42"/>
  <c r="U240" i="42"/>
  <c r="T240" i="42"/>
  <c r="S240" i="42"/>
  <c r="Q240" i="42"/>
  <c r="P240" i="42"/>
  <c r="O240" i="42"/>
  <c r="N240" i="42"/>
  <c r="M240" i="42"/>
  <c r="K240" i="42"/>
  <c r="J240" i="42"/>
  <c r="I240" i="42"/>
  <c r="H240" i="42"/>
  <c r="G240" i="42"/>
  <c r="DC239" i="42"/>
  <c r="BQ239" i="42"/>
  <c r="BY239" i="42" s="1"/>
  <c r="DU239" i="42" s="1"/>
  <c r="BP239" i="42"/>
  <c r="BX239" i="42" s="1"/>
  <c r="BO239" i="42"/>
  <c r="BW239" i="42" s="1"/>
  <c r="DK239" i="42" s="1"/>
  <c r="BN239" i="42"/>
  <c r="BV239" i="42" s="1"/>
  <c r="BM239" i="42"/>
  <c r="BU239" i="42" s="1"/>
  <c r="DA239" i="42" s="1"/>
  <c r="BI239" i="42"/>
  <c r="BH239" i="42"/>
  <c r="BG239" i="42"/>
  <c r="BF239" i="42"/>
  <c r="BE239" i="42"/>
  <c r="AP239" i="42"/>
  <c r="AJ239" i="42"/>
  <c r="AD239" i="42"/>
  <c r="X239" i="42"/>
  <c r="R239" i="42"/>
  <c r="L239" i="42"/>
  <c r="CT238" i="42"/>
  <c r="CD238" i="42"/>
  <c r="BY238" i="42"/>
  <c r="BQ238" i="42"/>
  <c r="BP238" i="42"/>
  <c r="BX238" i="42" s="1"/>
  <c r="DL238" i="42" s="1"/>
  <c r="BO238" i="42"/>
  <c r="BW238" i="42" s="1"/>
  <c r="BN238" i="42"/>
  <c r="BV238" i="42" s="1"/>
  <c r="DB238" i="42" s="1"/>
  <c r="BM238" i="42"/>
  <c r="BU238" i="42" s="1"/>
  <c r="BI238" i="42"/>
  <c r="BH238" i="42"/>
  <c r="BG238" i="42"/>
  <c r="BF238" i="42"/>
  <c r="BE238" i="42"/>
  <c r="AP238" i="42"/>
  <c r="AJ238" i="42"/>
  <c r="AD238" i="42"/>
  <c r="X238" i="42"/>
  <c r="R238" i="42"/>
  <c r="L238" i="42"/>
  <c r="BX237" i="42"/>
  <c r="BQ237" i="42"/>
  <c r="BY237" i="42" s="1"/>
  <c r="DU237" i="42" s="1"/>
  <c r="BP237" i="42"/>
  <c r="BO237" i="42"/>
  <c r="BW237" i="42" s="1"/>
  <c r="BN237" i="42"/>
  <c r="BV237" i="42" s="1"/>
  <c r="BM237" i="42"/>
  <c r="BU237" i="42" s="1"/>
  <c r="DA237" i="42" s="1"/>
  <c r="BI237" i="42"/>
  <c r="BH237" i="42"/>
  <c r="BG237" i="42"/>
  <c r="BF237" i="42"/>
  <c r="BE237" i="42"/>
  <c r="AP237" i="42"/>
  <c r="AJ237" i="42"/>
  <c r="AD237" i="42"/>
  <c r="X237" i="42"/>
  <c r="R237" i="42"/>
  <c r="L237" i="42"/>
  <c r="BY236" i="42"/>
  <c r="BQ236" i="42"/>
  <c r="BP236" i="42"/>
  <c r="BX236" i="42" s="1"/>
  <c r="DL236" i="42" s="1"/>
  <c r="BO236" i="42"/>
  <c r="BW236" i="42" s="1"/>
  <c r="BN236" i="42"/>
  <c r="BV236" i="42" s="1"/>
  <c r="DR236" i="42" s="1"/>
  <c r="BM236" i="42"/>
  <c r="BU236" i="42" s="1"/>
  <c r="BI236" i="42"/>
  <c r="BH236" i="42"/>
  <c r="BG236" i="42"/>
  <c r="BF236" i="42"/>
  <c r="BE236" i="42"/>
  <c r="AP236" i="42"/>
  <c r="AJ236" i="42"/>
  <c r="AD236" i="42"/>
  <c r="X236" i="42"/>
  <c r="R236" i="42"/>
  <c r="L236" i="42"/>
  <c r="DV235" i="42"/>
  <c r="DN235" i="42"/>
  <c r="DF235" i="42"/>
  <c r="CX235" i="42"/>
  <c r="CP235" i="42"/>
  <c r="CH235" i="42"/>
  <c r="BY235" i="42"/>
  <c r="BX235" i="42"/>
  <c r="BW235" i="42"/>
  <c r="BV235" i="42"/>
  <c r="BU235" i="42"/>
  <c r="BY234" i="42"/>
  <c r="BX234" i="42"/>
  <c r="BW234" i="42"/>
  <c r="BV234" i="42"/>
  <c r="BU234" i="42"/>
  <c r="BY233" i="42"/>
  <c r="BX233" i="42"/>
  <c r="BW233" i="42"/>
  <c r="BV233" i="42"/>
  <c r="BU233" i="42"/>
  <c r="AO233" i="42"/>
  <c r="AN233" i="42"/>
  <c r="AM233" i="42"/>
  <c r="AL233" i="42"/>
  <c r="AK233" i="42"/>
  <c r="AI233" i="42"/>
  <c r="AH233" i="42"/>
  <c r="AG233" i="42"/>
  <c r="AF233" i="42"/>
  <c r="AE233" i="42"/>
  <c r="AC233" i="42"/>
  <c r="AB233" i="42"/>
  <c r="AA233" i="42"/>
  <c r="Z233" i="42"/>
  <c r="Y233" i="42"/>
  <c r="W233" i="42"/>
  <c r="V233" i="42"/>
  <c r="U233" i="42"/>
  <c r="T233" i="42"/>
  <c r="S233" i="42"/>
  <c r="Q233" i="42"/>
  <c r="P233" i="42"/>
  <c r="O233" i="42"/>
  <c r="N233" i="42"/>
  <c r="M233" i="42"/>
  <c r="K233" i="42"/>
  <c r="J233" i="42"/>
  <c r="I233" i="42"/>
  <c r="H233" i="42"/>
  <c r="G233" i="42"/>
  <c r="BY232" i="42"/>
  <c r="BQ232" i="42"/>
  <c r="BP232" i="42"/>
  <c r="BX232" i="42" s="1"/>
  <c r="BO232" i="42"/>
  <c r="BW232" i="42" s="1"/>
  <c r="BN232" i="42"/>
  <c r="BV232" i="42" s="1"/>
  <c r="DB232" i="42" s="1"/>
  <c r="BM232" i="42"/>
  <c r="BU232" i="42" s="1"/>
  <c r="BI232" i="42"/>
  <c r="BH232" i="42"/>
  <c r="BG232" i="42"/>
  <c r="BF232" i="42"/>
  <c r="BE232" i="42"/>
  <c r="AP232" i="42"/>
  <c r="AJ232" i="42"/>
  <c r="AD232" i="42"/>
  <c r="X232" i="42"/>
  <c r="R232" i="42"/>
  <c r="L232" i="42"/>
  <c r="DS231" i="42"/>
  <c r="DC231" i="42"/>
  <c r="CE231" i="42"/>
  <c r="BX231" i="42"/>
  <c r="BQ231" i="42"/>
  <c r="BY231" i="42" s="1"/>
  <c r="DE231" i="42" s="1"/>
  <c r="BP231" i="42"/>
  <c r="BO231" i="42"/>
  <c r="BW231" i="42" s="1"/>
  <c r="CU231" i="42" s="1"/>
  <c r="BN231" i="42"/>
  <c r="BV231" i="42" s="1"/>
  <c r="BM231" i="42"/>
  <c r="BU231" i="42" s="1"/>
  <c r="DQ231" i="42" s="1"/>
  <c r="BI231" i="42"/>
  <c r="BH231" i="42"/>
  <c r="BG231" i="42"/>
  <c r="BF231" i="42"/>
  <c r="BE231" i="42"/>
  <c r="AP231" i="42"/>
  <c r="AJ231" i="42"/>
  <c r="AD231" i="42"/>
  <c r="X231" i="42"/>
  <c r="R231" i="42"/>
  <c r="L231" i="42"/>
  <c r="CT230" i="42"/>
  <c r="CD230" i="42"/>
  <c r="BY230" i="42"/>
  <c r="BQ230" i="42"/>
  <c r="BP230" i="42"/>
  <c r="BX230" i="42" s="1"/>
  <c r="CV230" i="42" s="1"/>
  <c r="BO230" i="42"/>
  <c r="BW230" i="42" s="1"/>
  <c r="BN230" i="42"/>
  <c r="BV230" i="42" s="1"/>
  <c r="DR230" i="42" s="1"/>
  <c r="BM230" i="42"/>
  <c r="BU230" i="42" s="1"/>
  <c r="BI230" i="42"/>
  <c r="BH230" i="42"/>
  <c r="BG230" i="42"/>
  <c r="BF230" i="42"/>
  <c r="BE230" i="42"/>
  <c r="AP230" i="42"/>
  <c r="AJ230" i="42"/>
  <c r="AD230" i="42"/>
  <c r="X230" i="42"/>
  <c r="R230" i="42"/>
  <c r="L230" i="42"/>
  <c r="DU229" i="42"/>
  <c r="BX229" i="42"/>
  <c r="BQ229" i="42"/>
  <c r="BY229" i="42" s="1"/>
  <c r="CO229" i="42" s="1"/>
  <c r="BP229" i="42"/>
  <c r="BO229" i="42"/>
  <c r="BW229" i="42" s="1"/>
  <c r="CE229" i="42" s="1"/>
  <c r="BN229" i="42"/>
  <c r="BV229" i="42" s="1"/>
  <c r="BM229" i="42"/>
  <c r="BU229" i="42" s="1"/>
  <c r="DQ229" i="42" s="1"/>
  <c r="BI229" i="42"/>
  <c r="BH229" i="42"/>
  <c r="BG229" i="42"/>
  <c r="BF229" i="42"/>
  <c r="BE229" i="42"/>
  <c r="AP229" i="42"/>
  <c r="AJ229" i="42"/>
  <c r="AD229" i="42"/>
  <c r="X229" i="42"/>
  <c r="R229" i="42"/>
  <c r="L229" i="42"/>
  <c r="BY228" i="42"/>
  <c r="BX228" i="42"/>
  <c r="BW228" i="42"/>
  <c r="BV228" i="42"/>
  <c r="BU228" i="42"/>
  <c r="AO228" i="42"/>
  <c r="AN228" i="42"/>
  <c r="AM228" i="42"/>
  <c r="AL228" i="42"/>
  <c r="AK228" i="42"/>
  <c r="AI228" i="42"/>
  <c r="AH228" i="42"/>
  <c r="AG228" i="42"/>
  <c r="AF228" i="42"/>
  <c r="AE228" i="42"/>
  <c r="AC228" i="42"/>
  <c r="AB228" i="42"/>
  <c r="AA228" i="42"/>
  <c r="Z228" i="42"/>
  <c r="Y228" i="42"/>
  <c r="W228" i="42"/>
  <c r="V228" i="42"/>
  <c r="U228" i="42"/>
  <c r="T228" i="42"/>
  <c r="S228" i="42"/>
  <c r="Q228" i="42"/>
  <c r="P228" i="42"/>
  <c r="O228" i="42"/>
  <c r="N228" i="42"/>
  <c r="M228" i="42"/>
  <c r="K228" i="42"/>
  <c r="J228" i="42"/>
  <c r="I228" i="42"/>
  <c r="H228" i="42"/>
  <c r="G228" i="42"/>
  <c r="DQ227" i="42"/>
  <c r="DE227" i="42"/>
  <c r="DC227" i="42"/>
  <c r="CK227" i="42"/>
  <c r="BX227" i="42"/>
  <c r="BQ227" i="42"/>
  <c r="BY227" i="42" s="1"/>
  <c r="DU227" i="42" s="1"/>
  <c r="BP227" i="42"/>
  <c r="BO227" i="42"/>
  <c r="BW227" i="42" s="1"/>
  <c r="DK227" i="42" s="1"/>
  <c r="BN227" i="42"/>
  <c r="BV227" i="42" s="1"/>
  <c r="BM227" i="42"/>
  <c r="BU227" i="42" s="1"/>
  <c r="DA227" i="42" s="1"/>
  <c r="BI227" i="42"/>
  <c r="BH227" i="42"/>
  <c r="BG227" i="42"/>
  <c r="BF227" i="42"/>
  <c r="BE227" i="42"/>
  <c r="AP227" i="42"/>
  <c r="AJ227" i="42"/>
  <c r="AD227" i="42"/>
  <c r="X227" i="42"/>
  <c r="R227" i="42"/>
  <c r="L227" i="42"/>
  <c r="DD226" i="42"/>
  <c r="CD226" i="42"/>
  <c r="BQ226" i="42"/>
  <c r="BY226" i="42" s="1"/>
  <c r="BP226" i="42"/>
  <c r="BX226" i="42" s="1"/>
  <c r="DL226" i="42" s="1"/>
  <c r="BO226" i="42"/>
  <c r="BW226" i="42" s="1"/>
  <c r="BN226" i="42"/>
  <c r="BV226" i="42" s="1"/>
  <c r="DB226" i="42" s="1"/>
  <c r="BM226" i="42"/>
  <c r="BU226" i="42" s="1"/>
  <c r="BI226" i="42"/>
  <c r="BH226" i="42"/>
  <c r="BG226" i="42"/>
  <c r="BF226" i="42"/>
  <c r="BE226" i="42"/>
  <c r="AP226" i="42"/>
  <c r="AJ226" i="42"/>
  <c r="AD226" i="42"/>
  <c r="X226" i="42"/>
  <c r="R226" i="42"/>
  <c r="L226" i="42"/>
  <c r="BX225" i="42"/>
  <c r="BQ225" i="42"/>
  <c r="BY225" i="42" s="1"/>
  <c r="BP225" i="42"/>
  <c r="BO225" i="42"/>
  <c r="BW225" i="42" s="1"/>
  <c r="DK225" i="42" s="1"/>
  <c r="BN225" i="42"/>
  <c r="BV225" i="42" s="1"/>
  <c r="BM225" i="42"/>
  <c r="BU225" i="42" s="1"/>
  <c r="BI225" i="42"/>
  <c r="BH225" i="42"/>
  <c r="BG225" i="42"/>
  <c r="BF225" i="42"/>
  <c r="BE225" i="42"/>
  <c r="AP225" i="42"/>
  <c r="AJ225" i="42"/>
  <c r="AD225" i="42"/>
  <c r="X225" i="42"/>
  <c r="R225" i="42"/>
  <c r="L225" i="42"/>
  <c r="CF224" i="42"/>
  <c r="BQ224" i="42"/>
  <c r="BY224" i="42" s="1"/>
  <c r="BP224" i="42"/>
  <c r="BX224" i="42" s="1"/>
  <c r="DL224" i="42" s="1"/>
  <c r="BO224" i="42"/>
  <c r="BW224" i="42" s="1"/>
  <c r="BN224" i="42"/>
  <c r="BV224" i="42" s="1"/>
  <c r="DB224" i="42" s="1"/>
  <c r="BM224" i="42"/>
  <c r="BU224" i="42" s="1"/>
  <c r="BI224" i="42"/>
  <c r="BH224" i="42"/>
  <c r="BG224" i="42"/>
  <c r="BF224" i="42"/>
  <c r="BE224" i="42"/>
  <c r="AP224" i="42"/>
  <c r="AJ224" i="42"/>
  <c r="AD224" i="42"/>
  <c r="X224" i="42"/>
  <c r="R224" i="42"/>
  <c r="L224" i="42"/>
  <c r="BY223" i="42"/>
  <c r="BX223" i="42"/>
  <c r="BW223" i="42"/>
  <c r="BV223" i="42"/>
  <c r="BU223" i="42"/>
  <c r="AO223" i="42"/>
  <c r="AN223" i="42"/>
  <c r="AM223" i="42"/>
  <c r="AL223" i="42"/>
  <c r="AK223" i="42"/>
  <c r="AI223" i="42"/>
  <c r="AH223" i="42"/>
  <c r="AG223" i="42"/>
  <c r="AF223" i="42"/>
  <c r="AE223" i="42"/>
  <c r="AC223" i="42"/>
  <c r="AB223" i="42"/>
  <c r="AA223" i="42"/>
  <c r="Z223" i="42"/>
  <c r="Y223" i="42"/>
  <c r="W223" i="42"/>
  <c r="V223" i="42"/>
  <c r="U223" i="42"/>
  <c r="T223" i="42"/>
  <c r="S223" i="42"/>
  <c r="Q223" i="42"/>
  <c r="P223" i="42"/>
  <c r="O223" i="42"/>
  <c r="N223" i="42"/>
  <c r="M223" i="42"/>
  <c r="K223" i="42"/>
  <c r="J223" i="42"/>
  <c r="I223" i="42"/>
  <c r="H223" i="42"/>
  <c r="G223" i="42"/>
  <c r="BY222" i="42"/>
  <c r="BQ222" i="42"/>
  <c r="BP222" i="42"/>
  <c r="BX222" i="42" s="1"/>
  <c r="DL222" i="42" s="1"/>
  <c r="BO222" i="42"/>
  <c r="BW222" i="42" s="1"/>
  <c r="BN222" i="42"/>
  <c r="BV222" i="42" s="1"/>
  <c r="DB222" i="42" s="1"/>
  <c r="BM222" i="42"/>
  <c r="BU222" i="42" s="1"/>
  <c r="BI222" i="42"/>
  <c r="BH222" i="42"/>
  <c r="BG222" i="42"/>
  <c r="BF222" i="42"/>
  <c r="BE222" i="42"/>
  <c r="AP222" i="42"/>
  <c r="AJ222" i="42"/>
  <c r="AD222" i="42"/>
  <c r="X222" i="42"/>
  <c r="R222" i="42"/>
  <c r="L222" i="42"/>
  <c r="DQ221" i="42"/>
  <c r="DE221" i="42"/>
  <c r="DC221" i="42"/>
  <c r="CK221" i="42"/>
  <c r="BX221" i="42"/>
  <c r="BQ221" i="42"/>
  <c r="BY221" i="42" s="1"/>
  <c r="DU221" i="42" s="1"/>
  <c r="BP221" i="42"/>
  <c r="BO221" i="42"/>
  <c r="BW221" i="42" s="1"/>
  <c r="DK221" i="42" s="1"/>
  <c r="BN221" i="42"/>
  <c r="BV221" i="42" s="1"/>
  <c r="BM221" i="42"/>
  <c r="BU221" i="42" s="1"/>
  <c r="DA221" i="42" s="1"/>
  <c r="BI221" i="42"/>
  <c r="BH221" i="42"/>
  <c r="BG221" i="42"/>
  <c r="BF221" i="42"/>
  <c r="BE221" i="42"/>
  <c r="AP221" i="42"/>
  <c r="AJ221" i="42"/>
  <c r="AD221" i="42"/>
  <c r="X221" i="42"/>
  <c r="R221" i="42"/>
  <c r="L221" i="42"/>
  <c r="DD220" i="42"/>
  <c r="CD220" i="42"/>
  <c r="BQ220" i="42"/>
  <c r="BY220" i="42" s="1"/>
  <c r="BP220" i="42"/>
  <c r="BX220" i="42" s="1"/>
  <c r="DL220" i="42" s="1"/>
  <c r="BO220" i="42"/>
  <c r="BW220" i="42" s="1"/>
  <c r="BN220" i="42"/>
  <c r="BV220" i="42" s="1"/>
  <c r="DB220" i="42" s="1"/>
  <c r="BM220" i="42"/>
  <c r="BU220" i="42" s="1"/>
  <c r="BI220" i="42"/>
  <c r="BH220" i="42"/>
  <c r="BG220" i="42"/>
  <c r="BF220" i="42"/>
  <c r="BE220" i="42"/>
  <c r="AP220" i="42"/>
  <c r="AJ220" i="42"/>
  <c r="AD220" i="42"/>
  <c r="X220" i="42"/>
  <c r="R220" i="42"/>
  <c r="L220" i="42"/>
  <c r="DU219" i="42"/>
  <c r="CE219" i="42"/>
  <c r="BQ219" i="42"/>
  <c r="BY219" i="42" s="1"/>
  <c r="CO219" i="42" s="1"/>
  <c r="BP219" i="42"/>
  <c r="BX219" i="42" s="1"/>
  <c r="BO219" i="42"/>
  <c r="BW219" i="42" s="1"/>
  <c r="DK219" i="42" s="1"/>
  <c r="BN219" i="42"/>
  <c r="BV219" i="42" s="1"/>
  <c r="BM219" i="42"/>
  <c r="BU219" i="42" s="1"/>
  <c r="DA219" i="42" s="1"/>
  <c r="BI219" i="42"/>
  <c r="BH219" i="42"/>
  <c r="BG219" i="42"/>
  <c r="BF219" i="42"/>
  <c r="BE219" i="42"/>
  <c r="AP219" i="42"/>
  <c r="AJ219" i="42"/>
  <c r="AD219" i="42"/>
  <c r="X219" i="42"/>
  <c r="R219" i="42"/>
  <c r="L219" i="42"/>
  <c r="BY218" i="42"/>
  <c r="BX218" i="42"/>
  <c r="BW218" i="42"/>
  <c r="BV218" i="42"/>
  <c r="BU218" i="42"/>
  <c r="CS217" i="42"/>
  <c r="BX217" i="42"/>
  <c r="BQ217" i="42"/>
  <c r="BY217" i="42" s="1"/>
  <c r="DE217" i="42" s="1"/>
  <c r="BP217" i="42"/>
  <c r="BO217" i="42"/>
  <c r="BW217" i="42" s="1"/>
  <c r="CU217" i="42" s="1"/>
  <c r="BN217" i="42"/>
  <c r="BV217" i="42" s="1"/>
  <c r="BM217" i="42"/>
  <c r="BU217" i="42" s="1"/>
  <c r="DQ217" i="42" s="1"/>
  <c r="BI217" i="42"/>
  <c r="BH217" i="42"/>
  <c r="BG217" i="42"/>
  <c r="BF217" i="42"/>
  <c r="BE217" i="42"/>
  <c r="BQ216" i="42"/>
  <c r="BY216" i="42" s="1"/>
  <c r="BP216" i="42"/>
  <c r="BX216" i="42" s="1"/>
  <c r="CV216" i="42" s="1"/>
  <c r="BO216" i="42"/>
  <c r="BW216" i="42" s="1"/>
  <c r="BN216" i="42"/>
  <c r="BV216" i="42" s="1"/>
  <c r="DR216" i="42" s="1"/>
  <c r="BM216" i="42"/>
  <c r="BU216" i="42" s="1"/>
  <c r="BI216" i="42"/>
  <c r="BH216" i="42"/>
  <c r="BG216" i="42"/>
  <c r="BF216" i="42"/>
  <c r="BE216" i="42"/>
  <c r="BQ215" i="42"/>
  <c r="BY215" i="42" s="1"/>
  <c r="DU215" i="42" s="1"/>
  <c r="BP215" i="42"/>
  <c r="BX215" i="42" s="1"/>
  <c r="BO215" i="42"/>
  <c r="BW215" i="42" s="1"/>
  <c r="CE215" i="42" s="1"/>
  <c r="BN215" i="42"/>
  <c r="BV215" i="42" s="1"/>
  <c r="BM215" i="42"/>
  <c r="BU215" i="42" s="1"/>
  <c r="DQ215" i="42" s="1"/>
  <c r="BI215" i="42"/>
  <c r="BH215" i="42"/>
  <c r="BG215" i="42"/>
  <c r="BF215" i="42"/>
  <c r="BE215" i="42"/>
  <c r="BQ214" i="42"/>
  <c r="BY214" i="42" s="1"/>
  <c r="BP214" i="42"/>
  <c r="BX214" i="42" s="1"/>
  <c r="DL214" i="42" s="1"/>
  <c r="BO214" i="42"/>
  <c r="BW214" i="42" s="1"/>
  <c r="BN214" i="42"/>
  <c r="BV214" i="42" s="1"/>
  <c r="BM214" i="42"/>
  <c r="BU214" i="42" s="1"/>
  <c r="BI214" i="42"/>
  <c r="BH214" i="42"/>
  <c r="BG214" i="42"/>
  <c r="BF214" i="42"/>
  <c r="BE214" i="42"/>
  <c r="BY213" i="42"/>
  <c r="BX213" i="42"/>
  <c r="BW213" i="42"/>
  <c r="BV213" i="42"/>
  <c r="BU213" i="42"/>
  <c r="BQ212" i="42"/>
  <c r="BY212" i="42" s="1"/>
  <c r="BP212" i="42"/>
  <c r="BX212" i="42" s="1"/>
  <c r="DL212" i="42" s="1"/>
  <c r="BO212" i="42"/>
  <c r="BW212" i="42" s="1"/>
  <c r="BN212" i="42"/>
  <c r="BV212" i="42" s="1"/>
  <c r="BM212" i="42"/>
  <c r="BU212" i="42" s="1"/>
  <c r="BI212" i="42"/>
  <c r="BH212" i="42"/>
  <c r="BG212" i="42"/>
  <c r="BF212" i="42"/>
  <c r="BE212" i="42"/>
  <c r="BX211" i="42"/>
  <c r="BQ211" i="42"/>
  <c r="BY211" i="42" s="1"/>
  <c r="DE211" i="42" s="1"/>
  <c r="BP211" i="42"/>
  <c r="BO211" i="42"/>
  <c r="BW211" i="42" s="1"/>
  <c r="CU211" i="42" s="1"/>
  <c r="BN211" i="42"/>
  <c r="BV211" i="42" s="1"/>
  <c r="BM211" i="42"/>
  <c r="BU211" i="42" s="1"/>
  <c r="DQ211" i="42" s="1"/>
  <c r="BI211" i="42"/>
  <c r="BH211" i="42"/>
  <c r="BG211" i="42"/>
  <c r="BF211" i="42"/>
  <c r="BE211" i="42"/>
  <c r="BQ210" i="42"/>
  <c r="BY210" i="42" s="1"/>
  <c r="BP210" i="42"/>
  <c r="BX210" i="42" s="1"/>
  <c r="CV210" i="42" s="1"/>
  <c r="BO210" i="42"/>
  <c r="BW210" i="42" s="1"/>
  <c r="BN210" i="42"/>
  <c r="BV210" i="42" s="1"/>
  <c r="DR210" i="42" s="1"/>
  <c r="BM210" i="42"/>
  <c r="BU210" i="42" s="1"/>
  <c r="BI210" i="42"/>
  <c r="BH210" i="42"/>
  <c r="BG210" i="42"/>
  <c r="BF210" i="42"/>
  <c r="BE210" i="42"/>
  <c r="BQ209" i="42"/>
  <c r="BY209" i="42" s="1"/>
  <c r="DU209" i="42" s="1"/>
  <c r="BP209" i="42"/>
  <c r="BX209" i="42" s="1"/>
  <c r="BO209" i="42"/>
  <c r="BW209" i="42" s="1"/>
  <c r="CE209" i="42" s="1"/>
  <c r="BN209" i="42"/>
  <c r="BV209" i="42" s="1"/>
  <c r="BM209" i="42"/>
  <c r="BU209" i="42" s="1"/>
  <c r="DA209" i="42" s="1"/>
  <c r="BI209" i="42"/>
  <c r="BH209" i="42"/>
  <c r="BG209" i="42"/>
  <c r="BF209" i="42"/>
  <c r="BE209" i="42"/>
  <c r="BY208" i="42"/>
  <c r="BX208" i="42"/>
  <c r="BW208" i="42"/>
  <c r="BV208" i="42"/>
  <c r="BU208" i="42"/>
  <c r="BQ207" i="42"/>
  <c r="BY207" i="42" s="1"/>
  <c r="BP207" i="42"/>
  <c r="BX207" i="42" s="1"/>
  <c r="DD207" i="42" s="1"/>
  <c r="BO207" i="42"/>
  <c r="BW207" i="42" s="1"/>
  <c r="BN207" i="42"/>
  <c r="BV207" i="42" s="1"/>
  <c r="CT207" i="42" s="1"/>
  <c r="BM207" i="42"/>
  <c r="BU207" i="42" s="1"/>
  <c r="BI207" i="42"/>
  <c r="BH207" i="42"/>
  <c r="BG207" i="42"/>
  <c r="BF207" i="42"/>
  <c r="BE207" i="42"/>
  <c r="DC206" i="42"/>
  <c r="BQ206" i="42"/>
  <c r="BY206" i="42" s="1"/>
  <c r="DE206" i="42" s="1"/>
  <c r="BP206" i="42"/>
  <c r="BX206" i="42" s="1"/>
  <c r="BO206" i="42"/>
  <c r="BW206" i="42" s="1"/>
  <c r="CU206" i="42" s="1"/>
  <c r="BN206" i="42"/>
  <c r="BV206" i="42" s="1"/>
  <c r="BM206" i="42"/>
  <c r="BU206" i="42" s="1"/>
  <c r="DQ206" i="42" s="1"/>
  <c r="BI206" i="42"/>
  <c r="BH206" i="42"/>
  <c r="BG206" i="42"/>
  <c r="BF206" i="42"/>
  <c r="BE206" i="42"/>
  <c r="BQ205" i="42"/>
  <c r="BY205" i="42" s="1"/>
  <c r="BP205" i="42"/>
  <c r="BX205" i="42" s="1"/>
  <c r="CV205" i="42" s="1"/>
  <c r="BO205" i="42"/>
  <c r="BW205" i="42" s="1"/>
  <c r="BN205" i="42"/>
  <c r="BV205" i="42" s="1"/>
  <c r="DR205" i="42" s="1"/>
  <c r="BM205" i="42"/>
  <c r="BU205" i="42" s="1"/>
  <c r="BI205" i="42"/>
  <c r="BH205" i="42"/>
  <c r="BG205" i="42"/>
  <c r="BF205" i="42"/>
  <c r="BE205" i="42"/>
  <c r="BX204" i="42"/>
  <c r="BQ204" i="42"/>
  <c r="BY204" i="42" s="1"/>
  <c r="CW204" i="42" s="1"/>
  <c r="BP204" i="42"/>
  <c r="BO204" i="42"/>
  <c r="BW204" i="42" s="1"/>
  <c r="DS204" i="42" s="1"/>
  <c r="BN204" i="42"/>
  <c r="BV204" i="42" s="1"/>
  <c r="BM204" i="42"/>
  <c r="BU204" i="42" s="1"/>
  <c r="DI204" i="42" s="1"/>
  <c r="BI204" i="42"/>
  <c r="BH204" i="42"/>
  <c r="BG204" i="42"/>
  <c r="BF204" i="42"/>
  <c r="BE204" i="42"/>
  <c r="AW204" i="42"/>
  <c r="BY203" i="42"/>
  <c r="BX203" i="42"/>
  <c r="BW203" i="42"/>
  <c r="BV203" i="42"/>
  <c r="BU203" i="42"/>
  <c r="AO203" i="42"/>
  <c r="AN203" i="42"/>
  <c r="AM203" i="42"/>
  <c r="AL203" i="42"/>
  <c r="AK203" i="42"/>
  <c r="AI203" i="42"/>
  <c r="AH203" i="42"/>
  <c r="AG203" i="42"/>
  <c r="AF203" i="42"/>
  <c r="AE203" i="42"/>
  <c r="AC203" i="42"/>
  <c r="AB203" i="42"/>
  <c r="AA203" i="42"/>
  <c r="Z203" i="42"/>
  <c r="Y203" i="42"/>
  <c r="W203" i="42"/>
  <c r="V203" i="42"/>
  <c r="U203" i="42"/>
  <c r="T203" i="42"/>
  <c r="S203" i="42"/>
  <c r="Q203" i="42"/>
  <c r="P203" i="42"/>
  <c r="O203" i="42"/>
  <c r="N203" i="42"/>
  <c r="M203" i="42"/>
  <c r="K203" i="42"/>
  <c r="J203" i="42"/>
  <c r="I203" i="42"/>
  <c r="H203" i="42"/>
  <c r="G203" i="42"/>
  <c r="BU202" i="42"/>
  <c r="BQ202" i="42"/>
  <c r="BY202" i="42" s="1"/>
  <c r="BP202" i="42"/>
  <c r="BX202" i="42" s="1"/>
  <c r="DD202" i="42" s="1"/>
  <c r="BO202" i="42"/>
  <c r="BW202" i="42" s="1"/>
  <c r="BN202" i="42"/>
  <c r="BV202" i="42" s="1"/>
  <c r="CT202" i="42" s="1"/>
  <c r="BM202" i="42"/>
  <c r="BI202" i="42"/>
  <c r="BH202" i="42"/>
  <c r="BG202" i="42"/>
  <c r="BF202" i="42"/>
  <c r="BE202" i="42"/>
  <c r="AP202" i="42"/>
  <c r="AJ202" i="42"/>
  <c r="AD202" i="42"/>
  <c r="X202" i="42"/>
  <c r="R202" i="42"/>
  <c r="L202" i="42"/>
  <c r="DC201" i="42"/>
  <c r="CM201" i="42"/>
  <c r="BX201" i="42"/>
  <c r="BQ201" i="42"/>
  <c r="BY201" i="42" s="1"/>
  <c r="DE201" i="42" s="1"/>
  <c r="BP201" i="42"/>
  <c r="BO201" i="42"/>
  <c r="BW201" i="42" s="1"/>
  <c r="CU201" i="42" s="1"/>
  <c r="BN201" i="42"/>
  <c r="BV201" i="42" s="1"/>
  <c r="BM201" i="42"/>
  <c r="BU201" i="42" s="1"/>
  <c r="DQ201" i="42" s="1"/>
  <c r="BI201" i="42"/>
  <c r="BH201" i="42"/>
  <c r="BG201" i="42"/>
  <c r="BF201" i="42"/>
  <c r="BE201" i="42"/>
  <c r="AP201" i="42"/>
  <c r="AJ201" i="42"/>
  <c r="AD201" i="42"/>
  <c r="X201" i="42"/>
  <c r="R201" i="42"/>
  <c r="L201" i="42"/>
  <c r="DT200" i="42"/>
  <c r="CN200" i="42"/>
  <c r="BY200" i="42"/>
  <c r="BU200" i="42"/>
  <c r="BQ200" i="42"/>
  <c r="BP200" i="42"/>
  <c r="BX200" i="42" s="1"/>
  <c r="CV200" i="42" s="1"/>
  <c r="BO200" i="42"/>
  <c r="BW200" i="42" s="1"/>
  <c r="BN200" i="42"/>
  <c r="BV200" i="42" s="1"/>
  <c r="DR200" i="42" s="1"/>
  <c r="BM200" i="42"/>
  <c r="BI200" i="42"/>
  <c r="BH200" i="42"/>
  <c r="BG200" i="42"/>
  <c r="BF200" i="42"/>
  <c r="BE200" i="42"/>
  <c r="AP200" i="42"/>
  <c r="AJ200" i="42"/>
  <c r="AD200" i="42"/>
  <c r="X200" i="42"/>
  <c r="R200" i="42"/>
  <c r="L200" i="42"/>
  <c r="BQ199" i="42"/>
  <c r="BY199" i="42" s="1"/>
  <c r="CW199" i="42" s="1"/>
  <c r="BP199" i="42"/>
  <c r="BX199" i="42" s="1"/>
  <c r="BO199" i="42"/>
  <c r="BW199" i="42" s="1"/>
  <c r="DS199" i="42" s="1"/>
  <c r="BN199" i="42"/>
  <c r="BV199" i="42" s="1"/>
  <c r="BM199" i="42"/>
  <c r="BU199" i="42" s="1"/>
  <c r="DI199" i="42" s="1"/>
  <c r="BI199" i="42"/>
  <c r="BH199" i="42"/>
  <c r="BG199" i="42"/>
  <c r="BF199" i="42"/>
  <c r="BE199" i="42"/>
  <c r="AP199" i="42"/>
  <c r="AJ199" i="42"/>
  <c r="AD199" i="42"/>
  <c r="X199" i="42"/>
  <c r="R199" i="42"/>
  <c r="L199" i="42"/>
  <c r="BY198" i="42"/>
  <c r="BX198" i="42"/>
  <c r="BW198" i="42"/>
  <c r="BV198" i="42"/>
  <c r="BU198" i="42"/>
  <c r="AO198" i="42"/>
  <c r="AN198" i="42"/>
  <c r="AM198" i="42"/>
  <c r="AL198" i="42"/>
  <c r="AK198" i="42"/>
  <c r="AI198" i="42"/>
  <c r="AH198" i="42"/>
  <c r="AG198" i="42"/>
  <c r="AF198" i="42"/>
  <c r="AE198" i="42"/>
  <c r="AC198" i="42"/>
  <c r="AB198" i="42"/>
  <c r="AA198" i="42"/>
  <c r="Z198" i="42"/>
  <c r="Y198" i="42"/>
  <c r="W198" i="42"/>
  <c r="V198" i="42"/>
  <c r="U198" i="42"/>
  <c r="T198" i="42"/>
  <c r="S198" i="42"/>
  <c r="Q198" i="42"/>
  <c r="P198" i="42"/>
  <c r="O198" i="42"/>
  <c r="N198" i="42"/>
  <c r="M198" i="42"/>
  <c r="K198" i="42"/>
  <c r="J198" i="42"/>
  <c r="I198" i="42"/>
  <c r="H198" i="42"/>
  <c r="G198" i="42"/>
  <c r="DM197" i="42"/>
  <c r="DI197" i="42"/>
  <c r="CW197" i="42"/>
  <c r="CS197" i="42"/>
  <c r="CM197" i="42"/>
  <c r="CC197" i="42"/>
  <c r="BX197" i="42"/>
  <c r="BQ197" i="42"/>
  <c r="BY197" i="42" s="1"/>
  <c r="DU197" i="42" s="1"/>
  <c r="BP197" i="42"/>
  <c r="BO197" i="42"/>
  <c r="BW197" i="42" s="1"/>
  <c r="DK197" i="42" s="1"/>
  <c r="BN197" i="42"/>
  <c r="BV197" i="42" s="1"/>
  <c r="BM197" i="42"/>
  <c r="BU197" i="42" s="1"/>
  <c r="DA197" i="42" s="1"/>
  <c r="BI197" i="42"/>
  <c r="BH197" i="42"/>
  <c r="BG197" i="42"/>
  <c r="BF197" i="42"/>
  <c r="BE197" i="42"/>
  <c r="AP197" i="42"/>
  <c r="AJ197" i="42"/>
  <c r="AD197" i="42"/>
  <c r="X197" i="42"/>
  <c r="R197" i="42"/>
  <c r="L197" i="42"/>
  <c r="DJ196" i="42"/>
  <c r="CT196" i="42"/>
  <c r="CD196" i="42"/>
  <c r="BY196" i="42"/>
  <c r="BQ196" i="42"/>
  <c r="BP196" i="42"/>
  <c r="BX196" i="42" s="1"/>
  <c r="DL196" i="42" s="1"/>
  <c r="BO196" i="42"/>
  <c r="BW196" i="42" s="1"/>
  <c r="BN196" i="42"/>
  <c r="BV196" i="42" s="1"/>
  <c r="DB196" i="42" s="1"/>
  <c r="BM196" i="42"/>
  <c r="BU196" i="42" s="1"/>
  <c r="BI196" i="42"/>
  <c r="BH196" i="42"/>
  <c r="BG196" i="42"/>
  <c r="BF196" i="42"/>
  <c r="BE196" i="42"/>
  <c r="AP196" i="42"/>
  <c r="AJ196" i="42"/>
  <c r="AD196" i="42"/>
  <c r="X196" i="42"/>
  <c r="R196" i="42"/>
  <c r="L196" i="42"/>
  <c r="BX195" i="42"/>
  <c r="BQ195" i="42"/>
  <c r="BY195" i="42" s="1"/>
  <c r="DM195" i="42" s="1"/>
  <c r="BP195" i="42"/>
  <c r="BO195" i="42"/>
  <c r="BW195" i="42" s="1"/>
  <c r="DC195" i="42" s="1"/>
  <c r="BN195" i="42"/>
  <c r="BV195" i="42" s="1"/>
  <c r="BM195" i="42"/>
  <c r="BU195" i="42" s="1"/>
  <c r="CS195" i="42" s="1"/>
  <c r="BI195" i="42"/>
  <c r="BH195" i="42"/>
  <c r="BG195" i="42"/>
  <c r="BF195" i="42"/>
  <c r="BE195" i="42"/>
  <c r="AP195" i="42"/>
  <c r="AJ195" i="42"/>
  <c r="AD195" i="42"/>
  <c r="X195" i="42"/>
  <c r="R195" i="42"/>
  <c r="L195" i="42"/>
  <c r="BY194" i="42"/>
  <c r="BQ194" i="42"/>
  <c r="BP194" i="42"/>
  <c r="BX194" i="42" s="1"/>
  <c r="DD194" i="42" s="1"/>
  <c r="BO194" i="42"/>
  <c r="BW194" i="42" s="1"/>
  <c r="BN194" i="42"/>
  <c r="BV194" i="42" s="1"/>
  <c r="CT194" i="42" s="1"/>
  <c r="BM194" i="42"/>
  <c r="BU194" i="42" s="1"/>
  <c r="BI194" i="42"/>
  <c r="BH194" i="42"/>
  <c r="BG194" i="42"/>
  <c r="BF194" i="42"/>
  <c r="BE194" i="42"/>
  <c r="AP194" i="42"/>
  <c r="AJ194" i="42"/>
  <c r="AD194" i="42"/>
  <c r="X194" i="42"/>
  <c r="R194" i="42"/>
  <c r="L194" i="42"/>
  <c r="BY193" i="42"/>
  <c r="BX193" i="42"/>
  <c r="BW193" i="42"/>
  <c r="BV193" i="42"/>
  <c r="BU193" i="42"/>
  <c r="AO193" i="42"/>
  <c r="AN193" i="42"/>
  <c r="AM193" i="42"/>
  <c r="AL193" i="42"/>
  <c r="AK193" i="42"/>
  <c r="AI193" i="42"/>
  <c r="AH193" i="42"/>
  <c r="AG193" i="42"/>
  <c r="AF193" i="42"/>
  <c r="AE193" i="42"/>
  <c r="AC193" i="42"/>
  <c r="AB193" i="42"/>
  <c r="AA193" i="42"/>
  <c r="Z193" i="42"/>
  <c r="Y193" i="42"/>
  <c r="W193" i="42"/>
  <c r="V193" i="42"/>
  <c r="U193" i="42"/>
  <c r="T193" i="42"/>
  <c r="S193" i="42"/>
  <c r="Q193" i="42"/>
  <c r="P193" i="42"/>
  <c r="O193" i="42"/>
  <c r="N193" i="42"/>
  <c r="M193" i="42"/>
  <c r="K193" i="42"/>
  <c r="J193" i="42"/>
  <c r="I193" i="42"/>
  <c r="H193" i="42"/>
  <c r="G193" i="42"/>
  <c r="BY192" i="42"/>
  <c r="BQ192" i="42"/>
  <c r="BP192" i="42"/>
  <c r="BX192" i="42" s="1"/>
  <c r="DT192" i="42" s="1"/>
  <c r="BO192" i="42"/>
  <c r="BW192" i="42" s="1"/>
  <c r="BN192" i="42"/>
  <c r="BV192" i="42" s="1"/>
  <c r="DJ192" i="42" s="1"/>
  <c r="BM192" i="42"/>
  <c r="BU192" i="42" s="1"/>
  <c r="BI192" i="42"/>
  <c r="BH192" i="42"/>
  <c r="BG192" i="42"/>
  <c r="BF192" i="42"/>
  <c r="BE192" i="42"/>
  <c r="AP192" i="42"/>
  <c r="AJ192" i="42"/>
  <c r="AD192" i="42"/>
  <c r="X192" i="42"/>
  <c r="R192" i="42"/>
  <c r="L192" i="42"/>
  <c r="DM191" i="42"/>
  <c r="DI191" i="42"/>
  <c r="CS191" i="42"/>
  <c r="CM191" i="42"/>
  <c r="BX191" i="42"/>
  <c r="BQ191" i="42"/>
  <c r="BY191" i="42" s="1"/>
  <c r="DU191" i="42" s="1"/>
  <c r="BP191" i="42"/>
  <c r="BO191" i="42"/>
  <c r="BW191" i="42" s="1"/>
  <c r="DK191" i="42" s="1"/>
  <c r="BN191" i="42"/>
  <c r="BV191" i="42" s="1"/>
  <c r="BM191" i="42"/>
  <c r="BU191" i="42" s="1"/>
  <c r="DA191" i="42" s="1"/>
  <c r="BI191" i="42"/>
  <c r="BH191" i="42"/>
  <c r="BG191" i="42"/>
  <c r="BF191" i="42"/>
  <c r="BE191" i="42"/>
  <c r="AP191" i="42"/>
  <c r="AJ191" i="42"/>
  <c r="AD191" i="42"/>
  <c r="X191" i="42"/>
  <c r="R191" i="42"/>
  <c r="L191" i="42"/>
  <c r="CT190" i="42"/>
  <c r="BY190" i="42"/>
  <c r="BU190" i="42"/>
  <c r="BQ190" i="42"/>
  <c r="BP190" i="42"/>
  <c r="BX190" i="42" s="1"/>
  <c r="DL190" i="42" s="1"/>
  <c r="BO190" i="42"/>
  <c r="BW190" i="42" s="1"/>
  <c r="BN190" i="42"/>
  <c r="BV190" i="42" s="1"/>
  <c r="DB190" i="42" s="1"/>
  <c r="BM190" i="42"/>
  <c r="BI190" i="42"/>
  <c r="BH190" i="42"/>
  <c r="BG190" i="42"/>
  <c r="BF190" i="42"/>
  <c r="BE190" i="42"/>
  <c r="AP190" i="42"/>
  <c r="AJ190" i="42"/>
  <c r="AD190" i="42"/>
  <c r="X190" i="42"/>
  <c r="R190" i="42"/>
  <c r="L190" i="42"/>
  <c r="BQ189" i="42"/>
  <c r="BY189" i="42" s="1"/>
  <c r="DM189" i="42" s="1"/>
  <c r="BP189" i="42"/>
  <c r="BX189" i="42" s="1"/>
  <c r="BO189" i="42"/>
  <c r="BW189" i="42" s="1"/>
  <c r="DC189" i="42" s="1"/>
  <c r="BN189" i="42"/>
  <c r="BV189" i="42" s="1"/>
  <c r="BM189" i="42"/>
  <c r="BU189" i="42" s="1"/>
  <c r="CS189" i="42" s="1"/>
  <c r="BI189" i="42"/>
  <c r="BH189" i="42"/>
  <c r="BG189" i="42"/>
  <c r="BF189" i="42"/>
  <c r="BE189" i="42"/>
  <c r="AP189" i="42"/>
  <c r="AJ189" i="42"/>
  <c r="AD189" i="42"/>
  <c r="X189" i="42"/>
  <c r="R189" i="42"/>
  <c r="L189" i="42"/>
  <c r="BY188" i="42"/>
  <c r="BX188" i="42"/>
  <c r="BW188" i="42"/>
  <c r="BV188" i="42"/>
  <c r="BU188" i="42"/>
  <c r="AO188" i="42"/>
  <c r="AN188" i="42"/>
  <c r="AM188" i="42"/>
  <c r="AL188" i="42"/>
  <c r="AK188" i="42"/>
  <c r="AI188" i="42"/>
  <c r="AH188" i="42"/>
  <c r="AG188" i="42"/>
  <c r="AF188" i="42"/>
  <c r="AE188" i="42"/>
  <c r="AC188" i="42"/>
  <c r="AB188" i="42"/>
  <c r="AA188" i="42"/>
  <c r="Z188" i="42"/>
  <c r="Y188" i="42"/>
  <c r="W188" i="42"/>
  <c r="V188" i="42"/>
  <c r="U188" i="42"/>
  <c r="T188" i="42"/>
  <c r="S188" i="42"/>
  <c r="Q188" i="42"/>
  <c r="P188" i="42"/>
  <c r="O188" i="42"/>
  <c r="N188" i="42"/>
  <c r="M188" i="42"/>
  <c r="K188" i="42"/>
  <c r="J188" i="42"/>
  <c r="I188" i="42"/>
  <c r="H188" i="42"/>
  <c r="G188" i="42"/>
  <c r="DS187" i="42"/>
  <c r="DC187" i="42"/>
  <c r="CW187" i="42"/>
  <c r="CM187" i="42"/>
  <c r="CC187" i="42"/>
  <c r="BQ187" i="42"/>
  <c r="BY187" i="42" s="1"/>
  <c r="DE187" i="42" s="1"/>
  <c r="BP187" i="42"/>
  <c r="BX187" i="42" s="1"/>
  <c r="BO187" i="42"/>
  <c r="BW187" i="42" s="1"/>
  <c r="CU187" i="42" s="1"/>
  <c r="BN187" i="42"/>
  <c r="BV187" i="42" s="1"/>
  <c r="BM187" i="42"/>
  <c r="BU187" i="42" s="1"/>
  <c r="DQ187" i="42" s="1"/>
  <c r="BI187" i="42"/>
  <c r="BH187" i="42"/>
  <c r="BG187" i="42"/>
  <c r="BF187" i="42"/>
  <c r="BE187" i="42"/>
  <c r="AP187" i="42"/>
  <c r="AJ187" i="42"/>
  <c r="AD187" i="42"/>
  <c r="X187" i="42"/>
  <c r="R187" i="42"/>
  <c r="L187" i="42"/>
  <c r="DT186" i="42"/>
  <c r="DJ186" i="42"/>
  <c r="CN186" i="42"/>
  <c r="CD186" i="42"/>
  <c r="BQ186" i="42"/>
  <c r="BY186" i="42" s="1"/>
  <c r="BP186" i="42"/>
  <c r="BX186" i="42" s="1"/>
  <c r="CV186" i="42" s="1"/>
  <c r="BO186" i="42"/>
  <c r="BW186" i="42" s="1"/>
  <c r="BN186" i="42"/>
  <c r="BV186" i="42" s="1"/>
  <c r="DR186" i="42" s="1"/>
  <c r="BM186" i="42"/>
  <c r="BU186" i="42" s="1"/>
  <c r="BI186" i="42"/>
  <c r="BH186" i="42"/>
  <c r="BG186" i="42"/>
  <c r="BF186" i="42"/>
  <c r="BE186" i="42"/>
  <c r="AP186" i="42"/>
  <c r="AJ186" i="42"/>
  <c r="AD186" i="42"/>
  <c r="X186" i="42"/>
  <c r="R186" i="42"/>
  <c r="L186" i="42"/>
  <c r="BX185" i="42"/>
  <c r="BQ185" i="42"/>
  <c r="BY185" i="42" s="1"/>
  <c r="CW185" i="42" s="1"/>
  <c r="BP185" i="42"/>
  <c r="BO185" i="42"/>
  <c r="BW185" i="42" s="1"/>
  <c r="DS185" i="42" s="1"/>
  <c r="BN185" i="42"/>
  <c r="BV185" i="42" s="1"/>
  <c r="BM185" i="42"/>
  <c r="BU185" i="42" s="1"/>
  <c r="DI185" i="42" s="1"/>
  <c r="BI185" i="42"/>
  <c r="BH185" i="42"/>
  <c r="BG185" i="42"/>
  <c r="BF185" i="42"/>
  <c r="BE185" i="42"/>
  <c r="AP185" i="42"/>
  <c r="AJ185" i="42"/>
  <c r="AD185" i="42"/>
  <c r="X185" i="42"/>
  <c r="R185" i="42"/>
  <c r="L185" i="42"/>
  <c r="BY184" i="42"/>
  <c r="BU184" i="42"/>
  <c r="BQ184" i="42"/>
  <c r="BP184" i="42"/>
  <c r="BX184" i="42" s="1"/>
  <c r="DT184" i="42" s="1"/>
  <c r="BO184" i="42"/>
  <c r="BW184" i="42" s="1"/>
  <c r="BN184" i="42"/>
  <c r="BV184" i="42" s="1"/>
  <c r="DJ184" i="42" s="1"/>
  <c r="BM184" i="42"/>
  <c r="BI184" i="42"/>
  <c r="BH184" i="42"/>
  <c r="BG184" i="42"/>
  <c r="BF184" i="42"/>
  <c r="BE184" i="42"/>
  <c r="AP184" i="42"/>
  <c r="AJ184" i="42"/>
  <c r="AD184" i="42"/>
  <c r="X184" i="42"/>
  <c r="R184" i="42"/>
  <c r="L184" i="42"/>
  <c r="BY183" i="42"/>
  <c r="BX183" i="42"/>
  <c r="BW183" i="42"/>
  <c r="BV183" i="42"/>
  <c r="BU183" i="42"/>
  <c r="AO183" i="42"/>
  <c r="AN183" i="42"/>
  <c r="AM183" i="42"/>
  <c r="AL183" i="42"/>
  <c r="AK183" i="42"/>
  <c r="AI183" i="42"/>
  <c r="AH183" i="42"/>
  <c r="AG183" i="42"/>
  <c r="AF183" i="42"/>
  <c r="AE183" i="42"/>
  <c r="AC183" i="42"/>
  <c r="AB183" i="42"/>
  <c r="AA183" i="42"/>
  <c r="Z183" i="42"/>
  <c r="Y183" i="42"/>
  <c r="W183" i="42"/>
  <c r="V183" i="42"/>
  <c r="U183" i="42"/>
  <c r="T183" i="42"/>
  <c r="S183" i="42"/>
  <c r="Q183" i="42"/>
  <c r="P183" i="42"/>
  <c r="O183" i="42"/>
  <c r="N183" i="42"/>
  <c r="M183" i="42"/>
  <c r="K183" i="42"/>
  <c r="J183" i="42"/>
  <c r="I183" i="42"/>
  <c r="H183" i="42"/>
  <c r="G183" i="42"/>
  <c r="BY182" i="42"/>
  <c r="BQ182" i="42"/>
  <c r="BP182" i="42"/>
  <c r="BX182" i="42" s="1"/>
  <c r="DD182" i="42" s="1"/>
  <c r="BO182" i="42"/>
  <c r="BW182" i="42" s="1"/>
  <c r="BN182" i="42"/>
  <c r="BV182" i="42" s="1"/>
  <c r="CT182" i="42" s="1"/>
  <c r="BM182" i="42"/>
  <c r="BU182" i="42" s="1"/>
  <c r="BI182" i="42"/>
  <c r="BH182" i="42"/>
  <c r="BG182" i="42"/>
  <c r="BF182" i="42"/>
  <c r="BE182" i="42"/>
  <c r="AP182" i="42"/>
  <c r="AJ182" i="42"/>
  <c r="AD182" i="42"/>
  <c r="X182" i="42"/>
  <c r="R182" i="42"/>
  <c r="L182" i="42"/>
  <c r="DM181" i="42"/>
  <c r="DI181" i="42"/>
  <c r="CS181" i="42"/>
  <c r="CM181" i="42"/>
  <c r="BX181" i="42"/>
  <c r="BQ181" i="42"/>
  <c r="BY181" i="42" s="1"/>
  <c r="DE181" i="42" s="1"/>
  <c r="BP181" i="42"/>
  <c r="BO181" i="42"/>
  <c r="BW181" i="42" s="1"/>
  <c r="CU181" i="42" s="1"/>
  <c r="BN181" i="42"/>
  <c r="BV181" i="42" s="1"/>
  <c r="BM181" i="42"/>
  <c r="BU181" i="42" s="1"/>
  <c r="DQ181" i="42" s="1"/>
  <c r="BI181" i="42"/>
  <c r="BH181" i="42"/>
  <c r="BG181" i="42"/>
  <c r="BF181" i="42"/>
  <c r="BE181" i="42"/>
  <c r="AP181" i="42"/>
  <c r="AJ181" i="42"/>
  <c r="AD181" i="42"/>
  <c r="X181" i="42"/>
  <c r="R181" i="42"/>
  <c r="L181" i="42"/>
  <c r="CT180" i="42"/>
  <c r="BY180" i="42"/>
  <c r="BU180" i="42"/>
  <c r="BQ180" i="42"/>
  <c r="BP180" i="42"/>
  <c r="BX180" i="42" s="1"/>
  <c r="CV180" i="42" s="1"/>
  <c r="BO180" i="42"/>
  <c r="BW180" i="42" s="1"/>
  <c r="BN180" i="42"/>
  <c r="BV180" i="42" s="1"/>
  <c r="DR180" i="42" s="1"/>
  <c r="BM180" i="42"/>
  <c r="BI180" i="42"/>
  <c r="BH180" i="42"/>
  <c r="BG180" i="42"/>
  <c r="BF180" i="42"/>
  <c r="BE180" i="42"/>
  <c r="AP180" i="42"/>
  <c r="AJ180" i="42"/>
  <c r="AD180" i="42"/>
  <c r="X180" i="42"/>
  <c r="R180" i="42"/>
  <c r="L180" i="42"/>
  <c r="BQ179" i="42"/>
  <c r="BY179" i="42" s="1"/>
  <c r="CW179" i="42" s="1"/>
  <c r="BP179" i="42"/>
  <c r="BX179" i="42" s="1"/>
  <c r="BO179" i="42"/>
  <c r="BW179" i="42" s="1"/>
  <c r="DS179" i="42" s="1"/>
  <c r="BN179" i="42"/>
  <c r="BV179" i="42" s="1"/>
  <c r="BM179" i="42"/>
  <c r="BU179" i="42" s="1"/>
  <c r="DI179" i="42" s="1"/>
  <c r="BI179" i="42"/>
  <c r="BH179" i="42"/>
  <c r="BG179" i="42"/>
  <c r="BF179" i="42"/>
  <c r="BE179" i="42"/>
  <c r="AP179" i="42"/>
  <c r="AJ179" i="42"/>
  <c r="AD179" i="42"/>
  <c r="X179" i="42"/>
  <c r="R179" i="42"/>
  <c r="L179" i="42"/>
  <c r="BY178" i="42"/>
  <c r="BX178" i="42"/>
  <c r="BW178" i="42"/>
  <c r="BV178" i="42"/>
  <c r="BU178" i="42"/>
  <c r="AO178" i="42"/>
  <c r="AN178" i="42"/>
  <c r="AM178" i="42"/>
  <c r="AL178" i="42"/>
  <c r="AK178" i="42"/>
  <c r="AI178" i="42"/>
  <c r="AH178" i="42"/>
  <c r="AG178" i="42"/>
  <c r="AF178" i="42"/>
  <c r="AE178" i="42"/>
  <c r="AC178" i="42"/>
  <c r="AB178" i="42"/>
  <c r="AA178" i="42"/>
  <c r="Z178" i="42"/>
  <c r="Y178" i="42"/>
  <c r="W178" i="42"/>
  <c r="V178" i="42"/>
  <c r="U178" i="42"/>
  <c r="T178" i="42"/>
  <c r="S178" i="42"/>
  <c r="Q178" i="42"/>
  <c r="P178" i="42"/>
  <c r="O178" i="42"/>
  <c r="N178" i="42"/>
  <c r="M178" i="42"/>
  <c r="K178" i="42"/>
  <c r="J178" i="42"/>
  <c r="I178" i="42"/>
  <c r="H178" i="42"/>
  <c r="G178" i="42"/>
  <c r="DC177" i="42"/>
  <c r="CM177" i="42"/>
  <c r="BQ177" i="42"/>
  <c r="BY177" i="42" s="1"/>
  <c r="DU177" i="42" s="1"/>
  <c r="BP177" i="42"/>
  <c r="BX177" i="42" s="1"/>
  <c r="BO177" i="42"/>
  <c r="BW177" i="42" s="1"/>
  <c r="DK177" i="42" s="1"/>
  <c r="BN177" i="42"/>
  <c r="BV177" i="42" s="1"/>
  <c r="BM177" i="42"/>
  <c r="BU177" i="42" s="1"/>
  <c r="DA177" i="42" s="1"/>
  <c r="BI177" i="42"/>
  <c r="BH177" i="42"/>
  <c r="BG177" i="42"/>
  <c r="BF177" i="42"/>
  <c r="BE177" i="42"/>
  <c r="AP177" i="42"/>
  <c r="AJ177" i="42"/>
  <c r="AD177" i="42"/>
  <c r="X177" i="42"/>
  <c r="R177" i="42"/>
  <c r="L177" i="42"/>
  <c r="DT176" i="42"/>
  <c r="CN176" i="42"/>
  <c r="BY176" i="42"/>
  <c r="BU176" i="42"/>
  <c r="BQ176" i="42"/>
  <c r="BP176" i="42"/>
  <c r="BX176" i="42" s="1"/>
  <c r="DL176" i="42" s="1"/>
  <c r="BO176" i="42"/>
  <c r="BW176" i="42" s="1"/>
  <c r="BN176" i="42"/>
  <c r="BV176" i="42" s="1"/>
  <c r="DB176" i="42" s="1"/>
  <c r="BM176" i="42"/>
  <c r="BI176" i="42"/>
  <c r="BH176" i="42"/>
  <c r="BG176" i="42"/>
  <c r="BF176" i="42"/>
  <c r="BE176" i="42"/>
  <c r="AP176" i="42"/>
  <c r="AJ176" i="42"/>
  <c r="AD176" i="42"/>
  <c r="X176" i="42"/>
  <c r="R176" i="42"/>
  <c r="L176" i="42"/>
  <c r="BQ175" i="42"/>
  <c r="BY175" i="42" s="1"/>
  <c r="DM175" i="42" s="1"/>
  <c r="BP175" i="42"/>
  <c r="BX175" i="42" s="1"/>
  <c r="BO175" i="42"/>
  <c r="BW175" i="42" s="1"/>
  <c r="DC175" i="42" s="1"/>
  <c r="BN175" i="42"/>
  <c r="BV175" i="42" s="1"/>
  <c r="BM175" i="42"/>
  <c r="BU175" i="42" s="1"/>
  <c r="CS175" i="42" s="1"/>
  <c r="BI175" i="42"/>
  <c r="BH175" i="42"/>
  <c r="BG175" i="42"/>
  <c r="BF175" i="42"/>
  <c r="BE175" i="42"/>
  <c r="AP175" i="42"/>
  <c r="AJ175" i="42"/>
  <c r="AD175" i="42"/>
  <c r="X175" i="42"/>
  <c r="R175" i="42"/>
  <c r="L175" i="42"/>
  <c r="BY174" i="42"/>
  <c r="BQ174" i="42"/>
  <c r="BP174" i="42"/>
  <c r="BX174" i="42" s="1"/>
  <c r="DD174" i="42" s="1"/>
  <c r="BO174" i="42"/>
  <c r="BW174" i="42" s="1"/>
  <c r="BN174" i="42"/>
  <c r="BV174" i="42" s="1"/>
  <c r="CT174" i="42" s="1"/>
  <c r="BM174" i="42"/>
  <c r="BU174" i="42" s="1"/>
  <c r="BI174" i="42"/>
  <c r="BH174" i="42"/>
  <c r="BG174" i="42"/>
  <c r="BF174" i="42"/>
  <c r="BE174" i="42"/>
  <c r="AP174" i="42"/>
  <c r="AJ174" i="42"/>
  <c r="AD174" i="42"/>
  <c r="X174" i="42"/>
  <c r="R174" i="42"/>
  <c r="L174" i="42"/>
  <c r="DV173" i="42"/>
  <c r="DN173" i="42"/>
  <c r="DF173" i="42"/>
  <c r="CX173" i="42"/>
  <c r="CP173" i="42"/>
  <c r="CH173" i="42"/>
  <c r="BY173" i="42"/>
  <c r="BX173" i="42"/>
  <c r="BW173" i="42"/>
  <c r="BV173" i="42"/>
  <c r="BU173" i="42"/>
  <c r="BY172" i="42"/>
  <c r="BX172" i="42"/>
  <c r="BW172" i="42"/>
  <c r="BV172" i="42"/>
  <c r="BU172" i="42"/>
  <c r="BY171" i="42"/>
  <c r="BX171" i="42"/>
  <c r="BW171" i="42"/>
  <c r="BV171" i="42"/>
  <c r="BU171" i="42"/>
  <c r="AO171" i="42"/>
  <c r="AN171" i="42"/>
  <c r="AM171" i="42"/>
  <c r="AL171" i="42"/>
  <c r="AK171" i="42"/>
  <c r="AI171" i="42"/>
  <c r="AH171" i="42"/>
  <c r="AG171" i="42"/>
  <c r="AF171" i="42"/>
  <c r="AE171" i="42"/>
  <c r="AC171" i="42"/>
  <c r="AB171" i="42"/>
  <c r="AA171" i="42"/>
  <c r="Z171" i="42"/>
  <c r="Y171" i="42"/>
  <c r="W171" i="42"/>
  <c r="V171" i="42"/>
  <c r="U171" i="42"/>
  <c r="T171" i="42"/>
  <c r="S171" i="42"/>
  <c r="Q171" i="42"/>
  <c r="P171" i="42"/>
  <c r="O171" i="42"/>
  <c r="N171" i="42"/>
  <c r="M171" i="42"/>
  <c r="K171" i="42"/>
  <c r="J171" i="42"/>
  <c r="I171" i="42"/>
  <c r="H171" i="42"/>
  <c r="G171" i="42"/>
  <c r="BQ170" i="42"/>
  <c r="BY170" i="42" s="1"/>
  <c r="BP170" i="42"/>
  <c r="BX170" i="42" s="1"/>
  <c r="DD170" i="42" s="1"/>
  <c r="BO170" i="42"/>
  <c r="BW170" i="42" s="1"/>
  <c r="BN170" i="42"/>
  <c r="BV170" i="42" s="1"/>
  <c r="CT170" i="42" s="1"/>
  <c r="BM170" i="42"/>
  <c r="BU170" i="42" s="1"/>
  <c r="BI170" i="42"/>
  <c r="BH170" i="42"/>
  <c r="BG170" i="42"/>
  <c r="BF170" i="42"/>
  <c r="BE170" i="42"/>
  <c r="AP170" i="42"/>
  <c r="AJ170" i="42"/>
  <c r="AD170" i="42"/>
  <c r="X170" i="42"/>
  <c r="R170" i="42"/>
  <c r="L170" i="42"/>
  <c r="DS169" i="42"/>
  <c r="DC169" i="42"/>
  <c r="CW169" i="42"/>
  <c r="CC169" i="42"/>
  <c r="BQ169" i="42"/>
  <c r="BY169" i="42" s="1"/>
  <c r="DE169" i="42" s="1"/>
  <c r="BP169" i="42"/>
  <c r="BX169" i="42" s="1"/>
  <c r="BO169" i="42"/>
  <c r="BW169" i="42" s="1"/>
  <c r="CU169" i="42" s="1"/>
  <c r="BN169" i="42"/>
  <c r="BV169" i="42" s="1"/>
  <c r="BM169" i="42"/>
  <c r="BU169" i="42" s="1"/>
  <c r="DQ169" i="42" s="1"/>
  <c r="BI169" i="42"/>
  <c r="BH169" i="42"/>
  <c r="BG169" i="42"/>
  <c r="BF169" i="42"/>
  <c r="BE169" i="42"/>
  <c r="AP169" i="42"/>
  <c r="AJ169" i="42"/>
  <c r="AD169" i="42"/>
  <c r="X169" i="42"/>
  <c r="R169" i="42"/>
  <c r="L169" i="42"/>
  <c r="DT168" i="42"/>
  <c r="DJ168" i="42"/>
  <c r="CN168" i="42"/>
  <c r="CD168" i="42"/>
  <c r="BQ168" i="42"/>
  <c r="BY168" i="42" s="1"/>
  <c r="BP168" i="42"/>
  <c r="BX168" i="42" s="1"/>
  <c r="CV168" i="42" s="1"/>
  <c r="BO168" i="42"/>
  <c r="BW168" i="42" s="1"/>
  <c r="BN168" i="42"/>
  <c r="BV168" i="42" s="1"/>
  <c r="DR168" i="42" s="1"/>
  <c r="BM168" i="42"/>
  <c r="BU168" i="42" s="1"/>
  <c r="BI168" i="42"/>
  <c r="BH168" i="42"/>
  <c r="BG168" i="42"/>
  <c r="BF168" i="42"/>
  <c r="BE168" i="42"/>
  <c r="AP168" i="42"/>
  <c r="AJ168" i="42"/>
  <c r="AD168" i="42"/>
  <c r="X168" i="42"/>
  <c r="R168" i="42"/>
  <c r="L168" i="42"/>
  <c r="BX167" i="42"/>
  <c r="BQ167" i="42"/>
  <c r="BY167" i="42" s="1"/>
  <c r="CW167" i="42" s="1"/>
  <c r="BP167" i="42"/>
  <c r="BO167" i="42"/>
  <c r="BW167" i="42" s="1"/>
  <c r="DS167" i="42" s="1"/>
  <c r="BN167" i="42"/>
  <c r="BV167" i="42" s="1"/>
  <c r="BM167" i="42"/>
  <c r="BU167" i="42" s="1"/>
  <c r="DI167" i="42" s="1"/>
  <c r="BI167" i="42"/>
  <c r="BH167" i="42"/>
  <c r="BG167" i="42"/>
  <c r="BF167" i="42"/>
  <c r="BE167" i="42"/>
  <c r="AP167" i="42"/>
  <c r="AJ167" i="42"/>
  <c r="AD167" i="42"/>
  <c r="X167" i="42"/>
  <c r="R167" i="42"/>
  <c r="L167" i="42"/>
  <c r="BY166" i="42"/>
  <c r="BX166" i="42"/>
  <c r="BW166" i="42"/>
  <c r="BV166" i="42"/>
  <c r="BU166" i="42"/>
  <c r="AO166" i="42"/>
  <c r="AN166" i="42"/>
  <c r="AM166" i="42"/>
  <c r="AL166" i="42"/>
  <c r="AK166" i="42"/>
  <c r="AI166" i="42"/>
  <c r="AH166" i="42"/>
  <c r="AG166" i="42"/>
  <c r="AF166" i="42"/>
  <c r="AE166" i="42"/>
  <c r="AC166" i="42"/>
  <c r="AB166" i="42"/>
  <c r="AA166" i="42"/>
  <c r="Z166" i="42"/>
  <c r="Y166" i="42"/>
  <c r="W166" i="42"/>
  <c r="V166" i="42"/>
  <c r="U166" i="42"/>
  <c r="T166" i="42"/>
  <c r="S166" i="42"/>
  <c r="Q166" i="42"/>
  <c r="P166" i="42"/>
  <c r="O166" i="42"/>
  <c r="N166" i="42"/>
  <c r="M166" i="42"/>
  <c r="K166" i="42"/>
  <c r="J166" i="42"/>
  <c r="I166" i="42"/>
  <c r="H166" i="42"/>
  <c r="G166" i="42"/>
  <c r="DC165" i="42"/>
  <c r="CM165" i="42"/>
  <c r="BX165" i="42"/>
  <c r="BQ165" i="42"/>
  <c r="BY165" i="42" s="1"/>
  <c r="DU165" i="42" s="1"/>
  <c r="BP165" i="42"/>
  <c r="BO165" i="42"/>
  <c r="BW165" i="42" s="1"/>
  <c r="DK165" i="42" s="1"/>
  <c r="BN165" i="42"/>
  <c r="BV165" i="42" s="1"/>
  <c r="BM165" i="42"/>
  <c r="BU165" i="42" s="1"/>
  <c r="DA165" i="42" s="1"/>
  <c r="BI165" i="42"/>
  <c r="BH165" i="42"/>
  <c r="BG165" i="42"/>
  <c r="BF165" i="42"/>
  <c r="BE165" i="42"/>
  <c r="AP165" i="42"/>
  <c r="AJ165" i="42"/>
  <c r="AD165" i="42"/>
  <c r="X165" i="42"/>
  <c r="R165" i="42"/>
  <c r="L165" i="42"/>
  <c r="DT164" i="42"/>
  <c r="CN164" i="42"/>
  <c r="BY164" i="42"/>
  <c r="BU164" i="42"/>
  <c r="BQ164" i="42"/>
  <c r="BP164" i="42"/>
  <c r="BX164" i="42" s="1"/>
  <c r="DL164" i="42" s="1"/>
  <c r="BO164" i="42"/>
  <c r="BW164" i="42" s="1"/>
  <c r="BN164" i="42"/>
  <c r="BV164" i="42" s="1"/>
  <c r="DB164" i="42" s="1"/>
  <c r="BM164" i="42"/>
  <c r="BI164" i="42"/>
  <c r="BH164" i="42"/>
  <c r="BG164" i="42"/>
  <c r="BF164" i="42"/>
  <c r="BE164" i="42"/>
  <c r="AP164" i="42"/>
  <c r="AJ164" i="42"/>
  <c r="AD164" i="42"/>
  <c r="X164" i="42"/>
  <c r="R164" i="42"/>
  <c r="L164" i="42"/>
  <c r="BQ163" i="42"/>
  <c r="BY163" i="42" s="1"/>
  <c r="DM163" i="42" s="1"/>
  <c r="BP163" i="42"/>
  <c r="BX163" i="42" s="1"/>
  <c r="BO163" i="42"/>
  <c r="BW163" i="42" s="1"/>
  <c r="DC163" i="42" s="1"/>
  <c r="BN163" i="42"/>
  <c r="BV163" i="42" s="1"/>
  <c r="BM163" i="42"/>
  <c r="BU163" i="42" s="1"/>
  <c r="CS163" i="42" s="1"/>
  <c r="BI163" i="42"/>
  <c r="BH163" i="42"/>
  <c r="BG163" i="42"/>
  <c r="BF163" i="42"/>
  <c r="BE163" i="42"/>
  <c r="AP163" i="42"/>
  <c r="AJ163" i="42"/>
  <c r="AD163" i="42"/>
  <c r="X163" i="42"/>
  <c r="R163" i="42"/>
  <c r="L163" i="42"/>
  <c r="BY162" i="42"/>
  <c r="BQ162" i="42"/>
  <c r="BP162" i="42"/>
  <c r="BX162" i="42" s="1"/>
  <c r="DD162" i="42" s="1"/>
  <c r="BO162" i="42"/>
  <c r="BW162" i="42" s="1"/>
  <c r="BN162" i="42"/>
  <c r="BV162" i="42" s="1"/>
  <c r="CT162" i="42" s="1"/>
  <c r="BM162" i="42"/>
  <c r="BU162" i="42" s="1"/>
  <c r="BI162" i="42"/>
  <c r="BH162" i="42"/>
  <c r="BG162" i="42"/>
  <c r="BF162" i="42"/>
  <c r="BE162" i="42"/>
  <c r="AP162" i="42"/>
  <c r="AJ162" i="42"/>
  <c r="AD162" i="42"/>
  <c r="X162" i="42"/>
  <c r="R162" i="42"/>
  <c r="L162" i="42"/>
  <c r="BY161" i="42"/>
  <c r="BX161" i="42"/>
  <c r="BW161" i="42"/>
  <c r="BV161" i="42"/>
  <c r="BU161" i="42"/>
  <c r="AO161" i="42"/>
  <c r="AN161" i="42"/>
  <c r="AM161" i="42"/>
  <c r="AL161" i="42"/>
  <c r="AK161" i="42"/>
  <c r="AI161" i="42"/>
  <c r="AH161" i="42"/>
  <c r="AG161" i="42"/>
  <c r="AF161" i="42"/>
  <c r="AE161" i="42"/>
  <c r="AC161" i="42"/>
  <c r="AB161" i="42"/>
  <c r="AA161" i="42"/>
  <c r="Z161" i="42"/>
  <c r="Y161" i="42"/>
  <c r="W161" i="42"/>
  <c r="V161" i="42"/>
  <c r="U161" i="42"/>
  <c r="T161" i="42"/>
  <c r="S161" i="42"/>
  <c r="Q161" i="42"/>
  <c r="P161" i="42"/>
  <c r="O161" i="42"/>
  <c r="N161" i="42"/>
  <c r="M161" i="42"/>
  <c r="K161" i="42"/>
  <c r="J161" i="42"/>
  <c r="I161" i="42"/>
  <c r="H161" i="42"/>
  <c r="G161" i="42"/>
  <c r="BY160" i="42"/>
  <c r="BQ160" i="42"/>
  <c r="BP160" i="42"/>
  <c r="BX160" i="42" s="1"/>
  <c r="DT160" i="42" s="1"/>
  <c r="BO160" i="42"/>
  <c r="BW160" i="42" s="1"/>
  <c r="BN160" i="42"/>
  <c r="BV160" i="42" s="1"/>
  <c r="DJ160" i="42" s="1"/>
  <c r="BM160" i="42"/>
  <c r="BU160" i="42" s="1"/>
  <c r="BI160" i="42"/>
  <c r="BH160" i="42"/>
  <c r="BG160" i="42"/>
  <c r="BF160" i="42"/>
  <c r="BE160" i="42"/>
  <c r="AP160" i="42"/>
  <c r="AJ160" i="42"/>
  <c r="AD160" i="42"/>
  <c r="X160" i="42"/>
  <c r="R160" i="42"/>
  <c r="L160" i="42"/>
  <c r="DM159" i="42"/>
  <c r="CW159" i="42"/>
  <c r="CS159" i="42"/>
  <c r="CC159" i="42"/>
  <c r="BX159" i="42"/>
  <c r="BQ159" i="42"/>
  <c r="BY159" i="42" s="1"/>
  <c r="DU159" i="42" s="1"/>
  <c r="BP159" i="42"/>
  <c r="BO159" i="42"/>
  <c r="BW159" i="42" s="1"/>
  <c r="DK159" i="42" s="1"/>
  <c r="BN159" i="42"/>
  <c r="BV159" i="42" s="1"/>
  <c r="BM159" i="42"/>
  <c r="BU159" i="42" s="1"/>
  <c r="DA159" i="42" s="1"/>
  <c r="BI159" i="42"/>
  <c r="BH159" i="42"/>
  <c r="BG159" i="42"/>
  <c r="BF159" i="42"/>
  <c r="BE159" i="42"/>
  <c r="AP159" i="42"/>
  <c r="AJ159" i="42"/>
  <c r="AD159" i="42"/>
  <c r="X159" i="42"/>
  <c r="R159" i="42"/>
  <c r="L159" i="42"/>
  <c r="DJ158" i="42"/>
  <c r="CD158" i="42"/>
  <c r="BY158" i="42"/>
  <c r="BQ158" i="42"/>
  <c r="BP158" i="42"/>
  <c r="BX158" i="42" s="1"/>
  <c r="DL158" i="42" s="1"/>
  <c r="BO158" i="42"/>
  <c r="BW158" i="42" s="1"/>
  <c r="BN158" i="42"/>
  <c r="BV158" i="42" s="1"/>
  <c r="DB158" i="42" s="1"/>
  <c r="BM158" i="42"/>
  <c r="BU158" i="42" s="1"/>
  <c r="BI158" i="42"/>
  <c r="BH158" i="42"/>
  <c r="BG158" i="42"/>
  <c r="BF158" i="42"/>
  <c r="BE158" i="42"/>
  <c r="AP158" i="42"/>
  <c r="AJ158" i="42"/>
  <c r="AD158" i="42"/>
  <c r="X158" i="42"/>
  <c r="R158" i="42"/>
  <c r="L158" i="42"/>
  <c r="BX157" i="42"/>
  <c r="BQ157" i="42"/>
  <c r="BY157" i="42" s="1"/>
  <c r="DM157" i="42" s="1"/>
  <c r="BP157" i="42"/>
  <c r="BO157" i="42"/>
  <c r="BW157" i="42" s="1"/>
  <c r="DC157" i="42" s="1"/>
  <c r="BN157" i="42"/>
  <c r="BV157" i="42" s="1"/>
  <c r="BM157" i="42"/>
  <c r="BU157" i="42" s="1"/>
  <c r="CS157" i="42" s="1"/>
  <c r="BI157" i="42"/>
  <c r="BH157" i="42"/>
  <c r="BG157" i="42"/>
  <c r="BF157" i="42"/>
  <c r="BE157" i="42"/>
  <c r="AP157" i="42"/>
  <c r="AJ157" i="42"/>
  <c r="AD157" i="42"/>
  <c r="X157" i="42"/>
  <c r="R157" i="42"/>
  <c r="L157" i="42"/>
  <c r="BY156" i="42"/>
  <c r="BX156" i="42"/>
  <c r="BW156" i="42"/>
  <c r="BV156" i="42"/>
  <c r="BU156" i="42"/>
  <c r="CW155" i="42"/>
  <c r="BQ155" i="42"/>
  <c r="BY155" i="42" s="1"/>
  <c r="DE155" i="42" s="1"/>
  <c r="BP155" i="42"/>
  <c r="BX155" i="42" s="1"/>
  <c r="BO155" i="42"/>
  <c r="BW155" i="42" s="1"/>
  <c r="CU155" i="42" s="1"/>
  <c r="BN155" i="42"/>
  <c r="BV155" i="42" s="1"/>
  <c r="BM155" i="42"/>
  <c r="BU155" i="42" s="1"/>
  <c r="DQ155" i="42" s="1"/>
  <c r="BI155" i="42"/>
  <c r="BH155" i="42"/>
  <c r="BG155" i="42"/>
  <c r="BF155" i="42"/>
  <c r="BE155" i="42"/>
  <c r="CN154" i="42"/>
  <c r="BQ154" i="42"/>
  <c r="BY154" i="42" s="1"/>
  <c r="BP154" i="42"/>
  <c r="BX154" i="42" s="1"/>
  <c r="CV154" i="42" s="1"/>
  <c r="BO154" i="42"/>
  <c r="BW154" i="42" s="1"/>
  <c r="BN154" i="42"/>
  <c r="BV154" i="42" s="1"/>
  <c r="DR154" i="42" s="1"/>
  <c r="BM154" i="42"/>
  <c r="BU154" i="42" s="1"/>
  <c r="BI154" i="42"/>
  <c r="BH154" i="42"/>
  <c r="BG154" i="42"/>
  <c r="BF154" i="42"/>
  <c r="BE154" i="42"/>
  <c r="BX153" i="42"/>
  <c r="BQ153" i="42"/>
  <c r="BY153" i="42" s="1"/>
  <c r="CW153" i="42" s="1"/>
  <c r="BP153" i="42"/>
  <c r="BO153" i="42"/>
  <c r="BW153" i="42" s="1"/>
  <c r="DS153" i="42" s="1"/>
  <c r="BN153" i="42"/>
  <c r="BV153" i="42" s="1"/>
  <c r="BM153" i="42"/>
  <c r="BU153" i="42" s="1"/>
  <c r="DI153" i="42" s="1"/>
  <c r="BI153" i="42"/>
  <c r="BH153" i="42"/>
  <c r="BG153" i="42"/>
  <c r="BF153" i="42"/>
  <c r="BE153" i="42"/>
  <c r="BQ152" i="42"/>
  <c r="BY152" i="42" s="1"/>
  <c r="BP152" i="42"/>
  <c r="BX152" i="42" s="1"/>
  <c r="DT152" i="42" s="1"/>
  <c r="BO152" i="42"/>
  <c r="BW152" i="42" s="1"/>
  <c r="BN152" i="42"/>
  <c r="BV152" i="42" s="1"/>
  <c r="DJ152" i="42" s="1"/>
  <c r="BM152" i="42"/>
  <c r="BU152" i="42" s="1"/>
  <c r="BI152" i="42"/>
  <c r="BH152" i="42"/>
  <c r="BG152" i="42"/>
  <c r="BF152" i="42"/>
  <c r="BE152" i="42"/>
  <c r="BY151" i="42"/>
  <c r="BX151" i="42"/>
  <c r="BW151" i="42"/>
  <c r="BV151" i="42"/>
  <c r="BU151" i="42"/>
  <c r="BQ150" i="42"/>
  <c r="BY150" i="42" s="1"/>
  <c r="BP150" i="42"/>
  <c r="BX150" i="42" s="1"/>
  <c r="DD150" i="42" s="1"/>
  <c r="BO150" i="42"/>
  <c r="BW150" i="42" s="1"/>
  <c r="BN150" i="42"/>
  <c r="BV150" i="42" s="1"/>
  <c r="CT150" i="42" s="1"/>
  <c r="BM150" i="42"/>
  <c r="BU150" i="42" s="1"/>
  <c r="BI150" i="42"/>
  <c r="BH150" i="42"/>
  <c r="BG150" i="42"/>
  <c r="BF150" i="42"/>
  <c r="BE150" i="42"/>
  <c r="BQ149" i="42"/>
  <c r="BY149" i="42" s="1"/>
  <c r="DE149" i="42" s="1"/>
  <c r="BP149" i="42"/>
  <c r="BX149" i="42" s="1"/>
  <c r="BO149" i="42"/>
  <c r="BW149" i="42" s="1"/>
  <c r="CU149" i="42" s="1"/>
  <c r="BN149" i="42"/>
  <c r="BV149" i="42" s="1"/>
  <c r="BM149" i="42"/>
  <c r="BU149" i="42" s="1"/>
  <c r="DQ149" i="42" s="1"/>
  <c r="BI149" i="42"/>
  <c r="BH149" i="42"/>
  <c r="BG149" i="42"/>
  <c r="BF149" i="42"/>
  <c r="BE149" i="42"/>
  <c r="BQ148" i="42"/>
  <c r="BY148" i="42" s="1"/>
  <c r="BP148" i="42"/>
  <c r="BX148" i="42" s="1"/>
  <c r="CV148" i="42" s="1"/>
  <c r="BO148" i="42"/>
  <c r="BW148" i="42" s="1"/>
  <c r="BN148" i="42"/>
  <c r="BV148" i="42" s="1"/>
  <c r="DR148" i="42" s="1"/>
  <c r="BM148" i="42"/>
  <c r="BU148" i="42" s="1"/>
  <c r="BI148" i="42"/>
  <c r="BH148" i="42"/>
  <c r="BG148" i="42"/>
  <c r="BF148" i="42"/>
  <c r="BE148" i="42"/>
  <c r="BX147" i="42"/>
  <c r="BQ147" i="42"/>
  <c r="BY147" i="42" s="1"/>
  <c r="CW147" i="42" s="1"/>
  <c r="BP147" i="42"/>
  <c r="BO147" i="42"/>
  <c r="BW147" i="42" s="1"/>
  <c r="DS147" i="42" s="1"/>
  <c r="BN147" i="42"/>
  <c r="BV147" i="42" s="1"/>
  <c r="BM147" i="42"/>
  <c r="BU147" i="42" s="1"/>
  <c r="DI147" i="42" s="1"/>
  <c r="BI147" i="42"/>
  <c r="BH147" i="42"/>
  <c r="BG147" i="42"/>
  <c r="BF147" i="42"/>
  <c r="BE147" i="42"/>
  <c r="BY146" i="42"/>
  <c r="BX146" i="42"/>
  <c r="BW146" i="42"/>
  <c r="BV146" i="42"/>
  <c r="BU146" i="42"/>
  <c r="BX145" i="42"/>
  <c r="BQ145" i="42"/>
  <c r="BY145" i="42" s="1"/>
  <c r="DU145" i="42" s="1"/>
  <c r="BP145" i="42"/>
  <c r="BO145" i="42"/>
  <c r="BW145" i="42" s="1"/>
  <c r="DK145" i="42" s="1"/>
  <c r="BN145" i="42"/>
  <c r="BV145" i="42" s="1"/>
  <c r="BM145" i="42"/>
  <c r="BU145" i="42" s="1"/>
  <c r="DA145" i="42" s="1"/>
  <c r="BI145" i="42"/>
  <c r="BH145" i="42"/>
  <c r="BG145" i="42"/>
  <c r="BF145" i="42"/>
  <c r="BE145" i="42"/>
  <c r="BQ144" i="42"/>
  <c r="BY144" i="42" s="1"/>
  <c r="BP144" i="42"/>
  <c r="BX144" i="42" s="1"/>
  <c r="DL144" i="42" s="1"/>
  <c r="BO144" i="42"/>
  <c r="BW144" i="42" s="1"/>
  <c r="BN144" i="42"/>
  <c r="BV144" i="42" s="1"/>
  <c r="DB144" i="42" s="1"/>
  <c r="BM144" i="42"/>
  <c r="BU144" i="42" s="1"/>
  <c r="BI144" i="42"/>
  <c r="BH144" i="42"/>
  <c r="BG144" i="42"/>
  <c r="BF144" i="42"/>
  <c r="BE144" i="42"/>
  <c r="BQ143" i="42"/>
  <c r="BY143" i="42" s="1"/>
  <c r="DM143" i="42" s="1"/>
  <c r="BP143" i="42"/>
  <c r="BX143" i="42" s="1"/>
  <c r="BO143" i="42"/>
  <c r="BW143" i="42" s="1"/>
  <c r="DC143" i="42" s="1"/>
  <c r="BN143" i="42"/>
  <c r="BV143" i="42" s="1"/>
  <c r="BM143" i="42"/>
  <c r="BU143" i="42" s="1"/>
  <c r="CS143" i="42" s="1"/>
  <c r="BI143" i="42"/>
  <c r="BH143" i="42"/>
  <c r="BG143" i="42"/>
  <c r="BF143" i="42"/>
  <c r="BE143" i="42"/>
  <c r="BQ142" i="42"/>
  <c r="BY142" i="42" s="1"/>
  <c r="BP142" i="42"/>
  <c r="BX142" i="42" s="1"/>
  <c r="DD142" i="42" s="1"/>
  <c r="BO142" i="42"/>
  <c r="BW142" i="42" s="1"/>
  <c r="BN142" i="42"/>
  <c r="BV142" i="42" s="1"/>
  <c r="CT142" i="42" s="1"/>
  <c r="BM142" i="42"/>
  <c r="BU142" i="42" s="1"/>
  <c r="BI142" i="42"/>
  <c r="BH142" i="42"/>
  <c r="BG142" i="42"/>
  <c r="BF142" i="42"/>
  <c r="BE142" i="42"/>
  <c r="BY141" i="42"/>
  <c r="BX141" i="42"/>
  <c r="BW141" i="42"/>
  <c r="BV141" i="42"/>
  <c r="BU141" i="42"/>
  <c r="AO141" i="42"/>
  <c r="AN141" i="42"/>
  <c r="AM141" i="42"/>
  <c r="AL141" i="42"/>
  <c r="AK141" i="42"/>
  <c r="AI141" i="42"/>
  <c r="AH141" i="42"/>
  <c r="AG141" i="42"/>
  <c r="AF141" i="42"/>
  <c r="AE141" i="42"/>
  <c r="AC141" i="42"/>
  <c r="AB141" i="42"/>
  <c r="AA141" i="42"/>
  <c r="Z141" i="42"/>
  <c r="Y141" i="42"/>
  <c r="W141" i="42"/>
  <c r="V141" i="42"/>
  <c r="U141" i="42"/>
  <c r="T141" i="42"/>
  <c r="S141" i="42"/>
  <c r="Q141" i="42"/>
  <c r="P141" i="42"/>
  <c r="O141" i="42"/>
  <c r="N141" i="42"/>
  <c r="M141" i="42"/>
  <c r="K141" i="42"/>
  <c r="J141" i="42"/>
  <c r="I141" i="42"/>
  <c r="H141" i="42"/>
  <c r="G141" i="42"/>
  <c r="BQ140" i="42"/>
  <c r="BP140" i="42"/>
  <c r="BX140" i="42" s="1"/>
  <c r="DT140" i="42" s="1"/>
  <c r="BO140" i="42"/>
  <c r="BN140" i="42"/>
  <c r="BV140" i="42" s="1"/>
  <c r="DJ140" i="42" s="1"/>
  <c r="BM140" i="42"/>
  <c r="BI140" i="42"/>
  <c r="BY140" i="42" s="1"/>
  <c r="BH140" i="42"/>
  <c r="BG140" i="42"/>
  <c r="BW140" i="42" s="1"/>
  <c r="BF140" i="42"/>
  <c r="BE140" i="42"/>
  <c r="BU140" i="42" s="1"/>
  <c r="AP140" i="42"/>
  <c r="AJ140" i="42"/>
  <c r="AD140" i="42"/>
  <c r="X140" i="42"/>
  <c r="R140" i="42"/>
  <c r="L140" i="42"/>
  <c r="DS139" i="42"/>
  <c r="DM139" i="42"/>
  <c r="DI139" i="42"/>
  <c r="DC139" i="42"/>
  <c r="CW139" i="42"/>
  <c r="CS139" i="42"/>
  <c r="CM139" i="42"/>
  <c r="CG139" i="42"/>
  <c r="CC139" i="42"/>
  <c r="BV139" i="42"/>
  <c r="BQ139" i="42"/>
  <c r="BY139" i="42" s="1"/>
  <c r="DU139" i="42" s="1"/>
  <c r="BP139" i="42"/>
  <c r="BO139" i="42"/>
  <c r="BW139" i="42" s="1"/>
  <c r="DK139" i="42" s="1"/>
  <c r="BN139" i="42"/>
  <c r="BM139" i="42"/>
  <c r="BU139" i="42" s="1"/>
  <c r="DA139" i="42" s="1"/>
  <c r="BI139" i="42"/>
  <c r="BH139" i="42"/>
  <c r="BX139" i="42" s="1"/>
  <c r="BG139" i="42"/>
  <c r="BF139" i="42"/>
  <c r="BE139" i="42"/>
  <c r="AP139" i="42"/>
  <c r="AJ139" i="42"/>
  <c r="AD139" i="42"/>
  <c r="X139" i="42"/>
  <c r="R139" i="42"/>
  <c r="L139" i="42"/>
  <c r="DT138" i="42"/>
  <c r="DJ138" i="42"/>
  <c r="DD138" i="42"/>
  <c r="CT138" i="42"/>
  <c r="CN138" i="42"/>
  <c r="CD138" i="42"/>
  <c r="BW138" i="42"/>
  <c r="BQ138" i="42"/>
  <c r="BP138" i="42"/>
  <c r="BX138" i="42" s="1"/>
  <c r="DL138" i="42" s="1"/>
  <c r="BO138" i="42"/>
  <c r="BN138" i="42"/>
  <c r="BV138" i="42" s="1"/>
  <c r="DB138" i="42" s="1"/>
  <c r="BM138" i="42"/>
  <c r="BI138" i="42"/>
  <c r="BY138" i="42" s="1"/>
  <c r="BH138" i="42"/>
  <c r="BG138" i="42"/>
  <c r="BF138" i="42"/>
  <c r="BE138" i="42"/>
  <c r="BU138" i="42" s="1"/>
  <c r="AP138" i="42"/>
  <c r="AJ138" i="42"/>
  <c r="AD138" i="42"/>
  <c r="X138" i="42"/>
  <c r="R138" i="42"/>
  <c r="L138" i="42"/>
  <c r="BQ137" i="42"/>
  <c r="BY137" i="42" s="1"/>
  <c r="DM137" i="42" s="1"/>
  <c r="BP137" i="42"/>
  <c r="BO137" i="42"/>
  <c r="BW137" i="42" s="1"/>
  <c r="DC137" i="42" s="1"/>
  <c r="BN137" i="42"/>
  <c r="BM137" i="42"/>
  <c r="BU137" i="42" s="1"/>
  <c r="CS137" i="42" s="1"/>
  <c r="BI137" i="42"/>
  <c r="BH137" i="42"/>
  <c r="BX137" i="42" s="1"/>
  <c r="BG137" i="42"/>
  <c r="BF137" i="42"/>
  <c r="BV137" i="42" s="1"/>
  <c r="BE137" i="42"/>
  <c r="AP137" i="42"/>
  <c r="AJ137" i="42"/>
  <c r="AD137" i="42"/>
  <c r="X137" i="42"/>
  <c r="R137" i="42"/>
  <c r="L137" i="42"/>
  <c r="BY136" i="42"/>
  <c r="BX136" i="42"/>
  <c r="BW136" i="42"/>
  <c r="BV136" i="42"/>
  <c r="BU136" i="42"/>
  <c r="AO136" i="42"/>
  <c r="AN136" i="42"/>
  <c r="AM136" i="42"/>
  <c r="AL136" i="42"/>
  <c r="AK136" i="42"/>
  <c r="AI136" i="42"/>
  <c r="AH136" i="42"/>
  <c r="AG136" i="42"/>
  <c r="AF136" i="42"/>
  <c r="AE136" i="42"/>
  <c r="AC136" i="42"/>
  <c r="AB136" i="42"/>
  <c r="AA136" i="42"/>
  <c r="Z136" i="42"/>
  <c r="Y136" i="42"/>
  <c r="W136" i="42"/>
  <c r="V136" i="42"/>
  <c r="U136" i="42"/>
  <c r="T136" i="42"/>
  <c r="S136" i="42"/>
  <c r="Q136" i="42"/>
  <c r="P136" i="42"/>
  <c r="O136" i="42"/>
  <c r="N136" i="42"/>
  <c r="M136" i="42"/>
  <c r="K136" i="42"/>
  <c r="J136" i="42"/>
  <c r="I136" i="42"/>
  <c r="H136" i="42"/>
  <c r="G136" i="42"/>
  <c r="DM135" i="42"/>
  <c r="DI135" i="42"/>
  <c r="CW135" i="42"/>
  <c r="CS135" i="42"/>
  <c r="CM135" i="42"/>
  <c r="CC135" i="42"/>
  <c r="BX135" i="42"/>
  <c r="BQ135" i="42"/>
  <c r="BY135" i="42" s="1"/>
  <c r="DE135" i="42" s="1"/>
  <c r="BP135" i="42"/>
  <c r="BO135" i="42"/>
  <c r="BW135" i="42" s="1"/>
  <c r="CU135" i="42" s="1"/>
  <c r="BN135" i="42"/>
  <c r="BV135" i="42" s="1"/>
  <c r="BM135" i="42"/>
  <c r="BU135" i="42" s="1"/>
  <c r="DQ135" i="42" s="1"/>
  <c r="BI135" i="42"/>
  <c r="BH135" i="42"/>
  <c r="BG135" i="42"/>
  <c r="BF135" i="42"/>
  <c r="BE135" i="42"/>
  <c r="AP135" i="42"/>
  <c r="AJ135" i="42"/>
  <c r="AD135" i="42"/>
  <c r="X135" i="42"/>
  <c r="R135" i="42"/>
  <c r="L135" i="42"/>
  <c r="DJ134" i="42"/>
  <c r="CT134" i="42"/>
  <c r="CD134" i="42"/>
  <c r="BY134" i="42"/>
  <c r="BQ134" i="42"/>
  <c r="BP134" i="42"/>
  <c r="BX134" i="42" s="1"/>
  <c r="CV134" i="42" s="1"/>
  <c r="BO134" i="42"/>
  <c r="BW134" i="42" s="1"/>
  <c r="BN134" i="42"/>
  <c r="BV134" i="42" s="1"/>
  <c r="DR134" i="42" s="1"/>
  <c r="BM134" i="42"/>
  <c r="BU134" i="42" s="1"/>
  <c r="BI134" i="42"/>
  <c r="BH134" i="42"/>
  <c r="BG134" i="42"/>
  <c r="BF134" i="42"/>
  <c r="BE134" i="42"/>
  <c r="AP134" i="42"/>
  <c r="AJ134" i="42"/>
  <c r="AD134" i="42"/>
  <c r="X134" i="42"/>
  <c r="R134" i="42"/>
  <c r="L134" i="42"/>
  <c r="BX133" i="42"/>
  <c r="BQ133" i="42"/>
  <c r="BY133" i="42" s="1"/>
  <c r="CW133" i="42" s="1"/>
  <c r="BP133" i="42"/>
  <c r="BO133" i="42"/>
  <c r="BW133" i="42" s="1"/>
  <c r="DS133" i="42" s="1"/>
  <c r="BN133" i="42"/>
  <c r="BV133" i="42" s="1"/>
  <c r="BM133" i="42"/>
  <c r="BU133" i="42" s="1"/>
  <c r="DI133" i="42" s="1"/>
  <c r="BI133" i="42"/>
  <c r="BH133" i="42"/>
  <c r="BG133" i="42"/>
  <c r="BF133" i="42"/>
  <c r="BE133" i="42"/>
  <c r="AP133" i="42"/>
  <c r="AJ133" i="42"/>
  <c r="AD133" i="42"/>
  <c r="X133" i="42"/>
  <c r="R133" i="42"/>
  <c r="L133" i="42"/>
  <c r="BY132" i="42"/>
  <c r="BQ132" i="42"/>
  <c r="BP132" i="42"/>
  <c r="BX132" i="42" s="1"/>
  <c r="DT132" i="42" s="1"/>
  <c r="BO132" i="42"/>
  <c r="BW132" i="42" s="1"/>
  <c r="BN132" i="42"/>
  <c r="BV132" i="42" s="1"/>
  <c r="DJ132" i="42" s="1"/>
  <c r="BM132" i="42"/>
  <c r="BU132" i="42" s="1"/>
  <c r="BI132" i="42"/>
  <c r="BH132" i="42"/>
  <c r="BG132" i="42"/>
  <c r="BF132" i="42"/>
  <c r="BE132" i="42"/>
  <c r="AP132" i="42"/>
  <c r="AJ132" i="42"/>
  <c r="AD132" i="42"/>
  <c r="X132" i="42"/>
  <c r="R132" i="42"/>
  <c r="L132" i="42"/>
  <c r="BY131" i="42"/>
  <c r="BX131" i="42"/>
  <c r="BW131" i="42"/>
  <c r="BV131" i="42"/>
  <c r="BU131" i="42"/>
  <c r="AO131" i="42"/>
  <c r="AN131" i="42"/>
  <c r="AM131" i="42"/>
  <c r="AL131" i="42"/>
  <c r="AK131" i="42"/>
  <c r="AI131" i="42"/>
  <c r="AH131" i="42"/>
  <c r="AG131" i="42"/>
  <c r="AF131" i="42"/>
  <c r="AE131" i="42"/>
  <c r="AC131" i="42"/>
  <c r="AB131" i="42"/>
  <c r="AA131" i="42"/>
  <c r="Z131" i="42"/>
  <c r="Y131" i="42"/>
  <c r="W131" i="42"/>
  <c r="V131" i="42"/>
  <c r="U131" i="42"/>
  <c r="T131" i="42"/>
  <c r="S131" i="42"/>
  <c r="Q131" i="42"/>
  <c r="P131" i="42"/>
  <c r="O131" i="42"/>
  <c r="N131" i="42"/>
  <c r="M131" i="42"/>
  <c r="K131" i="42"/>
  <c r="J131" i="42"/>
  <c r="I131" i="42"/>
  <c r="H131" i="42"/>
  <c r="G131" i="42"/>
  <c r="BQ130" i="42"/>
  <c r="BY130" i="42" s="1"/>
  <c r="BP130" i="42"/>
  <c r="BX130" i="42" s="1"/>
  <c r="DD130" i="42" s="1"/>
  <c r="BO130" i="42"/>
  <c r="BW130" i="42" s="1"/>
  <c r="BN130" i="42"/>
  <c r="BV130" i="42" s="1"/>
  <c r="CT130" i="42" s="1"/>
  <c r="BM130" i="42"/>
  <c r="BU130" i="42" s="1"/>
  <c r="BI130" i="42"/>
  <c r="BH130" i="42"/>
  <c r="BG130" i="42"/>
  <c r="BF130" i="42"/>
  <c r="BE130" i="42"/>
  <c r="AP130" i="42"/>
  <c r="AJ130" i="42"/>
  <c r="AD130" i="42"/>
  <c r="X130" i="42"/>
  <c r="R130" i="42"/>
  <c r="L130" i="42"/>
  <c r="DS129" i="42"/>
  <c r="DC129" i="42"/>
  <c r="CW129" i="42"/>
  <c r="CM129" i="42"/>
  <c r="CC129" i="42"/>
  <c r="BQ129" i="42"/>
  <c r="BY129" i="42" s="1"/>
  <c r="DE129" i="42" s="1"/>
  <c r="BP129" i="42"/>
  <c r="BX129" i="42" s="1"/>
  <c r="BO129" i="42"/>
  <c r="BW129" i="42" s="1"/>
  <c r="CU129" i="42" s="1"/>
  <c r="BN129" i="42"/>
  <c r="BV129" i="42" s="1"/>
  <c r="BM129" i="42"/>
  <c r="BU129" i="42" s="1"/>
  <c r="DQ129" i="42" s="1"/>
  <c r="BI129" i="42"/>
  <c r="BH129" i="42"/>
  <c r="BG129" i="42"/>
  <c r="BF129" i="42"/>
  <c r="BE129" i="42"/>
  <c r="AP129" i="42"/>
  <c r="AJ129" i="42"/>
  <c r="AD129" i="42"/>
  <c r="X129" i="42"/>
  <c r="R129" i="42"/>
  <c r="L129" i="42"/>
  <c r="DT128" i="42"/>
  <c r="DJ128" i="42"/>
  <c r="CN128" i="42"/>
  <c r="CD128" i="42"/>
  <c r="BQ128" i="42"/>
  <c r="BY128" i="42" s="1"/>
  <c r="BP128" i="42"/>
  <c r="BX128" i="42" s="1"/>
  <c r="CV128" i="42" s="1"/>
  <c r="BO128" i="42"/>
  <c r="BW128" i="42" s="1"/>
  <c r="BN128" i="42"/>
  <c r="BV128" i="42" s="1"/>
  <c r="DR128" i="42" s="1"/>
  <c r="BM128" i="42"/>
  <c r="BU128" i="42" s="1"/>
  <c r="BI128" i="42"/>
  <c r="BH128" i="42"/>
  <c r="BG128" i="42"/>
  <c r="BF128" i="42"/>
  <c r="BE128" i="42"/>
  <c r="AP128" i="42"/>
  <c r="AJ128" i="42"/>
  <c r="AD128" i="42"/>
  <c r="X128" i="42"/>
  <c r="R128" i="42"/>
  <c r="L128" i="42"/>
  <c r="BX127" i="42"/>
  <c r="BQ127" i="42"/>
  <c r="BY127" i="42" s="1"/>
  <c r="CW127" i="42" s="1"/>
  <c r="BP127" i="42"/>
  <c r="BO127" i="42"/>
  <c r="BW127" i="42" s="1"/>
  <c r="DS127" i="42" s="1"/>
  <c r="BN127" i="42"/>
  <c r="BV127" i="42" s="1"/>
  <c r="BM127" i="42"/>
  <c r="BU127" i="42" s="1"/>
  <c r="DI127" i="42" s="1"/>
  <c r="BI127" i="42"/>
  <c r="BH127" i="42"/>
  <c r="BG127" i="42"/>
  <c r="BF127" i="42"/>
  <c r="BE127" i="42"/>
  <c r="AP127" i="42"/>
  <c r="AJ127" i="42"/>
  <c r="AD127" i="42"/>
  <c r="X127" i="42"/>
  <c r="R127" i="42"/>
  <c r="L127" i="42"/>
  <c r="BY126" i="42"/>
  <c r="BX126" i="42"/>
  <c r="BW126" i="42"/>
  <c r="BV126" i="42"/>
  <c r="BU126" i="42"/>
  <c r="AO126" i="42"/>
  <c r="AN126" i="42"/>
  <c r="AM126" i="42"/>
  <c r="AL126" i="42"/>
  <c r="AK126" i="42"/>
  <c r="AI126" i="42"/>
  <c r="AH126" i="42"/>
  <c r="AG126" i="42"/>
  <c r="AF126" i="42"/>
  <c r="AE126" i="42"/>
  <c r="AC126" i="42"/>
  <c r="AB126" i="42"/>
  <c r="AA126" i="42"/>
  <c r="Z126" i="42"/>
  <c r="Y126" i="42"/>
  <c r="W126" i="42"/>
  <c r="V126" i="42"/>
  <c r="U126" i="42"/>
  <c r="T126" i="42"/>
  <c r="S126" i="42"/>
  <c r="Q126" i="42"/>
  <c r="P126" i="42"/>
  <c r="O126" i="42"/>
  <c r="N126" i="42"/>
  <c r="M126" i="42"/>
  <c r="K126" i="42"/>
  <c r="J126" i="42"/>
  <c r="I126" i="42"/>
  <c r="H126" i="42"/>
  <c r="G126" i="42"/>
  <c r="CW125" i="42"/>
  <c r="BQ125" i="42"/>
  <c r="BY125" i="42" s="1"/>
  <c r="DU125" i="42" s="1"/>
  <c r="BP125" i="42"/>
  <c r="BX125" i="42" s="1"/>
  <c r="BO125" i="42"/>
  <c r="BW125" i="42" s="1"/>
  <c r="DK125" i="42" s="1"/>
  <c r="BN125" i="42"/>
  <c r="BV125" i="42" s="1"/>
  <c r="BM125" i="42"/>
  <c r="BU125" i="42" s="1"/>
  <c r="DA125" i="42" s="1"/>
  <c r="BI125" i="42"/>
  <c r="BH125" i="42"/>
  <c r="BG125" i="42"/>
  <c r="BF125" i="42"/>
  <c r="BE125" i="42"/>
  <c r="AP125" i="42"/>
  <c r="AJ125" i="42"/>
  <c r="AD125" i="42"/>
  <c r="X125" i="42"/>
  <c r="R125" i="42"/>
  <c r="L125" i="42"/>
  <c r="DJ124" i="42"/>
  <c r="CT124" i="42"/>
  <c r="CN124" i="42"/>
  <c r="BQ124" i="42"/>
  <c r="BY124" i="42" s="1"/>
  <c r="BP124" i="42"/>
  <c r="BX124" i="42" s="1"/>
  <c r="DL124" i="42" s="1"/>
  <c r="BO124" i="42"/>
  <c r="BW124" i="42" s="1"/>
  <c r="BN124" i="42"/>
  <c r="BV124" i="42" s="1"/>
  <c r="DB124" i="42" s="1"/>
  <c r="BM124" i="42"/>
  <c r="BU124" i="42" s="1"/>
  <c r="BI124" i="42"/>
  <c r="BH124" i="42"/>
  <c r="BG124" i="42"/>
  <c r="BF124" i="42"/>
  <c r="BE124" i="42"/>
  <c r="AP124" i="42"/>
  <c r="AJ124" i="42"/>
  <c r="AD124" i="42"/>
  <c r="X124" i="42"/>
  <c r="R124" i="42"/>
  <c r="L124" i="42"/>
  <c r="BX123" i="42"/>
  <c r="BQ123" i="42"/>
  <c r="BY123" i="42" s="1"/>
  <c r="DM123" i="42" s="1"/>
  <c r="BP123" i="42"/>
  <c r="BO123" i="42"/>
  <c r="BW123" i="42" s="1"/>
  <c r="DC123" i="42" s="1"/>
  <c r="BN123" i="42"/>
  <c r="BV123" i="42" s="1"/>
  <c r="BM123" i="42"/>
  <c r="BU123" i="42" s="1"/>
  <c r="CS123" i="42" s="1"/>
  <c r="BI123" i="42"/>
  <c r="BH123" i="42"/>
  <c r="BG123" i="42"/>
  <c r="BF123" i="42"/>
  <c r="BE123" i="42"/>
  <c r="AP123" i="42"/>
  <c r="AJ123" i="42"/>
  <c r="AD123" i="42"/>
  <c r="X123" i="42"/>
  <c r="R123" i="42"/>
  <c r="L123" i="42"/>
  <c r="BY122" i="42"/>
  <c r="BU122" i="42"/>
  <c r="BQ122" i="42"/>
  <c r="BP122" i="42"/>
  <c r="BX122" i="42" s="1"/>
  <c r="DD122" i="42" s="1"/>
  <c r="BO122" i="42"/>
  <c r="BW122" i="42" s="1"/>
  <c r="BN122" i="42"/>
  <c r="BV122" i="42" s="1"/>
  <c r="CT122" i="42" s="1"/>
  <c r="BM122" i="42"/>
  <c r="BI122" i="42"/>
  <c r="BH122" i="42"/>
  <c r="BG122" i="42"/>
  <c r="BF122" i="42"/>
  <c r="BE122" i="42"/>
  <c r="AP122" i="42"/>
  <c r="AJ122" i="42"/>
  <c r="AD122" i="42"/>
  <c r="X122" i="42"/>
  <c r="R122" i="42"/>
  <c r="L122" i="42"/>
  <c r="BY121" i="42"/>
  <c r="BX121" i="42"/>
  <c r="BW121" i="42"/>
  <c r="BV121" i="42"/>
  <c r="BU121" i="42"/>
  <c r="AO121" i="42"/>
  <c r="AN121" i="42"/>
  <c r="AM121" i="42"/>
  <c r="AL121" i="42"/>
  <c r="AK121" i="42"/>
  <c r="AI121" i="42"/>
  <c r="AH121" i="42"/>
  <c r="AG121" i="42"/>
  <c r="AF121" i="42"/>
  <c r="AE121" i="42"/>
  <c r="AC121" i="42"/>
  <c r="AB121" i="42"/>
  <c r="AA121" i="42"/>
  <c r="Z121" i="42"/>
  <c r="Y121" i="42"/>
  <c r="W121" i="42"/>
  <c r="V121" i="42"/>
  <c r="U121" i="42"/>
  <c r="T121" i="42"/>
  <c r="S121" i="42"/>
  <c r="Q121" i="42"/>
  <c r="P121" i="42"/>
  <c r="O121" i="42"/>
  <c r="N121" i="42"/>
  <c r="M121" i="42"/>
  <c r="K121" i="42"/>
  <c r="J121" i="42"/>
  <c r="I121" i="42"/>
  <c r="H121" i="42"/>
  <c r="G121" i="42"/>
  <c r="BQ120" i="42"/>
  <c r="BY120" i="42" s="1"/>
  <c r="BP120" i="42"/>
  <c r="BX120" i="42" s="1"/>
  <c r="DT120" i="42" s="1"/>
  <c r="BO120" i="42"/>
  <c r="BW120" i="42" s="1"/>
  <c r="BN120" i="42"/>
  <c r="BV120" i="42" s="1"/>
  <c r="DJ120" i="42" s="1"/>
  <c r="BM120" i="42"/>
  <c r="BU120" i="42" s="1"/>
  <c r="BI120" i="42"/>
  <c r="BH120" i="42"/>
  <c r="BG120" i="42"/>
  <c r="BF120" i="42"/>
  <c r="BE120" i="42"/>
  <c r="AP120" i="42"/>
  <c r="AJ120" i="42"/>
  <c r="AD120" i="42"/>
  <c r="X120" i="42"/>
  <c r="R120" i="42"/>
  <c r="L120" i="42"/>
  <c r="DS119" i="42"/>
  <c r="DI119" i="42"/>
  <c r="CW119" i="42"/>
  <c r="CM119" i="42"/>
  <c r="CC119" i="42"/>
  <c r="BQ119" i="42"/>
  <c r="BY119" i="42" s="1"/>
  <c r="DU119" i="42" s="1"/>
  <c r="BP119" i="42"/>
  <c r="BX119" i="42" s="1"/>
  <c r="BO119" i="42"/>
  <c r="BW119" i="42" s="1"/>
  <c r="DK119" i="42" s="1"/>
  <c r="BN119" i="42"/>
  <c r="BV119" i="42" s="1"/>
  <c r="BM119" i="42"/>
  <c r="BU119" i="42" s="1"/>
  <c r="DA119" i="42" s="1"/>
  <c r="BI119" i="42"/>
  <c r="BH119" i="42"/>
  <c r="BG119" i="42"/>
  <c r="BF119" i="42"/>
  <c r="BE119" i="42"/>
  <c r="AP119" i="42"/>
  <c r="AJ119" i="42"/>
  <c r="AD119" i="42"/>
  <c r="X119" i="42"/>
  <c r="R119" i="42"/>
  <c r="L119" i="42"/>
  <c r="DT118" i="42"/>
  <c r="DJ118" i="42"/>
  <c r="CT118" i="42"/>
  <c r="CN118" i="42"/>
  <c r="CD118" i="42"/>
  <c r="BQ118" i="42"/>
  <c r="BY118" i="42" s="1"/>
  <c r="BP118" i="42"/>
  <c r="BX118" i="42" s="1"/>
  <c r="DL118" i="42" s="1"/>
  <c r="BO118" i="42"/>
  <c r="BW118" i="42" s="1"/>
  <c r="BN118" i="42"/>
  <c r="BV118" i="42" s="1"/>
  <c r="DB118" i="42" s="1"/>
  <c r="BM118" i="42"/>
  <c r="BU118" i="42" s="1"/>
  <c r="BI118" i="42"/>
  <c r="BH118" i="42"/>
  <c r="BG118" i="42"/>
  <c r="BF118" i="42"/>
  <c r="BE118" i="42"/>
  <c r="AP118" i="42"/>
  <c r="AJ118" i="42"/>
  <c r="AD118" i="42"/>
  <c r="X118" i="42"/>
  <c r="R118" i="42"/>
  <c r="L118" i="42"/>
  <c r="BX117" i="42"/>
  <c r="BQ117" i="42"/>
  <c r="BY117" i="42" s="1"/>
  <c r="DM117" i="42" s="1"/>
  <c r="BP117" i="42"/>
  <c r="BO117" i="42"/>
  <c r="BW117" i="42" s="1"/>
  <c r="DC117" i="42" s="1"/>
  <c r="BN117" i="42"/>
  <c r="BV117" i="42" s="1"/>
  <c r="BM117" i="42"/>
  <c r="BU117" i="42" s="1"/>
  <c r="CS117" i="42" s="1"/>
  <c r="BI117" i="42"/>
  <c r="BH117" i="42"/>
  <c r="BG117" i="42"/>
  <c r="BF117" i="42"/>
  <c r="BE117" i="42"/>
  <c r="AP117" i="42"/>
  <c r="AJ117" i="42"/>
  <c r="AD117" i="42"/>
  <c r="X117" i="42"/>
  <c r="R117" i="42"/>
  <c r="L117" i="42"/>
  <c r="BY116" i="42"/>
  <c r="BX116" i="42"/>
  <c r="BW116" i="42"/>
  <c r="BV116" i="42"/>
  <c r="BU116" i="42"/>
  <c r="AO116" i="42"/>
  <c r="AN116" i="42"/>
  <c r="AM116" i="42"/>
  <c r="AL116" i="42"/>
  <c r="AK116" i="42"/>
  <c r="AI116" i="42"/>
  <c r="AH116" i="42"/>
  <c r="AG116" i="42"/>
  <c r="AF116" i="42"/>
  <c r="AE116" i="42"/>
  <c r="AC116" i="42"/>
  <c r="AB116" i="42"/>
  <c r="AA116" i="42"/>
  <c r="Z116" i="42"/>
  <c r="Y116" i="42"/>
  <c r="W116" i="42"/>
  <c r="V116" i="42"/>
  <c r="U116" i="42"/>
  <c r="T116" i="42"/>
  <c r="S116" i="42"/>
  <c r="Q116" i="42"/>
  <c r="P116" i="42"/>
  <c r="O116" i="42"/>
  <c r="N116" i="42"/>
  <c r="M116" i="42"/>
  <c r="K116" i="42"/>
  <c r="J116" i="42"/>
  <c r="I116" i="42"/>
  <c r="H116" i="42"/>
  <c r="G116" i="42"/>
  <c r="DS115" i="42"/>
  <c r="DM115" i="42"/>
  <c r="DI115" i="42"/>
  <c r="DC115" i="42"/>
  <c r="CW115" i="42"/>
  <c r="CS115" i="42"/>
  <c r="CM115" i="42"/>
  <c r="CG115" i="42"/>
  <c r="CC115" i="42"/>
  <c r="BV115" i="42"/>
  <c r="BQ115" i="42"/>
  <c r="BY115" i="42" s="1"/>
  <c r="DE115" i="42" s="1"/>
  <c r="BP115" i="42"/>
  <c r="BO115" i="42"/>
  <c r="BW115" i="42" s="1"/>
  <c r="CU115" i="42" s="1"/>
  <c r="BN115" i="42"/>
  <c r="BM115" i="42"/>
  <c r="BU115" i="42" s="1"/>
  <c r="DQ115" i="42" s="1"/>
  <c r="BI115" i="42"/>
  <c r="BH115" i="42"/>
  <c r="BX115" i="42" s="1"/>
  <c r="BG115" i="42"/>
  <c r="BF115" i="42"/>
  <c r="BE115" i="42"/>
  <c r="AP115" i="42"/>
  <c r="AJ115" i="42"/>
  <c r="AD115" i="42"/>
  <c r="X115" i="42"/>
  <c r="R115" i="42"/>
  <c r="L115" i="42"/>
  <c r="DT114" i="42"/>
  <c r="DJ114" i="42"/>
  <c r="DD114" i="42"/>
  <c r="CT114" i="42"/>
  <c r="CN114" i="42"/>
  <c r="CD114" i="42"/>
  <c r="BW114" i="42"/>
  <c r="BQ114" i="42"/>
  <c r="BP114" i="42"/>
  <c r="BX114" i="42" s="1"/>
  <c r="CV114" i="42" s="1"/>
  <c r="BO114" i="42"/>
  <c r="BN114" i="42"/>
  <c r="BV114" i="42" s="1"/>
  <c r="DR114" i="42" s="1"/>
  <c r="BM114" i="42"/>
  <c r="BI114" i="42"/>
  <c r="BY114" i="42" s="1"/>
  <c r="BH114" i="42"/>
  <c r="BG114" i="42"/>
  <c r="BF114" i="42"/>
  <c r="BE114" i="42"/>
  <c r="BU114" i="42" s="1"/>
  <c r="AP114" i="42"/>
  <c r="AJ114" i="42"/>
  <c r="AD114" i="42"/>
  <c r="X114" i="42"/>
  <c r="R114" i="42"/>
  <c r="L114" i="42"/>
  <c r="BQ113" i="42"/>
  <c r="BY113" i="42" s="1"/>
  <c r="CW113" i="42" s="1"/>
  <c r="BP113" i="42"/>
  <c r="BO113" i="42"/>
  <c r="BW113" i="42" s="1"/>
  <c r="DS113" i="42" s="1"/>
  <c r="BN113" i="42"/>
  <c r="BM113" i="42"/>
  <c r="BU113" i="42" s="1"/>
  <c r="DI113" i="42" s="1"/>
  <c r="BI113" i="42"/>
  <c r="BH113" i="42"/>
  <c r="BX113" i="42" s="1"/>
  <c r="BG113" i="42"/>
  <c r="BF113" i="42"/>
  <c r="BV113" i="42" s="1"/>
  <c r="BE113" i="42"/>
  <c r="AP113" i="42"/>
  <c r="AJ113" i="42"/>
  <c r="AD113" i="42"/>
  <c r="X113" i="42"/>
  <c r="R113" i="42"/>
  <c r="L113" i="42"/>
  <c r="BQ112" i="42"/>
  <c r="BP112" i="42"/>
  <c r="BX112" i="42" s="1"/>
  <c r="DT112" i="42" s="1"/>
  <c r="BO112" i="42"/>
  <c r="BN112" i="42"/>
  <c r="BV112" i="42" s="1"/>
  <c r="DJ112" i="42" s="1"/>
  <c r="BM112" i="42"/>
  <c r="BI112" i="42"/>
  <c r="BY112" i="42" s="1"/>
  <c r="BH112" i="42"/>
  <c r="BG112" i="42"/>
  <c r="BW112" i="42" s="1"/>
  <c r="BF112" i="42"/>
  <c r="BE112" i="42"/>
  <c r="BU112" i="42" s="1"/>
  <c r="AP112" i="42"/>
  <c r="AJ112" i="42"/>
  <c r="AD112" i="42"/>
  <c r="X112" i="42"/>
  <c r="R112" i="42"/>
  <c r="L112" i="42"/>
  <c r="BY111" i="42"/>
  <c r="BX111" i="42"/>
  <c r="BW111" i="42"/>
  <c r="BV111" i="42"/>
  <c r="BU111" i="42"/>
  <c r="AO111" i="42"/>
  <c r="AN111" i="42"/>
  <c r="AM111" i="42"/>
  <c r="AL111" i="42"/>
  <c r="AK111" i="42"/>
  <c r="AI111" i="42"/>
  <c r="AH111" i="42"/>
  <c r="AG111" i="42"/>
  <c r="AF111" i="42"/>
  <c r="AE111" i="42"/>
  <c r="AC111" i="42"/>
  <c r="AB111" i="42"/>
  <c r="AA111" i="42"/>
  <c r="Z111" i="42"/>
  <c r="Y111" i="42"/>
  <c r="W111" i="42"/>
  <c r="V111" i="42"/>
  <c r="U111" i="42"/>
  <c r="T111" i="42"/>
  <c r="S111" i="42"/>
  <c r="Q111" i="42"/>
  <c r="P111" i="42"/>
  <c r="O111" i="42"/>
  <c r="N111" i="42"/>
  <c r="M111" i="42"/>
  <c r="K111" i="42"/>
  <c r="J111" i="42"/>
  <c r="I111" i="42"/>
  <c r="H111" i="42"/>
  <c r="G111" i="42"/>
  <c r="BQ110" i="42"/>
  <c r="BP110" i="42"/>
  <c r="BX110" i="42" s="1"/>
  <c r="DD110" i="42" s="1"/>
  <c r="BO110" i="42"/>
  <c r="BN110" i="42"/>
  <c r="BV110" i="42" s="1"/>
  <c r="CT110" i="42" s="1"/>
  <c r="BM110" i="42"/>
  <c r="BI110" i="42"/>
  <c r="BY110" i="42" s="1"/>
  <c r="BH110" i="42"/>
  <c r="BG110" i="42"/>
  <c r="BW110" i="42" s="1"/>
  <c r="BF110" i="42"/>
  <c r="BE110" i="42"/>
  <c r="BU110" i="42" s="1"/>
  <c r="AP110" i="42"/>
  <c r="AJ110" i="42"/>
  <c r="AD110" i="42"/>
  <c r="X110" i="42"/>
  <c r="R110" i="42"/>
  <c r="L110" i="42"/>
  <c r="DS109" i="42"/>
  <c r="DM109" i="42"/>
  <c r="DI109" i="42"/>
  <c r="DC109" i="42"/>
  <c r="CW109" i="42"/>
  <c r="CS109" i="42"/>
  <c r="CM109" i="42"/>
  <c r="CG109" i="42"/>
  <c r="CC109" i="42"/>
  <c r="BV109" i="42"/>
  <c r="BQ109" i="42"/>
  <c r="BY109" i="42" s="1"/>
  <c r="DE109" i="42" s="1"/>
  <c r="BP109" i="42"/>
  <c r="BO109" i="42"/>
  <c r="BW109" i="42" s="1"/>
  <c r="CU109" i="42" s="1"/>
  <c r="BN109" i="42"/>
  <c r="BM109" i="42"/>
  <c r="BU109" i="42" s="1"/>
  <c r="DQ109" i="42" s="1"/>
  <c r="BI109" i="42"/>
  <c r="BH109" i="42"/>
  <c r="BX109" i="42" s="1"/>
  <c r="BG109" i="42"/>
  <c r="BF109" i="42"/>
  <c r="BE109" i="42"/>
  <c r="AP109" i="42"/>
  <c r="AJ109" i="42"/>
  <c r="AD109" i="42"/>
  <c r="X109" i="42"/>
  <c r="R109" i="42"/>
  <c r="L109" i="42"/>
  <c r="DT108" i="42"/>
  <c r="DJ108" i="42"/>
  <c r="DD108" i="42"/>
  <c r="CT108" i="42"/>
  <c r="CN108" i="42"/>
  <c r="CD108" i="42"/>
  <c r="BW108" i="42"/>
  <c r="BQ108" i="42"/>
  <c r="BP108" i="42"/>
  <c r="BX108" i="42" s="1"/>
  <c r="CV108" i="42" s="1"/>
  <c r="BO108" i="42"/>
  <c r="BN108" i="42"/>
  <c r="BV108" i="42" s="1"/>
  <c r="DR108" i="42" s="1"/>
  <c r="BM108" i="42"/>
  <c r="BI108" i="42"/>
  <c r="BY108" i="42" s="1"/>
  <c r="BH108" i="42"/>
  <c r="BG108" i="42"/>
  <c r="BF108" i="42"/>
  <c r="BE108" i="42"/>
  <c r="BU108" i="42" s="1"/>
  <c r="AP108" i="42"/>
  <c r="AJ108" i="42"/>
  <c r="AD108" i="42"/>
  <c r="X108" i="42"/>
  <c r="R108" i="42"/>
  <c r="L108" i="42"/>
  <c r="BQ107" i="42"/>
  <c r="BY107" i="42" s="1"/>
  <c r="CW107" i="42" s="1"/>
  <c r="BP107" i="42"/>
  <c r="BO107" i="42"/>
  <c r="BW107" i="42" s="1"/>
  <c r="DS107" i="42" s="1"/>
  <c r="BN107" i="42"/>
  <c r="BM107" i="42"/>
  <c r="BU107" i="42" s="1"/>
  <c r="DI107" i="42" s="1"/>
  <c r="BI107" i="42"/>
  <c r="BH107" i="42"/>
  <c r="BX107" i="42" s="1"/>
  <c r="BG107" i="42"/>
  <c r="BF107" i="42"/>
  <c r="BV107" i="42" s="1"/>
  <c r="BE107" i="42"/>
  <c r="AP107" i="42"/>
  <c r="AJ107" i="42"/>
  <c r="AD107" i="42"/>
  <c r="X107" i="42"/>
  <c r="R107" i="42"/>
  <c r="L107" i="42"/>
  <c r="DV106" i="42"/>
  <c r="DN106" i="42"/>
  <c r="DF106" i="42"/>
  <c r="CX106" i="42"/>
  <c r="CP106" i="42"/>
  <c r="CH106" i="42"/>
  <c r="BY106" i="42"/>
  <c r="BX106" i="42"/>
  <c r="BW106" i="42"/>
  <c r="BV106" i="42"/>
  <c r="BU106" i="42"/>
  <c r="BY105" i="42"/>
  <c r="BX105" i="42"/>
  <c r="BW105" i="42"/>
  <c r="BV105" i="42"/>
  <c r="BU105" i="42"/>
  <c r="BY104" i="42"/>
  <c r="BX104" i="42"/>
  <c r="BW104" i="42"/>
  <c r="BV104" i="42"/>
  <c r="BU104" i="42"/>
  <c r="AO104" i="42"/>
  <c r="AN104" i="42"/>
  <c r="AM104" i="42"/>
  <c r="AL104" i="42"/>
  <c r="AK104" i="42"/>
  <c r="AI104" i="42"/>
  <c r="AH104" i="42"/>
  <c r="AG104" i="42"/>
  <c r="AF104" i="42"/>
  <c r="AE104" i="42"/>
  <c r="AC104" i="42"/>
  <c r="AB104" i="42"/>
  <c r="AA104" i="42"/>
  <c r="Z104" i="42"/>
  <c r="Y104" i="42"/>
  <c r="W104" i="42"/>
  <c r="V104" i="42"/>
  <c r="U104" i="42"/>
  <c r="T104" i="42"/>
  <c r="S104" i="42"/>
  <c r="Q104" i="42"/>
  <c r="P104" i="42"/>
  <c r="O104" i="42"/>
  <c r="N104" i="42"/>
  <c r="M104" i="42"/>
  <c r="K104" i="42"/>
  <c r="J104" i="42"/>
  <c r="I104" i="42"/>
  <c r="H104" i="42"/>
  <c r="G104" i="42"/>
  <c r="BX103" i="42"/>
  <c r="BQ103" i="42"/>
  <c r="BY103" i="42" s="1"/>
  <c r="DE103" i="42" s="1"/>
  <c r="BP103" i="42"/>
  <c r="BO103" i="42"/>
  <c r="BW103" i="42" s="1"/>
  <c r="CU103" i="42" s="1"/>
  <c r="BN103" i="42"/>
  <c r="BV103" i="42" s="1"/>
  <c r="BM103" i="42"/>
  <c r="BU103" i="42" s="1"/>
  <c r="DQ103" i="42" s="1"/>
  <c r="BI103" i="42"/>
  <c r="BH103" i="42"/>
  <c r="BG103" i="42"/>
  <c r="BF103" i="42"/>
  <c r="BE103" i="42"/>
  <c r="AP103" i="42"/>
  <c r="AJ103" i="42"/>
  <c r="AD103" i="42"/>
  <c r="X103" i="42"/>
  <c r="R103" i="42"/>
  <c r="L103" i="42"/>
  <c r="BY102" i="42"/>
  <c r="BU102" i="42"/>
  <c r="BQ102" i="42"/>
  <c r="BP102" i="42"/>
  <c r="BX102" i="42" s="1"/>
  <c r="CV102" i="42" s="1"/>
  <c r="BO102" i="42"/>
  <c r="BW102" i="42" s="1"/>
  <c r="BN102" i="42"/>
  <c r="BV102" i="42" s="1"/>
  <c r="DR102" i="42" s="1"/>
  <c r="BM102" i="42"/>
  <c r="BI102" i="42"/>
  <c r="BH102" i="42"/>
  <c r="BG102" i="42"/>
  <c r="BF102" i="42"/>
  <c r="BE102" i="42"/>
  <c r="AP102" i="42"/>
  <c r="AJ102" i="42"/>
  <c r="AD102" i="42"/>
  <c r="X102" i="42"/>
  <c r="R102" i="42"/>
  <c r="L102" i="42"/>
  <c r="BQ101" i="42"/>
  <c r="BY101" i="42" s="1"/>
  <c r="CW101" i="42" s="1"/>
  <c r="BP101" i="42"/>
  <c r="BX101" i="42" s="1"/>
  <c r="BO101" i="42"/>
  <c r="BW101" i="42" s="1"/>
  <c r="DS101" i="42" s="1"/>
  <c r="BN101" i="42"/>
  <c r="BV101" i="42" s="1"/>
  <c r="BM101" i="42"/>
  <c r="BU101" i="42" s="1"/>
  <c r="DI101" i="42" s="1"/>
  <c r="BI101" i="42"/>
  <c r="BH101" i="42"/>
  <c r="BG101" i="42"/>
  <c r="BF101" i="42"/>
  <c r="BE101" i="42"/>
  <c r="AP101" i="42"/>
  <c r="AJ101" i="42"/>
  <c r="AD101" i="42"/>
  <c r="X101" i="42"/>
  <c r="R101" i="42"/>
  <c r="L101" i="42"/>
  <c r="BQ100" i="42"/>
  <c r="BY100" i="42" s="1"/>
  <c r="BP100" i="42"/>
  <c r="BX100" i="42" s="1"/>
  <c r="DT100" i="42" s="1"/>
  <c r="BO100" i="42"/>
  <c r="BW100" i="42" s="1"/>
  <c r="BN100" i="42"/>
  <c r="BV100" i="42" s="1"/>
  <c r="DJ100" i="42" s="1"/>
  <c r="BM100" i="42"/>
  <c r="BU100" i="42" s="1"/>
  <c r="BI100" i="42"/>
  <c r="BH100" i="42"/>
  <c r="BG100" i="42"/>
  <c r="BF100" i="42"/>
  <c r="BE100" i="42"/>
  <c r="AP100" i="42"/>
  <c r="AJ100" i="42"/>
  <c r="AD100" i="42"/>
  <c r="X100" i="42"/>
  <c r="R100" i="42"/>
  <c r="L100" i="42"/>
  <c r="BY99" i="42"/>
  <c r="BX99" i="42"/>
  <c r="BW99" i="42"/>
  <c r="BV99" i="42"/>
  <c r="BU99" i="42"/>
  <c r="AO99" i="42"/>
  <c r="AN99" i="42"/>
  <c r="AM99" i="42"/>
  <c r="AL99" i="42"/>
  <c r="AK99" i="42"/>
  <c r="AI99" i="42"/>
  <c r="AH99" i="42"/>
  <c r="AG99" i="42"/>
  <c r="AF99" i="42"/>
  <c r="AE99" i="42"/>
  <c r="AC99" i="42"/>
  <c r="AB99" i="42"/>
  <c r="AA99" i="42"/>
  <c r="Z99" i="42"/>
  <c r="Y99" i="42"/>
  <c r="W99" i="42"/>
  <c r="V99" i="42"/>
  <c r="U99" i="42"/>
  <c r="T99" i="42"/>
  <c r="S99" i="42"/>
  <c r="Q99" i="42"/>
  <c r="P99" i="42"/>
  <c r="O99" i="42"/>
  <c r="N99" i="42"/>
  <c r="M99" i="42"/>
  <c r="K99" i="42"/>
  <c r="J99" i="42"/>
  <c r="I99" i="42"/>
  <c r="H99" i="42"/>
  <c r="G99" i="42"/>
  <c r="BQ98" i="42"/>
  <c r="BY98" i="42" s="1"/>
  <c r="BP98" i="42"/>
  <c r="BX98" i="42" s="1"/>
  <c r="DD98" i="42" s="1"/>
  <c r="BO98" i="42"/>
  <c r="BW98" i="42" s="1"/>
  <c r="BN98" i="42"/>
  <c r="BV98" i="42" s="1"/>
  <c r="CT98" i="42" s="1"/>
  <c r="BM98" i="42"/>
  <c r="BU98" i="42" s="1"/>
  <c r="BI98" i="42"/>
  <c r="BH98" i="42"/>
  <c r="BG98" i="42"/>
  <c r="BF98" i="42"/>
  <c r="BE98" i="42"/>
  <c r="AP98" i="42"/>
  <c r="AJ98" i="42"/>
  <c r="AD98" i="42"/>
  <c r="X98" i="42"/>
  <c r="R98" i="42"/>
  <c r="L98" i="42"/>
  <c r="DS97" i="42"/>
  <c r="DI97" i="42"/>
  <c r="CW97" i="42"/>
  <c r="CM97" i="42"/>
  <c r="CC97" i="42"/>
  <c r="BQ97" i="42"/>
  <c r="BY97" i="42" s="1"/>
  <c r="DE97" i="42" s="1"/>
  <c r="BP97" i="42"/>
  <c r="BX97" i="42" s="1"/>
  <c r="BO97" i="42"/>
  <c r="BW97" i="42" s="1"/>
  <c r="CU97" i="42" s="1"/>
  <c r="BN97" i="42"/>
  <c r="BV97" i="42" s="1"/>
  <c r="BM97" i="42"/>
  <c r="BU97" i="42" s="1"/>
  <c r="DQ97" i="42" s="1"/>
  <c r="BI97" i="42"/>
  <c r="BH97" i="42"/>
  <c r="BG97" i="42"/>
  <c r="BF97" i="42"/>
  <c r="BE97" i="42"/>
  <c r="AP97" i="42"/>
  <c r="AJ97" i="42"/>
  <c r="AD97" i="42"/>
  <c r="X97" i="42"/>
  <c r="R97" i="42"/>
  <c r="L97" i="42"/>
  <c r="DJ96" i="42"/>
  <c r="CT96" i="42"/>
  <c r="CD96" i="42"/>
  <c r="BQ96" i="42"/>
  <c r="BY96" i="42" s="1"/>
  <c r="BP96" i="42"/>
  <c r="BX96" i="42" s="1"/>
  <c r="CV96" i="42" s="1"/>
  <c r="BO96" i="42"/>
  <c r="BW96" i="42" s="1"/>
  <c r="BN96" i="42"/>
  <c r="BV96" i="42" s="1"/>
  <c r="DR96" i="42" s="1"/>
  <c r="BM96" i="42"/>
  <c r="BU96" i="42" s="1"/>
  <c r="BI96" i="42"/>
  <c r="BH96" i="42"/>
  <c r="BG96" i="42"/>
  <c r="BF96" i="42"/>
  <c r="BE96" i="42"/>
  <c r="AP96" i="42"/>
  <c r="AJ96" i="42"/>
  <c r="AD96" i="42"/>
  <c r="X96" i="42"/>
  <c r="R96" i="42"/>
  <c r="L96" i="42"/>
  <c r="BX95" i="42"/>
  <c r="BQ95" i="42"/>
  <c r="BY95" i="42" s="1"/>
  <c r="CW95" i="42" s="1"/>
  <c r="BP95" i="42"/>
  <c r="BO95" i="42"/>
  <c r="BW95" i="42" s="1"/>
  <c r="DS95" i="42" s="1"/>
  <c r="BN95" i="42"/>
  <c r="BV95" i="42" s="1"/>
  <c r="BM95" i="42"/>
  <c r="BU95" i="42" s="1"/>
  <c r="DI95" i="42" s="1"/>
  <c r="BI95" i="42"/>
  <c r="BH95" i="42"/>
  <c r="BG95" i="42"/>
  <c r="BF95" i="42"/>
  <c r="BE95" i="42"/>
  <c r="AP95" i="42"/>
  <c r="AJ95" i="42"/>
  <c r="AD95" i="42"/>
  <c r="X95" i="42"/>
  <c r="R95" i="42"/>
  <c r="L95" i="42"/>
  <c r="BY94" i="42"/>
  <c r="BX94" i="42"/>
  <c r="BW94" i="42"/>
  <c r="BV94" i="42"/>
  <c r="BU94" i="42"/>
  <c r="AO94" i="42"/>
  <c r="AN94" i="42"/>
  <c r="AM94" i="42"/>
  <c r="AL94" i="42"/>
  <c r="AK94" i="42"/>
  <c r="AI94" i="42"/>
  <c r="AH94" i="42"/>
  <c r="AG94" i="42"/>
  <c r="AF94" i="42"/>
  <c r="AE94" i="42"/>
  <c r="AC94" i="42"/>
  <c r="AB94" i="42"/>
  <c r="AA94" i="42"/>
  <c r="Z94" i="42"/>
  <c r="Y94" i="42"/>
  <c r="W94" i="42"/>
  <c r="V94" i="42"/>
  <c r="U94" i="42"/>
  <c r="T94" i="42"/>
  <c r="S94" i="42"/>
  <c r="Q94" i="42"/>
  <c r="P94" i="42"/>
  <c r="O94" i="42"/>
  <c r="N94" i="42"/>
  <c r="M94" i="42"/>
  <c r="K94" i="42"/>
  <c r="J94" i="42"/>
  <c r="I94" i="42"/>
  <c r="H94" i="42"/>
  <c r="G94" i="42"/>
  <c r="BX93" i="42"/>
  <c r="BQ93" i="42"/>
  <c r="BY93" i="42" s="1"/>
  <c r="DU93" i="42" s="1"/>
  <c r="BP93" i="42"/>
  <c r="BO93" i="42"/>
  <c r="BW93" i="42" s="1"/>
  <c r="DK93" i="42" s="1"/>
  <c r="BN93" i="42"/>
  <c r="BV93" i="42" s="1"/>
  <c r="BM93" i="42"/>
  <c r="BU93" i="42" s="1"/>
  <c r="DA93" i="42" s="1"/>
  <c r="BI93" i="42"/>
  <c r="BH93" i="42"/>
  <c r="BG93" i="42"/>
  <c r="BF93" i="42"/>
  <c r="BE93" i="42"/>
  <c r="AP93" i="42"/>
  <c r="AJ93" i="42"/>
  <c r="AD93" i="42"/>
  <c r="X93" i="42"/>
  <c r="R93" i="42"/>
  <c r="L93" i="42"/>
  <c r="BY92" i="42"/>
  <c r="BU92" i="42"/>
  <c r="BQ92" i="42"/>
  <c r="BP92" i="42"/>
  <c r="BX92" i="42" s="1"/>
  <c r="DL92" i="42" s="1"/>
  <c r="BO92" i="42"/>
  <c r="BW92" i="42" s="1"/>
  <c r="BN92" i="42"/>
  <c r="BV92" i="42" s="1"/>
  <c r="DB92" i="42" s="1"/>
  <c r="BM92" i="42"/>
  <c r="BI92" i="42"/>
  <c r="BH92" i="42"/>
  <c r="BG92" i="42"/>
  <c r="BF92" i="42"/>
  <c r="BE92" i="42"/>
  <c r="AP92" i="42"/>
  <c r="AJ92" i="42"/>
  <c r="AD92" i="42"/>
  <c r="X92" i="42"/>
  <c r="R92" i="42"/>
  <c r="L92" i="42"/>
  <c r="BQ91" i="42"/>
  <c r="BY91" i="42" s="1"/>
  <c r="DM91" i="42" s="1"/>
  <c r="BP91" i="42"/>
  <c r="BX91" i="42" s="1"/>
  <c r="BO91" i="42"/>
  <c r="BW91" i="42" s="1"/>
  <c r="DC91" i="42" s="1"/>
  <c r="BN91" i="42"/>
  <c r="BV91" i="42" s="1"/>
  <c r="BM91" i="42"/>
  <c r="BU91" i="42" s="1"/>
  <c r="CS91" i="42" s="1"/>
  <c r="BI91" i="42"/>
  <c r="BH91" i="42"/>
  <c r="BG91" i="42"/>
  <c r="BF91" i="42"/>
  <c r="BE91" i="42"/>
  <c r="AP91" i="42"/>
  <c r="AJ91" i="42"/>
  <c r="AD91" i="42"/>
  <c r="X91" i="42"/>
  <c r="R91" i="42"/>
  <c r="L91" i="42"/>
  <c r="BQ90" i="42"/>
  <c r="BY90" i="42" s="1"/>
  <c r="BP90" i="42"/>
  <c r="BX90" i="42" s="1"/>
  <c r="DD90" i="42" s="1"/>
  <c r="BO90" i="42"/>
  <c r="BW90" i="42" s="1"/>
  <c r="BN90" i="42"/>
  <c r="BV90" i="42" s="1"/>
  <c r="CT90" i="42" s="1"/>
  <c r="BM90" i="42"/>
  <c r="BU90" i="42" s="1"/>
  <c r="BI90" i="42"/>
  <c r="BH90" i="42"/>
  <c r="BG90" i="42"/>
  <c r="BF90" i="42"/>
  <c r="BE90" i="42"/>
  <c r="AP90" i="42"/>
  <c r="AJ90" i="42"/>
  <c r="AD90" i="42"/>
  <c r="X90" i="42"/>
  <c r="R90" i="42"/>
  <c r="L90" i="42"/>
  <c r="BY89" i="42"/>
  <c r="BX89" i="42"/>
  <c r="BW89" i="42"/>
  <c r="BV89" i="42"/>
  <c r="BU89" i="42"/>
  <c r="AO89" i="42"/>
  <c r="AN89" i="42"/>
  <c r="AM89" i="42"/>
  <c r="AL89" i="42"/>
  <c r="AK89" i="42"/>
  <c r="AI89" i="42"/>
  <c r="AH89" i="42"/>
  <c r="AG89" i="42"/>
  <c r="AF89" i="42"/>
  <c r="AE89" i="42"/>
  <c r="AC89" i="42"/>
  <c r="AB89" i="42"/>
  <c r="AA89" i="42"/>
  <c r="Z89" i="42"/>
  <c r="Y89" i="42"/>
  <c r="W89" i="42"/>
  <c r="V89" i="42"/>
  <c r="U89" i="42"/>
  <c r="T89" i="42"/>
  <c r="S89" i="42"/>
  <c r="Q89" i="42"/>
  <c r="P89" i="42"/>
  <c r="O89" i="42"/>
  <c r="N89" i="42"/>
  <c r="M89" i="42"/>
  <c r="K89" i="42"/>
  <c r="J89" i="42"/>
  <c r="I89" i="42"/>
  <c r="H89" i="42"/>
  <c r="G89" i="42"/>
  <c r="BQ88" i="42"/>
  <c r="BY88" i="42" s="1"/>
  <c r="BP88" i="42"/>
  <c r="BX88" i="42" s="1"/>
  <c r="DT88" i="42" s="1"/>
  <c r="BO88" i="42"/>
  <c r="BW88" i="42" s="1"/>
  <c r="BN88" i="42"/>
  <c r="BV88" i="42" s="1"/>
  <c r="DJ88" i="42" s="1"/>
  <c r="BM88" i="42"/>
  <c r="BU88" i="42" s="1"/>
  <c r="BI88" i="42"/>
  <c r="BH88" i="42"/>
  <c r="BG88" i="42"/>
  <c r="BF88" i="42"/>
  <c r="BE88" i="42"/>
  <c r="AP88" i="42"/>
  <c r="AJ88" i="42"/>
  <c r="AD88" i="42"/>
  <c r="X88" i="42"/>
  <c r="R88" i="42"/>
  <c r="L88" i="42"/>
  <c r="DS87" i="42"/>
  <c r="DI87" i="42"/>
  <c r="CW87" i="42"/>
  <c r="CM87" i="42"/>
  <c r="CC87" i="42"/>
  <c r="BQ87" i="42"/>
  <c r="BY87" i="42" s="1"/>
  <c r="DU87" i="42" s="1"/>
  <c r="BP87" i="42"/>
  <c r="BX87" i="42" s="1"/>
  <c r="BO87" i="42"/>
  <c r="BW87" i="42" s="1"/>
  <c r="DK87" i="42" s="1"/>
  <c r="BN87" i="42"/>
  <c r="BV87" i="42" s="1"/>
  <c r="BM87" i="42"/>
  <c r="BU87" i="42" s="1"/>
  <c r="DA87" i="42" s="1"/>
  <c r="BI87" i="42"/>
  <c r="BH87" i="42"/>
  <c r="BG87" i="42"/>
  <c r="BF87" i="42"/>
  <c r="BE87" i="42"/>
  <c r="AP87" i="42"/>
  <c r="AJ87" i="42"/>
  <c r="AD87" i="42"/>
  <c r="X87" i="42"/>
  <c r="R87" i="42"/>
  <c r="L87" i="42"/>
  <c r="DJ86" i="42"/>
  <c r="CT86" i="42"/>
  <c r="CD86" i="42"/>
  <c r="BQ86" i="42"/>
  <c r="BY86" i="42" s="1"/>
  <c r="BP86" i="42"/>
  <c r="BX86" i="42" s="1"/>
  <c r="DL86" i="42" s="1"/>
  <c r="BO86" i="42"/>
  <c r="BW86" i="42" s="1"/>
  <c r="BN86" i="42"/>
  <c r="BV86" i="42" s="1"/>
  <c r="DB86" i="42" s="1"/>
  <c r="BM86" i="42"/>
  <c r="BU86" i="42" s="1"/>
  <c r="BI86" i="42"/>
  <c r="BH86" i="42"/>
  <c r="BG86" i="42"/>
  <c r="BF86" i="42"/>
  <c r="BE86" i="42"/>
  <c r="AP86" i="42"/>
  <c r="AJ86" i="42"/>
  <c r="AD86" i="42"/>
  <c r="X86" i="42"/>
  <c r="R86" i="42"/>
  <c r="L86" i="42"/>
  <c r="BX85" i="42"/>
  <c r="BQ85" i="42"/>
  <c r="BY85" i="42" s="1"/>
  <c r="DM85" i="42" s="1"/>
  <c r="BP85" i="42"/>
  <c r="BO85" i="42"/>
  <c r="BW85" i="42" s="1"/>
  <c r="DC85" i="42" s="1"/>
  <c r="BN85" i="42"/>
  <c r="BV85" i="42" s="1"/>
  <c r="BM85" i="42"/>
  <c r="BU85" i="42" s="1"/>
  <c r="CS85" i="42" s="1"/>
  <c r="BI85" i="42"/>
  <c r="BH85" i="42"/>
  <c r="BG85" i="42"/>
  <c r="BF85" i="42"/>
  <c r="BE85" i="42"/>
  <c r="AP85" i="42"/>
  <c r="AJ85" i="42"/>
  <c r="AD85" i="42"/>
  <c r="X85" i="42"/>
  <c r="R85" i="42"/>
  <c r="L85" i="42"/>
  <c r="BY84" i="42"/>
  <c r="BX84" i="42"/>
  <c r="BW84" i="42"/>
  <c r="BV84" i="42"/>
  <c r="BU84" i="42"/>
  <c r="AO84" i="42"/>
  <c r="AN84" i="42"/>
  <c r="AM84" i="42"/>
  <c r="AL84" i="42"/>
  <c r="AK84" i="42"/>
  <c r="AI84" i="42"/>
  <c r="AH84" i="42"/>
  <c r="AG84" i="42"/>
  <c r="AF84" i="42"/>
  <c r="AE84" i="42"/>
  <c r="AC84" i="42"/>
  <c r="AB84" i="42"/>
  <c r="AA84" i="42"/>
  <c r="Z84" i="42"/>
  <c r="Y84" i="42"/>
  <c r="W84" i="42"/>
  <c r="V84" i="42"/>
  <c r="U84" i="42"/>
  <c r="T84" i="42"/>
  <c r="S84" i="42"/>
  <c r="Q84" i="42"/>
  <c r="P84" i="42"/>
  <c r="O84" i="42"/>
  <c r="N84" i="42"/>
  <c r="M84" i="42"/>
  <c r="K84" i="42"/>
  <c r="J84" i="42"/>
  <c r="I84" i="42"/>
  <c r="H84" i="42"/>
  <c r="G84" i="42"/>
  <c r="DS83" i="42"/>
  <c r="DI83" i="42"/>
  <c r="CW83" i="42"/>
  <c r="CM83" i="42"/>
  <c r="CC83" i="42"/>
  <c r="BQ83" i="42"/>
  <c r="BY83" i="42" s="1"/>
  <c r="DE83" i="42" s="1"/>
  <c r="BP83" i="42"/>
  <c r="BX83" i="42" s="1"/>
  <c r="BO83" i="42"/>
  <c r="BW83" i="42" s="1"/>
  <c r="CU83" i="42" s="1"/>
  <c r="BN83" i="42"/>
  <c r="BV83" i="42" s="1"/>
  <c r="BM83" i="42"/>
  <c r="BU83" i="42" s="1"/>
  <c r="DQ83" i="42" s="1"/>
  <c r="BI83" i="42"/>
  <c r="BH83" i="42"/>
  <c r="BG83" i="42"/>
  <c r="BF83" i="42"/>
  <c r="BE83" i="42"/>
  <c r="AP83" i="42"/>
  <c r="AJ83" i="42"/>
  <c r="AD83" i="42"/>
  <c r="X83" i="42"/>
  <c r="R83" i="42"/>
  <c r="L83" i="42"/>
  <c r="DT82" i="42"/>
  <c r="DJ82" i="42"/>
  <c r="CT82" i="42"/>
  <c r="CN82" i="42"/>
  <c r="CD82" i="42"/>
  <c r="BQ82" i="42"/>
  <c r="BY82" i="42" s="1"/>
  <c r="BP82" i="42"/>
  <c r="BX82" i="42" s="1"/>
  <c r="CV82" i="42" s="1"/>
  <c r="BO82" i="42"/>
  <c r="BW82" i="42" s="1"/>
  <c r="BN82" i="42"/>
  <c r="BV82" i="42" s="1"/>
  <c r="DR82" i="42" s="1"/>
  <c r="BM82" i="42"/>
  <c r="BU82" i="42" s="1"/>
  <c r="BI82" i="42"/>
  <c r="BH82" i="42"/>
  <c r="BG82" i="42"/>
  <c r="BF82" i="42"/>
  <c r="BE82" i="42"/>
  <c r="AP82" i="42"/>
  <c r="AJ82" i="42"/>
  <c r="AD82" i="42"/>
  <c r="X82" i="42"/>
  <c r="R82" i="42"/>
  <c r="L82" i="42"/>
  <c r="BX81" i="42"/>
  <c r="BQ81" i="42"/>
  <c r="BY81" i="42" s="1"/>
  <c r="CW81" i="42" s="1"/>
  <c r="BP81" i="42"/>
  <c r="BO81" i="42"/>
  <c r="BW81" i="42" s="1"/>
  <c r="DS81" i="42" s="1"/>
  <c r="BN81" i="42"/>
  <c r="BV81" i="42" s="1"/>
  <c r="BM81" i="42"/>
  <c r="BU81" i="42" s="1"/>
  <c r="DI81" i="42" s="1"/>
  <c r="BI81" i="42"/>
  <c r="BH81" i="42"/>
  <c r="BG81" i="42"/>
  <c r="BF81" i="42"/>
  <c r="BE81" i="42"/>
  <c r="AP81" i="42"/>
  <c r="AJ81" i="42"/>
  <c r="AD81" i="42"/>
  <c r="X81" i="42"/>
  <c r="R81" i="42"/>
  <c r="L81" i="42"/>
  <c r="BY80" i="42"/>
  <c r="BU80" i="42"/>
  <c r="BQ80" i="42"/>
  <c r="BP80" i="42"/>
  <c r="BX80" i="42" s="1"/>
  <c r="DT80" i="42" s="1"/>
  <c r="BO80" i="42"/>
  <c r="BW80" i="42" s="1"/>
  <c r="BN80" i="42"/>
  <c r="BV80" i="42" s="1"/>
  <c r="DJ80" i="42" s="1"/>
  <c r="BM80" i="42"/>
  <c r="BI80" i="42"/>
  <c r="BH80" i="42"/>
  <c r="BG80" i="42"/>
  <c r="BF80" i="42"/>
  <c r="BE80" i="42"/>
  <c r="AP80" i="42"/>
  <c r="AJ80" i="42"/>
  <c r="AD80" i="42"/>
  <c r="X80" i="42"/>
  <c r="R80" i="42"/>
  <c r="L80" i="42"/>
  <c r="BY79" i="42"/>
  <c r="BX79" i="42"/>
  <c r="BW79" i="42"/>
  <c r="BV79" i="42"/>
  <c r="BU79" i="42"/>
  <c r="AO79" i="42"/>
  <c r="AN79" i="42"/>
  <c r="AM79" i="42"/>
  <c r="AL79" i="42"/>
  <c r="AK79" i="42"/>
  <c r="AI79" i="42"/>
  <c r="AH79" i="42"/>
  <c r="AG79" i="42"/>
  <c r="AF79" i="42"/>
  <c r="AE79" i="42"/>
  <c r="AC79" i="42"/>
  <c r="AB79" i="42"/>
  <c r="AA79" i="42"/>
  <c r="Z79" i="42"/>
  <c r="Y79" i="42"/>
  <c r="W79" i="42"/>
  <c r="V79" i="42"/>
  <c r="U79" i="42"/>
  <c r="T79" i="42"/>
  <c r="S79" i="42"/>
  <c r="Q79" i="42"/>
  <c r="P79" i="42"/>
  <c r="O79" i="42"/>
  <c r="N79" i="42"/>
  <c r="M79" i="42"/>
  <c r="K79" i="42"/>
  <c r="J79" i="42"/>
  <c r="I79" i="42"/>
  <c r="H79" i="42"/>
  <c r="G79" i="42"/>
  <c r="BQ78" i="42"/>
  <c r="BP78" i="42"/>
  <c r="BX78" i="42" s="1"/>
  <c r="DD78" i="42" s="1"/>
  <c r="BO78" i="42"/>
  <c r="BN78" i="42"/>
  <c r="BV78" i="42" s="1"/>
  <c r="CT78" i="42" s="1"/>
  <c r="BM78" i="42"/>
  <c r="BI78" i="42"/>
  <c r="BY78" i="42" s="1"/>
  <c r="BH78" i="42"/>
  <c r="BG78" i="42"/>
  <c r="BW78" i="42" s="1"/>
  <c r="BF78" i="42"/>
  <c r="BE78" i="42"/>
  <c r="BU78" i="42" s="1"/>
  <c r="AP78" i="42"/>
  <c r="AJ78" i="42"/>
  <c r="AD78" i="42"/>
  <c r="X78" i="42"/>
  <c r="R78" i="42"/>
  <c r="L78" i="42"/>
  <c r="DS77" i="42"/>
  <c r="DM77" i="42"/>
  <c r="DI77" i="42"/>
  <c r="DC77" i="42"/>
  <c r="CW77" i="42"/>
  <c r="CS77" i="42"/>
  <c r="CM77" i="42"/>
  <c r="CG77" i="42"/>
  <c r="CC77" i="42"/>
  <c r="BV77" i="42"/>
  <c r="BQ77" i="42"/>
  <c r="BY77" i="42" s="1"/>
  <c r="DE77" i="42" s="1"/>
  <c r="BP77" i="42"/>
  <c r="BO77" i="42"/>
  <c r="BW77" i="42" s="1"/>
  <c r="CU77" i="42" s="1"/>
  <c r="BN77" i="42"/>
  <c r="BM77" i="42"/>
  <c r="BU77" i="42" s="1"/>
  <c r="DQ77" i="42" s="1"/>
  <c r="BI77" i="42"/>
  <c r="BH77" i="42"/>
  <c r="BX77" i="42" s="1"/>
  <c r="BG77" i="42"/>
  <c r="BF77" i="42"/>
  <c r="BE77" i="42"/>
  <c r="AP77" i="42"/>
  <c r="AJ77" i="42"/>
  <c r="AD77" i="42"/>
  <c r="X77" i="42"/>
  <c r="R77" i="42"/>
  <c r="L77" i="42"/>
  <c r="DT76" i="42"/>
  <c r="DJ76" i="42"/>
  <c r="DD76" i="42"/>
  <c r="CT76" i="42"/>
  <c r="CN76" i="42"/>
  <c r="CD76" i="42"/>
  <c r="BW76" i="42"/>
  <c r="BQ76" i="42"/>
  <c r="BP76" i="42"/>
  <c r="BX76" i="42" s="1"/>
  <c r="CV76" i="42" s="1"/>
  <c r="BO76" i="42"/>
  <c r="BN76" i="42"/>
  <c r="BV76" i="42" s="1"/>
  <c r="DR76" i="42" s="1"/>
  <c r="BM76" i="42"/>
  <c r="BI76" i="42"/>
  <c r="BY76" i="42" s="1"/>
  <c r="BH76" i="42"/>
  <c r="BG76" i="42"/>
  <c r="BF76" i="42"/>
  <c r="BE76" i="42"/>
  <c r="BU76" i="42" s="1"/>
  <c r="AP76" i="42"/>
  <c r="AJ76" i="42"/>
  <c r="AD76" i="42"/>
  <c r="X76" i="42"/>
  <c r="R76" i="42"/>
  <c r="L76" i="42"/>
  <c r="BQ75" i="42"/>
  <c r="BY75" i="42" s="1"/>
  <c r="CW75" i="42" s="1"/>
  <c r="BP75" i="42"/>
  <c r="BO75" i="42"/>
  <c r="BW75" i="42" s="1"/>
  <c r="DS75" i="42" s="1"/>
  <c r="BN75" i="42"/>
  <c r="BM75" i="42"/>
  <c r="BU75" i="42" s="1"/>
  <c r="DI75" i="42" s="1"/>
  <c r="BI75" i="42"/>
  <c r="BH75" i="42"/>
  <c r="BX75" i="42" s="1"/>
  <c r="BG75" i="42"/>
  <c r="BF75" i="42"/>
  <c r="BV75" i="42" s="1"/>
  <c r="BE75" i="42"/>
  <c r="AP75" i="42"/>
  <c r="AJ75" i="42"/>
  <c r="AD75" i="42"/>
  <c r="X75" i="42"/>
  <c r="R75" i="42"/>
  <c r="L75" i="42"/>
  <c r="BY74" i="42"/>
  <c r="BX74" i="42"/>
  <c r="BW74" i="42"/>
  <c r="BV74" i="42"/>
  <c r="BU74" i="42"/>
  <c r="AO74" i="42"/>
  <c r="AN74" i="42"/>
  <c r="AM74" i="42"/>
  <c r="AL74" i="42"/>
  <c r="AK74" i="42"/>
  <c r="AI74" i="42"/>
  <c r="AH74" i="42"/>
  <c r="AG74" i="42"/>
  <c r="AF74" i="42"/>
  <c r="AE74" i="42"/>
  <c r="AC74" i="42"/>
  <c r="AB74" i="42"/>
  <c r="AA74" i="42"/>
  <c r="Z74" i="42"/>
  <c r="Y74" i="42"/>
  <c r="W74" i="42"/>
  <c r="V74" i="42"/>
  <c r="U74" i="42"/>
  <c r="T74" i="42"/>
  <c r="S74" i="42"/>
  <c r="Q74" i="42"/>
  <c r="P74" i="42"/>
  <c r="O74" i="42"/>
  <c r="N74" i="42"/>
  <c r="M74" i="42"/>
  <c r="K74" i="42"/>
  <c r="J74" i="42"/>
  <c r="I74" i="42"/>
  <c r="H74" i="42"/>
  <c r="G74" i="42"/>
  <c r="DS73" i="42"/>
  <c r="DI73" i="42"/>
  <c r="CW73" i="42"/>
  <c r="CM73" i="42"/>
  <c r="CC73" i="42"/>
  <c r="BQ73" i="42"/>
  <c r="BY73" i="42" s="1"/>
  <c r="DU73" i="42" s="1"/>
  <c r="BP73" i="42"/>
  <c r="BX73" i="42" s="1"/>
  <c r="BO73" i="42"/>
  <c r="BW73" i="42" s="1"/>
  <c r="DK73" i="42" s="1"/>
  <c r="BN73" i="42"/>
  <c r="BV73" i="42" s="1"/>
  <c r="BM73" i="42"/>
  <c r="BU73" i="42" s="1"/>
  <c r="DA73" i="42" s="1"/>
  <c r="BI73" i="42"/>
  <c r="BH73" i="42"/>
  <c r="BG73" i="42"/>
  <c r="BF73" i="42"/>
  <c r="BE73" i="42"/>
  <c r="AP73" i="42"/>
  <c r="AJ73" i="42"/>
  <c r="AD73" i="42"/>
  <c r="X73" i="42"/>
  <c r="R73" i="42"/>
  <c r="L73" i="42"/>
  <c r="DJ72" i="42"/>
  <c r="CT72" i="42"/>
  <c r="CD72" i="42"/>
  <c r="BQ72" i="42"/>
  <c r="BY72" i="42" s="1"/>
  <c r="BP72" i="42"/>
  <c r="BX72" i="42" s="1"/>
  <c r="DL72" i="42" s="1"/>
  <c r="BO72" i="42"/>
  <c r="BW72" i="42" s="1"/>
  <c r="BN72" i="42"/>
  <c r="BV72" i="42" s="1"/>
  <c r="DB72" i="42" s="1"/>
  <c r="BM72" i="42"/>
  <c r="BU72" i="42" s="1"/>
  <c r="BI72" i="42"/>
  <c r="BH72" i="42"/>
  <c r="BG72" i="42"/>
  <c r="BF72" i="42"/>
  <c r="BE72" i="42"/>
  <c r="AP72" i="42"/>
  <c r="AJ72" i="42"/>
  <c r="AD72" i="42"/>
  <c r="X72" i="42"/>
  <c r="R72" i="42"/>
  <c r="L72" i="42"/>
  <c r="BX71" i="42"/>
  <c r="BQ71" i="42"/>
  <c r="BY71" i="42" s="1"/>
  <c r="DM71" i="42" s="1"/>
  <c r="BP71" i="42"/>
  <c r="BO71" i="42"/>
  <c r="BW71" i="42" s="1"/>
  <c r="DC71" i="42" s="1"/>
  <c r="BN71" i="42"/>
  <c r="BV71" i="42" s="1"/>
  <c r="BM71" i="42"/>
  <c r="BU71" i="42" s="1"/>
  <c r="CS71" i="42" s="1"/>
  <c r="BI71" i="42"/>
  <c r="BH71" i="42"/>
  <c r="BG71" i="42"/>
  <c r="BF71" i="42"/>
  <c r="BE71" i="42"/>
  <c r="AP71" i="42"/>
  <c r="AJ71" i="42"/>
  <c r="AD71" i="42"/>
  <c r="X71" i="42"/>
  <c r="R71" i="42"/>
  <c r="L71" i="42"/>
  <c r="BY70" i="42"/>
  <c r="BU70" i="42"/>
  <c r="BQ70" i="42"/>
  <c r="BP70" i="42"/>
  <c r="BX70" i="42" s="1"/>
  <c r="DD70" i="42" s="1"/>
  <c r="BO70" i="42"/>
  <c r="BW70" i="42" s="1"/>
  <c r="BN70" i="42"/>
  <c r="BV70" i="42" s="1"/>
  <c r="CT70" i="42" s="1"/>
  <c r="BM70" i="42"/>
  <c r="BI70" i="42"/>
  <c r="BH70" i="42"/>
  <c r="BG70" i="42"/>
  <c r="BF70" i="42"/>
  <c r="BE70" i="42"/>
  <c r="AP70" i="42"/>
  <c r="AJ70" i="42"/>
  <c r="AD70" i="42"/>
  <c r="X70" i="42"/>
  <c r="R70" i="42"/>
  <c r="L70" i="42"/>
  <c r="BY69" i="42"/>
  <c r="BX69" i="42"/>
  <c r="BW69" i="42"/>
  <c r="BV69" i="42"/>
  <c r="BU69" i="42"/>
  <c r="AO69" i="42"/>
  <c r="AN69" i="42"/>
  <c r="AM69" i="42"/>
  <c r="AL69" i="42"/>
  <c r="AK69" i="42"/>
  <c r="AI69" i="42"/>
  <c r="AH69" i="42"/>
  <c r="AG69" i="42"/>
  <c r="AF69" i="42"/>
  <c r="AE69" i="42"/>
  <c r="AC69" i="42"/>
  <c r="AB69" i="42"/>
  <c r="AA69" i="42"/>
  <c r="Z69" i="42"/>
  <c r="Y69" i="42"/>
  <c r="W69" i="42"/>
  <c r="V69" i="42"/>
  <c r="U69" i="42"/>
  <c r="T69" i="42"/>
  <c r="S69" i="42"/>
  <c r="Q69" i="42"/>
  <c r="P69" i="42"/>
  <c r="O69" i="42"/>
  <c r="N69" i="42"/>
  <c r="M69" i="42"/>
  <c r="K69" i="42"/>
  <c r="J69" i="42"/>
  <c r="I69" i="42"/>
  <c r="H69" i="42"/>
  <c r="G69" i="42"/>
  <c r="BQ68" i="42"/>
  <c r="BP68" i="42"/>
  <c r="BX68" i="42" s="1"/>
  <c r="DT68" i="42" s="1"/>
  <c r="BO68" i="42"/>
  <c r="BN68" i="42"/>
  <c r="BV68" i="42" s="1"/>
  <c r="DJ68" i="42" s="1"/>
  <c r="BM68" i="42"/>
  <c r="BI68" i="42"/>
  <c r="BY68" i="42" s="1"/>
  <c r="BH68" i="42"/>
  <c r="BG68" i="42"/>
  <c r="BW68" i="42" s="1"/>
  <c r="BF68" i="42"/>
  <c r="BE68" i="42"/>
  <c r="BU68" i="42" s="1"/>
  <c r="AP68" i="42"/>
  <c r="AJ68" i="42"/>
  <c r="AD68" i="42"/>
  <c r="X68" i="42"/>
  <c r="R68" i="42"/>
  <c r="L68" i="42"/>
  <c r="DS67" i="42"/>
  <c r="DM67" i="42"/>
  <c r="DI67" i="42"/>
  <c r="DC67" i="42"/>
  <c r="CW67" i="42"/>
  <c r="CS67" i="42"/>
  <c r="CM67" i="42"/>
  <c r="CG67" i="42"/>
  <c r="CC67" i="42"/>
  <c r="BV67" i="42"/>
  <c r="BQ67" i="42"/>
  <c r="BY67" i="42" s="1"/>
  <c r="DU67" i="42" s="1"/>
  <c r="BP67" i="42"/>
  <c r="BO67" i="42"/>
  <c r="BW67" i="42" s="1"/>
  <c r="DK67" i="42" s="1"/>
  <c r="BN67" i="42"/>
  <c r="BM67" i="42"/>
  <c r="BU67" i="42" s="1"/>
  <c r="DA67" i="42" s="1"/>
  <c r="BI67" i="42"/>
  <c r="BH67" i="42"/>
  <c r="BX67" i="42" s="1"/>
  <c r="BG67" i="42"/>
  <c r="BF67" i="42"/>
  <c r="BE67" i="42"/>
  <c r="AP67" i="42"/>
  <c r="AJ67" i="42"/>
  <c r="AD67" i="42"/>
  <c r="X67" i="42"/>
  <c r="R67" i="42"/>
  <c r="L67" i="42"/>
  <c r="DT66" i="42"/>
  <c r="DJ66" i="42"/>
  <c r="DD66" i="42"/>
  <c r="CT66" i="42"/>
  <c r="CN66" i="42"/>
  <c r="CD66" i="42"/>
  <c r="BW66" i="42"/>
  <c r="BQ66" i="42"/>
  <c r="BP66" i="42"/>
  <c r="BX66" i="42" s="1"/>
  <c r="DL66" i="42" s="1"/>
  <c r="BO66" i="42"/>
  <c r="BN66" i="42"/>
  <c r="BV66" i="42" s="1"/>
  <c r="DB66" i="42" s="1"/>
  <c r="BM66" i="42"/>
  <c r="BI66" i="42"/>
  <c r="BY66" i="42" s="1"/>
  <c r="BH66" i="42"/>
  <c r="BG66" i="42"/>
  <c r="BF66" i="42"/>
  <c r="BE66" i="42"/>
  <c r="BU66" i="42" s="1"/>
  <c r="AP66" i="42"/>
  <c r="AJ66" i="42"/>
  <c r="AD66" i="42"/>
  <c r="X66" i="42"/>
  <c r="R66" i="42"/>
  <c r="L66" i="42"/>
  <c r="BQ65" i="42"/>
  <c r="BY65" i="42" s="1"/>
  <c r="DM65" i="42" s="1"/>
  <c r="BP65" i="42"/>
  <c r="BO65" i="42"/>
  <c r="BW65" i="42" s="1"/>
  <c r="DC65" i="42" s="1"/>
  <c r="BN65" i="42"/>
  <c r="BM65" i="42"/>
  <c r="BU65" i="42" s="1"/>
  <c r="CS65" i="42" s="1"/>
  <c r="BI65" i="42"/>
  <c r="BH65" i="42"/>
  <c r="BX65" i="42" s="1"/>
  <c r="BG65" i="42"/>
  <c r="BF65" i="42"/>
  <c r="BV65" i="42" s="1"/>
  <c r="BE65" i="42"/>
  <c r="AP65" i="42"/>
  <c r="AJ65" i="42"/>
  <c r="AD65" i="42"/>
  <c r="X65" i="42"/>
  <c r="R65" i="42"/>
  <c r="L65" i="42"/>
  <c r="BY64" i="42"/>
  <c r="BX64" i="42"/>
  <c r="BW64" i="42"/>
  <c r="BV64" i="42"/>
  <c r="BU64" i="42"/>
  <c r="AO64" i="42"/>
  <c r="AN64" i="42"/>
  <c r="AM64" i="42"/>
  <c r="AL64" i="42"/>
  <c r="AK64" i="42"/>
  <c r="AI64" i="42"/>
  <c r="AH64" i="42"/>
  <c r="AG64" i="42"/>
  <c r="AF64" i="42"/>
  <c r="AE64" i="42"/>
  <c r="AC64" i="42"/>
  <c r="AB64" i="42"/>
  <c r="AA64" i="42"/>
  <c r="Z64" i="42"/>
  <c r="Y64" i="42"/>
  <c r="W64" i="42"/>
  <c r="V64" i="42"/>
  <c r="U64" i="42"/>
  <c r="T64" i="42"/>
  <c r="S64" i="42"/>
  <c r="Q64" i="42"/>
  <c r="P64" i="42"/>
  <c r="O64" i="42"/>
  <c r="N64" i="42"/>
  <c r="M64" i="42"/>
  <c r="K64" i="42"/>
  <c r="J64" i="42"/>
  <c r="I64" i="42"/>
  <c r="H64" i="42"/>
  <c r="G64" i="42"/>
  <c r="DS63" i="42"/>
  <c r="DM63" i="42"/>
  <c r="DI63" i="42"/>
  <c r="DC63" i="42"/>
  <c r="CW63" i="42"/>
  <c r="CS63" i="42"/>
  <c r="CM63" i="42"/>
  <c r="CG63" i="42"/>
  <c r="CC63" i="42"/>
  <c r="BV63" i="42"/>
  <c r="BQ63" i="42"/>
  <c r="BY63" i="42" s="1"/>
  <c r="DE63" i="42" s="1"/>
  <c r="BP63" i="42"/>
  <c r="BO63" i="42"/>
  <c r="BW63" i="42" s="1"/>
  <c r="CU63" i="42" s="1"/>
  <c r="BN63" i="42"/>
  <c r="BM63" i="42"/>
  <c r="BU63" i="42" s="1"/>
  <c r="DQ63" i="42" s="1"/>
  <c r="BI63" i="42"/>
  <c r="BH63" i="42"/>
  <c r="BX63" i="42" s="1"/>
  <c r="BG63" i="42"/>
  <c r="BF63" i="42"/>
  <c r="BE63" i="42"/>
  <c r="AP63" i="42"/>
  <c r="AJ63" i="42"/>
  <c r="AD63" i="42"/>
  <c r="X63" i="42"/>
  <c r="R63" i="42"/>
  <c r="L63" i="42"/>
  <c r="DT62" i="42"/>
  <c r="DJ62" i="42"/>
  <c r="DD62" i="42"/>
  <c r="CT62" i="42"/>
  <c r="CN62" i="42"/>
  <c r="CD62" i="42"/>
  <c r="BW62" i="42"/>
  <c r="BQ62" i="42"/>
  <c r="BP62" i="42"/>
  <c r="BX62" i="42" s="1"/>
  <c r="CV62" i="42" s="1"/>
  <c r="BO62" i="42"/>
  <c r="BN62" i="42"/>
  <c r="BV62" i="42" s="1"/>
  <c r="DR62" i="42" s="1"/>
  <c r="BM62" i="42"/>
  <c r="BI62" i="42"/>
  <c r="BY62" i="42" s="1"/>
  <c r="BH62" i="42"/>
  <c r="BG62" i="42"/>
  <c r="BF62" i="42"/>
  <c r="BE62" i="42"/>
  <c r="BU62" i="42" s="1"/>
  <c r="AP62" i="42"/>
  <c r="AJ62" i="42"/>
  <c r="AD62" i="42"/>
  <c r="X62" i="42"/>
  <c r="R62" i="42"/>
  <c r="L62" i="42"/>
  <c r="CU61" i="42"/>
  <c r="BX61" i="42"/>
  <c r="BQ61" i="42"/>
  <c r="BY61" i="42" s="1"/>
  <c r="BP61" i="42"/>
  <c r="BO61" i="42"/>
  <c r="BW61" i="42" s="1"/>
  <c r="BN61" i="42"/>
  <c r="BM61" i="42"/>
  <c r="BU61" i="42" s="1"/>
  <c r="CK61" i="42" s="1"/>
  <c r="BI61" i="42"/>
  <c r="BH61" i="42"/>
  <c r="BG61" i="42"/>
  <c r="BF61" i="42"/>
  <c r="BV61" i="42" s="1"/>
  <c r="BE61" i="42"/>
  <c r="AP61" i="42"/>
  <c r="AJ61" i="42"/>
  <c r="AD61" i="42"/>
  <c r="X61" i="42"/>
  <c r="R61" i="42"/>
  <c r="L61" i="42"/>
  <c r="DR60" i="42"/>
  <c r="CV60" i="42"/>
  <c r="CL60" i="42"/>
  <c r="BY60" i="42"/>
  <c r="BQ60" i="42"/>
  <c r="BP60" i="42"/>
  <c r="BX60" i="42" s="1"/>
  <c r="DL60" i="42" s="1"/>
  <c r="BO60" i="42"/>
  <c r="BN60" i="42"/>
  <c r="BV60" i="42" s="1"/>
  <c r="BM60" i="42"/>
  <c r="BI60" i="42"/>
  <c r="BH60" i="42"/>
  <c r="BG60" i="42"/>
  <c r="BW60" i="42" s="1"/>
  <c r="BF60" i="42"/>
  <c r="BE60" i="42"/>
  <c r="BU60" i="42" s="1"/>
  <c r="AP60" i="42"/>
  <c r="AJ60" i="42"/>
  <c r="AD60" i="42"/>
  <c r="X60" i="42"/>
  <c r="R60" i="42"/>
  <c r="L60" i="42"/>
  <c r="BY59" i="42"/>
  <c r="BX59" i="42"/>
  <c r="BW59" i="42"/>
  <c r="BV59" i="42"/>
  <c r="BU59" i="42"/>
  <c r="AO59" i="42"/>
  <c r="AN59" i="42"/>
  <c r="AM59" i="42"/>
  <c r="AL59" i="42"/>
  <c r="AK59" i="42"/>
  <c r="AI59" i="42"/>
  <c r="AH59" i="42"/>
  <c r="AG59" i="42"/>
  <c r="AF59" i="42"/>
  <c r="AE59" i="42"/>
  <c r="AC59" i="42"/>
  <c r="AB59" i="42"/>
  <c r="AA59" i="42"/>
  <c r="Z59" i="42"/>
  <c r="Y59" i="42"/>
  <c r="W59" i="42"/>
  <c r="V59" i="42"/>
  <c r="U59" i="42"/>
  <c r="T59" i="42"/>
  <c r="S59" i="42"/>
  <c r="Q59" i="42"/>
  <c r="P59" i="42"/>
  <c r="O59" i="42"/>
  <c r="N59" i="42"/>
  <c r="M59" i="42"/>
  <c r="K59" i="42"/>
  <c r="J59" i="42"/>
  <c r="I59" i="42"/>
  <c r="H59" i="42"/>
  <c r="G59" i="42"/>
  <c r="DL58" i="42"/>
  <c r="BU58" i="42"/>
  <c r="BQ58" i="42"/>
  <c r="BP58" i="42"/>
  <c r="BX58" i="42" s="1"/>
  <c r="BO58" i="42"/>
  <c r="BN58" i="42"/>
  <c r="BV58" i="42" s="1"/>
  <c r="CL58" i="42" s="1"/>
  <c r="BM58" i="42"/>
  <c r="BI58" i="42"/>
  <c r="BY58" i="42" s="1"/>
  <c r="BH58" i="42"/>
  <c r="BG58" i="42"/>
  <c r="BW58" i="42" s="1"/>
  <c r="BF58" i="42"/>
  <c r="BE58" i="42"/>
  <c r="AP58" i="42"/>
  <c r="AJ58" i="42"/>
  <c r="AD58" i="42"/>
  <c r="X58" i="42"/>
  <c r="R58" i="42"/>
  <c r="L58" i="42"/>
  <c r="DS57" i="42"/>
  <c r="DM57" i="42"/>
  <c r="DI57" i="42"/>
  <c r="DC57" i="42"/>
  <c r="CW57" i="42"/>
  <c r="CS57" i="42"/>
  <c r="CM57" i="42"/>
  <c r="CG57" i="42"/>
  <c r="CC57" i="42"/>
  <c r="BV57" i="42"/>
  <c r="BQ57" i="42"/>
  <c r="BY57" i="42" s="1"/>
  <c r="DE57" i="42" s="1"/>
  <c r="BP57" i="42"/>
  <c r="BO57" i="42"/>
  <c r="BW57" i="42" s="1"/>
  <c r="CU57" i="42" s="1"/>
  <c r="BN57" i="42"/>
  <c r="BM57" i="42"/>
  <c r="BU57" i="42" s="1"/>
  <c r="DQ57" i="42" s="1"/>
  <c r="BI57" i="42"/>
  <c r="BH57" i="42"/>
  <c r="BX57" i="42" s="1"/>
  <c r="BG57" i="42"/>
  <c r="BF57" i="42"/>
  <c r="BE57" i="42"/>
  <c r="AP57" i="42"/>
  <c r="AJ57" i="42"/>
  <c r="AD57" i="42"/>
  <c r="X57" i="42"/>
  <c r="R57" i="42"/>
  <c r="L57" i="42"/>
  <c r="DT56" i="42"/>
  <c r="DJ56" i="42"/>
  <c r="DD56" i="42"/>
  <c r="CT56" i="42"/>
  <c r="CN56" i="42"/>
  <c r="CD56" i="42"/>
  <c r="BW56" i="42"/>
  <c r="BQ56" i="42"/>
  <c r="BP56" i="42"/>
  <c r="BX56" i="42" s="1"/>
  <c r="CV56" i="42" s="1"/>
  <c r="BO56" i="42"/>
  <c r="BN56" i="42"/>
  <c r="BV56" i="42" s="1"/>
  <c r="DR56" i="42" s="1"/>
  <c r="BM56" i="42"/>
  <c r="BI56" i="42"/>
  <c r="BY56" i="42" s="1"/>
  <c r="BH56" i="42"/>
  <c r="BG56" i="42"/>
  <c r="BF56" i="42"/>
  <c r="BE56" i="42"/>
  <c r="BU56" i="42" s="1"/>
  <c r="AP56" i="42"/>
  <c r="AJ56" i="42"/>
  <c r="AD56" i="42"/>
  <c r="X56" i="42"/>
  <c r="R56" i="42"/>
  <c r="L56" i="42"/>
  <c r="DQ55" i="42"/>
  <c r="DE55" i="42"/>
  <c r="CU55" i="42"/>
  <c r="CK55" i="42"/>
  <c r="BX55" i="42"/>
  <c r="BQ55" i="42"/>
  <c r="BY55" i="42" s="1"/>
  <c r="DU55" i="42" s="1"/>
  <c r="BP55" i="42"/>
  <c r="BO55" i="42"/>
  <c r="BW55" i="42" s="1"/>
  <c r="BN55" i="42"/>
  <c r="BM55" i="42"/>
  <c r="BU55" i="42" s="1"/>
  <c r="DA55" i="42" s="1"/>
  <c r="BI55" i="42"/>
  <c r="BH55" i="42"/>
  <c r="BG55" i="42"/>
  <c r="BF55" i="42"/>
  <c r="BV55" i="42" s="1"/>
  <c r="BE55" i="42"/>
  <c r="AP55" i="42"/>
  <c r="AJ55" i="42"/>
  <c r="AD55" i="42"/>
  <c r="X55" i="42"/>
  <c r="R55" i="42"/>
  <c r="L55" i="42"/>
  <c r="DV54" i="42"/>
  <c r="DN54" i="42"/>
  <c r="DF54" i="42"/>
  <c r="CX54" i="42"/>
  <c r="CP54" i="42"/>
  <c r="BY54" i="42"/>
  <c r="BX54" i="42"/>
  <c r="BW54" i="42"/>
  <c r="BV54" i="42"/>
  <c r="BU54" i="42"/>
  <c r="BY53" i="42"/>
  <c r="BX53" i="42"/>
  <c r="BW53" i="42"/>
  <c r="BV53" i="42"/>
  <c r="BU53" i="42"/>
  <c r="BY52" i="42"/>
  <c r="BX52" i="42"/>
  <c r="BW52" i="42"/>
  <c r="BV52" i="42"/>
  <c r="BU52" i="42"/>
  <c r="AO52" i="42"/>
  <c r="AN52" i="42"/>
  <c r="AM52" i="42"/>
  <c r="AL52" i="42"/>
  <c r="AK52" i="42"/>
  <c r="AI52" i="42"/>
  <c r="AH52" i="42"/>
  <c r="AG52" i="42"/>
  <c r="AF52" i="42"/>
  <c r="AE52" i="42"/>
  <c r="AC52" i="42"/>
  <c r="AB52" i="42"/>
  <c r="AA52" i="42"/>
  <c r="Z52" i="42"/>
  <c r="Y52" i="42"/>
  <c r="W52" i="42"/>
  <c r="V52" i="42"/>
  <c r="U52" i="42"/>
  <c r="T52" i="42"/>
  <c r="S52" i="42"/>
  <c r="Q52" i="42"/>
  <c r="P52" i="42"/>
  <c r="O52" i="42"/>
  <c r="N52" i="42"/>
  <c r="M52" i="42"/>
  <c r="K52" i="42"/>
  <c r="J52" i="42"/>
  <c r="I52" i="42"/>
  <c r="H52" i="42"/>
  <c r="G52" i="42"/>
  <c r="BX51" i="42"/>
  <c r="BQ51" i="42"/>
  <c r="BY51" i="42" s="1"/>
  <c r="CW51" i="42" s="1"/>
  <c r="BP51" i="42"/>
  <c r="BO51" i="42"/>
  <c r="BW51" i="42" s="1"/>
  <c r="DS51" i="42" s="1"/>
  <c r="BN51" i="42"/>
  <c r="BV51" i="42" s="1"/>
  <c r="BM51" i="42"/>
  <c r="BU51" i="42" s="1"/>
  <c r="DI51" i="42" s="1"/>
  <c r="BI51" i="42"/>
  <c r="BH51" i="42"/>
  <c r="BG51" i="42"/>
  <c r="BF51" i="42"/>
  <c r="BE51" i="42"/>
  <c r="AP51" i="42"/>
  <c r="AJ51" i="42"/>
  <c r="AD51" i="42"/>
  <c r="X51" i="42"/>
  <c r="R51" i="42"/>
  <c r="L51" i="42"/>
  <c r="BY50" i="42"/>
  <c r="BU50" i="42"/>
  <c r="BQ50" i="42"/>
  <c r="BP50" i="42"/>
  <c r="BX50" i="42" s="1"/>
  <c r="DT50" i="42" s="1"/>
  <c r="BO50" i="42"/>
  <c r="BW50" i="42" s="1"/>
  <c r="BN50" i="42"/>
  <c r="BV50" i="42" s="1"/>
  <c r="DJ50" i="42" s="1"/>
  <c r="BM50" i="42"/>
  <c r="BI50" i="42"/>
  <c r="BH50" i="42"/>
  <c r="BG50" i="42"/>
  <c r="BF50" i="42"/>
  <c r="BE50" i="42"/>
  <c r="AP50" i="42"/>
  <c r="AJ50" i="42"/>
  <c r="AD50" i="42"/>
  <c r="X50" i="42"/>
  <c r="R50" i="42"/>
  <c r="L50" i="42"/>
  <c r="BX49" i="42"/>
  <c r="BQ49" i="42"/>
  <c r="BY49" i="42" s="1"/>
  <c r="DU49" i="42" s="1"/>
  <c r="BP49" i="42"/>
  <c r="BO49" i="42"/>
  <c r="BW49" i="42" s="1"/>
  <c r="DK49" i="42" s="1"/>
  <c r="BN49" i="42"/>
  <c r="BV49" i="42" s="1"/>
  <c r="BM49" i="42"/>
  <c r="BU49" i="42" s="1"/>
  <c r="DA49" i="42" s="1"/>
  <c r="BI49" i="42"/>
  <c r="BH49" i="42"/>
  <c r="BG49" i="42"/>
  <c r="BF49" i="42"/>
  <c r="BE49" i="42"/>
  <c r="AP49" i="42"/>
  <c r="AJ49" i="42"/>
  <c r="AD49" i="42"/>
  <c r="X49" i="42"/>
  <c r="R49" i="42"/>
  <c r="L49" i="42"/>
  <c r="BY48" i="42"/>
  <c r="BU48" i="42"/>
  <c r="BQ48" i="42"/>
  <c r="BP48" i="42"/>
  <c r="BX48" i="42" s="1"/>
  <c r="DL48" i="42" s="1"/>
  <c r="BO48" i="42"/>
  <c r="BW48" i="42" s="1"/>
  <c r="BN48" i="42"/>
  <c r="BV48" i="42" s="1"/>
  <c r="DB48" i="42" s="1"/>
  <c r="BM48" i="42"/>
  <c r="BI48" i="42"/>
  <c r="BH48" i="42"/>
  <c r="BG48" i="42"/>
  <c r="BF48" i="42"/>
  <c r="BE48" i="42"/>
  <c r="AP48" i="42"/>
  <c r="AJ48" i="42"/>
  <c r="AD48" i="42"/>
  <c r="X48" i="42"/>
  <c r="R48" i="42"/>
  <c r="L48" i="42"/>
  <c r="BY47" i="42"/>
  <c r="BX47" i="42"/>
  <c r="BW47" i="42"/>
  <c r="BV47" i="42"/>
  <c r="BU47" i="42"/>
  <c r="AO47" i="42"/>
  <c r="AN47" i="42"/>
  <c r="AM47" i="42"/>
  <c r="AL47" i="42"/>
  <c r="AK47" i="42"/>
  <c r="AI47" i="42"/>
  <c r="AH47" i="42"/>
  <c r="AG47" i="42"/>
  <c r="AF47" i="42"/>
  <c r="AE47" i="42"/>
  <c r="AC47" i="42"/>
  <c r="AB47" i="42"/>
  <c r="AA47" i="42"/>
  <c r="Z47" i="42"/>
  <c r="Y47" i="42"/>
  <c r="W47" i="42"/>
  <c r="V47" i="42"/>
  <c r="U47" i="42"/>
  <c r="T47" i="42"/>
  <c r="S47" i="42"/>
  <c r="Q47" i="42"/>
  <c r="P47" i="42"/>
  <c r="O47" i="42"/>
  <c r="N47" i="42"/>
  <c r="M47" i="42"/>
  <c r="K47" i="42"/>
  <c r="J47" i="42"/>
  <c r="I47" i="42"/>
  <c r="H47" i="42"/>
  <c r="G47" i="42"/>
  <c r="BY46" i="42"/>
  <c r="BU46" i="42"/>
  <c r="BQ46" i="42"/>
  <c r="BP46" i="42"/>
  <c r="BX46" i="42" s="1"/>
  <c r="CV46" i="42" s="1"/>
  <c r="BO46" i="42"/>
  <c r="BW46" i="42" s="1"/>
  <c r="BN46" i="42"/>
  <c r="BV46" i="42" s="1"/>
  <c r="DR46" i="42" s="1"/>
  <c r="BM46" i="42"/>
  <c r="BI46" i="42"/>
  <c r="BH46" i="42"/>
  <c r="BG46" i="42"/>
  <c r="BF46" i="42"/>
  <c r="BE46" i="42"/>
  <c r="AP46" i="42"/>
  <c r="AJ46" i="42"/>
  <c r="AD46" i="42"/>
  <c r="X46" i="42"/>
  <c r="R46" i="42"/>
  <c r="L46" i="42"/>
  <c r="BQ45" i="42"/>
  <c r="BY45" i="42" s="1"/>
  <c r="CW45" i="42" s="1"/>
  <c r="BP45" i="42"/>
  <c r="BX45" i="42" s="1"/>
  <c r="BO45" i="42"/>
  <c r="BW45" i="42" s="1"/>
  <c r="DS45" i="42" s="1"/>
  <c r="BN45" i="42"/>
  <c r="BV45" i="42" s="1"/>
  <c r="BM45" i="42"/>
  <c r="BU45" i="42" s="1"/>
  <c r="DI45" i="42" s="1"/>
  <c r="BI45" i="42"/>
  <c r="BH45" i="42"/>
  <c r="BG45" i="42"/>
  <c r="BF45" i="42"/>
  <c r="BE45" i="42"/>
  <c r="AP45" i="42"/>
  <c r="AJ45" i="42"/>
  <c r="AD45" i="42"/>
  <c r="X45" i="42"/>
  <c r="R45" i="42"/>
  <c r="L45" i="42"/>
  <c r="BQ44" i="42"/>
  <c r="BY44" i="42" s="1"/>
  <c r="BP44" i="42"/>
  <c r="BX44" i="42" s="1"/>
  <c r="DT44" i="42" s="1"/>
  <c r="BO44" i="42"/>
  <c r="BW44" i="42" s="1"/>
  <c r="BN44" i="42"/>
  <c r="BV44" i="42" s="1"/>
  <c r="DJ44" i="42" s="1"/>
  <c r="BM44" i="42"/>
  <c r="BU44" i="42" s="1"/>
  <c r="BI44" i="42"/>
  <c r="BH44" i="42"/>
  <c r="BG44" i="42"/>
  <c r="BF44" i="42"/>
  <c r="BE44" i="42"/>
  <c r="AP44" i="42"/>
  <c r="AJ44" i="42"/>
  <c r="AD44" i="42"/>
  <c r="X44" i="42"/>
  <c r="R44" i="42"/>
  <c r="L44" i="42"/>
  <c r="DS43" i="42"/>
  <c r="DI43" i="42"/>
  <c r="CW43" i="42"/>
  <c r="CM43" i="42"/>
  <c r="CC43" i="42"/>
  <c r="BQ43" i="42"/>
  <c r="BY43" i="42" s="1"/>
  <c r="DU43" i="42" s="1"/>
  <c r="BP43" i="42"/>
  <c r="BX43" i="42" s="1"/>
  <c r="BO43" i="42"/>
  <c r="BW43" i="42" s="1"/>
  <c r="DK43" i="42" s="1"/>
  <c r="BN43" i="42"/>
  <c r="BV43" i="42" s="1"/>
  <c r="BM43" i="42"/>
  <c r="BU43" i="42" s="1"/>
  <c r="DA43" i="42" s="1"/>
  <c r="BI43" i="42"/>
  <c r="BH43" i="42"/>
  <c r="BG43" i="42"/>
  <c r="BF43" i="42"/>
  <c r="BE43" i="42"/>
  <c r="AP43" i="42"/>
  <c r="AJ43" i="42"/>
  <c r="AD43" i="42"/>
  <c r="X43" i="42"/>
  <c r="R43" i="42"/>
  <c r="L43" i="42"/>
  <c r="BY42" i="42"/>
  <c r="BX42" i="42"/>
  <c r="BW42" i="42"/>
  <c r="BV42" i="42"/>
  <c r="BU42" i="42"/>
  <c r="AO42" i="42"/>
  <c r="AN42" i="42"/>
  <c r="AM42" i="42"/>
  <c r="AL42" i="42"/>
  <c r="AK42" i="42"/>
  <c r="AI42" i="42"/>
  <c r="AH42" i="42"/>
  <c r="AG42" i="42"/>
  <c r="AF42" i="42"/>
  <c r="AE42" i="42"/>
  <c r="AC42" i="42"/>
  <c r="AB42" i="42"/>
  <c r="AA42" i="42"/>
  <c r="Z42" i="42"/>
  <c r="Y42" i="42"/>
  <c r="W42" i="42"/>
  <c r="V42" i="42"/>
  <c r="U42" i="42"/>
  <c r="T42" i="42"/>
  <c r="S42" i="42"/>
  <c r="Q42" i="42"/>
  <c r="P42" i="42"/>
  <c r="O42" i="42"/>
  <c r="N42" i="42"/>
  <c r="M42" i="42"/>
  <c r="K42" i="42"/>
  <c r="J42" i="42"/>
  <c r="I42" i="42"/>
  <c r="H42" i="42"/>
  <c r="G42" i="42"/>
  <c r="BQ41" i="42"/>
  <c r="BY41" i="42" s="1"/>
  <c r="DM41" i="42" s="1"/>
  <c r="BP41" i="42"/>
  <c r="BX41" i="42" s="1"/>
  <c r="BO41" i="42"/>
  <c r="BW41" i="42" s="1"/>
  <c r="DC41" i="42" s="1"/>
  <c r="BN41" i="42"/>
  <c r="BV41" i="42" s="1"/>
  <c r="BM41" i="42"/>
  <c r="BU41" i="42" s="1"/>
  <c r="CS41" i="42" s="1"/>
  <c r="BI41" i="42"/>
  <c r="BH41" i="42"/>
  <c r="BG41" i="42"/>
  <c r="BF41" i="42"/>
  <c r="BE41" i="42"/>
  <c r="AP41" i="42"/>
  <c r="AJ41" i="42"/>
  <c r="AD41" i="42"/>
  <c r="X41" i="42"/>
  <c r="R41" i="42"/>
  <c r="L41" i="42"/>
  <c r="BY40" i="42"/>
  <c r="BU40" i="42"/>
  <c r="BQ40" i="42"/>
  <c r="BP40" i="42"/>
  <c r="BX40" i="42" s="1"/>
  <c r="DD40" i="42" s="1"/>
  <c r="BO40" i="42"/>
  <c r="BW40" i="42" s="1"/>
  <c r="BN40" i="42"/>
  <c r="BV40" i="42" s="1"/>
  <c r="CT40" i="42" s="1"/>
  <c r="BM40" i="42"/>
  <c r="BI40" i="42"/>
  <c r="BH40" i="42"/>
  <c r="BG40" i="42"/>
  <c r="BF40" i="42"/>
  <c r="BE40" i="42"/>
  <c r="AP40" i="42"/>
  <c r="AJ40" i="42"/>
  <c r="AD40" i="42"/>
  <c r="X40" i="42"/>
  <c r="R40" i="42"/>
  <c r="L40" i="42"/>
  <c r="DM39" i="42"/>
  <c r="DI39" i="42"/>
  <c r="CS39" i="42"/>
  <c r="CM39" i="42"/>
  <c r="BX39" i="42"/>
  <c r="BQ39" i="42"/>
  <c r="BY39" i="42" s="1"/>
  <c r="DE39" i="42" s="1"/>
  <c r="BP39" i="42"/>
  <c r="BO39" i="42"/>
  <c r="BW39" i="42" s="1"/>
  <c r="CU39" i="42" s="1"/>
  <c r="BN39" i="42"/>
  <c r="BV39" i="42" s="1"/>
  <c r="BM39" i="42"/>
  <c r="BU39" i="42" s="1"/>
  <c r="DQ39" i="42" s="1"/>
  <c r="BI39" i="42"/>
  <c r="BH39" i="42"/>
  <c r="BG39" i="42"/>
  <c r="BF39" i="42"/>
  <c r="BE39" i="42"/>
  <c r="AP39" i="42"/>
  <c r="AJ39" i="42"/>
  <c r="AD39" i="42"/>
  <c r="X39" i="42"/>
  <c r="R39" i="42"/>
  <c r="L39" i="42"/>
  <c r="CT38" i="42"/>
  <c r="BY38" i="42"/>
  <c r="BU38" i="42"/>
  <c r="BQ38" i="42"/>
  <c r="BP38" i="42"/>
  <c r="BX38" i="42" s="1"/>
  <c r="CV38" i="42" s="1"/>
  <c r="BO38" i="42"/>
  <c r="BW38" i="42" s="1"/>
  <c r="BN38" i="42"/>
  <c r="BV38" i="42" s="1"/>
  <c r="DR38" i="42" s="1"/>
  <c r="BM38" i="42"/>
  <c r="BI38" i="42"/>
  <c r="BH38" i="42"/>
  <c r="BG38" i="42"/>
  <c r="BF38" i="42"/>
  <c r="BE38" i="42"/>
  <c r="AP38" i="42"/>
  <c r="AJ38" i="42"/>
  <c r="AD38" i="42"/>
  <c r="X38" i="42"/>
  <c r="R38" i="42"/>
  <c r="L38" i="42"/>
  <c r="BY37" i="42"/>
  <c r="BX37" i="42"/>
  <c r="BW37" i="42"/>
  <c r="BV37" i="42"/>
  <c r="BU37" i="42"/>
  <c r="AO37" i="42"/>
  <c r="AN37" i="42"/>
  <c r="AM37" i="42"/>
  <c r="AL37" i="42"/>
  <c r="AK37" i="42"/>
  <c r="AI37" i="42"/>
  <c r="AH37" i="42"/>
  <c r="AG37" i="42"/>
  <c r="AF37" i="42"/>
  <c r="AE37" i="42"/>
  <c r="AC37" i="42"/>
  <c r="AB37" i="42"/>
  <c r="AA37" i="42"/>
  <c r="Z37" i="42"/>
  <c r="Y37" i="42"/>
  <c r="W37" i="42"/>
  <c r="V37" i="42"/>
  <c r="U37" i="42"/>
  <c r="T37" i="42"/>
  <c r="S37" i="42"/>
  <c r="Q37" i="42"/>
  <c r="P37" i="42"/>
  <c r="O37" i="42"/>
  <c r="N37" i="42"/>
  <c r="M37" i="42"/>
  <c r="K37" i="42"/>
  <c r="J37" i="42"/>
  <c r="I37" i="42"/>
  <c r="H37" i="42"/>
  <c r="G37" i="42"/>
  <c r="DJ36" i="42"/>
  <c r="CD36" i="42"/>
  <c r="BY36" i="42"/>
  <c r="BQ36" i="42"/>
  <c r="BP36" i="42"/>
  <c r="BX36" i="42" s="1"/>
  <c r="DL36" i="42" s="1"/>
  <c r="BO36" i="42"/>
  <c r="BW36" i="42" s="1"/>
  <c r="BN36" i="42"/>
  <c r="BV36" i="42" s="1"/>
  <c r="DB36" i="42" s="1"/>
  <c r="BM36" i="42"/>
  <c r="BU36" i="42" s="1"/>
  <c r="BI36" i="42"/>
  <c r="BH36" i="42"/>
  <c r="BG36" i="42"/>
  <c r="BF36" i="42"/>
  <c r="BE36" i="42"/>
  <c r="AP36" i="42"/>
  <c r="AJ36" i="42"/>
  <c r="AD36" i="42"/>
  <c r="X36" i="42"/>
  <c r="R36" i="42"/>
  <c r="L36" i="42"/>
  <c r="BX35" i="42"/>
  <c r="BQ35" i="42"/>
  <c r="BY35" i="42" s="1"/>
  <c r="DM35" i="42" s="1"/>
  <c r="BP35" i="42"/>
  <c r="BO35" i="42"/>
  <c r="BW35" i="42" s="1"/>
  <c r="DC35" i="42" s="1"/>
  <c r="BN35" i="42"/>
  <c r="BV35" i="42" s="1"/>
  <c r="BM35" i="42"/>
  <c r="BU35" i="42" s="1"/>
  <c r="CS35" i="42" s="1"/>
  <c r="BI35" i="42"/>
  <c r="BH35" i="42"/>
  <c r="BG35" i="42"/>
  <c r="BF35" i="42"/>
  <c r="BE35" i="42"/>
  <c r="AP35" i="42"/>
  <c r="AJ35" i="42"/>
  <c r="AD35" i="42"/>
  <c r="X35" i="42"/>
  <c r="R35" i="42"/>
  <c r="L35" i="42"/>
  <c r="BQ34" i="42"/>
  <c r="BY34" i="42" s="1"/>
  <c r="BP34" i="42"/>
  <c r="BX34" i="42" s="1"/>
  <c r="DD34" i="42" s="1"/>
  <c r="BO34" i="42"/>
  <c r="BW34" i="42" s="1"/>
  <c r="BN34" i="42"/>
  <c r="BV34" i="42" s="1"/>
  <c r="CT34" i="42" s="1"/>
  <c r="BM34" i="42"/>
  <c r="BU34" i="42" s="1"/>
  <c r="BI34" i="42"/>
  <c r="BH34" i="42"/>
  <c r="BG34" i="42"/>
  <c r="BF34" i="42"/>
  <c r="BE34" i="42"/>
  <c r="AP34" i="42"/>
  <c r="AJ34" i="42"/>
  <c r="AD34" i="42"/>
  <c r="X34" i="42"/>
  <c r="R34" i="42"/>
  <c r="L34" i="42"/>
  <c r="DS33" i="42"/>
  <c r="DC33" i="42"/>
  <c r="CW33" i="42"/>
  <c r="CC33" i="42"/>
  <c r="BQ33" i="42"/>
  <c r="BY33" i="42" s="1"/>
  <c r="DE33" i="42" s="1"/>
  <c r="BP33" i="42"/>
  <c r="BX33" i="42" s="1"/>
  <c r="BO33" i="42"/>
  <c r="BW33" i="42" s="1"/>
  <c r="CU33" i="42" s="1"/>
  <c r="BN33" i="42"/>
  <c r="BV33" i="42" s="1"/>
  <c r="BM33" i="42"/>
  <c r="BU33" i="42" s="1"/>
  <c r="DQ33" i="42" s="1"/>
  <c r="BI33" i="42"/>
  <c r="BH33" i="42"/>
  <c r="BG33" i="42"/>
  <c r="BF33" i="42"/>
  <c r="BE33" i="42"/>
  <c r="AP33" i="42"/>
  <c r="AJ33" i="42"/>
  <c r="AD33" i="42"/>
  <c r="X33" i="42"/>
  <c r="R33" i="42"/>
  <c r="L33" i="42"/>
  <c r="BY32" i="42"/>
  <c r="BX32" i="42"/>
  <c r="BW32" i="42"/>
  <c r="BV32" i="42"/>
  <c r="BU32" i="42"/>
  <c r="AO32" i="42"/>
  <c r="AN32" i="42"/>
  <c r="AM32" i="42"/>
  <c r="AL32" i="42"/>
  <c r="AK32" i="42"/>
  <c r="AI32" i="42"/>
  <c r="AH32" i="42"/>
  <c r="AG32" i="42"/>
  <c r="AF32" i="42"/>
  <c r="AE32" i="42"/>
  <c r="AC32" i="42"/>
  <c r="AB32" i="42"/>
  <c r="AA32" i="42"/>
  <c r="Z32" i="42"/>
  <c r="Y32" i="42"/>
  <c r="W32" i="42"/>
  <c r="V32" i="42"/>
  <c r="U32" i="42"/>
  <c r="T32" i="42"/>
  <c r="S32" i="42"/>
  <c r="Q32" i="42"/>
  <c r="P32" i="42"/>
  <c r="O32" i="42"/>
  <c r="N32" i="42"/>
  <c r="M32" i="42"/>
  <c r="K32" i="42"/>
  <c r="J32" i="42"/>
  <c r="I32" i="42"/>
  <c r="H32" i="42"/>
  <c r="G32" i="42"/>
  <c r="BX31" i="42"/>
  <c r="BQ31" i="42"/>
  <c r="BY31" i="42" s="1"/>
  <c r="CW31" i="42" s="1"/>
  <c r="BP31" i="42"/>
  <c r="BO31" i="42"/>
  <c r="BW31" i="42" s="1"/>
  <c r="DS31" i="42" s="1"/>
  <c r="BN31" i="42"/>
  <c r="BV31" i="42" s="1"/>
  <c r="BM31" i="42"/>
  <c r="BU31" i="42" s="1"/>
  <c r="DI31" i="42" s="1"/>
  <c r="BI31" i="42"/>
  <c r="BH31" i="42"/>
  <c r="BG31" i="42"/>
  <c r="BF31" i="42"/>
  <c r="BE31" i="42"/>
  <c r="AP31" i="42"/>
  <c r="AJ31" i="42"/>
  <c r="AD31" i="42"/>
  <c r="X31" i="42"/>
  <c r="R31" i="42"/>
  <c r="L31" i="42"/>
  <c r="BY30" i="42"/>
  <c r="BU30" i="42"/>
  <c r="BQ30" i="42"/>
  <c r="BP30" i="42"/>
  <c r="BX30" i="42" s="1"/>
  <c r="DT30" i="42" s="1"/>
  <c r="BO30" i="42"/>
  <c r="BW30" i="42" s="1"/>
  <c r="BN30" i="42"/>
  <c r="BV30" i="42" s="1"/>
  <c r="DJ30" i="42" s="1"/>
  <c r="BM30" i="42"/>
  <c r="BI30" i="42"/>
  <c r="BH30" i="42"/>
  <c r="BG30" i="42"/>
  <c r="BF30" i="42"/>
  <c r="BE30" i="42"/>
  <c r="AP30" i="42"/>
  <c r="AJ30" i="42"/>
  <c r="AD30" i="42"/>
  <c r="X30" i="42"/>
  <c r="R30" i="42"/>
  <c r="L30" i="42"/>
  <c r="DC29" i="42"/>
  <c r="CM29" i="42"/>
  <c r="BX29" i="42"/>
  <c r="BQ29" i="42"/>
  <c r="BY29" i="42" s="1"/>
  <c r="DU29" i="42" s="1"/>
  <c r="BP29" i="42"/>
  <c r="BO29" i="42"/>
  <c r="BW29" i="42" s="1"/>
  <c r="DK29" i="42" s="1"/>
  <c r="BN29" i="42"/>
  <c r="BV29" i="42" s="1"/>
  <c r="BM29" i="42"/>
  <c r="BU29" i="42" s="1"/>
  <c r="DA29" i="42" s="1"/>
  <c r="BI29" i="42"/>
  <c r="BH29" i="42"/>
  <c r="BG29" i="42"/>
  <c r="BF29" i="42"/>
  <c r="BE29" i="42"/>
  <c r="AP29" i="42"/>
  <c r="AJ29" i="42"/>
  <c r="AD29" i="42"/>
  <c r="X29" i="42"/>
  <c r="R29" i="42"/>
  <c r="L29" i="42"/>
  <c r="DT28" i="42"/>
  <c r="CN28" i="42"/>
  <c r="BY28" i="42"/>
  <c r="BU28" i="42"/>
  <c r="BQ28" i="42"/>
  <c r="BP28" i="42"/>
  <c r="BX28" i="42" s="1"/>
  <c r="DL28" i="42" s="1"/>
  <c r="BO28" i="42"/>
  <c r="BW28" i="42" s="1"/>
  <c r="BN28" i="42"/>
  <c r="BV28" i="42" s="1"/>
  <c r="DB28" i="42" s="1"/>
  <c r="BM28" i="42"/>
  <c r="BI28" i="42"/>
  <c r="BH28" i="42"/>
  <c r="BG28" i="42"/>
  <c r="BF28" i="42"/>
  <c r="BE28" i="42"/>
  <c r="AP28" i="42"/>
  <c r="AJ28" i="42"/>
  <c r="AD28" i="42"/>
  <c r="X28" i="42"/>
  <c r="R28" i="42"/>
  <c r="L28" i="42"/>
  <c r="BY27" i="42"/>
  <c r="BX27" i="42"/>
  <c r="BW27" i="42"/>
  <c r="BV27" i="42"/>
  <c r="BU27" i="42"/>
  <c r="AO27" i="42"/>
  <c r="AN27" i="42"/>
  <c r="AM27" i="42"/>
  <c r="AL27" i="42"/>
  <c r="AK27" i="42"/>
  <c r="AI27" i="42"/>
  <c r="AH27" i="42"/>
  <c r="AG27" i="42"/>
  <c r="AF27" i="42"/>
  <c r="AE27" i="42"/>
  <c r="AC27" i="42"/>
  <c r="AB27" i="42"/>
  <c r="AA27" i="42"/>
  <c r="Z27" i="42"/>
  <c r="Y27" i="42"/>
  <c r="W27" i="42"/>
  <c r="V27" i="42"/>
  <c r="U27" i="42"/>
  <c r="T27" i="42"/>
  <c r="S27" i="42"/>
  <c r="Q27" i="42"/>
  <c r="P27" i="42"/>
  <c r="O27" i="42"/>
  <c r="N27" i="42"/>
  <c r="M27" i="42"/>
  <c r="K27" i="42"/>
  <c r="J27" i="42"/>
  <c r="I27" i="42"/>
  <c r="H27" i="42"/>
  <c r="G27" i="42"/>
  <c r="DT26" i="42"/>
  <c r="DJ26" i="42"/>
  <c r="DD26" i="42"/>
  <c r="CT26" i="42"/>
  <c r="CN26" i="42"/>
  <c r="CD26" i="42"/>
  <c r="BW26" i="42"/>
  <c r="BQ26" i="42"/>
  <c r="BP26" i="42"/>
  <c r="BX26" i="42" s="1"/>
  <c r="CV26" i="42" s="1"/>
  <c r="BO26" i="42"/>
  <c r="BN26" i="42"/>
  <c r="BV26" i="42" s="1"/>
  <c r="DR26" i="42" s="1"/>
  <c r="BM26" i="42"/>
  <c r="BI26" i="42"/>
  <c r="BY26" i="42" s="1"/>
  <c r="BH26" i="42"/>
  <c r="BG26" i="42"/>
  <c r="BF26" i="42"/>
  <c r="BE26" i="42"/>
  <c r="BU26" i="42" s="1"/>
  <c r="AP26" i="42"/>
  <c r="AJ26" i="42"/>
  <c r="AD26" i="42"/>
  <c r="X26" i="42"/>
  <c r="R26" i="42"/>
  <c r="L26" i="42"/>
  <c r="BQ25" i="42"/>
  <c r="BY25" i="42" s="1"/>
  <c r="CW25" i="42" s="1"/>
  <c r="BP25" i="42"/>
  <c r="BO25" i="42"/>
  <c r="BW25" i="42" s="1"/>
  <c r="DS25" i="42" s="1"/>
  <c r="BN25" i="42"/>
  <c r="BM25" i="42"/>
  <c r="BU25" i="42" s="1"/>
  <c r="DI25" i="42" s="1"/>
  <c r="BI25" i="42"/>
  <c r="BH25" i="42"/>
  <c r="BX25" i="42" s="1"/>
  <c r="BG25" i="42"/>
  <c r="BF25" i="42"/>
  <c r="BV25" i="42" s="1"/>
  <c r="BE25" i="42"/>
  <c r="AP25" i="42"/>
  <c r="AJ25" i="42"/>
  <c r="AD25" i="42"/>
  <c r="X25" i="42"/>
  <c r="R25" i="42"/>
  <c r="L25" i="42"/>
  <c r="BQ24" i="42"/>
  <c r="BP24" i="42"/>
  <c r="BX24" i="42" s="1"/>
  <c r="DT24" i="42" s="1"/>
  <c r="BO24" i="42"/>
  <c r="BN24" i="42"/>
  <c r="BV24" i="42" s="1"/>
  <c r="DJ24" i="42" s="1"/>
  <c r="BM24" i="42"/>
  <c r="BI24" i="42"/>
  <c r="BY24" i="42" s="1"/>
  <c r="BH24" i="42"/>
  <c r="BG24" i="42"/>
  <c r="BW24" i="42" s="1"/>
  <c r="BF24" i="42"/>
  <c r="BE24" i="42"/>
  <c r="BU24" i="42" s="1"/>
  <c r="AP24" i="42"/>
  <c r="AJ24" i="42"/>
  <c r="AD24" i="42"/>
  <c r="X24" i="42"/>
  <c r="R24" i="42"/>
  <c r="L24" i="42"/>
  <c r="DS23" i="42"/>
  <c r="DM23" i="42"/>
  <c r="DI23" i="42"/>
  <c r="DC23" i="42"/>
  <c r="CW23" i="42"/>
  <c r="CS23" i="42"/>
  <c r="CM23" i="42"/>
  <c r="CG23" i="42"/>
  <c r="CC23" i="42"/>
  <c r="BV23" i="42"/>
  <c r="BQ23" i="42"/>
  <c r="BY23" i="42" s="1"/>
  <c r="DU23" i="42" s="1"/>
  <c r="BP23" i="42"/>
  <c r="BO23" i="42"/>
  <c r="BW23" i="42" s="1"/>
  <c r="DK23" i="42" s="1"/>
  <c r="BN23" i="42"/>
  <c r="BM23" i="42"/>
  <c r="BU23" i="42" s="1"/>
  <c r="DA23" i="42" s="1"/>
  <c r="BI23" i="42"/>
  <c r="BH23" i="42"/>
  <c r="BX23" i="42" s="1"/>
  <c r="BG23" i="42"/>
  <c r="BF23" i="42"/>
  <c r="BE23" i="42"/>
  <c r="AP23" i="42"/>
  <c r="AJ23" i="42"/>
  <c r="AD23" i="42"/>
  <c r="X23" i="42"/>
  <c r="R23" i="42"/>
  <c r="L23" i="42"/>
  <c r="BY22" i="42"/>
  <c r="BX22" i="42"/>
  <c r="BW22" i="42"/>
  <c r="BV22" i="42"/>
  <c r="BU22" i="42"/>
  <c r="AO22" i="42"/>
  <c r="AN22" i="42"/>
  <c r="AM22" i="42"/>
  <c r="AL22" i="42"/>
  <c r="AK22" i="42"/>
  <c r="AI22" i="42"/>
  <c r="AH22" i="42"/>
  <c r="AG22" i="42"/>
  <c r="AF22" i="42"/>
  <c r="AE22" i="42"/>
  <c r="AC22" i="42"/>
  <c r="AB22" i="42"/>
  <c r="AA22" i="42"/>
  <c r="Z22" i="42"/>
  <c r="Y22" i="42"/>
  <c r="W22" i="42"/>
  <c r="V22" i="42"/>
  <c r="U22" i="42"/>
  <c r="T22" i="42"/>
  <c r="S22" i="42"/>
  <c r="Q22" i="42"/>
  <c r="P22" i="42"/>
  <c r="O22" i="42"/>
  <c r="N22" i="42"/>
  <c r="M22" i="42"/>
  <c r="K22" i="42"/>
  <c r="J22" i="42"/>
  <c r="I22" i="42"/>
  <c r="H22" i="42"/>
  <c r="G22" i="42"/>
  <c r="BX21" i="42"/>
  <c r="BQ21" i="42"/>
  <c r="BY21" i="42" s="1"/>
  <c r="DM21" i="42" s="1"/>
  <c r="BP21" i="42"/>
  <c r="BO21" i="42"/>
  <c r="BW21" i="42" s="1"/>
  <c r="DC21" i="42" s="1"/>
  <c r="BN21" i="42"/>
  <c r="BV21" i="42" s="1"/>
  <c r="BM21" i="42"/>
  <c r="BU21" i="42" s="1"/>
  <c r="CS21" i="42" s="1"/>
  <c r="BI21" i="42"/>
  <c r="BH21" i="42"/>
  <c r="BG21" i="42"/>
  <c r="BF21" i="42"/>
  <c r="BE21" i="42"/>
  <c r="AP21" i="42"/>
  <c r="AJ21" i="42"/>
  <c r="AD21" i="42"/>
  <c r="X21" i="42"/>
  <c r="R21" i="42"/>
  <c r="L21" i="42"/>
  <c r="BQ20" i="42"/>
  <c r="BY20" i="42" s="1"/>
  <c r="BP20" i="42"/>
  <c r="BX20" i="42" s="1"/>
  <c r="DD20" i="42" s="1"/>
  <c r="BO20" i="42"/>
  <c r="BW20" i="42" s="1"/>
  <c r="BN20" i="42"/>
  <c r="BV20" i="42" s="1"/>
  <c r="CT20" i="42" s="1"/>
  <c r="BM20" i="42"/>
  <c r="BU20" i="42" s="1"/>
  <c r="BI20" i="42"/>
  <c r="BH20" i="42"/>
  <c r="BG20" i="42"/>
  <c r="BF20" i="42"/>
  <c r="BE20" i="42"/>
  <c r="AP20" i="42"/>
  <c r="AJ20" i="42"/>
  <c r="AD20" i="42"/>
  <c r="X20" i="42"/>
  <c r="R20" i="42"/>
  <c r="L20" i="42"/>
  <c r="DS19" i="42"/>
  <c r="DC19" i="42"/>
  <c r="CW19" i="42"/>
  <c r="CC19" i="42"/>
  <c r="BQ19" i="42"/>
  <c r="BY19" i="42" s="1"/>
  <c r="DE19" i="42" s="1"/>
  <c r="BP19" i="42"/>
  <c r="BX19" i="42" s="1"/>
  <c r="BO19" i="42"/>
  <c r="BW19" i="42" s="1"/>
  <c r="CU19" i="42" s="1"/>
  <c r="BN19" i="42"/>
  <c r="BV19" i="42" s="1"/>
  <c r="BM19" i="42"/>
  <c r="BU19" i="42" s="1"/>
  <c r="DQ19" i="42" s="1"/>
  <c r="BI19" i="42"/>
  <c r="BH19" i="42"/>
  <c r="BG19" i="42"/>
  <c r="BF19" i="42"/>
  <c r="BE19" i="42"/>
  <c r="AP19" i="42"/>
  <c r="AJ19" i="42"/>
  <c r="AD19" i="42"/>
  <c r="X19" i="42"/>
  <c r="R19" i="42"/>
  <c r="L19" i="42"/>
  <c r="DT18" i="42"/>
  <c r="DJ18" i="42"/>
  <c r="CN18" i="42"/>
  <c r="CD18" i="42"/>
  <c r="BQ18" i="42"/>
  <c r="BY18" i="42" s="1"/>
  <c r="BP18" i="42"/>
  <c r="BX18" i="42" s="1"/>
  <c r="CV18" i="42" s="1"/>
  <c r="BO18" i="42"/>
  <c r="BW18" i="42" s="1"/>
  <c r="BN18" i="42"/>
  <c r="BV18" i="42" s="1"/>
  <c r="DR18" i="42" s="1"/>
  <c r="BM18" i="42"/>
  <c r="BU18" i="42" s="1"/>
  <c r="BI18" i="42"/>
  <c r="BH18" i="42"/>
  <c r="BG18" i="42"/>
  <c r="BF18" i="42"/>
  <c r="BE18" i="42"/>
  <c r="AP18" i="42"/>
  <c r="AJ18" i="42"/>
  <c r="AD18" i="42"/>
  <c r="X18" i="42"/>
  <c r="R18" i="42"/>
  <c r="L18" i="42"/>
  <c r="BY17" i="42"/>
  <c r="BX17" i="42"/>
  <c r="BW17" i="42"/>
  <c r="BV17" i="42"/>
  <c r="BU17" i="42"/>
  <c r="AO17" i="42"/>
  <c r="AN17" i="42"/>
  <c r="AM17" i="42"/>
  <c r="AL17" i="42"/>
  <c r="AK17" i="42"/>
  <c r="AI17" i="42"/>
  <c r="AH17" i="42"/>
  <c r="AG17" i="42"/>
  <c r="AF17" i="42"/>
  <c r="AE17" i="42"/>
  <c r="AC17" i="42"/>
  <c r="AB17" i="42"/>
  <c r="AA17" i="42"/>
  <c r="Z17" i="42"/>
  <c r="Y17" i="42"/>
  <c r="W17" i="42"/>
  <c r="V17" i="42"/>
  <c r="U17" i="42"/>
  <c r="T17" i="42"/>
  <c r="S17" i="42"/>
  <c r="Q17" i="42"/>
  <c r="P17" i="42"/>
  <c r="O17" i="42"/>
  <c r="N17" i="42"/>
  <c r="M17" i="42"/>
  <c r="K17" i="42"/>
  <c r="J17" i="42"/>
  <c r="I17" i="42"/>
  <c r="H17" i="42"/>
  <c r="G17" i="42"/>
  <c r="DJ16" i="42"/>
  <c r="CT16" i="42"/>
  <c r="CD16" i="42"/>
  <c r="BQ16" i="42"/>
  <c r="BY16" i="42" s="1"/>
  <c r="BP16" i="42"/>
  <c r="BX16" i="42" s="1"/>
  <c r="DL16" i="42" s="1"/>
  <c r="BO16" i="42"/>
  <c r="BW16" i="42" s="1"/>
  <c r="BN16" i="42"/>
  <c r="BV16" i="42" s="1"/>
  <c r="DB16" i="42" s="1"/>
  <c r="BM16" i="42"/>
  <c r="BU16" i="42" s="1"/>
  <c r="BI16" i="42"/>
  <c r="BH16" i="42"/>
  <c r="BG16" i="42"/>
  <c r="BF16" i="42"/>
  <c r="BE16" i="42"/>
  <c r="AP16" i="42"/>
  <c r="AJ16" i="42"/>
  <c r="AD16" i="42"/>
  <c r="X16" i="42"/>
  <c r="R16" i="42"/>
  <c r="L16" i="42"/>
  <c r="BX15" i="42"/>
  <c r="BQ15" i="42"/>
  <c r="BY15" i="42" s="1"/>
  <c r="DM15" i="42" s="1"/>
  <c r="BP15" i="42"/>
  <c r="BO15" i="42"/>
  <c r="BW15" i="42" s="1"/>
  <c r="DC15" i="42" s="1"/>
  <c r="BN15" i="42"/>
  <c r="BV15" i="42" s="1"/>
  <c r="BM15" i="42"/>
  <c r="BU15" i="42" s="1"/>
  <c r="CS15" i="42" s="1"/>
  <c r="BI15" i="42"/>
  <c r="BH15" i="42"/>
  <c r="BG15" i="42"/>
  <c r="BF15" i="42"/>
  <c r="BE15" i="42"/>
  <c r="AP15" i="42"/>
  <c r="AJ15" i="42"/>
  <c r="AD15" i="42"/>
  <c r="X15" i="42"/>
  <c r="R15" i="42"/>
  <c r="L15" i="42"/>
  <c r="BY14" i="42"/>
  <c r="BU14" i="42"/>
  <c r="BQ14" i="42"/>
  <c r="BP14" i="42"/>
  <c r="BX14" i="42" s="1"/>
  <c r="DD14" i="42" s="1"/>
  <c r="BO14" i="42"/>
  <c r="BW14" i="42" s="1"/>
  <c r="BN14" i="42"/>
  <c r="BV14" i="42" s="1"/>
  <c r="CT14" i="42" s="1"/>
  <c r="BM14" i="42"/>
  <c r="BI14" i="42"/>
  <c r="BH14" i="42"/>
  <c r="BG14" i="42"/>
  <c r="BF14" i="42"/>
  <c r="BE14" i="42"/>
  <c r="AP14" i="42"/>
  <c r="AJ14" i="42"/>
  <c r="AD14" i="42"/>
  <c r="X14" i="42"/>
  <c r="R14" i="42"/>
  <c r="L14" i="42"/>
  <c r="BX13" i="42"/>
  <c r="BQ13" i="42"/>
  <c r="BY13" i="42" s="1"/>
  <c r="DE13" i="42" s="1"/>
  <c r="BP13" i="42"/>
  <c r="BO13" i="42"/>
  <c r="BW13" i="42" s="1"/>
  <c r="CU13" i="42" s="1"/>
  <c r="BN13" i="42"/>
  <c r="BV13" i="42" s="1"/>
  <c r="BM13" i="42"/>
  <c r="BU13" i="42" s="1"/>
  <c r="DQ13" i="42" s="1"/>
  <c r="BI13" i="42"/>
  <c r="BH13" i="42"/>
  <c r="BG13" i="42"/>
  <c r="BF13" i="42"/>
  <c r="BE13" i="42"/>
  <c r="AP13" i="42"/>
  <c r="AJ13" i="42"/>
  <c r="AD13" i="42"/>
  <c r="X13" i="42"/>
  <c r="R13" i="42"/>
  <c r="L13" i="42"/>
  <c r="BY269" i="41"/>
  <c r="BW269" i="41"/>
  <c r="BU269" i="41"/>
  <c r="BQ269" i="41"/>
  <c r="BP269" i="41"/>
  <c r="BX269" i="41" s="1"/>
  <c r="BO269" i="41"/>
  <c r="BN269" i="41"/>
  <c r="BV269" i="41" s="1"/>
  <c r="BM269" i="41"/>
  <c r="BI269" i="41"/>
  <c r="BH269" i="41"/>
  <c r="BG269" i="41"/>
  <c r="BF269" i="41"/>
  <c r="BE269" i="41"/>
  <c r="E269" i="41"/>
  <c r="D269" i="41"/>
  <c r="BY268" i="41"/>
  <c r="BX268" i="41"/>
  <c r="BW268" i="41"/>
  <c r="BV268" i="41"/>
  <c r="BU268" i="41"/>
  <c r="BY267" i="41"/>
  <c r="BX267" i="41"/>
  <c r="BW267" i="41"/>
  <c r="BV267" i="41"/>
  <c r="BU267" i="41"/>
  <c r="BY266" i="41"/>
  <c r="BX266" i="41"/>
  <c r="BW266" i="41"/>
  <c r="BV266" i="41"/>
  <c r="BU266" i="41"/>
  <c r="BY265" i="41"/>
  <c r="BX265" i="41"/>
  <c r="BW265" i="41"/>
  <c r="BV265" i="41"/>
  <c r="BU265" i="41"/>
  <c r="AO265" i="41"/>
  <c r="AN265" i="41"/>
  <c r="AM265" i="41"/>
  <c r="AL265" i="41"/>
  <c r="AK265" i="41"/>
  <c r="AC265" i="41"/>
  <c r="AB265" i="41"/>
  <c r="AA265" i="41"/>
  <c r="Z265" i="41"/>
  <c r="Y265" i="41"/>
  <c r="Q265" i="41"/>
  <c r="P265" i="41"/>
  <c r="O265" i="41"/>
  <c r="N265" i="41"/>
  <c r="M265" i="41"/>
  <c r="K265" i="41"/>
  <c r="J265" i="41"/>
  <c r="I265" i="41"/>
  <c r="H265" i="41"/>
  <c r="G265" i="41"/>
  <c r="DS264" i="41"/>
  <c r="DI264" i="41"/>
  <c r="DC264" i="41"/>
  <c r="CG264" i="41"/>
  <c r="BX264" i="41"/>
  <c r="BQ264" i="41"/>
  <c r="BY264" i="41" s="1"/>
  <c r="DU264" i="41" s="1"/>
  <c r="BP264" i="41"/>
  <c r="BO264" i="41"/>
  <c r="BW264" i="41" s="1"/>
  <c r="CU264" i="41" s="1"/>
  <c r="BN264" i="41"/>
  <c r="BV264" i="41" s="1"/>
  <c r="BM264" i="41"/>
  <c r="BU264" i="41" s="1"/>
  <c r="DA264" i="41" s="1"/>
  <c r="BI264" i="41"/>
  <c r="BH264" i="41"/>
  <c r="BG264" i="41"/>
  <c r="BF264" i="41"/>
  <c r="BE264" i="41"/>
  <c r="AP264" i="41"/>
  <c r="AI264" i="41"/>
  <c r="AI265" i="41" s="1"/>
  <c r="AH264" i="41"/>
  <c r="AG264" i="41"/>
  <c r="AF264" i="41"/>
  <c r="AE264" i="41"/>
  <c r="AD264" i="41"/>
  <c r="W264" i="41"/>
  <c r="V264" i="41"/>
  <c r="U264" i="41"/>
  <c r="T264" i="41"/>
  <c r="X264" i="41" s="1"/>
  <c r="S264" i="41"/>
  <c r="R264" i="41"/>
  <c r="L264" i="41"/>
  <c r="CF263" i="41"/>
  <c r="BU263" i="41"/>
  <c r="BQ263" i="41"/>
  <c r="BY263" i="41" s="1"/>
  <c r="BP263" i="41"/>
  <c r="BX263" i="41" s="1"/>
  <c r="DD263" i="41" s="1"/>
  <c r="BO263" i="41"/>
  <c r="BW263" i="41" s="1"/>
  <c r="BN263" i="41"/>
  <c r="BV263" i="41" s="1"/>
  <c r="CT263" i="41" s="1"/>
  <c r="BM263" i="41"/>
  <c r="BI263" i="41"/>
  <c r="BH263" i="41"/>
  <c r="BG263" i="41"/>
  <c r="BF263" i="41"/>
  <c r="BE263" i="41"/>
  <c r="AP263" i="41"/>
  <c r="AI263" i="41"/>
  <c r="AH263" i="41"/>
  <c r="AG263" i="41"/>
  <c r="AF263" i="41"/>
  <c r="AJ263" i="41" s="1"/>
  <c r="AE263" i="41"/>
  <c r="AD263" i="41"/>
  <c r="W263" i="41"/>
  <c r="V263" i="41"/>
  <c r="U263" i="41"/>
  <c r="T263" i="41"/>
  <c r="S263" i="41"/>
  <c r="X263" i="41" s="1"/>
  <c r="R263" i="41"/>
  <c r="L263" i="41"/>
  <c r="BQ262" i="41"/>
  <c r="BY262" i="41" s="1"/>
  <c r="CW262" i="41" s="1"/>
  <c r="BP262" i="41"/>
  <c r="BX262" i="41" s="1"/>
  <c r="BO262" i="41"/>
  <c r="BW262" i="41" s="1"/>
  <c r="DS262" i="41" s="1"/>
  <c r="BN262" i="41"/>
  <c r="BV262" i="41" s="1"/>
  <c r="BM262" i="41"/>
  <c r="BU262" i="41" s="1"/>
  <c r="DI262" i="41" s="1"/>
  <c r="BI262" i="41"/>
  <c r="BH262" i="41"/>
  <c r="BG262" i="41"/>
  <c r="BF262" i="41"/>
  <c r="BE262" i="41"/>
  <c r="AP262" i="41"/>
  <c r="AI262" i="41"/>
  <c r="AH262" i="41"/>
  <c r="AG262" i="41"/>
  <c r="AG265" i="41" s="1"/>
  <c r="AF262" i="41"/>
  <c r="AE262" i="41"/>
  <c r="AD262" i="41"/>
  <c r="W262" i="41"/>
  <c r="V262" i="41"/>
  <c r="U262" i="41"/>
  <c r="T262" i="41"/>
  <c r="X262" i="41" s="1"/>
  <c r="S262" i="41"/>
  <c r="R262" i="41"/>
  <c r="L262" i="41"/>
  <c r="CT261" i="41"/>
  <c r="CD261" i="41"/>
  <c r="BY261" i="41"/>
  <c r="BQ261" i="41"/>
  <c r="BP261" i="41"/>
  <c r="BX261" i="41" s="1"/>
  <c r="CV261" i="41" s="1"/>
  <c r="BO261" i="41"/>
  <c r="BW261" i="41" s="1"/>
  <c r="BN261" i="41"/>
  <c r="BV261" i="41" s="1"/>
  <c r="DB261" i="41" s="1"/>
  <c r="BM261" i="41"/>
  <c r="BU261" i="41" s="1"/>
  <c r="BI261" i="41"/>
  <c r="BH261" i="41"/>
  <c r="BG261" i="41"/>
  <c r="BF261" i="41"/>
  <c r="BE261" i="41"/>
  <c r="AP261" i="41"/>
  <c r="AI261" i="41"/>
  <c r="AH261" i="41"/>
  <c r="AG261" i="41"/>
  <c r="AF261" i="41"/>
  <c r="AE261" i="41"/>
  <c r="AD261" i="41"/>
  <c r="W261" i="41"/>
  <c r="W265" i="41" s="1"/>
  <c r="V261" i="41"/>
  <c r="U261" i="41"/>
  <c r="U265" i="41" s="1"/>
  <c r="T261" i="41"/>
  <c r="S261" i="41"/>
  <c r="R261" i="41"/>
  <c r="L261" i="41"/>
  <c r="BY260" i="41"/>
  <c r="BX260" i="41"/>
  <c r="BW260" i="41"/>
  <c r="BV260" i="41"/>
  <c r="BU260" i="41"/>
  <c r="AO260" i="41"/>
  <c r="AN260" i="41"/>
  <c r="AM260" i="41"/>
  <c r="AL260" i="41"/>
  <c r="AK260" i="41"/>
  <c r="AC260" i="41"/>
  <c r="AB260" i="41"/>
  <c r="AA260" i="41"/>
  <c r="Z260" i="41"/>
  <c r="Y260" i="41"/>
  <c r="Q260" i="41"/>
  <c r="P260" i="41"/>
  <c r="O260" i="41"/>
  <c r="N260" i="41"/>
  <c r="M260" i="41"/>
  <c r="K260" i="41"/>
  <c r="J260" i="41"/>
  <c r="I260" i="41"/>
  <c r="H260" i="41"/>
  <c r="G260" i="41"/>
  <c r="BY259" i="41"/>
  <c r="BQ259" i="41"/>
  <c r="BP259" i="41"/>
  <c r="BX259" i="41" s="1"/>
  <c r="DD259" i="41" s="1"/>
  <c r="BO259" i="41"/>
  <c r="BW259" i="41" s="1"/>
  <c r="BN259" i="41"/>
  <c r="BV259" i="41" s="1"/>
  <c r="CT259" i="41" s="1"/>
  <c r="BM259" i="41"/>
  <c r="BU259" i="41" s="1"/>
  <c r="BI259" i="41"/>
  <c r="BH259" i="41"/>
  <c r="BG259" i="41"/>
  <c r="BF259" i="41"/>
  <c r="BE259" i="41"/>
  <c r="AP259" i="41"/>
  <c r="AI259" i="41"/>
  <c r="AH259" i="41"/>
  <c r="AG259" i="41"/>
  <c r="AF259" i="41"/>
  <c r="AJ259" i="41" s="1"/>
  <c r="AE259" i="41"/>
  <c r="AD259" i="41"/>
  <c r="W259" i="41"/>
  <c r="V259" i="41"/>
  <c r="U259" i="41"/>
  <c r="T259" i="41"/>
  <c r="S259" i="41"/>
  <c r="X259" i="41" s="1"/>
  <c r="R259" i="41"/>
  <c r="L259" i="41"/>
  <c r="CK258" i="41"/>
  <c r="BX258" i="41"/>
  <c r="BQ258" i="41"/>
  <c r="BY258" i="41" s="1"/>
  <c r="CW258" i="41" s="1"/>
  <c r="BP258" i="41"/>
  <c r="BO258" i="41"/>
  <c r="BW258" i="41" s="1"/>
  <c r="DS258" i="41" s="1"/>
  <c r="BN258" i="41"/>
  <c r="BV258" i="41" s="1"/>
  <c r="BM258" i="41"/>
  <c r="BU258" i="41" s="1"/>
  <c r="DI258" i="41" s="1"/>
  <c r="BI258" i="41"/>
  <c r="BH258" i="41"/>
  <c r="BG258" i="41"/>
  <c r="BF258" i="41"/>
  <c r="BE258" i="41"/>
  <c r="AP258" i="41"/>
  <c r="AI258" i="41"/>
  <c r="AH258" i="41"/>
  <c r="AG258" i="41"/>
  <c r="AF258" i="41"/>
  <c r="AE258" i="41"/>
  <c r="AD258" i="41"/>
  <c r="W258" i="41"/>
  <c r="V258" i="41"/>
  <c r="U258" i="41"/>
  <c r="T258" i="41"/>
  <c r="X258" i="41" s="1"/>
  <c r="S258" i="41"/>
  <c r="R258" i="41"/>
  <c r="L258" i="41"/>
  <c r="DT257" i="41"/>
  <c r="DD257" i="41"/>
  <c r="CN257" i="41"/>
  <c r="CF257" i="41"/>
  <c r="CD257" i="41"/>
  <c r="BQ257" i="41"/>
  <c r="BY257" i="41" s="1"/>
  <c r="BP257" i="41"/>
  <c r="BX257" i="41" s="1"/>
  <c r="DL257" i="41" s="1"/>
  <c r="BO257" i="41"/>
  <c r="BW257" i="41" s="1"/>
  <c r="BN257" i="41"/>
  <c r="BV257" i="41" s="1"/>
  <c r="DB257" i="41" s="1"/>
  <c r="BM257" i="41"/>
  <c r="BU257" i="41" s="1"/>
  <c r="BI257" i="41"/>
  <c r="BH257" i="41"/>
  <c r="BG257" i="41"/>
  <c r="BF257" i="41"/>
  <c r="BE257" i="41"/>
  <c r="AP257" i="41"/>
  <c r="AI257" i="41"/>
  <c r="AH257" i="41"/>
  <c r="AH260" i="41" s="1"/>
  <c r="AG257" i="41"/>
  <c r="AF257" i="41"/>
  <c r="AJ257" i="41" s="1"/>
  <c r="AE257" i="41"/>
  <c r="AD257" i="41"/>
  <c r="W257" i="41"/>
  <c r="V257" i="41"/>
  <c r="U257" i="41"/>
  <c r="T257" i="41"/>
  <c r="S257" i="41"/>
  <c r="R257" i="41"/>
  <c r="L257" i="41"/>
  <c r="DS256" i="41"/>
  <c r="DC256" i="41"/>
  <c r="CM256" i="41"/>
  <c r="BX256" i="41"/>
  <c r="BQ256" i="41"/>
  <c r="BY256" i="41" s="1"/>
  <c r="DU256" i="41" s="1"/>
  <c r="BP256" i="41"/>
  <c r="BO256" i="41"/>
  <c r="BW256" i="41" s="1"/>
  <c r="CU256" i="41" s="1"/>
  <c r="BN256" i="41"/>
  <c r="BV256" i="41" s="1"/>
  <c r="BM256" i="41"/>
  <c r="BU256" i="41" s="1"/>
  <c r="DQ256" i="41" s="1"/>
  <c r="BI256" i="41"/>
  <c r="BH256" i="41"/>
  <c r="BG256" i="41"/>
  <c r="BF256" i="41"/>
  <c r="BE256" i="41"/>
  <c r="AP256" i="41"/>
  <c r="AI256" i="41"/>
  <c r="AI260" i="41" s="1"/>
  <c r="AH256" i="41"/>
  <c r="AG256" i="41"/>
  <c r="AG260" i="41" s="1"/>
  <c r="AF256" i="41"/>
  <c r="AE256" i="41"/>
  <c r="AD256" i="41"/>
  <c r="W256" i="41"/>
  <c r="V256" i="41"/>
  <c r="V260" i="41" s="1"/>
  <c r="U256" i="41"/>
  <c r="T256" i="41"/>
  <c r="T260" i="41" s="1"/>
  <c r="S256" i="41"/>
  <c r="R256" i="41"/>
  <c r="L256" i="41"/>
  <c r="BY255" i="41"/>
  <c r="BX255" i="41"/>
  <c r="BW255" i="41"/>
  <c r="BV255" i="41"/>
  <c r="BU255" i="41"/>
  <c r="AO255" i="41"/>
  <c r="AN255" i="41"/>
  <c r="AM255" i="41"/>
  <c r="AL255" i="41"/>
  <c r="AK255" i="41"/>
  <c r="AC255" i="41"/>
  <c r="AB255" i="41"/>
  <c r="AA255" i="41"/>
  <c r="Z255" i="41"/>
  <c r="Y255" i="41"/>
  <c r="Q255" i="41"/>
  <c r="P255" i="41"/>
  <c r="O255" i="41"/>
  <c r="N255" i="41"/>
  <c r="M255" i="41"/>
  <c r="K255" i="41"/>
  <c r="J255" i="41"/>
  <c r="I255" i="41"/>
  <c r="H255" i="41"/>
  <c r="G255" i="41"/>
  <c r="DS254" i="41"/>
  <c r="DK254" i="41"/>
  <c r="DC254" i="41"/>
  <c r="CS254" i="41"/>
  <c r="CG254" i="41"/>
  <c r="CE254" i="41"/>
  <c r="CC254" i="41"/>
  <c r="BQ254" i="41"/>
  <c r="BY254" i="41" s="1"/>
  <c r="DU254" i="41" s="1"/>
  <c r="BP254" i="41"/>
  <c r="BX254" i="41" s="1"/>
  <c r="BO254" i="41"/>
  <c r="BW254" i="41" s="1"/>
  <c r="CU254" i="41" s="1"/>
  <c r="BN254" i="41"/>
  <c r="BV254" i="41" s="1"/>
  <c r="BM254" i="41"/>
  <c r="BU254" i="41" s="1"/>
  <c r="DA254" i="41" s="1"/>
  <c r="BI254" i="41"/>
  <c r="BH254" i="41"/>
  <c r="BG254" i="41"/>
  <c r="BF254" i="41"/>
  <c r="BE254" i="41"/>
  <c r="AP254" i="41"/>
  <c r="AI254" i="41"/>
  <c r="AI255" i="41" s="1"/>
  <c r="AH254" i="41"/>
  <c r="AG254" i="41"/>
  <c r="AF254" i="41"/>
  <c r="AE254" i="41"/>
  <c r="AJ254" i="41" s="1"/>
  <c r="AD254" i="41"/>
  <c r="W254" i="41"/>
  <c r="V254" i="41"/>
  <c r="U254" i="41"/>
  <c r="T254" i="41"/>
  <c r="X254" i="41" s="1"/>
  <c r="S254" i="41"/>
  <c r="R254" i="41"/>
  <c r="L254" i="41"/>
  <c r="CL253" i="41"/>
  <c r="BQ253" i="41"/>
  <c r="BY253" i="41" s="1"/>
  <c r="BP253" i="41"/>
  <c r="BX253" i="41" s="1"/>
  <c r="DD253" i="41" s="1"/>
  <c r="BO253" i="41"/>
  <c r="BW253" i="41" s="1"/>
  <c r="BN253" i="41"/>
  <c r="BV253" i="41" s="1"/>
  <c r="CT253" i="41" s="1"/>
  <c r="BM253" i="41"/>
  <c r="BU253" i="41" s="1"/>
  <c r="BI253" i="41"/>
  <c r="BH253" i="41"/>
  <c r="BG253" i="41"/>
  <c r="BF253" i="41"/>
  <c r="BE253" i="41"/>
  <c r="AP253" i="41"/>
  <c r="AI253" i="41"/>
  <c r="AH253" i="41"/>
  <c r="AG253" i="41"/>
  <c r="AF253" i="41"/>
  <c r="AJ253" i="41" s="1"/>
  <c r="AE253" i="41"/>
  <c r="AD253" i="41"/>
  <c r="W253" i="41"/>
  <c r="V253" i="41"/>
  <c r="U253" i="41"/>
  <c r="T253" i="41"/>
  <c r="S253" i="41"/>
  <c r="X253" i="41" s="1"/>
  <c r="R253" i="41"/>
  <c r="L253" i="41"/>
  <c r="DK252" i="41"/>
  <c r="BX252" i="41"/>
  <c r="BQ252" i="41"/>
  <c r="BY252" i="41" s="1"/>
  <c r="CW252" i="41" s="1"/>
  <c r="BP252" i="41"/>
  <c r="BO252" i="41"/>
  <c r="BW252" i="41" s="1"/>
  <c r="DS252" i="41" s="1"/>
  <c r="BN252" i="41"/>
  <c r="BV252" i="41" s="1"/>
  <c r="BM252" i="41"/>
  <c r="BU252" i="41" s="1"/>
  <c r="DI252" i="41" s="1"/>
  <c r="BI252" i="41"/>
  <c r="BH252" i="41"/>
  <c r="BG252" i="41"/>
  <c r="BF252" i="41"/>
  <c r="BE252" i="41"/>
  <c r="AP252" i="41"/>
  <c r="AI252" i="41"/>
  <c r="AH252" i="41"/>
  <c r="AG252" i="41"/>
  <c r="AG255" i="41" s="1"/>
  <c r="AF252" i="41"/>
  <c r="AE252" i="41"/>
  <c r="AD252" i="41"/>
  <c r="W252" i="41"/>
  <c r="V252" i="41"/>
  <c r="U252" i="41"/>
  <c r="T252" i="41"/>
  <c r="X252" i="41" s="1"/>
  <c r="S252" i="41"/>
  <c r="R252" i="41"/>
  <c r="L252" i="41"/>
  <c r="CT251" i="41"/>
  <c r="BY251" i="41"/>
  <c r="BU251" i="41"/>
  <c r="BQ251" i="41"/>
  <c r="BP251" i="41"/>
  <c r="BX251" i="41" s="1"/>
  <c r="CV251" i="41" s="1"/>
  <c r="BO251" i="41"/>
  <c r="BW251" i="41" s="1"/>
  <c r="BN251" i="41"/>
  <c r="BV251" i="41" s="1"/>
  <c r="DB251" i="41" s="1"/>
  <c r="BM251" i="41"/>
  <c r="BI251" i="41"/>
  <c r="BH251" i="41"/>
  <c r="BG251" i="41"/>
  <c r="BF251" i="41"/>
  <c r="BE251" i="41"/>
  <c r="AP251" i="41"/>
  <c r="AI251" i="41"/>
  <c r="AH251" i="41"/>
  <c r="AG251" i="41"/>
  <c r="AF251" i="41"/>
  <c r="AE251" i="41"/>
  <c r="AD251" i="41"/>
  <c r="W251" i="41"/>
  <c r="W255" i="41" s="1"/>
  <c r="V251" i="41"/>
  <c r="U251" i="41"/>
  <c r="U255" i="41" s="1"/>
  <c r="T251" i="41"/>
  <c r="S251" i="41"/>
  <c r="X251" i="41" s="1"/>
  <c r="R251" i="41"/>
  <c r="L251" i="41"/>
  <c r="BY250" i="41"/>
  <c r="BX250" i="41"/>
  <c r="BW250" i="41"/>
  <c r="BV250" i="41"/>
  <c r="BU250" i="41"/>
  <c r="AO250" i="41"/>
  <c r="AN250" i="41"/>
  <c r="AM250" i="41"/>
  <c r="AL250" i="41"/>
  <c r="AK250" i="41"/>
  <c r="AF250" i="41"/>
  <c r="AC250" i="41"/>
  <c r="AB250" i="41"/>
  <c r="AA250" i="41"/>
  <c r="Z250" i="41"/>
  <c r="Y250" i="41"/>
  <c r="Q250" i="41"/>
  <c r="P250" i="41"/>
  <c r="O250" i="41"/>
  <c r="N250" i="41"/>
  <c r="M250" i="41"/>
  <c r="K250" i="41"/>
  <c r="J250" i="41"/>
  <c r="I250" i="41"/>
  <c r="H250" i="41"/>
  <c r="G250" i="41"/>
  <c r="BY249" i="41"/>
  <c r="BU249" i="41"/>
  <c r="BQ249" i="41"/>
  <c r="BP249" i="41"/>
  <c r="BX249" i="41" s="1"/>
  <c r="DD249" i="41" s="1"/>
  <c r="BO249" i="41"/>
  <c r="BW249" i="41" s="1"/>
  <c r="BN249" i="41"/>
  <c r="BV249" i="41" s="1"/>
  <c r="CT249" i="41" s="1"/>
  <c r="BM249" i="41"/>
  <c r="BI249" i="41"/>
  <c r="BH249" i="41"/>
  <c r="BG249" i="41"/>
  <c r="BF249" i="41"/>
  <c r="BE249" i="41"/>
  <c r="AP249" i="41"/>
  <c r="AI249" i="41"/>
  <c r="AH249" i="41"/>
  <c r="AG249" i="41"/>
  <c r="AF249" i="41"/>
  <c r="AJ249" i="41" s="1"/>
  <c r="AE249" i="41"/>
  <c r="AD249" i="41"/>
  <c r="W249" i="41"/>
  <c r="V249" i="41"/>
  <c r="U249" i="41"/>
  <c r="T249" i="41"/>
  <c r="S249" i="41"/>
  <c r="X249" i="41" s="1"/>
  <c r="R249" i="41"/>
  <c r="L249" i="41"/>
  <c r="BX248" i="41"/>
  <c r="BQ248" i="41"/>
  <c r="BY248" i="41" s="1"/>
  <c r="CW248" i="41" s="1"/>
  <c r="BP248" i="41"/>
  <c r="BO248" i="41"/>
  <c r="BW248" i="41" s="1"/>
  <c r="DS248" i="41" s="1"/>
  <c r="BN248" i="41"/>
  <c r="BV248" i="41" s="1"/>
  <c r="BM248" i="41"/>
  <c r="BU248" i="41" s="1"/>
  <c r="DI248" i="41" s="1"/>
  <c r="BI248" i="41"/>
  <c r="BH248" i="41"/>
  <c r="BG248" i="41"/>
  <c r="BF248" i="41"/>
  <c r="BE248" i="41"/>
  <c r="AP248" i="41"/>
  <c r="AI248" i="41"/>
  <c r="AH248" i="41"/>
  <c r="AG248" i="41"/>
  <c r="AF248" i="41"/>
  <c r="AE248" i="41"/>
  <c r="AD248" i="41"/>
  <c r="W248" i="41"/>
  <c r="V248" i="41"/>
  <c r="U248" i="41"/>
  <c r="T248" i="41"/>
  <c r="X248" i="41" s="1"/>
  <c r="S248" i="41"/>
  <c r="R248" i="41"/>
  <c r="L248" i="41"/>
  <c r="DL247" i="41"/>
  <c r="DD247" i="41"/>
  <c r="CN247" i="41"/>
  <c r="CF247" i="41"/>
  <c r="CD247" i="41"/>
  <c r="BQ247" i="41"/>
  <c r="BY247" i="41" s="1"/>
  <c r="BP247" i="41"/>
  <c r="BX247" i="41" s="1"/>
  <c r="CV247" i="41" s="1"/>
  <c r="BO247" i="41"/>
  <c r="BW247" i="41" s="1"/>
  <c r="BN247" i="41"/>
  <c r="BV247" i="41" s="1"/>
  <c r="DB247" i="41" s="1"/>
  <c r="BM247" i="41"/>
  <c r="BU247" i="41" s="1"/>
  <c r="BI247" i="41"/>
  <c r="BH247" i="41"/>
  <c r="BG247" i="41"/>
  <c r="BF247" i="41"/>
  <c r="BE247" i="41"/>
  <c r="AP247" i="41"/>
  <c r="AI247" i="41"/>
  <c r="AH247" i="41"/>
  <c r="AH250" i="41" s="1"/>
  <c r="AG247" i="41"/>
  <c r="AF247" i="41"/>
  <c r="AJ247" i="41" s="1"/>
  <c r="AE247" i="41"/>
  <c r="AD247" i="41"/>
  <c r="W247" i="41"/>
  <c r="V247" i="41"/>
  <c r="U247" i="41"/>
  <c r="T247" i="41"/>
  <c r="S247" i="41"/>
  <c r="X247" i="41" s="1"/>
  <c r="R247" i="41"/>
  <c r="L247" i="41"/>
  <c r="DS246" i="41"/>
  <c r="DI246" i="41"/>
  <c r="DE246" i="41"/>
  <c r="DC246" i="41"/>
  <c r="CS246" i="41"/>
  <c r="CK246" i="41"/>
  <c r="CC246" i="41"/>
  <c r="BX246" i="41"/>
  <c r="BQ246" i="41"/>
  <c r="BY246" i="41" s="1"/>
  <c r="DU246" i="41" s="1"/>
  <c r="BP246" i="41"/>
  <c r="BO246" i="41"/>
  <c r="BW246" i="41" s="1"/>
  <c r="CU246" i="41" s="1"/>
  <c r="BN246" i="41"/>
  <c r="BV246" i="41" s="1"/>
  <c r="BM246" i="41"/>
  <c r="BU246" i="41" s="1"/>
  <c r="DQ246" i="41" s="1"/>
  <c r="BI246" i="41"/>
  <c r="BH246" i="41"/>
  <c r="BG246" i="41"/>
  <c r="BF246" i="41"/>
  <c r="BE246" i="41"/>
  <c r="AP246" i="41"/>
  <c r="AI246" i="41"/>
  <c r="AI250" i="41" s="1"/>
  <c r="AH246" i="41"/>
  <c r="AG246" i="41"/>
  <c r="AG250" i="41" s="1"/>
  <c r="AF246" i="41"/>
  <c r="AE246" i="41"/>
  <c r="AD246" i="41"/>
  <c r="W246" i="41"/>
  <c r="V246" i="41"/>
  <c r="V250" i="41" s="1"/>
  <c r="U246" i="41"/>
  <c r="T246" i="41"/>
  <c r="T250" i="41" s="1"/>
  <c r="S246" i="41"/>
  <c r="R246" i="41"/>
  <c r="L246" i="41"/>
  <c r="BY245" i="41"/>
  <c r="BX245" i="41"/>
  <c r="BW245" i="41"/>
  <c r="BV245" i="41"/>
  <c r="BU245" i="41"/>
  <c r="AO245" i="41"/>
  <c r="AN245" i="41"/>
  <c r="AM245" i="41"/>
  <c r="AL245" i="41"/>
  <c r="AK245" i="41"/>
  <c r="AC245" i="41"/>
  <c r="AB245" i="41"/>
  <c r="AA245" i="41"/>
  <c r="Z245" i="41"/>
  <c r="Y245" i="41"/>
  <c r="Q245" i="41"/>
  <c r="P245" i="41"/>
  <c r="O245" i="41"/>
  <c r="N245" i="41"/>
  <c r="M245" i="41"/>
  <c r="K245" i="41"/>
  <c r="J245" i="41"/>
  <c r="I245" i="41"/>
  <c r="H245" i="41"/>
  <c r="G245" i="41"/>
  <c r="DI244" i="41"/>
  <c r="BX244" i="41"/>
  <c r="BQ244" i="41"/>
  <c r="BY244" i="41" s="1"/>
  <c r="DU244" i="41" s="1"/>
  <c r="BP244" i="41"/>
  <c r="BO244" i="41"/>
  <c r="BW244" i="41" s="1"/>
  <c r="CU244" i="41" s="1"/>
  <c r="BN244" i="41"/>
  <c r="BV244" i="41" s="1"/>
  <c r="BM244" i="41"/>
  <c r="BU244" i="41" s="1"/>
  <c r="DA244" i="41" s="1"/>
  <c r="BI244" i="41"/>
  <c r="BH244" i="41"/>
  <c r="BG244" i="41"/>
  <c r="BF244" i="41"/>
  <c r="BE244" i="41"/>
  <c r="AP244" i="41"/>
  <c r="AI244" i="41"/>
  <c r="AI245" i="41" s="1"/>
  <c r="AH244" i="41"/>
  <c r="AG244" i="41"/>
  <c r="AF244" i="41"/>
  <c r="AE244" i="41"/>
  <c r="AJ244" i="41" s="1"/>
  <c r="AD244" i="41"/>
  <c r="W244" i="41"/>
  <c r="V244" i="41"/>
  <c r="U244" i="41"/>
  <c r="T244" i="41"/>
  <c r="X244" i="41" s="1"/>
  <c r="S244" i="41"/>
  <c r="R244" i="41"/>
  <c r="L244" i="41"/>
  <c r="BY243" i="41"/>
  <c r="BU243" i="41"/>
  <c r="BQ243" i="41"/>
  <c r="BP243" i="41"/>
  <c r="BX243" i="41" s="1"/>
  <c r="DD243" i="41" s="1"/>
  <c r="BO243" i="41"/>
  <c r="BW243" i="41" s="1"/>
  <c r="BN243" i="41"/>
  <c r="BV243" i="41" s="1"/>
  <c r="CT243" i="41" s="1"/>
  <c r="BM243" i="41"/>
  <c r="BI243" i="41"/>
  <c r="BH243" i="41"/>
  <c r="BG243" i="41"/>
  <c r="BF243" i="41"/>
  <c r="BE243" i="41"/>
  <c r="AP243" i="41"/>
  <c r="AI243" i="41"/>
  <c r="AH243" i="41"/>
  <c r="AG243" i="41"/>
  <c r="AF243" i="41"/>
  <c r="AJ243" i="41" s="1"/>
  <c r="AE243" i="41"/>
  <c r="AD243" i="41"/>
  <c r="W243" i="41"/>
  <c r="V243" i="41"/>
  <c r="U243" i="41"/>
  <c r="T243" i="41"/>
  <c r="S243" i="41"/>
  <c r="X243" i="41" s="1"/>
  <c r="R243" i="41"/>
  <c r="L243" i="41"/>
  <c r="CE242" i="41"/>
  <c r="BQ242" i="41"/>
  <c r="BY242" i="41" s="1"/>
  <c r="CW242" i="41" s="1"/>
  <c r="BP242" i="41"/>
  <c r="BX242" i="41" s="1"/>
  <c r="BO242" i="41"/>
  <c r="BW242" i="41" s="1"/>
  <c r="DS242" i="41" s="1"/>
  <c r="BN242" i="41"/>
  <c r="BV242" i="41" s="1"/>
  <c r="BM242" i="41"/>
  <c r="BU242" i="41" s="1"/>
  <c r="DI242" i="41" s="1"/>
  <c r="BI242" i="41"/>
  <c r="BH242" i="41"/>
  <c r="BG242" i="41"/>
  <c r="BF242" i="41"/>
  <c r="BE242" i="41"/>
  <c r="AP242" i="41"/>
  <c r="AI242" i="41"/>
  <c r="AH242" i="41"/>
  <c r="AG242" i="41"/>
  <c r="AG245" i="41" s="1"/>
  <c r="AF242" i="41"/>
  <c r="AE242" i="41"/>
  <c r="AD242" i="41"/>
  <c r="W242" i="41"/>
  <c r="V242" i="41"/>
  <c r="U242" i="41"/>
  <c r="T242" i="41"/>
  <c r="X242" i="41" s="1"/>
  <c r="S242" i="41"/>
  <c r="R242" i="41"/>
  <c r="L242" i="41"/>
  <c r="DL241" i="41"/>
  <c r="DD241" i="41"/>
  <c r="CN241" i="41"/>
  <c r="CF241" i="41"/>
  <c r="CD241" i="41"/>
  <c r="BQ241" i="41"/>
  <c r="BY241" i="41" s="1"/>
  <c r="BP241" i="41"/>
  <c r="BX241" i="41" s="1"/>
  <c r="CV241" i="41" s="1"/>
  <c r="BO241" i="41"/>
  <c r="BW241" i="41" s="1"/>
  <c r="BN241" i="41"/>
  <c r="BV241" i="41" s="1"/>
  <c r="DB241" i="41" s="1"/>
  <c r="BM241" i="41"/>
  <c r="BU241" i="41" s="1"/>
  <c r="BI241" i="41"/>
  <c r="BH241" i="41"/>
  <c r="BG241" i="41"/>
  <c r="BF241" i="41"/>
  <c r="BE241" i="41"/>
  <c r="AP241" i="41"/>
  <c r="AI241" i="41"/>
  <c r="AH241" i="41"/>
  <c r="AG241" i="41"/>
  <c r="AF241" i="41"/>
  <c r="AE241" i="41"/>
  <c r="AD241" i="41"/>
  <c r="W241" i="41"/>
  <c r="W245" i="41" s="1"/>
  <c r="V241" i="41"/>
  <c r="U241" i="41"/>
  <c r="U245" i="41" s="1"/>
  <c r="T241" i="41"/>
  <c r="S241" i="41"/>
  <c r="X241" i="41" s="1"/>
  <c r="R241" i="41"/>
  <c r="L241" i="41"/>
  <c r="BY240" i="41"/>
  <c r="BX240" i="41"/>
  <c r="BW240" i="41"/>
  <c r="BV240" i="41"/>
  <c r="BU240" i="41"/>
  <c r="AO240" i="41"/>
  <c r="AN240" i="41"/>
  <c r="AM240" i="41"/>
  <c r="AL240" i="41"/>
  <c r="AK240" i="41"/>
  <c r="AF240" i="41"/>
  <c r="AC240" i="41"/>
  <c r="AB240" i="41"/>
  <c r="AA240" i="41"/>
  <c r="Z240" i="41"/>
  <c r="Y240" i="41"/>
  <c r="Q240" i="41"/>
  <c r="P240" i="41"/>
  <c r="O240" i="41"/>
  <c r="N240" i="41"/>
  <c r="M240" i="41"/>
  <c r="K240" i="41"/>
  <c r="J240" i="41"/>
  <c r="I240" i="41"/>
  <c r="H240" i="41"/>
  <c r="G240" i="41"/>
  <c r="BY239" i="41"/>
  <c r="BQ239" i="41"/>
  <c r="BP239" i="41"/>
  <c r="BX239" i="41" s="1"/>
  <c r="DD239" i="41" s="1"/>
  <c r="BO239" i="41"/>
  <c r="BW239" i="41" s="1"/>
  <c r="BN239" i="41"/>
  <c r="BV239" i="41" s="1"/>
  <c r="CT239" i="41" s="1"/>
  <c r="BM239" i="41"/>
  <c r="BU239" i="41" s="1"/>
  <c r="BI239" i="41"/>
  <c r="BH239" i="41"/>
  <c r="BG239" i="41"/>
  <c r="BF239" i="41"/>
  <c r="BE239" i="41"/>
  <c r="AP239" i="41"/>
  <c r="AI239" i="41"/>
  <c r="AH239" i="41"/>
  <c r="AG239" i="41"/>
  <c r="AF239" i="41"/>
  <c r="AJ239" i="41" s="1"/>
  <c r="AE239" i="41"/>
  <c r="AD239" i="41"/>
  <c r="W239" i="41"/>
  <c r="V239" i="41"/>
  <c r="U239" i="41"/>
  <c r="T239" i="41"/>
  <c r="S239" i="41"/>
  <c r="X239" i="41" s="1"/>
  <c r="R239" i="41"/>
  <c r="L239" i="41"/>
  <c r="BX238" i="41"/>
  <c r="BQ238" i="41"/>
  <c r="BY238" i="41" s="1"/>
  <c r="CW238" i="41" s="1"/>
  <c r="BP238" i="41"/>
  <c r="BO238" i="41"/>
  <c r="BW238" i="41" s="1"/>
  <c r="DS238" i="41" s="1"/>
  <c r="BN238" i="41"/>
  <c r="BV238" i="41" s="1"/>
  <c r="BM238" i="41"/>
  <c r="BU238" i="41" s="1"/>
  <c r="DI238" i="41" s="1"/>
  <c r="BI238" i="41"/>
  <c r="BH238" i="41"/>
  <c r="BG238" i="41"/>
  <c r="BF238" i="41"/>
  <c r="BE238" i="41"/>
  <c r="AP238" i="41"/>
  <c r="AI238" i="41"/>
  <c r="AH238" i="41"/>
  <c r="AG238" i="41"/>
  <c r="AF238" i="41"/>
  <c r="AE238" i="41"/>
  <c r="AJ238" i="41" s="1"/>
  <c r="AD238" i="41"/>
  <c r="W238" i="41"/>
  <c r="V238" i="41"/>
  <c r="U238" i="41"/>
  <c r="T238" i="41"/>
  <c r="X238" i="41" s="1"/>
  <c r="S238" i="41"/>
  <c r="R238" i="41"/>
  <c r="L238" i="41"/>
  <c r="DJ237" i="41"/>
  <c r="CD237" i="41"/>
  <c r="BY237" i="41"/>
  <c r="BQ237" i="41"/>
  <c r="BP237" i="41"/>
  <c r="BX237" i="41" s="1"/>
  <c r="DL237" i="41" s="1"/>
  <c r="BO237" i="41"/>
  <c r="BW237" i="41" s="1"/>
  <c r="BN237" i="41"/>
  <c r="BV237" i="41" s="1"/>
  <c r="DB237" i="41" s="1"/>
  <c r="BM237" i="41"/>
  <c r="BU237" i="41" s="1"/>
  <c r="BI237" i="41"/>
  <c r="BH237" i="41"/>
  <c r="BG237" i="41"/>
  <c r="BF237" i="41"/>
  <c r="BE237" i="41"/>
  <c r="AP237" i="41"/>
  <c r="AI237" i="41"/>
  <c r="AH237" i="41"/>
  <c r="AH240" i="41" s="1"/>
  <c r="AG237" i="41"/>
  <c r="AF237" i="41"/>
  <c r="AJ237" i="41" s="1"/>
  <c r="AE237" i="41"/>
  <c r="AD237" i="41"/>
  <c r="W237" i="41"/>
  <c r="V237" i="41"/>
  <c r="U237" i="41"/>
  <c r="T237" i="41"/>
  <c r="S237" i="41"/>
  <c r="X237" i="41" s="1"/>
  <c r="R237" i="41"/>
  <c r="L237" i="41"/>
  <c r="DM236" i="41"/>
  <c r="CW236" i="41"/>
  <c r="CS236" i="41"/>
  <c r="CC236" i="41"/>
  <c r="BX236" i="41"/>
  <c r="BQ236" i="41"/>
  <c r="BY236" i="41" s="1"/>
  <c r="DE236" i="41" s="1"/>
  <c r="BP236" i="41"/>
  <c r="BO236" i="41"/>
  <c r="BW236" i="41" s="1"/>
  <c r="CU236" i="41" s="1"/>
  <c r="BN236" i="41"/>
  <c r="BV236" i="41" s="1"/>
  <c r="BM236" i="41"/>
  <c r="BU236" i="41" s="1"/>
  <c r="DQ236" i="41" s="1"/>
  <c r="BI236" i="41"/>
  <c r="BH236" i="41"/>
  <c r="BG236" i="41"/>
  <c r="BF236" i="41"/>
  <c r="BE236" i="41"/>
  <c r="AP236" i="41"/>
  <c r="AI236" i="41"/>
  <c r="AI240" i="41" s="1"/>
  <c r="AH236" i="41"/>
  <c r="AG236" i="41"/>
  <c r="AG240" i="41" s="1"/>
  <c r="AF236" i="41"/>
  <c r="AE236" i="41"/>
  <c r="AD236" i="41"/>
  <c r="W236" i="41"/>
  <c r="V236" i="41"/>
  <c r="V240" i="41" s="1"/>
  <c r="U236" i="41"/>
  <c r="T236" i="41"/>
  <c r="T240" i="41" s="1"/>
  <c r="S236" i="41"/>
  <c r="R236" i="41"/>
  <c r="L236" i="41"/>
  <c r="DV235" i="41"/>
  <c r="DN235" i="41"/>
  <c r="DF235" i="41"/>
  <c r="CX235" i="41"/>
  <c r="CP235" i="41"/>
  <c r="CH235" i="41"/>
  <c r="BY235" i="41"/>
  <c r="BX235" i="41"/>
  <c r="BW235" i="41"/>
  <c r="BV235" i="41"/>
  <c r="BU235" i="41"/>
  <c r="BY234" i="41"/>
  <c r="BX234" i="41"/>
  <c r="BW234" i="41"/>
  <c r="BV234" i="41"/>
  <c r="BU234" i="41"/>
  <c r="BY233" i="41"/>
  <c r="BX233" i="41"/>
  <c r="BW233" i="41"/>
  <c r="BV233" i="41"/>
  <c r="BU233" i="41"/>
  <c r="AO233" i="41"/>
  <c r="AN233" i="41"/>
  <c r="AM233" i="41"/>
  <c r="AL233" i="41"/>
  <c r="AK233" i="41"/>
  <c r="AE233" i="41"/>
  <c r="AC233" i="41"/>
  <c r="AB233" i="41"/>
  <c r="AA233" i="41"/>
  <c r="Z233" i="41"/>
  <c r="Y233" i="41"/>
  <c r="S233" i="41"/>
  <c r="Q233" i="41"/>
  <c r="P233" i="41"/>
  <c r="O233" i="41"/>
  <c r="N233" i="41"/>
  <c r="M233" i="41"/>
  <c r="K233" i="41"/>
  <c r="J233" i="41"/>
  <c r="I233" i="41"/>
  <c r="H233" i="41"/>
  <c r="G233" i="41"/>
  <c r="DM232" i="41"/>
  <c r="CW232" i="41"/>
  <c r="CS232" i="41"/>
  <c r="CC232" i="41"/>
  <c r="BX232" i="41"/>
  <c r="BQ232" i="41"/>
  <c r="BY232" i="41" s="1"/>
  <c r="DE232" i="41" s="1"/>
  <c r="BP232" i="41"/>
  <c r="BO232" i="41"/>
  <c r="BW232" i="41" s="1"/>
  <c r="CU232" i="41" s="1"/>
  <c r="BN232" i="41"/>
  <c r="BV232" i="41" s="1"/>
  <c r="BM232" i="41"/>
  <c r="BU232" i="41" s="1"/>
  <c r="DQ232" i="41" s="1"/>
  <c r="BI232" i="41"/>
  <c r="BH232" i="41"/>
  <c r="BG232" i="41"/>
  <c r="BF232" i="41"/>
  <c r="BE232" i="41"/>
  <c r="AP232" i="41"/>
  <c r="AI232" i="41"/>
  <c r="AI233" i="41" s="1"/>
  <c r="AH232" i="41"/>
  <c r="AG232" i="41"/>
  <c r="AF232" i="41"/>
  <c r="AE232" i="41"/>
  <c r="AD232" i="41"/>
  <c r="W232" i="41"/>
  <c r="V232" i="41"/>
  <c r="U232" i="41"/>
  <c r="T232" i="41"/>
  <c r="X232" i="41" s="1"/>
  <c r="S232" i="41"/>
  <c r="R232" i="41"/>
  <c r="L232" i="41"/>
  <c r="BY231" i="41"/>
  <c r="BQ231" i="41"/>
  <c r="BP231" i="41"/>
  <c r="BX231" i="41" s="1"/>
  <c r="DT231" i="41" s="1"/>
  <c r="BO231" i="41"/>
  <c r="BW231" i="41" s="1"/>
  <c r="BN231" i="41"/>
  <c r="BV231" i="41" s="1"/>
  <c r="DJ231" i="41" s="1"/>
  <c r="BM231" i="41"/>
  <c r="BU231" i="41" s="1"/>
  <c r="BI231" i="41"/>
  <c r="BH231" i="41"/>
  <c r="BG231" i="41"/>
  <c r="BF231" i="41"/>
  <c r="BE231" i="41"/>
  <c r="AP231" i="41"/>
  <c r="AI231" i="41"/>
  <c r="AH231" i="41"/>
  <c r="AG231" i="41"/>
  <c r="AF231" i="41"/>
  <c r="AJ231" i="41" s="1"/>
  <c r="AE231" i="41"/>
  <c r="AD231" i="41"/>
  <c r="W231" i="41"/>
  <c r="V231" i="41"/>
  <c r="U231" i="41"/>
  <c r="T231" i="41"/>
  <c r="S231" i="41"/>
  <c r="X231" i="41" s="1"/>
  <c r="R231" i="41"/>
  <c r="L231" i="41"/>
  <c r="BX230" i="41"/>
  <c r="BQ230" i="41"/>
  <c r="BY230" i="41" s="1"/>
  <c r="DM230" i="41" s="1"/>
  <c r="BP230" i="41"/>
  <c r="BO230" i="41"/>
  <c r="BW230" i="41" s="1"/>
  <c r="DC230" i="41" s="1"/>
  <c r="BN230" i="41"/>
  <c r="BV230" i="41" s="1"/>
  <c r="BM230" i="41"/>
  <c r="BU230" i="41" s="1"/>
  <c r="CS230" i="41" s="1"/>
  <c r="BI230" i="41"/>
  <c r="BH230" i="41"/>
  <c r="BG230" i="41"/>
  <c r="BF230" i="41"/>
  <c r="BE230" i="41"/>
  <c r="AP230" i="41"/>
  <c r="AI230" i="41"/>
  <c r="AH230" i="41"/>
  <c r="AG230" i="41"/>
  <c r="AG233" i="41" s="1"/>
  <c r="AF230" i="41"/>
  <c r="AE230" i="41"/>
  <c r="AJ230" i="41" s="1"/>
  <c r="AD230" i="41"/>
  <c r="W230" i="41"/>
  <c r="V230" i="41"/>
  <c r="U230" i="41"/>
  <c r="T230" i="41"/>
  <c r="X230" i="41" s="1"/>
  <c r="S230" i="41"/>
  <c r="R230" i="41"/>
  <c r="L230" i="41"/>
  <c r="DT229" i="41"/>
  <c r="CN229" i="41"/>
  <c r="BY229" i="41"/>
  <c r="BU229" i="41"/>
  <c r="BQ229" i="41"/>
  <c r="BP229" i="41"/>
  <c r="BX229" i="41" s="1"/>
  <c r="CV229" i="41" s="1"/>
  <c r="BO229" i="41"/>
  <c r="BW229" i="41" s="1"/>
  <c r="BN229" i="41"/>
  <c r="BV229" i="41" s="1"/>
  <c r="DR229" i="41" s="1"/>
  <c r="BM229" i="41"/>
  <c r="BI229" i="41"/>
  <c r="BH229" i="41"/>
  <c r="BG229" i="41"/>
  <c r="BF229" i="41"/>
  <c r="BE229" i="41"/>
  <c r="AP229" i="41"/>
  <c r="AI229" i="41"/>
  <c r="AH229" i="41"/>
  <c r="AG229" i="41"/>
  <c r="AF229" i="41"/>
  <c r="AE229" i="41"/>
  <c r="AD229" i="41"/>
  <c r="W229" i="41"/>
  <c r="W233" i="41" s="1"/>
  <c r="V229" i="41"/>
  <c r="U229" i="41"/>
  <c r="U233" i="41" s="1"/>
  <c r="T229" i="41"/>
  <c r="S229" i="41"/>
  <c r="R229" i="41"/>
  <c r="L229" i="41"/>
  <c r="BY228" i="41"/>
  <c r="BX228" i="41"/>
  <c r="BW228" i="41"/>
  <c r="BV228" i="41"/>
  <c r="BU228" i="41"/>
  <c r="AO228" i="41"/>
  <c r="AN228" i="41"/>
  <c r="AM228" i="41"/>
  <c r="AL228" i="41"/>
  <c r="AK228" i="41"/>
  <c r="AC228" i="41"/>
  <c r="AB228" i="41"/>
  <c r="AA228" i="41"/>
  <c r="Z228" i="41"/>
  <c r="Y228" i="41"/>
  <c r="Q228" i="41"/>
  <c r="P228" i="41"/>
  <c r="O228" i="41"/>
  <c r="N228" i="41"/>
  <c r="M228" i="41"/>
  <c r="K228" i="41"/>
  <c r="J228" i="41"/>
  <c r="I228" i="41"/>
  <c r="H228" i="41"/>
  <c r="G228" i="41"/>
  <c r="DL227" i="41"/>
  <c r="BU227" i="41"/>
  <c r="BQ227" i="41"/>
  <c r="BY227" i="41" s="1"/>
  <c r="BP227" i="41"/>
  <c r="BX227" i="41" s="1"/>
  <c r="DT227" i="41" s="1"/>
  <c r="BO227" i="41"/>
  <c r="BW227" i="41" s="1"/>
  <c r="BN227" i="41"/>
  <c r="BV227" i="41" s="1"/>
  <c r="DJ227" i="41" s="1"/>
  <c r="BM227" i="41"/>
  <c r="BI227" i="41"/>
  <c r="BH227" i="41"/>
  <c r="BG227" i="41"/>
  <c r="BF227" i="41"/>
  <c r="BE227" i="41"/>
  <c r="AP227" i="41"/>
  <c r="AI227" i="41"/>
  <c r="AH227" i="41"/>
  <c r="AG227" i="41"/>
  <c r="AF227" i="41"/>
  <c r="AE227" i="41"/>
  <c r="AD227" i="41"/>
  <c r="W227" i="41"/>
  <c r="V227" i="41"/>
  <c r="U227" i="41"/>
  <c r="T227" i="41"/>
  <c r="S227" i="41"/>
  <c r="X227" i="41" s="1"/>
  <c r="R227" i="41"/>
  <c r="L227" i="41"/>
  <c r="CK226" i="41"/>
  <c r="BX226" i="41"/>
  <c r="BQ226" i="41"/>
  <c r="BY226" i="41" s="1"/>
  <c r="DM226" i="41" s="1"/>
  <c r="BP226" i="41"/>
  <c r="BO226" i="41"/>
  <c r="BW226" i="41" s="1"/>
  <c r="BN226" i="41"/>
  <c r="BV226" i="41" s="1"/>
  <c r="BM226" i="41"/>
  <c r="BU226" i="41" s="1"/>
  <c r="CS226" i="41" s="1"/>
  <c r="BI226" i="41"/>
  <c r="BH226" i="41"/>
  <c r="BG226" i="41"/>
  <c r="BF226" i="41"/>
  <c r="BE226" i="41"/>
  <c r="AP226" i="41"/>
  <c r="AI226" i="41"/>
  <c r="AH226" i="41"/>
  <c r="AG226" i="41"/>
  <c r="AF226" i="41"/>
  <c r="AE226" i="41"/>
  <c r="AJ226" i="41" s="1"/>
  <c r="AD226" i="41"/>
  <c r="W226" i="41"/>
  <c r="V226" i="41"/>
  <c r="U226" i="41"/>
  <c r="T226" i="41"/>
  <c r="X226" i="41" s="1"/>
  <c r="S226" i="41"/>
  <c r="R226" i="41"/>
  <c r="L226" i="41"/>
  <c r="DJ225" i="41"/>
  <c r="CD225" i="41"/>
  <c r="BY225" i="41"/>
  <c r="BQ225" i="41"/>
  <c r="BP225" i="41"/>
  <c r="BX225" i="41" s="1"/>
  <c r="CV225" i="41" s="1"/>
  <c r="BO225" i="41"/>
  <c r="BW225" i="41" s="1"/>
  <c r="BN225" i="41"/>
  <c r="BV225" i="41" s="1"/>
  <c r="DR225" i="41" s="1"/>
  <c r="BM225" i="41"/>
  <c r="BU225" i="41" s="1"/>
  <c r="BI225" i="41"/>
  <c r="BH225" i="41"/>
  <c r="BG225" i="41"/>
  <c r="BF225" i="41"/>
  <c r="BE225" i="41"/>
  <c r="AP225" i="41"/>
  <c r="AI225" i="41"/>
  <c r="AH225" i="41"/>
  <c r="AH228" i="41" s="1"/>
  <c r="AG225" i="41"/>
  <c r="AF225" i="41"/>
  <c r="AJ225" i="41" s="1"/>
  <c r="AE225" i="41"/>
  <c r="AD225" i="41"/>
  <c r="W225" i="41"/>
  <c r="V225" i="41"/>
  <c r="U225" i="41"/>
  <c r="T225" i="41"/>
  <c r="S225" i="41"/>
  <c r="R225" i="41"/>
  <c r="L225" i="41"/>
  <c r="DM224" i="41"/>
  <c r="CW224" i="41"/>
  <c r="CS224" i="41"/>
  <c r="CC224" i="41"/>
  <c r="BX224" i="41"/>
  <c r="BQ224" i="41"/>
  <c r="BY224" i="41" s="1"/>
  <c r="DU224" i="41" s="1"/>
  <c r="BP224" i="41"/>
  <c r="BO224" i="41"/>
  <c r="BW224" i="41" s="1"/>
  <c r="DK224" i="41" s="1"/>
  <c r="BN224" i="41"/>
  <c r="BV224" i="41" s="1"/>
  <c r="BM224" i="41"/>
  <c r="BU224" i="41" s="1"/>
  <c r="DA224" i="41" s="1"/>
  <c r="BI224" i="41"/>
  <c r="BH224" i="41"/>
  <c r="BG224" i="41"/>
  <c r="BF224" i="41"/>
  <c r="BE224" i="41"/>
  <c r="AP224" i="41"/>
  <c r="AI224" i="41"/>
  <c r="AI228" i="41" s="1"/>
  <c r="AH224" i="41"/>
  <c r="AG224" i="41"/>
  <c r="AG228" i="41" s="1"/>
  <c r="AF224" i="41"/>
  <c r="AE224" i="41"/>
  <c r="AD224" i="41"/>
  <c r="W224" i="41"/>
  <c r="V224" i="41"/>
  <c r="V228" i="41" s="1"/>
  <c r="U224" i="41"/>
  <c r="T224" i="41"/>
  <c r="T228" i="41" s="1"/>
  <c r="S224" i="41"/>
  <c r="R224" i="41"/>
  <c r="L224" i="41"/>
  <c r="BY223" i="41"/>
  <c r="BX223" i="41"/>
  <c r="BW223" i="41"/>
  <c r="BV223" i="41"/>
  <c r="BU223" i="41"/>
  <c r="AO223" i="41"/>
  <c r="AN223" i="41"/>
  <c r="AM223" i="41"/>
  <c r="AL223" i="41"/>
  <c r="AK223" i="41"/>
  <c r="AE223" i="41"/>
  <c r="AC223" i="41"/>
  <c r="AB223" i="41"/>
  <c r="AA223" i="41"/>
  <c r="Z223" i="41"/>
  <c r="Y223" i="41"/>
  <c r="S223" i="41"/>
  <c r="Q223" i="41"/>
  <c r="P223" i="41"/>
  <c r="O223" i="41"/>
  <c r="N223" i="41"/>
  <c r="M223" i="41"/>
  <c r="K223" i="41"/>
  <c r="J223" i="41"/>
  <c r="I223" i="41"/>
  <c r="H223" i="41"/>
  <c r="G223" i="41"/>
  <c r="DM222" i="41"/>
  <c r="CW222" i="41"/>
  <c r="CS222" i="41"/>
  <c r="CC222" i="41"/>
  <c r="BX222" i="41"/>
  <c r="BQ222" i="41"/>
  <c r="BY222" i="41" s="1"/>
  <c r="DE222" i="41" s="1"/>
  <c r="BP222" i="41"/>
  <c r="BO222" i="41"/>
  <c r="BW222" i="41" s="1"/>
  <c r="CU222" i="41" s="1"/>
  <c r="BN222" i="41"/>
  <c r="BV222" i="41" s="1"/>
  <c r="BM222" i="41"/>
  <c r="BU222" i="41" s="1"/>
  <c r="DQ222" i="41" s="1"/>
  <c r="BI222" i="41"/>
  <c r="BH222" i="41"/>
  <c r="BG222" i="41"/>
  <c r="BF222" i="41"/>
  <c r="BE222" i="41"/>
  <c r="AP222" i="41"/>
  <c r="AI222" i="41"/>
  <c r="AI223" i="41" s="1"/>
  <c r="AH222" i="41"/>
  <c r="AG222" i="41"/>
  <c r="AF222" i="41"/>
  <c r="AE222" i="41"/>
  <c r="AD222" i="41"/>
  <c r="W222" i="41"/>
  <c r="V222" i="41"/>
  <c r="U222" i="41"/>
  <c r="T222" i="41"/>
  <c r="X222" i="41" s="1"/>
  <c r="S222" i="41"/>
  <c r="R222" i="41"/>
  <c r="L222" i="41"/>
  <c r="BY221" i="41"/>
  <c r="BQ221" i="41"/>
  <c r="BP221" i="41"/>
  <c r="BX221" i="41" s="1"/>
  <c r="DT221" i="41" s="1"/>
  <c r="BO221" i="41"/>
  <c r="BW221" i="41" s="1"/>
  <c r="BN221" i="41"/>
  <c r="BV221" i="41" s="1"/>
  <c r="BM221" i="41"/>
  <c r="BU221" i="41" s="1"/>
  <c r="BI221" i="41"/>
  <c r="BH221" i="41"/>
  <c r="BG221" i="41"/>
  <c r="BF221" i="41"/>
  <c r="BE221" i="41"/>
  <c r="AP221" i="41"/>
  <c r="AI221" i="41"/>
  <c r="AH221" i="41"/>
  <c r="AG221" i="41"/>
  <c r="AF221" i="41"/>
  <c r="AJ221" i="41" s="1"/>
  <c r="AE221" i="41"/>
  <c r="AD221" i="41"/>
  <c r="W221" i="41"/>
  <c r="V221" i="41"/>
  <c r="U221" i="41"/>
  <c r="T221" i="41"/>
  <c r="S221" i="41"/>
  <c r="X221" i="41" s="1"/>
  <c r="R221" i="41"/>
  <c r="L221" i="41"/>
  <c r="DQ220" i="41"/>
  <c r="DE220" i="41"/>
  <c r="CK220" i="41"/>
  <c r="BX220" i="41"/>
  <c r="BQ220" i="41"/>
  <c r="BY220" i="41" s="1"/>
  <c r="DM220" i="41" s="1"/>
  <c r="BP220" i="41"/>
  <c r="BO220" i="41"/>
  <c r="BW220" i="41" s="1"/>
  <c r="CU220" i="41" s="1"/>
  <c r="BN220" i="41"/>
  <c r="BV220" i="41" s="1"/>
  <c r="BM220" i="41"/>
  <c r="BU220" i="41" s="1"/>
  <c r="CS220" i="41" s="1"/>
  <c r="BI220" i="41"/>
  <c r="BH220" i="41"/>
  <c r="BG220" i="41"/>
  <c r="BF220" i="41"/>
  <c r="BE220" i="41"/>
  <c r="AP220" i="41"/>
  <c r="AI220" i="41"/>
  <c r="AH220" i="41"/>
  <c r="AG220" i="41"/>
  <c r="AG223" i="41" s="1"/>
  <c r="AF220" i="41"/>
  <c r="AE220" i="41"/>
  <c r="AJ220" i="41" s="1"/>
  <c r="AD220" i="41"/>
  <c r="W220" i="41"/>
  <c r="V220" i="41"/>
  <c r="U220" i="41"/>
  <c r="T220" i="41"/>
  <c r="X220" i="41" s="1"/>
  <c r="S220" i="41"/>
  <c r="R220" i="41"/>
  <c r="L220" i="41"/>
  <c r="CT219" i="41"/>
  <c r="BY219" i="41"/>
  <c r="BQ219" i="41"/>
  <c r="BP219" i="41"/>
  <c r="BX219" i="41" s="1"/>
  <c r="CV219" i="41" s="1"/>
  <c r="BO219" i="41"/>
  <c r="BW219" i="41" s="1"/>
  <c r="BN219" i="41"/>
  <c r="BV219" i="41" s="1"/>
  <c r="DR219" i="41" s="1"/>
  <c r="BM219" i="41"/>
  <c r="BU219" i="41" s="1"/>
  <c r="BI219" i="41"/>
  <c r="BH219" i="41"/>
  <c r="BG219" i="41"/>
  <c r="BF219" i="41"/>
  <c r="BE219" i="41"/>
  <c r="AP219" i="41"/>
  <c r="AI219" i="41"/>
  <c r="AH219" i="41"/>
  <c r="AG219" i="41"/>
  <c r="AF219" i="41"/>
  <c r="AE219" i="41"/>
  <c r="AD219" i="41"/>
  <c r="W219" i="41"/>
  <c r="W223" i="41" s="1"/>
  <c r="V219" i="41"/>
  <c r="U219" i="41"/>
  <c r="U223" i="41" s="1"/>
  <c r="T219" i="41"/>
  <c r="S219" i="41"/>
  <c r="R219" i="41"/>
  <c r="L219" i="41"/>
  <c r="BY218" i="41"/>
  <c r="BX218" i="41"/>
  <c r="BW218" i="41"/>
  <c r="BV218" i="41"/>
  <c r="BU218" i="41"/>
  <c r="BY217" i="41"/>
  <c r="BQ217" i="41"/>
  <c r="BP217" i="41"/>
  <c r="BX217" i="41" s="1"/>
  <c r="DT217" i="41" s="1"/>
  <c r="BO217" i="41"/>
  <c r="BW217" i="41" s="1"/>
  <c r="BN217" i="41"/>
  <c r="BV217" i="41" s="1"/>
  <c r="DB217" i="41" s="1"/>
  <c r="BM217" i="41"/>
  <c r="BU217" i="41" s="1"/>
  <c r="BI217" i="41"/>
  <c r="BH217" i="41"/>
  <c r="BG217" i="41"/>
  <c r="BF217" i="41"/>
  <c r="BE217" i="41"/>
  <c r="BX216" i="41"/>
  <c r="BQ216" i="41"/>
  <c r="BY216" i="41" s="1"/>
  <c r="DM216" i="41" s="1"/>
  <c r="BP216" i="41"/>
  <c r="BO216" i="41"/>
  <c r="BW216" i="41" s="1"/>
  <c r="CU216" i="41" s="1"/>
  <c r="BN216" i="41"/>
  <c r="BV216" i="41" s="1"/>
  <c r="BM216" i="41"/>
  <c r="BU216" i="41" s="1"/>
  <c r="CS216" i="41" s="1"/>
  <c r="BI216" i="41"/>
  <c r="BH216" i="41"/>
  <c r="BG216" i="41"/>
  <c r="BF216" i="41"/>
  <c r="BE216" i="41"/>
  <c r="BY215" i="41"/>
  <c r="BQ215" i="41"/>
  <c r="BP215" i="41"/>
  <c r="BX215" i="41" s="1"/>
  <c r="CV215" i="41" s="1"/>
  <c r="BO215" i="41"/>
  <c r="BW215" i="41" s="1"/>
  <c r="BN215" i="41"/>
  <c r="BV215" i="41" s="1"/>
  <c r="DR215" i="41" s="1"/>
  <c r="BM215" i="41"/>
  <c r="BU215" i="41" s="1"/>
  <c r="BI215" i="41"/>
  <c r="BH215" i="41"/>
  <c r="BG215" i="41"/>
  <c r="BF215" i="41"/>
  <c r="BE215" i="41"/>
  <c r="DC214" i="41"/>
  <c r="BQ214" i="41"/>
  <c r="BY214" i="41" s="1"/>
  <c r="DU214" i="41" s="1"/>
  <c r="BP214" i="41"/>
  <c r="BX214" i="41" s="1"/>
  <c r="BO214" i="41"/>
  <c r="BW214" i="41" s="1"/>
  <c r="DK214" i="41" s="1"/>
  <c r="BN214" i="41"/>
  <c r="BV214" i="41" s="1"/>
  <c r="BM214" i="41"/>
  <c r="BU214" i="41" s="1"/>
  <c r="DA214" i="41" s="1"/>
  <c r="BI214" i="41"/>
  <c r="BH214" i="41"/>
  <c r="BG214" i="41"/>
  <c r="BF214" i="41"/>
  <c r="BE214" i="41"/>
  <c r="BY213" i="41"/>
  <c r="BX213" i="41"/>
  <c r="BW213" i="41"/>
  <c r="BV213" i="41"/>
  <c r="BU213" i="41"/>
  <c r="CS212" i="41"/>
  <c r="BQ212" i="41"/>
  <c r="BY212" i="41" s="1"/>
  <c r="DE212" i="41" s="1"/>
  <c r="BP212" i="41"/>
  <c r="BX212" i="41" s="1"/>
  <c r="BO212" i="41"/>
  <c r="BW212" i="41" s="1"/>
  <c r="CU212" i="41" s="1"/>
  <c r="BN212" i="41"/>
  <c r="BV212" i="41" s="1"/>
  <c r="BM212" i="41"/>
  <c r="BU212" i="41" s="1"/>
  <c r="DQ212" i="41" s="1"/>
  <c r="BI212" i="41"/>
  <c r="BH212" i="41"/>
  <c r="BG212" i="41"/>
  <c r="BF212" i="41"/>
  <c r="BE212" i="41"/>
  <c r="BQ211" i="41"/>
  <c r="BY211" i="41" s="1"/>
  <c r="BP211" i="41"/>
  <c r="BX211" i="41" s="1"/>
  <c r="DT211" i="41" s="1"/>
  <c r="BO211" i="41"/>
  <c r="BW211" i="41" s="1"/>
  <c r="BN211" i="41"/>
  <c r="BV211" i="41" s="1"/>
  <c r="BM211" i="41"/>
  <c r="BU211" i="41" s="1"/>
  <c r="BI211" i="41"/>
  <c r="BH211" i="41"/>
  <c r="BG211" i="41"/>
  <c r="BF211" i="41"/>
  <c r="BE211" i="41"/>
  <c r="BQ210" i="41"/>
  <c r="BY210" i="41" s="1"/>
  <c r="DM210" i="41" s="1"/>
  <c r="BP210" i="41"/>
  <c r="BX210" i="41" s="1"/>
  <c r="BO210" i="41"/>
  <c r="BW210" i="41" s="1"/>
  <c r="BN210" i="41"/>
  <c r="BV210" i="41" s="1"/>
  <c r="BM210" i="41"/>
  <c r="BU210" i="41" s="1"/>
  <c r="CS210" i="41" s="1"/>
  <c r="BI210" i="41"/>
  <c r="BH210" i="41"/>
  <c r="BG210" i="41"/>
  <c r="BF210" i="41"/>
  <c r="BE210" i="41"/>
  <c r="CN209" i="41"/>
  <c r="BQ209" i="41"/>
  <c r="BY209" i="41" s="1"/>
  <c r="BP209" i="41"/>
  <c r="BX209" i="41" s="1"/>
  <c r="CV209" i="41" s="1"/>
  <c r="BO209" i="41"/>
  <c r="BW209" i="41" s="1"/>
  <c r="BN209" i="41"/>
  <c r="BV209" i="41" s="1"/>
  <c r="DR209" i="41" s="1"/>
  <c r="BM209" i="41"/>
  <c r="BU209" i="41" s="1"/>
  <c r="BI209" i="41"/>
  <c r="BH209" i="41"/>
  <c r="BG209" i="41"/>
  <c r="BF209" i="41"/>
  <c r="BE209" i="41"/>
  <c r="BY208" i="41"/>
  <c r="BX208" i="41"/>
  <c r="BW208" i="41"/>
  <c r="BV208" i="41"/>
  <c r="BU208" i="41"/>
  <c r="BQ207" i="41"/>
  <c r="BY207" i="41" s="1"/>
  <c r="BP207" i="41"/>
  <c r="BX207" i="41" s="1"/>
  <c r="DT207" i="41" s="1"/>
  <c r="BO207" i="41"/>
  <c r="BW207" i="41" s="1"/>
  <c r="BN207" i="41"/>
  <c r="BV207" i="41" s="1"/>
  <c r="DB207" i="41" s="1"/>
  <c r="BM207" i="41"/>
  <c r="BU207" i="41" s="1"/>
  <c r="BI207" i="41"/>
  <c r="BH207" i="41"/>
  <c r="BG207" i="41"/>
  <c r="BF207" i="41"/>
  <c r="BE207" i="41"/>
  <c r="BX206" i="41"/>
  <c r="BQ206" i="41"/>
  <c r="BY206" i="41" s="1"/>
  <c r="DM206" i="41" s="1"/>
  <c r="BP206" i="41"/>
  <c r="BO206" i="41"/>
  <c r="BW206" i="41" s="1"/>
  <c r="BN206" i="41"/>
  <c r="BV206" i="41" s="1"/>
  <c r="BM206" i="41"/>
  <c r="BU206" i="41" s="1"/>
  <c r="CS206" i="41" s="1"/>
  <c r="BI206" i="41"/>
  <c r="BH206" i="41"/>
  <c r="BG206" i="41"/>
  <c r="BF206" i="41"/>
  <c r="BE206" i="41"/>
  <c r="DT205" i="41"/>
  <c r="BQ205" i="41"/>
  <c r="BY205" i="41" s="1"/>
  <c r="BP205" i="41"/>
  <c r="BX205" i="41" s="1"/>
  <c r="CV205" i="41" s="1"/>
  <c r="BO205" i="41"/>
  <c r="BW205" i="41" s="1"/>
  <c r="BN205" i="41"/>
  <c r="BV205" i="41" s="1"/>
  <c r="DR205" i="41" s="1"/>
  <c r="BM205" i="41"/>
  <c r="BU205" i="41" s="1"/>
  <c r="BI205" i="41"/>
  <c r="BH205" i="41"/>
  <c r="BG205" i="41"/>
  <c r="BF205" i="41"/>
  <c r="BE205" i="41"/>
  <c r="BX204" i="41"/>
  <c r="BQ204" i="41"/>
  <c r="BY204" i="41" s="1"/>
  <c r="DU204" i="41" s="1"/>
  <c r="BP204" i="41"/>
  <c r="BO204" i="41"/>
  <c r="BW204" i="41" s="1"/>
  <c r="DK204" i="41" s="1"/>
  <c r="BN204" i="41"/>
  <c r="BV204" i="41" s="1"/>
  <c r="BM204" i="41"/>
  <c r="BU204" i="41" s="1"/>
  <c r="DA204" i="41" s="1"/>
  <c r="BI204" i="41"/>
  <c r="BH204" i="41"/>
  <c r="BG204" i="41"/>
  <c r="BF204" i="41"/>
  <c r="BE204" i="41"/>
  <c r="AW204" i="41"/>
  <c r="BY203" i="41"/>
  <c r="BX203" i="41"/>
  <c r="BW203" i="41"/>
  <c r="BV203" i="41"/>
  <c r="BU203" i="41"/>
  <c r="AO203" i="41"/>
  <c r="AN203" i="41"/>
  <c r="AM203" i="41"/>
  <c r="AL203" i="41"/>
  <c r="AK203" i="41"/>
  <c r="AF203" i="41"/>
  <c r="AC203" i="41"/>
  <c r="AB203" i="41"/>
  <c r="AA203" i="41"/>
  <c r="Z203" i="41"/>
  <c r="Y203" i="41"/>
  <c r="Q203" i="41"/>
  <c r="P203" i="41"/>
  <c r="O203" i="41"/>
  <c r="N203" i="41"/>
  <c r="M203" i="41"/>
  <c r="K203" i="41"/>
  <c r="J203" i="41"/>
  <c r="I203" i="41"/>
  <c r="H203" i="41"/>
  <c r="G203" i="41"/>
  <c r="DR202" i="41"/>
  <c r="BY202" i="41"/>
  <c r="BQ202" i="41"/>
  <c r="BP202" i="41"/>
  <c r="BX202" i="41" s="1"/>
  <c r="CV202" i="41" s="1"/>
  <c r="BO202" i="41"/>
  <c r="BW202" i="41" s="1"/>
  <c r="BN202" i="41"/>
  <c r="BV202" i="41" s="1"/>
  <c r="CT202" i="41" s="1"/>
  <c r="BM202" i="41"/>
  <c r="BU202" i="41" s="1"/>
  <c r="BI202" i="41"/>
  <c r="BH202" i="41"/>
  <c r="BG202" i="41"/>
  <c r="BF202" i="41"/>
  <c r="BE202" i="41"/>
  <c r="AP202" i="41"/>
  <c r="AI202" i="41"/>
  <c r="AH202" i="41"/>
  <c r="AG202" i="41"/>
  <c r="AF202" i="41"/>
  <c r="AJ202" i="41" s="1"/>
  <c r="AE202" i="41"/>
  <c r="AD202" i="41"/>
  <c r="W202" i="41"/>
  <c r="V202" i="41"/>
  <c r="U202" i="41"/>
  <c r="T202" i="41"/>
  <c r="S202" i="41"/>
  <c r="X202" i="41" s="1"/>
  <c r="R202" i="41"/>
  <c r="L202" i="41"/>
  <c r="BX201" i="41"/>
  <c r="BQ201" i="41"/>
  <c r="BY201" i="41" s="1"/>
  <c r="BP201" i="41"/>
  <c r="BO201" i="41"/>
  <c r="BW201" i="41" s="1"/>
  <c r="DS201" i="41" s="1"/>
  <c r="BN201" i="41"/>
  <c r="BV201" i="41" s="1"/>
  <c r="BM201" i="41"/>
  <c r="BU201" i="41" s="1"/>
  <c r="BI201" i="41"/>
  <c r="BH201" i="41"/>
  <c r="BG201" i="41"/>
  <c r="BF201" i="41"/>
  <c r="BE201" i="41"/>
  <c r="AP201" i="41"/>
  <c r="AI201" i="41"/>
  <c r="AH201" i="41"/>
  <c r="AG201" i="41"/>
  <c r="AF201" i="41"/>
  <c r="AE201" i="41"/>
  <c r="AJ201" i="41" s="1"/>
  <c r="AD201" i="41"/>
  <c r="W201" i="41"/>
  <c r="V201" i="41"/>
  <c r="U201" i="41"/>
  <c r="T201" i="41"/>
  <c r="X201" i="41" s="1"/>
  <c r="S201" i="41"/>
  <c r="R201" i="41"/>
  <c r="L201" i="41"/>
  <c r="DJ200" i="41"/>
  <c r="CD200" i="41"/>
  <c r="BY200" i="41"/>
  <c r="BQ200" i="41"/>
  <c r="BP200" i="41"/>
  <c r="BX200" i="41" s="1"/>
  <c r="DL200" i="41" s="1"/>
  <c r="BO200" i="41"/>
  <c r="BW200" i="41" s="1"/>
  <c r="BN200" i="41"/>
  <c r="BV200" i="41" s="1"/>
  <c r="DB200" i="41" s="1"/>
  <c r="BM200" i="41"/>
  <c r="BU200" i="41" s="1"/>
  <c r="BI200" i="41"/>
  <c r="BH200" i="41"/>
  <c r="BG200" i="41"/>
  <c r="BF200" i="41"/>
  <c r="BE200" i="41"/>
  <c r="AP200" i="41"/>
  <c r="AI200" i="41"/>
  <c r="AH200" i="41"/>
  <c r="AH203" i="41" s="1"/>
  <c r="AG200" i="41"/>
  <c r="AF200" i="41"/>
  <c r="AJ200" i="41" s="1"/>
  <c r="AE200" i="41"/>
  <c r="AD200" i="41"/>
  <c r="W200" i="41"/>
  <c r="V200" i="41"/>
  <c r="U200" i="41"/>
  <c r="T200" i="41"/>
  <c r="S200" i="41"/>
  <c r="X200" i="41" s="1"/>
  <c r="R200" i="41"/>
  <c r="L200" i="41"/>
  <c r="DM199" i="41"/>
  <c r="CW199" i="41"/>
  <c r="CS199" i="41"/>
  <c r="CC199" i="41"/>
  <c r="BX199" i="41"/>
  <c r="BQ199" i="41"/>
  <c r="BY199" i="41" s="1"/>
  <c r="DE199" i="41" s="1"/>
  <c r="BP199" i="41"/>
  <c r="BO199" i="41"/>
  <c r="BW199" i="41" s="1"/>
  <c r="CU199" i="41" s="1"/>
  <c r="BN199" i="41"/>
  <c r="BV199" i="41" s="1"/>
  <c r="BM199" i="41"/>
  <c r="BU199" i="41" s="1"/>
  <c r="DQ199" i="41" s="1"/>
  <c r="BI199" i="41"/>
  <c r="BH199" i="41"/>
  <c r="BG199" i="41"/>
  <c r="BF199" i="41"/>
  <c r="BE199" i="41"/>
  <c r="AP199" i="41"/>
  <c r="AI199" i="41"/>
  <c r="AI203" i="41" s="1"/>
  <c r="AH199" i="41"/>
  <c r="AG199" i="41"/>
  <c r="AG203" i="41" s="1"/>
  <c r="AF199" i="41"/>
  <c r="AE199" i="41"/>
  <c r="AD199" i="41"/>
  <c r="W199" i="41"/>
  <c r="V199" i="41"/>
  <c r="V203" i="41" s="1"/>
  <c r="U199" i="41"/>
  <c r="T199" i="41"/>
  <c r="T203" i="41" s="1"/>
  <c r="S199" i="41"/>
  <c r="R199" i="41"/>
  <c r="L199" i="41"/>
  <c r="BY198" i="41"/>
  <c r="BX198" i="41"/>
  <c r="BW198" i="41"/>
  <c r="BV198" i="41"/>
  <c r="BU198" i="41"/>
  <c r="AO198" i="41"/>
  <c r="AN198" i="41"/>
  <c r="AM198" i="41"/>
  <c r="AL198" i="41"/>
  <c r="AK198" i="41"/>
  <c r="AI198" i="41"/>
  <c r="AC198" i="41"/>
  <c r="AB198" i="41"/>
  <c r="AA198" i="41"/>
  <c r="Z198" i="41"/>
  <c r="Y198" i="41"/>
  <c r="Q198" i="41"/>
  <c r="P198" i="41"/>
  <c r="O198" i="41"/>
  <c r="N198" i="41"/>
  <c r="M198" i="41"/>
  <c r="K198" i="41"/>
  <c r="J198" i="41"/>
  <c r="I198" i="41"/>
  <c r="H198" i="41"/>
  <c r="G198" i="41"/>
  <c r="DS197" i="41"/>
  <c r="DC197" i="41"/>
  <c r="CW197" i="41"/>
  <c r="CM197" i="41"/>
  <c r="CC197" i="41"/>
  <c r="BQ197" i="41"/>
  <c r="BY197" i="41" s="1"/>
  <c r="DU197" i="41" s="1"/>
  <c r="BP197" i="41"/>
  <c r="BX197" i="41" s="1"/>
  <c r="BO197" i="41"/>
  <c r="BW197" i="41" s="1"/>
  <c r="DK197" i="41" s="1"/>
  <c r="BN197" i="41"/>
  <c r="BV197" i="41" s="1"/>
  <c r="BM197" i="41"/>
  <c r="BU197" i="41" s="1"/>
  <c r="DA197" i="41" s="1"/>
  <c r="BI197" i="41"/>
  <c r="BH197" i="41"/>
  <c r="BG197" i="41"/>
  <c r="BF197" i="41"/>
  <c r="BE197" i="41"/>
  <c r="AP197" i="41"/>
  <c r="AI197" i="41"/>
  <c r="AH197" i="41"/>
  <c r="AG197" i="41"/>
  <c r="AF197" i="41"/>
  <c r="AE197" i="41"/>
  <c r="AD197" i="41"/>
  <c r="W197" i="41"/>
  <c r="V197" i="41"/>
  <c r="U197" i="41"/>
  <c r="T197" i="41"/>
  <c r="S197" i="41"/>
  <c r="R197" i="41"/>
  <c r="L197" i="41"/>
  <c r="CV196" i="41"/>
  <c r="BY196" i="41"/>
  <c r="BU196" i="41"/>
  <c r="BQ196" i="41"/>
  <c r="BP196" i="41"/>
  <c r="BX196" i="41" s="1"/>
  <c r="BO196" i="41"/>
  <c r="BW196" i="41" s="1"/>
  <c r="BN196" i="41"/>
  <c r="BV196" i="41" s="1"/>
  <c r="CT196" i="41" s="1"/>
  <c r="BM196" i="41"/>
  <c r="BI196" i="41"/>
  <c r="BH196" i="41"/>
  <c r="BG196" i="41"/>
  <c r="BF196" i="41"/>
  <c r="BE196" i="41"/>
  <c r="AP196" i="41"/>
  <c r="AI196" i="41"/>
  <c r="AH196" i="41"/>
  <c r="AG196" i="41"/>
  <c r="AF196" i="41"/>
  <c r="AJ196" i="41" s="1"/>
  <c r="AE196" i="41"/>
  <c r="AD196" i="41"/>
  <c r="W196" i="41"/>
  <c r="V196" i="41"/>
  <c r="U196" i="41"/>
  <c r="T196" i="41"/>
  <c r="S196" i="41"/>
  <c r="X196" i="41" s="1"/>
  <c r="R196" i="41"/>
  <c r="L196" i="41"/>
  <c r="BX195" i="41"/>
  <c r="BQ195" i="41"/>
  <c r="BY195" i="41" s="1"/>
  <c r="BP195" i="41"/>
  <c r="BO195" i="41"/>
  <c r="BW195" i="41" s="1"/>
  <c r="DS195" i="41" s="1"/>
  <c r="BN195" i="41"/>
  <c r="BV195" i="41" s="1"/>
  <c r="BM195" i="41"/>
  <c r="BU195" i="41" s="1"/>
  <c r="BI195" i="41"/>
  <c r="BH195" i="41"/>
  <c r="BG195" i="41"/>
  <c r="BF195" i="41"/>
  <c r="BE195" i="41"/>
  <c r="AP195" i="41"/>
  <c r="AI195" i="41"/>
  <c r="AH195" i="41"/>
  <c r="AG195" i="41"/>
  <c r="AG198" i="41" s="1"/>
  <c r="AF195" i="41"/>
  <c r="AE195" i="41"/>
  <c r="AD195" i="41"/>
  <c r="W195" i="41"/>
  <c r="V195" i="41"/>
  <c r="U195" i="41"/>
  <c r="T195" i="41"/>
  <c r="X195" i="41" s="1"/>
  <c r="S195" i="41"/>
  <c r="R195" i="41"/>
  <c r="L195" i="41"/>
  <c r="DJ194" i="41"/>
  <c r="CT194" i="41"/>
  <c r="CD194" i="41"/>
  <c r="BY194" i="41"/>
  <c r="BQ194" i="41"/>
  <c r="BP194" i="41"/>
  <c r="BX194" i="41" s="1"/>
  <c r="DL194" i="41" s="1"/>
  <c r="BO194" i="41"/>
  <c r="BW194" i="41" s="1"/>
  <c r="BN194" i="41"/>
  <c r="BV194" i="41" s="1"/>
  <c r="DB194" i="41" s="1"/>
  <c r="BM194" i="41"/>
  <c r="BU194" i="41" s="1"/>
  <c r="BI194" i="41"/>
  <c r="BH194" i="41"/>
  <c r="BG194" i="41"/>
  <c r="BF194" i="41"/>
  <c r="BE194" i="41"/>
  <c r="AP194" i="41"/>
  <c r="AI194" i="41"/>
  <c r="AH194" i="41"/>
  <c r="AG194" i="41"/>
  <c r="AF194" i="41"/>
  <c r="AE194" i="41"/>
  <c r="AD194" i="41"/>
  <c r="W194" i="41"/>
  <c r="W198" i="41" s="1"/>
  <c r="V194" i="41"/>
  <c r="U194" i="41"/>
  <c r="U198" i="41" s="1"/>
  <c r="T194" i="41"/>
  <c r="S194" i="41"/>
  <c r="R194" i="41"/>
  <c r="L194" i="41"/>
  <c r="BY193" i="41"/>
  <c r="BX193" i="41"/>
  <c r="BW193" i="41"/>
  <c r="BV193" i="41"/>
  <c r="BU193" i="41"/>
  <c r="AO193" i="41"/>
  <c r="AN193" i="41"/>
  <c r="AM193" i="41"/>
  <c r="AL193" i="41"/>
  <c r="AK193" i="41"/>
  <c r="AF193" i="41"/>
  <c r="AC193" i="41"/>
  <c r="AB193" i="41"/>
  <c r="AA193" i="41"/>
  <c r="Z193" i="41"/>
  <c r="Y193" i="41"/>
  <c r="Q193" i="41"/>
  <c r="P193" i="41"/>
  <c r="O193" i="41"/>
  <c r="N193" i="41"/>
  <c r="M193" i="41"/>
  <c r="K193" i="41"/>
  <c r="J193" i="41"/>
  <c r="I193" i="41"/>
  <c r="H193" i="41"/>
  <c r="G193" i="41"/>
  <c r="CL192" i="41"/>
  <c r="BY192" i="41"/>
  <c r="BQ192" i="41"/>
  <c r="BP192" i="41"/>
  <c r="BX192" i="41" s="1"/>
  <c r="CV192" i="41" s="1"/>
  <c r="BO192" i="41"/>
  <c r="BW192" i="41" s="1"/>
  <c r="BN192" i="41"/>
  <c r="BV192" i="41" s="1"/>
  <c r="CT192" i="41" s="1"/>
  <c r="BM192" i="41"/>
  <c r="BU192" i="41" s="1"/>
  <c r="BI192" i="41"/>
  <c r="BH192" i="41"/>
  <c r="BG192" i="41"/>
  <c r="BF192" i="41"/>
  <c r="BE192" i="41"/>
  <c r="AP192" i="41"/>
  <c r="AI192" i="41"/>
  <c r="AH192" i="41"/>
  <c r="AG192" i="41"/>
  <c r="AF192" i="41"/>
  <c r="AJ192" i="41" s="1"/>
  <c r="AE192" i="41"/>
  <c r="AD192" i="41"/>
  <c r="W192" i="41"/>
  <c r="V192" i="41"/>
  <c r="U192" i="41"/>
  <c r="T192" i="41"/>
  <c r="S192" i="41"/>
  <c r="X192" i="41" s="1"/>
  <c r="R192" i="41"/>
  <c r="L192" i="41"/>
  <c r="DK191" i="41"/>
  <c r="CE191" i="41"/>
  <c r="BQ191" i="41"/>
  <c r="BY191" i="41" s="1"/>
  <c r="BP191" i="41"/>
  <c r="BX191" i="41" s="1"/>
  <c r="BO191" i="41"/>
  <c r="BW191" i="41" s="1"/>
  <c r="DS191" i="41" s="1"/>
  <c r="BN191" i="41"/>
  <c r="BV191" i="41" s="1"/>
  <c r="BM191" i="41"/>
  <c r="BU191" i="41" s="1"/>
  <c r="BI191" i="41"/>
  <c r="BH191" i="41"/>
  <c r="BG191" i="41"/>
  <c r="BF191" i="41"/>
  <c r="BE191" i="41"/>
  <c r="AP191" i="41"/>
  <c r="AI191" i="41"/>
  <c r="AH191" i="41"/>
  <c r="AG191" i="41"/>
  <c r="AF191" i="41"/>
  <c r="AE191" i="41"/>
  <c r="AJ191" i="41" s="1"/>
  <c r="AD191" i="41"/>
  <c r="W191" i="41"/>
  <c r="V191" i="41"/>
  <c r="U191" i="41"/>
  <c r="T191" i="41"/>
  <c r="X191" i="41" s="1"/>
  <c r="S191" i="41"/>
  <c r="R191" i="41"/>
  <c r="L191" i="41"/>
  <c r="DT190" i="41"/>
  <c r="DJ190" i="41"/>
  <c r="CN190" i="41"/>
  <c r="CD190" i="41"/>
  <c r="BQ190" i="41"/>
  <c r="BY190" i="41" s="1"/>
  <c r="BP190" i="41"/>
  <c r="BX190" i="41" s="1"/>
  <c r="DL190" i="41" s="1"/>
  <c r="BO190" i="41"/>
  <c r="BW190" i="41" s="1"/>
  <c r="BN190" i="41"/>
  <c r="BV190" i="41" s="1"/>
  <c r="DB190" i="41" s="1"/>
  <c r="BM190" i="41"/>
  <c r="BU190" i="41" s="1"/>
  <c r="BI190" i="41"/>
  <c r="BH190" i="41"/>
  <c r="BG190" i="41"/>
  <c r="BF190" i="41"/>
  <c r="BE190" i="41"/>
  <c r="AP190" i="41"/>
  <c r="AI190" i="41"/>
  <c r="AH190" i="41"/>
  <c r="AH193" i="41" s="1"/>
  <c r="AG190" i="41"/>
  <c r="AF190" i="41"/>
  <c r="AJ190" i="41" s="1"/>
  <c r="AE190" i="41"/>
  <c r="AD190" i="41"/>
  <c r="W190" i="41"/>
  <c r="V190" i="41"/>
  <c r="U190" i="41"/>
  <c r="T190" i="41"/>
  <c r="S190" i="41"/>
  <c r="X190" i="41" s="1"/>
  <c r="R190" i="41"/>
  <c r="L190" i="41"/>
  <c r="DS189" i="41"/>
  <c r="DC189" i="41"/>
  <c r="CW189" i="41"/>
  <c r="CC189" i="41"/>
  <c r="BQ189" i="41"/>
  <c r="BY189" i="41" s="1"/>
  <c r="DE189" i="41" s="1"/>
  <c r="BP189" i="41"/>
  <c r="BX189" i="41" s="1"/>
  <c r="BO189" i="41"/>
  <c r="BW189" i="41" s="1"/>
  <c r="CU189" i="41" s="1"/>
  <c r="BN189" i="41"/>
  <c r="BV189" i="41" s="1"/>
  <c r="BM189" i="41"/>
  <c r="BU189" i="41" s="1"/>
  <c r="DQ189" i="41" s="1"/>
  <c r="BI189" i="41"/>
  <c r="BH189" i="41"/>
  <c r="BG189" i="41"/>
  <c r="BF189" i="41"/>
  <c r="BE189" i="41"/>
  <c r="AP189" i="41"/>
  <c r="AI189" i="41"/>
  <c r="AI193" i="41" s="1"/>
  <c r="AH189" i="41"/>
  <c r="AG189" i="41"/>
  <c r="AG193" i="41" s="1"/>
  <c r="AF189" i="41"/>
  <c r="AE189" i="41"/>
  <c r="AD189" i="41"/>
  <c r="W189" i="41"/>
  <c r="V189" i="41"/>
  <c r="V193" i="41" s="1"/>
  <c r="U189" i="41"/>
  <c r="T189" i="41"/>
  <c r="T193" i="41" s="1"/>
  <c r="S189" i="41"/>
  <c r="R189" i="41"/>
  <c r="L189" i="41"/>
  <c r="BY188" i="41"/>
  <c r="BX188" i="41"/>
  <c r="BW188" i="41"/>
  <c r="BV188" i="41"/>
  <c r="BU188" i="41"/>
  <c r="AO188" i="41"/>
  <c r="AN188" i="41"/>
  <c r="AM188" i="41"/>
  <c r="AL188" i="41"/>
  <c r="AK188" i="41"/>
  <c r="AI188" i="41"/>
  <c r="AC188" i="41"/>
  <c r="AB188" i="41"/>
  <c r="AA188" i="41"/>
  <c r="Z188" i="41"/>
  <c r="Y188" i="41"/>
  <c r="Q188" i="41"/>
  <c r="P188" i="41"/>
  <c r="O188" i="41"/>
  <c r="N188" i="41"/>
  <c r="M188" i="41"/>
  <c r="K188" i="41"/>
  <c r="J188" i="41"/>
  <c r="I188" i="41"/>
  <c r="H188" i="41"/>
  <c r="G188" i="41"/>
  <c r="DM187" i="41"/>
  <c r="CS187" i="41"/>
  <c r="BX187" i="41"/>
  <c r="BQ187" i="41"/>
  <c r="BY187" i="41" s="1"/>
  <c r="DU187" i="41" s="1"/>
  <c r="BP187" i="41"/>
  <c r="BO187" i="41"/>
  <c r="BW187" i="41" s="1"/>
  <c r="DK187" i="41" s="1"/>
  <c r="BN187" i="41"/>
  <c r="BV187" i="41" s="1"/>
  <c r="BM187" i="41"/>
  <c r="BU187" i="41" s="1"/>
  <c r="DA187" i="41" s="1"/>
  <c r="BI187" i="41"/>
  <c r="BH187" i="41"/>
  <c r="BG187" i="41"/>
  <c r="BF187" i="41"/>
  <c r="BE187" i="41"/>
  <c r="AP187" i="41"/>
  <c r="AI187" i="41"/>
  <c r="AH187" i="41"/>
  <c r="AG187" i="41"/>
  <c r="AF187" i="41"/>
  <c r="AE187" i="41"/>
  <c r="AD187" i="41"/>
  <c r="W187" i="41"/>
  <c r="V187" i="41"/>
  <c r="U187" i="41"/>
  <c r="T187" i="41"/>
  <c r="S187" i="41"/>
  <c r="R187" i="41"/>
  <c r="L187" i="41"/>
  <c r="DR186" i="41"/>
  <c r="CV186" i="41"/>
  <c r="CL186" i="41"/>
  <c r="BQ186" i="41"/>
  <c r="BY186" i="41" s="1"/>
  <c r="BP186" i="41"/>
  <c r="BX186" i="41" s="1"/>
  <c r="BO186" i="41"/>
  <c r="BW186" i="41" s="1"/>
  <c r="BN186" i="41"/>
  <c r="BV186" i="41" s="1"/>
  <c r="CT186" i="41" s="1"/>
  <c r="BM186" i="41"/>
  <c r="BU186" i="41" s="1"/>
  <c r="BI186" i="41"/>
  <c r="BH186" i="41"/>
  <c r="BG186" i="41"/>
  <c r="BF186" i="41"/>
  <c r="BE186" i="41"/>
  <c r="AP186" i="41"/>
  <c r="AI186" i="41"/>
  <c r="AH186" i="41"/>
  <c r="AG186" i="41"/>
  <c r="AF186" i="41"/>
  <c r="AE186" i="41"/>
  <c r="AD186" i="41"/>
  <c r="W186" i="41"/>
  <c r="V186" i="41"/>
  <c r="U186" i="41"/>
  <c r="T186" i="41"/>
  <c r="S186" i="41"/>
  <c r="X186" i="41" s="1"/>
  <c r="R186" i="41"/>
  <c r="L186" i="41"/>
  <c r="DK185" i="41"/>
  <c r="BX185" i="41"/>
  <c r="BQ185" i="41"/>
  <c r="BY185" i="41" s="1"/>
  <c r="BP185" i="41"/>
  <c r="BO185" i="41"/>
  <c r="BW185" i="41" s="1"/>
  <c r="DS185" i="41" s="1"/>
  <c r="BN185" i="41"/>
  <c r="BV185" i="41" s="1"/>
  <c r="BM185" i="41"/>
  <c r="BU185" i="41" s="1"/>
  <c r="BI185" i="41"/>
  <c r="BH185" i="41"/>
  <c r="BG185" i="41"/>
  <c r="BF185" i="41"/>
  <c r="BE185" i="41"/>
  <c r="AP185" i="41"/>
  <c r="AI185" i="41"/>
  <c r="AH185" i="41"/>
  <c r="AG185" i="41"/>
  <c r="AG188" i="41" s="1"/>
  <c r="AF185" i="41"/>
  <c r="AE185" i="41"/>
  <c r="AD185" i="41"/>
  <c r="W185" i="41"/>
  <c r="V185" i="41"/>
  <c r="U185" i="41"/>
  <c r="T185" i="41"/>
  <c r="X185" i="41" s="1"/>
  <c r="S185" i="41"/>
  <c r="R185" i="41"/>
  <c r="L185" i="41"/>
  <c r="DT184" i="41"/>
  <c r="CN184" i="41"/>
  <c r="BY184" i="41"/>
  <c r="BU184" i="41"/>
  <c r="BQ184" i="41"/>
  <c r="BP184" i="41"/>
  <c r="BX184" i="41" s="1"/>
  <c r="DL184" i="41" s="1"/>
  <c r="BO184" i="41"/>
  <c r="BW184" i="41" s="1"/>
  <c r="BN184" i="41"/>
  <c r="BV184" i="41" s="1"/>
  <c r="DB184" i="41" s="1"/>
  <c r="BM184" i="41"/>
  <c r="BI184" i="41"/>
  <c r="BH184" i="41"/>
  <c r="BG184" i="41"/>
  <c r="BF184" i="41"/>
  <c r="BE184" i="41"/>
  <c r="AP184" i="41"/>
  <c r="AI184" i="41"/>
  <c r="AH184" i="41"/>
  <c r="AG184" i="41"/>
  <c r="AF184" i="41"/>
  <c r="AE184" i="41"/>
  <c r="AD184" i="41"/>
  <c r="W184" i="41"/>
  <c r="W188" i="41" s="1"/>
  <c r="V184" i="41"/>
  <c r="U184" i="41"/>
  <c r="U188" i="41" s="1"/>
  <c r="T184" i="41"/>
  <c r="S184" i="41"/>
  <c r="R184" i="41"/>
  <c r="L184" i="41"/>
  <c r="BY183" i="41"/>
  <c r="BX183" i="41"/>
  <c r="BW183" i="41"/>
  <c r="BV183" i="41"/>
  <c r="BU183" i="41"/>
  <c r="AO183" i="41"/>
  <c r="AN183" i="41"/>
  <c r="AM183" i="41"/>
  <c r="AL183" i="41"/>
  <c r="AK183" i="41"/>
  <c r="AF183" i="41"/>
  <c r="AC183" i="41"/>
  <c r="AB183" i="41"/>
  <c r="AA183" i="41"/>
  <c r="Z183" i="41"/>
  <c r="Y183" i="41"/>
  <c r="Q183" i="41"/>
  <c r="P183" i="41"/>
  <c r="O183" i="41"/>
  <c r="N183" i="41"/>
  <c r="M183" i="41"/>
  <c r="K183" i="41"/>
  <c r="J183" i="41"/>
  <c r="I183" i="41"/>
  <c r="H183" i="41"/>
  <c r="G183" i="41"/>
  <c r="CV182" i="41"/>
  <c r="CL182" i="41"/>
  <c r="BQ182" i="41"/>
  <c r="BY182" i="41" s="1"/>
  <c r="BP182" i="41"/>
  <c r="BX182" i="41" s="1"/>
  <c r="BO182" i="41"/>
  <c r="BW182" i="41" s="1"/>
  <c r="BN182" i="41"/>
  <c r="BV182" i="41" s="1"/>
  <c r="CT182" i="41" s="1"/>
  <c r="BM182" i="41"/>
  <c r="BU182" i="41" s="1"/>
  <c r="BI182" i="41"/>
  <c r="BH182" i="41"/>
  <c r="BG182" i="41"/>
  <c r="BF182" i="41"/>
  <c r="BE182" i="41"/>
  <c r="AP182" i="41"/>
  <c r="AI182" i="41"/>
  <c r="AH182" i="41"/>
  <c r="AG182" i="41"/>
  <c r="AF182" i="41"/>
  <c r="AE182" i="41"/>
  <c r="AD182" i="41"/>
  <c r="W182" i="41"/>
  <c r="V182" i="41"/>
  <c r="U182" i="41"/>
  <c r="T182" i="41"/>
  <c r="S182" i="41"/>
  <c r="X182" i="41" s="1"/>
  <c r="R182" i="41"/>
  <c r="L182" i="41"/>
  <c r="DK181" i="41"/>
  <c r="BQ181" i="41"/>
  <c r="BY181" i="41" s="1"/>
  <c r="BP181" i="41"/>
  <c r="BX181" i="41" s="1"/>
  <c r="BO181" i="41"/>
  <c r="BW181" i="41" s="1"/>
  <c r="DS181" i="41" s="1"/>
  <c r="BN181" i="41"/>
  <c r="BV181" i="41" s="1"/>
  <c r="BM181" i="41"/>
  <c r="BU181" i="41" s="1"/>
  <c r="BI181" i="41"/>
  <c r="BH181" i="41"/>
  <c r="BG181" i="41"/>
  <c r="BF181" i="41"/>
  <c r="BE181" i="41"/>
  <c r="AP181" i="41"/>
  <c r="AI181" i="41"/>
  <c r="AH181" i="41"/>
  <c r="AG181" i="41"/>
  <c r="AF181" i="41"/>
  <c r="AE181" i="41"/>
  <c r="AJ181" i="41" s="1"/>
  <c r="AD181" i="41"/>
  <c r="W181" i="41"/>
  <c r="V181" i="41"/>
  <c r="U181" i="41"/>
  <c r="T181" i="41"/>
  <c r="X181" i="41" s="1"/>
  <c r="S181" i="41"/>
  <c r="R181" i="41"/>
  <c r="L181" i="41"/>
  <c r="DT180" i="41"/>
  <c r="CN180" i="41"/>
  <c r="BY180" i="41"/>
  <c r="BU180" i="41"/>
  <c r="BQ180" i="41"/>
  <c r="BP180" i="41"/>
  <c r="BX180" i="41" s="1"/>
  <c r="DL180" i="41" s="1"/>
  <c r="BO180" i="41"/>
  <c r="BW180" i="41" s="1"/>
  <c r="BN180" i="41"/>
  <c r="BV180" i="41" s="1"/>
  <c r="DB180" i="41" s="1"/>
  <c r="BM180" i="41"/>
  <c r="BI180" i="41"/>
  <c r="BH180" i="41"/>
  <c r="BG180" i="41"/>
  <c r="BF180" i="41"/>
  <c r="BE180" i="41"/>
  <c r="AP180" i="41"/>
  <c r="AI180" i="41"/>
  <c r="AH180" i="41"/>
  <c r="AH183" i="41" s="1"/>
  <c r="AG180" i="41"/>
  <c r="AF180" i="41"/>
  <c r="AJ180" i="41" s="1"/>
  <c r="AE180" i="41"/>
  <c r="AD180" i="41"/>
  <c r="W180" i="41"/>
  <c r="V180" i="41"/>
  <c r="U180" i="41"/>
  <c r="T180" i="41"/>
  <c r="S180" i="41"/>
  <c r="X180" i="41" s="1"/>
  <c r="R180" i="41"/>
  <c r="L180" i="41"/>
  <c r="DC179" i="41"/>
  <c r="CM179" i="41"/>
  <c r="BX179" i="41"/>
  <c r="BQ179" i="41"/>
  <c r="BY179" i="41" s="1"/>
  <c r="DE179" i="41" s="1"/>
  <c r="BP179" i="41"/>
  <c r="BO179" i="41"/>
  <c r="BW179" i="41" s="1"/>
  <c r="CU179" i="41" s="1"/>
  <c r="BN179" i="41"/>
  <c r="BV179" i="41" s="1"/>
  <c r="BM179" i="41"/>
  <c r="BU179" i="41" s="1"/>
  <c r="DQ179" i="41" s="1"/>
  <c r="BI179" i="41"/>
  <c r="BH179" i="41"/>
  <c r="BG179" i="41"/>
  <c r="BF179" i="41"/>
  <c r="BE179" i="41"/>
  <c r="AP179" i="41"/>
  <c r="AI179" i="41"/>
  <c r="AI183" i="41" s="1"/>
  <c r="AH179" i="41"/>
  <c r="AG179" i="41"/>
  <c r="AG183" i="41" s="1"/>
  <c r="AF179" i="41"/>
  <c r="AE179" i="41"/>
  <c r="AD179" i="41"/>
  <c r="W179" i="41"/>
  <c r="V179" i="41"/>
  <c r="V183" i="41" s="1"/>
  <c r="U179" i="41"/>
  <c r="T179" i="41"/>
  <c r="T183" i="41" s="1"/>
  <c r="S179" i="41"/>
  <c r="R179" i="41"/>
  <c r="L179" i="41"/>
  <c r="BY178" i="41"/>
  <c r="BX178" i="41"/>
  <c r="BW178" i="41"/>
  <c r="BV178" i="41"/>
  <c r="BU178" i="41"/>
  <c r="AO178" i="41"/>
  <c r="AN178" i="41"/>
  <c r="AM178" i="41"/>
  <c r="AL178" i="41"/>
  <c r="AK178" i="41"/>
  <c r="AI178" i="41"/>
  <c r="AC178" i="41"/>
  <c r="AB178" i="41"/>
  <c r="AA178" i="41"/>
  <c r="Z178" i="41"/>
  <c r="Y178" i="41"/>
  <c r="Q178" i="41"/>
  <c r="P178" i="41"/>
  <c r="O178" i="41"/>
  <c r="N178" i="41"/>
  <c r="M178" i="41"/>
  <c r="K178" i="41"/>
  <c r="J178" i="41"/>
  <c r="I178" i="41"/>
  <c r="H178" i="41"/>
  <c r="G178" i="41"/>
  <c r="DM177" i="41"/>
  <c r="DI177" i="41"/>
  <c r="CS177" i="41"/>
  <c r="CM177" i="41"/>
  <c r="BX177" i="41"/>
  <c r="BQ177" i="41"/>
  <c r="BY177" i="41" s="1"/>
  <c r="DU177" i="41" s="1"/>
  <c r="BP177" i="41"/>
  <c r="BO177" i="41"/>
  <c r="BW177" i="41" s="1"/>
  <c r="DK177" i="41" s="1"/>
  <c r="BN177" i="41"/>
  <c r="BV177" i="41" s="1"/>
  <c r="BM177" i="41"/>
  <c r="BU177" i="41" s="1"/>
  <c r="DA177" i="41" s="1"/>
  <c r="BI177" i="41"/>
  <c r="BH177" i="41"/>
  <c r="BG177" i="41"/>
  <c r="BF177" i="41"/>
  <c r="BE177" i="41"/>
  <c r="AP177" i="41"/>
  <c r="AI177" i="41"/>
  <c r="AH177" i="41"/>
  <c r="AG177" i="41"/>
  <c r="AF177" i="41"/>
  <c r="AE177" i="41"/>
  <c r="AD177" i="41"/>
  <c r="W177" i="41"/>
  <c r="V177" i="41"/>
  <c r="U177" i="41"/>
  <c r="T177" i="41"/>
  <c r="S177" i="41"/>
  <c r="R177" i="41"/>
  <c r="L177" i="41"/>
  <c r="DR176" i="41"/>
  <c r="CL176" i="41"/>
  <c r="BY176" i="41"/>
  <c r="BQ176" i="41"/>
  <c r="BP176" i="41"/>
  <c r="BX176" i="41" s="1"/>
  <c r="CV176" i="41" s="1"/>
  <c r="BO176" i="41"/>
  <c r="BW176" i="41" s="1"/>
  <c r="BN176" i="41"/>
  <c r="BV176" i="41" s="1"/>
  <c r="CT176" i="41" s="1"/>
  <c r="BM176" i="41"/>
  <c r="BU176" i="41" s="1"/>
  <c r="BI176" i="41"/>
  <c r="BH176" i="41"/>
  <c r="BG176" i="41"/>
  <c r="BF176" i="41"/>
  <c r="BE176" i="41"/>
  <c r="AP176" i="41"/>
  <c r="AI176" i="41"/>
  <c r="AH176" i="41"/>
  <c r="AG176" i="41"/>
  <c r="AF176" i="41"/>
  <c r="AE176" i="41"/>
  <c r="AD176" i="41"/>
  <c r="W176" i="41"/>
  <c r="V176" i="41"/>
  <c r="U176" i="41"/>
  <c r="T176" i="41"/>
  <c r="S176" i="41"/>
  <c r="X176" i="41" s="1"/>
  <c r="R176" i="41"/>
  <c r="L176" i="41"/>
  <c r="DK175" i="41"/>
  <c r="CE175" i="41"/>
  <c r="BQ175" i="41"/>
  <c r="BY175" i="41" s="1"/>
  <c r="BP175" i="41"/>
  <c r="BX175" i="41" s="1"/>
  <c r="BO175" i="41"/>
  <c r="BW175" i="41" s="1"/>
  <c r="DS175" i="41" s="1"/>
  <c r="BN175" i="41"/>
  <c r="BV175" i="41" s="1"/>
  <c r="BM175" i="41"/>
  <c r="BU175" i="41" s="1"/>
  <c r="BI175" i="41"/>
  <c r="BH175" i="41"/>
  <c r="BG175" i="41"/>
  <c r="BF175" i="41"/>
  <c r="BE175" i="41"/>
  <c r="AP175" i="41"/>
  <c r="AI175" i="41"/>
  <c r="AH175" i="41"/>
  <c r="AG175" i="41"/>
  <c r="AG178" i="41" s="1"/>
  <c r="AF175" i="41"/>
  <c r="AE175" i="41"/>
  <c r="AJ175" i="41" s="1"/>
  <c r="AD175" i="41"/>
  <c r="W175" i="41"/>
  <c r="V175" i="41"/>
  <c r="U175" i="41"/>
  <c r="T175" i="41"/>
  <c r="X175" i="41" s="1"/>
  <c r="S175" i="41"/>
  <c r="R175" i="41"/>
  <c r="L175" i="41"/>
  <c r="DT174" i="41"/>
  <c r="DJ174" i="41"/>
  <c r="CN174" i="41"/>
  <c r="CD174" i="41"/>
  <c r="BQ174" i="41"/>
  <c r="BY174" i="41" s="1"/>
  <c r="BP174" i="41"/>
  <c r="BX174" i="41" s="1"/>
  <c r="DL174" i="41" s="1"/>
  <c r="BO174" i="41"/>
  <c r="BW174" i="41" s="1"/>
  <c r="BN174" i="41"/>
  <c r="BV174" i="41" s="1"/>
  <c r="DB174" i="41" s="1"/>
  <c r="BM174" i="41"/>
  <c r="BU174" i="41" s="1"/>
  <c r="BI174" i="41"/>
  <c r="BH174" i="41"/>
  <c r="BG174" i="41"/>
  <c r="BF174" i="41"/>
  <c r="BE174" i="41"/>
  <c r="AP174" i="41"/>
  <c r="AI174" i="41"/>
  <c r="AH174" i="41"/>
  <c r="AG174" i="41"/>
  <c r="AF174" i="41"/>
  <c r="AE174" i="41"/>
  <c r="AD174" i="41"/>
  <c r="W174" i="41"/>
  <c r="W178" i="41" s="1"/>
  <c r="V174" i="41"/>
  <c r="U174" i="41"/>
  <c r="U178" i="41" s="1"/>
  <c r="T174" i="41"/>
  <c r="S174" i="41"/>
  <c r="R174" i="41"/>
  <c r="L174" i="41"/>
  <c r="DV173" i="41"/>
  <c r="DN173" i="41"/>
  <c r="DF173" i="41"/>
  <c r="CX173" i="41"/>
  <c r="CP173" i="41"/>
  <c r="CH173" i="41"/>
  <c r="BY173" i="41"/>
  <c r="BX173" i="41"/>
  <c r="BW173" i="41"/>
  <c r="BV173" i="41"/>
  <c r="BU173" i="41"/>
  <c r="BY172" i="41"/>
  <c r="BX172" i="41"/>
  <c r="BW172" i="41"/>
  <c r="BV172" i="41"/>
  <c r="BU172" i="41"/>
  <c r="BY171" i="41"/>
  <c r="BX171" i="41"/>
  <c r="BW171" i="41"/>
  <c r="BV171" i="41"/>
  <c r="BU171" i="41"/>
  <c r="AO171" i="41"/>
  <c r="AN171" i="41"/>
  <c r="AM171" i="41"/>
  <c r="AL171" i="41"/>
  <c r="AK171" i="41"/>
  <c r="AC171" i="41"/>
  <c r="AB171" i="41"/>
  <c r="AA171" i="41"/>
  <c r="Z171" i="41"/>
  <c r="Y171" i="41"/>
  <c r="V171" i="41"/>
  <c r="Q171" i="41"/>
  <c r="P171" i="41"/>
  <c r="O171" i="41"/>
  <c r="N171" i="41"/>
  <c r="M171" i="41"/>
  <c r="K171" i="41"/>
  <c r="J171" i="41"/>
  <c r="I171" i="41"/>
  <c r="H171" i="41"/>
  <c r="G171" i="41"/>
  <c r="BY170" i="41"/>
  <c r="BQ170" i="41"/>
  <c r="BP170" i="41"/>
  <c r="BX170" i="41" s="1"/>
  <c r="DT170" i="41" s="1"/>
  <c r="BO170" i="41"/>
  <c r="BW170" i="41" s="1"/>
  <c r="BN170" i="41"/>
  <c r="BV170" i="41" s="1"/>
  <c r="BM170" i="41"/>
  <c r="BU170" i="41" s="1"/>
  <c r="BI170" i="41"/>
  <c r="BH170" i="41"/>
  <c r="BG170" i="41"/>
  <c r="BF170" i="41"/>
  <c r="BE170" i="41"/>
  <c r="AP170" i="41"/>
  <c r="AI170" i="41"/>
  <c r="AH170" i="41"/>
  <c r="AG170" i="41"/>
  <c r="AF170" i="41"/>
  <c r="AF171" i="41" s="1"/>
  <c r="AE170" i="41"/>
  <c r="AD170" i="41"/>
  <c r="W170" i="41"/>
  <c r="V170" i="41"/>
  <c r="U170" i="41"/>
  <c r="T170" i="41"/>
  <c r="S170" i="41"/>
  <c r="X170" i="41" s="1"/>
  <c r="R170" i="41"/>
  <c r="L170" i="41"/>
  <c r="DQ169" i="41"/>
  <c r="DE169" i="41"/>
  <c r="BX169" i="41"/>
  <c r="BQ169" i="41"/>
  <c r="BY169" i="41" s="1"/>
  <c r="DM169" i="41" s="1"/>
  <c r="BP169" i="41"/>
  <c r="BO169" i="41"/>
  <c r="BW169" i="41" s="1"/>
  <c r="CU169" i="41" s="1"/>
  <c r="BN169" i="41"/>
  <c r="BV169" i="41" s="1"/>
  <c r="BM169" i="41"/>
  <c r="BU169" i="41" s="1"/>
  <c r="CS169" i="41" s="1"/>
  <c r="BI169" i="41"/>
  <c r="BH169" i="41"/>
  <c r="BG169" i="41"/>
  <c r="BF169" i="41"/>
  <c r="BE169" i="41"/>
  <c r="AP169" i="41"/>
  <c r="AI169" i="41"/>
  <c r="AH169" i="41"/>
  <c r="AG169" i="41"/>
  <c r="AF169" i="41"/>
  <c r="AE169" i="41"/>
  <c r="AJ169" i="41" s="1"/>
  <c r="AD169" i="41"/>
  <c r="W169" i="41"/>
  <c r="V169" i="41"/>
  <c r="U169" i="41"/>
  <c r="T169" i="41"/>
  <c r="X169" i="41" s="1"/>
  <c r="S169" i="41"/>
  <c r="R169" i="41"/>
  <c r="L169" i="41"/>
  <c r="CT168" i="41"/>
  <c r="BY168" i="41"/>
  <c r="BU168" i="41"/>
  <c r="BQ168" i="41"/>
  <c r="BP168" i="41"/>
  <c r="BX168" i="41" s="1"/>
  <c r="CV168" i="41" s="1"/>
  <c r="BO168" i="41"/>
  <c r="BW168" i="41" s="1"/>
  <c r="BN168" i="41"/>
  <c r="BV168" i="41" s="1"/>
  <c r="DR168" i="41" s="1"/>
  <c r="BM168" i="41"/>
  <c r="BI168" i="41"/>
  <c r="BH168" i="41"/>
  <c r="BG168" i="41"/>
  <c r="BF168" i="41"/>
  <c r="BE168" i="41"/>
  <c r="AP168" i="41"/>
  <c r="AI168" i="41"/>
  <c r="AH168" i="41"/>
  <c r="AH171" i="41" s="1"/>
  <c r="AG168" i="41"/>
  <c r="AF168" i="41"/>
  <c r="AJ168" i="41" s="1"/>
  <c r="AE168" i="41"/>
  <c r="AD168" i="41"/>
  <c r="W168" i="41"/>
  <c r="V168" i="41"/>
  <c r="U168" i="41"/>
  <c r="T168" i="41"/>
  <c r="S168" i="41"/>
  <c r="R168" i="41"/>
  <c r="L168" i="41"/>
  <c r="DM167" i="41"/>
  <c r="DI167" i="41"/>
  <c r="CS167" i="41"/>
  <c r="CM167" i="41"/>
  <c r="BX167" i="41"/>
  <c r="BQ167" i="41"/>
  <c r="BY167" i="41" s="1"/>
  <c r="DU167" i="41" s="1"/>
  <c r="BP167" i="41"/>
  <c r="BO167" i="41"/>
  <c r="BW167" i="41" s="1"/>
  <c r="DK167" i="41" s="1"/>
  <c r="BN167" i="41"/>
  <c r="BV167" i="41" s="1"/>
  <c r="BM167" i="41"/>
  <c r="BU167" i="41" s="1"/>
  <c r="DA167" i="41" s="1"/>
  <c r="BI167" i="41"/>
  <c r="BH167" i="41"/>
  <c r="BG167" i="41"/>
  <c r="BF167" i="41"/>
  <c r="BE167" i="41"/>
  <c r="AP167" i="41"/>
  <c r="AI167" i="41"/>
  <c r="AI171" i="41" s="1"/>
  <c r="AH167" i="41"/>
  <c r="AG167" i="41"/>
  <c r="AG171" i="41" s="1"/>
  <c r="AF167" i="41"/>
  <c r="AE167" i="41"/>
  <c r="AD167" i="41"/>
  <c r="W167" i="41"/>
  <c r="V167" i="41"/>
  <c r="U167" i="41"/>
  <c r="T167" i="41"/>
  <c r="T171" i="41" s="1"/>
  <c r="S167" i="41"/>
  <c r="R167" i="41"/>
  <c r="L167" i="41"/>
  <c r="BY166" i="41"/>
  <c r="BX166" i="41"/>
  <c r="BW166" i="41"/>
  <c r="BV166" i="41"/>
  <c r="BU166" i="41"/>
  <c r="AO166" i="41"/>
  <c r="AN166" i="41"/>
  <c r="AM166" i="41"/>
  <c r="AL166" i="41"/>
  <c r="AK166" i="41"/>
  <c r="AE166" i="41"/>
  <c r="AC166" i="41"/>
  <c r="AB166" i="41"/>
  <c r="AA166" i="41"/>
  <c r="Z166" i="41"/>
  <c r="Y166" i="41"/>
  <c r="S166" i="41"/>
  <c r="Q166" i="41"/>
  <c r="P166" i="41"/>
  <c r="O166" i="41"/>
  <c r="N166" i="41"/>
  <c r="M166" i="41"/>
  <c r="K166" i="41"/>
  <c r="J166" i="41"/>
  <c r="I166" i="41"/>
  <c r="H166" i="41"/>
  <c r="G166" i="41"/>
  <c r="DC165" i="41"/>
  <c r="CM165" i="41"/>
  <c r="BX165" i="41"/>
  <c r="BQ165" i="41"/>
  <c r="BY165" i="41" s="1"/>
  <c r="DE165" i="41" s="1"/>
  <c r="BP165" i="41"/>
  <c r="BO165" i="41"/>
  <c r="BW165" i="41" s="1"/>
  <c r="CU165" i="41" s="1"/>
  <c r="BN165" i="41"/>
  <c r="BV165" i="41" s="1"/>
  <c r="BM165" i="41"/>
  <c r="BU165" i="41" s="1"/>
  <c r="DQ165" i="41" s="1"/>
  <c r="BI165" i="41"/>
  <c r="BH165" i="41"/>
  <c r="BG165" i="41"/>
  <c r="BF165" i="41"/>
  <c r="BE165" i="41"/>
  <c r="AP165" i="41"/>
  <c r="AI165" i="41"/>
  <c r="AI166" i="41" s="1"/>
  <c r="AH165" i="41"/>
  <c r="AG165" i="41"/>
  <c r="AF165" i="41"/>
  <c r="AE165" i="41"/>
  <c r="AD165" i="41"/>
  <c r="W165" i="41"/>
  <c r="V165" i="41"/>
  <c r="U165" i="41"/>
  <c r="T165" i="41"/>
  <c r="X165" i="41" s="1"/>
  <c r="S165" i="41"/>
  <c r="R165" i="41"/>
  <c r="L165" i="41"/>
  <c r="DL164" i="41"/>
  <c r="BY164" i="41"/>
  <c r="BQ164" i="41"/>
  <c r="BP164" i="41"/>
  <c r="BX164" i="41" s="1"/>
  <c r="DT164" i="41" s="1"/>
  <c r="BO164" i="41"/>
  <c r="BW164" i="41" s="1"/>
  <c r="BN164" i="41"/>
  <c r="BV164" i="41" s="1"/>
  <c r="DB164" i="41" s="1"/>
  <c r="BM164" i="41"/>
  <c r="BU164" i="41" s="1"/>
  <c r="BI164" i="41"/>
  <c r="BH164" i="41"/>
  <c r="BG164" i="41"/>
  <c r="BF164" i="41"/>
  <c r="BE164" i="41"/>
  <c r="AP164" i="41"/>
  <c r="AI164" i="41"/>
  <c r="AH164" i="41"/>
  <c r="AG164" i="41"/>
  <c r="AF164" i="41"/>
  <c r="AJ164" i="41" s="1"/>
  <c r="AE164" i="41"/>
  <c r="AD164" i="41"/>
  <c r="W164" i="41"/>
  <c r="V164" i="41"/>
  <c r="U164" i="41"/>
  <c r="T164" i="41"/>
  <c r="S164" i="41"/>
  <c r="X164" i="41" s="1"/>
  <c r="R164" i="41"/>
  <c r="L164" i="41"/>
  <c r="CK163" i="41"/>
  <c r="BQ163" i="41"/>
  <c r="BY163" i="41" s="1"/>
  <c r="DM163" i="41" s="1"/>
  <c r="BP163" i="41"/>
  <c r="BX163" i="41" s="1"/>
  <c r="BO163" i="41"/>
  <c r="BW163" i="41" s="1"/>
  <c r="CU163" i="41" s="1"/>
  <c r="BN163" i="41"/>
  <c r="BV163" i="41" s="1"/>
  <c r="BM163" i="41"/>
  <c r="BU163" i="41" s="1"/>
  <c r="CS163" i="41" s="1"/>
  <c r="BI163" i="41"/>
  <c r="BH163" i="41"/>
  <c r="BG163" i="41"/>
  <c r="BF163" i="41"/>
  <c r="BE163" i="41"/>
  <c r="AP163" i="41"/>
  <c r="AI163" i="41"/>
  <c r="AH163" i="41"/>
  <c r="AG163" i="41"/>
  <c r="AG166" i="41" s="1"/>
  <c r="AF163" i="41"/>
  <c r="AE163" i="41"/>
  <c r="AJ163" i="41" s="1"/>
  <c r="AD163" i="41"/>
  <c r="W163" i="41"/>
  <c r="V163" i="41"/>
  <c r="U163" i="41"/>
  <c r="T163" i="41"/>
  <c r="X163" i="41" s="1"/>
  <c r="S163" i="41"/>
  <c r="R163" i="41"/>
  <c r="L163" i="41"/>
  <c r="DT162" i="41"/>
  <c r="DJ162" i="41"/>
  <c r="CN162" i="41"/>
  <c r="CD162" i="41"/>
  <c r="BQ162" i="41"/>
  <c r="BY162" i="41" s="1"/>
  <c r="BP162" i="41"/>
  <c r="BX162" i="41" s="1"/>
  <c r="CV162" i="41" s="1"/>
  <c r="BO162" i="41"/>
  <c r="BW162" i="41" s="1"/>
  <c r="BN162" i="41"/>
  <c r="BV162" i="41" s="1"/>
  <c r="DR162" i="41" s="1"/>
  <c r="BM162" i="41"/>
  <c r="BU162" i="41" s="1"/>
  <c r="BI162" i="41"/>
  <c r="BH162" i="41"/>
  <c r="BG162" i="41"/>
  <c r="BF162" i="41"/>
  <c r="BE162" i="41"/>
  <c r="AP162" i="41"/>
  <c r="AI162" i="41"/>
  <c r="AH162" i="41"/>
  <c r="AG162" i="41"/>
  <c r="AF162" i="41"/>
  <c r="AE162" i="41"/>
  <c r="AD162" i="41"/>
  <c r="W162" i="41"/>
  <c r="W166" i="41" s="1"/>
  <c r="V162" i="41"/>
  <c r="U162" i="41"/>
  <c r="U166" i="41" s="1"/>
  <c r="T162" i="41"/>
  <c r="S162" i="41"/>
  <c r="R162" i="41"/>
  <c r="L162" i="41"/>
  <c r="BY161" i="41"/>
  <c r="BX161" i="41"/>
  <c r="BW161" i="41"/>
  <c r="BV161" i="41"/>
  <c r="BU161" i="41"/>
  <c r="AO161" i="41"/>
  <c r="AN161" i="41"/>
  <c r="AM161" i="41"/>
  <c r="AL161" i="41"/>
  <c r="AK161" i="41"/>
  <c r="AC161" i="41"/>
  <c r="AB161" i="41"/>
  <c r="AA161" i="41"/>
  <c r="Z161" i="41"/>
  <c r="Y161" i="41"/>
  <c r="V161" i="41"/>
  <c r="Q161" i="41"/>
  <c r="P161" i="41"/>
  <c r="O161" i="41"/>
  <c r="N161" i="41"/>
  <c r="M161" i="41"/>
  <c r="K161" i="41"/>
  <c r="J161" i="41"/>
  <c r="I161" i="41"/>
  <c r="H161" i="41"/>
  <c r="G161" i="41"/>
  <c r="DL160" i="41"/>
  <c r="BU160" i="41"/>
  <c r="BQ160" i="41"/>
  <c r="BY160" i="41" s="1"/>
  <c r="BP160" i="41"/>
  <c r="BX160" i="41" s="1"/>
  <c r="DT160" i="41" s="1"/>
  <c r="BO160" i="41"/>
  <c r="BW160" i="41" s="1"/>
  <c r="BN160" i="41"/>
  <c r="BV160" i="41" s="1"/>
  <c r="BM160" i="41"/>
  <c r="BI160" i="41"/>
  <c r="BH160" i="41"/>
  <c r="BG160" i="41"/>
  <c r="BF160" i="41"/>
  <c r="BE160" i="41"/>
  <c r="AP160" i="41"/>
  <c r="AI160" i="41"/>
  <c r="AH160" i="41"/>
  <c r="AG160" i="41"/>
  <c r="AF160" i="41"/>
  <c r="AF161" i="41" s="1"/>
  <c r="AE160" i="41"/>
  <c r="AD160" i="41"/>
  <c r="W160" i="41"/>
  <c r="V160" i="41"/>
  <c r="U160" i="41"/>
  <c r="T160" i="41"/>
  <c r="S160" i="41"/>
  <c r="X160" i="41" s="1"/>
  <c r="R160" i="41"/>
  <c r="L160" i="41"/>
  <c r="CK159" i="41"/>
  <c r="BX159" i="41"/>
  <c r="BQ159" i="41"/>
  <c r="BY159" i="41" s="1"/>
  <c r="DM159" i="41" s="1"/>
  <c r="BP159" i="41"/>
  <c r="BO159" i="41"/>
  <c r="BW159" i="41" s="1"/>
  <c r="BN159" i="41"/>
  <c r="BV159" i="41" s="1"/>
  <c r="BM159" i="41"/>
  <c r="BU159" i="41" s="1"/>
  <c r="CS159" i="41" s="1"/>
  <c r="BI159" i="41"/>
  <c r="BH159" i="41"/>
  <c r="BG159" i="41"/>
  <c r="BF159" i="41"/>
  <c r="BE159" i="41"/>
  <c r="AP159" i="41"/>
  <c r="AI159" i="41"/>
  <c r="AH159" i="41"/>
  <c r="AG159" i="41"/>
  <c r="AF159" i="41"/>
  <c r="AE159" i="41"/>
  <c r="AJ159" i="41" s="1"/>
  <c r="AD159" i="41"/>
  <c r="W159" i="41"/>
  <c r="V159" i="41"/>
  <c r="U159" i="41"/>
  <c r="T159" i="41"/>
  <c r="X159" i="41" s="1"/>
  <c r="S159" i="41"/>
  <c r="R159" i="41"/>
  <c r="L159" i="41"/>
  <c r="DJ158" i="41"/>
  <c r="CD158" i="41"/>
  <c r="BY158" i="41"/>
  <c r="BQ158" i="41"/>
  <c r="BP158" i="41"/>
  <c r="BX158" i="41" s="1"/>
  <c r="CV158" i="41" s="1"/>
  <c r="BO158" i="41"/>
  <c r="BW158" i="41" s="1"/>
  <c r="BN158" i="41"/>
  <c r="BV158" i="41" s="1"/>
  <c r="DR158" i="41" s="1"/>
  <c r="BM158" i="41"/>
  <c r="BU158" i="41" s="1"/>
  <c r="BI158" i="41"/>
  <c r="BH158" i="41"/>
  <c r="BG158" i="41"/>
  <c r="BF158" i="41"/>
  <c r="BE158" i="41"/>
  <c r="AP158" i="41"/>
  <c r="AI158" i="41"/>
  <c r="AH158" i="41"/>
  <c r="AH161" i="41" s="1"/>
  <c r="AG158" i="41"/>
  <c r="AF158" i="41"/>
  <c r="AJ158" i="41" s="1"/>
  <c r="AE158" i="41"/>
  <c r="AD158" i="41"/>
  <c r="W158" i="41"/>
  <c r="V158" i="41"/>
  <c r="U158" i="41"/>
  <c r="T158" i="41"/>
  <c r="S158" i="41"/>
  <c r="R158" i="41"/>
  <c r="L158" i="41"/>
  <c r="DM157" i="41"/>
  <c r="CW157" i="41"/>
  <c r="CS157" i="41"/>
  <c r="CC157" i="41"/>
  <c r="BX157" i="41"/>
  <c r="BQ157" i="41"/>
  <c r="BY157" i="41" s="1"/>
  <c r="DU157" i="41" s="1"/>
  <c r="BP157" i="41"/>
  <c r="BO157" i="41"/>
  <c r="BW157" i="41" s="1"/>
  <c r="DK157" i="41" s="1"/>
  <c r="BN157" i="41"/>
  <c r="BV157" i="41" s="1"/>
  <c r="BM157" i="41"/>
  <c r="BU157" i="41" s="1"/>
  <c r="DA157" i="41" s="1"/>
  <c r="BI157" i="41"/>
  <c r="BH157" i="41"/>
  <c r="BG157" i="41"/>
  <c r="BF157" i="41"/>
  <c r="BE157" i="41"/>
  <c r="AP157" i="41"/>
  <c r="AI157" i="41"/>
  <c r="AI161" i="41" s="1"/>
  <c r="AH157" i="41"/>
  <c r="AG157" i="41"/>
  <c r="AG161" i="41" s="1"/>
  <c r="AF157" i="41"/>
  <c r="AE157" i="41"/>
  <c r="AD157" i="41"/>
  <c r="W157" i="41"/>
  <c r="V157" i="41"/>
  <c r="U157" i="41"/>
  <c r="T157" i="41"/>
  <c r="T161" i="41" s="1"/>
  <c r="S157" i="41"/>
  <c r="R157" i="41"/>
  <c r="L157" i="41"/>
  <c r="BY156" i="41"/>
  <c r="BX156" i="41"/>
  <c r="BW156" i="41"/>
  <c r="BV156" i="41"/>
  <c r="BU156" i="41"/>
  <c r="BQ155" i="41"/>
  <c r="BY155" i="41" s="1"/>
  <c r="DE155" i="41" s="1"/>
  <c r="BP155" i="41"/>
  <c r="BX155" i="41" s="1"/>
  <c r="BO155" i="41"/>
  <c r="BW155" i="41" s="1"/>
  <c r="CU155" i="41" s="1"/>
  <c r="BN155" i="41"/>
  <c r="BV155" i="41" s="1"/>
  <c r="BM155" i="41"/>
  <c r="BU155" i="41" s="1"/>
  <c r="DQ155" i="41" s="1"/>
  <c r="BI155" i="41"/>
  <c r="BH155" i="41"/>
  <c r="BG155" i="41"/>
  <c r="BF155" i="41"/>
  <c r="BE155" i="41"/>
  <c r="BQ154" i="41"/>
  <c r="BY154" i="41" s="1"/>
  <c r="BP154" i="41"/>
  <c r="BX154" i="41" s="1"/>
  <c r="DT154" i="41" s="1"/>
  <c r="BO154" i="41"/>
  <c r="BW154" i="41" s="1"/>
  <c r="BN154" i="41"/>
  <c r="BV154" i="41" s="1"/>
  <c r="DB154" i="41" s="1"/>
  <c r="BM154" i="41"/>
  <c r="BU154" i="41" s="1"/>
  <c r="BI154" i="41"/>
  <c r="BH154" i="41"/>
  <c r="BG154" i="41"/>
  <c r="BF154" i="41"/>
  <c r="BE154" i="41"/>
  <c r="BQ153" i="41"/>
  <c r="BY153" i="41" s="1"/>
  <c r="DM153" i="41" s="1"/>
  <c r="BP153" i="41"/>
  <c r="BX153" i="41" s="1"/>
  <c r="BO153" i="41"/>
  <c r="BW153" i="41" s="1"/>
  <c r="CU153" i="41" s="1"/>
  <c r="BN153" i="41"/>
  <c r="BV153" i="41" s="1"/>
  <c r="BM153" i="41"/>
  <c r="BU153" i="41" s="1"/>
  <c r="CS153" i="41" s="1"/>
  <c r="BI153" i="41"/>
  <c r="BH153" i="41"/>
  <c r="BG153" i="41"/>
  <c r="BF153" i="41"/>
  <c r="BE153" i="41"/>
  <c r="BQ152" i="41"/>
  <c r="BY152" i="41" s="1"/>
  <c r="BP152" i="41"/>
  <c r="BX152" i="41" s="1"/>
  <c r="CV152" i="41" s="1"/>
  <c r="BO152" i="41"/>
  <c r="BW152" i="41" s="1"/>
  <c r="BN152" i="41"/>
  <c r="BV152" i="41" s="1"/>
  <c r="DR152" i="41" s="1"/>
  <c r="BM152" i="41"/>
  <c r="BU152" i="41" s="1"/>
  <c r="BI152" i="41"/>
  <c r="BH152" i="41"/>
  <c r="BG152" i="41"/>
  <c r="BF152" i="41"/>
  <c r="BE152" i="41"/>
  <c r="BY151" i="41"/>
  <c r="BX151" i="41"/>
  <c r="BW151" i="41"/>
  <c r="BV151" i="41"/>
  <c r="BU151" i="41"/>
  <c r="BQ150" i="41"/>
  <c r="BY150" i="41" s="1"/>
  <c r="BP150" i="41"/>
  <c r="BX150" i="41" s="1"/>
  <c r="DT150" i="41" s="1"/>
  <c r="BO150" i="41"/>
  <c r="BW150" i="41" s="1"/>
  <c r="BN150" i="41"/>
  <c r="BV150" i="41" s="1"/>
  <c r="BM150" i="41"/>
  <c r="BU150" i="41" s="1"/>
  <c r="BI150" i="41"/>
  <c r="BH150" i="41"/>
  <c r="BG150" i="41"/>
  <c r="BF150" i="41"/>
  <c r="BE150" i="41"/>
  <c r="BQ149" i="41"/>
  <c r="BY149" i="41" s="1"/>
  <c r="DM149" i="41" s="1"/>
  <c r="BP149" i="41"/>
  <c r="BX149" i="41" s="1"/>
  <c r="BO149" i="41"/>
  <c r="BW149" i="41" s="1"/>
  <c r="CU149" i="41" s="1"/>
  <c r="BN149" i="41"/>
  <c r="BV149" i="41" s="1"/>
  <c r="BM149" i="41"/>
  <c r="BU149" i="41" s="1"/>
  <c r="CS149" i="41" s="1"/>
  <c r="BI149" i="41"/>
  <c r="BH149" i="41"/>
  <c r="BG149" i="41"/>
  <c r="BF149" i="41"/>
  <c r="BE149" i="41"/>
  <c r="BQ148" i="41"/>
  <c r="BY148" i="41" s="1"/>
  <c r="BP148" i="41"/>
  <c r="BX148" i="41" s="1"/>
  <c r="CV148" i="41" s="1"/>
  <c r="BO148" i="41"/>
  <c r="BW148" i="41" s="1"/>
  <c r="BN148" i="41"/>
  <c r="BV148" i="41" s="1"/>
  <c r="DR148" i="41" s="1"/>
  <c r="BM148" i="41"/>
  <c r="BU148" i="41" s="1"/>
  <c r="BI148" i="41"/>
  <c r="BH148" i="41"/>
  <c r="BG148" i="41"/>
  <c r="BF148" i="41"/>
  <c r="BE148" i="41"/>
  <c r="BX147" i="41"/>
  <c r="BQ147" i="41"/>
  <c r="BY147" i="41" s="1"/>
  <c r="DU147" i="41" s="1"/>
  <c r="BP147" i="41"/>
  <c r="BO147" i="41"/>
  <c r="BW147" i="41" s="1"/>
  <c r="DK147" i="41" s="1"/>
  <c r="BN147" i="41"/>
  <c r="BV147" i="41" s="1"/>
  <c r="BM147" i="41"/>
  <c r="BU147" i="41" s="1"/>
  <c r="DA147" i="41" s="1"/>
  <c r="BI147" i="41"/>
  <c r="BH147" i="41"/>
  <c r="BG147" i="41"/>
  <c r="BF147" i="41"/>
  <c r="BE147" i="41"/>
  <c r="BY146" i="41"/>
  <c r="BX146" i="41"/>
  <c r="BW146" i="41"/>
  <c r="BV146" i="41"/>
  <c r="BU146" i="41"/>
  <c r="BX145" i="41"/>
  <c r="BQ145" i="41"/>
  <c r="BY145" i="41" s="1"/>
  <c r="DE145" i="41" s="1"/>
  <c r="BP145" i="41"/>
  <c r="BO145" i="41"/>
  <c r="BW145" i="41" s="1"/>
  <c r="CU145" i="41" s="1"/>
  <c r="BN145" i="41"/>
  <c r="BV145" i="41" s="1"/>
  <c r="BM145" i="41"/>
  <c r="BU145" i="41" s="1"/>
  <c r="DQ145" i="41" s="1"/>
  <c r="BI145" i="41"/>
  <c r="BH145" i="41"/>
  <c r="BG145" i="41"/>
  <c r="BF145" i="41"/>
  <c r="BE145" i="41"/>
  <c r="DL144" i="41"/>
  <c r="BQ144" i="41"/>
  <c r="BY144" i="41" s="1"/>
  <c r="BP144" i="41"/>
  <c r="BX144" i="41" s="1"/>
  <c r="DT144" i="41" s="1"/>
  <c r="BO144" i="41"/>
  <c r="BW144" i="41" s="1"/>
  <c r="BN144" i="41"/>
  <c r="BV144" i="41" s="1"/>
  <c r="DB144" i="41" s="1"/>
  <c r="BM144" i="41"/>
  <c r="BU144" i="41" s="1"/>
  <c r="BI144" i="41"/>
  <c r="BH144" i="41"/>
  <c r="BG144" i="41"/>
  <c r="BF144" i="41"/>
  <c r="BE144" i="41"/>
  <c r="BQ143" i="41"/>
  <c r="BY143" i="41" s="1"/>
  <c r="DM143" i="41" s="1"/>
  <c r="BP143" i="41"/>
  <c r="BX143" i="41" s="1"/>
  <c r="BO143" i="41"/>
  <c r="BW143" i="41" s="1"/>
  <c r="CU143" i="41" s="1"/>
  <c r="BN143" i="41"/>
  <c r="BV143" i="41" s="1"/>
  <c r="BM143" i="41"/>
  <c r="BU143" i="41" s="1"/>
  <c r="CS143" i="41" s="1"/>
  <c r="BI143" i="41"/>
  <c r="BH143" i="41"/>
  <c r="BG143" i="41"/>
  <c r="BF143" i="41"/>
  <c r="BE143" i="41"/>
  <c r="BQ142" i="41"/>
  <c r="BY142" i="41" s="1"/>
  <c r="BP142" i="41"/>
  <c r="BX142" i="41" s="1"/>
  <c r="CV142" i="41" s="1"/>
  <c r="BO142" i="41"/>
  <c r="BW142" i="41" s="1"/>
  <c r="BN142" i="41"/>
  <c r="BV142" i="41" s="1"/>
  <c r="DR142" i="41" s="1"/>
  <c r="BM142" i="41"/>
  <c r="BU142" i="41" s="1"/>
  <c r="BI142" i="41"/>
  <c r="BH142" i="41"/>
  <c r="BG142" i="41"/>
  <c r="BF142" i="41"/>
  <c r="BE142" i="41"/>
  <c r="BY141" i="41"/>
  <c r="BX141" i="41"/>
  <c r="BW141" i="41"/>
  <c r="BV141" i="41"/>
  <c r="BU141" i="41"/>
  <c r="AO141" i="41"/>
  <c r="AN141" i="41"/>
  <c r="AM141" i="41"/>
  <c r="AL141" i="41"/>
  <c r="AK141" i="41"/>
  <c r="AC141" i="41"/>
  <c r="AB141" i="41"/>
  <c r="AA141" i="41"/>
  <c r="Z141" i="41"/>
  <c r="Y141" i="41"/>
  <c r="Q141" i="41"/>
  <c r="P141" i="41"/>
  <c r="O141" i="41"/>
  <c r="N141" i="41"/>
  <c r="M141" i="41"/>
  <c r="K141" i="41"/>
  <c r="J141" i="41"/>
  <c r="I141" i="41"/>
  <c r="H141" i="41"/>
  <c r="G141" i="41"/>
  <c r="DL140" i="41"/>
  <c r="DB140" i="41"/>
  <c r="CF140" i="41"/>
  <c r="BU140" i="41"/>
  <c r="BQ140" i="41"/>
  <c r="BP140" i="41"/>
  <c r="BX140" i="41" s="1"/>
  <c r="DT140" i="41" s="1"/>
  <c r="BO140" i="41"/>
  <c r="BN140" i="41"/>
  <c r="BV140" i="41" s="1"/>
  <c r="BM140" i="41"/>
  <c r="BI140" i="41"/>
  <c r="BY140" i="41" s="1"/>
  <c r="BH140" i="41"/>
  <c r="BG140" i="41"/>
  <c r="BW140" i="41" s="1"/>
  <c r="BF140" i="41"/>
  <c r="BE140" i="41"/>
  <c r="AP140" i="41"/>
  <c r="AI140" i="41"/>
  <c r="AH140" i="41"/>
  <c r="AG140" i="41"/>
  <c r="AF140" i="41"/>
  <c r="AF141" i="41" s="1"/>
  <c r="AE140" i="41"/>
  <c r="AD140" i="41"/>
  <c r="W140" i="41"/>
  <c r="V140" i="41"/>
  <c r="U140" i="41"/>
  <c r="T140" i="41"/>
  <c r="S140" i="41"/>
  <c r="R140" i="41"/>
  <c r="L140" i="41"/>
  <c r="DQ139" i="41"/>
  <c r="DE139" i="41"/>
  <c r="CK139" i="41"/>
  <c r="BQ139" i="41"/>
  <c r="BY139" i="41" s="1"/>
  <c r="DM139" i="41" s="1"/>
  <c r="BP139" i="41"/>
  <c r="BO139" i="41"/>
  <c r="BW139" i="41" s="1"/>
  <c r="BN139" i="41"/>
  <c r="BM139" i="41"/>
  <c r="BU139" i="41" s="1"/>
  <c r="CS139" i="41" s="1"/>
  <c r="BI139" i="41"/>
  <c r="BH139" i="41"/>
  <c r="BX139" i="41" s="1"/>
  <c r="BG139" i="41"/>
  <c r="BF139" i="41"/>
  <c r="BV139" i="41" s="1"/>
  <c r="BE139" i="41"/>
  <c r="AP139" i="41"/>
  <c r="AI139" i="41"/>
  <c r="AH139" i="41"/>
  <c r="AG139" i="41"/>
  <c r="AF139" i="41"/>
  <c r="AE139" i="41"/>
  <c r="AJ139" i="41" s="1"/>
  <c r="AD139" i="41"/>
  <c r="W139" i="41"/>
  <c r="V139" i="41"/>
  <c r="U139" i="41"/>
  <c r="T139" i="41"/>
  <c r="X139" i="41" s="1"/>
  <c r="S139" i="41"/>
  <c r="R139" i="41"/>
  <c r="L139" i="41"/>
  <c r="DT138" i="41"/>
  <c r="DR138" i="41"/>
  <c r="DJ138" i="41"/>
  <c r="DD138" i="41"/>
  <c r="CT138" i="41"/>
  <c r="CN138" i="41"/>
  <c r="CL138" i="41"/>
  <c r="CD138" i="41"/>
  <c r="BW138" i="41"/>
  <c r="BQ138" i="41"/>
  <c r="BP138" i="41"/>
  <c r="BX138" i="41" s="1"/>
  <c r="CV138" i="41" s="1"/>
  <c r="BO138" i="41"/>
  <c r="BN138" i="41"/>
  <c r="BV138" i="41" s="1"/>
  <c r="DB138" i="41" s="1"/>
  <c r="BM138" i="41"/>
  <c r="BI138" i="41"/>
  <c r="BY138" i="41" s="1"/>
  <c r="BH138" i="41"/>
  <c r="BG138" i="41"/>
  <c r="BF138" i="41"/>
  <c r="BE138" i="41"/>
  <c r="BU138" i="41" s="1"/>
  <c r="AP138" i="41"/>
  <c r="AI138" i="41"/>
  <c r="AH138" i="41"/>
  <c r="AH141" i="41" s="1"/>
  <c r="AG138" i="41"/>
  <c r="AF138" i="41"/>
  <c r="AJ138" i="41" s="1"/>
  <c r="AE138" i="41"/>
  <c r="AD138" i="41"/>
  <c r="W138" i="41"/>
  <c r="V138" i="41"/>
  <c r="U138" i="41"/>
  <c r="T138" i="41"/>
  <c r="S138" i="41"/>
  <c r="R138" i="41"/>
  <c r="L138" i="41"/>
  <c r="DM137" i="41"/>
  <c r="DK137" i="41"/>
  <c r="DI137" i="41"/>
  <c r="DC137" i="41"/>
  <c r="CW137" i="41"/>
  <c r="CS137" i="41"/>
  <c r="CM137" i="41"/>
  <c r="CG137" i="41"/>
  <c r="CE137" i="41"/>
  <c r="CC137" i="41"/>
  <c r="BV137" i="41"/>
  <c r="BQ137" i="41"/>
  <c r="BY137" i="41" s="1"/>
  <c r="BP137" i="41"/>
  <c r="BO137" i="41"/>
  <c r="BW137" i="41" s="1"/>
  <c r="CU137" i="41" s="1"/>
  <c r="BN137" i="41"/>
  <c r="BM137" i="41"/>
  <c r="BU137" i="41" s="1"/>
  <c r="DA137" i="41" s="1"/>
  <c r="BI137" i="41"/>
  <c r="BH137" i="41"/>
  <c r="BX137" i="41" s="1"/>
  <c r="BG137" i="41"/>
  <c r="BF137" i="41"/>
  <c r="BE137" i="41"/>
  <c r="AP137" i="41"/>
  <c r="AI137" i="41"/>
  <c r="AI141" i="41" s="1"/>
  <c r="AH137" i="41"/>
  <c r="AG137" i="41"/>
  <c r="AG141" i="41" s="1"/>
  <c r="AF137" i="41"/>
  <c r="AE137" i="41"/>
  <c r="AD137" i="41"/>
  <c r="W137" i="41"/>
  <c r="V137" i="41"/>
  <c r="V141" i="41" s="1"/>
  <c r="U137" i="41"/>
  <c r="T137" i="41"/>
  <c r="T141" i="41" s="1"/>
  <c r="S137" i="41"/>
  <c r="R137" i="41"/>
  <c r="L137" i="41"/>
  <c r="BY136" i="41"/>
  <c r="BX136" i="41"/>
  <c r="BW136" i="41"/>
  <c r="BV136" i="41"/>
  <c r="BU136" i="41"/>
  <c r="AO136" i="41"/>
  <c r="AN136" i="41"/>
  <c r="AM136" i="41"/>
  <c r="AL136" i="41"/>
  <c r="AK136" i="41"/>
  <c r="AE136" i="41"/>
  <c r="AC136" i="41"/>
  <c r="AB136" i="41"/>
  <c r="AA136" i="41"/>
  <c r="Z136" i="41"/>
  <c r="Y136" i="41"/>
  <c r="S136" i="41"/>
  <c r="Q136" i="41"/>
  <c r="P136" i="41"/>
  <c r="O136" i="41"/>
  <c r="N136" i="41"/>
  <c r="M136" i="41"/>
  <c r="K136" i="41"/>
  <c r="J136" i="41"/>
  <c r="I136" i="41"/>
  <c r="H136" i="41"/>
  <c r="G136" i="41"/>
  <c r="DS135" i="41"/>
  <c r="DM135" i="41"/>
  <c r="DC135" i="41"/>
  <c r="CW135" i="41"/>
  <c r="CM135" i="41"/>
  <c r="CC135" i="41"/>
  <c r="BQ135" i="41"/>
  <c r="BY135" i="41" s="1"/>
  <c r="DU135" i="41" s="1"/>
  <c r="BP135" i="41"/>
  <c r="BX135" i="41" s="1"/>
  <c r="BO135" i="41"/>
  <c r="BW135" i="41" s="1"/>
  <c r="CU135" i="41" s="1"/>
  <c r="BN135" i="41"/>
  <c r="BV135" i="41" s="1"/>
  <c r="BM135" i="41"/>
  <c r="BU135" i="41" s="1"/>
  <c r="DQ135" i="41" s="1"/>
  <c r="BI135" i="41"/>
  <c r="BH135" i="41"/>
  <c r="BG135" i="41"/>
  <c r="BF135" i="41"/>
  <c r="BE135" i="41"/>
  <c r="AP135" i="41"/>
  <c r="AI135" i="41"/>
  <c r="AI136" i="41" s="1"/>
  <c r="AH135" i="41"/>
  <c r="AG135" i="41"/>
  <c r="AF135" i="41"/>
  <c r="AE135" i="41"/>
  <c r="AD135" i="41"/>
  <c r="W135" i="41"/>
  <c r="V135" i="41"/>
  <c r="U135" i="41"/>
  <c r="T135" i="41"/>
  <c r="X135" i="41" s="1"/>
  <c r="S135" i="41"/>
  <c r="R135" i="41"/>
  <c r="L135" i="41"/>
  <c r="DL134" i="41"/>
  <c r="CF134" i="41"/>
  <c r="BQ134" i="41"/>
  <c r="BY134" i="41" s="1"/>
  <c r="BP134" i="41"/>
  <c r="BX134" i="41" s="1"/>
  <c r="DT134" i="41" s="1"/>
  <c r="BO134" i="41"/>
  <c r="BW134" i="41" s="1"/>
  <c r="BN134" i="41"/>
  <c r="BV134" i="41" s="1"/>
  <c r="DB134" i="41" s="1"/>
  <c r="BM134" i="41"/>
  <c r="BU134" i="41" s="1"/>
  <c r="BI134" i="41"/>
  <c r="BH134" i="41"/>
  <c r="BG134" i="41"/>
  <c r="BF134" i="41"/>
  <c r="BE134" i="41"/>
  <c r="AP134" i="41"/>
  <c r="AI134" i="41"/>
  <c r="AH134" i="41"/>
  <c r="AG134" i="41"/>
  <c r="AF134" i="41"/>
  <c r="AJ134" i="41" s="1"/>
  <c r="AE134" i="41"/>
  <c r="AD134" i="41"/>
  <c r="W134" i="41"/>
  <c r="V134" i="41"/>
  <c r="U134" i="41"/>
  <c r="T134" i="41"/>
  <c r="S134" i="41"/>
  <c r="X134" i="41" s="1"/>
  <c r="R134" i="41"/>
  <c r="L134" i="41"/>
  <c r="DQ133" i="41"/>
  <c r="CK133" i="41"/>
  <c r="BX133" i="41"/>
  <c r="BQ133" i="41"/>
  <c r="BY133" i="41" s="1"/>
  <c r="DM133" i="41" s="1"/>
  <c r="BP133" i="41"/>
  <c r="BO133" i="41"/>
  <c r="BW133" i="41" s="1"/>
  <c r="CU133" i="41" s="1"/>
  <c r="BN133" i="41"/>
  <c r="BV133" i="41" s="1"/>
  <c r="BM133" i="41"/>
  <c r="BU133" i="41" s="1"/>
  <c r="CS133" i="41" s="1"/>
  <c r="BI133" i="41"/>
  <c r="BH133" i="41"/>
  <c r="BG133" i="41"/>
  <c r="BF133" i="41"/>
  <c r="BE133" i="41"/>
  <c r="AP133" i="41"/>
  <c r="AI133" i="41"/>
  <c r="AH133" i="41"/>
  <c r="AG133" i="41"/>
  <c r="AG136" i="41" s="1"/>
  <c r="AF133" i="41"/>
  <c r="AE133" i="41"/>
  <c r="AJ133" i="41" s="1"/>
  <c r="AD133" i="41"/>
  <c r="W133" i="41"/>
  <c r="V133" i="41"/>
  <c r="U133" i="41"/>
  <c r="T133" i="41"/>
  <c r="X133" i="41" s="1"/>
  <c r="S133" i="41"/>
  <c r="R133" i="41"/>
  <c r="L133" i="41"/>
  <c r="DJ132" i="41"/>
  <c r="CD132" i="41"/>
  <c r="BY132" i="41"/>
  <c r="BQ132" i="41"/>
  <c r="BP132" i="41"/>
  <c r="BX132" i="41" s="1"/>
  <c r="CV132" i="41" s="1"/>
  <c r="BO132" i="41"/>
  <c r="BW132" i="41" s="1"/>
  <c r="BN132" i="41"/>
  <c r="BV132" i="41" s="1"/>
  <c r="DR132" i="41" s="1"/>
  <c r="BM132" i="41"/>
  <c r="BU132" i="41" s="1"/>
  <c r="BI132" i="41"/>
  <c r="BH132" i="41"/>
  <c r="BG132" i="41"/>
  <c r="BF132" i="41"/>
  <c r="BE132" i="41"/>
  <c r="AP132" i="41"/>
  <c r="AI132" i="41"/>
  <c r="AH132" i="41"/>
  <c r="AG132" i="41"/>
  <c r="AF132" i="41"/>
  <c r="AE132" i="41"/>
  <c r="AD132" i="41"/>
  <c r="W132" i="41"/>
  <c r="W136" i="41" s="1"/>
  <c r="V132" i="41"/>
  <c r="U132" i="41"/>
  <c r="U136" i="41" s="1"/>
  <c r="T132" i="41"/>
  <c r="S132" i="41"/>
  <c r="R132" i="41"/>
  <c r="L132" i="41"/>
  <c r="BY131" i="41"/>
  <c r="BX131" i="41"/>
  <c r="BW131" i="41"/>
  <c r="BV131" i="41"/>
  <c r="BU131" i="41"/>
  <c r="AO131" i="41"/>
  <c r="AN131" i="41"/>
  <c r="AM131" i="41"/>
  <c r="AL131" i="41"/>
  <c r="AK131" i="41"/>
  <c r="AC131" i="41"/>
  <c r="AB131" i="41"/>
  <c r="AA131" i="41"/>
  <c r="Z131" i="41"/>
  <c r="Y131" i="41"/>
  <c r="Q131" i="41"/>
  <c r="P131" i="41"/>
  <c r="O131" i="41"/>
  <c r="N131" i="41"/>
  <c r="M131" i="41"/>
  <c r="K131" i="41"/>
  <c r="J131" i="41"/>
  <c r="I131" i="41"/>
  <c r="H131" i="41"/>
  <c r="G131" i="41"/>
  <c r="DL130" i="41"/>
  <c r="CF130" i="41"/>
  <c r="BQ130" i="41"/>
  <c r="BY130" i="41" s="1"/>
  <c r="BP130" i="41"/>
  <c r="BX130" i="41" s="1"/>
  <c r="DT130" i="41" s="1"/>
  <c r="BO130" i="41"/>
  <c r="BW130" i="41" s="1"/>
  <c r="BN130" i="41"/>
  <c r="BV130" i="41" s="1"/>
  <c r="DB130" i="41" s="1"/>
  <c r="BM130" i="41"/>
  <c r="BU130" i="41" s="1"/>
  <c r="BI130" i="41"/>
  <c r="BH130" i="41"/>
  <c r="BG130" i="41"/>
  <c r="BF130" i="41"/>
  <c r="BE130" i="41"/>
  <c r="AP130" i="41"/>
  <c r="AI130" i="41"/>
  <c r="AH130" i="41"/>
  <c r="AG130" i="41"/>
  <c r="AF130" i="41"/>
  <c r="AF131" i="41" s="1"/>
  <c r="AE130" i="41"/>
  <c r="AD130" i="41"/>
  <c r="W130" i="41"/>
  <c r="V130" i="41"/>
  <c r="U130" i="41"/>
  <c r="T130" i="41"/>
  <c r="S130" i="41"/>
  <c r="X130" i="41" s="1"/>
  <c r="R130" i="41"/>
  <c r="L130" i="41"/>
  <c r="DQ129" i="41"/>
  <c r="CK129" i="41"/>
  <c r="BX129" i="41"/>
  <c r="BQ129" i="41"/>
  <c r="BY129" i="41" s="1"/>
  <c r="DM129" i="41" s="1"/>
  <c r="BP129" i="41"/>
  <c r="BO129" i="41"/>
  <c r="BW129" i="41" s="1"/>
  <c r="CU129" i="41" s="1"/>
  <c r="BN129" i="41"/>
  <c r="BV129" i="41" s="1"/>
  <c r="BM129" i="41"/>
  <c r="BU129" i="41" s="1"/>
  <c r="CS129" i="41" s="1"/>
  <c r="BI129" i="41"/>
  <c r="BH129" i="41"/>
  <c r="BG129" i="41"/>
  <c r="BF129" i="41"/>
  <c r="BE129" i="41"/>
  <c r="AP129" i="41"/>
  <c r="AI129" i="41"/>
  <c r="AH129" i="41"/>
  <c r="AG129" i="41"/>
  <c r="AF129" i="41"/>
  <c r="AE129" i="41"/>
  <c r="AJ129" i="41" s="1"/>
  <c r="AD129" i="41"/>
  <c r="W129" i="41"/>
  <c r="V129" i="41"/>
  <c r="U129" i="41"/>
  <c r="T129" i="41"/>
  <c r="X129" i="41" s="1"/>
  <c r="S129" i="41"/>
  <c r="R129" i="41"/>
  <c r="L129" i="41"/>
  <c r="DJ128" i="41"/>
  <c r="CT128" i="41"/>
  <c r="CD128" i="41"/>
  <c r="BY128" i="41"/>
  <c r="BQ128" i="41"/>
  <c r="BP128" i="41"/>
  <c r="BX128" i="41" s="1"/>
  <c r="CV128" i="41" s="1"/>
  <c r="BO128" i="41"/>
  <c r="BW128" i="41" s="1"/>
  <c r="BN128" i="41"/>
  <c r="BV128" i="41" s="1"/>
  <c r="DR128" i="41" s="1"/>
  <c r="BM128" i="41"/>
  <c r="BU128" i="41" s="1"/>
  <c r="BI128" i="41"/>
  <c r="BH128" i="41"/>
  <c r="BG128" i="41"/>
  <c r="BF128" i="41"/>
  <c r="BE128" i="41"/>
  <c r="AP128" i="41"/>
  <c r="AI128" i="41"/>
  <c r="AH128" i="41"/>
  <c r="AH131" i="41" s="1"/>
  <c r="AG128" i="41"/>
  <c r="AF128" i="41"/>
  <c r="AJ128" i="41" s="1"/>
  <c r="AE128" i="41"/>
  <c r="AD128" i="41"/>
  <c r="W128" i="41"/>
  <c r="V128" i="41"/>
  <c r="U128" i="41"/>
  <c r="T128" i="41"/>
  <c r="S128" i="41"/>
  <c r="R128" i="41"/>
  <c r="L128" i="41"/>
  <c r="DM127" i="41"/>
  <c r="DI127" i="41"/>
  <c r="CW127" i="41"/>
  <c r="CS127" i="41"/>
  <c r="CM127" i="41"/>
  <c r="CC127" i="41"/>
  <c r="BX127" i="41"/>
  <c r="BQ127" i="41"/>
  <c r="BY127" i="41" s="1"/>
  <c r="DU127" i="41" s="1"/>
  <c r="BP127" i="41"/>
  <c r="BO127" i="41"/>
  <c r="BW127" i="41" s="1"/>
  <c r="DK127" i="41" s="1"/>
  <c r="BN127" i="41"/>
  <c r="BV127" i="41" s="1"/>
  <c r="BM127" i="41"/>
  <c r="BU127" i="41" s="1"/>
  <c r="DA127" i="41" s="1"/>
  <c r="BI127" i="41"/>
  <c r="BH127" i="41"/>
  <c r="BG127" i="41"/>
  <c r="BF127" i="41"/>
  <c r="BE127" i="41"/>
  <c r="AP127" i="41"/>
  <c r="AI127" i="41"/>
  <c r="AI131" i="41" s="1"/>
  <c r="AH127" i="41"/>
  <c r="AG127" i="41"/>
  <c r="AG131" i="41" s="1"/>
  <c r="AF127" i="41"/>
  <c r="AE127" i="41"/>
  <c r="AD127" i="41"/>
  <c r="W127" i="41"/>
  <c r="V127" i="41"/>
  <c r="V131" i="41" s="1"/>
  <c r="U127" i="41"/>
  <c r="T127" i="41"/>
  <c r="T131" i="41" s="1"/>
  <c r="S127" i="41"/>
  <c r="R127" i="41"/>
  <c r="L127" i="41"/>
  <c r="BY126" i="41"/>
  <c r="BX126" i="41"/>
  <c r="BW126" i="41"/>
  <c r="BV126" i="41"/>
  <c r="BU126" i="41"/>
  <c r="AO126" i="41"/>
  <c r="AN126" i="41"/>
  <c r="AM126" i="41"/>
  <c r="AL126" i="41"/>
  <c r="AK126" i="41"/>
  <c r="AE126" i="41"/>
  <c r="AC126" i="41"/>
  <c r="AB126" i="41"/>
  <c r="AA126" i="41"/>
  <c r="Z126" i="41"/>
  <c r="Y126" i="41"/>
  <c r="S126" i="41"/>
  <c r="Q126" i="41"/>
  <c r="P126" i="41"/>
  <c r="O126" i="41"/>
  <c r="N126" i="41"/>
  <c r="M126" i="41"/>
  <c r="K126" i="41"/>
  <c r="J126" i="41"/>
  <c r="I126" i="41"/>
  <c r="H126" i="41"/>
  <c r="G126" i="41"/>
  <c r="DS125" i="41"/>
  <c r="BQ125" i="41"/>
  <c r="BY125" i="41" s="1"/>
  <c r="DE125" i="41" s="1"/>
  <c r="BP125" i="41"/>
  <c r="BX125" i="41" s="1"/>
  <c r="BO125" i="41"/>
  <c r="BW125" i="41" s="1"/>
  <c r="CU125" i="41" s="1"/>
  <c r="BN125" i="41"/>
  <c r="BV125" i="41" s="1"/>
  <c r="BM125" i="41"/>
  <c r="BU125" i="41" s="1"/>
  <c r="DQ125" i="41" s="1"/>
  <c r="BI125" i="41"/>
  <c r="BH125" i="41"/>
  <c r="BG125" i="41"/>
  <c r="BF125" i="41"/>
  <c r="BE125" i="41"/>
  <c r="AP125" i="41"/>
  <c r="AI125" i="41"/>
  <c r="AI126" i="41" s="1"/>
  <c r="AH125" i="41"/>
  <c r="AG125" i="41"/>
  <c r="AF125" i="41"/>
  <c r="AE125" i="41"/>
  <c r="AD125" i="41"/>
  <c r="W125" i="41"/>
  <c r="V125" i="41"/>
  <c r="U125" i="41"/>
  <c r="T125" i="41"/>
  <c r="X125" i="41" s="1"/>
  <c r="S125" i="41"/>
  <c r="R125" i="41"/>
  <c r="L125" i="41"/>
  <c r="DL124" i="41"/>
  <c r="BQ124" i="41"/>
  <c r="BY124" i="41" s="1"/>
  <c r="BP124" i="41"/>
  <c r="BX124" i="41" s="1"/>
  <c r="DT124" i="41" s="1"/>
  <c r="BO124" i="41"/>
  <c r="BW124" i="41" s="1"/>
  <c r="BN124" i="41"/>
  <c r="BV124" i="41" s="1"/>
  <c r="BM124" i="41"/>
  <c r="BU124" i="41" s="1"/>
  <c r="BI124" i="41"/>
  <c r="BH124" i="41"/>
  <c r="BG124" i="41"/>
  <c r="BF124" i="41"/>
  <c r="BE124" i="41"/>
  <c r="AP124" i="41"/>
  <c r="AI124" i="41"/>
  <c r="AH124" i="41"/>
  <c r="AG124" i="41"/>
  <c r="AF124" i="41"/>
  <c r="AJ124" i="41" s="1"/>
  <c r="AE124" i="41"/>
  <c r="AD124" i="41"/>
  <c r="W124" i="41"/>
  <c r="V124" i="41"/>
  <c r="U124" i="41"/>
  <c r="T124" i="41"/>
  <c r="S124" i="41"/>
  <c r="X124" i="41" s="1"/>
  <c r="R124" i="41"/>
  <c r="L124" i="41"/>
  <c r="BQ123" i="41"/>
  <c r="BY123" i="41" s="1"/>
  <c r="DM123" i="41" s="1"/>
  <c r="BP123" i="41"/>
  <c r="BX123" i="41" s="1"/>
  <c r="BO123" i="41"/>
  <c r="BW123" i="41" s="1"/>
  <c r="BN123" i="41"/>
  <c r="BV123" i="41" s="1"/>
  <c r="BM123" i="41"/>
  <c r="BU123" i="41" s="1"/>
  <c r="CS123" i="41" s="1"/>
  <c r="BI123" i="41"/>
  <c r="BH123" i="41"/>
  <c r="BG123" i="41"/>
  <c r="BF123" i="41"/>
  <c r="BE123" i="41"/>
  <c r="AP123" i="41"/>
  <c r="AI123" i="41"/>
  <c r="AH123" i="41"/>
  <c r="AG123" i="41"/>
  <c r="AG126" i="41" s="1"/>
  <c r="AF123" i="41"/>
  <c r="AE123" i="41"/>
  <c r="AJ123" i="41" s="1"/>
  <c r="AD123" i="41"/>
  <c r="W123" i="41"/>
  <c r="V123" i="41"/>
  <c r="U123" i="41"/>
  <c r="T123" i="41"/>
  <c r="X123" i="41" s="1"/>
  <c r="S123" i="41"/>
  <c r="R123" i="41"/>
  <c r="L123" i="41"/>
  <c r="DJ122" i="41"/>
  <c r="BQ122" i="41"/>
  <c r="BY122" i="41" s="1"/>
  <c r="BP122" i="41"/>
  <c r="BX122" i="41" s="1"/>
  <c r="CV122" i="41" s="1"/>
  <c r="BO122" i="41"/>
  <c r="BW122" i="41" s="1"/>
  <c r="BN122" i="41"/>
  <c r="BV122" i="41" s="1"/>
  <c r="DR122" i="41" s="1"/>
  <c r="BM122" i="41"/>
  <c r="BU122" i="41" s="1"/>
  <c r="BI122" i="41"/>
  <c r="BH122" i="41"/>
  <c r="BG122" i="41"/>
  <c r="BF122" i="41"/>
  <c r="BE122" i="41"/>
  <c r="AP122" i="41"/>
  <c r="AI122" i="41"/>
  <c r="AH122" i="41"/>
  <c r="AG122" i="41"/>
  <c r="AF122" i="41"/>
  <c r="AE122" i="41"/>
  <c r="AD122" i="41"/>
  <c r="W122" i="41"/>
  <c r="W126" i="41" s="1"/>
  <c r="V122" i="41"/>
  <c r="U122" i="41"/>
  <c r="U126" i="41" s="1"/>
  <c r="T122" i="41"/>
  <c r="S122" i="41"/>
  <c r="R122" i="41"/>
  <c r="L122" i="41"/>
  <c r="BY121" i="41"/>
  <c r="BX121" i="41"/>
  <c r="BW121" i="41"/>
  <c r="BV121" i="41"/>
  <c r="BU121" i="41"/>
  <c r="AO121" i="41"/>
  <c r="AN121" i="41"/>
  <c r="AM121" i="41"/>
  <c r="AL121" i="41"/>
  <c r="AK121" i="41"/>
  <c r="AC121" i="41"/>
  <c r="AB121" i="41"/>
  <c r="AA121" i="41"/>
  <c r="Z121" i="41"/>
  <c r="Y121" i="41"/>
  <c r="Q121" i="41"/>
  <c r="P121" i="41"/>
  <c r="O121" i="41"/>
  <c r="N121" i="41"/>
  <c r="M121" i="41"/>
  <c r="K121" i="41"/>
  <c r="J121" i="41"/>
  <c r="I121" i="41"/>
  <c r="H121" i="41"/>
  <c r="G121" i="41"/>
  <c r="DL120" i="41"/>
  <c r="CF120" i="41"/>
  <c r="BQ120" i="41"/>
  <c r="BY120" i="41" s="1"/>
  <c r="BP120" i="41"/>
  <c r="BX120" i="41" s="1"/>
  <c r="DT120" i="41" s="1"/>
  <c r="BO120" i="41"/>
  <c r="BW120" i="41" s="1"/>
  <c r="BN120" i="41"/>
  <c r="BV120" i="41" s="1"/>
  <c r="DB120" i="41" s="1"/>
  <c r="BM120" i="41"/>
  <c r="BU120" i="41" s="1"/>
  <c r="BI120" i="41"/>
  <c r="BH120" i="41"/>
  <c r="BG120" i="41"/>
  <c r="BF120" i="41"/>
  <c r="BE120" i="41"/>
  <c r="AP120" i="41"/>
  <c r="AI120" i="41"/>
  <c r="AH120" i="41"/>
  <c r="AG120" i="41"/>
  <c r="AF120" i="41"/>
  <c r="AF121" i="41" s="1"/>
  <c r="AE120" i="41"/>
  <c r="AD120" i="41"/>
  <c r="W120" i="41"/>
  <c r="V120" i="41"/>
  <c r="U120" i="41"/>
  <c r="T120" i="41"/>
  <c r="S120" i="41"/>
  <c r="X120" i="41" s="1"/>
  <c r="R120" i="41"/>
  <c r="L120" i="41"/>
  <c r="BX119" i="41"/>
  <c r="BQ119" i="41"/>
  <c r="BY119" i="41" s="1"/>
  <c r="CO119" i="41" s="1"/>
  <c r="BP119" i="41"/>
  <c r="BO119" i="41"/>
  <c r="BW119" i="41" s="1"/>
  <c r="CU119" i="41" s="1"/>
  <c r="BN119" i="41"/>
  <c r="BV119" i="41" s="1"/>
  <c r="BM119" i="41"/>
  <c r="BU119" i="41" s="1"/>
  <c r="DQ119" i="41" s="1"/>
  <c r="BI119" i="41"/>
  <c r="BH119" i="41"/>
  <c r="BG119" i="41"/>
  <c r="BF119" i="41"/>
  <c r="BE119" i="41"/>
  <c r="AP119" i="41"/>
  <c r="AI119" i="41"/>
  <c r="AH119" i="41"/>
  <c r="AG119" i="41"/>
  <c r="AF119" i="41"/>
  <c r="AE119" i="41"/>
  <c r="AJ119" i="41" s="1"/>
  <c r="AD119" i="41"/>
  <c r="W119" i="41"/>
  <c r="V119" i="41"/>
  <c r="U119" i="41"/>
  <c r="T119" i="41"/>
  <c r="X119" i="41" s="1"/>
  <c r="S119" i="41"/>
  <c r="R119" i="41"/>
  <c r="L119" i="41"/>
  <c r="BY118" i="41"/>
  <c r="BU118" i="41"/>
  <c r="BQ118" i="41"/>
  <c r="BP118" i="41"/>
  <c r="BX118" i="41" s="1"/>
  <c r="CV118" i="41" s="1"/>
  <c r="BO118" i="41"/>
  <c r="BW118" i="41" s="1"/>
  <c r="BN118" i="41"/>
  <c r="BV118" i="41" s="1"/>
  <c r="DR118" i="41" s="1"/>
  <c r="BM118" i="41"/>
  <c r="BI118" i="41"/>
  <c r="BH118" i="41"/>
  <c r="BG118" i="41"/>
  <c r="BF118" i="41"/>
  <c r="BE118" i="41"/>
  <c r="AP118" i="41"/>
  <c r="AI118" i="41"/>
  <c r="AH118" i="41"/>
  <c r="AH121" i="41" s="1"/>
  <c r="AG118" i="41"/>
  <c r="AF118" i="41"/>
  <c r="AJ118" i="41" s="1"/>
  <c r="AE118" i="41"/>
  <c r="AD118" i="41"/>
  <c r="W118" i="41"/>
  <c r="V118" i="41"/>
  <c r="U118" i="41"/>
  <c r="T118" i="41"/>
  <c r="S118" i="41"/>
  <c r="X118" i="41" s="1"/>
  <c r="R118" i="41"/>
  <c r="L118" i="41"/>
  <c r="BX117" i="41"/>
  <c r="BQ117" i="41"/>
  <c r="BY117" i="41" s="1"/>
  <c r="DU117" i="41" s="1"/>
  <c r="BP117" i="41"/>
  <c r="BO117" i="41"/>
  <c r="BW117" i="41" s="1"/>
  <c r="DK117" i="41" s="1"/>
  <c r="BN117" i="41"/>
  <c r="BV117" i="41" s="1"/>
  <c r="BM117" i="41"/>
  <c r="BU117" i="41" s="1"/>
  <c r="DA117" i="41" s="1"/>
  <c r="BI117" i="41"/>
  <c r="BH117" i="41"/>
  <c r="BG117" i="41"/>
  <c r="BF117" i="41"/>
  <c r="BE117" i="41"/>
  <c r="AP117" i="41"/>
  <c r="AI117" i="41"/>
  <c r="AI121" i="41" s="1"/>
  <c r="AH117" i="41"/>
  <c r="AG117" i="41"/>
  <c r="AG121" i="41" s="1"/>
  <c r="AF117" i="41"/>
  <c r="AE117" i="41"/>
  <c r="AD117" i="41"/>
  <c r="W117" i="41"/>
  <c r="V117" i="41"/>
  <c r="V121" i="41" s="1"/>
  <c r="U117" i="41"/>
  <c r="T117" i="41"/>
  <c r="T121" i="41" s="1"/>
  <c r="S117" i="41"/>
  <c r="R117" i="41"/>
  <c r="L117" i="41"/>
  <c r="BY116" i="41"/>
  <c r="BX116" i="41"/>
  <c r="BW116" i="41"/>
  <c r="BV116" i="41"/>
  <c r="BU116" i="41"/>
  <c r="AO116" i="41"/>
  <c r="AN116" i="41"/>
  <c r="AM116" i="41"/>
  <c r="AL116" i="41"/>
  <c r="AK116" i="41"/>
  <c r="AE116" i="41"/>
  <c r="AC116" i="41"/>
  <c r="AB116" i="41"/>
  <c r="AA116" i="41"/>
  <c r="Z116" i="41"/>
  <c r="Y116" i="41"/>
  <c r="Q116" i="41"/>
  <c r="P116" i="41"/>
  <c r="O116" i="41"/>
  <c r="N116" i="41"/>
  <c r="M116" i="41"/>
  <c r="K116" i="41"/>
  <c r="J116" i="41"/>
  <c r="I116" i="41"/>
  <c r="H116" i="41"/>
  <c r="G116" i="41"/>
  <c r="DS115" i="41"/>
  <c r="DM115" i="41"/>
  <c r="DI115" i="41"/>
  <c r="DC115" i="41"/>
  <c r="CW115" i="41"/>
  <c r="CS115" i="41"/>
  <c r="CM115" i="41"/>
  <c r="CG115" i="41"/>
  <c r="CC115" i="41"/>
  <c r="BV115" i="41"/>
  <c r="BQ115" i="41"/>
  <c r="BY115" i="41" s="1"/>
  <c r="DE115" i="41" s="1"/>
  <c r="BP115" i="41"/>
  <c r="BO115" i="41"/>
  <c r="BW115" i="41" s="1"/>
  <c r="CU115" i="41" s="1"/>
  <c r="BN115" i="41"/>
  <c r="BM115" i="41"/>
  <c r="BU115" i="41" s="1"/>
  <c r="DQ115" i="41" s="1"/>
  <c r="BI115" i="41"/>
  <c r="BH115" i="41"/>
  <c r="BX115" i="41" s="1"/>
  <c r="BG115" i="41"/>
  <c r="BF115" i="41"/>
  <c r="BE115" i="41"/>
  <c r="AP115" i="41"/>
  <c r="AI115" i="41"/>
  <c r="AI116" i="41" s="1"/>
  <c r="AH115" i="41"/>
  <c r="AG115" i="41"/>
  <c r="AF115" i="41"/>
  <c r="AE115" i="41"/>
  <c r="AD115" i="41"/>
  <c r="W115" i="41"/>
  <c r="V115" i="41"/>
  <c r="U115" i="41"/>
  <c r="T115" i="41"/>
  <c r="X115" i="41" s="1"/>
  <c r="S115" i="41"/>
  <c r="R115" i="41"/>
  <c r="L115" i="41"/>
  <c r="DR114" i="41"/>
  <c r="CV114" i="41"/>
  <c r="CL114" i="41"/>
  <c r="BY114" i="41"/>
  <c r="BQ114" i="41"/>
  <c r="BP114" i="41"/>
  <c r="BX114" i="41" s="1"/>
  <c r="DL114" i="41" s="1"/>
  <c r="BO114" i="41"/>
  <c r="BN114" i="41"/>
  <c r="BV114" i="41" s="1"/>
  <c r="BM114" i="41"/>
  <c r="BI114" i="41"/>
  <c r="BH114" i="41"/>
  <c r="BG114" i="41"/>
  <c r="BW114" i="41" s="1"/>
  <c r="BF114" i="41"/>
  <c r="BE114" i="41"/>
  <c r="BU114" i="41" s="1"/>
  <c r="AP114" i="41"/>
  <c r="AI114" i="41"/>
  <c r="AH114" i="41"/>
  <c r="AG114" i="41"/>
  <c r="AF114" i="41"/>
  <c r="AJ114" i="41" s="1"/>
  <c r="AE114" i="41"/>
  <c r="AD114" i="41"/>
  <c r="W114" i="41"/>
  <c r="V114" i="41"/>
  <c r="U114" i="41"/>
  <c r="T114" i="41"/>
  <c r="S114" i="41"/>
  <c r="X114" i="41" s="1"/>
  <c r="R114" i="41"/>
  <c r="L114" i="41"/>
  <c r="DQ113" i="41"/>
  <c r="DE113" i="41"/>
  <c r="CU113" i="41"/>
  <c r="CK113" i="41"/>
  <c r="BX113" i="41"/>
  <c r="BQ113" i="41"/>
  <c r="BY113" i="41" s="1"/>
  <c r="BP113" i="41"/>
  <c r="BO113" i="41"/>
  <c r="BW113" i="41" s="1"/>
  <c r="DK113" i="41" s="1"/>
  <c r="BN113" i="41"/>
  <c r="BM113" i="41"/>
  <c r="BU113" i="41" s="1"/>
  <c r="BI113" i="41"/>
  <c r="BH113" i="41"/>
  <c r="BG113" i="41"/>
  <c r="BF113" i="41"/>
  <c r="BV113" i="41" s="1"/>
  <c r="BE113" i="41"/>
  <c r="AP113" i="41"/>
  <c r="AI113" i="41"/>
  <c r="AH113" i="41"/>
  <c r="AG113" i="41"/>
  <c r="AG116" i="41" s="1"/>
  <c r="AF113" i="41"/>
  <c r="AE113" i="41"/>
  <c r="AJ113" i="41" s="1"/>
  <c r="AD113" i="41"/>
  <c r="W113" i="41"/>
  <c r="V113" i="41"/>
  <c r="U113" i="41"/>
  <c r="T113" i="41"/>
  <c r="X113" i="41" s="1"/>
  <c r="S113" i="41"/>
  <c r="R113" i="41"/>
  <c r="L113" i="41"/>
  <c r="DT112" i="41"/>
  <c r="DJ112" i="41"/>
  <c r="DD112" i="41"/>
  <c r="CT112" i="41"/>
  <c r="CN112" i="41"/>
  <c r="CD112" i="41"/>
  <c r="BW112" i="41"/>
  <c r="BQ112" i="41"/>
  <c r="BP112" i="41"/>
  <c r="BX112" i="41" s="1"/>
  <c r="CV112" i="41" s="1"/>
  <c r="BO112" i="41"/>
  <c r="BN112" i="41"/>
  <c r="BV112" i="41" s="1"/>
  <c r="DR112" i="41" s="1"/>
  <c r="BM112" i="41"/>
  <c r="BI112" i="41"/>
  <c r="BY112" i="41" s="1"/>
  <c r="BH112" i="41"/>
  <c r="BG112" i="41"/>
  <c r="BF112" i="41"/>
  <c r="BE112" i="41"/>
  <c r="BU112" i="41" s="1"/>
  <c r="AP112" i="41"/>
  <c r="AI112" i="41"/>
  <c r="AH112" i="41"/>
  <c r="AG112" i="41"/>
  <c r="AF112" i="41"/>
  <c r="AE112" i="41"/>
  <c r="AD112" i="41"/>
  <c r="W112" i="41"/>
  <c r="W116" i="41" s="1"/>
  <c r="V112" i="41"/>
  <c r="U112" i="41"/>
  <c r="U116" i="41" s="1"/>
  <c r="T112" i="41"/>
  <c r="S112" i="41"/>
  <c r="S116" i="41" s="1"/>
  <c r="R112" i="41"/>
  <c r="L112" i="41"/>
  <c r="BY111" i="41"/>
  <c r="BX111" i="41"/>
  <c r="BW111" i="41"/>
  <c r="BV111" i="41"/>
  <c r="BU111" i="41"/>
  <c r="AO111" i="41"/>
  <c r="AN111" i="41"/>
  <c r="AM111" i="41"/>
  <c r="AL111" i="41"/>
  <c r="AK111" i="41"/>
  <c r="AF111" i="41"/>
  <c r="AC111" i="41"/>
  <c r="AB111" i="41"/>
  <c r="AA111" i="41"/>
  <c r="Z111" i="41"/>
  <c r="Y111" i="41"/>
  <c r="Q111" i="41"/>
  <c r="P111" i="41"/>
  <c r="O111" i="41"/>
  <c r="N111" i="41"/>
  <c r="M111" i="41"/>
  <c r="K111" i="41"/>
  <c r="J111" i="41"/>
  <c r="I111" i="41"/>
  <c r="H111" i="41"/>
  <c r="G111" i="41"/>
  <c r="DR110" i="41"/>
  <c r="CV110" i="41"/>
  <c r="CL110" i="41"/>
  <c r="BY110" i="41"/>
  <c r="BQ110" i="41"/>
  <c r="BP110" i="41"/>
  <c r="BX110" i="41" s="1"/>
  <c r="DL110" i="41" s="1"/>
  <c r="BO110" i="41"/>
  <c r="BN110" i="41"/>
  <c r="BV110" i="41" s="1"/>
  <c r="BM110" i="41"/>
  <c r="BI110" i="41"/>
  <c r="BH110" i="41"/>
  <c r="BG110" i="41"/>
  <c r="BW110" i="41" s="1"/>
  <c r="BF110" i="41"/>
  <c r="BE110" i="41"/>
  <c r="BU110" i="41" s="1"/>
  <c r="AP110" i="41"/>
  <c r="AI110" i="41"/>
  <c r="AH110" i="41"/>
  <c r="AG110" i="41"/>
  <c r="AF110" i="41"/>
  <c r="AJ110" i="41" s="1"/>
  <c r="AE110" i="41"/>
  <c r="AD110" i="41"/>
  <c r="W110" i="41"/>
  <c r="V110" i="41"/>
  <c r="U110" i="41"/>
  <c r="T110" i="41"/>
  <c r="S110" i="41"/>
  <c r="R110" i="41"/>
  <c r="L110" i="41"/>
  <c r="DQ109" i="41"/>
  <c r="DE109" i="41"/>
  <c r="CU109" i="41"/>
  <c r="CK109" i="41"/>
  <c r="BX109" i="41"/>
  <c r="BQ109" i="41"/>
  <c r="BY109" i="41" s="1"/>
  <c r="BP109" i="41"/>
  <c r="BO109" i="41"/>
  <c r="BW109" i="41" s="1"/>
  <c r="DK109" i="41" s="1"/>
  <c r="BN109" i="41"/>
  <c r="BM109" i="41"/>
  <c r="BU109" i="41" s="1"/>
  <c r="BI109" i="41"/>
  <c r="BH109" i="41"/>
  <c r="BG109" i="41"/>
  <c r="BF109" i="41"/>
  <c r="BV109" i="41" s="1"/>
  <c r="BE109" i="41"/>
  <c r="AP109" i="41"/>
  <c r="AI109" i="41"/>
  <c r="AH109" i="41"/>
  <c r="AG109" i="41"/>
  <c r="AF109" i="41"/>
  <c r="AE109" i="41"/>
  <c r="AJ109" i="41" s="1"/>
  <c r="AD109" i="41"/>
  <c r="W109" i="41"/>
  <c r="V109" i="41"/>
  <c r="U109" i="41"/>
  <c r="T109" i="41"/>
  <c r="X109" i="41" s="1"/>
  <c r="S109" i="41"/>
  <c r="R109" i="41"/>
  <c r="L109" i="41"/>
  <c r="DT108" i="41"/>
  <c r="DJ108" i="41"/>
  <c r="DD108" i="41"/>
  <c r="CT108" i="41"/>
  <c r="CN108" i="41"/>
  <c r="CD108" i="41"/>
  <c r="BW108" i="41"/>
  <c r="BQ108" i="41"/>
  <c r="BP108" i="41"/>
  <c r="BX108" i="41" s="1"/>
  <c r="CV108" i="41" s="1"/>
  <c r="BO108" i="41"/>
  <c r="BN108" i="41"/>
  <c r="BV108" i="41" s="1"/>
  <c r="DR108" i="41" s="1"/>
  <c r="BM108" i="41"/>
  <c r="BI108" i="41"/>
  <c r="BY108" i="41" s="1"/>
  <c r="BH108" i="41"/>
  <c r="BG108" i="41"/>
  <c r="BF108" i="41"/>
  <c r="BE108" i="41"/>
  <c r="BU108" i="41" s="1"/>
  <c r="AP108" i="41"/>
  <c r="AI108" i="41"/>
  <c r="AH108" i="41"/>
  <c r="AH111" i="41" s="1"/>
  <c r="AG108" i="41"/>
  <c r="AF108" i="41"/>
  <c r="AJ108" i="41" s="1"/>
  <c r="AE108" i="41"/>
  <c r="AD108" i="41"/>
  <c r="W108" i="41"/>
  <c r="V108" i="41"/>
  <c r="U108" i="41"/>
  <c r="T108" i="41"/>
  <c r="S108" i="41"/>
  <c r="R108" i="41"/>
  <c r="L108" i="41"/>
  <c r="DM107" i="41"/>
  <c r="DI107" i="41"/>
  <c r="DC107" i="41"/>
  <c r="CW107" i="41"/>
  <c r="CS107" i="41"/>
  <c r="CM107" i="41"/>
  <c r="CG107" i="41"/>
  <c r="CC107" i="41"/>
  <c r="BV107" i="41"/>
  <c r="BQ107" i="41"/>
  <c r="BY107" i="41" s="1"/>
  <c r="BP107" i="41"/>
  <c r="BO107" i="41"/>
  <c r="BW107" i="41" s="1"/>
  <c r="DK107" i="41" s="1"/>
  <c r="BN107" i="41"/>
  <c r="BM107" i="41"/>
  <c r="BU107" i="41" s="1"/>
  <c r="DA107" i="41" s="1"/>
  <c r="BI107" i="41"/>
  <c r="BH107" i="41"/>
  <c r="BX107" i="41" s="1"/>
  <c r="BG107" i="41"/>
  <c r="BF107" i="41"/>
  <c r="BE107" i="41"/>
  <c r="AP107" i="41"/>
  <c r="AI107" i="41"/>
  <c r="AI111" i="41" s="1"/>
  <c r="AH107" i="41"/>
  <c r="AG107" i="41"/>
  <c r="AG111" i="41" s="1"/>
  <c r="AF107" i="41"/>
  <c r="AE107" i="41"/>
  <c r="AD107" i="41"/>
  <c r="W107" i="41"/>
  <c r="V107" i="41"/>
  <c r="V111" i="41" s="1"/>
  <c r="U107" i="41"/>
  <c r="T107" i="41"/>
  <c r="T111" i="41" s="1"/>
  <c r="S107" i="41"/>
  <c r="R107" i="41"/>
  <c r="L107" i="41"/>
  <c r="DV106" i="41"/>
  <c r="DN106" i="41"/>
  <c r="DF106" i="41"/>
  <c r="CX106" i="41"/>
  <c r="CP106" i="41"/>
  <c r="CH106" i="41"/>
  <c r="BY106" i="41"/>
  <c r="BX106" i="41"/>
  <c r="BW106" i="41"/>
  <c r="BV106" i="41"/>
  <c r="BU106" i="41"/>
  <c r="BY105" i="41"/>
  <c r="BX105" i="41"/>
  <c r="BW105" i="41"/>
  <c r="BV105" i="41"/>
  <c r="BU105" i="41"/>
  <c r="BY104" i="41"/>
  <c r="BX104" i="41"/>
  <c r="BW104" i="41"/>
  <c r="BV104" i="41"/>
  <c r="BU104" i="41"/>
  <c r="AO104" i="41"/>
  <c r="AN104" i="41"/>
  <c r="AM104" i="41"/>
  <c r="AL104" i="41"/>
  <c r="AK104" i="41"/>
  <c r="AI104" i="41"/>
  <c r="AC104" i="41"/>
  <c r="AB104" i="41"/>
  <c r="AA104" i="41"/>
  <c r="Z104" i="41"/>
  <c r="Y104" i="41"/>
  <c r="Q104" i="41"/>
  <c r="P104" i="41"/>
  <c r="O104" i="41"/>
  <c r="N104" i="41"/>
  <c r="M104" i="41"/>
  <c r="K104" i="41"/>
  <c r="J104" i="41"/>
  <c r="I104" i="41"/>
  <c r="H104" i="41"/>
  <c r="G104" i="41"/>
  <c r="BX103" i="41"/>
  <c r="BQ103" i="41"/>
  <c r="BY103" i="41" s="1"/>
  <c r="DU103" i="41" s="1"/>
  <c r="BP103" i="41"/>
  <c r="BO103" i="41"/>
  <c r="BW103" i="41" s="1"/>
  <c r="DK103" i="41" s="1"/>
  <c r="BN103" i="41"/>
  <c r="BV103" i="41" s="1"/>
  <c r="BM103" i="41"/>
  <c r="BU103" i="41" s="1"/>
  <c r="DA103" i="41" s="1"/>
  <c r="BI103" i="41"/>
  <c r="BH103" i="41"/>
  <c r="BG103" i="41"/>
  <c r="BF103" i="41"/>
  <c r="BE103" i="41"/>
  <c r="AP103" i="41"/>
  <c r="AI103" i="41"/>
  <c r="AH103" i="41"/>
  <c r="AG103" i="41"/>
  <c r="AF103" i="41"/>
  <c r="AE103" i="41"/>
  <c r="AJ103" i="41" s="1"/>
  <c r="AD103" i="41"/>
  <c r="W103" i="41"/>
  <c r="V103" i="41"/>
  <c r="U103" i="41"/>
  <c r="T103" i="41"/>
  <c r="X103" i="41" s="1"/>
  <c r="S103" i="41"/>
  <c r="R103" i="41"/>
  <c r="L103" i="41"/>
  <c r="DR102" i="41"/>
  <c r="BQ102" i="41"/>
  <c r="BY102" i="41" s="1"/>
  <c r="BP102" i="41"/>
  <c r="BX102" i="41" s="1"/>
  <c r="CF102" i="41" s="1"/>
  <c r="BO102" i="41"/>
  <c r="BW102" i="41" s="1"/>
  <c r="BN102" i="41"/>
  <c r="BV102" i="41" s="1"/>
  <c r="DB102" i="41" s="1"/>
  <c r="BM102" i="41"/>
  <c r="BU102" i="41" s="1"/>
  <c r="BI102" i="41"/>
  <c r="BH102" i="41"/>
  <c r="BG102" i="41"/>
  <c r="BF102" i="41"/>
  <c r="BE102" i="41"/>
  <c r="AP102" i="41"/>
  <c r="AI102" i="41"/>
  <c r="AH102" i="41"/>
  <c r="AG102" i="41"/>
  <c r="AF102" i="41"/>
  <c r="AJ102" i="41" s="1"/>
  <c r="AE102" i="41"/>
  <c r="AD102" i="41"/>
  <c r="W102" i="41"/>
  <c r="V102" i="41"/>
  <c r="U102" i="41"/>
  <c r="T102" i="41"/>
  <c r="S102" i="41"/>
  <c r="X102" i="41" s="1"/>
  <c r="R102" i="41"/>
  <c r="L102" i="41"/>
  <c r="DU101" i="41"/>
  <c r="DA101" i="41"/>
  <c r="CE101" i="41"/>
  <c r="BQ101" i="41"/>
  <c r="BY101" i="41" s="1"/>
  <c r="CO101" i="41" s="1"/>
  <c r="BP101" i="41"/>
  <c r="BX101" i="41" s="1"/>
  <c r="BO101" i="41"/>
  <c r="BW101" i="41" s="1"/>
  <c r="DK101" i="41" s="1"/>
  <c r="BN101" i="41"/>
  <c r="BV101" i="41" s="1"/>
  <c r="BM101" i="41"/>
  <c r="BU101" i="41" s="1"/>
  <c r="BI101" i="41"/>
  <c r="BH101" i="41"/>
  <c r="BG101" i="41"/>
  <c r="BF101" i="41"/>
  <c r="BE101" i="41"/>
  <c r="AP101" i="41"/>
  <c r="AI101" i="41"/>
  <c r="AH101" i="41"/>
  <c r="AG101" i="41"/>
  <c r="AG104" i="41" s="1"/>
  <c r="AF101" i="41"/>
  <c r="AE101" i="41"/>
  <c r="AJ101" i="41" s="1"/>
  <c r="AD101" i="41"/>
  <c r="W101" i="41"/>
  <c r="V101" i="41"/>
  <c r="U101" i="41"/>
  <c r="T101" i="41"/>
  <c r="X101" i="41" s="1"/>
  <c r="S101" i="41"/>
  <c r="R101" i="41"/>
  <c r="L101" i="41"/>
  <c r="DJ100" i="41"/>
  <c r="CT100" i="41"/>
  <c r="CD100" i="41"/>
  <c r="BQ100" i="41"/>
  <c r="BY100" i="41" s="1"/>
  <c r="BP100" i="41"/>
  <c r="BX100" i="41" s="1"/>
  <c r="DL100" i="41" s="1"/>
  <c r="BO100" i="41"/>
  <c r="BW100" i="41" s="1"/>
  <c r="BN100" i="41"/>
  <c r="BV100" i="41" s="1"/>
  <c r="DB100" i="41" s="1"/>
  <c r="BM100" i="41"/>
  <c r="BU100" i="41" s="1"/>
  <c r="BI100" i="41"/>
  <c r="BH100" i="41"/>
  <c r="BG100" i="41"/>
  <c r="BF100" i="41"/>
  <c r="BE100" i="41"/>
  <c r="AP100" i="41"/>
  <c r="AI100" i="41"/>
  <c r="AH100" i="41"/>
  <c r="AG100" i="41"/>
  <c r="AF100" i="41"/>
  <c r="AE100" i="41"/>
  <c r="AD100" i="41"/>
  <c r="W100" i="41"/>
  <c r="W104" i="41" s="1"/>
  <c r="V100" i="41"/>
  <c r="U100" i="41"/>
  <c r="U104" i="41" s="1"/>
  <c r="T100" i="41"/>
  <c r="S100" i="41"/>
  <c r="X100" i="41" s="1"/>
  <c r="R100" i="41"/>
  <c r="L100" i="41"/>
  <c r="BY99" i="41"/>
  <c r="BX99" i="41"/>
  <c r="BW99" i="41"/>
  <c r="BV99" i="41"/>
  <c r="BU99" i="41"/>
  <c r="AO99" i="41"/>
  <c r="AN99" i="41"/>
  <c r="AM99" i="41"/>
  <c r="AL99" i="41"/>
  <c r="AK99" i="41"/>
  <c r="AC99" i="41"/>
  <c r="AB99" i="41"/>
  <c r="AA99" i="41"/>
  <c r="Z99" i="41"/>
  <c r="Y99" i="41"/>
  <c r="V99" i="41"/>
  <c r="Q99" i="41"/>
  <c r="P99" i="41"/>
  <c r="O99" i="41"/>
  <c r="N99" i="41"/>
  <c r="M99" i="41"/>
  <c r="K99" i="41"/>
  <c r="J99" i="41"/>
  <c r="I99" i="41"/>
  <c r="H99" i="41"/>
  <c r="G99" i="41"/>
  <c r="BY98" i="41"/>
  <c r="BU98" i="41"/>
  <c r="BQ98" i="41"/>
  <c r="BP98" i="41"/>
  <c r="BX98" i="41" s="1"/>
  <c r="CF98" i="41" s="1"/>
  <c r="BO98" i="41"/>
  <c r="BW98" i="41" s="1"/>
  <c r="BN98" i="41"/>
  <c r="BV98" i="41" s="1"/>
  <c r="DR98" i="41" s="1"/>
  <c r="BM98" i="41"/>
  <c r="BI98" i="41"/>
  <c r="BH98" i="41"/>
  <c r="BG98" i="41"/>
  <c r="BF98" i="41"/>
  <c r="BE98" i="41"/>
  <c r="AP98" i="41"/>
  <c r="AI98" i="41"/>
  <c r="AH98" i="41"/>
  <c r="AG98" i="41"/>
  <c r="AF98" i="41"/>
  <c r="AJ98" i="41" s="1"/>
  <c r="AE98" i="41"/>
  <c r="AD98" i="41"/>
  <c r="W98" i="41"/>
  <c r="V98" i="41"/>
  <c r="U98" i="41"/>
  <c r="T98" i="41"/>
  <c r="S98" i="41"/>
  <c r="X98" i="41" s="1"/>
  <c r="R98" i="41"/>
  <c r="L98" i="41"/>
  <c r="DK97" i="41"/>
  <c r="CE97" i="41"/>
  <c r="BQ97" i="41"/>
  <c r="BY97" i="41" s="1"/>
  <c r="DU97" i="41" s="1"/>
  <c r="BP97" i="41"/>
  <c r="BX97" i="41" s="1"/>
  <c r="BO97" i="41"/>
  <c r="BW97" i="41" s="1"/>
  <c r="BN97" i="41"/>
  <c r="BV97" i="41" s="1"/>
  <c r="BM97" i="41"/>
  <c r="BU97" i="41" s="1"/>
  <c r="DA97" i="41" s="1"/>
  <c r="BI97" i="41"/>
  <c r="BH97" i="41"/>
  <c r="BG97" i="41"/>
  <c r="BF97" i="41"/>
  <c r="BE97" i="41"/>
  <c r="AP97" i="41"/>
  <c r="AI97" i="41"/>
  <c r="AH97" i="41"/>
  <c r="AG97" i="41"/>
  <c r="AF97" i="41"/>
  <c r="AE97" i="41"/>
  <c r="AJ97" i="41" s="1"/>
  <c r="AD97" i="41"/>
  <c r="W97" i="41"/>
  <c r="V97" i="41"/>
  <c r="U97" i="41"/>
  <c r="T97" i="41"/>
  <c r="X97" i="41" s="1"/>
  <c r="S97" i="41"/>
  <c r="R97" i="41"/>
  <c r="L97" i="41"/>
  <c r="DJ96" i="41"/>
  <c r="CT96" i="41"/>
  <c r="CD96" i="41"/>
  <c r="BQ96" i="41"/>
  <c r="BY96" i="41" s="1"/>
  <c r="BP96" i="41"/>
  <c r="BX96" i="41" s="1"/>
  <c r="DL96" i="41" s="1"/>
  <c r="BO96" i="41"/>
  <c r="BW96" i="41" s="1"/>
  <c r="BN96" i="41"/>
  <c r="BV96" i="41" s="1"/>
  <c r="DB96" i="41" s="1"/>
  <c r="BM96" i="41"/>
  <c r="BU96" i="41" s="1"/>
  <c r="BI96" i="41"/>
  <c r="BH96" i="41"/>
  <c r="BG96" i="41"/>
  <c r="BF96" i="41"/>
  <c r="BE96" i="41"/>
  <c r="AP96" i="41"/>
  <c r="AI96" i="41"/>
  <c r="AH96" i="41"/>
  <c r="AG96" i="41"/>
  <c r="AF96" i="41"/>
  <c r="AJ96" i="41" s="1"/>
  <c r="AE96" i="41"/>
  <c r="AD96" i="41"/>
  <c r="W96" i="41"/>
  <c r="V96" i="41"/>
  <c r="U96" i="41"/>
  <c r="T96" i="41"/>
  <c r="S96" i="41"/>
  <c r="X96" i="41" s="1"/>
  <c r="R96" i="41"/>
  <c r="L96" i="41"/>
  <c r="DS95" i="41"/>
  <c r="DI95" i="41"/>
  <c r="CW95" i="41"/>
  <c r="CM95" i="41"/>
  <c r="CC95" i="41"/>
  <c r="BQ95" i="41"/>
  <c r="BY95" i="41" s="1"/>
  <c r="DE95" i="41" s="1"/>
  <c r="BP95" i="41"/>
  <c r="BX95" i="41" s="1"/>
  <c r="BO95" i="41"/>
  <c r="BW95" i="41" s="1"/>
  <c r="CU95" i="41" s="1"/>
  <c r="BN95" i="41"/>
  <c r="BV95" i="41" s="1"/>
  <c r="BM95" i="41"/>
  <c r="BU95" i="41" s="1"/>
  <c r="DQ95" i="41" s="1"/>
  <c r="BI95" i="41"/>
  <c r="BH95" i="41"/>
  <c r="BG95" i="41"/>
  <c r="BF95" i="41"/>
  <c r="BE95" i="41"/>
  <c r="AP95" i="41"/>
  <c r="AI95" i="41"/>
  <c r="AI99" i="41" s="1"/>
  <c r="AH95" i="41"/>
  <c r="AG95" i="41"/>
  <c r="AG99" i="41" s="1"/>
  <c r="AF95" i="41"/>
  <c r="AE95" i="41"/>
  <c r="AD95" i="41"/>
  <c r="W95" i="41"/>
  <c r="V95" i="41"/>
  <c r="U95" i="41"/>
  <c r="T95" i="41"/>
  <c r="T99" i="41" s="1"/>
  <c r="S95" i="41"/>
  <c r="R95" i="41"/>
  <c r="L95" i="41"/>
  <c r="BY94" i="41"/>
  <c r="BX94" i="41"/>
  <c r="BW94" i="41"/>
  <c r="BV94" i="41"/>
  <c r="BU94" i="41"/>
  <c r="AO94" i="41"/>
  <c r="AN94" i="41"/>
  <c r="AM94" i="41"/>
  <c r="AL94" i="41"/>
  <c r="AK94" i="41"/>
  <c r="AC94" i="41"/>
  <c r="AB94" i="41"/>
  <c r="AA94" i="41"/>
  <c r="Z94" i="41"/>
  <c r="Y94" i="41"/>
  <c r="Q94" i="41"/>
  <c r="P94" i="41"/>
  <c r="O94" i="41"/>
  <c r="N94" i="41"/>
  <c r="M94" i="41"/>
  <c r="K94" i="41"/>
  <c r="J94" i="41"/>
  <c r="I94" i="41"/>
  <c r="H94" i="41"/>
  <c r="G94" i="41"/>
  <c r="DS93" i="41"/>
  <c r="DI93" i="41"/>
  <c r="CW93" i="41"/>
  <c r="CM93" i="41"/>
  <c r="CC93" i="41"/>
  <c r="BQ93" i="41"/>
  <c r="BY93" i="41" s="1"/>
  <c r="DU93" i="41" s="1"/>
  <c r="BP93" i="41"/>
  <c r="BX93" i="41" s="1"/>
  <c r="BO93" i="41"/>
  <c r="BW93" i="41" s="1"/>
  <c r="DK93" i="41" s="1"/>
  <c r="BN93" i="41"/>
  <c r="BV93" i="41" s="1"/>
  <c r="BM93" i="41"/>
  <c r="BU93" i="41" s="1"/>
  <c r="DA93" i="41" s="1"/>
  <c r="BI93" i="41"/>
  <c r="BH93" i="41"/>
  <c r="BG93" i="41"/>
  <c r="BF93" i="41"/>
  <c r="BE93" i="41"/>
  <c r="AP93" i="41"/>
  <c r="AI93" i="41"/>
  <c r="AI94" i="41" s="1"/>
  <c r="AH93" i="41"/>
  <c r="AG93" i="41"/>
  <c r="AF93" i="41"/>
  <c r="AE93" i="41"/>
  <c r="AJ93" i="41" s="1"/>
  <c r="AD93" i="41"/>
  <c r="W93" i="41"/>
  <c r="V93" i="41"/>
  <c r="U93" i="41"/>
  <c r="T93" i="41"/>
  <c r="X93" i="41" s="1"/>
  <c r="S93" i="41"/>
  <c r="R93" i="41"/>
  <c r="L93" i="41"/>
  <c r="BY92" i="41"/>
  <c r="BU92" i="41"/>
  <c r="BQ92" i="41"/>
  <c r="BP92" i="41"/>
  <c r="BX92" i="41" s="1"/>
  <c r="DL92" i="41" s="1"/>
  <c r="BO92" i="41"/>
  <c r="BW92" i="41" s="1"/>
  <c r="BN92" i="41"/>
  <c r="BV92" i="41" s="1"/>
  <c r="BM92" i="41"/>
  <c r="BI92" i="41"/>
  <c r="BH92" i="41"/>
  <c r="BG92" i="41"/>
  <c r="BF92" i="41"/>
  <c r="BE92" i="41"/>
  <c r="AP92" i="41"/>
  <c r="AI92" i="41"/>
  <c r="AH92" i="41"/>
  <c r="AG92" i="41"/>
  <c r="AF92" i="41"/>
  <c r="AJ92" i="41" s="1"/>
  <c r="AE92" i="41"/>
  <c r="AD92" i="41"/>
  <c r="W92" i="41"/>
  <c r="V92" i="41"/>
  <c r="U92" i="41"/>
  <c r="T92" i="41"/>
  <c r="S92" i="41"/>
  <c r="X92" i="41" s="1"/>
  <c r="R92" i="41"/>
  <c r="L92" i="41"/>
  <c r="BX91" i="41"/>
  <c r="BQ91" i="41"/>
  <c r="BY91" i="41" s="1"/>
  <c r="DU91" i="41" s="1"/>
  <c r="BP91" i="41"/>
  <c r="BO91" i="41"/>
  <c r="BW91" i="41" s="1"/>
  <c r="DK91" i="41" s="1"/>
  <c r="BN91" i="41"/>
  <c r="BV91" i="41" s="1"/>
  <c r="BM91" i="41"/>
  <c r="BU91" i="41" s="1"/>
  <c r="DA91" i="41" s="1"/>
  <c r="BI91" i="41"/>
  <c r="BH91" i="41"/>
  <c r="BG91" i="41"/>
  <c r="BF91" i="41"/>
  <c r="BE91" i="41"/>
  <c r="AP91" i="41"/>
  <c r="AI91" i="41"/>
  <c r="AH91" i="41"/>
  <c r="AG91" i="41"/>
  <c r="AG94" i="41" s="1"/>
  <c r="AF91" i="41"/>
  <c r="AE91" i="41"/>
  <c r="AJ91" i="41" s="1"/>
  <c r="AD91" i="41"/>
  <c r="W91" i="41"/>
  <c r="V91" i="41"/>
  <c r="U91" i="41"/>
  <c r="T91" i="41"/>
  <c r="X91" i="41" s="1"/>
  <c r="S91" i="41"/>
  <c r="R91" i="41"/>
  <c r="L91" i="41"/>
  <c r="BY90" i="41"/>
  <c r="BU90" i="41"/>
  <c r="BQ90" i="41"/>
  <c r="BP90" i="41"/>
  <c r="BX90" i="41" s="1"/>
  <c r="DL90" i="41" s="1"/>
  <c r="BO90" i="41"/>
  <c r="BW90" i="41" s="1"/>
  <c r="BN90" i="41"/>
  <c r="BV90" i="41" s="1"/>
  <c r="DB90" i="41" s="1"/>
  <c r="BM90" i="41"/>
  <c r="BI90" i="41"/>
  <c r="BH90" i="41"/>
  <c r="BG90" i="41"/>
  <c r="BF90" i="41"/>
  <c r="BE90" i="41"/>
  <c r="AP90" i="41"/>
  <c r="AI90" i="41"/>
  <c r="AH90" i="41"/>
  <c r="AG90" i="41"/>
  <c r="AF90" i="41"/>
  <c r="AE90" i="41"/>
  <c r="AD90" i="41"/>
  <c r="W90" i="41"/>
  <c r="W94" i="41" s="1"/>
  <c r="V90" i="41"/>
  <c r="U90" i="41"/>
  <c r="U94" i="41" s="1"/>
  <c r="T90" i="41"/>
  <c r="S90" i="41"/>
  <c r="R90" i="41"/>
  <c r="L90" i="41"/>
  <c r="BY89" i="41"/>
  <c r="BX89" i="41"/>
  <c r="BW89" i="41"/>
  <c r="BV89" i="41"/>
  <c r="BU89" i="41"/>
  <c r="AO89" i="41"/>
  <c r="AN89" i="41"/>
  <c r="AM89" i="41"/>
  <c r="AL89" i="41"/>
  <c r="AK89" i="41"/>
  <c r="AC89" i="41"/>
  <c r="AB89" i="41"/>
  <c r="AA89" i="41"/>
  <c r="Z89" i="41"/>
  <c r="Y89" i="41"/>
  <c r="Q89" i="41"/>
  <c r="P89" i="41"/>
  <c r="O89" i="41"/>
  <c r="N89" i="41"/>
  <c r="M89" i="41"/>
  <c r="K89" i="41"/>
  <c r="J89" i="41"/>
  <c r="I89" i="41"/>
  <c r="H89" i="41"/>
  <c r="G89" i="41"/>
  <c r="DL88" i="41"/>
  <c r="BQ88" i="41"/>
  <c r="BY88" i="41" s="1"/>
  <c r="BP88" i="41"/>
  <c r="BX88" i="41" s="1"/>
  <c r="BO88" i="41"/>
  <c r="BW88" i="41" s="1"/>
  <c r="BN88" i="41"/>
  <c r="BV88" i="41" s="1"/>
  <c r="CL88" i="41" s="1"/>
  <c r="BM88" i="41"/>
  <c r="BU88" i="41" s="1"/>
  <c r="BI88" i="41"/>
  <c r="BH88" i="41"/>
  <c r="BG88" i="41"/>
  <c r="BF88" i="41"/>
  <c r="BE88" i="41"/>
  <c r="AP88" i="41"/>
  <c r="AI88" i="41"/>
  <c r="AH88" i="41"/>
  <c r="AG88" i="41"/>
  <c r="AF88" i="41"/>
  <c r="AF89" i="41" s="1"/>
  <c r="AE88" i="41"/>
  <c r="AD88" i="41"/>
  <c r="W88" i="41"/>
  <c r="V88" i="41"/>
  <c r="U88" i="41"/>
  <c r="T88" i="41"/>
  <c r="S88" i="41"/>
  <c r="X88" i="41" s="1"/>
  <c r="R88" i="41"/>
  <c r="L88" i="41"/>
  <c r="DU87" i="41"/>
  <c r="DK87" i="41"/>
  <c r="CO87" i="41"/>
  <c r="BQ87" i="41"/>
  <c r="BY87" i="41" s="1"/>
  <c r="BP87" i="41"/>
  <c r="BX87" i="41" s="1"/>
  <c r="BO87" i="41"/>
  <c r="BW87" i="41" s="1"/>
  <c r="BN87" i="41"/>
  <c r="BV87" i="41" s="1"/>
  <c r="BM87" i="41"/>
  <c r="BU87" i="41" s="1"/>
  <c r="DQ87" i="41" s="1"/>
  <c r="BI87" i="41"/>
  <c r="BH87" i="41"/>
  <c r="BG87" i="41"/>
  <c r="BF87" i="41"/>
  <c r="BE87" i="41"/>
  <c r="AP87" i="41"/>
  <c r="AI87" i="41"/>
  <c r="AH87" i="41"/>
  <c r="AG87" i="41"/>
  <c r="AF87" i="41"/>
  <c r="AE87" i="41"/>
  <c r="AJ87" i="41" s="1"/>
  <c r="AD87" i="41"/>
  <c r="W87" i="41"/>
  <c r="V87" i="41"/>
  <c r="U87" i="41"/>
  <c r="T87" i="41"/>
  <c r="X87" i="41" s="1"/>
  <c r="S87" i="41"/>
  <c r="R87" i="41"/>
  <c r="L87" i="41"/>
  <c r="DJ86" i="41"/>
  <c r="CT86" i="41"/>
  <c r="CD86" i="41"/>
  <c r="BQ86" i="41"/>
  <c r="BY86" i="41" s="1"/>
  <c r="BP86" i="41"/>
  <c r="BX86" i="41" s="1"/>
  <c r="DL86" i="41" s="1"/>
  <c r="BO86" i="41"/>
  <c r="BW86" i="41" s="1"/>
  <c r="BN86" i="41"/>
  <c r="BV86" i="41" s="1"/>
  <c r="DB86" i="41" s="1"/>
  <c r="BM86" i="41"/>
  <c r="BU86" i="41" s="1"/>
  <c r="BI86" i="41"/>
  <c r="BH86" i="41"/>
  <c r="BG86" i="41"/>
  <c r="BF86" i="41"/>
  <c r="BE86" i="41"/>
  <c r="AP86" i="41"/>
  <c r="AI86" i="41"/>
  <c r="AH86" i="41"/>
  <c r="AG86" i="41"/>
  <c r="AF86" i="41"/>
  <c r="AJ86" i="41" s="1"/>
  <c r="AE86" i="41"/>
  <c r="AD86" i="41"/>
  <c r="W86" i="41"/>
  <c r="V86" i="41"/>
  <c r="U86" i="41"/>
  <c r="T86" i="41"/>
  <c r="S86" i="41"/>
  <c r="R86" i="41"/>
  <c r="L86" i="41"/>
  <c r="DS85" i="41"/>
  <c r="DI85" i="41"/>
  <c r="CW85" i="41"/>
  <c r="CM85" i="41"/>
  <c r="CC85" i="41"/>
  <c r="BQ85" i="41"/>
  <c r="BY85" i="41" s="1"/>
  <c r="DE85" i="41" s="1"/>
  <c r="BP85" i="41"/>
  <c r="BX85" i="41" s="1"/>
  <c r="BO85" i="41"/>
  <c r="BW85" i="41" s="1"/>
  <c r="CU85" i="41" s="1"/>
  <c r="BN85" i="41"/>
  <c r="BV85" i="41" s="1"/>
  <c r="BM85" i="41"/>
  <c r="BU85" i="41" s="1"/>
  <c r="DQ85" i="41" s="1"/>
  <c r="BI85" i="41"/>
  <c r="BH85" i="41"/>
  <c r="BG85" i="41"/>
  <c r="BF85" i="41"/>
  <c r="BE85" i="41"/>
  <c r="AP85" i="41"/>
  <c r="AI85" i="41"/>
  <c r="AI89" i="41" s="1"/>
  <c r="AH85" i="41"/>
  <c r="AG85" i="41"/>
  <c r="AG89" i="41" s="1"/>
  <c r="AF85" i="41"/>
  <c r="AE85" i="41"/>
  <c r="AD85" i="41"/>
  <c r="W85" i="41"/>
  <c r="V85" i="41"/>
  <c r="V89" i="41" s="1"/>
  <c r="U85" i="41"/>
  <c r="T85" i="41"/>
  <c r="T89" i="41" s="1"/>
  <c r="S85" i="41"/>
  <c r="R85" i="41"/>
  <c r="L85" i="41"/>
  <c r="BY84" i="41"/>
  <c r="BX84" i="41"/>
  <c r="BW84" i="41"/>
  <c r="BV84" i="41"/>
  <c r="BU84" i="41"/>
  <c r="AO84" i="41"/>
  <c r="AN84" i="41"/>
  <c r="AM84" i="41"/>
  <c r="AL84" i="41"/>
  <c r="AK84" i="41"/>
  <c r="AI84" i="41"/>
  <c r="AC84" i="41"/>
  <c r="AB84" i="41"/>
  <c r="AA84" i="41"/>
  <c r="Z84" i="41"/>
  <c r="Y84" i="41"/>
  <c r="Q84" i="41"/>
  <c r="P84" i="41"/>
  <c r="O84" i="41"/>
  <c r="N84" i="41"/>
  <c r="M84" i="41"/>
  <c r="K84" i="41"/>
  <c r="J84" i="41"/>
  <c r="I84" i="41"/>
  <c r="H84" i="41"/>
  <c r="G84" i="41"/>
  <c r="DS83" i="41"/>
  <c r="DI83" i="41"/>
  <c r="CW83" i="41"/>
  <c r="CM83" i="41"/>
  <c r="CC83" i="41"/>
  <c r="BQ83" i="41"/>
  <c r="BY83" i="41" s="1"/>
  <c r="DU83" i="41" s="1"/>
  <c r="BP83" i="41"/>
  <c r="BX83" i="41" s="1"/>
  <c r="BO83" i="41"/>
  <c r="BW83" i="41" s="1"/>
  <c r="DK83" i="41" s="1"/>
  <c r="BN83" i="41"/>
  <c r="BV83" i="41" s="1"/>
  <c r="BM83" i="41"/>
  <c r="BU83" i="41" s="1"/>
  <c r="DA83" i="41" s="1"/>
  <c r="BI83" i="41"/>
  <c r="BH83" i="41"/>
  <c r="BG83" i="41"/>
  <c r="BF83" i="41"/>
  <c r="BE83" i="41"/>
  <c r="AP83" i="41"/>
  <c r="AI83" i="41"/>
  <c r="AH83" i="41"/>
  <c r="AG83" i="41"/>
  <c r="AF83" i="41"/>
  <c r="AE83" i="41"/>
  <c r="AD83" i="41"/>
  <c r="W83" i="41"/>
  <c r="V83" i="41"/>
  <c r="U83" i="41"/>
  <c r="T83" i="41"/>
  <c r="X83" i="41" s="1"/>
  <c r="S83" i="41"/>
  <c r="R83" i="41"/>
  <c r="L83" i="41"/>
  <c r="DB82" i="41"/>
  <c r="BQ82" i="41"/>
  <c r="BY82" i="41" s="1"/>
  <c r="BP82" i="41"/>
  <c r="BX82" i="41" s="1"/>
  <c r="BO82" i="41"/>
  <c r="BW82" i="41" s="1"/>
  <c r="BN82" i="41"/>
  <c r="BV82" i="41" s="1"/>
  <c r="DR82" i="41" s="1"/>
  <c r="BM82" i="41"/>
  <c r="BU82" i="41" s="1"/>
  <c r="BI82" i="41"/>
  <c r="BH82" i="41"/>
  <c r="BG82" i="41"/>
  <c r="BF82" i="41"/>
  <c r="BE82" i="41"/>
  <c r="AP82" i="41"/>
  <c r="AI82" i="41"/>
  <c r="AH82" i="41"/>
  <c r="AG82" i="41"/>
  <c r="AF82" i="41"/>
  <c r="AJ82" i="41" s="1"/>
  <c r="AE82" i="41"/>
  <c r="AD82" i="41"/>
  <c r="W82" i="41"/>
  <c r="V82" i="41"/>
  <c r="U82" i="41"/>
  <c r="T82" i="41"/>
  <c r="S82" i="41"/>
  <c r="X82" i="41" s="1"/>
  <c r="R82" i="41"/>
  <c r="L82" i="41"/>
  <c r="BX81" i="41"/>
  <c r="BQ81" i="41"/>
  <c r="BY81" i="41" s="1"/>
  <c r="DU81" i="41" s="1"/>
  <c r="BP81" i="41"/>
  <c r="BO81" i="41"/>
  <c r="BW81" i="41" s="1"/>
  <c r="DK81" i="41" s="1"/>
  <c r="BN81" i="41"/>
  <c r="BV81" i="41" s="1"/>
  <c r="BM81" i="41"/>
  <c r="BU81" i="41" s="1"/>
  <c r="DA81" i="41" s="1"/>
  <c r="BI81" i="41"/>
  <c r="BH81" i="41"/>
  <c r="BG81" i="41"/>
  <c r="BF81" i="41"/>
  <c r="BE81" i="41"/>
  <c r="AP81" i="41"/>
  <c r="AI81" i="41"/>
  <c r="AH81" i="41"/>
  <c r="AG81" i="41"/>
  <c r="AG84" i="41" s="1"/>
  <c r="AF81" i="41"/>
  <c r="AE81" i="41"/>
  <c r="AD81" i="41"/>
  <c r="W81" i="41"/>
  <c r="V81" i="41"/>
  <c r="U81" i="41"/>
  <c r="T81" i="41"/>
  <c r="X81" i="41" s="1"/>
  <c r="S81" i="41"/>
  <c r="R81" i="41"/>
  <c r="L81" i="41"/>
  <c r="BY80" i="41"/>
  <c r="BU80" i="41"/>
  <c r="BQ80" i="41"/>
  <c r="BP80" i="41"/>
  <c r="BX80" i="41" s="1"/>
  <c r="DL80" i="41" s="1"/>
  <c r="BO80" i="41"/>
  <c r="BW80" i="41" s="1"/>
  <c r="BN80" i="41"/>
  <c r="BV80" i="41" s="1"/>
  <c r="DB80" i="41" s="1"/>
  <c r="BM80" i="41"/>
  <c r="BI80" i="41"/>
  <c r="BH80" i="41"/>
  <c r="BG80" i="41"/>
  <c r="BF80" i="41"/>
  <c r="BE80" i="41"/>
  <c r="AP80" i="41"/>
  <c r="AI80" i="41"/>
  <c r="AH80" i="41"/>
  <c r="AG80" i="41"/>
  <c r="AF80" i="41"/>
  <c r="AE80" i="41"/>
  <c r="AD80" i="41"/>
  <c r="W80" i="41"/>
  <c r="W84" i="41" s="1"/>
  <c r="V80" i="41"/>
  <c r="U80" i="41"/>
  <c r="U84" i="41" s="1"/>
  <c r="T80" i="41"/>
  <c r="S80" i="41"/>
  <c r="X80" i="41" s="1"/>
  <c r="R80" i="41"/>
  <c r="L80" i="41"/>
  <c r="BY79" i="41"/>
  <c r="BX79" i="41"/>
  <c r="BW79" i="41"/>
  <c r="BV79" i="41"/>
  <c r="BU79" i="41"/>
  <c r="AO79" i="41"/>
  <c r="AN79" i="41"/>
  <c r="AM79" i="41"/>
  <c r="AL79" i="41"/>
  <c r="AK79" i="41"/>
  <c r="AF79" i="41"/>
  <c r="AC79" i="41"/>
  <c r="AB79" i="41"/>
  <c r="AA79" i="41"/>
  <c r="Z79" i="41"/>
  <c r="Y79" i="41"/>
  <c r="Q79" i="41"/>
  <c r="P79" i="41"/>
  <c r="O79" i="41"/>
  <c r="N79" i="41"/>
  <c r="M79" i="41"/>
  <c r="K79" i="41"/>
  <c r="J79" i="41"/>
  <c r="I79" i="41"/>
  <c r="H79" i="41"/>
  <c r="G79" i="41"/>
  <c r="DR78" i="41"/>
  <c r="DB78" i="41"/>
  <c r="CV78" i="41"/>
  <c r="CL78" i="41"/>
  <c r="BY78" i="41"/>
  <c r="BQ78" i="41"/>
  <c r="BP78" i="41"/>
  <c r="BX78" i="41" s="1"/>
  <c r="BO78" i="41"/>
  <c r="BN78" i="41"/>
  <c r="BV78" i="41" s="1"/>
  <c r="BM78" i="41"/>
  <c r="BI78" i="41"/>
  <c r="BH78" i="41"/>
  <c r="BG78" i="41"/>
  <c r="BW78" i="41" s="1"/>
  <c r="BF78" i="41"/>
  <c r="BE78" i="41"/>
  <c r="BU78" i="41" s="1"/>
  <c r="AP78" i="41"/>
  <c r="AI78" i="41"/>
  <c r="AH78" i="41"/>
  <c r="AG78" i="41"/>
  <c r="AF78" i="41"/>
  <c r="AJ78" i="41" s="1"/>
  <c r="AE78" i="41"/>
  <c r="AD78" i="41"/>
  <c r="W78" i="41"/>
  <c r="V78" i="41"/>
  <c r="U78" i="41"/>
  <c r="T78" i="41"/>
  <c r="S78" i="41"/>
  <c r="X78" i="41" s="1"/>
  <c r="R78" i="41"/>
  <c r="L78" i="41"/>
  <c r="DU77" i="41"/>
  <c r="DQ77" i="41"/>
  <c r="DE77" i="41"/>
  <c r="DA77" i="41"/>
  <c r="CU77" i="41"/>
  <c r="CK77" i="41"/>
  <c r="BX77" i="41"/>
  <c r="BQ77" i="41"/>
  <c r="BY77" i="41" s="1"/>
  <c r="BP77" i="41"/>
  <c r="BO77" i="41"/>
  <c r="BW77" i="41" s="1"/>
  <c r="CE77" i="41" s="1"/>
  <c r="BN77" i="41"/>
  <c r="BM77" i="41"/>
  <c r="BU77" i="41" s="1"/>
  <c r="BI77" i="41"/>
  <c r="BH77" i="41"/>
  <c r="BG77" i="41"/>
  <c r="BF77" i="41"/>
  <c r="BV77" i="41" s="1"/>
  <c r="BE77" i="41"/>
  <c r="AP77" i="41"/>
  <c r="AI77" i="41"/>
  <c r="AH77" i="41"/>
  <c r="AG77" i="41"/>
  <c r="AF77" i="41"/>
  <c r="AE77" i="41"/>
  <c r="AJ77" i="41" s="1"/>
  <c r="AD77" i="41"/>
  <c r="W77" i="41"/>
  <c r="V77" i="41"/>
  <c r="U77" i="41"/>
  <c r="T77" i="41"/>
  <c r="X77" i="41" s="1"/>
  <c r="S77" i="41"/>
  <c r="R77" i="41"/>
  <c r="L77" i="41"/>
  <c r="DT76" i="41"/>
  <c r="DJ76" i="41"/>
  <c r="DD76" i="41"/>
  <c r="CT76" i="41"/>
  <c r="CN76" i="41"/>
  <c r="CD76" i="41"/>
  <c r="BW76" i="41"/>
  <c r="BQ76" i="41"/>
  <c r="BP76" i="41"/>
  <c r="BX76" i="41" s="1"/>
  <c r="DL76" i="41" s="1"/>
  <c r="BO76" i="41"/>
  <c r="BN76" i="41"/>
  <c r="BV76" i="41" s="1"/>
  <c r="DB76" i="41" s="1"/>
  <c r="BM76" i="41"/>
  <c r="BI76" i="41"/>
  <c r="BY76" i="41" s="1"/>
  <c r="BH76" i="41"/>
  <c r="BG76" i="41"/>
  <c r="BF76" i="41"/>
  <c r="BE76" i="41"/>
  <c r="BU76" i="41" s="1"/>
  <c r="AP76" i="41"/>
  <c r="AI76" i="41"/>
  <c r="AH76" i="41"/>
  <c r="AH79" i="41" s="1"/>
  <c r="AG76" i="41"/>
  <c r="AF76" i="41"/>
  <c r="AJ76" i="41" s="1"/>
  <c r="AE76" i="41"/>
  <c r="AD76" i="41"/>
  <c r="W76" i="41"/>
  <c r="V76" i="41"/>
  <c r="U76" i="41"/>
  <c r="T76" i="41"/>
  <c r="S76" i="41"/>
  <c r="X76" i="41" s="1"/>
  <c r="R76" i="41"/>
  <c r="L76" i="41"/>
  <c r="DS75" i="41"/>
  <c r="DM75" i="41"/>
  <c r="DI75" i="41"/>
  <c r="DC75" i="41"/>
  <c r="CW75" i="41"/>
  <c r="CS75" i="41"/>
  <c r="CM75" i="41"/>
  <c r="CG75" i="41"/>
  <c r="CC75" i="41"/>
  <c r="BV75" i="41"/>
  <c r="BQ75" i="41"/>
  <c r="BY75" i="41" s="1"/>
  <c r="DE75" i="41" s="1"/>
  <c r="BP75" i="41"/>
  <c r="BO75" i="41"/>
  <c r="BW75" i="41" s="1"/>
  <c r="CU75" i="41" s="1"/>
  <c r="BN75" i="41"/>
  <c r="BM75" i="41"/>
  <c r="BU75" i="41" s="1"/>
  <c r="BI75" i="41"/>
  <c r="BH75" i="41"/>
  <c r="BX75" i="41" s="1"/>
  <c r="BG75" i="41"/>
  <c r="BF75" i="41"/>
  <c r="BE75" i="41"/>
  <c r="AP75" i="41"/>
  <c r="AI75" i="41"/>
  <c r="AI79" i="41" s="1"/>
  <c r="AH75" i="41"/>
  <c r="AG75" i="41"/>
  <c r="AG79" i="41" s="1"/>
  <c r="AF75" i="41"/>
  <c r="AE75" i="41"/>
  <c r="AD75" i="41"/>
  <c r="W75" i="41"/>
  <c r="V75" i="41"/>
  <c r="V79" i="41" s="1"/>
  <c r="U75" i="41"/>
  <c r="T75" i="41"/>
  <c r="T79" i="41" s="1"/>
  <c r="S75" i="41"/>
  <c r="R75" i="41"/>
  <c r="L75" i="41"/>
  <c r="BY74" i="41"/>
  <c r="BX74" i="41"/>
  <c r="BW74" i="41"/>
  <c r="BV74" i="41"/>
  <c r="BU74" i="41"/>
  <c r="AO74" i="41"/>
  <c r="AN74" i="41"/>
  <c r="AM74" i="41"/>
  <c r="AL74" i="41"/>
  <c r="AK74" i="41"/>
  <c r="AC74" i="41"/>
  <c r="AB74" i="41"/>
  <c r="AA74" i="41"/>
  <c r="Z74" i="41"/>
  <c r="Y74" i="41"/>
  <c r="W74" i="41"/>
  <c r="Q74" i="41"/>
  <c r="P74" i="41"/>
  <c r="O74" i="41"/>
  <c r="N74" i="41"/>
  <c r="M74" i="41"/>
  <c r="K74" i="41"/>
  <c r="J74" i="41"/>
  <c r="I74" i="41"/>
  <c r="H74" i="41"/>
  <c r="G74" i="41"/>
  <c r="DS73" i="41"/>
  <c r="DI73" i="41"/>
  <c r="CW73" i="41"/>
  <c r="CM73" i="41"/>
  <c r="CC73" i="41"/>
  <c r="BQ73" i="41"/>
  <c r="BY73" i="41" s="1"/>
  <c r="DU73" i="41" s="1"/>
  <c r="BP73" i="41"/>
  <c r="BX73" i="41" s="1"/>
  <c r="BO73" i="41"/>
  <c r="BW73" i="41" s="1"/>
  <c r="DK73" i="41" s="1"/>
  <c r="BN73" i="41"/>
  <c r="BV73" i="41" s="1"/>
  <c r="BM73" i="41"/>
  <c r="BU73" i="41" s="1"/>
  <c r="DA73" i="41" s="1"/>
  <c r="BI73" i="41"/>
  <c r="BH73" i="41"/>
  <c r="BG73" i="41"/>
  <c r="BF73" i="41"/>
  <c r="BE73" i="41"/>
  <c r="AP73" i="41"/>
  <c r="AI73" i="41"/>
  <c r="AI74" i="41" s="1"/>
  <c r="AH73" i="41"/>
  <c r="AG73" i="41"/>
  <c r="AF73" i="41"/>
  <c r="AE73" i="41"/>
  <c r="AD73" i="41"/>
  <c r="W73" i="41"/>
  <c r="V73" i="41"/>
  <c r="U73" i="41"/>
  <c r="T73" i="41"/>
  <c r="X73" i="41" s="1"/>
  <c r="S73" i="41"/>
  <c r="R73" i="41"/>
  <c r="L73" i="41"/>
  <c r="BY72" i="41"/>
  <c r="BU72" i="41"/>
  <c r="BQ72" i="41"/>
  <c r="BP72" i="41"/>
  <c r="BX72" i="41" s="1"/>
  <c r="DL72" i="41" s="1"/>
  <c r="BO72" i="41"/>
  <c r="BW72" i="41" s="1"/>
  <c r="BN72" i="41"/>
  <c r="BV72" i="41" s="1"/>
  <c r="DB72" i="41" s="1"/>
  <c r="BM72" i="41"/>
  <c r="BI72" i="41"/>
  <c r="BH72" i="41"/>
  <c r="BG72" i="41"/>
  <c r="BF72" i="41"/>
  <c r="BE72" i="41"/>
  <c r="AP72" i="41"/>
  <c r="AI72" i="41"/>
  <c r="AH72" i="41"/>
  <c r="AG72" i="41"/>
  <c r="AF72" i="41"/>
  <c r="AJ72" i="41" s="1"/>
  <c r="AE72" i="41"/>
  <c r="AD72" i="41"/>
  <c r="W72" i="41"/>
  <c r="V72" i="41"/>
  <c r="U72" i="41"/>
  <c r="T72" i="41"/>
  <c r="S72" i="41"/>
  <c r="X72" i="41" s="1"/>
  <c r="R72" i="41"/>
  <c r="L72" i="41"/>
  <c r="BX71" i="41"/>
  <c r="BQ71" i="41"/>
  <c r="BY71" i="41" s="1"/>
  <c r="BP71" i="41"/>
  <c r="BO71" i="41"/>
  <c r="BW71" i="41" s="1"/>
  <c r="DK71" i="41" s="1"/>
  <c r="BN71" i="41"/>
  <c r="BV71" i="41" s="1"/>
  <c r="BM71" i="41"/>
  <c r="BU71" i="41" s="1"/>
  <c r="CK71" i="41" s="1"/>
  <c r="BI71" i="41"/>
  <c r="BH71" i="41"/>
  <c r="BG71" i="41"/>
  <c r="BF71" i="41"/>
  <c r="BE71" i="41"/>
  <c r="AP71" i="41"/>
  <c r="AI71" i="41"/>
  <c r="AH71" i="41"/>
  <c r="AG71" i="41"/>
  <c r="AF71" i="41"/>
  <c r="AE71" i="41"/>
  <c r="AD71" i="41"/>
  <c r="W71" i="41"/>
  <c r="V71" i="41"/>
  <c r="U71" i="41"/>
  <c r="T71" i="41"/>
  <c r="X71" i="41" s="1"/>
  <c r="S71" i="41"/>
  <c r="R71" i="41"/>
  <c r="L71" i="41"/>
  <c r="DT70" i="41"/>
  <c r="CN70" i="41"/>
  <c r="BY70" i="41"/>
  <c r="BU70" i="41"/>
  <c r="BQ70" i="41"/>
  <c r="BP70" i="41"/>
  <c r="BX70" i="41" s="1"/>
  <c r="DL70" i="41" s="1"/>
  <c r="BO70" i="41"/>
  <c r="BW70" i="41" s="1"/>
  <c r="BN70" i="41"/>
  <c r="BV70" i="41" s="1"/>
  <c r="DB70" i="41" s="1"/>
  <c r="BM70" i="41"/>
  <c r="BI70" i="41"/>
  <c r="BH70" i="41"/>
  <c r="BG70" i="41"/>
  <c r="BF70" i="41"/>
  <c r="BE70" i="41"/>
  <c r="AP70" i="41"/>
  <c r="AI70" i="41"/>
  <c r="AH70" i="41"/>
  <c r="AG70" i="41"/>
  <c r="AF70" i="41"/>
  <c r="AE70" i="41"/>
  <c r="AD70" i="41"/>
  <c r="W70" i="41"/>
  <c r="V70" i="41"/>
  <c r="U70" i="41"/>
  <c r="U74" i="41" s="1"/>
  <c r="T70" i="41"/>
  <c r="S70" i="41"/>
  <c r="R70" i="41"/>
  <c r="L70" i="41"/>
  <c r="BY69" i="41"/>
  <c r="BX69" i="41"/>
  <c r="BW69" i="41"/>
  <c r="BV69" i="41"/>
  <c r="BU69" i="41"/>
  <c r="AO69" i="41"/>
  <c r="AN69" i="41"/>
  <c r="AM69" i="41"/>
  <c r="AL69" i="41"/>
  <c r="AK69" i="41"/>
  <c r="AF69" i="41"/>
  <c r="AC69" i="41"/>
  <c r="AB69" i="41"/>
  <c r="AA69" i="41"/>
  <c r="Z69" i="41"/>
  <c r="Y69" i="41"/>
  <c r="Q69" i="41"/>
  <c r="P69" i="41"/>
  <c r="O69" i="41"/>
  <c r="N69" i="41"/>
  <c r="M69" i="41"/>
  <c r="K69" i="41"/>
  <c r="J69" i="41"/>
  <c r="I69" i="41"/>
  <c r="H69" i="41"/>
  <c r="G69" i="41"/>
  <c r="DB68" i="41"/>
  <c r="CL68" i="41"/>
  <c r="BQ68" i="41"/>
  <c r="BP68" i="41"/>
  <c r="BX68" i="41" s="1"/>
  <c r="BO68" i="41"/>
  <c r="BN68" i="41"/>
  <c r="BV68" i="41" s="1"/>
  <c r="BM68" i="41"/>
  <c r="BI68" i="41"/>
  <c r="BY68" i="41" s="1"/>
  <c r="BH68" i="41"/>
  <c r="BG68" i="41"/>
  <c r="BW68" i="41" s="1"/>
  <c r="BF68" i="41"/>
  <c r="BE68" i="41"/>
  <c r="BU68" i="41" s="1"/>
  <c r="AP68" i="41"/>
  <c r="AI68" i="41"/>
  <c r="AH68" i="41"/>
  <c r="AG68" i="41"/>
  <c r="AF68" i="41"/>
  <c r="AJ68" i="41" s="1"/>
  <c r="AE68" i="41"/>
  <c r="AD68" i="41"/>
  <c r="W68" i="41"/>
  <c r="V68" i="41"/>
  <c r="U68" i="41"/>
  <c r="T68" i="41"/>
  <c r="S68" i="41"/>
  <c r="X68" i="41" s="1"/>
  <c r="R68" i="41"/>
  <c r="L68" i="41"/>
  <c r="DU67" i="41"/>
  <c r="DE67" i="41"/>
  <c r="DA67" i="41"/>
  <c r="CK67" i="41"/>
  <c r="BQ67" i="41"/>
  <c r="BY67" i="41" s="1"/>
  <c r="BP67" i="41"/>
  <c r="BO67" i="41"/>
  <c r="BW67" i="41" s="1"/>
  <c r="BN67" i="41"/>
  <c r="BM67" i="41"/>
  <c r="BU67" i="41" s="1"/>
  <c r="BI67" i="41"/>
  <c r="BH67" i="41"/>
  <c r="BX67" i="41" s="1"/>
  <c r="BG67" i="41"/>
  <c r="BF67" i="41"/>
  <c r="BV67" i="41" s="1"/>
  <c r="BE67" i="41"/>
  <c r="AP67" i="41"/>
  <c r="AI67" i="41"/>
  <c r="AH67" i="41"/>
  <c r="AG67" i="41"/>
  <c r="AF67" i="41"/>
  <c r="AE67" i="41"/>
  <c r="AJ67" i="41" s="1"/>
  <c r="AD67" i="41"/>
  <c r="W67" i="41"/>
  <c r="V67" i="41"/>
  <c r="U67" i="41"/>
  <c r="T67" i="41"/>
  <c r="X67" i="41" s="1"/>
  <c r="S67" i="41"/>
  <c r="R67" i="41"/>
  <c r="L67" i="41"/>
  <c r="DT66" i="41"/>
  <c r="DJ66" i="41"/>
  <c r="DD66" i="41"/>
  <c r="CT66" i="41"/>
  <c r="CN66" i="41"/>
  <c r="CD66" i="41"/>
  <c r="BW66" i="41"/>
  <c r="BQ66" i="41"/>
  <c r="BP66" i="41"/>
  <c r="BX66" i="41" s="1"/>
  <c r="DL66" i="41" s="1"/>
  <c r="BO66" i="41"/>
  <c r="BN66" i="41"/>
  <c r="BV66" i="41" s="1"/>
  <c r="DB66" i="41" s="1"/>
  <c r="BM66" i="41"/>
  <c r="BI66" i="41"/>
  <c r="BY66" i="41" s="1"/>
  <c r="BH66" i="41"/>
  <c r="BG66" i="41"/>
  <c r="BF66" i="41"/>
  <c r="BE66" i="41"/>
  <c r="BU66" i="41" s="1"/>
  <c r="AP66" i="41"/>
  <c r="AI66" i="41"/>
  <c r="AH66" i="41"/>
  <c r="AH69" i="41" s="1"/>
  <c r="AG66" i="41"/>
  <c r="AF66" i="41"/>
  <c r="AJ66" i="41" s="1"/>
  <c r="AE66" i="41"/>
  <c r="AD66" i="41"/>
  <c r="W66" i="41"/>
  <c r="V66" i="41"/>
  <c r="U66" i="41"/>
  <c r="T66" i="41"/>
  <c r="S66" i="41"/>
  <c r="R66" i="41"/>
  <c r="L66" i="41"/>
  <c r="DS65" i="41"/>
  <c r="DM65" i="41"/>
  <c r="DI65" i="41"/>
  <c r="DC65" i="41"/>
  <c r="CW65" i="41"/>
  <c r="CS65" i="41"/>
  <c r="CM65" i="41"/>
  <c r="CG65" i="41"/>
  <c r="CC65" i="41"/>
  <c r="BV65" i="41"/>
  <c r="BQ65" i="41"/>
  <c r="BY65" i="41" s="1"/>
  <c r="DE65" i="41" s="1"/>
  <c r="BP65" i="41"/>
  <c r="BO65" i="41"/>
  <c r="BW65" i="41" s="1"/>
  <c r="CU65" i="41" s="1"/>
  <c r="BN65" i="41"/>
  <c r="BM65" i="41"/>
  <c r="BU65" i="41" s="1"/>
  <c r="DQ65" i="41" s="1"/>
  <c r="BI65" i="41"/>
  <c r="BH65" i="41"/>
  <c r="BX65" i="41" s="1"/>
  <c r="BG65" i="41"/>
  <c r="BF65" i="41"/>
  <c r="BE65" i="41"/>
  <c r="AP65" i="41"/>
  <c r="AI65" i="41"/>
  <c r="AI69" i="41" s="1"/>
  <c r="AH65" i="41"/>
  <c r="AG65" i="41"/>
  <c r="AG69" i="41" s="1"/>
  <c r="AF65" i="41"/>
  <c r="AE65" i="41"/>
  <c r="AD65" i="41"/>
  <c r="W65" i="41"/>
  <c r="V65" i="41"/>
  <c r="V69" i="41" s="1"/>
  <c r="U65" i="41"/>
  <c r="T65" i="41"/>
  <c r="T69" i="41" s="1"/>
  <c r="S65" i="41"/>
  <c r="R65" i="41"/>
  <c r="L65" i="41"/>
  <c r="BY64" i="41"/>
  <c r="BX64" i="41"/>
  <c r="BW64" i="41"/>
  <c r="BV64" i="41"/>
  <c r="BU64" i="41"/>
  <c r="AO64" i="41"/>
  <c r="AN64" i="41"/>
  <c r="AM64" i="41"/>
  <c r="AL64" i="41"/>
  <c r="AK64" i="41"/>
  <c r="AC64" i="41"/>
  <c r="AB64" i="41"/>
  <c r="AA64" i="41"/>
  <c r="Z64" i="41"/>
  <c r="Y64" i="41"/>
  <c r="Q64" i="41"/>
  <c r="P64" i="41"/>
  <c r="O64" i="41"/>
  <c r="N64" i="41"/>
  <c r="M64" i="41"/>
  <c r="K64" i="41"/>
  <c r="J64" i="41"/>
  <c r="I64" i="41"/>
  <c r="H64" i="41"/>
  <c r="G64" i="41"/>
  <c r="DM63" i="41"/>
  <c r="DI63" i="41"/>
  <c r="DC63" i="41"/>
  <c r="CW63" i="41"/>
  <c r="CS63" i="41"/>
  <c r="CM63" i="41"/>
  <c r="CG63" i="41"/>
  <c r="CE63" i="41"/>
  <c r="CC63" i="41"/>
  <c r="BV63" i="41"/>
  <c r="BQ63" i="41"/>
  <c r="BY63" i="41" s="1"/>
  <c r="DU63" i="41" s="1"/>
  <c r="BP63" i="41"/>
  <c r="BO63" i="41"/>
  <c r="BW63" i="41" s="1"/>
  <c r="DK63" i="41" s="1"/>
  <c r="BN63" i="41"/>
  <c r="BM63" i="41"/>
  <c r="BU63" i="41" s="1"/>
  <c r="DA63" i="41" s="1"/>
  <c r="BI63" i="41"/>
  <c r="BH63" i="41"/>
  <c r="BX63" i="41" s="1"/>
  <c r="BG63" i="41"/>
  <c r="BF63" i="41"/>
  <c r="BE63" i="41"/>
  <c r="AP63" i="41"/>
  <c r="AI63" i="41"/>
  <c r="AI64" i="41" s="1"/>
  <c r="AH63" i="41"/>
  <c r="AG63" i="41"/>
  <c r="DS63" i="41" s="1"/>
  <c r="AF63" i="41"/>
  <c r="AE63" i="41"/>
  <c r="AJ63" i="41" s="1"/>
  <c r="AD63" i="41"/>
  <c r="W63" i="41"/>
  <c r="V63" i="41"/>
  <c r="U63" i="41"/>
  <c r="T63" i="41"/>
  <c r="X63" i="41" s="1"/>
  <c r="S63" i="41"/>
  <c r="R63" i="41"/>
  <c r="L63" i="41"/>
  <c r="DL62" i="41"/>
  <c r="CV62" i="41"/>
  <c r="CL62" i="41"/>
  <c r="BY62" i="41"/>
  <c r="BU62" i="41"/>
  <c r="BQ62" i="41"/>
  <c r="BP62" i="41"/>
  <c r="BX62" i="41" s="1"/>
  <c r="BO62" i="41"/>
  <c r="BN62" i="41"/>
  <c r="BV62" i="41" s="1"/>
  <c r="BM62" i="41"/>
  <c r="BI62" i="41"/>
  <c r="BH62" i="41"/>
  <c r="BG62" i="41"/>
  <c r="BW62" i="41" s="1"/>
  <c r="BF62" i="41"/>
  <c r="BE62" i="41"/>
  <c r="AP62" i="41"/>
  <c r="AI62" i="41"/>
  <c r="AH62" i="41"/>
  <c r="AG62" i="41"/>
  <c r="AF62" i="41"/>
  <c r="AJ62" i="41" s="1"/>
  <c r="AE62" i="41"/>
  <c r="AD62" i="41"/>
  <c r="W62" i="41"/>
  <c r="V62" i="41"/>
  <c r="U62" i="41"/>
  <c r="T62" i="41"/>
  <c r="S62" i="41"/>
  <c r="X62" i="41" s="1"/>
  <c r="R62" i="41"/>
  <c r="L62" i="41"/>
  <c r="DK61" i="41"/>
  <c r="DE61" i="41"/>
  <c r="CU61" i="41"/>
  <c r="CK61" i="41"/>
  <c r="BX61" i="41"/>
  <c r="BQ61" i="41"/>
  <c r="BY61" i="41" s="1"/>
  <c r="BP61" i="41"/>
  <c r="BO61" i="41"/>
  <c r="BW61" i="41" s="1"/>
  <c r="BN61" i="41"/>
  <c r="BM61" i="41"/>
  <c r="BU61" i="41" s="1"/>
  <c r="BI61" i="41"/>
  <c r="BH61" i="41"/>
  <c r="BG61" i="41"/>
  <c r="BF61" i="41"/>
  <c r="BV61" i="41" s="1"/>
  <c r="BE61" i="41"/>
  <c r="AP61" i="41"/>
  <c r="AI61" i="41"/>
  <c r="AH61" i="41"/>
  <c r="AG61" i="41"/>
  <c r="AG64" i="41" s="1"/>
  <c r="AF61" i="41"/>
  <c r="AE61" i="41"/>
  <c r="AD61" i="41"/>
  <c r="W61" i="41"/>
  <c r="V61" i="41"/>
  <c r="U61" i="41"/>
  <c r="T61" i="41"/>
  <c r="X61" i="41" s="1"/>
  <c r="S61" i="41"/>
  <c r="R61" i="41"/>
  <c r="L61" i="41"/>
  <c r="DT60" i="41"/>
  <c r="DJ60" i="41"/>
  <c r="DD60" i="41"/>
  <c r="CT60" i="41"/>
  <c r="CN60" i="41"/>
  <c r="CD60" i="41"/>
  <c r="BW60" i="41"/>
  <c r="BQ60" i="41"/>
  <c r="BP60" i="41"/>
  <c r="BX60" i="41" s="1"/>
  <c r="DL60" i="41" s="1"/>
  <c r="BO60" i="41"/>
  <c r="BN60" i="41"/>
  <c r="BV60" i="41" s="1"/>
  <c r="DB60" i="41" s="1"/>
  <c r="BM60" i="41"/>
  <c r="BI60" i="41"/>
  <c r="BY60" i="41" s="1"/>
  <c r="BH60" i="41"/>
  <c r="BG60" i="41"/>
  <c r="BF60" i="41"/>
  <c r="BE60" i="41"/>
  <c r="BU60" i="41" s="1"/>
  <c r="AP60" i="41"/>
  <c r="AI60" i="41"/>
  <c r="AH60" i="41"/>
  <c r="AG60" i="41"/>
  <c r="AF60" i="41"/>
  <c r="AE60" i="41"/>
  <c r="AD60" i="41"/>
  <c r="W60" i="41"/>
  <c r="W64" i="41" s="1"/>
  <c r="V60" i="41"/>
  <c r="U60" i="41"/>
  <c r="U64" i="41" s="1"/>
  <c r="T60" i="41"/>
  <c r="S60" i="41"/>
  <c r="R60" i="41"/>
  <c r="L60" i="41"/>
  <c r="BY59" i="41"/>
  <c r="BX59" i="41"/>
  <c r="BW59" i="41"/>
  <c r="BV59" i="41"/>
  <c r="BU59" i="41"/>
  <c r="AO59" i="41"/>
  <c r="AN59" i="41"/>
  <c r="AM59" i="41"/>
  <c r="AL59" i="41"/>
  <c r="AK59" i="41"/>
  <c r="AF59" i="41"/>
  <c r="AC59" i="41"/>
  <c r="AB59" i="41"/>
  <c r="AA59" i="41"/>
  <c r="Z59" i="41"/>
  <c r="Y59" i="41"/>
  <c r="Q59" i="41"/>
  <c r="P59" i="41"/>
  <c r="O59" i="41"/>
  <c r="N59" i="41"/>
  <c r="M59" i="41"/>
  <c r="K59" i="41"/>
  <c r="J59" i="41"/>
  <c r="I59" i="41"/>
  <c r="H59" i="41"/>
  <c r="G59" i="41"/>
  <c r="DL58" i="41"/>
  <c r="CV58" i="41"/>
  <c r="CL58" i="41"/>
  <c r="BY58" i="41"/>
  <c r="BU58" i="41"/>
  <c r="BQ58" i="41"/>
  <c r="BP58" i="41"/>
  <c r="BX58" i="41" s="1"/>
  <c r="BO58" i="41"/>
  <c r="BN58" i="41"/>
  <c r="BV58" i="41" s="1"/>
  <c r="BM58" i="41"/>
  <c r="BI58" i="41"/>
  <c r="BH58" i="41"/>
  <c r="BG58" i="41"/>
  <c r="BW58" i="41" s="1"/>
  <c r="BF58" i="41"/>
  <c r="BE58" i="41"/>
  <c r="AP58" i="41"/>
  <c r="AI58" i="41"/>
  <c r="AH58" i="41"/>
  <c r="AG58" i="41"/>
  <c r="AF58" i="41"/>
  <c r="AJ58" i="41" s="1"/>
  <c r="AE58" i="41"/>
  <c r="AD58" i="41"/>
  <c r="W58" i="41"/>
  <c r="V58" i="41"/>
  <c r="U58" i="41"/>
  <c r="T58" i="41"/>
  <c r="S58" i="41"/>
  <c r="X58" i="41" s="1"/>
  <c r="R58" i="41"/>
  <c r="L58" i="41"/>
  <c r="DK57" i="41"/>
  <c r="DE57" i="41"/>
  <c r="CU57" i="41"/>
  <c r="CK57" i="41"/>
  <c r="BX57" i="41"/>
  <c r="BQ57" i="41"/>
  <c r="BY57" i="41" s="1"/>
  <c r="BP57" i="41"/>
  <c r="BO57" i="41"/>
  <c r="BW57" i="41" s="1"/>
  <c r="BN57" i="41"/>
  <c r="BM57" i="41"/>
  <c r="BU57" i="41" s="1"/>
  <c r="BI57" i="41"/>
  <c r="BH57" i="41"/>
  <c r="BG57" i="41"/>
  <c r="BF57" i="41"/>
  <c r="BV57" i="41" s="1"/>
  <c r="BE57" i="41"/>
  <c r="AP57" i="41"/>
  <c r="AI57" i="41"/>
  <c r="AH57" i="41"/>
  <c r="AG57" i="41"/>
  <c r="AF57" i="41"/>
  <c r="AE57" i="41"/>
  <c r="AJ57" i="41" s="1"/>
  <c r="AD57" i="41"/>
  <c r="W57" i="41"/>
  <c r="V57" i="41"/>
  <c r="U57" i="41"/>
  <c r="T57" i="41"/>
  <c r="X57" i="41" s="1"/>
  <c r="S57" i="41"/>
  <c r="R57" i="41"/>
  <c r="L57" i="41"/>
  <c r="DT56" i="41"/>
  <c r="DJ56" i="41"/>
  <c r="DD56" i="41"/>
  <c r="CT56" i="41"/>
  <c r="CN56" i="41"/>
  <c r="CD56" i="41"/>
  <c r="BW56" i="41"/>
  <c r="BQ56" i="41"/>
  <c r="BP56" i="41"/>
  <c r="BX56" i="41" s="1"/>
  <c r="DL56" i="41" s="1"/>
  <c r="BO56" i="41"/>
  <c r="BN56" i="41"/>
  <c r="BV56" i="41" s="1"/>
  <c r="DB56" i="41" s="1"/>
  <c r="BM56" i="41"/>
  <c r="BI56" i="41"/>
  <c r="BY56" i="41" s="1"/>
  <c r="BH56" i="41"/>
  <c r="BG56" i="41"/>
  <c r="BF56" i="41"/>
  <c r="BE56" i="41"/>
  <c r="BU56" i="41" s="1"/>
  <c r="AP56" i="41"/>
  <c r="AI56" i="41"/>
  <c r="AH56" i="41"/>
  <c r="AH59" i="41" s="1"/>
  <c r="AG56" i="41"/>
  <c r="AF56" i="41"/>
  <c r="AJ56" i="41" s="1"/>
  <c r="AE56" i="41"/>
  <c r="AD56" i="41"/>
  <c r="W56" i="41"/>
  <c r="V56" i="41"/>
  <c r="U56" i="41"/>
  <c r="T56" i="41"/>
  <c r="S56" i="41"/>
  <c r="R56" i="41"/>
  <c r="L56" i="41"/>
  <c r="DM55" i="41"/>
  <c r="DI55" i="41"/>
  <c r="DC55" i="41"/>
  <c r="CW55" i="41"/>
  <c r="CS55" i="41"/>
  <c r="CM55" i="41"/>
  <c r="CG55" i="41"/>
  <c r="CC55" i="41"/>
  <c r="BV55" i="41"/>
  <c r="BQ55" i="41"/>
  <c r="BY55" i="41" s="1"/>
  <c r="DE55" i="41" s="1"/>
  <c r="BP55" i="41"/>
  <c r="BO55" i="41"/>
  <c r="BW55" i="41" s="1"/>
  <c r="CU55" i="41" s="1"/>
  <c r="BN55" i="41"/>
  <c r="BM55" i="41"/>
  <c r="BU55" i="41" s="1"/>
  <c r="DQ55" i="41" s="1"/>
  <c r="BI55" i="41"/>
  <c r="BH55" i="41"/>
  <c r="BX55" i="41" s="1"/>
  <c r="BG55" i="41"/>
  <c r="BF55" i="41"/>
  <c r="BE55" i="41"/>
  <c r="AP55" i="41"/>
  <c r="AI55" i="41"/>
  <c r="AI59" i="41" s="1"/>
  <c r="AH55" i="41"/>
  <c r="AG55" i="41"/>
  <c r="AG59" i="41" s="1"/>
  <c r="AF55" i="41"/>
  <c r="AE55" i="41"/>
  <c r="AD55" i="41"/>
  <c r="W55" i="41"/>
  <c r="V55" i="41"/>
  <c r="V59" i="41" s="1"/>
  <c r="U55" i="41"/>
  <c r="T55" i="41"/>
  <c r="T59" i="41" s="1"/>
  <c r="S55" i="41"/>
  <c r="R55" i="41"/>
  <c r="L55" i="41"/>
  <c r="DV54" i="41"/>
  <c r="DN54" i="41"/>
  <c r="DF54" i="41"/>
  <c r="CX54" i="41"/>
  <c r="CP54" i="41"/>
  <c r="BY54" i="41"/>
  <c r="BX54" i="41"/>
  <c r="BW54" i="41"/>
  <c r="BV54" i="41"/>
  <c r="BU54" i="41"/>
  <c r="BY53" i="41"/>
  <c r="BX53" i="41"/>
  <c r="BW53" i="41"/>
  <c r="BV53" i="41"/>
  <c r="BU53" i="41"/>
  <c r="BY52" i="41"/>
  <c r="BX52" i="41"/>
  <c r="BW52" i="41"/>
  <c r="BV52" i="41"/>
  <c r="BU52" i="41"/>
  <c r="AO52" i="41"/>
  <c r="AN52" i="41"/>
  <c r="AM52" i="41"/>
  <c r="AL52" i="41"/>
  <c r="AK52" i="41"/>
  <c r="AC52" i="41"/>
  <c r="AB52" i="41"/>
  <c r="AA52" i="41"/>
  <c r="Z52" i="41"/>
  <c r="Y52" i="41"/>
  <c r="Q52" i="41"/>
  <c r="P52" i="41"/>
  <c r="O52" i="41"/>
  <c r="N52" i="41"/>
  <c r="M52" i="41"/>
  <c r="K52" i="41"/>
  <c r="J52" i="41"/>
  <c r="I52" i="41"/>
  <c r="H52" i="41"/>
  <c r="G52" i="41"/>
  <c r="BY51" i="41"/>
  <c r="BU51" i="41"/>
  <c r="BQ51" i="41"/>
  <c r="BP51" i="41"/>
  <c r="BX51" i="41" s="1"/>
  <c r="CF51" i="41" s="1"/>
  <c r="BO51" i="41"/>
  <c r="BW51" i="41" s="1"/>
  <c r="BN51" i="41"/>
  <c r="BV51" i="41" s="1"/>
  <c r="DB51" i="41" s="1"/>
  <c r="BM51" i="41"/>
  <c r="BI51" i="41"/>
  <c r="BH51" i="41"/>
  <c r="BG51" i="41"/>
  <c r="BF51" i="41"/>
  <c r="BE51" i="41"/>
  <c r="AP51" i="41"/>
  <c r="AI51" i="41"/>
  <c r="AH51" i="41"/>
  <c r="AG51" i="41"/>
  <c r="AF51" i="41"/>
  <c r="AF52" i="41" s="1"/>
  <c r="AE51" i="41"/>
  <c r="AD51" i="41"/>
  <c r="W51" i="41"/>
  <c r="V51" i="41"/>
  <c r="U51" i="41"/>
  <c r="T51" i="41"/>
  <c r="S51" i="41"/>
  <c r="X51" i="41" s="1"/>
  <c r="R51" i="41"/>
  <c r="L51" i="41"/>
  <c r="BX50" i="41"/>
  <c r="BQ50" i="41"/>
  <c r="BY50" i="41" s="1"/>
  <c r="CO50" i="41" s="1"/>
  <c r="BP50" i="41"/>
  <c r="BO50" i="41"/>
  <c r="BW50" i="41" s="1"/>
  <c r="DK50" i="41" s="1"/>
  <c r="BN50" i="41"/>
  <c r="BV50" i="41" s="1"/>
  <c r="BM50" i="41"/>
  <c r="BU50" i="41" s="1"/>
  <c r="BI50" i="41"/>
  <c r="BH50" i="41"/>
  <c r="BG50" i="41"/>
  <c r="BF50" i="41"/>
  <c r="BE50" i="41"/>
  <c r="AP50" i="41"/>
  <c r="AI50" i="41"/>
  <c r="AH50" i="41"/>
  <c r="AG50" i="41"/>
  <c r="AF50" i="41"/>
  <c r="AE50" i="41"/>
  <c r="AJ50" i="41" s="1"/>
  <c r="AD50" i="41"/>
  <c r="W50" i="41"/>
  <c r="V50" i="41"/>
  <c r="U50" i="41"/>
  <c r="T50" i="41"/>
  <c r="X50" i="41" s="1"/>
  <c r="S50" i="41"/>
  <c r="R50" i="41"/>
  <c r="L50" i="41"/>
  <c r="BY49" i="41"/>
  <c r="BU49" i="41"/>
  <c r="BQ49" i="41"/>
  <c r="BP49" i="41"/>
  <c r="BX49" i="41" s="1"/>
  <c r="CV49" i="41" s="1"/>
  <c r="BO49" i="41"/>
  <c r="BW49" i="41" s="1"/>
  <c r="BN49" i="41"/>
  <c r="BV49" i="41" s="1"/>
  <c r="DR49" i="41" s="1"/>
  <c r="BM49" i="41"/>
  <c r="BI49" i="41"/>
  <c r="BH49" i="41"/>
  <c r="BG49" i="41"/>
  <c r="BF49" i="41"/>
  <c r="BE49" i="41"/>
  <c r="AP49" i="41"/>
  <c r="AI49" i="41"/>
  <c r="AH49" i="41"/>
  <c r="AH52" i="41" s="1"/>
  <c r="AG49" i="41"/>
  <c r="AF49" i="41"/>
  <c r="AJ49" i="41" s="1"/>
  <c r="AE49" i="41"/>
  <c r="AD49" i="41"/>
  <c r="W49" i="41"/>
  <c r="V49" i="41"/>
  <c r="U49" i="41"/>
  <c r="T49" i="41"/>
  <c r="S49" i="41"/>
  <c r="R49" i="41"/>
  <c r="L49" i="41"/>
  <c r="BX48" i="41"/>
  <c r="BQ48" i="41"/>
  <c r="BY48" i="41" s="1"/>
  <c r="DU48" i="41" s="1"/>
  <c r="BP48" i="41"/>
  <c r="BO48" i="41"/>
  <c r="BW48" i="41" s="1"/>
  <c r="DK48" i="41" s="1"/>
  <c r="BN48" i="41"/>
  <c r="BV48" i="41" s="1"/>
  <c r="BM48" i="41"/>
  <c r="BU48" i="41" s="1"/>
  <c r="DA48" i="41" s="1"/>
  <c r="BI48" i="41"/>
  <c r="BH48" i="41"/>
  <c r="BG48" i="41"/>
  <c r="BF48" i="41"/>
  <c r="BE48" i="41"/>
  <c r="AP48" i="41"/>
  <c r="AI48" i="41"/>
  <c r="AI52" i="41" s="1"/>
  <c r="AH48" i="41"/>
  <c r="AG48" i="41"/>
  <c r="AG52" i="41" s="1"/>
  <c r="AF48" i="41"/>
  <c r="AE48" i="41"/>
  <c r="AD48" i="41"/>
  <c r="W48" i="41"/>
  <c r="V48" i="41"/>
  <c r="V52" i="41" s="1"/>
  <c r="U48" i="41"/>
  <c r="T48" i="41"/>
  <c r="T52" i="41" s="1"/>
  <c r="S48" i="41"/>
  <c r="R48" i="41"/>
  <c r="L48" i="41"/>
  <c r="BY47" i="41"/>
  <c r="BX47" i="41"/>
  <c r="BW47" i="41"/>
  <c r="BV47" i="41"/>
  <c r="BU47" i="41"/>
  <c r="AO47" i="41"/>
  <c r="AN47" i="41"/>
  <c r="AM47" i="41"/>
  <c r="AL47" i="41"/>
  <c r="AK47" i="41"/>
  <c r="AC47" i="41"/>
  <c r="AB47" i="41"/>
  <c r="AA47" i="41"/>
  <c r="Z47" i="41"/>
  <c r="Y47" i="41"/>
  <c r="Q47" i="41"/>
  <c r="P47" i="41"/>
  <c r="O47" i="41"/>
  <c r="N47" i="41"/>
  <c r="M47" i="41"/>
  <c r="K47" i="41"/>
  <c r="J47" i="41"/>
  <c r="I47" i="41"/>
  <c r="H47" i="41"/>
  <c r="G47" i="41"/>
  <c r="BX46" i="41"/>
  <c r="BQ46" i="41"/>
  <c r="BY46" i="41" s="1"/>
  <c r="DE46" i="41" s="1"/>
  <c r="BP46" i="41"/>
  <c r="BO46" i="41"/>
  <c r="BW46" i="41" s="1"/>
  <c r="CU46" i="41" s="1"/>
  <c r="BN46" i="41"/>
  <c r="BV46" i="41" s="1"/>
  <c r="BM46" i="41"/>
  <c r="BU46" i="41" s="1"/>
  <c r="DQ46" i="41" s="1"/>
  <c r="BI46" i="41"/>
  <c r="BH46" i="41"/>
  <c r="BG46" i="41"/>
  <c r="BF46" i="41"/>
  <c r="BE46" i="41"/>
  <c r="AP46" i="41"/>
  <c r="AI46" i="41"/>
  <c r="AI47" i="41" s="1"/>
  <c r="AH46" i="41"/>
  <c r="AG46" i="41"/>
  <c r="AF46" i="41"/>
  <c r="AE46" i="41"/>
  <c r="AJ46" i="41" s="1"/>
  <c r="AD46" i="41"/>
  <c r="W46" i="41"/>
  <c r="V46" i="41"/>
  <c r="U46" i="41"/>
  <c r="T46" i="41"/>
  <c r="X46" i="41" s="1"/>
  <c r="S46" i="41"/>
  <c r="R46" i="41"/>
  <c r="L46" i="41"/>
  <c r="DR45" i="41"/>
  <c r="DB45" i="41"/>
  <c r="BQ45" i="41"/>
  <c r="BY45" i="41" s="1"/>
  <c r="BP45" i="41"/>
  <c r="BX45" i="41" s="1"/>
  <c r="DL45" i="41" s="1"/>
  <c r="BO45" i="41"/>
  <c r="BW45" i="41" s="1"/>
  <c r="BN45" i="41"/>
  <c r="BV45" i="41" s="1"/>
  <c r="BM45" i="41"/>
  <c r="BU45" i="41" s="1"/>
  <c r="BI45" i="41"/>
  <c r="BH45" i="41"/>
  <c r="BG45" i="41"/>
  <c r="BF45" i="41"/>
  <c r="BE45" i="41"/>
  <c r="AP45" i="41"/>
  <c r="AI45" i="41"/>
  <c r="AH45" i="41"/>
  <c r="AG45" i="41"/>
  <c r="AF45" i="41"/>
  <c r="AJ45" i="41" s="1"/>
  <c r="AE45" i="41"/>
  <c r="AD45" i="41"/>
  <c r="W45" i="41"/>
  <c r="V45" i="41"/>
  <c r="U45" i="41"/>
  <c r="T45" i="41"/>
  <c r="S45" i="41"/>
  <c r="X45" i="41" s="1"/>
  <c r="R45" i="41"/>
  <c r="L45" i="41"/>
  <c r="DU44" i="41"/>
  <c r="DA44" i="41"/>
  <c r="BQ44" i="41"/>
  <c r="BY44" i="41" s="1"/>
  <c r="BP44" i="41"/>
  <c r="BX44" i="41" s="1"/>
  <c r="BO44" i="41"/>
  <c r="BW44" i="41" s="1"/>
  <c r="BN44" i="41"/>
  <c r="BV44" i="41" s="1"/>
  <c r="BM44" i="41"/>
  <c r="BU44" i="41" s="1"/>
  <c r="DQ44" i="41" s="1"/>
  <c r="BI44" i="41"/>
  <c r="BH44" i="41"/>
  <c r="BG44" i="41"/>
  <c r="BF44" i="41"/>
  <c r="BE44" i="41"/>
  <c r="AP44" i="41"/>
  <c r="AI44" i="41"/>
  <c r="AH44" i="41"/>
  <c r="AG44" i="41"/>
  <c r="AG47" i="41" s="1"/>
  <c r="AF44" i="41"/>
  <c r="AE44" i="41"/>
  <c r="AJ44" i="41" s="1"/>
  <c r="AD44" i="41"/>
  <c r="W44" i="41"/>
  <c r="V44" i="41"/>
  <c r="U44" i="41"/>
  <c r="T44" i="41"/>
  <c r="X44" i="41" s="1"/>
  <c r="S44" i="41"/>
  <c r="R44" i="41"/>
  <c r="L44" i="41"/>
  <c r="DT43" i="41"/>
  <c r="DJ43" i="41"/>
  <c r="CT43" i="41"/>
  <c r="CN43" i="41"/>
  <c r="CD43" i="41"/>
  <c r="BQ43" i="41"/>
  <c r="BY43" i="41" s="1"/>
  <c r="BP43" i="41"/>
  <c r="BX43" i="41" s="1"/>
  <c r="CV43" i="41" s="1"/>
  <c r="BO43" i="41"/>
  <c r="BW43" i="41" s="1"/>
  <c r="BN43" i="41"/>
  <c r="BV43" i="41" s="1"/>
  <c r="DR43" i="41" s="1"/>
  <c r="BM43" i="41"/>
  <c r="BU43" i="41" s="1"/>
  <c r="BI43" i="41"/>
  <c r="BH43" i="41"/>
  <c r="BG43" i="41"/>
  <c r="BF43" i="41"/>
  <c r="BE43" i="41"/>
  <c r="AP43" i="41"/>
  <c r="AI43" i="41"/>
  <c r="AH43" i="41"/>
  <c r="AG43" i="41"/>
  <c r="AF43" i="41"/>
  <c r="AE43" i="41"/>
  <c r="AD43" i="41"/>
  <c r="W43" i="41"/>
  <c r="W47" i="41" s="1"/>
  <c r="V43" i="41"/>
  <c r="U43" i="41"/>
  <c r="U47" i="41" s="1"/>
  <c r="T43" i="41"/>
  <c r="S43" i="41"/>
  <c r="X43" i="41" s="1"/>
  <c r="R43" i="41"/>
  <c r="L43" i="41"/>
  <c r="BY42" i="41"/>
  <c r="BX42" i="41"/>
  <c r="BW42" i="41"/>
  <c r="BV42" i="41"/>
  <c r="BU42" i="41"/>
  <c r="AO42" i="41"/>
  <c r="AN42" i="41"/>
  <c r="AM42" i="41"/>
  <c r="AL42" i="41"/>
  <c r="AK42" i="41"/>
  <c r="AC42" i="41"/>
  <c r="AB42" i="41"/>
  <c r="AA42" i="41"/>
  <c r="Z42" i="41"/>
  <c r="Y42" i="41"/>
  <c r="Q42" i="41"/>
  <c r="P42" i="41"/>
  <c r="O42" i="41"/>
  <c r="N42" i="41"/>
  <c r="M42" i="41"/>
  <c r="K42" i="41"/>
  <c r="J42" i="41"/>
  <c r="I42" i="41"/>
  <c r="H42" i="41"/>
  <c r="G42" i="41"/>
  <c r="DL41" i="41"/>
  <c r="BU41" i="41"/>
  <c r="BQ41" i="41"/>
  <c r="BY41" i="41" s="1"/>
  <c r="BP41" i="41"/>
  <c r="BX41" i="41" s="1"/>
  <c r="CV41" i="41" s="1"/>
  <c r="BO41" i="41"/>
  <c r="BW41" i="41" s="1"/>
  <c r="BN41" i="41"/>
  <c r="BV41" i="41" s="1"/>
  <c r="DB41" i="41" s="1"/>
  <c r="BM41" i="41"/>
  <c r="BI41" i="41"/>
  <c r="BH41" i="41"/>
  <c r="BG41" i="41"/>
  <c r="BF41" i="41"/>
  <c r="BE41" i="41"/>
  <c r="AP41" i="41"/>
  <c r="AI41" i="41"/>
  <c r="AH41" i="41"/>
  <c r="AG41" i="41"/>
  <c r="AF41" i="41"/>
  <c r="AF42" i="41" s="1"/>
  <c r="AE41" i="41"/>
  <c r="AD41" i="41"/>
  <c r="W41" i="41"/>
  <c r="V41" i="41"/>
  <c r="U41" i="41"/>
  <c r="T41" i="41"/>
  <c r="S41" i="41"/>
  <c r="X41" i="41" s="1"/>
  <c r="R41" i="41"/>
  <c r="L41" i="41"/>
  <c r="DA40" i="41"/>
  <c r="BX40" i="41"/>
  <c r="BQ40" i="41"/>
  <c r="BY40" i="41" s="1"/>
  <c r="DU40" i="41" s="1"/>
  <c r="BP40" i="41"/>
  <c r="BO40" i="41"/>
  <c r="BW40" i="41" s="1"/>
  <c r="BN40" i="41"/>
  <c r="BV40" i="41" s="1"/>
  <c r="BM40" i="41"/>
  <c r="BU40" i="41" s="1"/>
  <c r="DQ40" i="41" s="1"/>
  <c r="BI40" i="41"/>
  <c r="BH40" i="41"/>
  <c r="BG40" i="41"/>
  <c r="BF40" i="41"/>
  <c r="BE40" i="41"/>
  <c r="AP40" i="41"/>
  <c r="AI40" i="41"/>
  <c r="AH40" i="41"/>
  <c r="AG40" i="41"/>
  <c r="AF40" i="41"/>
  <c r="AE40" i="41"/>
  <c r="AJ40" i="41" s="1"/>
  <c r="AD40" i="41"/>
  <c r="W40" i="41"/>
  <c r="V40" i="41"/>
  <c r="U40" i="41"/>
  <c r="T40" i="41"/>
  <c r="X40" i="41" s="1"/>
  <c r="S40" i="41"/>
  <c r="R40" i="41"/>
  <c r="L40" i="41"/>
  <c r="DJ39" i="41"/>
  <c r="CD39" i="41"/>
  <c r="BY39" i="41"/>
  <c r="BQ39" i="41"/>
  <c r="BP39" i="41"/>
  <c r="BX39" i="41" s="1"/>
  <c r="CV39" i="41" s="1"/>
  <c r="BO39" i="41"/>
  <c r="BW39" i="41" s="1"/>
  <c r="BN39" i="41"/>
  <c r="BV39" i="41" s="1"/>
  <c r="DR39" i="41" s="1"/>
  <c r="BM39" i="41"/>
  <c r="BU39" i="41" s="1"/>
  <c r="BI39" i="41"/>
  <c r="BH39" i="41"/>
  <c r="BG39" i="41"/>
  <c r="BF39" i="41"/>
  <c r="BE39" i="41"/>
  <c r="AP39" i="41"/>
  <c r="AI39" i="41"/>
  <c r="AH39" i="41"/>
  <c r="AG39" i="41"/>
  <c r="AF39" i="41"/>
  <c r="AJ39" i="41" s="1"/>
  <c r="AE39" i="41"/>
  <c r="AD39" i="41"/>
  <c r="W39" i="41"/>
  <c r="V39" i="41"/>
  <c r="U39" i="41"/>
  <c r="T39" i="41"/>
  <c r="S39" i="41"/>
  <c r="X39" i="41" s="1"/>
  <c r="R39" i="41"/>
  <c r="L39" i="41"/>
  <c r="DM38" i="41"/>
  <c r="CW38" i="41"/>
  <c r="CS38" i="41"/>
  <c r="CC38" i="41"/>
  <c r="BX38" i="41"/>
  <c r="BQ38" i="41"/>
  <c r="BY38" i="41" s="1"/>
  <c r="DU38" i="41" s="1"/>
  <c r="BP38" i="41"/>
  <c r="BO38" i="41"/>
  <c r="BW38" i="41" s="1"/>
  <c r="DK38" i="41" s="1"/>
  <c r="BN38" i="41"/>
  <c r="BV38" i="41" s="1"/>
  <c r="BM38" i="41"/>
  <c r="BU38" i="41" s="1"/>
  <c r="DA38" i="41" s="1"/>
  <c r="BI38" i="41"/>
  <c r="BH38" i="41"/>
  <c r="BG38" i="41"/>
  <c r="BF38" i="41"/>
  <c r="BE38" i="41"/>
  <c r="AP38" i="41"/>
  <c r="AI38" i="41"/>
  <c r="AI42" i="41" s="1"/>
  <c r="AH38" i="41"/>
  <c r="AG38" i="41"/>
  <c r="AG42" i="41" s="1"/>
  <c r="AF38" i="41"/>
  <c r="AE38" i="41"/>
  <c r="AD38" i="41"/>
  <c r="W38" i="41"/>
  <c r="V38" i="41"/>
  <c r="V42" i="41" s="1"/>
  <c r="U38" i="41"/>
  <c r="T38" i="41"/>
  <c r="T42" i="41" s="1"/>
  <c r="S38" i="41"/>
  <c r="R38" i="41"/>
  <c r="L38" i="41"/>
  <c r="BY37" i="41"/>
  <c r="BX37" i="41"/>
  <c r="BW37" i="41"/>
  <c r="BV37" i="41"/>
  <c r="BU37" i="41"/>
  <c r="AO37" i="41"/>
  <c r="AN37" i="41"/>
  <c r="AM37" i="41"/>
  <c r="AL37" i="41"/>
  <c r="AK37" i="41"/>
  <c r="AC37" i="41"/>
  <c r="AB37" i="41"/>
  <c r="AA37" i="41"/>
  <c r="Z37" i="41"/>
  <c r="Y37" i="41"/>
  <c r="W37" i="41"/>
  <c r="Q37" i="41"/>
  <c r="P37" i="41"/>
  <c r="O37" i="41"/>
  <c r="N37" i="41"/>
  <c r="M37" i="41"/>
  <c r="K37" i="41"/>
  <c r="J37" i="41"/>
  <c r="I37" i="41"/>
  <c r="H37" i="41"/>
  <c r="G37" i="41"/>
  <c r="DM36" i="41"/>
  <c r="DI36" i="41"/>
  <c r="CS36" i="41"/>
  <c r="CM36" i="41"/>
  <c r="BX36" i="41"/>
  <c r="BQ36" i="41"/>
  <c r="BY36" i="41" s="1"/>
  <c r="DE36" i="41" s="1"/>
  <c r="BP36" i="41"/>
  <c r="BO36" i="41"/>
  <c r="BW36" i="41" s="1"/>
  <c r="CU36" i="41" s="1"/>
  <c r="BN36" i="41"/>
  <c r="BV36" i="41" s="1"/>
  <c r="BM36" i="41"/>
  <c r="BU36" i="41" s="1"/>
  <c r="DQ36" i="41" s="1"/>
  <c r="BI36" i="41"/>
  <c r="BH36" i="41"/>
  <c r="BG36" i="41"/>
  <c r="BF36" i="41"/>
  <c r="BE36" i="41"/>
  <c r="AP36" i="41"/>
  <c r="AI36" i="41"/>
  <c r="AI37" i="41" s="1"/>
  <c r="AH36" i="41"/>
  <c r="AG36" i="41"/>
  <c r="AF36" i="41"/>
  <c r="AE36" i="41"/>
  <c r="AD36" i="41"/>
  <c r="W36" i="41"/>
  <c r="V36" i="41"/>
  <c r="U36" i="41"/>
  <c r="T36" i="41"/>
  <c r="X36" i="41" s="1"/>
  <c r="S36" i="41"/>
  <c r="R36" i="41"/>
  <c r="L36" i="41"/>
  <c r="BY35" i="41"/>
  <c r="BQ35" i="41"/>
  <c r="BP35" i="41"/>
  <c r="BX35" i="41" s="1"/>
  <c r="DL35" i="41" s="1"/>
  <c r="BO35" i="41"/>
  <c r="BW35" i="41" s="1"/>
  <c r="BN35" i="41"/>
  <c r="BV35" i="41" s="1"/>
  <c r="DB35" i="41" s="1"/>
  <c r="BM35" i="41"/>
  <c r="BU35" i="41" s="1"/>
  <c r="BI35" i="41"/>
  <c r="BH35" i="41"/>
  <c r="BG35" i="41"/>
  <c r="BF35" i="41"/>
  <c r="BE35" i="41"/>
  <c r="AP35" i="41"/>
  <c r="AI35" i="41"/>
  <c r="AH35" i="41"/>
  <c r="AG35" i="41"/>
  <c r="AF35" i="41"/>
  <c r="AJ35" i="41" s="1"/>
  <c r="AE35" i="41"/>
  <c r="AD35" i="41"/>
  <c r="W35" i="41"/>
  <c r="V35" i="41"/>
  <c r="U35" i="41"/>
  <c r="T35" i="41"/>
  <c r="S35" i="41"/>
  <c r="X35" i="41" s="1"/>
  <c r="R35" i="41"/>
  <c r="L35" i="41"/>
  <c r="BX34" i="41"/>
  <c r="BQ34" i="41"/>
  <c r="BY34" i="41" s="1"/>
  <c r="BP34" i="41"/>
  <c r="BO34" i="41"/>
  <c r="BW34" i="41" s="1"/>
  <c r="DK34" i="41" s="1"/>
  <c r="BN34" i="41"/>
  <c r="BV34" i="41" s="1"/>
  <c r="BM34" i="41"/>
  <c r="BU34" i="41" s="1"/>
  <c r="BI34" i="41"/>
  <c r="BH34" i="41"/>
  <c r="BG34" i="41"/>
  <c r="BF34" i="41"/>
  <c r="BE34" i="41"/>
  <c r="AP34" i="41"/>
  <c r="AI34" i="41"/>
  <c r="AH34" i="41"/>
  <c r="AG34" i="41"/>
  <c r="AF34" i="41"/>
  <c r="AE34" i="41"/>
  <c r="AJ34" i="41" s="1"/>
  <c r="AD34" i="41"/>
  <c r="W34" i="41"/>
  <c r="V34" i="41"/>
  <c r="U34" i="41"/>
  <c r="T34" i="41"/>
  <c r="X34" i="41" s="1"/>
  <c r="S34" i="41"/>
  <c r="R34" i="41"/>
  <c r="L34" i="41"/>
  <c r="DJ33" i="41"/>
  <c r="CD33" i="41"/>
  <c r="BY33" i="41"/>
  <c r="BQ33" i="41"/>
  <c r="BP33" i="41"/>
  <c r="BX33" i="41" s="1"/>
  <c r="CV33" i="41" s="1"/>
  <c r="BO33" i="41"/>
  <c r="BW33" i="41" s="1"/>
  <c r="BN33" i="41"/>
  <c r="BV33" i="41" s="1"/>
  <c r="DR33" i="41" s="1"/>
  <c r="BM33" i="41"/>
  <c r="BU33" i="41" s="1"/>
  <c r="BI33" i="41"/>
  <c r="BH33" i="41"/>
  <c r="BG33" i="41"/>
  <c r="BF33" i="41"/>
  <c r="BE33" i="41"/>
  <c r="AP33" i="41"/>
  <c r="AI33" i="41"/>
  <c r="AH33" i="41"/>
  <c r="AG33" i="41"/>
  <c r="AF33" i="41"/>
  <c r="AE33" i="41"/>
  <c r="AD33" i="41"/>
  <c r="W33" i="41"/>
  <c r="V33" i="41"/>
  <c r="U33" i="41"/>
  <c r="U37" i="41" s="1"/>
  <c r="T33" i="41"/>
  <c r="S33" i="41"/>
  <c r="R33" i="41"/>
  <c r="L33" i="41"/>
  <c r="BY32" i="41"/>
  <c r="BX32" i="41"/>
  <c r="BW32" i="41"/>
  <c r="BV32" i="41"/>
  <c r="BU32" i="41"/>
  <c r="AO32" i="41"/>
  <c r="AN32" i="41"/>
  <c r="AM32" i="41"/>
  <c r="AL32" i="41"/>
  <c r="AK32" i="41"/>
  <c r="AC32" i="41"/>
  <c r="AB32" i="41"/>
  <c r="AA32" i="41"/>
  <c r="Z32" i="41"/>
  <c r="Y32" i="41"/>
  <c r="Q32" i="41"/>
  <c r="P32" i="41"/>
  <c r="O32" i="41"/>
  <c r="N32" i="41"/>
  <c r="M32" i="41"/>
  <c r="K32" i="41"/>
  <c r="J32" i="41"/>
  <c r="I32" i="41"/>
  <c r="H32" i="41"/>
  <c r="G32" i="41"/>
  <c r="BY31" i="41"/>
  <c r="BQ31" i="41"/>
  <c r="BP31" i="41"/>
  <c r="BX31" i="41" s="1"/>
  <c r="DL31" i="41" s="1"/>
  <c r="BO31" i="41"/>
  <c r="BW31" i="41" s="1"/>
  <c r="BN31" i="41"/>
  <c r="BV31" i="41" s="1"/>
  <c r="DB31" i="41" s="1"/>
  <c r="BM31" i="41"/>
  <c r="BU31" i="41" s="1"/>
  <c r="BI31" i="41"/>
  <c r="BH31" i="41"/>
  <c r="BG31" i="41"/>
  <c r="BF31" i="41"/>
  <c r="BE31" i="41"/>
  <c r="AP31" i="41"/>
  <c r="AI31" i="41"/>
  <c r="AH31" i="41"/>
  <c r="AG31" i="41"/>
  <c r="AF31" i="41"/>
  <c r="AF32" i="41" s="1"/>
  <c r="AE31" i="41"/>
  <c r="AD31" i="41"/>
  <c r="W31" i="41"/>
  <c r="V31" i="41"/>
  <c r="U31" i="41"/>
  <c r="T31" i="41"/>
  <c r="S31" i="41"/>
  <c r="X31" i="41" s="1"/>
  <c r="R31" i="41"/>
  <c r="L31" i="41"/>
  <c r="BX30" i="41"/>
  <c r="BQ30" i="41"/>
  <c r="BY30" i="41" s="1"/>
  <c r="BP30" i="41"/>
  <c r="BO30" i="41"/>
  <c r="BW30" i="41" s="1"/>
  <c r="DK30" i="41" s="1"/>
  <c r="BN30" i="41"/>
  <c r="BV30" i="41" s="1"/>
  <c r="BM30" i="41"/>
  <c r="BU30" i="41" s="1"/>
  <c r="BI30" i="41"/>
  <c r="BH30" i="41"/>
  <c r="BG30" i="41"/>
  <c r="BF30" i="41"/>
  <c r="BE30" i="41"/>
  <c r="AP30" i="41"/>
  <c r="AI30" i="41"/>
  <c r="AH30" i="41"/>
  <c r="AG30" i="41"/>
  <c r="AF30" i="41"/>
  <c r="AE30" i="41"/>
  <c r="AJ30" i="41" s="1"/>
  <c r="AD30" i="41"/>
  <c r="W30" i="41"/>
  <c r="V30" i="41"/>
  <c r="U30" i="41"/>
  <c r="T30" i="41"/>
  <c r="X30" i="41" s="1"/>
  <c r="S30" i="41"/>
  <c r="R30" i="41"/>
  <c r="L30" i="41"/>
  <c r="DJ29" i="41"/>
  <c r="CD29" i="41"/>
  <c r="BY29" i="41"/>
  <c r="BQ29" i="41"/>
  <c r="BP29" i="41"/>
  <c r="BX29" i="41" s="1"/>
  <c r="CV29" i="41" s="1"/>
  <c r="BO29" i="41"/>
  <c r="BW29" i="41" s="1"/>
  <c r="BN29" i="41"/>
  <c r="BV29" i="41" s="1"/>
  <c r="DR29" i="41" s="1"/>
  <c r="BM29" i="41"/>
  <c r="BU29" i="41" s="1"/>
  <c r="BI29" i="41"/>
  <c r="BH29" i="41"/>
  <c r="BG29" i="41"/>
  <c r="BF29" i="41"/>
  <c r="BE29" i="41"/>
  <c r="AP29" i="41"/>
  <c r="AI29" i="41"/>
  <c r="AH29" i="41"/>
  <c r="AH32" i="41" s="1"/>
  <c r="AG29" i="41"/>
  <c r="AF29" i="41"/>
  <c r="AJ29" i="41" s="1"/>
  <c r="AE29" i="41"/>
  <c r="AD29" i="41"/>
  <c r="W29" i="41"/>
  <c r="V29" i="41"/>
  <c r="U29" i="41"/>
  <c r="T29" i="41"/>
  <c r="S29" i="41"/>
  <c r="R29" i="41"/>
  <c r="L29" i="41"/>
  <c r="DM28" i="41"/>
  <c r="CW28" i="41"/>
  <c r="CS28" i="41"/>
  <c r="CC28" i="41"/>
  <c r="BX28" i="41"/>
  <c r="BQ28" i="41"/>
  <c r="BY28" i="41" s="1"/>
  <c r="DU28" i="41" s="1"/>
  <c r="BP28" i="41"/>
  <c r="BO28" i="41"/>
  <c r="BW28" i="41" s="1"/>
  <c r="DK28" i="41" s="1"/>
  <c r="BN28" i="41"/>
  <c r="BV28" i="41" s="1"/>
  <c r="BM28" i="41"/>
  <c r="BU28" i="41" s="1"/>
  <c r="DA28" i="41" s="1"/>
  <c r="BI28" i="41"/>
  <c r="BH28" i="41"/>
  <c r="BG28" i="41"/>
  <c r="BF28" i="41"/>
  <c r="BE28" i="41"/>
  <c r="AP28" i="41"/>
  <c r="AI28" i="41"/>
  <c r="AI32" i="41" s="1"/>
  <c r="AH28" i="41"/>
  <c r="AG28" i="41"/>
  <c r="AG32" i="41" s="1"/>
  <c r="AF28" i="41"/>
  <c r="AE28" i="41"/>
  <c r="AD28" i="41"/>
  <c r="W28" i="41"/>
  <c r="V28" i="41"/>
  <c r="V32" i="41" s="1"/>
  <c r="U28" i="41"/>
  <c r="T28" i="41"/>
  <c r="T32" i="41" s="1"/>
  <c r="S28" i="41"/>
  <c r="R28" i="41"/>
  <c r="L28" i="41"/>
  <c r="BY27" i="41"/>
  <c r="BX27" i="41"/>
  <c r="BW27" i="41"/>
  <c r="BV27" i="41"/>
  <c r="BU27" i="41"/>
  <c r="AO27" i="41"/>
  <c r="AN27" i="41"/>
  <c r="AM27" i="41"/>
  <c r="AL27" i="41"/>
  <c r="AK27" i="41"/>
  <c r="AE27" i="41"/>
  <c r="AC27" i="41"/>
  <c r="AB27" i="41"/>
  <c r="AA27" i="41"/>
  <c r="Z27" i="41"/>
  <c r="Y27" i="41"/>
  <c r="S27" i="41"/>
  <c r="Q27" i="41"/>
  <c r="P27" i="41"/>
  <c r="O27" i="41"/>
  <c r="N27" i="41"/>
  <c r="M27" i="41"/>
  <c r="K27" i="41"/>
  <c r="J27" i="41"/>
  <c r="I27" i="41"/>
  <c r="H27" i="41"/>
  <c r="G27" i="41"/>
  <c r="DS26" i="41"/>
  <c r="DM26" i="41"/>
  <c r="DI26" i="41"/>
  <c r="DC26" i="41"/>
  <c r="CW26" i="41"/>
  <c r="CS26" i="41"/>
  <c r="CM26" i="41"/>
  <c r="CG26" i="41"/>
  <c r="CC26" i="41"/>
  <c r="BV26" i="41"/>
  <c r="BQ26" i="41"/>
  <c r="BY26" i="41" s="1"/>
  <c r="DE26" i="41" s="1"/>
  <c r="BP26" i="41"/>
  <c r="BO26" i="41"/>
  <c r="BW26" i="41" s="1"/>
  <c r="CU26" i="41" s="1"/>
  <c r="BN26" i="41"/>
  <c r="BM26" i="41"/>
  <c r="BU26" i="41" s="1"/>
  <c r="DQ26" i="41" s="1"/>
  <c r="BI26" i="41"/>
  <c r="BH26" i="41"/>
  <c r="BX26" i="41" s="1"/>
  <c r="BG26" i="41"/>
  <c r="BF26" i="41"/>
  <c r="BE26" i="41"/>
  <c r="AP26" i="41"/>
  <c r="AI26" i="41"/>
  <c r="AI27" i="41" s="1"/>
  <c r="AH26" i="41"/>
  <c r="AG26" i="41"/>
  <c r="AF26" i="41"/>
  <c r="AE26" i="41"/>
  <c r="AJ26" i="41" s="1"/>
  <c r="AD26" i="41"/>
  <c r="W26" i="41"/>
  <c r="V26" i="41"/>
  <c r="U26" i="41"/>
  <c r="T26" i="41"/>
  <c r="X26" i="41" s="1"/>
  <c r="S26" i="41"/>
  <c r="R26" i="41"/>
  <c r="L26" i="41"/>
  <c r="DL25" i="41"/>
  <c r="CV25" i="41"/>
  <c r="CL25" i="41"/>
  <c r="BY25" i="41"/>
  <c r="BU25" i="41"/>
  <c r="BQ25" i="41"/>
  <c r="BP25" i="41"/>
  <c r="BX25" i="41" s="1"/>
  <c r="BO25" i="41"/>
  <c r="BN25" i="41"/>
  <c r="BV25" i="41" s="1"/>
  <c r="BM25" i="41"/>
  <c r="BI25" i="41"/>
  <c r="BH25" i="41"/>
  <c r="BG25" i="41"/>
  <c r="BW25" i="41" s="1"/>
  <c r="BF25" i="41"/>
  <c r="BE25" i="41"/>
  <c r="AP25" i="41"/>
  <c r="AI25" i="41"/>
  <c r="AH25" i="41"/>
  <c r="AG25" i="41"/>
  <c r="AF25" i="41"/>
  <c r="AJ25" i="41" s="1"/>
  <c r="AE25" i="41"/>
  <c r="AD25" i="41"/>
  <c r="W25" i="41"/>
  <c r="V25" i="41"/>
  <c r="U25" i="41"/>
  <c r="T25" i="41"/>
  <c r="S25" i="41"/>
  <c r="X25" i="41" s="1"/>
  <c r="R25" i="41"/>
  <c r="L25" i="41"/>
  <c r="DK24" i="41"/>
  <c r="DE24" i="41"/>
  <c r="CU24" i="41"/>
  <c r="CK24" i="41"/>
  <c r="BX24" i="41"/>
  <c r="BQ24" i="41"/>
  <c r="BY24" i="41" s="1"/>
  <c r="CO24" i="41" s="1"/>
  <c r="BP24" i="41"/>
  <c r="BO24" i="41"/>
  <c r="BW24" i="41" s="1"/>
  <c r="BN24" i="41"/>
  <c r="BM24" i="41"/>
  <c r="BU24" i="41" s="1"/>
  <c r="BI24" i="41"/>
  <c r="BH24" i="41"/>
  <c r="BG24" i="41"/>
  <c r="BF24" i="41"/>
  <c r="BV24" i="41" s="1"/>
  <c r="BE24" i="41"/>
  <c r="AP24" i="41"/>
  <c r="AI24" i="41"/>
  <c r="AH24" i="41"/>
  <c r="AG24" i="41"/>
  <c r="AG27" i="41" s="1"/>
  <c r="AF24" i="41"/>
  <c r="AE24" i="41"/>
  <c r="AJ24" i="41" s="1"/>
  <c r="AD24" i="41"/>
  <c r="W24" i="41"/>
  <c r="V24" i="41"/>
  <c r="U24" i="41"/>
  <c r="T24" i="41"/>
  <c r="X24" i="41" s="1"/>
  <c r="S24" i="41"/>
  <c r="R24" i="41"/>
  <c r="L24" i="41"/>
  <c r="DT23" i="41"/>
  <c r="DJ23" i="41"/>
  <c r="DD23" i="41"/>
  <c r="CT23" i="41"/>
  <c r="CN23" i="41"/>
  <c r="CD23" i="41"/>
  <c r="BW23" i="41"/>
  <c r="BQ23" i="41"/>
  <c r="BP23" i="41"/>
  <c r="BX23" i="41" s="1"/>
  <c r="CV23" i="41" s="1"/>
  <c r="BO23" i="41"/>
  <c r="BN23" i="41"/>
  <c r="BV23" i="41" s="1"/>
  <c r="DR23" i="41" s="1"/>
  <c r="BM23" i="41"/>
  <c r="BI23" i="41"/>
  <c r="BY23" i="41" s="1"/>
  <c r="BH23" i="41"/>
  <c r="BG23" i="41"/>
  <c r="BF23" i="41"/>
  <c r="BE23" i="41"/>
  <c r="BU23" i="41" s="1"/>
  <c r="AP23" i="41"/>
  <c r="AI23" i="41"/>
  <c r="AH23" i="41"/>
  <c r="AG23" i="41"/>
  <c r="AF23" i="41"/>
  <c r="AE23" i="41"/>
  <c r="AD23" i="41"/>
  <c r="W23" i="41"/>
  <c r="W27" i="41" s="1"/>
  <c r="V23" i="41"/>
  <c r="U23" i="41"/>
  <c r="U27" i="41" s="1"/>
  <c r="T23" i="41"/>
  <c r="S23" i="41"/>
  <c r="R23" i="41"/>
  <c r="L23" i="41"/>
  <c r="BY22" i="41"/>
  <c r="BX22" i="41"/>
  <c r="BW22" i="41"/>
  <c r="BV22" i="41"/>
  <c r="BU22" i="41"/>
  <c r="AO22" i="41"/>
  <c r="AN22" i="41"/>
  <c r="AM22" i="41"/>
  <c r="AL22" i="41"/>
  <c r="AK22" i="41"/>
  <c r="AC22" i="41"/>
  <c r="AB22" i="41"/>
  <c r="AA22" i="41"/>
  <c r="Z22" i="41"/>
  <c r="Y22" i="41"/>
  <c r="Q22" i="41"/>
  <c r="P22" i="41"/>
  <c r="O22" i="41"/>
  <c r="N22" i="41"/>
  <c r="M22" i="41"/>
  <c r="K22" i="41"/>
  <c r="J22" i="41"/>
  <c r="I22" i="41"/>
  <c r="H22" i="41"/>
  <c r="G22" i="41"/>
  <c r="DL21" i="41"/>
  <c r="BQ21" i="41"/>
  <c r="BY21" i="41" s="1"/>
  <c r="BP21" i="41"/>
  <c r="BX21" i="41" s="1"/>
  <c r="BO21" i="41"/>
  <c r="BW21" i="41" s="1"/>
  <c r="BN21" i="41"/>
  <c r="BV21" i="41" s="1"/>
  <c r="BM21" i="41"/>
  <c r="BU21" i="41" s="1"/>
  <c r="BI21" i="41"/>
  <c r="BH21" i="41"/>
  <c r="BG21" i="41"/>
  <c r="BF21" i="41"/>
  <c r="BE21" i="41"/>
  <c r="AP21" i="41"/>
  <c r="AI21" i="41"/>
  <c r="AH21" i="41"/>
  <c r="AG21" i="41"/>
  <c r="AF21" i="41"/>
  <c r="AF22" i="41" s="1"/>
  <c r="AE21" i="41"/>
  <c r="AD21" i="41"/>
  <c r="W21" i="41"/>
  <c r="V21" i="41"/>
  <c r="U21" i="41"/>
  <c r="T21" i="41"/>
  <c r="S21" i="41"/>
  <c r="X21" i="41" s="1"/>
  <c r="R21" i="41"/>
  <c r="L21" i="41"/>
  <c r="DU20" i="41"/>
  <c r="CO20" i="41"/>
  <c r="BQ20" i="41"/>
  <c r="BY20" i="41" s="1"/>
  <c r="BP20" i="41"/>
  <c r="BX20" i="41" s="1"/>
  <c r="BO20" i="41"/>
  <c r="BW20" i="41" s="1"/>
  <c r="DK20" i="41" s="1"/>
  <c r="BN20" i="41"/>
  <c r="BV20" i="41" s="1"/>
  <c r="BM20" i="41"/>
  <c r="BU20" i="41" s="1"/>
  <c r="DQ20" i="41" s="1"/>
  <c r="BI20" i="41"/>
  <c r="BH20" i="41"/>
  <c r="BG20" i="41"/>
  <c r="BF20" i="41"/>
  <c r="BE20" i="41"/>
  <c r="AP20" i="41"/>
  <c r="AI20" i="41"/>
  <c r="AH20" i="41"/>
  <c r="AG20" i="41"/>
  <c r="AF20" i="41"/>
  <c r="AE20" i="41"/>
  <c r="AJ20" i="41" s="1"/>
  <c r="AD20" i="41"/>
  <c r="W20" i="41"/>
  <c r="V20" i="41"/>
  <c r="U20" i="41"/>
  <c r="T20" i="41"/>
  <c r="X20" i="41" s="1"/>
  <c r="S20" i="41"/>
  <c r="R20" i="41"/>
  <c r="L20" i="41"/>
  <c r="DT19" i="41"/>
  <c r="DJ19" i="41"/>
  <c r="CN19" i="41"/>
  <c r="CD19" i="41"/>
  <c r="BQ19" i="41"/>
  <c r="BY19" i="41" s="1"/>
  <c r="BP19" i="41"/>
  <c r="BX19" i="41" s="1"/>
  <c r="CV19" i="41" s="1"/>
  <c r="BO19" i="41"/>
  <c r="BW19" i="41" s="1"/>
  <c r="BN19" i="41"/>
  <c r="BV19" i="41" s="1"/>
  <c r="DR19" i="41" s="1"/>
  <c r="BM19" i="41"/>
  <c r="BU19" i="41" s="1"/>
  <c r="BI19" i="41"/>
  <c r="BH19" i="41"/>
  <c r="BG19" i="41"/>
  <c r="BF19" i="41"/>
  <c r="BE19" i="41"/>
  <c r="AP19" i="41"/>
  <c r="AI19" i="41"/>
  <c r="AH19" i="41"/>
  <c r="AG19" i="41"/>
  <c r="AF19" i="41"/>
  <c r="AJ19" i="41" s="1"/>
  <c r="AE19" i="41"/>
  <c r="AD19" i="41"/>
  <c r="W19" i="41"/>
  <c r="V19" i="41"/>
  <c r="U19" i="41"/>
  <c r="T19" i="41"/>
  <c r="S19" i="41"/>
  <c r="R19" i="41"/>
  <c r="L19" i="41"/>
  <c r="DS18" i="41"/>
  <c r="DC18" i="41"/>
  <c r="CW18" i="41"/>
  <c r="CC18" i="41"/>
  <c r="BQ18" i="41"/>
  <c r="BY18" i="41" s="1"/>
  <c r="DU18" i="41" s="1"/>
  <c r="BP18" i="41"/>
  <c r="BX18" i="41" s="1"/>
  <c r="BO18" i="41"/>
  <c r="BW18" i="41" s="1"/>
  <c r="DK18" i="41" s="1"/>
  <c r="BN18" i="41"/>
  <c r="BV18" i="41" s="1"/>
  <c r="BM18" i="41"/>
  <c r="BU18" i="41" s="1"/>
  <c r="DA18" i="41" s="1"/>
  <c r="BI18" i="41"/>
  <c r="BH18" i="41"/>
  <c r="BG18" i="41"/>
  <c r="BF18" i="41"/>
  <c r="BE18" i="41"/>
  <c r="AP18" i="41"/>
  <c r="AI18" i="41"/>
  <c r="AI22" i="41" s="1"/>
  <c r="AH18" i="41"/>
  <c r="AG18" i="41"/>
  <c r="AG22" i="41" s="1"/>
  <c r="AF18" i="41"/>
  <c r="AE18" i="41"/>
  <c r="AD18" i="41"/>
  <c r="W18" i="41"/>
  <c r="V18" i="41"/>
  <c r="V22" i="41" s="1"/>
  <c r="U18" i="41"/>
  <c r="T18" i="41"/>
  <c r="T22" i="41" s="1"/>
  <c r="S18" i="41"/>
  <c r="R18" i="41"/>
  <c r="L18" i="41"/>
  <c r="BY17" i="41"/>
  <c r="BX17" i="41"/>
  <c r="BW17" i="41"/>
  <c r="BV17" i="41"/>
  <c r="BU17" i="41"/>
  <c r="AO17" i="41"/>
  <c r="AN17" i="41"/>
  <c r="AN269" i="41" s="1"/>
  <c r="AM17" i="41"/>
  <c r="AL17" i="41"/>
  <c r="AK17" i="41"/>
  <c r="AI17" i="41"/>
  <c r="AC17" i="41"/>
  <c r="AC269" i="41" s="1"/>
  <c r="AB17" i="41"/>
  <c r="AA17" i="41"/>
  <c r="AA269" i="41" s="1"/>
  <c r="Z17" i="41"/>
  <c r="Y17" i="41"/>
  <c r="Y269" i="41" s="1"/>
  <c r="W17" i="41"/>
  <c r="S17" i="41"/>
  <c r="Q17" i="41"/>
  <c r="P17" i="41"/>
  <c r="O17" i="41"/>
  <c r="N17" i="41"/>
  <c r="N269" i="41" s="1"/>
  <c r="M17" i="41"/>
  <c r="K17" i="41"/>
  <c r="J17" i="41"/>
  <c r="I17" i="41"/>
  <c r="I269" i="41" s="1"/>
  <c r="H17" i="41"/>
  <c r="G17" i="41"/>
  <c r="BX16" i="41"/>
  <c r="BQ16" i="41"/>
  <c r="BY16" i="41" s="1"/>
  <c r="DU16" i="41" s="1"/>
  <c r="BP16" i="41"/>
  <c r="BO16" i="41"/>
  <c r="BW16" i="41" s="1"/>
  <c r="CU16" i="41" s="1"/>
  <c r="BN16" i="41"/>
  <c r="BV16" i="41" s="1"/>
  <c r="BM16" i="41"/>
  <c r="BU16" i="41" s="1"/>
  <c r="DQ16" i="41" s="1"/>
  <c r="BI16" i="41"/>
  <c r="BH16" i="41"/>
  <c r="BG16" i="41"/>
  <c r="BF16" i="41"/>
  <c r="BE16" i="41"/>
  <c r="AP16" i="41"/>
  <c r="AI16" i="41"/>
  <c r="AH16" i="41"/>
  <c r="AG16" i="41"/>
  <c r="AF16" i="41"/>
  <c r="AE16" i="41"/>
  <c r="AJ16" i="41" s="1"/>
  <c r="AD16" i="41"/>
  <c r="W16" i="41"/>
  <c r="V16" i="41"/>
  <c r="U16" i="41"/>
  <c r="T16" i="41"/>
  <c r="X16" i="41" s="1"/>
  <c r="S16" i="41"/>
  <c r="R16" i="41"/>
  <c r="L16" i="41"/>
  <c r="DL15" i="41"/>
  <c r="BQ15" i="41"/>
  <c r="BY15" i="41" s="1"/>
  <c r="BP15" i="41"/>
  <c r="BX15" i="41" s="1"/>
  <c r="BO15" i="41"/>
  <c r="BW15" i="41" s="1"/>
  <c r="BN15" i="41"/>
  <c r="BV15" i="41" s="1"/>
  <c r="BM15" i="41"/>
  <c r="BU15" i="41" s="1"/>
  <c r="BI15" i="41"/>
  <c r="BH15" i="41"/>
  <c r="BG15" i="41"/>
  <c r="BF15" i="41"/>
  <c r="BE15" i="41"/>
  <c r="AP15" i="41"/>
  <c r="AI15" i="41"/>
  <c r="AH15" i="41"/>
  <c r="AG15" i="41"/>
  <c r="AF15" i="41"/>
  <c r="AJ15" i="41" s="1"/>
  <c r="AE15" i="41"/>
  <c r="AD15" i="41"/>
  <c r="W15" i="41"/>
  <c r="V15" i="41"/>
  <c r="U15" i="41"/>
  <c r="T15" i="41"/>
  <c r="S15" i="41"/>
  <c r="R15" i="41"/>
  <c r="L15" i="41"/>
  <c r="DU14" i="41"/>
  <c r="DK14" i="41"/>
  <c r="CO14" i="41"/>
  <c r="BQ14" i="41"/>
  <c r="BY14" i="41" s="1"/>
  <c r="BP14" i="41"/>
  <c r="BX14" i="41" s="1"/>
  <c r="BO14" i="41"/>
  <c r="BW14" i="41" s="1"/>
  <c r="BN14" i="41"/>
  <c r="BV14" i="41" s="1"/>
  <c r="BM14" i="41"/>
  <c r="BU14" i="41" s="1"/>
  <c r="DA14" i="41" s="1"/>
  <c r="BI14" i="41"/>
  <c r="BH14" i="41"/>
  <c r="BG14" i="41"/>
  <c r="BF14" i="41"/>
  <c r="BE14" i="41"/>
  <c r="AP14" i="41"/>
  <c r="AI14" i="41"/>
  <c r="AH14" i="41"/>
  <c r="AG14" i="41"/>
  <c r="AG17" i="41" s="1"/>
  <c r="AF14" i="41"/>
  <c r="AE14" i="41"/>
  <c r="AJ14" i="41" s="1"/>
  <c r="AD14" i="41"/>
  <c r="W14" i="41"/>
  <c r="V14" i="41"/>
  <c r="U14" i="41"/>
  <c r="T14" i="41"/>
  <c r="X14" i="41" s="1"/>
  <c r="S14" i="41"/>
  <c r="R14" i="41"/>
  <c r="L14" i="41"/>
  <c r="DJ13" i="41"/>
  <c r="CT13" i="41"/>
  <c r="CD13" i="41"/>
  <c r="BQ13" i="41"/>
  <c r="BY13" i="41" s="1"/>
  <c r="BP13" i="41"/>
  <c r="BX13" i="41" s="1"/>
  <c r="CV13" i="41" s="1"/>
  <c r="BO13" i="41"/>
  <c r="BW13" i="41" s="1"/>
  <c r="BN13" i="41"/>
  <c r="BV13" i="41" s="1"/>
  <c r="DR13" i="41" s="1"/>
  <c r="BM13" i="41"/>
  <c r="BU13" i="41" s="1"/>
  <c r="BI13" i="41"/>
  <c r="BH13" i="41"/>
  <c r="BG13" i="41"/>
  <c r="BF13" i="41"/>
  <c r="BE13" i="41"/>
  <c r="AP13" i="41"/>
  <c r="AI13" i="41"/>
  <c r="AH13" i="41"/>
  <c r="AG13" i="41"/>
  <c r="AF13" i="41"/>
  <c r="AE13" i="41"/>
  <c r="AD13" i="41"/>
  <c r="W13" i="41"/>
  <c r="V13" i="41"/>
  <c r="U13" i="41"/>
  <c r="U17" i="41" s="1"/>
  <c r="T13" i="41"/>
  <c r="S13" i="41"/>
  <c r="R13" i="41"/>
  <c r="L13" i="41"/>
  <c r="DI125" i="41" l="1"/>
  <c r="CM125" i="42"/>
  <c r="CC125" i="41"/>
  <c r="CC124" i="44"/>
  <c r="CD122" i="41"/>
  <c r="DQ123" i="41"/>
  <c r="CM125" i="41"/>
  <c r="DE125" i="42"/>
  <c r="CT123" i="44"/>
  <c r="CG124" i="44"/>
  <c r="DS124" i="44"/>
  <c r="CD123" i="44"/>
  <c r="CK123" i="41"/>
  <c r="CT122" i="41"/>
  <c r="CF124" i="41"/>
  <c r="CW125" i="41"/>
  <c r="CD124" i="42"/>
  <c r="CC125" i="42"/>
  <c r="DM125" i="42"/>
  <c r="DD123" i="44"/>
  <c r="CS124" i="44"/>
  <c r="CN205" i="42"/>
  <c r="DS206" i="42"/>
  <c r="CN216" i="42"/>
  <c r="CD212" i="43"/>
  <c r="CT209" i="44"/>
  <c r="DQ206" i="44"/>
  <c r="DL216" i="42"/>
  <c r="CC217" i="42"/>
  <c r="DD214" i="43"/>
  <c r="CG204" i="44"/>
  <c r="DT148" i="41"/>
  <c r="CN152" i="41"/>
  <c r="CW155" i="41"/>
  <c r="CN148" i="42"/>
  <c r="CW149" i="42"/>
  <c r="CG144" i="44"/>
  <c r="DL149" i="44"/>
  <c r="CS150" i="44"/>
  <c r="CC144" i="44"/>
  <c r="CG150" i="44"/>
  <c r="CF144" i="41"/>
  <c r="CT152" i="41"/>
  <c r="DT148" i="42"/>
  <c r="CS144" i="44"/>
  <c r="CF204" i="43"/>
  <c r="DI205" i="43"/>
  <c r="DC209" i="43"/>
  <c r="DE215" i="43"/>
  <c r="DI214" i="44"/>
  <c r="DI212" i="41"/>
  <c r="CN210" i="42"/>
  <c r="CD214" i="43"/>
  <c r="DD207" i="44"/>
  <c r="DC204" i="41"/>
  <c r="DM212" i="41"/>
  <c r="DT215" i="41"/>
  <c r="DJ205" i="42"/>
  <c r="CC206" i="42"/>
  <c r="DL210" i="42"/>
  <c r="CC211" i="42"/>
  <c r="DL204" i="43"/>
  <c r="CC205" i="43"/>
  <c r="CK215" i="43"/>
  <c r="DC204" i="44"/>
  <c r="CS214" i="44"/>
  <c r="CD205" i="42"/>
  <c r="CF210" i="42"/>
  <c r="DI211" i="42"/>
  <c r="CM204" i="41"/>
  <c r="DT209" i="41"/>
  <c r="CN215" i="41"/>
  <c r="CN204" i="43"/>
  <c r="DQ215" i="43"/>
  <c r="DR216" i="43"/>
  <c r="CE210" i="44"/>
  <c r="CC214" i="44"/>
  <c r="CN205" i="41"/>
  <c r="CM212" i="41"/>
  <c r="CM214" i="41"/>
  <c r="DT205" i="42"/>
  <c r="CW206" i="42"/>
  <c r="CS211" i="42"/>
  <c r="CF216" i="42"/>
  <c r="DI217" i="42"/>
  <c r="CS205" i="43"/>
  <c r="DC215" i="43"/>
  <c r="DI204" i="44"/>
  <c r="CF205" i="44"/>
  <c r="CN209" i="44"/>
  <c r="DK210" i="44"/>
  <c r="DL211" i="44"/>
  <c r="DC214" i="44"/>
  <c r="DD143" i="44"/>
  <c r="CL145" i="44"/>
  <c r="DI155" i="41"/>
  <c r="DI155" i="42"/>
  <c r="DS144" i="44"/>
  <c r="DQ143" i="41"/>
  <c r="DC147" i="41"/>
  <c r="DJ152" i="41"/>
  <c r="CK153" i="41"/>
  <c r="CC155" i="41"/>
  <c r="DS155" i="41"/>
  <c r="CT148" i="42"/>
  <c r="DI149" i="42"/>
  <c r="CT154" i="42"/>
  <c r="CC155" i="42"/>
  <c r="DS155" i="42"/>
  <c r="CT148" i="43"/>
  <c r="CD143" i="44"/>
  <c r="CT149" i="44"/>
  <c r="DC150" i="44"/>
  <c r="CF155" i="44"/>
  <c r="CD148" i="42"/>
  <c r="CM149" i="42"/>
  <c r="CD154" i="42"/>
  <c r="CD149" i="44"/>
  <c r="DS150" i="44"/>
  <c r="CK143" i="41"/>
  <c r="DL143" i="44"/>
  <c r="CN148" i="41"/>
  <c r="CF150" i="41"/>
  <c r="CD152" i="41"/>
  <c r="DT152" i="41"/>
  <c r="DE153" i="41"/>
  <c r="CM155" i="41"/>
  <c r="DJ148" i="42"/>
  <c r="CC149" i="42"/>
  <c r="DS149" i="42"/>
  <c r="DJ154" i="42"/>
  <c r="CM155" i="42"/>
  <c r="DU142" i="44"/>
  <c r="CN143" i="44"/>
  <c r="DC144" i="44"/>
  <c r="DD149" i="44"/>
  <c r="CC150" i="44"/>
  <c r="DK150" i="44"/>
  <c r="DJ262" i="42"/>
  <c r="CG263" i="43"/>
  <c r="DM263" i="43"/>
  <c r="DK263" i="42"/>
  <c r="DN263" i="42" s="1"/>
  <c r="CK263" i="43"/>
  <c r="DQ263" i="43"/>
  <c r="CF261" i="41"/>
  <c r="DJ261" i="41"/>
  <c r="CC264" i="41"/>
  <c r="CS264" i="41"/>
  <c r="DK264" i="41"/>
  <c r="DN264" i="41" s="1"/>
  <c r="DK261" i="42"/>
  <c r="CT262" i="42"/>
  <c r="DT262" i="42"/>
  <c r="CE263" i="42"/>
  <c r="CW263" i="42"/>
  <c r="DM263" i="42"/>
  <c r="CL262" i="43"/>
  <c r="DJ262" i="43"/>
  <c r="CM263" i="43"/>
  <c r="DE263" i="43"/>
  <c r="DS263" i="43"/>
  <c r="DT261" i="41"/>
  <c r="CO261" i="42"/>
  <c r="CM263" i="42"/>
  <c r="DT262" i="43"/>
  <c r="CW263" i="43"/>
  <c r="DD261" i="41"/>
  <c r="DD265" i="41" s="1"/>
  <c r="CM264" i="41"/>
  <c r="DA261" i="42"/>
  <c r="DD262" i="43"/>
  <c r="CN261" i="41"/>
  <c r="DL261" i="41"/>
  <c r="DE262" i="41"/>
  <c r="CE264" i="41"/>
  <c r="CW264" i="41"/>
  <c r="DM264" i="41"/>
  <c r="CD262" i="42"/>
  <c r="DD262" i="42"/>
  <c r="CG263" i="42"/>
  <c r="DC263" i="42"/>
  <c r="DS263" i="42"/>
  <c r="CN262" i="43"/>
  <c r="DR262" i="43"/>
  <c r="CC263" i="43"/>
  <c r="CS263" i="43"/>
  <c r="DI263" i="43"/>
  <c r="CG256" i="41"/>
  <c r="DT258" i="42"/>
  <c r="CW259" i="42"/>
  <c r="CW259" i="43"/>
  <c r="DJ257" i="41"/>
  <c r="CF256" i="42"/>
  <c r="DD258" i="42"/>
  <c r="CK259" i="42"/>
  <c r="DQ259" i="42"/>
  <c r="CF256" i="43"/>
  <c r="DD258" i="43"/>
  <c r="CG259" i="43"/>
  <c r="DD258" i="44"/>
  <c r="DA259" i="44"/>
  <c r="CS256" i="41"/>
  <c r="DI256" i="41"/>
  <c r="DE258" i="41"/>
  <c r="CF259" i="41"/>
  <c r="CL258" i="42"/>
  <c r="DJ258" i="42"/>
  <c r="CM259" i="42"/>
  <c r="DE259" i="42"/>
  <c r="DS259" i="42"/>
  <c r="DV259" i="42" s="1"/>
  <c r="CF258" i="43"/>
  <c r="DJ258" i="43"/>
  <c r="CM259" i="43"/>
  <c r="DI259" i="43"/>
  <c r="DB256" i="44"/>
  <c r="DC257" i="44"/>
  <c r="DJ258" i="44"/>
  <c r="DE259" i="44"/>
  <c r="DU259" i="44"/>
  <c r="CG259" i="42"/>
  <c r="DM259" i="42"/>
  <c r="DT258" i="43"/>
  <c r="DM259" i="43"/>
  <c r="DN259" i="43" s="1"/>
  <c r="CS259" i="44"/>
  <c r="DE256" i="41"/>
  <c r="CT256" i="44"/>
  <c r="CC256" i="41"/>
  <c r="CW256" i="41"/>
  <c r="DM256" i="41"/>
  <c r="CT257" i="41"/>
  <c r="CN258" i="42"/>
  <c r="DR258" i="42"/>
  <c r="CC259" i="42"/>
  <c r="CS259" i="42"/>
  <c r="DI259" i="42"/>
  <c r="CN258" i="43"/>
  <c r="DL258" i="43"/>
  <c r="CC259" i="43"/>
  <c r="CS259" i="43"/>
  <c r="DK259" i="43"/>
  <c r="DK257" i="44"/>
  <c r="DK251" i="44"/>
  <c r="CE251" i="44"/>
  <c r="DT253" i="44"/>
  <c r="DL253" i="44"/>
  <c r="CF253" i="44"/>
  <c r="CV253" i="44"/>
  <c r="DS254" i="44"/>
  <c r="CU254" i="44"/>
  <c r="DK254" i="44"/>
  <c r="CE254" i="44"/>
  <c r="DR251" i="44"/>
  <c r="CT251" i="44"/>
  <c r="CT255" i="44" s="1"/>
  <c r="DJ251" i="44"/>
  <c r="CD251" i="44"/>
  <c r="DU252" i="44"/>
  <c r="CW252" i="44"/>
  <c r="CG252" i="44"/>
  <c r="DM252" i="44"/>
  <c r="CG253" i="44"/>
  <c r="CW253" i="44"/>
  <c r="DM253" i="44"/>
  <c r="DL254" i="44"/>
  <c r="CV254" i="44"/>
  <c r="CF251" i="41"/>
  <c r="DJ251" i="41"/>
  <c r="CO251" i="42"/>
  <c r="CL252" i="42"/>
  <c r="DJ252" i="42"/>
  <c r="CM253" i="42"/>
  <c r="DE253" i="42"/>
  <c r="DS253" i="42"/>
  <c r="CT252" i="43"/>
  <c r="DT252" i="43"/>
  <c r="CE253" i="43"/>
  <c r="CW253" i="43"/>
  <c r="DM253" i="43"/>
  <c r="CC252" i="44"/>
  <c r="CN251" i="41"/>
  <c r="DL251" i="41"/>
  <c r="CE252" i="41"/>
  <c r="CM254" i="41"/>
  <c r="DI254" i="41"/>
  <c r="CN252" i="42"/>
  <c r="DR252" i="42"/>
  <c r="CC253" i="42"/>
  <c r="CS253" i="42"/>
  <c r="DI253" i="42"/>
  <c r="CD252" i="43"/>
  <c r="DD252" i="43"/>
  <c r="CG253" i="43"/>
  <c r="DC253" i="43"/>
  <c r="DS253" i="43"/>
  <c r="CF254" i="43"/>
  <c r="DS252" i="44"/>
  <c r="DT251" i="41"/>
  <c r="DK251" i="42"/>
  <c r="DT252" i="42"/>
  <c r="CG253" i="42"/>
  <c r="CW253" i="42"/>
  <c r="DM253" i="42"/>
  <c r="DJ252" i="43"/>
  <c r="CM253" i="43"/>
  <c r="DD252" i="44"/>
  <c r="CD251" i="41"/>
  <c r="CD255" i="41" s="1"/>
  <c r="DD251" i="41"/>
  <c r="DR253" i="41"/>
  <c r="CW254" i="41"/>
  <c r="DM254" i="41"/>
  <c r="DN254" i="41" s="1"/>
  <c r="CD252" i="42"/>
  <c r="DD252" i="42"/>
  <c r="CK253" i="42"/>
  <c r="DC253" i="42"/>
  <c r="DQ253" i="42"/>
  <c r="CN252" i="43"/>
  <c r="DL252" i="43"/>
  <c r="CC253" i="43"/>
  <c r="CS253" i="43"/>
  <c r="DK253" i="43"/>
  <c r="DU251" i="44"/>
  <c r="CS252" i="44"/>
  <c r="DI252" i="44"/>
  <c r="DT247" i="44"/>
  <c r="DL247" i="44"/>
  <c r="CV247" i="44"/>
  <c r="CF247" i="44"/>
  <c r="DM246" i="44"/>
  <c r="CW246" i="44"/>
  <c r="CL247" i="44"/>
  <c r="DR247" i="44"/>
  <c r="DR249" i="44"/>
  <c r="CD249" i="44"/>
  <c r="CT249" i="44"/>
  <c r="DJ249" i="44"/>
  <c r="CF248" i="44"/>
  <c r="DL248" i="44"/>
  <c r="CV248" i="44"/>
  <c r="DS248" i="44"/>
  <c r="DK248" i="44"/>
  <c r="CU248" i="44"/>
  <c r="CE248" i="44"/>
  <c r="DK249" i="44"/>
  <c r="CU249" i="44"/>
  <c r="DR249" i="41"/>
  <c r="CL248" i="43"/>
  <c r="DJ248" i="43"/>
  <c r="CM249" i="43"/>
  <c r="DS249" i="43"/>
  <c r="CM246" i="41"/>
  <c r="DA247" i="42"/>
  <c r="DK247" i="43"/>
  <c r="CE248" i="41"/>
  <c r="DK247" i="42"/>
  <c r="CT248" i="42"/>
  <c r="DT248" i="42"/>
  <c r="CE249" i="42"/>
  <c r="CW249" i="42"/>
  <c r="DM249" i="42"/>
  <c r="CT248" i="43"/>
  <c r="DT248" i="43"/>
  <c r="CG249" i="43"/>
  <c r="CW249" i="43"/>
  <c r="DM249" i="43"/>
  <c r="DC247" i="44"/>
  <c r="CO248" i="44"/>
  <c r="CO247" i="42"/>
  <c r="DJ248" i="42"/>
  <c r="CM249" i="42"/>
  <c r="DJ247" i="41"/>
  <c r="DK249" i="42"/>
  <c r="DR248" i="43"/>
  <c r="CG246" i="41"/>
  <c r="CW246" i="41"/>
  <c r="DM246" i="41"/>
  <c r="CT247" i="41"/>
  <c r="DT247" i="41"/>
  <c r="DK248" i="41"/>
  <c r="CL249" i="41"/>
  <c r="CD248" i="42"/>
  <c r="DD248" i="42"/>
  <c r="CG249" i="42"/>
  <c r="DC249" i="42"/>
  <c r="DS249" i="42"/>
  <c r="CO247" i="43"/>
  <c r="CD248" i="43"/>
  <c r="DD248" i="43"/>
  <c r="CK249" i="43"/>
  <c r="DC249" i="43"/>
  <c r="DQ249" i="43"/>
  <c r="CC246" i="44"/>
  <c r="CH246" i="44" s="1"/>
  <c r="DR244" i="44"/>
  <c r="CL244" i="44"/>
  <c r="DB244" i="44"/>
  <c r="CD244" i="44"/>
  <c r="CT244" i="44"/>
  <c r="CG242" i="44"/>
  <c r="CW242" i="44"/>
  <c r="DM242" i="44"/>
  <c r="DM245" i="44" s="1"/>
  <c r="DS243" i="44"/>
  <c r="CU243" i="44"/>
  <c r="CE243" i="44"/>
  <c r="DK243" i="44"/>
  <c r="DU241" i="44"/>
  <c r="CW241" i="44"/>
  <c r="DM241" i="44"/>
  <c r="CG241" i="44"/>
  <c r="CM244" i="41"/>
  <c r="CC241" i="44"/>
  <c r="CT241" i="41"/>
  <c r="DT241" i="41"/>
  <c r="DK242" i="41"/>
  <c r="CL243" i="41"/>
  <c r="CC244" i="41"/>
  <c r="CS244" i="41"/>
  <c r="DK244" i="41"/>
  <c r="CT242" i="42"/>
  <c r="DT242" i="42"/>
  <c r="CE243" i="42"/>
  <c r="CW243" i="42"/>
  <c r="DM243" i="42"/>
  <c r="CL242" i="43"/>
  <c r="DJ242" i="43"/>
  <c r="CM243" i="43"/>
  <c r="DE243" i="43"/>
  <c r="DS243" i="43"/>
  <c r="DI241" i="44"/>
  <c r="CV242" i="44"/>
  <c r="CM242" i="44"/>
  <c r="DL242" i="44"/>
  <c r="DR243" i="41"/>
  <c r="CE244" i="41"/>
  <c r="CW244" i="41"/>
  <c r="DM244" i="41"/>
  <c r="DU241" i="42"/>
  <c r="CD242" i="42"/>
  <c r="DC243" i="42"/>
  <c r="DS243" i="42"/>
  <c r="CN242" i="43"/>
  <c r="CC243" i="43"/>
  <c r="CS243" i="43"/>
  <c r="DI243" i="43"/>
  <c r="CS241" i="44"/>
  <c r="CF242" i="44"/>
  <c r="DS242" i="44"/>
  <c r="DJ241" i="41"/>
  <c r="CG244" i="41"/>
  <c r="CH244" i="41" s="1"/>
  <c r="DC244" i="41"/>
  <c r="DS244" i="41"/>
  <c r="DJ242" i="42"/>
  <c r="CM243" i="42"/>
  <c r="DT242" i="43"/>
  <c r="CG243" i="43"/>
  <c r="CW243" i="43"/>
  <c r="DM243" i="43"/>
  <c r="DT236" i="44"/>
  <c r="CF236" i="44"/>
  <c r="CV236" i="44"/>
  <c r="DL236" i="44"/>
  <c r="DR238" i="44"/>
  <c r="DJ238" i="44"/>
  <c r="CD238" i="44"/>
  <c r="CT238" i="44"/>
  <c r="CW236" i="44"/>
  <c r="DM236" i="44"/>
  <c r="CG236" i="44"/>
  <c r="CU238" i="44"/>
  <c r="DK238" i="44"/>
  <c r="CE238" i="44"/>
  <c r="DS237" i="44"/>
  <c r="CU237" i="44"/>
  <c r="CE237" i="44"/>
  <c r="DK237" i="44"/>
  <c r="DU239" i="44"/>
  <c r="CW239" i="44"/>
  <c r="CG239" i="44"/>
  <c r="DM239" i="44"/>
  <c r="DD237" i="41"/>
  <c r="DT238" i="42"/>
  <c r="CG239" i="42"/>
  <c r="DM239" i="42"/>
  <c r="DS236" i="41"/>
  <c r="DD238" i="42"/>
  <c r="CK239" i="42"/>
  <c r="DQ239" i="42"/>
  <c r="DL236" i="43"/>
  <c r="DI239" i="44"/>
  <c r="CG236" i="41"/>
  <c r="DC236" i="41"/>
  <c r="CN237" i="41"/>
  <c r="DT237" i="41"/>
  <c r="DK238" i="41"/>
  <c r="CL239" i="41"/>
  <c r="DB236" i="42"/>
  <c r="CL238" i="42"/>
  <c r="DJ238" i="42"/>
  <c r="CM239" i="42"/>
  <c r="DE239" i="42"/>
  <c r="DS239" i="42"/>
  <c r="DV239" i="42" s="1"/>
  <c r="CF236" i="43"/>
  <c r="CT238" i="43"/>
  <c r="DT238" i="43"/>
  <c r="CE239" i="43"/>
  <c r="CW239" i="43"/>
  <c r="DM239" i="43"/>
  <c r="CK238" i="44"/>
  <c r="DA238" i="44"/>
  <c r="CS239" i="44"/>
  <c r="CW239" i="42"/>
  <c r="DJ238" i="43"/>
  <c r="CM239" i="43"/>
  <c r="CE238" i="41"/>
  <c r="CF236" i="42"/>
  <c r="DK239" i="43"/>
  <c r="CM236" i="41"/>
  <c r="DI236" i="41"/>
  <c r="CT237" i="41"/>
  <c r="DR239" i="41"/>
  <c r="CN238" i="42"/>
  <c r="DR238" i="42"/>
  <c r="CC239" i="42"/>
  <c r="CS239" i="42"/>
  <c r="DI239" i="42"/>
  <c r="CD238" i="43"/>
  <c r="DD238" i="43"/>
  <c r="CG239" i="43"/>
  <c r="DC239" i="43"/>
  <c r="DS239" i="43"/>
  <c r="CO238" i="44"/>
  <c r="DE238" i="44"/>
  <c r="CC239" i="44"/>
  <c r="CS231" i="44"/>
  <c r="DI231" i="44"/>
  <c r="DJ230" i="44"/>
  <c r="CT230" i="44"/>
  <c r="DR231" i="44"/>
  <c r="CD231" i="44"/>
  <c r="CU229" i="44"/>
  <c r="DK229" i="44"/>
  <c r="DK233" i="44" s="1"/>
  <c r="CC232" i="44"/>
  <c r="DQ232" i="44"/>
  <c r="DK229" i="42"/>
  <c r="DT230" i="42"/>
  <c r="CW231" i="42"/>
  <c r="DM231" i="42"/>
  <c r="CG229" i="43"/>
  <c r="CG233" i="43" s="1"/>
  <c r="CW229" i="43"/>
  <c r="CW233" i="43" s="1"/>
  <c r="DM229" i="43"/>
  <c r="DK231" i="43"/>
  <c r="DT232" i="43"/>
  <c r="CV231" i="44"/>
  <c r="DT231" i="44"/>
  <c r="DQ230" i="41"/>
  <c r="CF231" i="41"/>
  <c r="DS232" i="41"/>
  <c r="DD230" i="42"/>
  <c r="DQ229" i="43"/>
  <c r="CW230" i="44"/>
  <c r="DD229" i="41"/>
  <c r="DL231" i="41"/>
  <c r="CG232" i="41"/>
  <c r="DC232" i="41"/>
  <c r="CF230" i="42"/>
  <c r="DJ230" i="42"/>
  <c r="CM231" i="42"/>
  <c r="DI231" i="42"/>
  <c r="CM229" i="43"/>
  <c r="DE229" i="43"/>
  <c r="DS229" i="43"/>
  <c r="CF232" i="43"/>
  <c r="DJ232" i="43"/>
  <c r="CN231" i="44"/>
  <c r="DS232" i="44"/>
  <c r="DE230" i="41"/>
  <c r="CT229" i="41"/>
  <c r="CG231" i="42"/>
  <c r="CK229" i="43"/>
  <c r="DD232" i="43"/>
  <c r="CD229" i="41"/>
  <c r="DJ229" i="41"/>
  <c r="CK230" i="41"/>
  <c r="CM232" i="41"/>
  <c r="DI232" i="41"/>
  <c r="DA229" i="42"/>
  <c r="CN230" i="42"/>
  <c r="DL230" i="42"/>
  <c r="CC231" i="42"/>
  <c r="CS231" i="42"/>
  <c r="DK231" i="42"/>
  <c r="CC229" i="43"/>
  <c r="CS229" i="43"/>
  <c r="DI229" i="43"/>
  <c r="CN232" i="43"/>
  <c r="DL232" i="43"/>
  <c r="DC232" i="44"/>
  <c r="DQ226" i="44"/>
  <c r="CC226" i="44"/>
  <c r="DR225" i="44"/>
  <c r="CD225" i="44"/>
  <c r="DJ224" i="44"/>
  <c r="CT224" i="44"/>
  <c r="DJ224" i="43"/>
  <c r="CG224" i="41"/>
  <c r="DC224" i="41"/>
  <c r="CN225" i="41"/>
  <c r="DT225" i="41"/>
  <c r="DE226" i="41"/>
  <c r="CN226" i="42"/>
  <c r="DR226" i="42"/>
  <c r="CC227" i="42"/>
  <c r="CS227" i="42"/>
  <c r="DI227" i="42"/>
  <c r="CT224" i="43"/>
  <c r="DT224" i="43"/>
  <c r="CE225" i="43"/>
  <c r="CW225" i="43"/>
  <c r="DM225" i="43"/>
  <c r="CV225" i="44"/>
  <c r="CU226" i="44"/>
  <c r="DK226" i="44"/>
  <c r="DD225" i="41"/>
  <c r="CM225" i="43"/>
  <c r="DI225" i="44"/>
  <c r="DN225" i="44" s="1"/>
  <c r="DS224" i="41"/>
  <c r="CL226" i="42"/>
  <c r="DJ226" i="42"/>
  <c r="CM227" i="42"/>
  <c r="DS227" i="42"/>
  <c r="DK225" i="43"/>
  <c r="CM224" i="41"/>
  <c r="DI224" i="41"/>
  <c r="CT225" i="41"/>
  <c r="DQ226" i="41"/>
  <c r="CF227" i="41"/>
  <c r="CT226" i="42"/>
  <c r="DT226" i="42"/>
  <c r="CG227" i="42"/>
  <c r="CW227" i="42"/>
  <c r="DM227" i="42"/>
  <c r="CD224" i="43"/>
  <c r="DD224" i="43"/>
  <c r="CG225" i="43"/>
  <c r="DC225" i="43"/>
  <c r="DS225" i="43"/>
  <c r="CL227" i="44"/>
  <c r="DL219" i="44"/>
  <c r="DT219" i="44"/>
  <c r="DJ222" i="44"/>
  <c r="CT222" i="44"/>
  <c r="CU221" i="44"/>
  <c r="DK221" i="44"/>
  <c r="CF221" i="41"/>
  <c r="DS222" i="41"/>
  <c r="CL220" i="42"/>
  <c r="DJ220" i="42"/>
  <c r="CM221" i="42"/>
  <c r="DS221" i="42"/>
  <c r="DI220" i="44"/>
  <c r="CD219" i="41"/>
  <c r="DJ219" i="41"/>
  <c r="DL221" i="41"/>
  <c r="CG222" i="41"/>
  <c r="DC222" i="41"/>
  <c r="CN220" i="42"/>
  <c r="DR220" i="42"/>
  <c r="CC221" i="42"/>
  <c r="CS221" i="42"/>
  <c r="DI221" i="42"/>
  <c r="CC219" i="43"/>
  <c r="CS219" i="43"/>
  <c r="DK219" i="43"/>
  <c r="CD222" i="43"/>
  <c r="DD222" i="43"/>
  <c r="CU220" i="44"/>
  <c r="DD219" i="41"/>
  <c r="CF222" i="42"/>
  <c r="CM219" i="43"/>
  <c r="DB220" i="43"/>
  <c r="DT222" i="43"/>
  <c r="CN219" i="41"/>
  <c r="DT219" i="41"/>
  <c r="CM222" i="41"/>
  <c r="DI222" i="41"/>
  <c r="CT220" i="42"/>
  <c r="DT220" i="42"/>
  <c r="CG221" i="42"/>
  <c r="CW221" i="42"/>
  <c r="DM221" i="42"/>
  <c r="CE219" i="43"/>
  <c r="CW219" i="43"/>
  <c r="DM219" i="43"/>
  <c r="CL222" i="43"/>
  <c r="DJ222" i="43"/>
  <c r="DA220" i="44"/>
  <c r="DE217" i="44"/>
  <c r="CG217" i="44"/>
  <c r="DM217" i="44"/>
  <c r="CO216" i="44"/>
  <c r="DI214" i="41"/>
  <c r="DQ216" i="41"/>
  <c r="DA215" i="42"/>
  <c r="CL214" i="43"/>
  <c r="DJ214" i="43"/>
  <c r="CM215" i="43"/>
  <c r="DS215" i="43"/>
  <c r="CG214" i="44"/>
  <c r="CK217" i="44"/>
  <c r="CS214" i="41"/>
  <c r="DM214" i="41"/>
  <c r="DD215" i="41"/>
  <c r="DK215" i="42"/>
  <c r="CT216" i="42"/>
  <c r="DT216" i="42"/>
  <c r="CE217" i="42"/>
  <c r="CW217" i="42"/>
  <c r="DM217" i="42"/>
  <c r="CN214" i="43"/>
  <c r="DR214" i="43"/>
  <c r="CC215" i="43"/>
  <c r="CS215" i="43"/>
  <c r="DI215" i="43"/>
  <c r="CK214" i="44"/>
  <c r="DQ214" i="44"/>
  <c r="DK216" i="44"/>
  <c r="CG214" i="41"/>
  <c r="DE216" i="41"/>
  <c r="CO215" i="42"/>
  <c r="DJ216" i="42"/>
  <c r="CM217" i="42"/>
  <c r="DR215" i="44"/>
  <c r="CT215" i="41"/>
  <c r="CF217" i="41"/>
  <c r="DK217" i="42"/>
  <c r="CF216" i="43"/>
  <c r="CW214" i="44"/>
  <c r="DM214" i="44"/>
  <c r="DM218" i="44" s="1"/>
  <c r="CC214" i="41"/>
  <c r="CW214" i="41"/>
  <c r="DS214" i="41"/>
  <c r="CD215" i="41"/>
  <c r="DJ215" i="41"/>
  <c r="CK216" i="41"/>
  <c r="DL217" i="41"/>
  <c r="CD216" i="42"/>
  <c r="DD216" i="42"/>
  <c r="CG217" i="42"/>
  <c r="DC217" i="42"/>
  <c r="DS217" i="42"/>
  <c r="CT214" i="43"/>
  <c r="DT214" i="43"/>
  <c r="CG215" i="43"/>
  <c r="CW215" i="43"/>
  <c r="DM215" i="43"/>
  <c r="CM214" i="44"/>
  <c r="DE214" i="44"/>
  <c r="DS214" i="44"/>
  <c r="DE210" i="41"/>
  <c r="CM211" i="42"/>
  <c r="CW209" i="43"/>
  <c r="CT209" i="41"/>
  <c r="DQ210" i="41"/>
  <c r="CE211" i="43"/>
  <c r="CW210" i="44"/>
  <c r="DM210" i="44"/>
  <c r="DD209" i="41"/>
  <c r="CF211" i="41"/>
  <c r="CC212" i="41"/>
  <c r="CW212" i="41"/>
  <c r="DS212" i="41"/>
  <c r="DK209" i="42"/>
  <c r="CT210" i="42"/>
  <c r="DT210" i="42"/>
  <c r="CE211" i="42"/>
  <c r="CW211" i="42"/>
  <c r="DM211" i="42"/>
  <c r="CM209" i="43"/>
  <c r="CM213" i="43" s="1"/>
  <c r="DE209" i="43"/>
  <c r="DS209" i="43"/>
  <c r="CF212" i="43"/>
  <c r="DJ212" i="43"/>
  <c r="CD209" i="44"/>
  <c r="DD209" i="44"/>
  <c r="CG210" i="44"/>
  <c r="DC210" i="44"/>
  <c r="DS210" i="44"/>
  <c r="CO209" i="42"/>
  <c r="DJ210" i="42"/>
  <c r="CG209" i="43"/>
  <c r="DM209" i="43"/>
  <c r="DT212" i="43"/>
  <c r="DK211" i="42"/>
  <c r="CK209" i="43"/>
  <c r="DQ209" i="43"/>
  <c r="DD212" i="43"/>
  <c r="DT209" i="44"/>
  <c r="DQ212" i="44"/>
  <c r="CD209" i="41"/>
  <c r="DJ209" i="41"/>
  <c r="CK210" i="41"/>
  <c r="DL211" i="41"/>
  <c r="CG212" i="41"/>
  <c r="DC212" i="41"/>
  <c r="CD210" i="42"/>
  <c r="DD210" i="42"/>
  <c r="CG211" i="42"/>
  <c r="DC211" i="42"/>
  <c r="DS211" i="42"/>
  <c r="CC209" i="43"/>
  <c r="CS209" i="43"/>
  <c r="DI209" i="43"/>
  <c r="DA211" i="43"/>
  <c r="CN212" i="43"/>
  <c r="DL212" i="43"/>
  <c r="CF209" i="44"/>
  <c r="DJ209" i="44"/>
  <c r="CM210" i="44"/>
  <c r="DI210" i="44"/>
  <c r="DB206" i="43"/>
  <c r="CL207" i="44"/>
  <c r="DK205" i="43"/>
  <c r="CS204" i="41"/>
  <c r="DM204" i="41"/>
  <c r="DD205" i="41"/>
  <c r="CT205" i="42"/>
  <c r="CM206" i="42"/>
  <c r="DI206" i="42"/>
  <c r="CT204" i="43"/>
  <c r="DT204" i="43"/>
  <c r="CE205" i="43"/>
  <c r="CW205" i="43"/>
  <c r="DM205" i="43"/>
  <c r="CC204" i="44"/>
  <c r="CS204" i="44"/>
  <c r="DK204" i="44"/>
  <c r="CT207" i="44"/>
  <c r="DT207" i="44"/>
  <c r="CG204" i="41"/>
  <c r="DE206" i="41"/>
  <c r="DJ204" i="43"/>
  <c r="CM205" i="43"/>
  <c r="DJ207" i="44"/>
  <c r="DI204" i="41"/>
  <c r="CT205" i="41"/>
  <c r="DQ206" i="41"/>
  <c r="CF207" i="41"/>
  <c r="CG206" i="42"/>
  <c r="CM204" i="44"/>
  <c r="DR207" i="44"/>
  <c r="CC204" i="41"/>
  <c r="CW204" i="41"/>
  <c r="DS204" i="41"/>
  <c r="CD205" i="41"/>
  <c r="DJ205" i="41"/>
  <c r="CK206" i="41"/>
  <c r="DL207" i="41"/>
  <c r="DD205" i="42"/>
  <c r="CS206" i="42"/>
  <c r="DM206" i="42"/>
  <c r="CD204" i="43"/>
  <c r="DD204" i="43"/>
  <c r="CG205" i="43"/>
  <c r="DC205" i="43"/>
  <c r="DS205" i="43"/>
  <c r="CE204" i="44"/>
  <c r="CW204" i="44"/>
  <c r="DM204" i="44"/>
  <c r="CD207" i="44"/>
  <c r="DT199" i="43"/>
  <c r="CW200" i="43"/>
  <c r="DM200" i="43"/>
  <c r="DJ202" i="44"/>
  <c r="DS199" i="41"/>
  <c r="CT200" i="42"/>
  <c r="DI201" i="42"/>
  <c r="DD199" i="43"/>
  <c r="CM199" i="44"/>
  <c r="CG199" i="41"/>
  <c r="DC199" i="41"/>
  <c r="CN200" i="41"/>
  <c r="DT200" i="41"/>
  <c r="DK201" i="41"/>
  <c r="CL202" i="41"/>
  <c r="DD200" i="42"/>
  <c r="CS201" i="42"/>
  <c r="DM201" i="42"/>
  <c r="CF199" i="43"/>
  <c r="DJ199" i="43"/>
  <c r="CM200" i="43"/>
  <c r="DI200" i="43"/>
  <c r="DA202" i="43"/>
  <c r="CC199" i="44"/>
  <c r="CC203" i="44" s="1"/>
  <c r="CS199" i="44"/>
  <c r="DK199" i="44"/>
  <c r="CT202" i="44"/>
  <c r="DT202" i="44"/>
  <c r="DD200" i="41"/>
  <c r="CG201" i="42"/>
  <c r="CO201" i="44"/>
  <c r="CL202" i="44"/>
  <c r="CE201" i="41"/>
  <c r="CG200" i="43"/>
  <c r="DR202" i="44"/>
  <c r="CM199" i="41"/>
  <c r="DI199" i="41"/>
  <c r="CT200" i="41"/>
  <c r="CD200" i="42"/>
  <c r="DJ200" i="42"/>
  <c r="CC201" i="42"/>
  <c r="CW201" i="42"/>
  <c r="DS201" i="42"/>
  <c r="CN199" i="43"/>
  <c r="DL199" i="43"/>
  <c r="CC200" i="43"/>
  <c r="CS200" i="43"/>
  <c r="CX200" i="43" s="1"/>
  <c r="DK200" i="43"/>
  <c r="CE199" i="44"/>
  <c r="CW199" i="44"/>
  <c r="DM199" i="44"/>
  <c r="CD202" i="44"/>
  <c r="DD202" i="44"/>
  <c r="CO197" i="44"/>
  <c r="DD194" i="41"/>
  <c r="DR196" i="41"/>
  <c r="CG197" i="41"/>
  <c r="DD196" i="42"/>
  <c r="CM194" i="43"/>
  <c r="DK196" i="43"/>
  <c r="DT197" i="43"/>
  <c r="CW195" i="44"/>
  <c r="CE195" i="41"/>
  <c r="DI197" i="41"/>
  <c r="DS197" i="42"/>
  <c r="DK194" i="43"/>
  <c r="DD197" i="43"/>
  <c r="DD194" i="44"/>
  <c r="CK195" i="44"/>
  <c r="DQ195" i="44"/>
  <c r="DK197" i="44"/>
  <c r="DT194" i="44"/>
  <c r="CG195" i="44"/>
  <c r="DM195" i="44"/>
  <c r="CN194" i="41"/>
  <c r="DT194" i="41"/>
  <c r="DK195" i="41"/>
  <c r="CL196" i="41"/>
  <c r="CS197" i="41"/>
  <c r="DM197" i="41"/>
  <c r="CN196" i="42"/>
  <c r="DT196" i="42"/>
  <c r="CG197" i="42"/>
  <c r="DC197" i="42"/>
  <c r="CE194" i="43"/>
  <c r="CW194" i="43"/>
  <c r="DM194" i="43"/>
  <c r="CL197" i="43"/>
  <c r="DJ197" i="43"/>
  <c r="CL194" i="44"/>
  <c r="DJ194" i="44"/>
  <c r="CM195" i="44"/>
  <c r="DE195" i="44"/>
  <c r="DS195" i="44"/>
  <c r="CL196" i="44"/>
  <c r="DU189" i="44"/>
  <c r="CG189" i="41"/>
  <c r="CL189" i="43"/>
  <c r="DJ189" i="43"/>
  <c r="CM190" i="43"/>
  <c r="DS190" i="43"/>
  <c r="DA189" i="44"/>
  <c r="CM189" i="41"/>
  <c r="DI189" i="41"/>
  <c r="CT190" i="41"/>
  <c r="CD190" i="42"/>
  <c r="DJ190" i="42"/>
  <c r="CC191" i="42"/>
  <c r="CW191" i="42"/>
  <c r="DS191" i="42"/>
  <c r="CN189" i="43"/>
  <c r="DR189" i="43"/>
  <c r="CC190" i="43"/>
  <c r="CS190" i="43"/>
  <c r="DI190" i="43"/>
  <c r="DA192" i="43"/>
  <c r="CT190" i="44"/>
  <c r="CM191" i="44"/>
  <c r="DE191" i="44"/>
  <c r="DD190" i="42"/>
  <c r="CG191" i="44"/>
  <c r="CS189" i="41"/>
  <c r="DM189" i="41"/>
  <c r="DD190" i="41"/>
  <c r="DR192" i="41"/>
  <c r="CN190" i="42"/>
  <c r="DT190" i="42"/>
  <c r="CG191" i="42"/>
  <c r="DC191" i="42"/>
  <c r="CT189" i="43"/>
  <c r="DT189" i="43"/>
  <c r="CG190" i="43"/>
  <c r="CW190" i="43"/>
  <c r="DM190" i="43"/>
  <c r="DD190" i="44"/>
  <c r="CS191" i="44"/>
  <c r="DI191" i="44"/>
  <c r="CW184" i="43"/>
  <c r="CT184" i="41"/>
  <c r="CC187" i="41"/>
  <c r="CW187" i="41"/>
  <c r="DS187" i="41"/>
  <c r="CG187" i="42"/>
  <c r="CK184" i="43"/>
  <c r="DC184" i="43"/>
  <c r="DQ184" i="43"/>
  <c r="DJ187" i="43"/>
  <c r="CF184" i="44"/>
  <c r="CG187" i="44"/>
  <c r="DC187" i="44"/>
  <c r="CG184" i="43"/>
  <c r="DJ186" i="44"/>
  <c r="DD184" i="41"/>
  <c r="CG187" i="41"/>
  <c r="DC187" i="41"/>
  <c r="CT186" i="42"/>
  <c r="DI187" i="42"/>
  <c r="CM184" i="43"/>
  <c r="DE184" i="43"/>
  <c r="DS184" i="43"/>
  <c r="DB184" i="44"/>
  <c r="CT186" i="44"/>
  <c r="CM187" i="44"/>
  <c r="DI187" i="44"/>
  <c r="DM184" i="43"/>
  <c r="DM188" i="43" s="1"/>
  <c r="CD184" i="41"/>
  <c r="DJ184" i="41"/>
  <c r="CE185" i="41"/>
  <c r="CM187" i="41"/>
  <c r="DI187" i="41"/>
  <c r="DD186" i="42"/>
  <c r="CS187" i="42"/>
  <c r="DM187" i="42"/>
  <c r="CC184" i="43"/>
  <c r="CS184" i="43"/>
  <c r="DI184" i="43"/>
  <c r="DB185" i="43"/>
  <c r="CT187" i="43"/>
  <c r="DT187" i="43"/>
  <c r="CD186" i="44"/>
  <c r="CS187" i="44"/>
  <c r="DM187" i="44"/>
  <c r="CG179" i="41"/>
  <c r="DK182" i="43"/>
  <c r="DJ180" i="44"/>
  <c r="DB182" i="44"/>
  <c r="DD180" i="42"/>
  <c r="DT179" i="43"/>
  <c r="CS179" i="41"/>
  <c r="DM179" i="41"/>
  <c r="DD180" i="41"/>
  <c r="DR182" i="41"/>
  <c r="CD180" i="42"/>
  <c r="DJ180" i="42"/>
  <c r="CC181" i="42"/>
  <c r="CW181" i="42"/>
  <c r="DS181" i="42"/>
  <c r="CD179" i="43"/>
  <c r="DD179" i="43"/>
  <c r="CG180" i="43"/>
  <c r="DC180" i="43"/>
  <c r="DS180" i="43"/>
  <c r="CO182" i="43"/>
  <c r="CT180" i="44"/>
  <c r="DT180" i="44"/>
  <c r="CE181" i="44"/>
  <c r="CW181" i="44"/>
  <c r="DM181" i="44"/>
  <c r="CM181" i="44"/>
  <c r="DI179" i="41"/>
  <c r="CT180" i="41"/>
  <c r="CW180" i="43"/>
  <c r="DM180" i="43"/>
  <c r="DK181" i="44"/>
  <c r="CC179" i="41"/>
  <c r="CW179" i="41"/>
  <c r="DS179" i="41"/>
  <c r="CD180" i="41"/>
  <c r="DJ180" i="41"/>
  <c r="CE181" i="41"/>
  <c r="CN180" i="42"/>
  <c r="DT180" i="42"/>
  <c r="CG181" i="42"/>
  <c r="DC181" i="42"/>
  <c r="CF179" i="43"/>
  <c r="DJ179" i="43"/>
  <c r="CM180" i="43"/>
  <c r="DI180" i="43"/>
  <c r="CD180" i="44"/>
  <c r="DD180" i="44"/>
  <c r="CG181" i="44"/>
  <c r="DC181" i="44"/>
  <c r="DS181" i="44"/>
  <c r="CM174" i="43"/>
  <c r="DM177" i="44"/>
  <c r="CT176" i="42"/>
  <c r="CE176" i="43"/>
  <c r="DU175" i="44"/>
  <c r="CT174" i="41"/>
  <c r="CC177" i="41"/>
  <c r="CW177" i="41"/>
  <c r="DS177" i="41"/>
  <c r="DD176" i="42"/>
  <c r="CS177" i="42"/>
  <c r="DM177" i="42"/>
  <c r="CE174" i="43"/>
  <c r="CW174" i="43"/>
  <c r="DM174" i="43"/>
  <c r="CL177" i="43"/>
  <c r="DJ177" i="43"/>
  <c r="CL176" i="44"/>
  <c r="DJ176" i="44"/>
  <c r="CM177" i="44"/>
  <c r="DE177" i="44"/>
  <c r="DS177" i="44"/>
  <c r="CG177" i="42"/>
  <c r="DT177" i="43"/>
  <c r="DT176" i="44"/>
  <c r="CG177" i="44"/>
  <c r="CW177" i="44"/>
  <c r="DI177" i="42"/>
  <c r="DK174" i="43"/>
  <c r="DD177" i="43"/>
  <c r="DD176" i="44"/>
  <c r="CK177" i="44"/>
  <c r="DQ177" i="44"/>
  <c r="DD174" i="41"/>
  <c r="CG177" i="41"/>
  <c r="DC177" i="41"/>
  <c r="CD176" i="42"/>
  <c r="DJ176" i="42"/>
  <c r="CC177" i="42"/>
  <c r="CW177" i="42"/>
  <c r="DS177" i="42"/>
  <c r="CG174" i="43"/>
  <c r="DC174" i="43"/>
  <c r="DS174" i="43"/>
  <c r="CN177" i="43"/>
  <c r="DR177" i="43"/>
  <c r="CN176" i="44"/>
  <c r="DR176" i="44"/>
  <c r="CC177" i="44"/>
  <c r="CS177" i="44"/>
  <c r="DI177" i="44"/>
  <c r="DD168" i="41"/>
  <c r="CG169" i="42"/>
  <c r="DT167" i="43"/>
  <c r="CM170" i="44"/>
  <c r="CC167" i="41"/>
  <c r="CW167" i="41"/>
  <c r="DS167" i="41"/>
  <c r="DS171" i="41" s="1"/>
  <c r="CD168" i="41"/>
  <c r="DJ168" i="41"/>
  <c r="CK169" i="41"/>
  <c r="DL170" i="41"/>
  <c r="CT168" i="42"/>
  <c r="CM169" i="42"/>
  <c r="DI169" i="42"/>
  <c r="DD167" i="43"/>
  <c r="CG168" i="43"/>
  <c r="CN169" i="44"/>
  <c r="DL169" i="44"/>
  <c r="CC170" i="44"/>
  <c r="CS170" i="44"/>
  <c r="DK170" i="44"/>
  <c r="CF170" i="41"/>
  <c r="CW168" i="43"/>
  <c r="DM168" i="43"/>
  <c r="DJ169" i="44"/>
  <c r="CG167" i="41"/>
  <c r="DC167" i="41"/>
  <c r="CN168" i="41"/>
  <c r="DT168" i="41"/>
  <c r="DD168" i="42"/>
  <c r="CS169" i="42"/>
  <c r="DM169" i="42"/>
  <c r="CF167" i="43"/>
  <c r="DJ167" i="43"/>
  <c r="CM168" i="43"/>
  <c r="DI168" i="43"/>
  <c r="DN168" i="43" s="1"/>
  <c r="CK170" i="43"/>
  <c r="CT169" i="44"/>
  <c r="DT169" i="44"/>
  <c r="CE170" i="44"/>
  <c r="CW170" i="44"/>
  <c r="DM170" i="44"/>
  <c r="CD163" i="43"/>
  <c r="DR163" i="43"/>
  <c r="DJ162" i="43"/>
  <c r="CT162" i="43"/>
  <c r="CG165" i="41"/>
  <c r="CG165" i="42"/>
  <c r="DJ163" i="44"/>
  <c r="CM164" i="44"/>
  <c r="DE163" i="41"/>
  <c r="DI165" i="41"/>
  <c r="CT164" i="42"/>
  <c r="DI165" i="42"/>
  <c r="DT165" i="43"/>
  <c r="DK162" i="44"/>
  <c r="DK164" i="44"/>
  <c r="CT162" i="41"/>
  <c r="DQ163" i="41"/>
  <c r="CF164" i="41"/>
  <c r="CS165" i="41"/>
  <c r="DM165" i="41"/>
  <c r="DD164" i="42"/>
  <c r="CS165" i="42"/>
  <c r="DM165" i="42"/>
  <c r="DT163" i="43"/>
  <c r="DD165" i="43"/>
  <c r="CT163" i="44"/>
  <c r="DT163" i="44"/>
  <c r="CE164" i="44"/>
  <c r="CW164" i="44"/>
  <c r="DM164" i="44"/>
  <c r="DD162" i="41"/>
  <c r="CC165" i="41"/>
  <c r="CW165" i="41"/>
  <c r="DS165" i="41"/>
  <c r="CD164" i="42"/>
  <c r="DJ164" i="42"/>
  <c r="CC165" i="42"/>
  <c r="CW165" i="42"/>
  <c r="DS165" i="42"/>
  <c r="CN163" i="43"/>
  <c r="DD163" i="43"/>
  <c r="CL165" i="43"/>
  <c r="DJ165" i="43"/>
  <c r="CO162" i="44"/>
  <c r="CD163" i="44"/>
  <c r="DD163" i="44"/>
  <c r="CG164" i="44"/>
  <c r="DC164" i="44"/>
  <c r="DS164" i="44"/>
  <c r="DD158" i="42"/>
  <c r="DS157" i="41"/>
  <c r="DJ158" i="43"/>
  <c r="CW160" i="44"/>
  <c r="CG157" i="41"/>
  <c r="DC157" i="41"/>
  <c r="CN158" i="41"/>
  <c r="DT158" i="41"/>
  <c r="DE159" i="41"/>
  <c r="CN158" i="42"/>
  <c r="DT158" i="42"/>
  <c r="CG159" i="42"/>
  <c r="DC159" i="42"/>
  <c r="CN158" i="43"/>
  <c r="DL158" i="43"/>
  <c r="CC159" i="43"/>
  <c r="CW159" i="43"/>
  <c r="DS159" i="43"/>
  <c r="CD159" i="44"/>
  <c r="DD159" i="44"/>
  <c r="CK160" i="44"/>
  <c r="DC160" i="44"/>
  <c r="DQ160" i="44"/>
  <c r="DD158" i="41"/>
  <c r="DS159" i="42"/>
  <c r="DT159" i="44"/>
  <c r="CG160" i="44"/>
  <c r="DM160" i="44"/>
  <c r="CM157" i="41"/>
  <c r="DI157" i="41"/>
  <c r="CT158" i="41"/>
  <c r="DQ159" i="41"/>
  <c r="CF160" i="41"/>
  <c r="CT158" i="42"/>
  <c r="CM159" i="42"/>
  <c r="DI159" i="42"/>
  <c r="CT158" i="43"/>
  <c r="DT158" i="43"/>
  <c r="CG159" i="43"/>
  <c r="DC159" i="43"/>
  <c r="CL159" i="44"/>
  <c r="DJ159" i="44"/>
  <c r="CM160" i="44"/>
  <c r="CP160" i="44" s="1"/>
  <c r="DE160" i="44"/>
  <c r="DS160" i="44"/>
  <c r="DK153" i="43"/>
  <c r="CT154" i="43"/>
  <c r="DT154" i="43"/>
  <c r="CG155" i="43"/>
  <c r="CW155" i="43"/>
  <c r="DM155" i="43"/>
  <c r="CO152" i="44"/>
  <c r="CL153" i="44"/>
  <c r="DJ153" i="44"/>
  <c r="CM154" i="44"/>
  <c r="DE154" i="44"/>
  <c r="DS154" i="44"/>
  <c r="DL154" i="41"/>
  <c r="CG155" i="41"/>
  <c r="DC155" i="41"/>
  <c r="DD154" i="42"/>
  <c r="CS155" i="42"/>
  <c r="DM155" i="42"/>
  <c r="DU153" i="43"/>
  <c r="CD154" i="43"/>
  <c r="DD154" i="43"/>
  <c r="CK155" i="43"/>
  <c r="DC155" i="43"/>
  <c r="DQ155" i="43"/>
  <c r="CN153" i="44"/>
  <c r="DR153" i="44"/>
  <c r="CC154" i="44"/>
  <c r="CS154" i="44"/>
  <c r="DI154" i="44"/>
  <c r="CL154" i="43"/>
  <c r="DJ154" i="43"/>
  <c r="CM155" i="43"/>
  <c r="DE155" i="43"/>
  <c r="DS155" i="43"/>
  <c r="DK152" i="44"/>
  <c r="CT153" i="44"/>
  <c r="DT153" i="44"/>
  <c r="CG154" i="44"/>
  <c r="CW154" i="44"/>
  <c r="DM154" i="44"/>
  <c r="DD152" i="41"/>
  <c r="DQ153" i="41"/>
  <c r="CF154" i="41"/>
  <c r="CS155" i="41"/>
  <c r="DM155" i="41"/>
  <c r="DT154" i="42"/>
  <c r="CG155" i="42"/>
  <c r="DC155" i="42"/>
  <c r="DA153" i="43"/>
  <c r="CN154" i="43"/>
  <c r="DR154" i="43"/>
  <c r="CC155" i="43"/>
  <c r="CS155" i="43"/>
  <c r="DI155" i="43"/>
  <c r="CD153" i="44"/>
  <c r="DD153" i="44"/>
  <c r="CK154" i="44"/>
  <c r="DC154" i="44"/>
  <c r="DQ154" i="44"/>
  <c r="CG147" i="41"/>
  <c r="DT148" i="43"/>
  <c r="CG149" i="43"/>
  <c r="CW149" i="43"/>
  <c r="DM149" i="43"/>
  <c r="CO148" i="44"/>
  <c r="CM147" i="41"/>
  <c r="DI147" i="41"/>
  <c r="CT148" i="41"/>
  <c r="DE149" i="41"/>
  <c r="DD148" i="42"/>
  <c r="CS149" i="42"/>
  <c r="DM149" i="42"/>
  <c r="CD148" i="43"/>
  <c r="DD148" i="43"/>
  <c r="CK149" i="43"/>
  <c r="DC149" i="43"/>
  <c r="DQ149" i="43"/>
  <c r="DA148" i="44"/>
  <c r="CF149" i="44"/>
  <c r="DJ149" i="44"/>
  <c r="CM150" i="44"/>
  <c r="DI150" i="44"/>
  <c r="CS147" i="41"/>
  <c r="DM147" i="41"/>
  <c r="DD148" i="41"/>
  <c r="DQ149" i="41"/>
  <c r="CL148" i="43"/>
  <c r="DJ148" i="43"/>
  <c r="CM149" i="43"/>
  <c r="DE149" i="43"/>
  <c r="DS149" i="43"/>
  <c r="DK148" i="44"/>
  <c r="CC147" i="41"/>
  <c r="CW147" i="41"/>
  <c r="DS147" i="41"/>
  <c r="CD148" i="41"/>
  <c r="DJ148" i="41"/>
  <c r="CK149" i="41"/>
  <c r="DL150" i="41"/>
  <c r="CG149" i="42"/>
  <c r="DC149" i="42"/>
  <c r="CN148" i="43"/>
  <c r="DR148" i="43"/>
  <c r="CC149" i="43"/>
  <c r="CS149" i="43"/>
  <c r="DI149" i="43"/>
  <c r="CL147" i="44"/>
  <c r="DT149" i="44"/>
  <c r="CE150" i="44"/>
  <c r="CW150" i="44"/>
  <c r="DM150" i="44"/>
  <c r="CT142" i="41"/>
  <c r="CS145" i="41"/>
  <c r="DM145" i="41"/>
  <c r="CN144" i="42"/>
  <c r="DT144" i="42"/>
  <c r="CG145" i="42"/>
  <c r="DC145" i="42"/>
  <c r="CT144" i="43"/>
  <c r="DT144" i="43"/>
  <c r="CE145" i="43"/>
  <c r="CW145" i="43"/>
  <c r="DM145" i="43"/>
  <c r="CD142" i="41"/>
  <c r="DD142" i="41"/>
  <c r="CC145" i="41"/>
  <c r="CW145" i="41"/>
  <c r="DS145" i="41"/>
  <c r="CT144" i="42"/>
  <c r="CM145" i="42"/>
  <c r="DI145" i="42"/>
  <c r="CF142" i="43"/>
  <c r="CD144" i="43"/>
  <c r="DD144" i="43"/>
  <c r="CG145" i="43"/>
  <c r="DC145" i="43"/>
  <c r="DS145" i="43"/>
  <c r="CT143" i="44"/>
  <c r="DT143" i="44"/>
  <c r="CE144" i="44"/>
  <c r="CW144" i="44"/>
  <c r="DM144" i="44"/>
  <c r="CL142" i="41"/>
  <c r="DJ142" i="41"/>
  <c r="CG145" i="41"/>
  <c r="DC145" i="41"/>
  <c r="DD144" i="42"/>
  <c r="CS145" i="42"/>
  <c r="DM145" i="42"/>
  <c r="DB142" i="43"/>
  <c r="CF144" i="43"/>
  <c r="DJ144" i="43"/>
  <c r="CM145" i="43"/>
  <c r="DI145" i="43"/>
  <c r="CN142" i="41"/>
  <c r="DT142" i="41"/>
  <c r="DE143" i="41"/>
  <c r="CM145" i="41"/>
  <c r="DI145" i="41"/>
  <c r="CD144" i="42"/>
  <c r="DJ144" i="42"/>
  <c r="CC145" i="42"/>
  <c r="CW145" i="42"/>
  <c r="DS145" i="42"/>
  <c r="CN144" i="43"/>
  <c r="DL144" i="43"/>
  <c r="CC145" i="43"/>
  <c r="CS145" i="43"/>
  <c r="DK145" i="43"/>
  <c r="CF143" i="44"/>
  <c r="DJ143" i="44"/>
  <c r="CM144" i="44"/>
  <c r="DI144" i="44"/>
  <c r="DD132" i="41"/>
  <c r="CG135" i="41"/>
  <c r="DK133" i="43"/>
  <c r="DT134" i="43"/>
  <c r="CG135" i="43"/>
  <c r="DM135" i="43"/>
  <c r="CN132" i="41"/>
  <c r="DT132" i="41"/>
  <c r="DT136" i="41" s="1"/>
  <c r="DE135" i="41"/>
  <c r="DS135" i="42"/>
  <c r="DD134" i="43"/>
  <c r="CK135" i="43"/>
  <c r="DQ135" i="43"/>
  <c r="DR133" i="44"/>
  <c r="DD134" i="42"/>
  <c r="CW135" i="43"/>
  <c r="CL133" i="44"/>
  <c r="DJ133" i="44"/>
  <c r="CM134" i="44"/>
  <c r="DS134" i="44"/>
  <c r="CT132" i="41"/>
  <c r="DE133" i="41"/>
  <c r="CS135" i="41"/>
  <c r="DI135" i="41"/>
  <c r="CN134" i="42"/>
  <c r="DT134" i="42"/>
  <c r="CG135" i="42"/>
  <c r="DC135" i="42"/>
  <c r="CL134" i="43"/>
  <c r="DJ134" i="43"/>
  <c r="CM135" i="43"/>
  <c r="DE135" i="43"/>
  <c r="DS135" i="43"/>
  <c r="CT133" i="44"/>
  <c r="DT133" i="44"/>
  <c r="CG134" i="44"/>
  <c r="CW134" i="44"/>
  <c r="DM134" i="44"/>
  <c r="DT128" i="43"/>
  <c r="CG129" i="43"/>
  <c r="CW129" i="43"/>
  <c r="DM129" i="43"/>
  <c r="DD128" i="41"/>
  <c r="CG129" i="42"/>
  <c r="DD128" i="43"/>
  <c r="CK129" i="43"/>
  <c r="CP129" i="43" s="1"/>
  <c r="DQ129" i="43"/>
  <c r="CF127" i="44"/>
  <c r="DT129" i="44"/>
  <c r="CW130" i="44"/>
  <c r="DM130" i="44"/>
  <c r="DS127" i="41"/>
  <c r="CT128" i="42"/>
  <c r="DI129" i="42"/>
  <c r="CL128" i="43"/>
  <c r="DJ128" i="43"/>
  <c r="CM129" i="43"/>
  <c r="DE129" i="43"/>
  <c r="DS129" i="43"/>
  <c r="DD129" i="44"/>
  <c r="CG130" i="44"/>
  <c r="CG127" i="41"/>
  <c r="DC127" i="41"/>
  <c r="CN128" i="41"/>
  <c r="DT128" i="41"/>
  <c r="DE129" i="41"/>
  <c r="DD128" i="42"/>
  <c r="CS129" i="42"/>
  <c r="DM129" i="42"/>
  <c r="CN128" i="43"/>
  <c r="DR128" i="43"/>
  <c r="CC129" i="43"/>
  <c r="CS129" i="43"/>
  <c r="DI129" i="43"/>
  <c r="CF129" i="44"/>
  <c r="DJ129" i="44"/>
  <c r="CM130" i="44"/>
  <c r="DI130" i="44"/>
  <c r="CF124" i="43"/>
  <c r="DJ124" i="43"/>
  <c r="CM125" i="43"/>
  <c r="DI125" i="43"/>
  <c r="CN122" i="41"/>
  <c r="DT122" i="41"/>
  <c r="DE123" i="41"/>
  <c r="CS125" i="41"/>
  <c r="DM125" i="41"/>
  <c r="DD124" i="42"/>
  <c r="CS125" i="42"/>
  <c r="DI125" i="42"/>
  <c r="DL122" i="43"/>
  <c r="CN124" i="43"/>
  <c r="DL124" i="43"/>
  <c r="CC125" i="43"/>
  <c r="CS125" i="43"/>
  <c r="DK125" i="43"/>
  <c r="DT123" i="44"/>
  <c r="CE124" i="44"/>
  <c r="CW124" i="44"/>
  <c r="DM124" i="44"/>
  <c r="DR125" i="44"/>
  <c r="CT124" i="43"/>
  <c r="DT124" i="43"/>
  <c r="CE125" i="43"/>
  <c r="CW125" i="43"/>
  <c r="DM125" i="43"/>
  <c r="DD122" i="41"/>
  <c r="CG125" i="41"/>
  <c r="DC125" i="41"/>
  <c r="DT124" i="42"/>
  <c r="CG125" i="42"/>
  <c r="DC125" i="42"/>
  <c r="DS125" i="42"/>
  <c r="CD124" i="43"/>
  <c r="DD124" i="43"/>
  <c r="CG125" i="43"/>
  <c r="DC125" i="43"/>
  <c r="DS125" i="43"/>
  <c r="CF123" i="44"/>
  <c r="DJ123" i="44"/>
  <c r="CM124" i="44"/>
  <c r="DI124" i="44"/>
  <c r="CG117" i="41"/>
  <c r="DC117" i="41"/>
  <c r="CN118" i="41"/>
  <c r="DT118" i="41"/>
  <c r="CM117" i="41"/>
  <c r="DI117" i="41"/>
  <c r="CT118" i="41"/>
  <c r="DD118" i="42"/>
  <c r="CS119" i="42"/>
  <c r="DM119" i="42"/>
  <c r="CF118" i="43"/>
  <c r="DJ118" i="43"/>
  <c r="CM119" i="43"/>
  <c r="DI119" i="43"/>
  <c r="CT117" i="44"/>
  <c r="DT117" i="44"/>
  <c r="CE118" i="44"/>
  <c r="CW118" i="44"/>
  <c r="DM118" i="44"/>
  <c r="CT119" i="44"/>
  <c r="DT119" i="44"/>
  <c r="CG120" i="44"/>
  <c r="CW120" i="44"/>
  <c r="DM120" i="44"/>
  <c r="CS117" i="41"/>
  <c r="DM117" i="41"/>
  <c r="DD118" i="41"/>
  <c r="CC117" i="41"/>
  <c r="CW117" i="41"/>
  <c r="DS117" i="41"/>
  <c r="CD118" i="41"/>
  <c r="DJ118" i="41"/>
  <c r="CG119" i="42"/>
  <c r="DC119" i="42"/>
  <c r="CT118" i="43"/>
  <c r="DT118" i="43"/>
  <c r="CE119" i="43"/>
  <c r="CW119" i="43"/>
  <c r="DM119" i="43"/>
  <c r="CF117" i="44"/>
  <c r="DJ117" i="44"/>
  <c r="CM118" i="44"/>
  <c r="DI118" i="44"/>
  <c r="CL119" i="44"/>
  <c r="DJ119" i="44"/>
  <c r="CM120" i="44"/>
  <c r="DE120" i="44"/>
  <c r="DS120" i="44"/>
  <c r="CS103" i="41"/>
  <c r="DM103" i="41"/>
  <c r="DD102" i="42"/>
  <c r="CS103" i="42"/>
  <c r="DM103" i="42"/>
  <c r="DB100" i="43"/>
  <c r="CL102" i="43"/>
  <c r="DJ102" i="43"/>
  <c r="CM103" i="43"/>
  <c r="DE103" i="43"/>
  <c r="DS103" i="43"/>
  <c r="CE100" i="44"/>
  <c r="CW100" i="44"/>
  <c r="DM100" i="44"/>
  <c r="DR101" i="44"/>
  <c r="DD100" i="41"/>
  <c r="CC103" i="41"/>
  <c r="CW103" i="41"/>
  <c r="DS103" i="41"/>
  <c r="CD102" i="42"/>
  <c r="DJ102" i="42"/>
  <c r="CC103" i="42"/>
  <c r="CW103" i="42"/>
  <c r="DS103" i="42"/>
  <c r="DL100" i="43"/>
  <c r="CN102" i="43"/>
  <c r="DR102" i="43"/>
  <c r="CC103" i="43"/>
  <c r="CS103" i="43"/>
  <c r="DI103" i="43"/>
  <c r="CG100" i="44"/>
  <c r="DC100" i="44"/>
  <c r="DC104" i="44" s="1"/>
  <c r="DS100" i="44"/>
  <c r="CF101" i="44"/>
  <c r="CL103" i="44"/>
  <c r="DJ103" i="44"/>
  <c r="CG103" i="41"/>
  <c r="DC103" i="41"/>
  <c r="CN102" i="42"/>
  <c r="DT102" i="42"/>
  <c r="CG103" i="42"/>
  <c r="DC103" i="42"/>
  <c r="CT102" i="43"/>
  <c r="DT102" i="43"/>
  <c r="CG103" i="43"/>
  <c r="CW103" i="43"/>
  <c r="DM103" i="43"/>
  <c r="CM100" i="44"/>
  <c r="DI100" i="44"/>
  <c r="CN100" i="41"/>
  <c r="DT100" i="41"/>
  <c r="CM103" i="41"/>
  <c r="DI103" i="41"/>
  <c r="CT102" i="42"/>
  <c r="CM103" i="42"/>
  <c r="DI103" i="42"/>
  <c r="CD102" i="43"/>
  <c r="DD102" i="43"/>
  <c r="CK103" i="43"/>
  <c r="DC103" i="43"/>
  <c r="DF103" i="43" s="1"/>
  <c r="DQ103" i="43"/>
  <c r="CC100" i="44"/>
  <c r="CS100" i="44"/>
  <c r="CX100" i="44" s="1"/>
  <c r="DK100" i="44"/>
  <c r="CK102" i="44"/>
  <c r="CT103" i="44"/>
  <c r="DT103" i="44"/>
  <c r="CO95" i="43"/>
  <c r="CL96" i="43"/>
  <c r="DJ96" i="43"/>
  <c r="CM97" i="43"/>
  <c r="DE97" i="43"/>
  <c r="DS97" i="43"/>
  <c r="CT95" i="44"/>
  <c r="DT95" i="44"/>
  <c r="CG96" i="44"/>
  <c r="CW96" i="44"/>
  <c r="DM96" i="44"/>
  <c r="CS95" i="41"/>
  <c r="DM95" i="41"/>
  <c r="DM99" i="41" s="1"/>
  <c r="DD96" i="41"/>
  <c r="DB98" i="41"/>
  <c r="CN96" i="42"/>
  <c r="DT96" i="42"/>
  <c r="CG97" i="42"/>
  <c r="DC97" i="42"/>
  <c r="DA95" i="43"/>
  <c r="CN96" i="43"/>
  <c r="DR96" i="43"/>
  <c r="CC97" i="43"/>
  <c r="CS97" i="43"/>
  <c r="DI97" i="43"/>
  <c r="DB98" i="43"/>
  <c r="CD95" i="44"/>
  <c r="DD95" i="44"/>
  <c r="CK96" i="44"/>
  <c r="DC96" i="44"/>
  <c r="DQ96" i="44"/>
  <c r="DR97" i="44"/>
  <c r="DK95" i="43"/>
  <c r="CT96" i="43"/>
  <c r="DT96" i="43"/>
  <c r="CG97" i="43"/>
  <c r="CW97" i="43"/>
  <c r="DM97" i="43"/>
  <c r="CL95" i="44"/>
  <c r="DJ95" i="44"/>
  <c r="CM96" i="44"/>
  <c r="DE96" i="44"/>
  <c r="DS96" i="44"/>
  <c r="CG95" i="41"/>
  <c r="DC95" i="41"/>
  <c r="CN96" i="41"/>
  <c r="DT96" i="41"/>
  <c r="DD96" i="42"/>
  <c r="CS97" i="42"/>
  <c r="DM97" i="42"/>
  <c r="CD96" i="43"/>
  <c r="DD96" i="43"/>
  <c r="CK97" i="43"/>
  <c r="CP97" i="43" s="1"/>
  <c r="DC97" i="43"/>
  <c r="DQ97" i="43"/>
  <c r="CN95" i="44"/>
  <c r="CN99" i="44" s="1"/>
  <c r="DR95" i="44"/>
  <c r="CC96" i="44"/>
  <c r="CS96" i="44"/>
  <c r="DI96" i="44"/>
  <c r="DD90" i="41"/>
  <c r="DQ91" i="41"/>
  <c r="CN92" i="42"/>
  <c r="DT92" i="42"/>
  <c r="CG93" i="42"/>
  <c r="DC93" i="42"/>
  <c r="DK91" i="43"/>
  <c r="CT92" i="43"/>
  <c r="DT92" i="43"/>
  <c r="CE93" i="43"/>
  <c r="CW93" i="43"/>
  <c r="DM93" i="43"/>
  <c r="CM90" i="44"/>
  <c r="DE90" i="44"/>
  <c r="DS90" i="44"/>
  <c r="CD90" i="41"/>
  <c r="DJ90" i="41"/>
  <c r="CO91" i="41"/>
  <c r="CG93" i="41"/>
  <c r="DC93" i="41"/>
  <c r="CT92" i="42"/>
  <c r="CM93" i="42"/>
  <c r="DI93" i="42"/>
  <c r="DU91" i="43"/>
  <c r="CD92" i="43"/>
  <c r="DD92" i="43"/>
  <c r="CG93" i="43"/>
  <c r="DC93" i="43"/>
  <c r="DS93" i="43"/>
  <c r="CC90" i="44"/>
  <c r="CS90" i="44"/>
  <c r="DI90" i="44"/>
  <c r="CT93" i="44"/>
  <c r="DT93" i="44"/>
  <c r="CN90" i="41"/>
  <c r="DT90" i="41"/>
  <c r="DD92" i="42"/>
  <c r="CS93" i="42"/>
  <c r="DM93" i="42"/>
  <c r="CF92" i="43"/>
  <c r="DJ92" i="43"/>
  <c r="CM93" i="43"/>
  <c r="DI93" i="43"/>
  <c r="CG90" i="44"/>
  <c r="CW90" i="44"/>
  <c r="DM90" i="44"/>
  <c r="CT90" i="41"/>
  <c r="CS93" i="41"/>
  <c r="DM93" i="41"/>
  <c r="CD92" i="42"/>
  <c r="DJ92" i="42"/>
  <c r="CC93" i="42"/>
  <c r="CW93" i="42"/>
  <c r="DS93" i="42"/>
  <c r="CN92" i="43"/>
  <c r="DL92" i="43"/>
  <c r="CC93" i="43"/>
  <c r="CH93" i="43" s="1"/>
  <c r="CS93" i="43"/>
  <c r="DK93" i="43"/>
  <c r="CK90" i="44"/>
  <c r="DC90" i="44"/>
  <c r="DQ90" i="44"/>
  <c r="CF93" i="44"/>
  <c r="DJ93" i="44"/>
  <c r="DK85" i="43"/>
  <c r="CT86" i="43"/>
  <c r="DT86" i="43"/>
  <c r="CE87" i="43"/>
  <c r="CW87" i="43"/>
  <c r="DM87" i="43"/>
  <c r="CG85" i="41"/>
  <c r="DC85" i="41"/>
  <c r="CN86" i="41"/>
  <c r="DT86" i="41"/>
  <c r="DA87" i="41"/>
  <c r="CN86" i="42"/>
  <c r="DT86" i="42"/>
  <c r="CG87" i="42"/>
  <c r="DC87" i="42"/>
  <c r="DU85" i="43"/>
  <c r="CD86" i="43"/>
  <c r="DD86" i="43"/>
  <c r="CG87" i="43"/>
  <c r="DC87" i="43"/>
  <c r="DS87" i="43"/>
  <c r="CT85" i="44"/>
  <c r="DT85" i="44"/>
  <c r="CE86" i="44"/>
  <c r="CW86" i="44"/>
  <c r="DM86" i="44"/>
  <c r="CF86" i="43"/>
  <c r="DJ86" i="43"/>
  <c r="CM87" i="43"/>
  <c r="DI87" i="43"/>
  <c r="CS85" i="41"/>
  <c r="DM85" i="41"/>
  <c r="DD86" i="41"/>
  <c r="DD86" i="42"/>
  <c r="CS87" i="42"/>
  <c r="CX87" i="42" s="1"/>
  <c r="DM87" i="42"/>
  <c r="DN87" i="42" s="1"/>
  <c r="DA85" i="43"/>
  <c r="CN86" i="43"/>
  <c r="DL86" i="43"/>
  <c r="CC87" i="43"/>
  <c r="CS87" i="43"/>
  <c r="DK87" i="43"/>
  <c r="CF85" i="44"/>
  <c r="DJ85" i="44"/>
  <c r="CM86" i="44"/>
  <c r="DI86" i="44"/>
  <c r="DB87" i="44"/>
  <c r="CD81" i="44"/>
  <c r="DR81" i="44"/>
  <c r="DD80" i="41"/>
  <c r="CW82" i="44"/>
  <c r="CL83" i="44"/>
  <c r="DJ83" i="44"/>
  <c r="CD80" i="41"/>
  <c r="DJ80" i="41"/>
  <c r="CE81" i="41"/>
  <c r="CG83" i="41"/>
  <c r="DC83" i="41"/>
  <c r="CG83" i="42"/>
  <c r="DC83" i="42"/>
  <c r="DT82" i="43"/>
  <c r="CG83" i="43"/>
  <c r="CW83" i="43"/>
  <c r="DM83" i="43"/>
  <c r="CV81" i="44"/>
  <c r="CN83" i="44"/>
  <c r="DR83" i="44"/>
  <c r="CN80" i="41"/>
  <c r="DT80" i="41"/>
  <c r="CM82" i="44"/>
  <c r="DL82" i="44"/>
  <c r="CT83" i="44"/>
  <c r="DT83" i="44"/>
  <c r="CT80" i="41"/>
  <c r="CS83" i="41"/>
  <c r="DM83" i="41"/>
  <c r="DD82" i="42"/>
  <c r="CS83" i="42"/>
  <c r="CX83" i="42" s="1"/>
  <c r="DM83" i="42"/>
  <c r="CL82" i="43"/>
  <c r="DJ82" i="43"/>
  <c r="CM83" i="43"/>
  <c r="DE83" i="43"/>
  <c r="DS83" i="43"/>
  <c r="DD81" i="44"/>
  <c r="CU82" i="44"/>
  <c r="DS82" i="44"/>
  <c r="CD83" i="44"/>
  <c r="DD83" i="44"/>
  <c r="DD70" i="41"/>
  <c r="CT72" i="43"/>
  <c r="DT72" i="43"/>
  <c r="CE73" i="43"/>
  <c r="CW73" i="43"/>
  <c r="DM73" i="43"/>
  <c r="CF72" i="44"/>
  <c r="DJ72" i="44"/>
  <c r="CM73" i="44"/>
  <c r="DI73" i="44"/>
  <c r="CD70" i="41"/>
  <c r="DJ70" i="41"/>
  <c r="CF72" i="41"/>
  <c r="CS73" i="41"/>
  <c r="DM73" i="41"/>
  <c r="CN72" i="42"/>
  <c r="DT72" i="42"/>
  <c r="CG73" i="42"/>
  <c r="DC73" i="42"/>
  <c r="CF70" i="43"/>
  <c r="CD72" i="43"/>
  <c r="DD72" i="43"/>
  <c r="CG73" i="43"/>
  <c r="DC73" i="43"/>
  <c r="DS73" i="43"/>
  <c r="CN72" i="44"/>
  <c r="DL72" i="44"/>
  <c r="CC73" i="44"/>
  <c r="CS73" i="44"/>
  <c r="DK73" i="44"/>
  <c r="CF72" i="43"/>
  <c r="DJ72" i="43"/>
  <c r="CM73" i="43"/>
  <c r="DI73" i="43"/>
  <c r="CT72" i="44"/>
  <c r="DT72" i="44"/>
  <c r="CE73" i="44"/>
  <c r="CW73" i="44"/>
  <c r="DM73" i="44"/>
  <c r="CT70" i="41"/>
  <c r="CG73" i="41"/>
  <c r="DC73" i="41"/>
  <c r="DD72" i="42"/>
  <c r="CS73" i="42"/>
  <c r="DM73" i="42"/>
  <c r="CN72" i="43"/>
  <c r="DL72" i="43"/>
  <c r="CC73" i="43"/>
  <c r="CS73" i="43"/>
  <c r="DK73" i="43"/>
  <c r="CO71" i="44"/>
  <c r="CD72" i="44"/>
  <c r="DD72" i="44"/>
  <c r="CG73" i="44"/>
  <c r="DC73" i="44"/>
  <c r="DS73" i="44"/>
  <c r="CG48" i="41"/>
  <c r="DC48" i="41"/>
  <c r="CN49" i="41"/>
  <c r="DT49" i="41"/>
  <c r="CN48" i="42"/>
  <c r="DT48" i="42"/>
  <c r="CG49" i="42"/>
  <c r="DC49" i="42"/>
  <c r="CM48" i="41"/>
  <c r="DI48" i="41"/>
  <c r="CT49" i="41"/>
  <c r="DL51" i="41"/>
  <c r="CT48" i="42"/>
  <c r="CM49" i="42"/>
  <c r="DI49" i="42"/>
  <c r="CF49" i="43"/>
  <c r="DJ49" i="43"/>
  <c r="CM50" i="43"/>
  <c r="DI50" i="43"/>
  <c r="CL49" i="44"/>
  <c r="DJ49" i="44"/>
  <c r="CM50" i="44"/>
  <c r="DE50" i="44"/>
  <c r="DS50" i="44"/>
  <c r="DV50" i="44" s="1"/>
  <c r="CL51" i="44"/>
  <c r="CS48" i="41"/>
  <c r="DM48" i="41"/>
  <c r="DD49" i="41"/>
  <c r="DD48" i="42"/>
  <c r="CS49" i="42"/>
  <c r="DM49" i="42"/>
  <c r="CC48" i="41"/>
  <c r="CW48" i="41"/>
  <c r="DS48" i="41"/>
  <c r="CD49" i="41"/>
  <c r="DJ49" i="41"/>
  <c r="CD48" i="42"/>
  <c r="DJ48" i="42"/>
  <c r="CC49" i="42"/>
  <c r="CW49" i="42"/>
  <c r="DS49" i="42"/>
  <c r="DT49" i="43"/>
  <c r="CE50" i="43"/>
  <c r="CW50" i="43"/>
  <c r="DM50" i="43"/>
  <c r="CT49" i="44"/>
  <c r="DT49" i="44"/>
  <c r="CG50" i="44"/>
  <c r="CW50" i="44"/>
  <c r="DM50" i="44"/>
  <c r="CG46" i="41"/>
  <c r="DC46" i="41"/>
  <c r="DD46" i="42"/>
  <c r="DK44" i="43"/>
  <c r="CT45" i="43"/>
  <c r="DT45" i="43"/>
  <c r="CG46" i="43"/>
  <c r="CW46" i="43"/>
  <c r="DM46" i="43"/>
  <c r="CM46" i="41"/>
  <c r="DI46" i="41"/>
  <c r="CG43" i="42"/>
  <c r="DC43" i="42"/>
  <c r="CD46" i="42"/>
  <c r="DJ46" i="42"/>
  <c r="DU44" i="43"/>
  <c r="CD45" i="43"/>
  <c r="DD45" i="43"/>
  <c r="CK46" i="43"/>
  <c r="DC46" i="43"/>
  <c r="DQ46" i="43"/>
  <c r="CF45" i="44"/>
  <c r="DJ45" i="44"/>
  <c r="CM46" i="44"/>
  <c r="DI46" i="44"/>
  <c r="CS46" i="41"/>
  <c r="DM46" i="41"/>
  <c r="CN46" i="42"/>
  <c r="DT46" i="42"/>
  <c r="CL45" i="43"/>
  <c r="DJ45" i="43"/>
  <c r="CM46" i="43"/>
  <c r="DE46" i="43"/>
  <c r="DS46" i="43"/>
  <c r="DD43" i="41"/>
  <c r="CC46" i="41"/>
  <c r="CW46" i="41"/>
  <c r="DS46" i="41"/>
  <c r="CS43" i="42"/>
  <c r="DM43" i="42"/>
  <c r="CT46" i="42"/>
  <c r="DA44" i="43"/>
  <c r="CN45" i="43"/>
  <c r="DR45" i="43"/>
  <c r="CC46" i="43"/>
  <c r="CS46" i="43"/>
  <c r="DI46" i="43"/>
  <c r="DT45" i="44"/>
  <c r="CE46" i="44"/>
  <c r="CW46" i="44"/>
  <c r="DM46" i="44"/>
  <c r="DD39" i="41"/>
  <c r="CL39" i="43"/>
  <c r="DJ39" i="43"/>
  <c r="CM40" i="43"/>
  <c r="DS40" i="43"/>
  <c r="CW40" i="44"/>
  <c r="DM40" i="44"/>
  <c r="DD39" i="44"/>
  <c r="CF41" i="44"/>
  <c r="CG38" i="41"/>
  <c r="DC38" i="41"/>
  <c r="CN39" i="41"/>
  <c r="DT39" i="41"/>
  <c r="CD38" i="42"/>
  <c r="DJ38" i="42"/>
  <c r="CC39" i="42"/>
  <c r="CW39" i="42"/>
  <c r="DS39" i="42"/>
  <c r="CT39" i="43"/>
  <c r="DT39" i="43"/>
  <c r="CG40" i="43"/>
  <c r="CW40" i="43"/>
  <c r="DM40" i="43"/>
  <c r="CF39" i="44"/>
  <c r="DJ39" i="44"/>
  <c r="CM40" i="44"/>
  <c r="DI40" i="44"/>
  <c r="DT39" i="44"/>
  <c r="DS38" i="41"/>
  <c r="DR41" i="41"/>
  <c r="DD38" i="42"/>
  <c r="DR39" i="43"/>
  <c r="CG40" i="44"/>
  <c r="CM38" i="41"/>
  <c r="DI38" i="41"/>
  <c r="CT39" i="41"/>
  <c r="CN38" i="42"/>
  <c r="DT38" i="42"/>
  <c r="DT42" i="42" s="1"/>
  <c r="CG39" i="42"/>
  <c r="DC39" i="42"/>
  <c r="CD39" i="43"/>
  <c r="DD39" i="43"/>
  <c r="CK40" i="43"/>
  <c r="DC40" i="43"/>
  <c r="DQ40" i="43"/>
  <c r="CN39" i="44"/>
  <c r="DL39" i="44"/>
  <c r="CC40" i="44"/>
  <c r="CS40" i="44"/>
  <c r="DK40" i="44"/>
  <c r="DD33" i="41"/>
  <c r="DT35" i="43"/>
  <c r="CW36" i="43"/>
  <c r="CF35" i="41"/>
  <c r="DD35" i="43"/>
  <c r="DA34" i="44"/>
  <c r="CN33" i="41"/>
  <c r="DT33" i="41"/>
  <c r="CC36" i="41"/>
  <c r="CW36" i="41"/>
  <c r="DS36" i="41"/>
  <c r="CM33" i="42"/>
  <c r="DI33" i="42"/>
  <c r="DI37" i="42" s="1"/>
  <c r="CN36" i="42"/>
  <c r="DT36" i="42"/>
  <c r="DB33" i="43"/>
  <c r="CF35" i="43"/>
  <c r="DJ35" i="43"/>
  <c r="CM36" i="43"/>
  <c r="DI36" i="43"/>
  <c r="CN35" i="44"/>
  <c r="DR35" i="44"/>
  <c r="CC36" i="44"/>
  <c r="CS36" i="44"/>
  <c r="DI36" i="44"/>
  <c r="DD36" i="42"/>
  <c r="DM36" i="43"/>
  <c r="CO34" i="44"/>
  <c r="CG33" i="42"/>
  <c r="CF33" i="43"/>
  <c r="CG36" i="43"/>
  <c r="CL35" i="44"/>
  <c r="DJ35" i="44"/>
  <c r="CM36" i="44"/>
  <c r="DS36" i="44"/>
  <c r="CT33" i="41"/>
  <c r="CG36" i="41"/>
  <c r="DC36" i="41"/>
  <c r="CS33" i="42"/>
  <c r="DM33" i="42"/>
  <c r="CT36" i="42"/>
  <c r="CN35" i="43"/>
  <c r="DL35" i="43"/>
  <c r="CC36" i="43"/>
  <c r="CS36" i="43"/>
  <c r="DK36" i="43"/>
  <c r="CT35" i="44"/>
  <c r="DT35" i="44"/>
  <c r="CG36" i="44"/>
  <c r="CW36" i="44"/>
  <c r="DM36" i="44"/>
  <c r="DD29" i="41"/>
  <c r="DS28" i="41"/>
  <c r="CF31" i="41"/>
  <c r="DJ29" i="43"/>
  <c r="CM30" i="43"/>
  <c r="DB31" i="43"/>
  <c r="CG28" i="41"/>
  <c r="DC28" i="41"/>
  <c r="CN29" i="41"/>
  <c r="DT29" i="41"/>
  <c r="DD28" i="42"/>
  <c r="CS29" i="42"/>
  <c r="DM29" i="42"/>
  <c r="CN29" i="43"/>
  <c r="DL29" i="43"/>
  <c r="CC30" i="43"/>
  <c r="CS30" i="43"/>
  <c r="DK30" i="43"/>
  <c r="CT29" i="44"/>
  <c r="DT29" i="44"/>
  <c r="CG30" i="44"/>
  <c r="CW30" i="44"/>
  <c r="DM30" i="44"/>
  <c r="CG29" i="42"/>
  <c r="CL29" i="44"/>
  <c r="DJ29" i="44"/>
  <c r="CM30" i="44"/>
  <c r="DS30" i="44"/>
  <c r="CT28" i="42"/>
  <c r="DI29" i="42"/>
  <c r="DR29" i="44"/>
  <c r="CM28" i="41"/>
  <c r="DI28" i="41"/>
  <c r="CT29" i="41"/>
  <c r="CD28" i="42"/>
  <c r="DJ28" i="42"/>
  <c r="CC29" i="42"/>
  <c r="CW29" i="42"/>
  <c r="DS29" i="42"/>
  <c r="CT29" i="43"/>
  <c r="DT29" i="43"/>
  <c r="CE30" i="43"/>
  <c r="CW30" i="43"/>
  <c r="DM30" i="43"/>
  <c r="CD29" i="44"/>
  <c r="DD29" i="44"/>
  <c r="CK30" i="44"/>
  <c r="DC30" i="44"/>
  <c r="DQ30" i="44"/>
  <c r="DA18" i="43"/>
  <c r="DB21" i="44"/>
  <c r="CM18" i="41"/>
  <c r="DI18" i="41"/>
  <c r="CT19" i="41"/>
  <c r="CT18" i="42"/>
  <c r="CM19" i="42"/>
  <c r="DI19" i="42"/>
  <c r="DK18" i="43"/>
  <c r="DK22" i="43" s="1"/>
  <c r="CT19" i="43"/>
  <c r="DT19" i="43"/>
  <c r="CG20" i="43"/>
  <c r="CW20" i="43"/>
  <c r="DM20" i="43"/>
  <c r="CN19" i="44"/>
  <c r="DL19" i="44"/>
  <c r="CC20" i="44"/>
  <c r="CH20" i="44" s="1"/>
  <c r="CS20" i="44"/>
  <c r="DK20" i="44"/>
  <c r="CO18" i="43"/>
  <c r="CL19" i="43"/>
  <c r="DJ19" i="43"/>
  <c r="CM20" i="43"/>
  <c r="DS20" i="43"/>
  <c r="CG18" i="41"/>
  <c r="DA20" i="41"/>
  <c r="CG19" i="42"/>
  <c r="DR19" i="43"/>
  <c r="DB21" i="43"/>
  <c r="DJ19" i="44"/>
  <c r="CM20" i="44"/>
  <c r="CS18" i="41"/>
  <c r="DM18" i="41"/>
  <c r="DD19" i="41"/>
  <c r="DD18" i="42"/>
  <c r="CS19" i="42"/>
  <c r="DM19" i="42"/>
  <c r="CD19" i="43"/>
  <c r="DD19" i="43"/>
  <c r="CK20" i="43"/>
  <c r="DC20" i="43"/>
  <c r="DQ20" i="43"/>
  <c r="CT19" i="44"/>
  <c r="DT19" i="44"/>
  <c r="CE20" i="44"/>
  <c r="CW20" i="44"/>
  <c r="DM20" i="44"/>
  <c r="CM16" i="41"/>
  <c r="DE16" i="41"/>
  <c r="CG13" i="42"/>
  <c r="DC13" i="42"/>
  <c r="DK14" i="43"/>
  <c r="CT15" i="43"/>
  <c r="DT15" i="43"/>
  <c r="CE16" i="43"/>
  <c r="CW16" i="43"/>
  <c r="DM16" i="43"/>
  <c r="DD13" i="41"/>
  <c r="DQ14" i="41"/>
  <c r="CC16" i="41"/>
  <c r="CS16" i="41"/>
  <c r="DI16" i="41"/>
  <c r="CM13" i="42"/>
  <c r="DI13" i="42"/>
  <c r="CN16" i="42"/>
  <c r="DT16" i="42"/>
  <c r="DU14" i="43"/>
  <c r="CD15" i="43"/>
  <c r="DD15" i="43"/>
  <c r="CG16" i="43"/>
  <c r="DC16" i="43"/>
  <c r="DS16" i="43"/>
  <c r="CT15" i="44"/>
  <c r="DT15" i="44"/>
  <c r="CG16" i="44"/>
  <c r="CW16" i="44"/>
  <c r="DM16" i="44"/>
  <c r="CG16" i="41"/>
  <c r="CW16" i="41"/>
  <c r="DM16" i="41"/>
  <c r="CS13" i="42"/>
  <c r="DM13" i="42"/>
  <c r="CF15" i="43"/>
  <c r="DJ15" i="43"/>
  <c r="CM16" i="43"/>
  <c r="DI16" i="43"/>
  <c r="CN13" i="41"/>
  <c r="DT13" i="41"/>
  <c r="DT17" i="41" s="1"/>
  <c r="CK16" i="41"/>
  <c r="CP16" i="41" s="1"/>
  <c r="DC16" i="41"/>
  <c r="DS16" i="41"/>
  <c r="CC13" i="42"/>
  <c r="CW13" i="42"/>
  <c r="DS13" i="42"/>
  <c r="DD16" i="42"/>
  <c r="CN15" i="43"/>
  <c r="DL15" i="43"/>
  <c r="CC16" i="43"/>
  <c r="CS16" i="43"/>
  <c r="DK16" i="43"/>
  <c r="CL15" i="44"/>
  <c r="DJ15" i="44"/>
  <c r="CM16" i="44"/>
  <c r="DE16" i="44"/>
  <c r="DS16" i="44"/>
  <c r="CW79" i="41"/>
  <c r="DI110" i="41"/>
  <c r="CS110" i="41"/>
  <c r="CC110" i="41"/>
  <c r="DQ110" i="41"/>
  <c r="DA110" i="41"/>
  <c r="CK110" i="41"/>
  <c r="DC141" i="41"/>
  <c r="DC59" i="41"/>
  <c r="DL67" i="41"/>
  <c r="CV67" i="41"/>
  <c r="CF67" i="41"/>
  <c r="DT67" i="41"/>
  <c r="DD67" i="41"/>
  <c r="CN67" i="41"/>
  <c r="DQ78" i="41"/>
  <c r="DV78" i="41" s="1"/>
  <c r="DA78" i="41"/>
  <c r="CK78" i="41"/>
  <c r="DI78" i="41"/>
  <c r="CS78" i="41"/>
  <c r="CX78" i="41" s="1"/>
  <c r="CC78" i="41"/>
  <c r="DI68" i="41"/>
  <c r="CS68" i="41"/>
  <c r="CX68" i="41" s="1"/>
  <c r="CC68" i="41"/>
  <c r="DQ68" i="41"/>
  <c r="DA68" i="41"/>
  <c r="CK68" i="41"/>
  <c r="CP68" i="41" s="1"/>
  <c r="DM68" i="41"/>
  <c r="CW68" i="41"/>
  <c r="CG68" i="41"/>
  <c r="DU68" i="41"/>
  <c r="DE68" i="41"/>
  <c r="CO68" i="41"/>
  <c r="DI114" i="41"/>
  <c r="DN114" i="41" s="1"/>
  <c r="CS114" i="41"/>
  <c r="CC114" i="41"/>
  <c r="DQ114" i="41"/>
  <c r="DA114" i="41"/>
  <c r="DF114" i="41" s="1"/>
  <c r="CK114" i="41"/>
  <c r="DT139" i="41"/>
  <c r="DD139" i="41"/>
  <c r="CN139" i="41"/>
  <c r="DL139" i="41"/>
  <c r="CV139" i="41"/>
  <c r="CF139" i="41"/>
  <c r="DM59" i="41"/>
  <c r="DC111" i="41"/>
  <c r="DI15" i="41"/>
  <c r="CS15" i="41"/>
  <c r="CC15" i="41"/>
  <c r="DQ15" i="41"/>
  <c r="DA15" i="41"/>
  <c r="CK15" i="41"/>
  <c r="DJ21" i="41"/>
  <c r="CD21" i="41"/>
  <c r="CT21" i="41"/>
  <c r="CL21" i="41"/>
  <c r="DS23" i="41"/>
  <c r="DC23" i="41"/>
  <c r="CM23" i="41"/>
  <c r="DK23" i="41"/>
  <c r="CU23" i="41"/>
  <c r="CE23" i="41"/>
  <c r="CE27" i="41" s="1"/>
  <c r="DM30" i="41"/>
  <c r="CG30" i="41"/>
  <c r="CW30" i="41"/>
  <c r="DE30" i="41"/>
  <c r="CS34" i="41"/>
  <c r="DI34" i="41"/>
  <c r="CC34" i="41"/>
  <c r="DC40" i="41"/>
  <c r="DS40" i="41"/>
  <c r="CM40" i="41"/>
  <c r="DT40" i="41"/>
  <c r="DD40" i="41"/>
  <c r="CN40" i="41"/>
  <c r="DL40" i="41"/>
  <c r="CV40" i="41"/>
  <c r="CF40" i="41"/>
  <c r="CU40" i="41"/>
  <c r="DS43" i="41"/>
  <c r="DC43" i="41"/>
  <c r="CM43" i="41"/>
  <c r="DK43" i="41"/>
  <c r="CU43" i="41"/>
  <c r="CE43" i="41"/>
  <c r="DC44" i="41"/>
  <c r="DS44" i="41"/>
  <c r="CM44" i="41"/>
  <c r="DT44" i="41"/>
  <c r="DD44" i="41"/>
  <c r="CN44" i="41"/>
  <c r="DL44" i="41"/>
  <c r="CV44" i="41"/>
  <c r="CF44" i="41"/>
  <c r="CU44" i="41"/>
  <c r="DR46" i="41"/>
  <c r="DB46" i="41"/>
  <c r="CL46" i="41"/>
  <c r="DJ46" i="41"/>
  <c r="CT46" i="41"/>
  <c r="CD46" i="41"/>
  <c r="X48" i="41"/>
  <c r="CS50" i="41"/>
  <c r="DI50" i="41"/>
  <c r="CC50" i="41"/>
  <c r="CK50" i="41"/>
  <c r="CP57" i="41"/>
  <c r="DS60" i="41"/>
  <c r="DC60" i="41"/>
  <c r="CM60" i="41"/>
  <c r="DK60" i="41"/>
  <c r="DK64" i="41" s="1"/>
  <c r="CU60" i="41"/>
  <c r="CE60" i="41"/>
  <c r="DF63" i="41"/>
  <c r="CW71" i="41"/>
  <c r="DM71" i="41"/>
  <c r="CG71" i="41"/>
  <c r="DE71" i="41"/>
  <c r="DR75" i="41"/>
  <c r="DR79" i="41" s="1"/>
  <c r="DB75" i="41"/>
  <c r="CL75" i="41"/>
  <c r="DJ75" i="41"/>
  <c r="CT75" i="41"/>
  <c r="CD75" i="41"/>
  <c r="DI76" i="41"/>
  <c r="CS76" i="41"/>
  <c r="CC76" i="41"/>
  <c r="DQ76" i="41"/>
  <c r="DA76" i="41"/>
  <c r="CK76" i="41"/>
  <c r="DT77" i="41"/>
  <c r="DD77" i="41"/>
  <c r="CN77" i="41"/>
  <c r="DL77" i="41"/>
  <c r="CV77" i="41"/>
  <c r="CF77" i="41"/>
  <c r="DU78" i="41"/>
  <c r="DE78" i="41"/>
  <c r="CO78" i="41"/>
  <c r="DM78" i="41"/>
  <c r="CW78" i="41"/>
  <c r="CG78" i="41"/>
  <c r="DD82" i="41"/>
  <c r="DT82" i="41"/>
  <c r="CN82" i="41"/>
  <c r="AJ88" i="41"/>
  <c r="AJ137" i="41"/>
  <c r="AE141" i="41"/>
  <c r="DR137" i="41"/>
  <c r="DR141" i="41" s="1"/>
  <c r="DB137" i="41"/>
  <c r="DB141" i="41" s="1"/>
  <c r="CL137" i="41"/>
  <c r="DJ137" i="41"/>
  <c r="CT137" i="41"/>
  <c r="CD137" i="41"/>
  <c r="DJ139" i="41"/>
  <c r="CT139" i="41"/>
  <c r="CD139" i="41"/>
  <c r="DR139" i="41"/>
  <c r="DB139" i="41"/>
  <c r="CL139" i="41"/>
  <c r="CP139" i="41" s="1"/>
  <c r="DJ147" i="41"/>
  <c r="CT147" i="41"/>
  <c r="CD147" i="41"/>
  <c r="DR147" i="41"/>
  <c r="DB147" i="41"/>
  <c r="CL147" i="41"/>
  <c r="DJ150" i="41"/>
  <c r="CD150" i="41"/>
  <c r="CL150" i="41"/>
  <c r="DR150" i="41"/>
  <c r="CT150" i="41"/>
  <c r="DI150" i="41"/>
  <c r="CS150" i="41"/>
  <c r="CC150" i="41"/>
  <c r="DQ150" i="41"/>
  <c r="DA150" i="41"/>
  <c r="CK150" i="41"/>
  <c r="DC159" i="41"/>
  <c r="DK159" i="41"/>
  <c r="CE159" i="41"/>
  <c r="DS159" i="41"/>
  <c r="CM159" i="41"/>
  <c r="DT159" i="41"/>
  <c r="DD159" i="41"/>
  <c r="CN159" i="41"/>
  <c r="DL159" i="41"/>
  <c r="CV159" i="41"/>
  <c r="CF159" i="41"/>
  <c r="AE171" i="41"/>
  <c r="AJ167" i="41"/>
  <c r="DJ167" i="41"/>
  <c r="CT167" i="41"/>
  <c r="CD167" i="41"/>
  <c r="DR167" i="41"/>
  <c r="DB167" i="41"/>
  <c r="CL167" i="41"/>
  <c r="AJ170" i="41"/>
  <c r="DJ170" i="41"/>
  <c r="CD170" i="41"/>
  <c r="CL170" i="41"/>
  <c r="DR170" i="41"/>
  <c r="CT170" i="41"/>
  <c r="DI170" i="41"/>
  <c r="CS170" i="41"/>
  <c r="CC170" i="41"/>
  <c r="DQ170" i="41"/>
  <c r="DA170" i="41"/>
  <c r="CK170" i="41"/>
  <c r="X174" i="41"/>
  <c r="S178" i="41"/>
  <c r="DI175" i="41"/>
  <c r="CC175" i="41"/>
  <c r="DQ175" i="41"/>
  <c r="CK175" i="41"/>
  <c r="CS175" i="41"/>
  <c r="CW175" i="41"/>
  <c r="DE175" i="41"/>
  <c r="DM175" i="41"/>
  <c r="CG175" i="41"/>
  <c r="CO175" i="41"/>
  <c r="DI181" i="41"/>
  <c r="CC181" i="41"/>
  <c r="DQ181" i="41"/>
  <c r="CK181" i="41"/>
  <c r="CS181" i="41"/>
  <c r="CW181" i="41"/>
  <c r="CW183" i="41" s="1"/>
  <c r="DE181" i="41"/>
  <c r="DM181" i="41"/>
  <c r="CG181" i="41"/>
  <c r="CO181" i="41"/>
  <c r="X184" i="41"/>
  <c r="S188" i="41"/>
  <c r="DI185" i="41"/>
  <c r="CC185" i="41"/>
  <c r="DQ185" i="41"/>
  <c r="CK185" i="41"/>
  <c r="CS185" i="41"/>
  <c r="CW185" i="41"/>
  <c r="DE185" i="41"/>
  <c r="DM185" i="41"/>
  <c r="CG185" i="41"/>
  <c r="CO185" i="41"/>
  <c r="CU193" i="41"/>
  <c r="DI191" i="41"/>
  <c r="CC191" i="41"/>
  <c r="CK191" i="41"/>
  <c r="DQ191" i="41"/>
  <c r="CS191" i="41"/>
  <c r="CW191" i="41"/>
  <c r="DE191" i="41"/>
  <c r="DM191" i="41"/>
  <c r="CG191" i="41"/>
  <c r="CO191" i="41"/>
  <c r="X194" i="41"/>
  <c r="S198" i="41"/>
  <c r="DI195" i="41"/>
  <c r="CC195" i="41"/>
  <c r="DQ195" i="41"/>
  <c r="CK195" i="41"/>
  <c r="CS195" i="41"/>
  <c r="CW195" i="41"/>
  <c r="DE195" i="41"/>
  <c r="DM195" i="41"/>
  <c r="CG195" i="41"/>
  <c r="CO195" i="41"/>
  <c r="DI201" i="41"/>
  <c r="CC201" i="41"/>
  <c r="CK201" i="41"/>
  <c r="DQ201" i="41"/>
  <c r="CS201" i="41"/>
  <c r="CW201" i="41"/>
  <c r="DE201" i="41"/>
  <c r="DM201" i="41"/>
  <c r="CG201" i="41"/>
  <c r="CO201" i="41"/>
  <c r="DC210" i="41"/>
  <c r="DK210" i="41"/>
  <c r="CE210" i="41"/>
  <c r="DS210" i="41"/>
  <c r="CM210" i="41"/>
  <c r="DT210" i="41"/>
  <c r="DD210" i="41"/>
  <c r="CN210" i="41"/>
  <c r="DL210" i="41"/>
  <c r="CV210" i="41"/>
  <c r="CF210" i="41"/>
  <c r="DJ221" i="41"/>
  <c r="CD221" i="41"/>
  <c r="DR221" i="41"/>
  <c r="CL221" i="41"/>
  <c r="CT221" i="41"/>
  <c r="DI221" i="41"/>
  <c r="CS221" i="41"/>
  <c r="CC221" i="41"/>
  <c r="DQ221" i="41"/>
  <c r="DA221" i="41"/>
  <c r="CK221" i="41"/>
  <c r="DI24" i="42"/>
  <c r="CS24" i="42"/>
  <c r="CC24" i="42"/>
  <c r="DQ24" i="42"/>
  <c r="DA24" i="42"/>
  <c r="CK24" i="42"/>
  <c r="CP24" i="42" s="1"/>
  <c r="DM24" i="42"/>
  <c r="CW24" i="42"/>
  <c r="CG24" i="42"/>
  <c r="DU24" i="42"/>
  <c r="DU27" i="42" s="1"/>
  <c r="DE24" i="42"/>
  <c r="CO24" i="42"/>
  <c r="DQ26" i="42"/>
  <c r="DA26" i="42"/>
  <c r="CK26" i="42"/>
  <c r="DI26" i="42"/>
  <c r="CS26" i="42"/>
  <c r="CC26" i="42"/>
  <c r="CH26" i="42" s="1"/>
  <c r="DU26" i="42"/>
  <c r="DE26" i="42"/>
  <c r="CO26" i="42"/>
  <c r="DM26" i="42"/>
  <c r="CW26" i="42"/>
  <c r="CG26" i="42"/>
  <c r="DK13" i="41"/>
  <c r="CU13" i="41"/>
  <c r="CE13" i="41"/>
  <c r="DS13" i="41"/>
  <c r="DC13" i="41"/>
  <c r="CM13" i="41"/>
  <c r="DC14" i="41"/>
  <c r="DS14" i="41"/>
  <c r="CM14" i="41"/>
  <c r="DJ16" i="41"/>
  <c r="CT16" i="41"/>
  <c r="CD16" i="41"/>
  <c r="DR16" i="41"/>
  <c r="DB16" i="41"/>
  <c r="CL16" i="41"/>
  <c r="DS19" i="41"/>
  <c r="DS22" i="41" s="1"/>
  <c r="DC19" i="41"/>
  <c r="CM19" i="41"/>
  <c r="CM22" i="41" s="1"/>
  <c r="DK19" i="41"/>
  <c r="CU19" i="41"/>
  <c r="CE19" i="41"/>
  <c r="DC20" i="41"/>
  <c r="DS20" i="41"/>
  <c r="CM20" i="41"/>
  <c r="DT20" i="41"/>
  <c r="DD20" i="41"/>
  <c r="CN20" i="41"/>
  <c r="DL20" i="41"/>
  <c r="CV20" i="41"/>
  <c r="CF20" i="41"/>
  <c r="CU20" i="41"/>
  <c r="DT27" i="41"/>
  <c r="CS24" i="41"/>
  <c r="DI24" i="41"/>
  <c r="CC24" i="41"/>
  <c r="DJ25" i="41"/>
  <c r="CD25" i="41"/>
  <c r="CT25" i="41"/>
  <c r="DF28" i="41"/>
  <c r="CO30" i="41"/>
  <c r="AJ31" i="41"/>
  <c r="DI31" i="41"/>
  <c r="CS31" i="41"/>
  <c r="CC31" i="41"/>
  <c r="DQ31" i="41"/>
  <c r="DA31" i="41"/>
  <c r="CK31" i="41"/>
  <c r="DI35" i="41"/>
  <c r="CS35" i="41"/>
  <c r="CC35" i="41"/>
  <c r="DQ35" i="41"/>
  <c r="DA35" i="41"/>
  <c r="CK35" i="41"/>
  <c r="DU41" i="41"/>
  <c r="DE41" i="41"/>
  <c r="CO41" i="41"/>
  <c r="DM41" i="41"/>
  <c r="CW41" i="41"/>
  <c r="CG41" i="41"/>
  <c r="DT45" i="41"/>
  <c r="CN45" i="41"/>
  <c r="DD45" i="41"/>
  <c r="S47" i="41"/>
  <c r="AJ51" i="41"/>
  <c r="DI51" i="41"/>
  <c r="CS51" i="41"/>
  <c r="CC51" i="41"/>
  <c r="DQ51" i="41"/>
  <c r="DA51" i="41"/>
  <c r="CK51" i="41"/>
  <c r="DE59" i="41"/>
  <c r="DJ57" i="41"/>
  <c r="CT57" i="41"/>
  <c r="CD57" i="41"/>
  <c r="DR57" i="41"/>
  <c r="DB57" i="41"/>
  <c r="CL57" i="41"/>
  <c r="CW57" i="41"/>
  <c r="DM57" i="41"/>
  <c r="CG57" i="41"/>
  <c r="CT58" i="41"/>
  <c r="DJ58" i="41"/>
  <c r="CD58" i="41"/>
  <c r="CW61" i="41"/>
  <c r="DM61" i="41"/>
  <c r="CG61" i="41"/>
  <c r="DK62" i="41"/>
  <c r="CU62" i="41"/>
  <c r="CE62" i="41"/>
  <c r="DS62" i="41"/>
  <c r="DC62" i="41"/>
  <c r="CM62" i="41"/>
  <c r="DQ62" i="41"/>
  <c r="DA62" i="41"/>
  <c r="DF62" i="41" s="1"/>
  <c r="CK62" i="41"/>
  <c r="DI62" i="41"/>
  <c r="CS62" i="41"/>
  <c r="CC62" i="41"/>
  <c r="DR63" i="41"/>
  <c r="DB63" i="41"/>
  <c r="CL63" i="41"/>
  <c r="DJ63" i="41"/>
  <c r="DN63" i="41" s="1"/>
  <c r="CT63" i="41"/>
  <c r="CD63" i="41"/>
  <c r="AE64" i="41"/>
  <c r="X65" i="41"/>
  <c r="DK66" i="41"/>
  <c r="CU66" i="41"/>
  <c r="CU69" i="41" s="1"/>
  <c r="CE66" i="41"/>
  <c r="DS66" i="41"/>
  <c r="DS69" i="41" s="1"/>
  <c r="DC66" i="41"/>
  <c r="DC69" i="41" s="1"/>
  <c r="CM66" i="41"/>
  <c r="CM69" i="41" s="1"/>
  <c r="CT72" i="41"/>
  <c r="DJ72" i="41"/>
  <c r="CD72" i="41"/>
  <c r="CU79" i="41"/>
  <c r="DD78" i="41"/>
  <c r="DT78" i="41"/>
  <c r="CN78" i="41"/>
  <c r="CF78" i="41"/>
  <c r="DI81" i="41"/>
  <c r="CC81" i="41"/>
  <c r="CS81" i="41"/>
  <c r="CK81" i="41"/>
  <c r="DK86" i="41"/>
  <c r="CU86" i="41"/>
  <c r="CU89" i="41" s="1"/>
  <c r="CE86" i="41"/>
  <c r="DS86" i="41"/>
  <c r="DC86" i="41"/>
  <c r="CM86" i="41"/>
  <c r="CM89" i="41" s="1"/>
  <c r="DS87" i="41"/>
  <c r="CM87" i="41"/>
  <c r="DC87" i="41"/>
  <c r="DL87" i="41"/>
  <c r="CV87" i="41"/>
  <c r="CF87" i="41"/>
  <c r="DT87" i="41"/>
  <c r="DD87" i="41"/>
  <c r="CN87" i="41"/>
  <c r="CU87" i="41"/>
  <c r="DK90" i="41"/>
  <c r="CU90" i="41"/>
  <c r="CE90" i="41"/>
  <c r="DS90" i="41"/>
  <c r="DC90" i="41"/>
  <c r="CM90" i="41"/>
  <c r="DS91" i="41"/>
  <c r="CM91" i="41"/>
  <c r="DC91" i="41"/>
  <c r="DL91" i="41"/>
  <c r="CV91" i="41"/>
  <c r="CF91" i="41"/>
  <c r="DT91" i="41"/>
  <c r="DD91" i="41"/>
  <c r="DD94" i="41" s="1"/>
  <c r="CN91" i="41"/>
  <c r="CU91" i="41"/>
  <c r="DJ93" i="41"/>
  <c r="CT93" i="41"/>
  <c r="CD93" i="41"/>
  <c r="DR93" i="41"/>
  <c r="DB93" i="41"/>
  <c r="DF93" i="41" s="1"/>
  <c r="CL93" i="41"/>
  <c r="AE94" i="41"/>
  <c r="X95" i="41"/>
  <c r="AH99" i="41"/>
  <c r="DI97" i="41"/>
  <c r="CC97" i="41"/>
  <c r="CS97" i="41"/>
  <c r="CW97" i="41"/>
  <c r="DM97" i="41"/>
  <c r="CG97" i="41"/>
  <c r="CK97" i="41"/>
  <c r="DE97" i="41"/>
  <c r="DI101" i="41"/>
  <c r="CC101" i="41"/>
  <c r="CS101" i="41"/>
  <c r="CW101" i="41"/>
  <c r="DM101" i="41"/>
  <c r="CG101" i="41"/>
  <c r="CK101" i="41"/>
  <c r="DE101" i="41"/>
  <c r="DU107" i="41"/>
  <c r="DR109" i="41"/>
  <c r="DB109" i="41"/>
  <c r="CL109" i="41"/>
  <c r="DJ109" i="41"/>
  <c r="CT109" i="41"/>
  <c r="CD109" i="41"/>
  <c r="CS109" i="41"/>
  <c r="DI109" i="41"/>
  <c r="CC109" i="41"/>
  <c r="DM109" i="41"/>
  <c r="CG109" i="41"/>
  <c r="CW109" i="41"/>
  <c r="CO109" i="41"/>
  <c r="DS110" i="41"/>
  <c r="DC110" i="41"/>
  <c r="CM110" i="41"/>
  <c r="DK110" i="41"/>
  <c r="CU110" i="41"/>
  <c r="CE110" i="41"/>
  <c r="DJ110" i="41"/>
  <c r="CD110" i="41"/>
  <c r="CT110" i="41"/>
  <c r="DR113" i="41"/>
  <c r="DR116" i="41" s="1"/>
  <c r="DB113" i="41"/>
  <c r="CL113" i="41"/>
  <c r="DJ113" i="41"/>
  <c r="CT113" i="41"/>
  <c r="CD113" i="41"/>
  <c r="CS113" i="41"/>
  <c r="DI113" i="41"/>
  <c r="CC113" i="41"/>
  <c r="CH113" i="41" s="1"/>
  <c r="DM113" i="41"/>
  <c r="CG113" i="41"/>
  <c r="CW113" i="41"/>
  <c r="CO113" i="41"/>
  <c r="DS114" i="41"/>
  <c r="DC114" i="41"/>
  <c r="CM114" i="41"/>
  <c r="DK114" i="41"/>
  <c r="CU114" i="41"/>
  <c r="CE114" i="41"/>
  <c r="DJ114" i="41"/>
  <c r="CD114" i="41"/>
  <c r="CD116" i="41" s="1"/>
  <c r="CT114" i="41"/>
  <c r="AJ115" i="41"/>
  <c r="DJ115" i="41"/>
  <c r="CT115" i="41"/>
  <c r="CX115" i="41" s="1"/>
  <c r="CD115" i="41"/>
  <c r="DR115" i="41"/>
  <c r="DB115" i="41"/>
  <c r="CL115" i="41"/>
  <c r="AE131" i="41"/>
  <c r="AJ127" i="41"/>
  <c r="DJ127" i="41"/>
  <c r="CT127" i="41"/>
  <c r="CD127" i="41"/>
  <c r="DR127" i="41"/>
  <c r="DB127" i="41"/>
  <c r="CL127" i="41"/>
  <c r="AJ130" i="41"/>
  <c r="DJ130" i="41"/>
  <c r="CD130" i="41"/>
  <c r="DR130" i="41"/>
  <c r="CL130" i="41"/>
  <c r="CT130" i="41"/>
  <c r="DI130" i="41"/>
  <c r="DI131" i="41" s="1"/>
  <c r="CS130" i="41"/>
  <c r="CC130" i="41"/>
  <c r="DQ130" i="41"/>
  <c r="DA130" i="41"/>
  <c r="CK130" i="41"/>
  <c r="DL137" i="41"/>
  <c r="CV137" i="41"/>
  <c r="CF137" i="41"/>
  <c r="DT137" i="41"/>
  <c r="DT141" i="41" s="1"/>
  <c r="DD137" i="41"/>
  <c r="CN137" i="41"/>
  <c r="CN141" i="41" s="1"/>
  <c r="DI138" i="41"/>
  <c r="CS138" i="41"/>
  <c r="CC138" i="41"/>
  <c r="DQ138" i="41"/>
  <c r="DA138" i="41"/>
  <c r="CK138" i="41"/>
  <c r="DM138" i="41"/>
  <c r="CW138" i="41"/>
  <c r="CG138" i="41"/>
  <c r="CG141" i="41" s="1"/>
  <c r="DU138" i="41"/>
  <c r="DE138" i="41"/>
  <c r="CO138" i="41"/>
  <c r="DV139" i="41"/>
  <c r="DU140" i="41"/>
  <c r="DE140" i="41"/>
  <c r="CO140" i="41"/>
  <c r="DM140" i="41"/>
  <c r="CW140" i="41"/>
  <c r="CG140" i="41"/>
  <c r="DJ144" i="41"/>
  <c r="CD144" i="41"/>
  <c r="DR144" i="41"/>
  <c r="CL144" i="41"/>
  <c r="CT144" i="41"/>
  <c r="DQ144" i="41"/>
  <c r="DA144" i="41"/>
  <c r="CK144" i="41"/>
  <c r="DI144" i="41"/>
  <c r="CS144" i="41"/>
  <c r="CC144" i="41"/>
  <c r="DB150" i="41"/>
  <c r="DC153" i="41"/>
  <c r="DK153" i="41"/>
  <c r="CE153" i="41"/>
  <c r="DS153" i="41"/>
  <c r="CM153" i="41"/>
  <c r="DL153" i="41"/>
  <c r="CV153" i="41"/>
  <c r="CF153" i="41"/>
  <c r="DT153" i="41"/>
  <c r="DD153" i="41"/>
  <c r="CN153" i="41"/>
  <c r="DJ164" i="41"/>
  <c r="CD164" i="41"/>
  <c r="CD166" i="41" s="1"/>
  <c r="DR164" i="41"/>
  <c r="CL164" i="41"/>
  <c r="CT164" i="41"/>
  <c r="DQ164" i="41"/>
  <c r="DA164" i="41"/>
  <c r="CK164" i="41"/>
  <c r="DI164" i="41"/>
  <c r="CS164" i="41"/>
  <c r="CC164" i="41"/>
  <c r="DB170" i="41"/>
  <c r="DA175" i="41"/>
  <c r="AJ176" i="41"/>
  <c r="X179" i="41"/>
  <c r="DA181" i="41"/>
  <c r="AJ182" i="41"/>
  <c r="DA185" i="41"/>
  <c r="AJ186" i="41"/>
  <c r="X189" i="41"/>
  <c r="DA191" i="41"/>
  <c r="DA195" i="41"/>
  <c r="X199" i="41"/>
  <c r="DA201" i="41"/>
  <c r="DC206" i="41"/>
  <c r="DK206" i="41"/>
  <c r="CE206" i="41"/>
  <c r="DS206" i="41"/>
  <c r="CM206" i="41"/>
  <c r="DT206" i="41"/>
  <c r="DD206" i="41"/>
  <c r="CN206" i="41"/>
  <c r="DL206" i="41"/>
  <c r="CV206" i="41"/>
  <c r="CF206" i="41"/>
  <c r="DJ214" i="41"/>
  <c r="CT214" i="41"/>
  <c r="CD214" i="41"/>
  <c r="DR214" i="41"/>
  <c r="DB214" i="41"/>
  <c r="CL214" i="41"/>
  <c r="DJ217" i="41"/>
  <c r="CD217" i="41"/>
  <c r="DR217" i="41"/>
  <c r="CL217" i="41"/>
  <c r="CT217" i="41"/>
  <c r="DI217" i="41"/>
  <c r="CS217" i="41"/>
  <c r="CC217" i="41"/>
  <c r="DQ217" i="41"/>
  <c r="DA217" i="41"/>
  <c r="CK217" i="41"/>
  <c r="DB221" i="41"/>
  <c r="DC226" i="41"/>
  <c r="DK226" i="41"/>
  <c r="CE226" i="41"/>
  <c r="DS226" i="41"/>
  <c r="CM226" i="41"/>
  <c r="DT226" i="41"/>
  <c r="DD226" i="41"/>
  <c r="CN226" i="41"/>
  <c r="DL226" i="41"/>
  <c r="CV226" i="41"/>
  <c r="CF226" i="41"/>
  <c r="DT23" i="42"/>
  <c r="DD23" i="42"/>
  <c r="CN23" i="42"/>
  <c r="CN27" i="42" s="1"/>
  <c r="DL23" i="42"/>
  <c r="CV23" i="42"/>
  <c r="CF23" i="42"/>
  <c r="CW27" i="42"/>
  <c r="DR25" i="42"/>
  <c r="DB25" i="42"/>
  <c r="CL25" i="42"/>
  <c r="DJ25" i="42"/>
  <c r="CT25" i="42"/>
  <c r="CD25" i="42"/>
  <c r="DQ82" i="41"/>
  <c r="DA82" i="41"/>
  <c r="CK82" i="41"/>
  <c r="DI82" i="41"/>
  <c r="CS82" i="41"/>
  <c r="CC82" i="41"/>
  <c r="X86" i="41"/>
  <c r="DD88" i="41"/>
  <c r="DT88" i="41"/>
  <c r="CN88" i="41"/>
  <c r="CV88" i="41"/>
  <c r="X90" i="41"/>
  <c r="DD92" i="41"/>
  <c r="DT92" i="41"/>
  <c r="CN92" i="41"/>
  <c r="CV92" i="41"/>
  <c r="CO97" i="41"/>
  <c r="CT98" i="41"/>
  <c r="DJ98" i="41"/>
  <c r="CD98" i="41"/>
  <c r="CL98" i="41"/>
  <c r="AF99" i="41"/>
  <c r="CT102" i="41"/>
  <c r="DJ102" i="41"/>
  <c r="CD102" i="41"/>
  <c r="CL102" i="41"/>
  <c r="AE111" i="41"/>
  <c r="AJ107" i="41"/>
  <c r="X108" i="41"/>
  <c r="DQ108" i="41"/>
  <c r="DA108" i="41"/>
  <c r="DF108" i="41" s="1"/>
  <c r="CK108" i="41"/>
  <c r="DI108" i="41"/>
  <c r="CS108" i="41"/>
  <c r="CC108" i="41"/>
  <c r="DM110" i="41"/>
  <c r="CW110" i="41"/>
  <c r="CG110" i="41"/>
  <c r="DU110" i="41"/>
  <c r="DE110" i="41"/>
  <c r="CO110" i="41"/>
  <c r="DQ112" i="41"/>
  <c r="DA112" i="41"/>
  <c r="CK112" i="41"/>
  <c r="DI112" i="41"/>
  <c r="CS112" i="41"/>
  <c r="CC112" i="41"/>
  <c r="DU112" i="41"/>
  <c r="DE112" i="41"/>
  <c r="CO112" i="41"/>
  <c r="DM112" i="41"/>
  <c r="CW112" i="41"/>
  <c r="CG112" i="41"/>
  <c r="DT119" i="41"/>
  <c r="DD119" i="41"/>
  <c r="CN119" i="41"/>
  <c r="DL119" i="41"/>
  <c r="CV119" i="41"/>
  <c r="CF119" i="41"/>
  <c r="DQ124" i="41"/>
  <c r="DA124" i="41"/>
  <c r="CK124" i="41"/>
  <c r="DI124" i="41"/>
  <c r="CS124" i="41"/>
  <c r="CC124" i="41"/>
  <c r="CE141" i="41"/>
  <c r="DC139" i="41"/>
  <c r="DK139" i="41"/>
  <c r="CE139" i="41"/>
  <c r="DS139" i="41"/>
  <c r="CM139" i="41"/>
  <c r="AJ160" i="41"/>
  <c r="DQ160" i="41"/>
  <c r="DA160" i="41"/>
  <c r="CK160" i="41"/>
  <c r="DI160" i="41"/>
  <c r="CS160" i="41"/>
  <c r="CC160" i="41"/>
  <c r="DL169" i="41"/>
  <c r="CV169" i="41"/>
  <c r="CF169" i="41"/>
  <c r="DT169" i="41"/>
  <c r="DD169" i="41"/>
  <c r="CN169" i="41"/>
  <c r="DD176" i="41"/>
  <c r="DL176" i="41"/>
  <c r="CF176" i="41"/>
  <c r="DT176" i="41"/>
  <c r="CN176" i="41"/>
  <c r="DD182" i="41"/>
  <c r="CF182" i="41"/>
  <c r="DL182" i="41"/>
  <c r="DT182" i="41"/>
  <c r="CN182" i="41"/>
  <c r="DU182" i="41"/>
  <c r="DE182" i="41"/>
  <c r="CO182" i="41"/>
  <c r="DM182" i="41"/>
  <c r="CW182" i="41"/>
  <c r="CG182" i="41"/>
  <c r="DD186" i="41"/>
  <c r="DL186" i="41"/>
  <c r="CF186" i="41"/>
  <c r="DT186" i="41"/>
  <c r="CN186" i="41"/>
  <c r="DU186" i="41"/>
  <c r="DE186" i="41"/>
  <c r="CO186" i="41"/>
  <c r="DM186" i="41"/>
  <c r="CW186" i="41"/>
  <c r="CG186" i="41"/>
  <c r="X187" i="41"/>
  <c r="DD192" i="41"/>
  <c r="DL192" i="41"/>
  <c r="CF192" i="41"/>
  <c r="DT192" i="41"/>
  <c r="CN192" i="41"/>
  <c r="DM192" i="41"/>
  <c r="CW192" i="41"/>
  <c r="CG192" i="41"/>
  <c r="DU192" i="41"/>
  <c r="DE192" i="41"/>
  <c r="CO192" i="41"/>
  <c r="DD196" i="41"/>
  <c r="DL196" i="41"/>
  <c r="CF196" i="41"/>
  <c r="DT196" i="41"/>
  <c r="CN196" i="41"/>
  <c r="DM196" i="41"/>
  <c r="CW196" i="41"/>
  <c r="CG196" i="41"/>
  <c r="DU196" i="41"/>
  <c r="DE196" i="41"/>
  <c r="CO196" i="41"/>
  <c r="X197" i="41"/>
  <c r="DD202" i="41"/>
  <c r="CF202" i="41"/>
  <c r="DL202" i="41"/>
  <c r="DT202" i="41"/>
  <c r="CN202" i="41"/>
  <c r="DU202" i="41"/>
  <c r="DE202" i="41"/>
  <c r="CO202" i="41"/>
  <c r="DM202" i="41"/>
  <c r="CW202" i="41"/>
  <c r="CG202" i="41"/>
  <c r="CU210" i="41"/>
  <c r="DJ211" i="41"/>
  <c r="CD211" i="41"/>
  <c r="DR211" i="41"/>
  <c r="CL211" i="41"/>
  <c r="CT211" i="41"/>
  <c r="DQ211" i="41"/>
  <c r="DA211" i="41"/>
  <c r="CK211" i="41"/>
  <c r="DI211" i="41"/>
  <c r="CS211" i="41"/>
  <c r="CC211" i="41"/>
  <c r="DC220" i="41"/>
  <c r="DK220" i="41"/>
  <c r="CE220" i="41"/>
  <c r="DS220" i="41"/>
  <c r="CM220" i="41"/>
  <c r="DL220" i="41"/>
  <c r="CV220" i="41"/>
  <c r="CF220" i="41"/>
  <c r="DT220" i="41"/>
  <c r="DD220" i="41"/>
  <c r="CN220" i="41"/>
  <c r="DA228" i="41"/>
  <c r="DS24" i="42"/>
  <c r="DS27" i="42" s="1"/>
  <c r="DC24" i="42"/>
  <c r="CM24" i="42"/>
  <c r="DK24" i="42"/>
  <c r="CU24" i="42"/>
  <c r="CE24" i="42"/>
  <c r="DJ15" i="41"/>
  <c r="CD15" i="41"/>
  <c r="CT15" i="41"/>
  <c r="CL15" i="41"/>
  <c r="AI269" i="41"/>
  <c r="AJ21" i="41"/>
  <c r="DQ21" i="41"/>
  <c r="DA21" i="41"/>
  <c r="CK21" i="41"/>
  <c r="DI21" i="41"/>
  <c r="CS21" i="41"/>
  <c r="CC21" i="41"/>
  <c r="CT27" i="41"/>
  <c r="DV26" i="41"/>
  <c r="X28" i="41"/>
  <c r="CS30" i="41"/>
  <c r="DI30" i="41"/>
  <c r="CC30" i="41"/>
  <c r="CK30" i="41"/>
  <c r="DM34" i="41"/>
  <c r="CG34" i="41"/>
  <c r="CW34" i="41"/>
  <c r="CK34" i="41"/>
  <c r="DE34" i="41"/>
  <c r="AJ38" i="41"/>
  <c r="AE42" i="41"/>
  <c r="DR38" i="41"/>
  <c r="DB38" i="41"/>
  <c r="DF38" i="41" s="1"/>
  <c r="CL38" i="41"/>
  <c r="DJ38" i="41"/>
  <c r="CT38" i="41"/>
  <c r="CD38" i="41"/>
  <c r="DS39" i="41"/>
  <c r="DS42" i="41" s="1"/>
  <c r="DC39" i="41"/>
  <c r="CM39" i="41"/>
  <c r="DK39" i="41"/>
  <c r="CU39" i="41"/>
  <c r="CE39" i="41"/>
  <c r="AE47" i="41"/>
  <c r="DM50" i="41"/>
  <c r="CG50" i="41"/>
  <c r="CW50" i="41"/>
  <c r="DE50" i="41"/>
  <c r="X55" i="41"/>
  <c r="DS56" i="41"/>
  <c r="DC56" i="41"/>
  <c r="CM56" i="41"/>
  <c r="CM59" i="41" s="1"/>
  <c r="DK56" i="41"/>
  <c r="CU56" i="41"/>
  <c r="CE56" i="41"/>
  <c r="CT64" i="41"/>
  <c r="DT65" i="41"/>
  <c r="DD65" i="41"/>
  <c r="CN65" i="41"/>
  <c r="DL65" i="41"/>
  <c r="DL69" i="41" s="1"/>
  <c r="CV65" i="41"/>
  <c r="CF65" i="41"/>
  <c r="DS67" i="41"/>
  <c r="CM67" i="41"/>
  <c r="DC67" i="41"/>
  <c r="CE67" i="41"/>
  <c r="DD68" i="41"/>
  <c r="DT68" i="41"/>
  <c r="CN68" i="41"/>
  <c r="CF68" i="41"/>
  <c r="CD74" i="41"/>
  <c r="DI71" i="41"/>
  <c r="CC71" i="41"/>
  <c r="CS71" i="41"/>
  <c r="AJ75" i="41"/>
  <c r="AE79" i="41"/>
  <c r="DM76" i="41"/>
  <c r="DM79" i="41" s="1"/>
  <c r="CW76" i="41"/>
  <c r="CG76" i="41"/>
  <c r="CG79" i="41" s="1"/>
  <c r="DU76" i="41"/>
  <c r="DE76" i="41"/>
  <c r="DE79" i="41" s="1"/>
  <c r="CO76" i="41"/>
  <c r="DU82" i="41"/>
  <c r="DE82" i="41"/>
  <c r="CO82" i="41"/>
  <c r="DM82" i="41"/>
  <c r="CW82" i="41"/>
  <c r="CG82" i="41"/>
  <c r="CV82" i="41"/>
  <c r="S84" i="41"/>
  <c r="CT88" i="41"/>
  <c r="DJ88" i="41"/>
  <c r="CD88" i="41"/>
  <c r="DI88" i="41"/>
  <c r="CS88" i="41"/>
  <c r="CX88" i="41" s="1"/>
  <c r="CC88" i="41"/>
  <c r="DQ88" i="41"/>
  <c r="DA88" i="41"/>
  <c r="CK88" i="41"/>
  <c r="CP88" i="41" s="1"/>
  <c r="CT92" i="41"/>
  <c r="DJ92" i="41"/>
  <c r="DJ94" i="41" s="1"/>
  <c r="CD92" i="41"/>
  <c r="DI92" i="41"/>
  <c r="CS92" i="41"/>
  <c r="CC92" i="41"/>
  <c r="DQ92" i="41"/>
  <c r="DA92" i="41"/>
  <c r="CK92" i="41"/>
  <c r="CL92" i="41"/>
  <c r="DD98" i="41"/>
  <c r="DT98" i="41"/>
  <c r="CN98" i="41"/>
  <c r="DU98" i="41"/>
  <c r="DE98" i="41"/>
  <c r="CO98" i="41"/>
  <c r="DM98" i="41"/>
  <c r="CW98" i="41"/>
  <c r="CG98" i="41"/>
  <c r="CV98" i="41"/>
  <c r="DD102" i="41"/>
  <c r="DT102" i="41"/>
  <c r="CN102" i="41"/>
  <c r="DU102" i="41"/>
  <c r="DE102" i="41"/>
  <c r="CO102" i="41"/>
  <c r="DM102" i="41"/>
  <c r="CW102" i="41"/>
  <c r="CG102" i="41"/>
  <c r="CV102" i="41"/>
  <c r="S104" i="41"/>
  <c r="X107" i="41"/>
  <c r="DK108" i="41"/>
  <c r="CU108" i="41"/>
  <c r="CE108" i="41"/>
  <c r="DS108" i="41"/>
  <c r="DC108" i="41"/>
  <c r="CM108" i="41"/>
  <c r="CM111" i="41" s="1"/>
  <c r="CP109" i="41"/>
  <c r="DK112" i="41"/>
  <c r="CU112" i="41"/>
  <c r="CU116" i="41" s="1"/>
  <c r="CE112" i="41"/>
  <c r="DS112" i="41"/>
  <c r="DC112" i="41"/>
  <c r="DC116" i="41" s="1"/>
  <c r="CM112" i="41"/>
  <c r="CP113" i="41"/>
  <c r="X117" i="41"/>
  <c r="CS119" i="41"/>
  <c r="DI119" i="41"/>
  <c r="CC119" i="41"/>
  <c r="DM119" i="41"/>
  <c r="CG119" i="41"/>
  <c r="DU119" i="41"/>
  <c r="CW119" i="41"/>
  <c r="CK119" i="41"/>
  <c r="DE119" i="41"/>
  <c r="DC123" i="41"/>
  <c r="DK123" i="41"/>
  <c r="CE123" i="41"/>
  <c r="DS123" i="41"/>
  <c r="CM123" i="41"/>
  <c r="DT123" i="41"/>
  <c r="DD123" i="41"/>
  <c r="CN123" i="41"/>
  <c r="DL123" i="41"/>
  <c r="CV123" i="41"/>
  <c r="CF123" i="41"/>
  <c r="DJ134" i="41"/>
  <c r="CD134" i="41"/>
  <c r="DR134" i="41"/>
  <c r="CL134" i="41"/>
  <c r="CT134" i="41"/>
  <c r="DI134" i="41"/>
  <c r="CS134" i="41"/>
  <c r="CC134" i="41"/>
  <c r="DQ134" i="41"/>
  <c r="DA134" i="41"/>
  <c r="CK134" i="41"/>
  <c r="DI60" i="42"/>
  <c r="CS60" i="42"/>
  <c r="CC60" i="42"/>
  <c r="DQ60" i="42"/>
  <c r="DA60" i="42"/>
  <c r="CK60" i="42"/>
  <c r="DL14" i="41"/>
  <c r="CV14" i="41"/>
  <c r="CF14" i="41"/>
  <c r="DT14" i="41"/>
  <c r="DD14" i="41"/>
  <c r="CN14" i="41"/>
  <c r="CN17" i="41" s="1"/>
  <c r="CU14" i="41"/>
  <c r="AB269" i="41"/>
  <c r="AJ18" i="41"/>
  <c r="AE22" i="41"/>
  <c r="DR18" i="41"/>
  <c r="DB18" i="41"/>
  <c r="CL18" i="41"/>
  <c r="DJ18" i="41"/>
  <c r="CT18" i="41"/>
  <c r="CD18" i="41"/>
  <c r="DJ24" i="41"/>
  <c r="DJ27" i="41" s="1"/>
  <c r="CT24" i="41"/>
  <c r="CD24" i="41"/>
  <c r="DR24" i="41"/>
  <c r="DR27" i="41" s="1"/>
  <c r="DB24" i="41"/>
  <c r="CL24" i="41"/>
  <c r="CP24" i="41" s="1"/>
  <c r="DM24" i="41"/>
  <c r="CG24" i="41"/>
  <c r="CW24" i="41"/>
  <c r="DK25" i="41"/>
  <c r="CU25" i="41"/>
  <c r="CE25" i="41"/>
  <c r="DS25" i="41"/>
  <c r="DC25" i="41"/>
  <c r="CM25" i="41"/>
  <c r="DQ25" i="41"/>
  <c r="DA25" i="41"/>
  <c r="CK25" i="41"/>
  <c r="DI25" i="41"/>
  <c r="DN25" i="41" s="1"/>
  <c r="CS25" i="41"/>
  <c r="CC25" i="41"/>
  <c r="DR26" i="41"/>
  <c r="DB26" i="41"/>
  <c r="CL26" i="41"/>
  <c r="DJ26" i="41"/>
  <c r="DN26" i="41" s="1"/>
  <c r="CT26" i="41"/>
  <c r="CD26" i="41"/>
  <c r="CH26" i="41" s="1"/>
  <c r="DJ31" i="41"/>
  <c r="CD31" i="41"/>
  <c r="CT31" i="41"/>
  <c r="CL31" i="41"/>
  <c r="CO34" i="41"/>
  <c r="DJ35" i="41"/>
  <c r="CD35" i="41"/>
  <c r="CT35" i="41"/>
  <c r="CL35" i="41"/>
  <c r="CE40" i="41"/>
  <c r="DT41" i="41"/>
  <c r="CN41" i="41"/>
  <c r="DD41" i="41"/>
  <c r="CE44" i="41"/>
  <c r="DU45" i="41"/>
  <c r="DE45" i="41"/>
  <c r="CO45" i="41"/>
  <c r="DM45" i="41"/>
  <c r="CW45" i="41"/>
  <c r="CG45" i="41"/>
  <c r="CV45" i="41"/>
  <c r="DJ51" i="41"/>
  <c r="CD51" i="41"/>
  <c r="CT51" i="41"/>
  <c r="CL51" i="41"/>
  <c r="DI57" i="41"/>
  <c r="CC57" i="41"/>
  <c r="CS57" i="41"/>
  <c r="CX57" i="41" s="1"/>
  <c r="CO57" i="41"/>
  <c r="DK58" i="41"/>
  <c r="CU58" i="41"/>
  <c r="CU59" i="41" s="1"/>
  <c r="CE58" i="41"/>
  <c r="DS58" i="41"/>
  <c r="DC58" i="41"/>
  <c r="CM58" i="41"/>
  <c r="DQ58" i="41"/>
  <c r="DA58" i="41"/>
  <c r="DF58" i="41" s="1"/>
  <c r="CK58" i="41"/>
  <c r="DI58" i="41"/>
  <c r="DN58" i="41" s="1"/>
  <c r="CS58" i="41"/>
  <c r="CC58" i="41"/>
  <c r="DT64" i="41"/>
  <c r="DJ61" i="41"/>
  <c r="CT61" i="41"/>
  <c r="CD61" i="41"/>
  <c r="CD64" i="41" s="1"/>
  <c r="DR61" i="41"/>
  <c r="DB61" i="41"/>
  <c r="DB64" i="41" s="1"/>
  <c r="CL61" i="41"/>
  <c r="DI61" i="41"/>
  <c r="CC61" i="41"/>
  <c r="CS61" i="41"/>
  <c r="CO61" i="41"/>
  <c r="CT62" i="41"/>
  <c r="DJ62" i="41"/>
  <c r="CD62" i="41"/>
  <c r="CO71" i="41"/>
  <c r="DI72" i="41"/>
  <c r="CS72" i="41"/>
  <c r="CC72" i="41"/>
  <c r="DQ72" i="41"/>
  <c r="DA72" i="41"/>
  <c r="CK72" i="41"/>
  <c r="CL72" i="41"/>
  <c r="DL75" i="41"/>
  <c r="DL79" i="41" s="1"/>
  <c r="CV75" i="41"/>
  <c r="CF75" i="41"/>
  <c r="DT75" i="41"/>
  <c r="DD75" i="41"/>
  <c r="DD79" i="41" s="1"/>
  <c r="CN75" i="41"/>
  <c r="CN79" i="41" s="1"/>
  <c r="DS77" i="41"/>
  <c r="CM77" i="41"/>
  <c r="DC77" i="41"/>
  <c r="DF77" i="41" s="1"/>
  <c r="CW81" i="41"/>
  <c r="DM81" i="41"/>
  <c r="CG81" i="41"/>
  <c r="DE81" i="41"/>
  <c r="CF82" i="41"/>
  <c r="AE89" i="41"/>
  <c r="AJ85" i="41"/>
  <c r="DJ85" i="41"/>
  <c r="CT85" i="41"/>
  <c r="CD85" i="41"/>
  <c r="DR85" i="41"/>
  <c r="DB85" i="41"/>
  <c r="CL85" i="41"/>
  <c r="X13" i="41"/>
  <c r="AG269" i="41"/>
  <c r="CE14" i="41"/>
  <c r="DT15" i="41"/>
  <c r="CN15" i="41"/>
  <c r="DD15" i="41"/>
  <c r="DM15" i="41"/>
  <c r="CW15" i="41"/>
  <c r="CG15" i="41"/>
  <c r="DU15" i="41"/>
  <c r="DE15" i="41"/>
  <c r="CO15" i="41"/>
  <c r="CV15" i="41"/>
  <c r="DR15" i="41"/>
  <c r="G269" i="41"/>
  <c r="K269" i="41"/>
  <c r="P269" i="41"/>
  <c r="AL269" i="41"/>
  <c r="X19" i="41"/>
  <c r="CE20" i="41"/>
  <c r="DT21" i="41"/>
  <c r="CN21" i="41"/>
  <c r="DD21" i="41"/>
  <c r="DU21" i="41"/>
  <c r="DE21" i="41"/>
  <c r="CO21" i="41"/>
  <c r="DM21" i="41"/>
  <c r="CW21" i="41"/>
  <c r="CG21" i="41"/>
  <c r="CV21" i="41"/>
  <c r="DR21" i="41"/>
  <c r="X23" i="41"/>
  <c r="DI23" i="41"/>
  <c r="CS23" i="41"/>
  <c r="CC23" i="41"/>
  <c r="DQ23" i="41"/>
  <c r="DA23" i="41"/>
  <c r="CK23" i="41"/>
  <c r="DM23" i="41"/>
  <c r="CW23" i="41"/>
  <c r="CG23" i="41"/>
  <c r="CG27" i="41" s="1"/>
  <c r="DU23" i="41"/>
  <c r="DE23" i="41"/>
  <c r="CO23" i="41"/>
  <c r="DT24" i="41"/>
  <c r="DD24" i="41"/>
  <c r="CN24" i="41"/>
  <c r="DL24" i="41"/>
  <c r="CV24" i="41"/>
  <c r="CF24" i="41"/>
  <c r="DQ24" i="41"/>
  <c r="DU25" i="41"/>
  <c r="DE25" i="41"/>
  <c r="CO25" i="41"/>
  <c r="DM25" i="41"/>
  <c r="CW25" i="41"/>
  <c r="CG25" i="41"/>
  <c r="DR25" i="41"/>
  <c r="DL26" i="41"/>
  <c r="CV26" i="41"/>
  <c r="CF26" i="41"/>
  <c r="DT26" i="41"/>
  <c r="DD26" i="41"/>
  <c r="CN26" i="41"/>
  <c r="CN27" i="41" s="1"/>
  <c r="AE32" i="41"/>
  <c r="AJ28" i="41"/>
  <c r="DJ28" i="41"/>
  <c r="CT28" i="41"/>
  <c r="CD28" i="41"/>
  <c r="DR28" i="41"/>
  <c r="DB28" i="41"/>
  <c r="CL28" i="41"/>
  <c r="DK29" i="41"/>
  <c r="CU29" i="41"/>
  <c r="CE29" i="41"/>
  <c r="DS29" i="41"/>
  <c r="DC29" i="41"/>
  <c r="DC32" i="41" s="1"/>
  <c r="CM29" i="41"/>
  <c r="CM32" i="41" s="1"/>
  <c r="DC30" i="41"/>
  <c r="DS30" i="41"/>
  <c r="CM30" i="41"/>
  <c r="DL30" i="41"/>
  <c r="CV30" i="41"/>
  <c r="CF30" i="41"/>
  <c r="DT30" i="41"/>
  <c r="DD30" i="41"/>
  <c r="CN30" i="41"/>
  <c r="CU30" i="41"/>
  <c r="DQ30" i="41"/>
  <c r="DI32" i="41"/>
  <c r="DK33" i="41"/>
  <c r="CU33" i="41"/>
  <c r="CE33" i="41"/>
  <c r="DS33" i="41"/>
  <c r="DS37" i="41" s="1"/>
  <c r="DC33" i="41"/>
  <c r="CM33" i="41"/>
  <c r="DC34" i="41"/>
  <c r="DS34" i="41"/>
  <c r="CM34" i="41"/>
  <c r="DL34" i="41"/>
  <c r="CV34" i="41"/>
  <c r="CF34" i="41"/>
  <c r="DT34" i="41"/>
  <c r="DT37" i="41" s="1"/>
  <c r="DD34" i="41"/>
  <c r="CN34" i="41"/>
  <c r="CU34" i="41"/>
  <c r="DQ34" i="41"/>
  <c r="AJ36" i="41"/>
  <c r="DJ36" i="41"/>
  <c r="CT36" i="41"/>
  <c r="CD36" i="41"/>
  <c r="DR36" i="41"/>
  <c r="DB36" i="41"/>
  <c r="CL36" i="41"/>
  <c r="AE37" i="41"/>
  <c r="X38" i="41"/>
  <c r="AH42" i="41"/>
  <c r="CS40" i="41"/>
  <c r="DI40" i="41"/>
  <c r="CC40" i="41"/>
  <c r="DM40" i="41"/>
  <c r="CG40" i="41"/>
  <c r="CW40" i="41"/>
  <c r="CK40" i="41"/>
  <c r="DE40" i="41"/>
  <c r="CF41" i="41"/>
  <c r="CS44" i="41"/>
  <c r="DI44" i="41"/>
  <c r="CC44" i="41"/>
  <c r="DM44" i="41"/>
  <c r="CG44" i="41"/>
  <c r="CW44" i="41"/>
  <c r="CK44" i="41"/>
  <c r="DE44" i="41"/>
  <c r="CF45" i="41"/>
  <c r="AE52" i="41"/>
  <c r="AJ48" i="41"/>
  <c r="DJ48" i="41"/>
  <c r="CT48" i="41"/>
  <c r="CD48" i="41"/>
  <c r="DR48" i="41"/>
  <c r="DB48" i="41"/>
  <c r="CL48" i="41"/>
  <c r="DK49" i="41"/>
  <c r="CU49" i="41"/>
  <c r="CE49" i="41"/>
  <c r="DS49" i="41"/>
  <c r="DC49" i="41"/>
  <c r="CM49" i="41"/>
  <c r="DC50" i="41"/>
  <c r="DS50" i="41"/>
  <c r="CM50" i="41"/>
  <c r="DL50" i="41"/>
  <c r="CV50" i="41"/>
  <c r="CF50" i="41"/>
  <c r="DT50" i="41"/>
  <c r="DD50" i="41"/>
  <c r="CN50" i="41"/>
  <c r="CU50" i="41"/>
  <c r="DQ50" i="41"/>
  <c r="AJ55" i="41"/>
  <c r="AE59" i="41"/>
  <c r="DR55" i="41"/>
  <c r="DB55" i="41"/>
  <c r="DB59" i="41" s="1"/>
  <c r="CL55" i="41"/>
  <c r="DJ55" i="41"/>
  <c r="DJ59" i="41" s="1"/>
  <c r="CT55" i="41"/>
  <c r="CD55" i="41"/>
  <c r="X56" i="41"/>
  <c r="DI56" i="41"/>
  <c r="CS56" i="41"/>
  <c r="CC56" i="41"/>
  <c r="DQ56" i="41"/>
  <c r="DA56" i="41"/>
  <c r="CK56" i="41"/>
  <c r="DM56" i="41"/>
  <c r="CW56" i="41"/>
  <c r="CW59" i="41" s="1"/>
  <c r="CG56" i="41"/>
  <c r="CG59" i="41" s="1"/>
  <c r="DU56" i="41"/>
  <c r="DE56" i="41"/>
  <c r="CO56" i="41"/>
  <c r="DT57" i="41"/>
  <c r="DD57" i="41"/>
  <c r="CN57" i="41"/>
  <c r="DL57" i="41"/>
  <c r="CV57" i="41"/>
  <c r="CF57" i="41"/>
  <c r="DQ57" i="41"/>
  <c r="DU58" i="41"/>
  <c r="DE58" i="41"/>
  <c r="CO58" i="41"/>
  <c r="DM58" i="41"/>
  <c r="CW58" i="41"/>
  <c r="CG58" i="41"/>
  <c r="DR58" i="41"/>
  <c r="X60" i="41"/>
  <c r="DI60" i="41"/>
  <c r="CS60" i="41"/>
  <c r="CC60" i="41"/>
  <c r="DQ60" i="41"/>
  <c r="DA60" i="41"/>
  <c r="CK60" i="41"/>
  <c r="DM60" i="41"/>
  <c r="DM64" i="41" s="1"/>
  <c r="CW60" i="41"/>
  <c r="CW64" i="41" s="1"/>
  <c r="CG60" i="41"/>
  <c r="DU60" i="41"/>
  <c r="DE60" i="41"/>
  <c r="CO60" i="41"/>
  <c r="DT61" i="41"/>
  <c r="DD61" i="41"/>
  <c r="DD64" i="41" s="1"/>
  <c r="CN61" i="41"/>
  <c r="DL61" i="41"/>
  <c r="DL64" i="41" s="1"/>
  <c r="CV61" i="41"/>
  <c r="CF61" i="41"/>
  <c r="DQ61" i="41"/>
  <c r="DU62" i="41"/>
  <c r="DE62" i="41"/>
  <c r="CO62" i="41"/>
  <c r="DM62" i="41"/>
  <c r="CW62" i="41"/>
  <c r="CG62" i="41"/>
  <c r="DR62" i="41"/>
  <c r="DL63" i="41"/>
  <c r="CV63" i="41"/>
  <c r="CF63" i="41"/>
  <c r="DT63" i="41"/>
  <c r="DD63" i="41"/>
  <c r="CN63" i="41"/>
  <c r="CH63" i="41"/>
  <c r="S64" i="41"/>
  <c r="DE69" i="41"/>
  <c r="DR67" i="41"/>
  <c r="DB67" i="41"/>
  <c r="DF67" i="41" s="1"/>
  <c r="CL67" i="41"/>
  <c r="CP67" i="41" s="1"/>
  <c r="DJ67" i="41"/>
  <c r="CT67" i="41"/>
  <c r="CD67" i="41"/>
  <c r="DI67" i="41"/>
  <c r="CC67" i="41"/>
  <c r="CS67" i="41"/>
  <c r="CW67" i="41"/>
  <c r="DM67" i="41"/>
  <c r="CG67" i="41"/>
  <c r="CO67" i="41"/>
  <c r="DK67" i="41"/>
  <c r="DS68" i="41"/>
  <c r="DC68" i="41"/>
  <c r="CM68" i="41"/>
  <c r="DK68" i="41"/>
  <c r="CU68" i="41"/>
  <c r="CE68" i="41"/>
  <c r="CT68" i="41"/>
  <c r="DJ68" i="41"/>
  <c r="CD68" i="41"/>
  <c r="DL68" i="41"/>
  <c r="DK70" i="41"/>
  <c r="CU70" i="41"/>
  <c r="CE70" i="41"/>
  <c r="DS70" i="41"/>
  <c r="DC70" i="41"/>
  <c r="CM70" i="41"/>
  <c r="DS71" i="41"/>
  <c r="CM71" i="41"/>
  <c r="DC71" i="41"/>
  <c r="DL71" i="41"/>
  <c r="CV71" i="41"/>
  <c r="CF71" i="41"/>
  <c r="DT71" i="41"/>
  <c r="DD71" i="41"/>
  <c r="CN71" i="41"/>
  <c r="CN74" i="41" s="1"/>
  <c r="CU71" i="41"/>
  <c r="DQ71" i="41"/>
  <c r="AJ73" i="41"/>
  <c r="DJ73" i="41"/>
  <c r="DN73" i="41" s="1"/>
  <c r="CT73" i="41"/>
  <c r="CD73" i="41"/>
  <c r="DR73" i="41"/>
  <c r="DB73" i="41"/>
  <c r="CL73" i="41"/>
  <c r="AE74" i="41"/>
  <c r="X75" i="41"/>
  <c r="DS76" i="41"/>
  <c r="DC76" i="41"/>
  <c r="DC79" i="41" s="1"/>
  <c r="CM76" i="41"/>
  <c r="CM79" i="41" s="1"/>
  <c r="DK76" i="41"/>
  <c r="CU76" i="41"/>
  <c r="CE76" i="41"/>
  <c r="CO81" i="41"/>
  <c r="CT82" i="41"/>
  <c r="DJ82" i="41"/>
  <c r="CD82" i="41"/>
  <c r="CL82" i="41"/>
  <c r="CE87" i="41"/>
  <c r="DM88" i="41"/>
  <c r="CW88" i="41"/>
  <c r="CG88" i="41"/>
  <c r="DU88" i="41"/>
  <c r="DE88" i="41"/>
  <c r="DE89" i="41" s="1"/>
  <c r="CO88" i="41"/>
  <c r="DR88" i="41"/>
  <c r="CE91" i="41"/>
  <c r="DM92" i="41"/>
  <c r="CW92" i="41"/>
  <c r="CG92" i="41"/>
  <c r="DU92" i="41"/>
  <c r="DE92" i="41"/>
  <c r="CO92" i="41"/>
  <c r="DR92" i="41"/>
  <c r="S94" i="41"/>
  <c r="DQ98" i="41"/>
  <c r="DA98" i="41"/>
  <c r="CK98" i="41"/>
  <c r="DI98" i="41"/>
  <c r="CS98" i="41"/>
  <c r="CC98" i="41"/>
  <c r="DQ102" i="41"/>
  <c r="DA102" i="41"/>
  <c r="CK102" i="41"/>
  <c r="DI102" i="41"/>
  <c r="CS102" i="41"/>
  <c r="CC102" i="41"/>
  <c r="DJ107" i="41"/>
  <c r="CT107" i="41"/>
  <c r="CD107" i="41"/>
  <c r="DR107" i="41"/>
  <c r="DR111" i="41" s="1"/>
  <c r="DB107" i="41"/>
  <c r="CL107" i="41"/>
  <c r="DU108" i="41"/>
  <c r="DE108" i="41"/>
  <c r="CO108" i="41"/>
  <c r="DM108" i="41"/>
  <c r="CW108" i="41"/>
  <c r="CW111" i="41" s="1"/>
  <c r="CG108" i="41"/>
  <c r="CG111" i="41" s="1"/>
  <c r="DL109" i="41"/>
  <c r="CV109" i="41"/>
  <c r="CF109" i="41"/>
  <c r="DT109" i="41"/>
  <c r="DD109" i="41"/>
  <c r="CN109" i="41"/>
  <c r="X112" i="41"/>
  <c r="DD116" i="41"/>
  <c r="DL113" i="41"/>
  <c r="CV113" i="41"/>
  <c r="CV116" i="41" s="1"/>
  <c r="CF113" i="41"/>
  <c r="DT113" i="41"/>
  <c r="DT116" i="41" s="1"/>
  <c r="DD113" i="41"/>
  <c r="CN113" i="41"/>
  <c r="DM114" i="41"/>
  <c r="CW114" i="41"/>
  <c r="CG114" i="41"/>
  <c r="DU114" i="41"/>
  <c r="DE114" i="41"/>
  <c r="CO114" i="41"/>
  <c r="DT115" i="41"/>
  <c r="DV115" i="41" s="1"/>
  <c r="DD115" i="41"/>
  <c r="CN115" i="41"/>
  <c r="DL115" i="41"/>
  <c r="CV115" i="41"/>
  <c r="CF115" i="41"/>
  <c r="AJ117" i="41"/>
  <c r="AE121" i="41"/>
  <c r="DR117" i="41"/>
  <c r="DB117" i="41"/>
  <c r="CL117" i="41"/>
  <c r="DJ117" i="41"/>
  <c r="CT117" i="41"/>
  <c r="CD117" i="41"/>
  <c r="DS118" i="41"/>
  <c r="DC118" i="41"/>
  <c r="DC121" i="41" s="1"/>
  <c r="CM118" i="41"/>
  <c r="DK118" i="41"/>
  <c r="CU118" i="41"/>
  <c r="CE118" i="41"/>
  <c r="DC119" i="41"/>
  <c r="DK119" i="41"/>
  <c r="DS119" i="41"/>
  <c r="CM119" i="41"/>
  <c r="CM121" i="41" s="1"/>
  <c r="CU123" i="41"/>
  <c r="DJ124" i="41"/>
  <c r="CD124" i="41"/>
  <c r="DR124" i="41"/>
  <c r="CL124" i="41"/>
  <c r="CT124" i="41"/>
  <c r="DC133" i="41"/>
  <c r="DK133" i="41"/>
  <c r="CE133" i="41"/>
  <c r="DS133" i="41"/>
  <c r="CM133" i="41"/>
  <c r="DL133" i="41"/>
  <c r="CV133" i="41"/>
  <c r="CF133" i="41"/>
  <c r="DT133" i="41"/>
  <c r="DD133" i="41"/>
  <c r="CN133" i="41"/>
  <c r="DC149" i="41"/>
  <c r="CE149" i="41"/>
  <c r="DK149" i="41"/>
  <c r="DS149" i="41"/>
  <c r="CM149" i="41"/>
  <c r="DL149" i="41"/>
  <c r="CV149" i="41"/>
  <c r="CF149" i="41"/>
  <c r="DT149" i="41"/>
  <c r="DD149" i="41"/>
  <c r="CN149" i="41"/>
  <c r="AJ157" i="41"/>
  <c r="AE161" i="41"/>
  <c r="DR157" i="41"/>
  <c r="DB157" i="41"/>
  <c r="DF157" i="41" s="1"/>
  <c r="CL157" i="41"/>
  <c r="DJ157" i="41"/>
  <c r="CT157" i="41"/>
  <c r="CD157" i="41"/>
  <c r="CU159" i="41"/>
  <c r="DJ160" i="41"/>
  <c r="CD160" i="41"/>
  <c r="DR160" i="41"/>
  <c r="CL160" i="41"/>
  <c r="CT160" i="41"/>
  <c r="DC169" i="41"/>
  <c r="CE169" i="41"/>
  <c r="DK169" i="41"/>
  <c r="DS169" i="41"/>
  <c r="CM169" i="41"/>
  <c r="DM176" i="41"/>
  <c r="CW176" i="41"/>
  <c r="CG176" i="41"/>
  <c r="DU176" i="41"/>
  <c r="DE176" i="41"/>
  <c r="CO176" i="41"/>
  <c r="X177" i="41"/>
  <c r="CS14" i="41"/>
  <c r="DI14" i="41"/>
  <c r="CC14" i="41"/>
  <c r="DM14" i="41"/>
  <c r="CG14" i="41"/>
  <c r="CW14" i="41"/>
  <c r="CK14" i="41"/>
  <c r="DE14" i="41"/>
  <c r="CF15" i="41"/>
  <c r="DB15" i="41"/>
  <c r="Z269" i="41"/>
  <c r="AE17" i="41"/>
  <c r="X18" i="41"/>
  <c r="AH22" i="41"/>
  <c r="CS20" i="41"/>
  <c r="DI20" i="41"/>
  <c r="CC20" i="41"/>
  <c r="DM20" i="41"/>
  <c r="CG20" i="41"/>
  <c r="CW20" i="41"/>
  <c r="CK20" i="41"/>
  <c r="DE20" i="41"/>
  <c r="CF21" i="41"/>
  <c r="DB21" i="41"/>
  <c r="DC24" i="41"/>
  <c r="DS24" i="41"/>
  <c r="CM24" i="41"/>
  <c r="CE24" i="41"/>
  <c r="DA24" i="41"/>
  <c r="DF24" i="41" s="1"/>
  <c r="DU24" i="41"/>
  <c r="DT25" i="41"/>
  <c r="CN25" i="41"/>
  <c r="DD25" i="41"/>
  <c r="DD27" i="41" s="1"/>
  <c r="CF25" i="41"/>
  <c r="DB25" i="41"/>
  <c r="X29" i="41"/>
  <c r="CE30" i="41"/>
  <c r="DA30" i="41"/>
  <c r="DU30" i="41"/>
  <c r="DT31" i="41"/>
  <c r="CN31" i="41"/>
  <c r="DD31" i="41"/>
  <c r="DM31" i="41"/>
  <c r="CW31" i="41"/>
  <c r="CG31" i="41"/>
  <c r="DU31" i="41"/>
  <c r="DE31" i="41"/>
  <c r="CO31" i="41"/>
  <c r="CV31" i="41"/>
  <c r="DR31" i="41"/>
  <c r="X33" i="41"/>
  <c r="AG37" i="41"/>
  <c r="CE34" i="41"/>
  <c r="DA34" i="41"/>
  <c r="DU34" i="41"/>
  <c r="DT35" i="41"/>
  <c r="CN35" i="41"/>
  <c r="DD35" i="41"/>
  <c r="DM35" i="41"/>
  <c r="CW35" i="41"/>
  <c r="CG35" i="41"/>
  <c r="DU35" i="41"/>
  <c r="DE35" i="41"/>
  <c r="CO35" i="41"/>
  <c r="CV35" i="41"/>
  <c r="DR35" i="41"/>
  <c r="S37" i="41"/>
  <c r="CO40" i="41"/>
  <c r="DK40" i="41"/>
  <c r="AJ41" i="41"/>
  <c r="DJ41" i="41"/>
  <c r="CD41" i="41"/>
  <c r="CT41" i="41"/>
  <c r="DQ41" i="41"/>
  <c r="DA41" i="41"/>
  <c r="CK41" i="41"/>
  <c r="DI41" i="41"/>
  <c r="CS41" i="41"/>
  <c r="CC41" i="41"/>
  <c r="CL41" i="41"/>
  <c r="CO44" i="41"/>
  <c r="DK44" i="41"/>
  <c r="DJ45" i="41"/>
  <c r="CD45" i="41"/>
  <c r="CT45" i="41"/>
  <c r="DQ45" i="41"/>
  <c r="DA45" i="41"/>
  <c r="CK45" i="41"/>
  <c r="DI45" i="41"/>
  <c r="CS45" i="41"/>
  <c r="CC45" i="41"/>
  <c r="CL45" i="41"/>
  <c r="X49" i="41"/>
  <c r="CE50" i="41"/>
  <c r="DA50" i="41"/>
  <c r="DU50" i="41"/>
  <c r="DT51" i="41"/>
  <c r="CN51" i="41"/>
  <c r="DD51" i="41"/>
  <c r="DM51" i="41"/>
  <c r="CW51" i="41"/>
  <c r="CG51" i="41"/>
  <c r="DU51" i="41"/>
  <c r="DE51" i="41"/>
  <c r="CO51" i="41"/>
  <c r="CV51" i="41"/>
  <c r="DR51" i="41"/>
  <c r="DL55" i="41"/>
  <c r="DL59" i="41" s="1"/>
  <c r="CV55" i="41"/>
  <c r="CF55" i="41"/>
  <c r="DT55" i="41"/>
  <c r="DD55" i="41"/>
  <c r="DD59" i="41" s="1"/>
  <c r="CN55" i="41"/>
  <c r="DS55" i="41"/>
  <c r="DS59" i="41" s="1"/>
  <c r="DS57" i="41"/>
  <c r="CM57" i="41"/>
  <c r="DC57" i="41"/>
  <c r="CE57" i="41"/>
  <c r="DA57" i="41"/>
  <c r="DU57" i="41"/>
  <c r="DD58" i="41"/>
  <c r="DT58" i="41"/>
  <c r="CN58" i="41"/>
  <c r="CF58" i="41"/>
  <c r="DB58" i="41"/>
  <c r="CC59" i="41"/>
  <c r="CN64" i="41"/>
  <c r="DS61" i="41"/>
  <c r="CM61" i="41"/>
  <c r="DC61" i="41"/>
  <c r="CE61" i="41"/>
  <c r="DA61" i="41"/>
  <c r="DU61" i="41"/>
  <c r="DD62" i="41"/>
  <c r="DT62" i="41"/>
  <c r="CN62" i="41"/>
  <c r="CF62" i="41"/>
  <c r="DB62" i="41"/>
  <c r="AE69" i="41"/>
  <c r="AJ65" i="41"/>
  <c r="DJ65" i="41"/>
  <c r="CT65" i="41"/>
  <c r="CT69" i="41" s="1"/>
  <c r="CD65" i="41"/>
  <c r="CH65" i="41" s="1"/>
  <c r="DR65" i="41"/>
  <c r="DB65" i="41"/>
  <c r="DB69" i="41" s="1"/>
  <c r="CL65" i="41"/>
  <c r="X66" i="41"/>
  <c r="DQ66" i="41"/>
  <c r="DA66" i="41"/>
  <c r="DF66" i="41" s="1"/>
  <c r="CK66" i="41"/>
  <c r="DI66" i="41"/>
  <c r="CS66" i="41"/>
  <c r="CC66" i="41"/>
  <c r="CC69" i="41" s="1"/>
  <c r="DU66" i="41"/>
  <c r="DE66" i="41"/>
  <c r="CO66" i="41"/>
  <c r="DM66" i="41"/>
  <c r="DM69" i="41" s="1"/>
  <c r="CW66" i="41"/>
  <c r="CG66" i="41"/>
  <c r="CG69" i="41" s="1"/>
  <c r="CU67" i="41"/>
  <c r="DQ67" i="41"/>
  <c r="CV68" i="41"/>
  <c r="DR68" i="41"/>
  <c r="CS69" i="41"/>
  <c r="X70" i="41"/>
  <c r="AG74" i="41"/>
  <c r="CE71" i="41"/>
  <c r="DA71" i="41"/>
  <c r="DU71" i="41"/>
  <c r="DD72" i="41"/>
  <c r="DT72" i="41"/>
  <c r="CN72" i="41"/>
  <c r="DM72" i="41"/>
  <c r="CW72" i="41"/>
  <c r="CG72" i="41"/>
  <c r="DU72" i="41"/>
  <c r="DE72" i="41"/>
  <c r="CO72" i="41"/>
  <c r="CV72" i="41"/>
  <c r="DR72" i="41"/>
  <c r="S74" i="41"/>
  <c r="DQ75" i="41"/>
  <c r="DJ77" i="41"/>
  <c r="CT77" i="41"/>
  <c r="CD77" i="41"/>
  <c r="DR77" i="41"/>
  <c r="DB77" i="41"/>
  <c r="CL77" i="41"/>
  <c r="CP77" i="41" s="1"/>
  <c r="DI77" i="41"/>
  <c r="DI79" i="41" s="1"/>
  <c r="CC77" i="41"/>
  <c r="CS77" i="41"/>
  <c r="CW77" i="41"/>
  <c r="DM77" i="41"/>
  <c r="CG77" i="41"/>
  <c r="CO77" i="41"/>
  <c r="DK77" i="41"/>
  <c r="DK78" i="41"/>
  <c r="CU78" i="41"/>
  <c r="CE78" i="41"/>
  <c r="DS78" i="41"/>
  <c r="DC78" i="41"/>
  <c r="CM78" i="41"/>
  <c r="CT78" i="41"/>
  <c r="DJ78" i="41"/>
  <c r="CD78" i="41"/>
  <c r="DL78" i="41"/>
  <c r="DS80" i="41"/>
  <c r="DC80" i="41"/>
  <c r="CM80" i="41"/>
  <c r="DK80" i="41"/>
  <c r="CU80" i="41"/>
  <c r="CE80" i="41"/>
  <c r="DS81" i="41"/>
  <c r="CM81" i="41"/>
  <c r="DC81" i="41"/>
  <c r="DT81" i="41"/>
  <c r="DD81" i="41"/>
  <c r="DD84" i="41" s="1"/>
  <c r="CN81" i="41"/>
  <c r="DL81" i="41"/>
  <c r="CV81" i="41"/>
  <c r="CF81" i="41"/>
  <c r="CU81" i="41"/>
  <c r="DQ81" i="41"/>
  <c r="DL82" i="41"/>
  <c r="AJ83" i="41"/>
  <c r="DR83" i="41"/>
  <c r="DB83" i="41"/>
  <c r="CL83" i="41"/>
  <c r="DJ83" i="41"/>
  <c r="DN83" i="41" s="1"/>
  <c r="CT83" i="41"/>
  <c r="CD83" i="41"/>
  <c r="AE84" i="41"/>
  <c r="X85" i="41"/>
  <c r="AH89" i="41"/>
  <c r="DI87" i="41"/>
  <c r="CC87" i="41"/>
  <c r="CS87" i="41"/>
  <c r="CW87" i="41"/>
  <c r="DM87" i="41"/>
  <c r="CG87" i="41"/>
  <c r="CK87" i="41"/>
  <c r="DE87" i="41"/>
  <c r="CF88" i="41"/>
  <c r="DB88" i="41"/>
  <c r="DT94" i="41"/>
  <c r="DI91" i="41"/>
  <c r="CC91" i="41"/>
  <c r="CS91" i="41"/>
  <c r="CW91" i="41"/>
  <c r="DM91" i="41"/>
  <c r="CG91" i="41"/>
  <c r="CK91" i="41"/>
  <c r="DE91" i="41"/>
  <c r="CF92" i="41"/>
  <c r="DB92" i="41"/>
  <c r="AJ95" i="41"/>
  <c r="AE99" i="41"/>
  <c r="DR95" i="41"/>
  <c r="DB95" i="41"/>
  <c r="CL95" i="41"/>
  <c r="CL99" i="41" s="1"/>
  <c r="DJ95" i="41"/>
  <c r="CT95" i="41"/>
  <c r="CD95" i="41"/>
  <c r="DN95" i="41"/>
  <c r="DS96" i="41"/>
  <c r="DC96" i="41"/>
  <c r="CM96" i="41"/>
  <c r="DK96" i="41"/>
  <c r="CU96" i="41"/>
  <c r="CE96" i="41"/>
  <c r="DS97" i="41"/>
  <c r="CM97" i="41"/>
  <c r="DC97" i="41"/>
  <c r="DT97" i="41"/>
  <c r="DD97" i="41"/>
  <c r="CN97" i="41"/>
  <c r="DL97" i="41"/>
  <c r="CV97" i="41"/>
  <c r="CF97" i="41"/>
  <c r="CU97" i="41"/>
  <c r="DQ97" i="41"/>
  <c r="DL98" i="41"/>
  <c r="DS100" i="41"/>
  <c r="DC100" i="41"/>
  <c r="CM100" i="41"/>
  <c r="DK100" i="41"/>
  <c r="CU100" i="41"/>
  <c r="CE100" i="41"/>
  <c r="DS101" i="41"/>
  <c r="CM101" i="41"/>
  <c r="DC101" i="41"/>
  <c r="DT101" i="41"/>
  <c r="DD101" i="41"/>
  <c r="CN101" i="41"/>
  <c r="DL101" i="41"/>
  <c r="CV101" i="41"/>
  <c r="CF101" i="41"/>
  <c r="CU101" i="41"/>
  <c r="DQ101" i="41"/>
  <c r="DL102" i="41"/>
  <c r="DR103" i="41"/>
  <c r="DB103" i="41"/>
  <c r="CL103" i="41"/>
  <c r="DJ103" i="41"/>
  <c r="CT103" i="41"/>
  <c r="CD103" i="41"/>
  <c r="AE104" i="41"/>
  <c r="DT107" i="41"/>
  <c r="DT111" i="41" s="1"/>
  <c r="DD107" i="41"/>
  <c r="CN107" i="41"/>
  <c r="DL107" i="41"/>
  <c r="CV107" i="41"/>
  <c r="CV111" i="41" s="1"/>
  <c r="CF107" i="41"/>
  <c r="DK111" i="41"/>
  <c r="DS107" i="41"/>
  <c r="DS111" i="41" s="1"/>
  <c r="DC109" i="41"/>
  <c r="DS109" i="41"/>
  <c r="DV109" i="41" s="1"/>
  <c r="CM109" i="41"/>
  <c r="CE109" i="41"/>
  <c r="DA109" i="41"/>
  <c r="DU109" i="41"/>
  <c r="DT110" i="41"/>
  <c r="CN110" i="41"/>
  <c r="DD110" i="41"/>
  <c r="CF110" i="41"/>
  <c r="DB110" i="41"/>
  <c r="CC111" i="41"/>
  <c r="CN116" i="41"/>
  <c r="DJ116" i="41"/>
  <c r="DC113" i="41"/>
  <c r="DS113" i="41"/>
  <c r="DV113" i="41" s="1"/>
  <c r="CM113" i="41"/>
  <c r="CE113" i="41"/>
  <c r="DA113" i="41"/>
  <c r="DU113" i="41"/>
  <c r="DT114" i="41"/>
  <c r="CN114" i="41"/>
  <c r="DD114" i="41"/>
  <c r="CF114" i="41"/>
  <c r="DB114" i="41"/>
  <c r="CE119" i="41"/>
  <c r="DA119" i="41"/>
  <c r="AJ120" i="41"/>
  <c r="DJ120" i="41"/>
  <c r="CD120" i="41"/>
  <c r="DR120" i="41"/>
  <c r="CL120" i="41"/>
  <c r="CT120" i="41"/>
  <c r="DQ120" i="41"/>
  <c r="DA120" i="41"/>
  <c r="CK120" i="41"/>
  <c r="DI120" i="41"/>
  <c r="CS120" i="41"/>
  <c r="CC120" i="41"/>
  <c r="DB124" i="41"/>
  <c r="DC129" i="41"/>
  <c r="DK129" i="41"/>
  <c r="CE129" i="41"/>
  <c r="DS129" i="41"/>
  <c r="CM129" i="41"/>
  <c r="DL129" i="41"/>
  <c r="CV129" i="41"/>
  <c r="CF129" i="41"/>
  <c r="DT129" i="41"/>
  <c r="DD129" i="41"/>
  <c r="CN129" i="41"/>
  <c r="DU137" i="41"/>
  <c r="CU139" i="41"/>
  <c r="AJ140" i="41"/>
  <c r="DK140" i="41"/>
  <c r="CU140" i="41"/>
  <c r="CE140" i="41"/>
  <c r="DS140" i="41"/>
  <c r="DC140" i="41"/>
  <c r="CM140" i="41"/>
  <c r="DJ140" i="41"/>
  <c r="CD140" i="41"/>
  <c r="DR140" i="41"/>
  <c r="CL140" i="41"/>
  <c r="CT140" i="41"/>
  <c r="DQ140" i="41"/>
  <c r="DV140" i="41" s="1"/>
  <c r="DA140" i="41"/>
  <c r="CK140" i="41"/>
  <c r="CP140" i="41" s="1"/>
  <c r="DI140" i="41"/>
  <c r="CS140" i="41"/>
  <c r="CC140" i="41"/>
  <c r="DC143" i="41"/>
  <c r="DK143" i="41"/>
  <c r="CE143" i="41"/>
  <c r="DS143" i="41"/>
  <c r="CM143" i="41"/>
  <c r="DT143" i="41"/>
  <c r="DD143" i="41"/>
  <c r="CN143" i="41"/>
  <c r="DL143" i="41"/>
  <c r="CV143" i="41"/>
  <c r="CF143" i="41"/>
  <c r="DJ154" i="41"/>
  <c r="CD154" i="41"/>
  <c r="CL154" i="41"/>
  <c r="DR154" i="41"/>
  <c r="CT154" i="41"/>
  <c r="DI154" i="41"/>
  <c r="CS154" i="41"/>
  <c r="CC154" i="41"/>
  <c r="DQ154" i="41"/>
  <c r="DA154" i="41"/>
  <c r="CK154" i="41"/>
  <c r="DB160" i="41"/>
  <c r="DC163" i="41"/>
  <c r="DK163" i="41"/>
  <c r="CE163" i="41"/>
  <c r="DS163" i="41"/>
  <c r="CM163" i="41"/>
  <c r="DT163" i="41"/>
  <c r="DT166" i="41" s="1"/>
  <c r="DD163" i="41"/>
  <c r="CN163" i="41"/>
  <c r="DL163" i="41"/>
  <c r="CV163" i="41"/>
  <c r="CF163" i="41"/>
  <c r="DU171" i="41"/>
  <c r="DK174" i="41"/>
  <c r="CU174" i="41"/>
  <c r="CE174" i="41"/>
  <c r="DS174" i="41"/>
  <c r="DC174" i="41"/>
  <c r="CM174" i="41"/>
  <c r="DU175" i="41"/>
  <c r="AJ177" i="41"/>
  <c r="AE178" i="41"/>
  <c r="DJ177" i="41"/>
  <c r="CT177" i="41"/>
  <c r="CX177" i="41" s="1"/>
  <c r="CD177" i="41"/>
  <c r="DR177" i="41"/>
  <c r="DB177" i="41"/>
  <c r="DF177" i="41" s="1"/>
  <c r="CL177" i="41"/>
  <c r="DS180" i="41"/>
  <c r="DC180" i="41"/>
  <c r="CM180" i="41"/>
  <c r="DK180" i="41"/>
  <c r="CU180" i="41"/>
  <c r="CE180" i="41"/>
  <c r="DU181" i="41"/>
  <c r="DS184" i="41"/>
  <c r="DC184" i="41"/>
  <c r="CM184" i="41"/>
  <c r="DK184" i="41"/>
  <c r="CU184" i="41"/>
  <c r="CE184" i="41"/>
  <c r="DU185" i="41"/>
  <c r="AJ187" i="41"/>
  <c r="AE188" i="41"/>
  <c r="DR187" i="41"/>
  <c r="DB187" i="41"/>
  <c r="CL187" i="41"/>
  <c r="DJ187" i="41"/>
  <c r="DN187" i="41" s="1"/>
  <c r="CT187" i="41"/>
  <c r="CD187" i="41"/>
  <c r="DK190" i="41"/>
  <c r="CU190" i="41"/>
  <c r="CE190" i="41"/>
  <c r="DS190" i="41"/>
  <c r="DS193" i="41" s="1"/>
  <c r="DC190" i="41"/>
  <c r="CM190" i="41"/>
  <c r="DU191" i="41"/>
  <c r="DK194" i="41"/>
  <c r="CU194" i="41"/>
  <c r="CE194" i="41"/>
  <c r="DS194" i="41"/>
  <c r="DC194" i="41"/>
  <c r="CM194" i="41"/>
  <c r="DU195" i="41"/>
  <c r="AJ197" i="41"/>
  <c r="AE198" i="41"/>
  <c r="DJ197" i="41"/>
  <c r="CT197" i="41"/>
  <c r="CD197" i="41"/>
  <c r="DR197" i="41"/>
  <c r="DB197" i="41"/>
  <c r="CL197" i="41"/>
  <c r="DS200" i="41"/>
  <c r="DC200" i="41"/>
  <c r="CM200" i="41"/>
  <c r="DK200" i="41"/>
  <c r="CU200" i="41"/>
  <c r="CE200" i="41"/>
  <c r="DU201" i="41"/>
  <c r="DR204" i="41"/>
  <c r="DB204" i="41"/>
  <c r="CL204" i="41"/>
  <c r="DJ204" i="41"/>
  <c r="CT204" i="41"/>
  <c r="CD204" i="41"/>
  <c r="CU206" i="41"/>
  <c r="DJ207" i="41"/>
  <c r="CD207" i="41"/>
  <c r="DR207" i="41"/>
  <c r="CL207" i="41"/>
  <c r="CT207" i="41"/>
  <c r="DQ207" i="41"/>
  <c r="DA207" i="41"/>
  <c r="CK207" i="41"/>
  <c r="DI207" i="41"/>
  <c r="CS207" i="41"/>
  <c r="CC207" i="41"/>
  <c r="DB211" i="41"/>
  <c r="DC216" i="41"/>
  <c r="CE216" i="41"/>
  <c r="DK216" i="41"/>
  <c r="DS216" i="41"/>
  <c r="CM216" i="41"/>
  <c r="DL216" i="41"/>
  <c r="CV216" i="41"/>
  <c r="CF216" i="41"/>
  <c r="DT216" i="41"/>
  <c r="DD216" i="41"/>
  <c r="CN216" i="41"/>
  <c r="AJ224" i="41"/>
  <c r="AE228" i="41"/>
  <c r="DR224" i="41"/>
  <c r="DB224" i="41"/>
  <c r="CL224" i="41"/>
  <c r="DJ224" i="41"/>
  <c r="CT224" i="41"/>
  <c r="CD224" i="41"/>
  <c r="CU226" i="41"/>
  <c r="CX226" i="41" s="1"/>
  <c r="AF228" i="41"/>
  <c r="AJ227" i="41"/>
  <c r="DE17" i="42"/>
  <c r="DI27" i="42"/>
  <c r="DL25" i="42"/>
  <c r="CV25" i="42"/>
  <c r="CF25" i="42"/>
  <c r="DT25" i="42"/>
  <c r="DD25" i="42"/>
  <c r="CN25" i="42"/>
  <c r="DM58" i="42"/>
  <c r="CW58" i="42"/>
  <c r="CG58" i="42"/>
  <c r="DU58" i="42"/>
  <c r="DE58" i="42"/>
  <c r="CO58" i="42"/>
  <c r="DQ227" i="41"/>
  <c r="DA227" i="41"/>
  <c r="CK227" i="41"/>
  <c r="DI227" i="41"/>
  <c r="CS227" i="41"/>
  <c r="CC227" i="41"/>
  <c r="DB227" i="41"/>
  <c r="DT230" i="41"/>
  <c r="DD230" i="41"/>
  <c r="CN230" i="41"/>
  <c r="DL230" i="41"/>
  <c r="CV230" i="41"/>
  <c r="CF230" i="41"/>
  <c r="CU230" i="41"/>
  <c r="DQ231" i="41"/>
  <c r="DA231" i="41"/>
  <c r="CK231" i="41"/>
  <c r="DI231" i="41"/>
  <c r="CS231" i="41"/>
  <c r="CC231" i="41"/>
  <c r="DB231" i="41"/>
  <c r="X236" i="41"/>
  <c r="DK237" i="41"/>
  <c r="CU237" i="41"/>
  <c r="CE237" i="41"/>
  <c r="DS237" i="41"/>
  <c r="DC237" i="41"/>
  <c r="CM237" i="41"/>
  <c r="CO238" i="41"/>
  <c r="DA238" i="41"/>
  <c r="DU238" i="41"/>
  <c r="DM239" i="41"/>
  <c r="CW239" i="41"/>
  <c r="CG239" i="41"/>
  <c r="DU239" i="41"/>
  <c r="DE239" i="41"/>
  <c r="CO239" i="41"/>
  <c r="CV239" i="41"/>
  <c r="DK241" i="41"/>
  <c r="CU241" i="41"/>
  <c r="CE241" i="41"/>
  <c r="DS241" i="41"/>
  <c r="DC241" i="41"/>
  <c r="CM241" i="41"/>
  <c r="CO242" i="41"/>
  <c r="DA242" i="41"/>
  <c r="DU242" i="41"/>
  <c r="DM243" i="41"/>
  <c r="CW243" i="41"/>
  <c r="CG243" i="41"/>
  <c r="DU243" i="41"/>
  <c r="DE243" i="41"/>
  <c r="CO243" i="41"/>
  <c r="CV243" i="41"/>
  <c r="DJ244" i="41"/>
  <c r="CT244" i="41"/>
  <c r="CX244" i="41" s="1"/>
  <c r="CD244" i="41"/>
  <c r="DR244" i="41"/>
  <c r="DB244" i="41"/>
  <c r="CL244" i="41"/>
  <c r="X246" i="41"/>
  <c r="DS247" i="41"/>
  <c r="DC247" i="41"/>
  <c r="CM247" i="41"/>
  <c r="DK247" i="41"/>
  <c r="CU247" i="41"/>
  <c r="CE247" i="41"/>
  <c r="CO248" i="41"/>
  <c r="DA248" i="41"/>
  <c r="DU248" i="41"/>
  <c r="DU249" i="41"/>
  <c r="DE249" i="41"/>
  <c r="CO249" i="41"/>
  <c r="DM249" i="41"/>
  <c r="CW249" i="41"/>
  <c r="CG249" i="41"/>
  <c r="CV249" i="41"/>
  <c r="DS251" i="41"/>
  <c r="DC251" i="41"/>
  <c r="CM251" i="41"/>
  <c r="DK251" i="41"/>
  <c r="CU251" i="41"/>
  <c r="CE251" i="41"/>
  <c r="CO252" i="41"/>
  <c r="DA252" i="41"/>
  <c r="DU252" i="41"/>
  <c r="DU253" i="41"/>
  <c r="DE253" i="41"/>
  <c r="CO253" i="41"/>
  <c r="DM253" i="41"/>
  <c r="CW253" i="41"/>
  <c r="CG253" i="41"/>
  <c r="CV253" i="41"/>
  <c r="DR254" i="41"/>
  <c r="DB254" i="41"/>
  <c r="CL254" i="41"/>
  <c r="DJ254" i="41"/>
  <c r="CT254" i="41"/>
  <c r="CD254" i="41"/>
  <c r="X256" i="41"/>
  <c r="X257" i="41"/>
  <c r="DK257" i="41"/>
  <c r="CU257" i="41"/>
  <c r="CU260" i="41" s="1"/>
  <c r="CE257" i="41"/>
  <c r="DS257" i="41"/>
  <c r="DC257" i="41"/>
  <c r="CM257" i="41"/>
  <c r="CE258" i="41"/>
  <c r="CO258" i="41"/>
  <c r="DA258" i="41"/>
  <c r="DK258" i="41"/>
  <c r="DU258" i="41"/>
  <c r="DM259" i="41"/>
  <c r="CW259" i="41"/>
  <c r="CG259" i="41"/>
  <c r="DU259" i="41"/>
  <c r="DE259" i="41"/>
  <c r="CO259" i="41"/>
  <c r="CL259" i="41"/>
  <c r="CV259" i="41"/>
  <c r="DR259" i="41"/>
  <c r="AF260" i="41"/>
  <c r="X261" i="41"/>
  <c r="DK261" i="41"/>
  <c r="CU261" i="41"/>
  <c r="CE261" i="41"/>
  <c r="DS261" i="41"/>
  <c r="DC261" i="41"/>
  <c r="CM261" i="41"/>
  <c r="CE262" i="41"/>
  <c r="CO262" i="41"/>
  <c r="DA262" i="41"/>
  <c r="DK262" i="41"/>
  <c r="DU262" i="41"/>
  <c r="DM263" i="41"/>
  <c r="CW263" i="41"/>
  <c r="CG263" i="41"/>
  <c r="DU263" i="41"/>
  <c r="DE263" i="41"/>
  <c r="CO263" i="41"/>
  <c r="CL263" i="41"/>
  <c r="CV263" i="41"/>
  <c r="DR263" i="41"/>
  <c r="AJ264" i="41"/>
  <c r="DJ264" i="41"/>
  <c r="CT264" i="41"/>
  <c r="CD264" i="41"/>
  <c r="DR264" i="41"/>
  <c r="DB264" i="41"/>
  <c r="CL264" i="41"/>
  <c r="DU14" i="42"/>
  <c r="DE14" i="42"/>
  <c r="CO14" i="42"/>
  <c r="DM14" i="42"/>
  <c r="DM17" i="42" s="1"/>
  <c r="CW14" i="42"/>
  <c r="CW17" i="42" s="1"/>
  <c r="CG14" i="42"/>
  <c r="CL14" i="42"/>
  <c r="CV14" i="42"/>
  <c r="DR14" i="42"/>
  <c r="DT15" i="42"/>
  <c r="DD15" i="42"/>
  <c r="CN15" i="42"/>
  <c r="DL15" i="42"/>
  <c r="CV15" i="42"/>
  <c r="CF15" i="42"/>
  <c r="CK15" i="42"/>
  <c r="CU15" i="42"/>
  <c r="DE15" i="42"/>
  <c r="DQ15" i="42"/>
  <c r="DS16" i="42"/>
  <c r="DC16" i="42"/>
  <c r="CM16" i="42"/>
  <c r="DK16" i="42"/>
  <c r="CU16" i="42"/>
  <c r="CE16" i="42"/>
  <c r="DU20" i="42"/>
  <c r="DE20" i="42"/>
  <c r="CO20" i="42"/>
  <c r="DM20" i="42"/>
  <c r="CW20" i="42"/>
  <c r="CG20" i="42"/>
  <c r="CL20" i="42"/>
  <c r="CV20" i="42"/>
  <c r="DR20" i="42"/>
  <c r="DT21" i="42"/>
  <c r="DD21" i="42"/>
  <c r="CN21" i="42"/>
  <c r="DL21" i="42"/>
  <c r="CV21" i="42"/>
  <c r="CF21" i="42"/>
  <c r="CK21" i="42"/>
  <c r="CU21" i="42"/>
  <c r="DE21" i="42"/>
  <c r="DQ21" i="42"/>
  <c r="DJ23" i="42"/>
  <c r="DJ27" i="42" s="1"/>
  <c r="CT23" i="42"/>
  <c r="CD23" i="42"/>
  <c r="DR23" i="42"/>
  <c r="DB23" i="42"/>
  <c r="CL23" i="42"/>
  <c r="CF24" i="42"/>
  <c r="DB24" i="42"/>
  <c r="DL24" i="42"/>
  <c r="CE25" i="42"/>
  <c r="CO25" i="42"/>
  <c r="DA25" i="42"/>
  <c r="DK25" i="42"/>
  <c r="DN25" i="42" s="1"/>
  <c r="DU25" i="42"/>
  <c r="DK28" i="42"/>
  <c r="CU28" i="42"/>
  <c r="CE28" i="42"/>
  <c r="CE32" i="42" s="1"/>
  <c r="DS28" i="42"/>
  <c r="DC28" i="42"/>
  <c r="CM28" i="42"/>
  <c r="DJ29" i="42"/>
  <c r="CT29" i="42"/>
  <c r="CD29" i="42"/>
  <c r="DR29" i="42"/>
  <c r="DB29" i="42"/>
  <c r="CL29" i="42"/>
  <c r="DI30" i="42"/>
  <c r="CS30" i="42"/>
  <c r="CC30" i="42"/>
  <c r="DQ30" i="42"/>
  <c r="DA30" i="42"/>
  <c r="CK30" i="42"/>
  <c r="CF30" i="42"/>
  <c r="DB30" i="42"/>
  <c r="DL30" i="42"/>
  <c r="CE31" i="42"/>
  <c r="CO31" i="42"/>
  <c r="DA31" i="42"/>
  <c r="DK31" i="42"/>
  <c r="DU31" i="42"/>
  <c r="DU34" i="42"/>
  <c r="DE34" i="42"/>
  <c r="DE37" i="42" s="1"/>
  <c r="CO34" i="42"/>
  <c r="DM34" i="42"/>
  <c r="CW34" i="42"/>
  <c r="CW37" i="42" s="1"/>
  <c r="CG34" i="42"/>
  <c r="CL34" i="42"/>
  <c r="CV34" i="42"/>
  <c r="DR34" i="42"/>
  <c r="DT35" i="42"/>
  <c r="DD35" i="42"/>
  <c r="CN35" i="42"/>
  <c r="DL35" i="42"/>
  <c r="CV35" i="42"/>
  <c r="CF35" i="42"/>
  <c r="CK35" i="42"/>
  <c r="CU35" i="42"/>
  <c r="DE35" i="42"/>
  <c r="DQ35" i="42"/>
  <c r="DS36" i="42"/>
  <c r="DC36" i="42"/>
  <c r="CM36" i="42"/>
  <c r="DK36" i="42"/>
  <c r="CU36" i="42"/>
  <c r="CE36" i="42"/>
  <c r="DU40" i="42"/>
  <c r="DE40" i="42"/>
  <c r="CO40" i="42"/>
  <c r="DM40" i="42"/>
  <c r="CW40" i="42"/>
  <c r="CG40" i="42"/>
  <c r="CL40" i="42"/>
  <c r="CV40" i="42"/>
  <c r="DR40" i="42"/>
  <c r="DT41" i="42"/>
  <c r="DD41" i="42"/>
  <c r="CN41" i="42"/>
  <c r="DL41" i="42"/>
  <c r="CV41" i="42"/>
  <c r="CF41" i="42"/>
  <c r="CK41" i="42"/>
  <c r="CU41" i="42"/>
  <c r="DE41" i="42"/>
  <c r="DQ41" i="42"/>
  <c r="DJ43" i="42"/>
  <c r="CT43" i="42"/>
  <c r="CD43" i="42"/>
  <c r="DR43" i="42"/>
  <c r="DB43" i="42"/>
  <c r="CL43" i="42"/>
  <c r="DI44" i="42"/>
  <c r="CS44" i="42"/>
  <c r="CC44" i="42"/>
  <c r="DQ44" i="42"/>
  <c r="DA44" i="42"/>
  <c r="CK44" i="42"/>
  <c r="CF44" i="42"/>
  <c r="DB44" i="42"/>
  <c r="DL44" i="42"/>
  <c r="CE45" i="42"/>
  <c r="CO45" i="42"/>
  <c r="DA45" i="42"/>
  <c r="DK45" i="42"/>
  <c r="DU45" i="42"/>
  <c r="DK48" i="42"/>
  <c r="CU48" i="42"/>
  <c r="CE48" i="42"/>
  <c r="DS48" i="42"/>
  <c r="DC48" i="42"/>
  <c r="CM48" i="42"/>
  <c r="DJ49" i="42"/>
  <c r="DN49" i="42" s="1"/>
  <c r="CT49" i="42"/>
  <c r="CD49" i="42"/>
  <c r="DR49" i="42"/>
  <c r="DB49" i="42"/>
  <c r="DB52" i="42" s="1"/>
  <c r="CL49" i="42"/>
  <c r="DI50" i="42"/>
  <c r="CS50" i="42"/>
  <c r="CC50" i="42"/>
  <c r="DQ50" i="42"/>
  <c r="DA50" i="42"/>
  <c r="CK50" i="42"/>
  <c r="CF50" i="42"/>
  <c r="DB50" i="42"/>
  <c r="DL50" i="42"/>
  <c r="CE51" i="42"/>
  <c r="CO51" i="42"/>
  <c r="DA51" i="42"/>
  <c r="DK51" i="42"/>
  <c r="DU51" i="42"/>
  <c r="DL55" i="42"/>
  <c r="CV55" i="42"/>
  <c r="CF55" i="42"/>
  <c r="DT55" i="42"/>
  <c r="DD55" i="42"/>
  <c r="CN55" i="42"/>
  <c r="CN59" i="42" s="1"/>
  <c r="DQ56" i="42"/>
  <c r="DA56" i="42"/>
  <c r="CK56" i="42"/>
  <c r="DI56" i="42"/>
  <c r="CS56" i="42"/>
  <c r="CX56" i="42" s="1"/>
  <c r="CC56" i="42"/>
  <c r="DU56" i="42"/>
  <c r="DE56" i="42"/>
  <c r="CO56" i="42"/>
  <c r="DM56" i="42"/>
  <c r="CW56" i="42"/>
  <c r="CG56" i="42"/>
  <c r="DJ57" i="42"/>
  <c r="CT57" i="42"/>
  <c r="CX57" i="42" s="1"/>
  <c r="CD57" i="42"/>
  <c r="DR57" i="42"/>
  <c r="DB57" i="42"/>
  <c r="CL57" i="42"/>
  <c r="DD58" i="42"/>
  <c r="DT58" i="42"/>
  <c r="CN58" i="42"/>
  <c r="CF58" i="42"/>
  <c r="DB58" i="42"/>
  <c r="DL61" i="42"/>
  <c r="CV61" i="42"/>
  <c r="CF61" i="42"/>
  <c r="DT61" i="42"/>
  <c r="DD61" i="42"/>
  <c r="CN61" i="42"/>
  <c r="DT63" i="42"/>
  <c r="DD63" i="42"/>
  <c r="CN63" i="42"/>
  <c r="DL63" i="42"/>
  <c r="CV63" i="42"/>
  <c r="CF63" i="42"/>
  <c r="DL67" i="42"/>
  <c r="CV67" i="42"/>
  <c r="CF67" i="42"/>
  <c r="DT67" i="42"/>
  <c r="DD67" i="42"/>
  <c r="CN67" i="42"/>
  <c r="DT77" i="42"/>
  <c r="DD77" i="42"/>
  <c r="CN77" i="42"/>
  <c r="DL77" i="42"/>
  <c r="CV77" i="42"/>
  <c r="CF77" i="42"/>
  <c r="DL109" i="42"/>
  <c r="CV109" i="42"/>
  <c r="CF109" i="42"/>
  <c r="DT109" i="42"/>
  <c r="DD109" i="42"/>
  <c r="CN109" i="42"/>
  <c r="DK112" i="42"/>
  <c r="CU112" i="42"/>
  <c r="CE112" i="42"/>
  <c r="DS112" i="42"/>
  <c r="DC112" i="42"/>
  <c r="CM112" i="42"/>
  <c r="DL115" i="42"/>
  <c r="CV115" i="42"/>
  <c r="CF115" i="42"/>
  <c r="DT115" i="42"/>
  <c r="DD115" i="42"/>
  <c r="CN115" i="42"/>
  <c r="DR137" i="42"/>
  <c r="DB137" i="42"/>
  <c r="CL137" i="42"/>
  <c r="DJ137" i="42"/>
  <c r="CT137" i="42"/>
  <c r="CD137" i="42"/>
  <c r="DI140" i="42"/>
  <c r="CS140" i="42"/>
  <c r="CC140" i="42"/>
  <c r="DQ140" i="42"/>
  <c r="DA140" i="42"/>
  <c r="CK140" i="42"/>
  <c r="DM140" i="42"/>
  <c r="CW140" i="42"/>
  <c r="CG140" i="42"/>
  <c r="DU140" i="42"/>
  <c r="DE140" i="42"/>
  <c r="CO140" i="42"/>
  <c r="DQ68" i="43"/>
  <c r="DA68" i="43"/>
  <c r="CK68" i="43"/>
  <c r="DI68" i="43"/>
  <c r="CS68" i="43"/>
  <c r="CC68" i="43"/>
  <c r="DU68" i="43"/>
  <c r="DE68" i="43"/>
  <c r="CO68" i="43"/>
  <c r="DM68" i="43"/>
  <c r="CW68" i="43"/>
  <c r="CG68" i="43"/>
  <c r="DI78" i="43"/>
  <c r="CS78" i="43"/>
  <c r="CC78" i="43"/>
  <c r="DQ78" i="43"/>
  <c r="DA78" i="43"/>
  <c r="CK78" i="43"/>
  <c r="DM78" i="43"/>
  <c r="CW78" i="43"/>
  <c r="CG78" i="43"/>
  <c r="DU78" i="43"/>
  <c r="DE78" i="43"/>
  <c r="CO78" i="43"/>
  <c r="DQ110" i="43"/>
  <c r="DA110" i="43"/>
  <c r="CK110" i="43"/>
  <c r="DI110" i="43"/>
  <c r="CS110" i="43"/>
  <c r="CC110" i="43"/>
  <c r="DU110" i="43"/>
  <c r="DE110" i="43"/>
  <c r="CO110" i="43"/>
  <c r="DM110" i="43"/>
  <c r="CW110" i="43"/>
  <c r="CG110" i="43"/>
  <c r="DI140" i="43"/>
  <c r="CS140" i="43"/>
  <c r="CC140" i="43"/>
  <c r="DQ140" i="43"/>
  <c r="DA140" i="43"/>
  <c r="CK140" i="43"/>
  <c r="DM140" i="43"/>
  <c r="CW140" i="43"/>
  <c r="CG140" i="43"/>
  <c r="DU140" i="43"/>
  <c r="DE140" i="43"/>
  <c r="CO140" i="43"/>
  <c r="DQ60" i="44"/>
  <c r="DA60" i="44"/>
  <c r="CK60" i="44"/>
  <c r="DI60" i="44"/>
  <c r="CS60" i="44"/>
  <c r="CC60" i="44"/>
  <c r="V17" i="41"/>
  <c r="AF17" i="41"/>
  <c r="AF269" i="41" s="1"/>
  <c r="AJ13" i="41"/>
  <c r="DQ13" i="41"/>
  <c r="DA13" i="41"/>
  <c r="CK13" i="41"/>
  <c r="DI13" i="41"/>
  <c r="CS13" i="41"/>
  <c r="CC13" i="41"/>
  <c r="CF13" i="41"/>
  <c r="CF17" i="41" s="1"/>
  <c r="DB13" i="41"/>
  <c r="DL13" i="41"/>
  <c r="X15" i="41"/>
  <c r="DS15" i="41"/>
  <c r="DC15" i="41"/>
  <c r="CM15" i="41"/>
  <c r="DK15" i="41"/>
  <c r="CU15" i="41"/>
  <c r="CE15" i="41"/>
  <c r="CE16" i="41"/>
  <c r="CO16" i="41"/>
  <c r="DA16" i="41"/>
  <c r="DF16" i="41" s="1"/>
  <c r="DK16" i="41"/>
  <c r="J269" i="41"/>
  <c r="O269" i="41"/>
  <c r="AM269" i="41"/>
  <c r="S22" i="41"/>
  <c r="W22" i="41"/>
  <c r="DL18" i="41"/>
  <c r="CV18" i="41"/>
  <c r="CF18" i="41"/>
  <c r="DT18" i="41"/>
  <c r="DD18" i="41"/>
  <c r="CN18" i="41"/>
  <c r="CN22" i="41" s="1"/>
  <c r="CK18" i="41"/>
  <c r="CU18" i="41"/>
  <c r="DE18" i="41"/>
  <c r="DQ18" i="41"/>
  <c r="DI19" i="41"/>
  <c r="CS19" i="41"/>
  <c r="CC19" i="41"/>
  <c r="DQ19" i="41"/>
  <c r="DA19" i="41"/>
  <c r="DA22" i="41" s="1"/>
  <c r="CK19" i="41"/>
  <c r="CF19" i="41"/>
  <c r="DB19" i="41"/>
  <c r="DL19" i="41"/>
  <c r="DK21" i="41"/>
  <c r="DK22" i="41" s="1"/>
  <c r="CU21" i="41"/>
  <c r="CE21" i="41"/>
  <c r="DS21" i="41"/>
  <c r="DC21" i="41"/>
  <c r="CM21" i="41"/>
  <c r="V27" i="41"/>
  <c r="AF27" i="41"/>
  <c r="AJ23" i="41"/>
  <c r="CF23" i="41"/>
  <c r="CF27" i="41" s="1"/>
  <c r="DB23" i="41"/>
  <c r="DB27" i="41" s="1"/>
  <c r="DL23" i="41"/>
  <c r="CE26" i="41"/>
  <c r="CO26" i="41"/>
  <c r="DA26" i="41"/>
  <c r="DF26" i="41" s="1"/>
  <c r="DK26" i="41"/>
  <c r="DU26" i="41"/>
  <c r="S32" i="41"/>
  <c r="W32" i="41"/>
  <c r="DT28" i="41"/>
  <c r="DD28" i="41"/>
  <c r="CN28" i="41"/>
  <c r="DL28" i="41"/>
  <c r="DL32" i="41" s="1"/>
  <c r="CV28" i="41"/>
  <c r="CF28" i="41"/>
  <c r="CK28" i="41"/>
  <c r="CU28" i="41"/>
  <c r="DE28" i="41"/>
  <c r="DQ28" i="41"/>
  <c r="DQ29" i="41"/>
  <c r="DA29" i="41"/>
  <c r="CK29" i="41"/>
  <c r="DI29" i="41"/>
  <c r="CS29" i="41"/>
  <c r="CC29" i="41"/>
  <c r="CF29" i="41"/>
  <c r="DB29" i="41"/>
  <c r="DL29" i="41"/>
  <c r="DS31" i="41"/>
  <c r="DS32" i="41" s="1"/>
  <c r="DC31" i="41"/>
  <c r="CM31" i="41"/>
  <c r="DK31" i="41"/>
  <c r="DK32" i="41" s="1"/>
  <c r="CU31" i="41"/>
  <c r="CE31" i="41"/>
  <c r="V37" i="41"/>
  <c r="AF37" i="41"/>
  <c r="AJ33" i="41"/>
  <c r="DQ33" i="41"/>
  <c r="DA33" i="41"/>
  <c r="CK33" i="41"/>
  <c r="DI33" i="41"/>
  <c r="CS33" i="41"/>
  <c r="CC33" i="41"/>
  <c r="CF33" i="41"/>
  <c r="DB33" i="41"/>
  <c r="DL33" i="41"/>
  <c r="DS35" i="41"/>
  <c r="DC35" i="41"/>
  <c r="CM35" i="41"/>
  <c r="DK35" i="41"/>
  <c r="CU35" i="41"/>
  <c r="CE35" i="41"/>
  <c r="CE36" i="41"/>
  <c r="CO36" i="41"/>
  <c r="DA36" i="41"/>
  <c r="DK36" i="41"/>
  <c r="DU36" i="41"/>
  <c r="DV36" i="41" s="1"/>
  <c r="S42" i="41"/>
  <c r="W42" i="41"/>
  <c r="DL38" i="41"/>
  <c r="CV38" i="41"/>
  <c r="CF38" i="41"/>
  <c r="DT38" i="41"/>
  <c r="DD38" i="41"/>
  <c r="CN38" i="41"/>
  <c r="CK38" i="41"/>
  <c r="CU38" i="41"/>
  <c r="DE38" i="41"/>
  <c r="DQ38" i="41"/>
  <c r="DI39" i="41"/>
  <c r="CS39" i="41"/>
  <c r="CS42" i="41" s="1"/>
  <c r="CC39" i="41"/>
  <c r="DQ39" i="41"/>
  <c r="DA39" i="41"/>
  <c r="CK39" i="41"/>
  <c r="CF39" i="41"/>
  <c r="DB39" i="41"/>
  <c r="DL39" i="41"/>
  <c r="DK41" i="41"/>
  <c r="CU41" i="41"/>
  <c r="CE41" i="41"/>
  <c r="DS41" i="41"/>
  <c r="DC41" i="41"/>
  <c r="DC42" i="41" s="1"/>
  <c r="CM41" i="41"/>
  <c r="V47" i="41"/>
  <c r="AF47" i="41"/>
  <c r="AJ43" i="41"/>
  <c r="DI43" i="41"/>
  <c r="CS43" i="41"/>
  <c r="CC43" i="41"/>
  <c r="DQ43" i="41"/>
  <c r="DA43" i="41"/>
  <c r="CK43" i="41"/>
  <c r="CF43" i="41"/>
  <c r="DB43" i="41"/>
  <c r="DL43" i="41"/>
  <c r="DK45" i="41"/>
  <c r="CU45" i="41"/>
  <c r="CE45" i="41"/>
  <c r="DS45" i="41"/>
  <c r="DC45" i="41"/>
  <c r="CM45" i="41"/>
  <c r="CE46" i="41"/>
  <c r="CO46" i="41"/>
  <c r="DA46" i="41"/>
  <c r="DK46" i="41"/>
  <c r="DU46" i="41"/>
  <c r="S52" i="41"/>
  <c r="W52" i="41"/>
  <c r="DT48" i="41"/>
  <c r="DD48" i="41"/>
  <c r="CN48" i="41"/>
  <c r="CN52" i="41" s="1"/>
  <c r="DL48" i="41"/>
  <c r="CV48" i="41"/>
  <c r="CF48" i="41"/>
  <c r="CK48" i="41"/>
  <c r="CU48" i="41"/>
  <c r="DE48" i="41"/>
  <c r="DQ48" i="41"/>
  <c r="DQ49" i="41"/>
  <c r="DA49" i="41"/>
  <c r="CK49" i="41"/>
  <c r="DI49" i="41"/>
  <c r="DI52" i="41" s="1"/>
  <c r="CS49" i="41"/>
  <c r="CC49" i="41"/>
  <c r="CF49" i="41"/>
  <c r="DB49" i="41"/>
  <c r="DL49" i="41"/>
  <c r="DS51" i="41"/>
  <c r="DS52" i="41" s="1"/>
  <c r="DC51" i="41"/>
  <c r="CM51" i="41"/>
  <c r="DK51" i="41"/>
  <c r="DK52" i="41" s="1"/>
  <c r="CU51" i="41"/>
  <c r="CE51" i="41"/>
  <c r="U59" i="41"/>
  <c r="CE55" i="41"/>
  <c r="CO55" i="41"/>
  <c r="CO59" i="41" s="1"/>
  <c r="DA55" i="41"/>
  <c r="DK55" i="41"/>
  <c r="DK59" i="41" s="1"/>
  <c r="DU55" i="41"/>
  <c r="CL56" i="41"/>
  <c r="CV56" i="41"/>
  <c r="DR56" i="41"/>
  <c r="T64" i="41"/>
  <c r="AH64" i="41"/>
  <c r="CL60" i="41"/>
  <c r="CL64" i="41" s="1"/>
  <c r="CV60" i="41"/>
  <c r="DR60" i="41"/>
  <c r="AJ61" i="41"/>
  <c r="CK63" i="41"/>
  <c r="CU63" i="41"/>
  <c r="CX63" i="41" s="1"/>
  <c r="DE63" i="41"/>
  <c r="DQ63" i="41"/>
  <c r="DV63" i="41" s="1"/>
  <c r="U69" i="41"/>
  <c r="CE65" i="41"/>
  <c r="CE69" i="41" s="1"/>
  <c r="CO65" i="41"/>
  <c r="DA65" i="41"/>
  <c r="DK65" i="41"/>
  <c r="DU65" i="41"/>
  <c r="CL66" i="41"/>
  <c r="CV66" i="41"/>
  <c r="DR66" i="41"/>
  <c r="T74" i="41"/>
  <c r="AH74" i="41"/>
  <c r="DU70" i="41"/>
  <c r="DU74" i="41" s="1"/>
  <c r="DE70" i="41"/>
  <c r="CO70" i="41"/>
  <c r="DM70" i="41"/>
  <c r="CW70" i="41"/>
  <c r="CW74" i="41" s="1"/>
  <c r="CG70" i="41"/>
  <c r="CL70" i="41"/>
  <c r="CV70" i="41"/>
  <c r="DR70" i="41"/>
  <c r="DR74" i="41" s="1"/>
  <c r="AJ71" i="41"/>
  <c r="DR71" i="41"/>
  <c r="DB71" i="41"/>
  <c r="CL71" i="41"/>
  <c r="DJ71" i="41"/>
  <c r="DJ74" i="41" s="1"/>
  <c r="CT71" i="41"/>
  <c r="CD71" i="41"/>
  <c r="DT73" i="41"/>
  <c r="DD73" i="41"/>
  <c r="CN73" i="41"/>
  <c r="DL73" i="41"/>
  <c r="CV73" i="41"/>
  <c r="CF73" i="41"/>
  <c r="CK73" i="41"/>
  <c r="CU73" i="41"/>
  <c r="DE73" i="41"/>
  <c r="DQ73" i="41"/>
  <c r="U79" i="41"/>
  <c r="CE75" i="41"/>
  <c r="CE79" i="41" s="1"/>
  <c r="CO75" i="41"/>
  <c r="CO79" i="41" s="1"/>
  <c r="DA75" i="41"/>
  <c r="DK75" i="41"/>
  <c r="DU75" i="41"/>
  <c r="DU79" i="41" s="1"/>
  <c r="CL76" i="41"/>
  <c r="CV76" i="41"/>
  <c r="DR76" i="41"/>
  <c r="T84" i="41"/>
  <c r="AH84" i="41"/>
  <c r="DM80" i="41"/>
  <c r="CW80" i="41"/>
  <c r="CG80" i="41"/>
  <c r="CG84" i="41" s="1"/>
  <c r="DU80" i="41"/>
  <c r="DU84" i="41" s="1"/>
  <c r="DE80" i="41"/>
  <c r="CO80" i="41"/>
  <c r="CL80" i="41"/>
  <c r="CV80" i="41"/>
  <c r="DR80" i="41"/>
  <c r="AJ81" i="41"/>
  <c r="DJ81" i="41"/>
  <c r="CT81" i="41"/>
  <c r="CD81" i="41"/>
  <c r="DR81" i="41"/>
  <c r="DB81" i="41"/>
  <c r="DB84" i="41" s="1"/>
  <c r="CL81" i="41"/>
  <c r="DL83" i="41"/>
  <c r="CV83" i="41"/>
  <c r="CF83" i="41"/>
  <c r="DT83" i="41"/>
  <c r="DD83" i="41"/>
  <c r="CN83" i="41"/>
  <c r="CK83" i="41"/>
  <c r="CU83" i="41"/>
  <c r="DE83" i="41"/>
  <c r="DQ83" i="41"/>
  <c r="U89" i="41"/>
  <c r="CE85" i="41"/>
  <c r="CO85" i="41"/>
  <c r="DA85" i="41"/>
  <c r="DK85" i="41"/>
  <c r="DU85" i="41"/>
  <c r="DU86" i="41"/>
  <c r="DE86" i="41"/>
  <c r="CO86" i="41"/>
  <c r="DM86" i="41"/>
  <c r="CW86" i="41"/>
  <c r="CW89" i="41" s="1"/>
  <c r="CG86" i="41"/>
  <c r="CL86" i="41"/>
  <c r="CV86" i="41"/>
  <c r="DR86" i="41"/>
  <c r="DR87" i="41"/>
  <c r="DB87" i="41"/>
  <c r="CL87" i="41"/>
  <c r="DJ87" i="41"/>
  <c r="CT87" i="41"/>
  <c r="CD87" i="41"/>
  <c r="T94" i="41"/>
  <c r="AH94" i="41"/>
  <c r="DU90" i="41"/>
  <c r="DE90" i="41"/>
  <c r="CO90" i="41"/>
  <c r="DM90" i="41"/>
  <c r="CW90" i="41"/>
  <c r="CG90" i="41"/>
  <c r="CG94" i="41" s="1"/>
  <c r="CL90" i="41"/>
  <c r="CV90" i="41"/>
  <c r="DR90" i="41"/>
  <c r="DR91" i="41"/>
  <c r="DV91" i="41" s="1"/>
  <c r="DB91" i="41"/>
  <c r="CL91" i="41"/>
  <c r="DJ91" i="41"/>
  <c r="CT91" i="41"/>
  <c r="CT94" i="41" s="1"/>
  <c r="CD91" i="41"/>
  <c r="DT93" i="41"/>
  <c r="DD93" i="41"/>
  <c r="CN93" i="41"/>
  <c r="DL93" i="41"/>
  <c r="CV93" i="41"/>
  <c r="CF93" i="41"/>
  <c r="CK93" i="41"/>
  <c r="CU93" i="41"/>
  <c r="DE93" i="41"/>
  <c r="DQ93" i="41"/>
  <c r="U99" i="41"/>
  <c r="CE95" i="41"/>
  <c r="CO95" i="41"/>
  <c r="DA95" i="41"/>
  <c r="DK95" i="41"/>
  <c r="DU95" i="41"/>
  <c r="DM96" i="41"/>
  <c r="CW96" i="41"/>
  <c r="CW99" i="41" s="1"/>
  <c r="CG96" i="41"/>
  <c r="DU96" i="41"/>
  <c r="DE96" i="41"/>
  <c r="CO96" i="41"/>
  <c r="CL96" i="41"/>
  <c r="CV96" i="41"/>
  <c r="DR96" i="41"/>
  <c r="DJ97" i="41"/>
  <c r="CT97" i="41"/>
  <c r="CD97" i="41"/>
  <c r="DR97" i="41"/>
  <c r="DB97" i="41"/>
  <c r="DF97" i="41" s="1"/>
  <c r="CL97" i="41"/>
  <c r="T104" i="41"/>
  <c r="AH104" i="41"/>
  <c r="DM100" i="41"/>
  <c r="DM104" i="41" s="1"/>
  <c r="CW100" i="41"/>
  <c r="CG100" i="41"/>
  <c r="DU100" i="41"/>
  <c r="DE100" i="41"/>
  <c r="CO100" i="41"/>
  <c r="CL100" i="41"/>
  <c r="CV100" i="41"/>
  <c r="DR100" i="41"/>
  <c r="DJ101" i="41"/>
  <c r="CT101" i="41"/>
  <c r="CD101" i="41"/>
  <c r="CD104" i="41" s="1"/>
  <c r="DR101" i="41"/>
  <c r="DB101" i="41"/>
  <c r="DB104" i="41" s="1"/>
  <c r="CL101" i="41"/>
  <c r="DL103" i="41"/>
  <c r="CV103" i="41"/>
  <c r="CF103" i="41"/>
  <c r="DT103" i="41"/>
  <c r="DD103" i="41"/>
  <c r="CN103" i="41"/>
  <c r="CK103" i="41"/>
  <c r="CU103" i="41"/>
  <c r="DE103" i="41"/>
  <c r="DQ103" i="41"/>
  <c r="S111" i="41"/>
  <c r="W111" i="41"/>
  <c r="CK107" i="41"/>
  <c r="CU107" i="41"/>
  <c r="DE107" i="41"/>
  <c r="DE111" i="41" s="1"/>
  <c r="DQ107" i="41"/>
  <c r="CF108" i="41"/>
  <c r="DB108" i="41"/>
  <c r="DL108" i="41"/>
  <c r="X110" i="41"/>
  <c r="V116" i="41"/>
  <c r="AF116" i="41"/>
  <c r="AJ112" i="41"/>
  <c r="CF112" i="41"/>
  <c r="CF116" i="41" s="1"/>
  <c r="DB112" i="41"/>
  <c r="DB116" i="41" s="1"/>
  <c r="DL112" i="41"/>
  <c r="CE115" i="41"/>
  <c r="CH115" i="41" s="1"/>
  <c r="CO115" i="41"/>
  <c r="DA115" i="41"/>
  <c r="DF115" i="41" s="1"/>
  <c r="DK115" i="41"/>
  <c r="DN115" i="41" s="1"/>
  <c r="DU115" i="41"/>
  <c r="S121" i="41"/>
  <c r="S269" i="41" s="1"/>
  <c r="W121" i="41"/>
  <c r="DL117" i="41"/>
  <c r="CV117" i="41"/>
  <c r="CF117" i="41"/>
  <c r="CF121" i="41" s="1"/>
  <c r="DT117" i="41"/>
  <c r="DD117" i="41"/>
  <c r="CN117" i="41"/>
  <c r="CK117" i="41"/>
  <c r="CU117" i="41"/>
  <c r="DE117" i="41"/>
  <c r="DQ117" i="41"/>
  <c r="DI118" i="41"/>
  <c r="CS118" i="41"/>
  <c r="CC118" i="41"/>
  <c r="DQ118" i="41"/>
  <c r="DA118" i="41"/>
  <c r="CK118" i="41"/>
  <c r="CF118" i="41"/>
  <c r="DB118" i="41"/>
  <c r="DL118" i="41"/>
  <c r="DK120" i="41"/>
  <c r="CU120" i="41"/>
  <c r="CE120" i="41"/>
  <c r="DS120" i="41"/>
  <c r="DC120" i="41"/>
  <c r="CM120" i="41"/>
  <c r="DD120" i="41"/>
  <c r="V126" i="41"/>
  <c r="AF126" i="41"/>
  <c r="AJ122" i="41"/>
  <c r="DI122" i="41"/>
  <c r="CS122" i="41"/>
  <c r="CC122" i="41"/>
  <c r="DQ122" i="41"/>
  <c r="DA122" i="41"/>
  <c r="CK122" i="41"/>
  <c r="CF122" i="41"/>
  <c r="DB122" i="41"/>
  <c r="DL122" i="41"/>
  <c r="CC123" i="41"/>
  <c r="CW123" i="41"/>
  <c r="DI123" i="41"/>
  <c r="DK124" i="41"/>
  <c r="CU124" i="41"/>
  <c r="CE124" i="41"/>
  <c r="DS124" i="41"/>
  <c r="DC124" i="41"/>
  <c r="CM124" i="41"/>
  <c r="DD124" i="41"/>
  <c r="CE125" i="41"/>
  <c r="CO125" i="41"/>
  <c r="DA125" i="41"/>
  <c r="DK125" i="41"/>
  <c r="DU125" i="41"/>
  <c r="S131" i="41"/>
  <c r="W131" i="41"/>
  <c r="DT127" i="41"/>
  <c r="DT131" i="41" s="1"/>
  <c r="DD127" i="41"/>
  <c r="CN127" i="41"/>
  <c r="DL127" i="41"/>
  <c r="CV127" i="41"/>
  <c r="CF127" i="41"/>
  <c r="CK127" i="41"/>
  <c r="CU127" i="41"/>
  <c r="DE127" i="41"/>
  <c r="DQ127" i="41"/>
  <c r="DQ128" i="41"/>
  <c r="DA128" i="41"/>
  <c r="CK128" i="41"/>
  <c r="DI128" i="41"/>
  <c r="CS128" i="41"/>
  <c r="CC128" i="41"/>
  <c r="CF128" i="41"/>
  <c r="DB128" i="41"/>
  <c r="DL128" i="41"/>
  <c r="CC129" i="41"/>
  <c r="CW129" i="41"/>
  <c r="DI129" i="41"/>
  <c r="DS130" i="41"/>
  <c r="DC130" i="41"/>
  <c r="CM130" i="41"/>
  <c r="DK130" i="41"/>
  <c r="CU130" i="41"/>
  <c r="CE130" i="41"/>
  <c r="DD130" i="41"/>
  <c r="V136" i="41"/>
  <c r="AF136" i="41"/>
  <c r="AJ132" i="41"/>
  <c r="DQ132" i="41"/>
  <c r="DA132" i="41"/>
  <c r="CK132" i="41"/>
  <c r="DI132" i="41"/>
  <c r="CS132" i="41"/>
  <c r="CC132" i="41"/>
  <c r="CF132" i="41"/>
  <c r="DB132" i="41"/>
  <c r="DL132" i="41"/>
  <c r="CC133" i="41"/>
  <c r="CW133" i="41"/>
  <c r="DI133" i="41"/>
  <c r="DS134" i="41"/>
  <c r="DC134" i="41"/>
  <c r="CM134" i="41"/>
  <c r="DK134" i="41"/>
  <c r="CU134" i="41"/>
  <c r="CE134" i="41"/>
  <c r="DD134" i="41"/>
  <c r="CE135" i="41"/>
  <c r="CO135" i="41"/>
  <c r="DA135" i="41"/>
  <c r="DK135" i="41"/>
  <c r="S141" i="41"/>
  <c r="W141" i="41"/>
  <c r="CK137" i="41"/>
  <c r="DE137" i="41"/>
  <c r="DE141" i="41" s="1"/>
  <c r="DQ137" i="41"/>
  <c r="CF138" i="41"/>
  <c r="DL138" i="41"/>
  <c r="CC139" i="41"/>
  <c r="CW139" i="41"/>
  <c r="CW141" i="41" s="1"/>
  <c r="DI139" i="41"/>
  <c r="DN139" i="41" s="1"/>
  <c r="X140" i="41"/>
  <c r="DD140" i="41"/>
  <c r="DI142" i="41"/>
  <c r="CS142" i="41"/>
  <c r="CC142" i="41"/>
  <c r="DQ142" i="41"/>
  <c r="DA142" i="41"/>
  <c r="CK142" i="41"/>
  <c r="CF142" i="41"/>
  <c r="DB142" i="41"/>
  <c r="DL142" i="41"/>
  <c r="CC143" i="41"/>
  <c r="CW143" i="41"/>
  <c r="DI143" i="41"/>
  <c r="DK144" i="41"/>
  <c r="CU144" i="41"/>
  <c r="CE144" i="41"/>
  <c r="DS144" i="41"/>
  <c r="DC144" i="41"/>
  <c r="CM144" i="41"/>
  <c r="DD144" i="41"/>
  <c r="CE145" i="41"/>
  <c r="CO145" i="41"/>
  <c r="DA145" i="41"/>
  <c r="DK145" i="41"/>
  <c r="DU145" i="41"/>
  <c r="DT147" i="41"/>
  <c r="DD147" i="41"/>
  <c r="CN147" i="41"/>
  <c r="DL147" i="41"/>
  <c r="CV147" i="41"/>
  <c r="CF147" i="41"/>
  <c r="CK147" i="41"/>
  <c r="CU147" i="41"/>
  <c r="DE147" i="41"/>
  <c r="DQ147" i="41"/>
  <c r="DQ148" i="41"/>
  <c r="DA148" i="41"/>
  <c r="CK148" i="41"/>
  <c r="DI148" i="41"/>
  <c r="CS148" i="41"/>
  <c r="CC148" i="41"/>
  <c r="CF148" i="41"/>
  <c r="DB148" i="41"/>
  <c r="DL148" i="41"/>
  <c r="CC149" i="41"/>
  <c r="CW149" i="41"/>
  <c r="DI149" i="41"/>
  <c r="DS150" i="41"/>
  <c r="DC150" i="41"/>
  <c r="CM150" i="41"/>
  <c r="DK150" i="41"/>
  <c r="CU150" i="41"/>
  <c r="CE150" i="41"/>
  <c r="DD150" i="41"/>
  <c r="DQ152" i="41"/>
  <c r="DA152" i="41"/>
  <c r="CK152" i="41"/>
  <c r="DI152" i="41"/>
  <c r="CS152" i="41"/>
  <c r="CC152" i="41"/>
  <c r="CF152" i="41"/>
  <c r="DB152" i="41"/>
  <c r="DL152" i="41"/>
  <c r="CC153" i="41"/>
  <c r="CW153" i="41"/>
  <c r="DI153" i="41"/>
  <c r="DS154" i="41"/>
  <c r="DC154" i="41"/>
  <c r="CM154" i="41"/>
  <c r="DK154" i="41"/>
  <c r="CU154" i="41"/>
  <c r="CE154" i="41"/>
  <c r="DD154" i="41"/>
  <c r="CE155" i="41"/>
  <c r="CO155" i="41"/>
  <c r="DA155" i="41"/>
  <c r="DK155" i="41"/>
  <c r="DU155" i="41"/>
  <c r="S161" i="41"/>
  <c r="W161" i="41"/>
  <c r="DL157" i="41"/>
  <c r="CV157" i="41"/>
  <c r="CF157" i="41"/>
  <c r="DT157" i="41"/>
  <c r="DT161" i="41" s="1"/>
  <c r="DD157" i="41"/>
  <c r="CN157" i="41"/>
  <c r="CK157" i="41"/>
  <c r="CU157" i="41"/>
  <c r="DE157" i="41"/>
  <c r="DQ157" i="41"/>
  <c r="DI158" i="41"/>
  <c r="CS158" i="41"/>
  <c r="CC158" i="41"/>
  <c r="DQ158" i="41"/>
  <c r="DA158" i="41"/>
  <c r="DA161" i="41" s="1"/>
  <c r="CK158" i="41"/>
  <c r="CF158" i="41"/>
  <c r="DB158" i="41"/>
  <c r="DL158" i="41"/>
  <c r="CC159" i="41"/>
  <c r="CW159" i="41"/>
  <c r="DI159" i="41"/>
  <c r="DK160" i="41"/>
  <c r="CU160" i="41"/>
  <c r="CE160" i="41"/>
  <c r="DS160" i="41"/>
  <c r="DC160" i="41"/>
  <c r="CM160" i="41"/>
  <c r="DD160" i="41"/>
  <c r="V166" i="41"/>
  <c r="AF166" i="41"/>
  <c r="AJ162" i="41"/>
  <c r="DI162" i="41"/>
  <c r="CS162" i="41"/>
  <c r="CC162" i="41"/>
  <c r="DQ162" i="41"/>
  <c r="DA162" i="41"/>
  <c r="CK162" i="41"/>
  <c r="CF162" i="41"/>
  <c r="DB162" i="41"/>
  <c r="DL162" i="41"/>
  <c r="CC163" i="41"/>
  <c r="CW163" i="41"/>
  <c r="DI163" i="41"/>
  <c r="DK164" i="41"/>
  <c r="CU164" i="41"/>
  <c r="CE164" i="41"/>
  <c r="DS164" i="41"/>
  <c r="DC164" i="41"/>
  <c r="CM164" i="41"/>
  <c r="DD164" i="41"/>
  <c r="CE165" i="41"/>
  <c r="CO165" i="41"/>
  <c r="DA165" i="41"/>
  <c r="DK165" i="41"/>
  <c r="DU165" i="41"/>
  <c r="S171" i="41"/>
  <c r="W171" i="41"/>
  <c r="DT167" i="41"/>
  <c r="DD167" i="41"/>
  <c r="CN167" i="41"/>
  <c r="DL167" i="41"/>
  <c r="CV167" i="41"/>
  <c r="CF167" i="41"/>
  <c r="CK167" i="41"/>
  <c r="CU167" i="41"/>
  <c r="DE167" i="41"/>
  <c r="DQ167" i="41"/>
  <c r="DQ168" i="41"/>
  <c r="DA168" i="41"/>
  <c r="CK168" i="41"/>
  <c r="DI168" i="41"/>
  <c r="DI171" i="41" s="1"/>
  <c r="CS168" i="41"/>
  <c r="CC168" i="41"/>
  <c r="CF168" i="41"/>
  <c r="DB168" i="41"/>
  <c r="DL168" i="41"/>
  <c r="CC169" i="41"/>
  <c r="CW169" i="41"/>
  <c r="DI169" i="41"/>
  <c r="DS170" i="41"/>
  <c r="DC170" i="41"/>
  <c r="CM170" i="41"/>
  <c r="DK170" i="41"/>
  <c r="CU170" i="41"/>
  <c r="CE170" i="41"/>
  <c r="DD170" i="41"/>
  <c r="T178" i="41"/>
  <c r="AH178" i="41"/>
  <c r="DU174" i="41"/>
  <c r="DU178" i="41" s="1"/>
  <c r="DE174" i="41"/>
  <c r="CO174" i="41"/>
  <c r="DM174" i="41"/>
  <c r="CW174" i="41"/>
  <c r="CW178" i="41" s="1"/>
  <c r="CG174" i="41"/>
  <c r="CL174" i="41"/>
  <c r="CV174" i="41"/>
  <c r="DR174" i="41"/>
  <c r="DR178" i="41" s="1"/>
  <c r="DR175" i="41"/>
  <c r="DB175" i="41"/>
  <c r="CL175" i="41"/>
  <c r="DJ175" i="41"/>
  <c r="DJ178" i="41" s="1"/>
  <c r="CT175" i="41"/>
  <c r="CD175" i="41"/>
  <c r="DC175" i="41"/>
  <c r="CD176" i="41"/>
  <c r="DJ176" i="41"/>
  <c r="DT177" i="41"/>
  <c r="DD177" i="41"/>
  <c r="CN177" i="41"/>
  <c r="DL177" i="41"/>
  <c r="CV177" i="41"/>
  <c r="CF177" i="41"/>
  <c r="CK177" i="41"/>
  <c r="CP177" i="41" s="1"/>
  <c r="CU177" i="41"/>
  <c r="DE177" i="41"/>
  <c r="DQ177" i="41"/>
  <c r="U183" i="41"/>
  <c r="CE179" i="41"/>
  <c r="CO179" i="41"/>
  <c r="DA179" i="41"/>
  <c r="DK179" i="41"/>
  <c r="DU179" i="41"/>
  <c r="DM180" i="41"/>
  <c r="DM183" i="41" s="1"/>
  <c r="CW180" i="41"/>
  <c r="CG180" i="41"/>
  <c r="CG183" i="41" s="1"/>
  <c r="DU180" i="41"/>
  <c r="DE180" i="41"/>
  <c r="DE183" i="41" s="1"/>
  <c r="CO180" i="41"/>
  <c r="CL180" i="41"/>
  <c r="CV180" i="41"/>
  <c r="DR180" i="41"/>
  <c r="DJ181" i="41"/>
  <c r="CT181" i="41"/>
  <c r="CD181" i="41"/>
  <c r="DR181" i="41"/>
  <c r="DB181" i="41"/>
  <c r="CL181" i="41"/>
  <c r="DC181" i="41"/>
  <c r="CD182" i="41"/>
  <c r="DJ182" i="41"/>
  <c r="T188" i="41"/>
  <c r="AH188" i="41"/>
  <c r="DM184" i="41"/>
  <c r="CW184" i="41"/>
  <c r="CG184" i="41"/>
  <c r="DU184" i="41"/>
  <c r="DE184" i="41"/>
  <c r="CO184" i="41"/>
  <c r="CL184" i="41"/>
  <c r="CV184" i="41"/>
  <c r="DR184" i="41"/>
  <c r="AJ185" i="41"/>
  <c r="DJ185" i="41"/>
  <c r="CT185" i="41"/>
  <c r="CD185" i="41"/>
  <c r="CD188" i="41" s="1"/>
  <c r="DR185" i="41"/>
  <c r="DB185" i="41"/>
  <c r="CL185" i="41"/>
  <c r="DC185" i="41"/>
  <c r="CD186" i="41"/>
  <c r="DJ186" i="41"/>
  <c r="DL187" i="41"/>
  <c r="CV187" i="41"/>
  <c r="CF187" i="41"/>
  <c r="DT187" i="41"/>
  <c r="DD187" i="41"/>
  <c r="CN187" i="41"/>
  <c r="CK187" i="41"/>
  <c r="CU187" i="41"/>
  <c r="DE187" i="41"/>
  <c r="DQ187" i="41"/>
  <c r="U193" i="41"/>
  <c r="CE189" i="41"/>
  <c r="CE193" i="41" s="1"/>
  <c r="CO189" i="41"/>
  <c r="DA189" i="41"/>
  <c r="DK189" i="41"/>
  <c r="DU189" i="41"/>
  <c r="DU193" i="41" s="1"/>
  <c r="DU190" i="41"/>
  <c r="DE190" i="41"/>
  <c r="CO190" i="41"/>
  <c r="DM190" i="41"/>
  <c r="DM193" i="41" s="1"/>
  <c r="CW190" i="41"/>
  <c r="CW193" i="41" s="1"/>
  <c r="CG190" i="41"/>
  <c r="CL190" i="41"/>
  <c r="CV190" i="41"/>
  <c r="DR190" i="41"/>
  <c r="DR191" i="41"/>
  <c r="DB191" i="41"/>
  <c r="CL191" i="41"/>
  <c r="DJ191" i="41"/>
  <c r="CT191" i="41"/>
  <c r="CD191" i="41"/>
  <c r="DC191" i="41"/>
  <c r="DC193" i="41" s="1"/>
  <c r="CD192" i="41"/>
  <c r="DJ192" i="41"/>
  <c r="T198" i="41"/>
  <c r="AH198" i="41"/>
  <c r="DU194" i="41"/>
  <c r="DE194" i="41"/>
  <c r="CO194" i="41"/>
  <c r="DM194" i="41"/>
  <c r="CW194" i="41"/>
  <c r="CG194" i="41"/>
  <c r="CL194" i="41"/>
  <c r="CL198" i="41" s="1"/>
  <c r="CV194" i="41"/>
  <c r="DR194" i="41"/>
  <c r="AJ195" i="41"/>
  <c r="DR195" i="41"/>
  <c r="DB195" i="41"/>
  <c r="CL195" i="41"/>
  <c r="DJ195" i="41"/>
  <c r="CT195" i="41"/>
  <c r="CT198" i="41" s="1"/>
  <c r="CD195" i="41"/>
  <c r="DC195" i="41"/>
  <c r="CD196" i="41"/>
  <c r="DJ196" i="41"/>
  <c r="DT197" i="41"/>
  <c r="DD197" i="41"/>
  <c r="CN197" i="41"/>
  <c r="DL197" i="41"/>
  <c r="DN197" i="41" s="1"/>
  <c r="CV197" i="41"/>
  <c r="CF197" i="41"/>
  <c r="CK197" i="41"/>
  <c r="CU197" i="41"/>
  <c r="DE197" i="41"/>
  <c r="DQ197" i="41"/>
  <c r="U203" i="41"/>
  <c r="CE199" i="41"/>
  <c r="CO199" i="41"/>
  <c r="DA199" i="41"/>
  <c r="DK199" i="41"/>
  <c r="DU199" i="41"/>
  <c r="DM200" i="41"/>
  <c r="CW200" i="41"/>
  <c r="CG200" i="41"/>
  <c r="CG203" i="41" s="1"/>
  <c r="DU200" i="41"/>
  <c r="DE200" i="41"/>
  <c r="CO200" i="41"/>
  <c r="CL200" i="41"/>
  <c r="CV200" i="41"/>
  <c r="DR200" i="41"/>
  <c r="DJ201" i="41"/>
  <c r="CT201" i="41"/>
  <c r="CD201" i="41"/>
  <c r="DR201" i="41"/>
  <c r="DB201" i="41"/>
  <c r="CL201" i="41"/>
  <c r="DC201" i="41"/>
  <c r="CD202" i="41"/>
  <c r="DJ202" i="41"/>
  <c r="DL204" i="41"/>
  <c r="CV204" i="41"/>
  <c r="CF204" i="41"/>
  <c r="DT204" i="41"/>
  <c r="DD204" i="41"/>
  <c r="CN204" i="41"/>
  <c r="CK204" i="41"/>
  <c r="CU204" i="41"/>
  <c r="DE204" i="41"/>
  <c r="DQ204" i="41"/>
  <c r="DI205" i="41"/>
  <c r="CS205" i="41"/>
  <c r="CS208" i="41" s="1"/>
  <c r="CC205" i="41"/>
  <c r="DQ205" i="41"/>
  <c r="DA205" i="41"/>
  <c r="CK205" i="41"/>
  <c r="CF205" i="41"/>
  <c r="DB205" i="41"/>
  <c r="DL205" i="41"/>
  <c r="CC206" i="41"/>
  <c r="CW206" i="41"/>
  <c r="DI206" i="41"/>
  <c r="DK207" i="41"/>
  <c r="CU207" i="41"/>
  <c r="CE207" i="41"/>
  <c r="DS207" i="41"/>
  <c r="DC207" i="41"/>
  <c r="CM207" i="41"/>
  <c r="DD207" i="41"/>
  <c r="DI209" i="41"/>
  <c r="CS209" i="41"/>
  <c r="CC209" i="41"/>
  <c r="DQ209" i="41"/>
  <c r="DA209" i="41"/>
  <c r="CK209" i="41"/>
  <c r="CF209" i="41"/>
  <c r="DB209" i="41"/>
  <c r="DL209" i="41"/>
  <c r="CC210" i="41"/>
  <c r="CW210" i="41"/>
  <c r="DI210" i="41"/>
  <c r="DK211" i="41"/>
  <c r="CU211" i="41"/>
  <c r="CE211" i="41"/>
  <c r="DS211" i="41"/>
  <c r="DC211" i="41"/>
  <c r="CM211" i="41"/>
  <c r="DD211" i="41"/>
  <c r="CE212" i="41"/>
  <c r="CO212" i="41"/>
  <c r="DA212" i="41"/>
  <c r="DK212" i="41"/>
  <c r="DU212" i="41"/>
  <c r="DT214" i="41"/>
  <c r="DD214" i="41"/>
  <c r="CN214" i="41"/>
  <c r="DL214" i="41"/>
  <c r="CV214" i="41"/>
  <c r="CF214" i="41"/>
  <c r="CK214" i="41"/>
  <c r="CU214" i="41"/>
  <c r="DE214" i="41"/>
  <c r="DQ214" i="41"/>
  <c r="DQ215" i="41"/>
  <c r="DA215" i="41"/>
  <c r="CK215" i="41"/>
  <c r="DI215" i="41"/>
  <c r="CS215" i="41"/>
  <c r="CC215" i="41"/>
  <c r="CF215" i="41"/>
  <c r="DB215" i="41"/>
  <c r="DL215" i="41"/>
  <c r="CC216" i="41"/>
  <c r="CW216" i="41"/>
  <c r="DI216" i="41"/>
  <c r="DS217" i="41"/>
  <c r="DC217" i="41"/>
  <c r="CM217" i="41"/>
  <c r="DK217" i="41"/>
  <c r="CU217" i="41"/>
  <c r="CE217" i="41"/>
  <c r="DD217" i="41"/>
  <c r="V223" i="41"/>
  <c r="AF223" i="41"/>
  <c r="AJ219" i="41"/>
  <c r="DQ219" i="41"/>
  <c r="DA219" i="41"/>
  <c r="CK219" i="41"/>
  <c r="DI219" i="41"/>
  <c r="CS219" i="41"/>
  <c r="CC219" i="41"/>
  <c r="CF219" i="41"/>
  <c r="DB219" i="41"/>
  <c r="DL219" i="41"/>
  <c r="CC220" i="41"/>
  <c r="CW220" i="41"/>
  <c r="DI220" i="41"/>
  <c r="DN220" i="41" s="1"/>
  <c r="DS221" i="41"/>
  <c r="DC221" i="41"/>
  <c r="CM221" i="41"/>
  <c r="DK221" i="41"/>
  <c r="CU221" i="41"/>
  <c r="CE221" i="41"/>
  <c r="DD221" i="41"/>
  <c r="CE222" i="41"/>
  <c r="CO222" i="41"/>
  <c r="DA222" i="41"/>
  <c r="DK222" i="41"/>
  <c r="DU222" i="41"/>
  <c r="S228" i="41"/>
  <c r="W228" i="41"/>
  <c r="DL224" i="41"/>
  <c r="DL228" i="41" s="1"/>
  <c r="CV224" i="41"/>
  <c r="CF224" i="41"/>
  <c r="DT224" i="41"/>
  <c r="DD224" i="41"/>
  <c r="CN224" i="41"/>
  <c r="CK224" i="41"/>
  <c r="CU224" i="41"/>
  <c r="DE224" i="41"/>
  <c r="DQ224" i="41"/>
  <c r="DI225" i="41"/>
  <c r="CS225" i="41"/>
  <c r="CC225" i="41"/>
  <c r="DQ225" i="41"/>
  <c r="DA225" i="41"/>
  <c r="CK225" i="41"/>
  <c r="CF225" i="41"/>
  <c r="DB225" i="41"/>
  <c r="DL225" i="41"/>
  <c r="CC226" i="41"/>
  <c r="CW226" i="41"/>
  <c r="DI226" i="41"/>
  <c r="DK227" i="41"/>
  <c r="CU227" i="41"/>
  <c r="CE227" i="41"/>
  <c r="DS227" i="41"/>
  <c r="DC227" i="41"/>
  <c r="CM227" i="41"/>
  <c r="CT227" i="41"/>
  <c r="DD227" i="41"/>
  <c r="V233" i="41"/>
  <c r="AF233" i="41"/>
  <c r="AJ229" i="41"/>
  <c r="DI229" i="41"/>
  <c r="CS229" i="41"/>
  <c r="CC229" i="41"/>
  <c r="DQ229" i="41"/>
  <c r="DA229" i="41"/>
  <c r="CK229" i="41"/>
  <c r="CF229" i="41"/>
  <c r="DB229" i="41"/>
  <c r="DL229" i="41"/>
  <c r="DL233" i="41" s="1"/>
  <c r="CC230" i="41"/>
  <c r="CM230" i="41"/>
  <c r="CW230" i="41"/>
  <c r="DI230" i="41"/>
  <c r="DS230" i="41"/>
  <c r="DK231" i="41"/>
  <c r="CU231" i="41"/>
  <c r="CE231" i="41"/>
  <c r="DS231" i="41"/>
  <c r="DC231" i="41"/>
  <c r="CM231" i="41"/>
  <c r="CT231" i="41"/>
  <c r="DD231" i="41"/>
  <c r="CE232" i="41"/>
  <c r="CO232" i="41"/>
  <c r="DA232" i="41"/>
  <c r="DK232" i="41"/>
  <c r="DU232" i="41"/>
  <c r="U240" i="41"/>
  <c r="CE236" i="41"/>
  <c r="CO236" i="41"/>
  <c r="DA236" i="41"/>
  <c r="DK236" i="41"/>
  <c r="DU236" i="41"/>
  <c r="DU237" i="41"/>
  <c r="DE237" i="41"/>
  <c r="CO237" i="41"/>
  <c r="DM237" i="41"/>
  <c r="DM240" i="41" s="1"/>
  <c r="CW237" i="41"/>
  <c r="CG237" i="41"/>
  <c r="CL237" i="41"/>
  <c r="CV237" i="41"/>
  <c r="DR237" i="41"/>
  <c r="DR238" i="41"/>
  <c r="DB238" i="41"/>
  <c r="CL238" i="41"/>
  <c r="DJ238" i="41"/>
  <c r="CT238" i="41"/>
  <c r="CD238" i="41"/>
  <c r="CG238" i="41"/>
  <c r="CS238" i="41"/>
  <c r="DC238" i="41"/>
  <c r="DM238" i="41"/>
  <c r="CD239" i="41"/>
  <c r="CN239" i="41"/>
  <c r="DJ239" i="41"/>
  <c r="DT239" i="41"/>
  <c r="T245" i="41"/>
  <c r="AH245" i="41"/>
  <c r="DU241" i="41"/>
  <c r="DE241" i="41"/>
  <c r="CO241" i="41"/>
  <c r="DM241" i="41"/>
  <c r="CW241" i="41"/>
  <c r="CW245" i="41" s="1"/>
  <c r="CG241" i="41"/>
  <c r="CG245" i="41" s="1"/>
  <c r="CL241" i="41"/>
  <c r="DR241" i="41"/>
  <c r="AJ242" i="41"/>
  <c r="DR242" i="41"/>
  <c r="DB242" i="41"/>
  <c r="CL242" i="41"/>
  <c r="DJ242" i="41"/>
  <c r="CT242" i="41"/>
  <c r="CT245" i="41" s="1"/>
  <c r="CD242" i="41"/>
  <c r="CD245" i="41" s="1"/>
  <c r="CG242" i="41"/>
  <c r="CS242" i="41"/>
  <c r="DC242" i="41"/>
  <c r="DM242" i="41"/>
  <c r="CD243" i="41"/>
  <c r="CN243" i="41"/>
  <c r="DJ243" i="41"/>
  <c r="DT243" i="41"/>
  <c r="DT244" i="41"/>
  <c r="DD244" i="41"/>
  <c r="CN244" i="41"/>
  <c r="DL244" i="41"/>
  <c r="DN244" i="41" s="1"/>
  <c r="CV244" i="41"/>
  <c r="CF244" i="41"/>
  <c r="CK244" i="41"/>
  <c r="DE244" i="41"/>
  <c r="DQ244" i="41"/>
  <c r="DV244" i="41" s="1"/>
  <c r="U250" i="41"/>
  <c r="CE246" i="41"/>
  <c r="CO246" i="41"/>
  <c r="DA246" i="41"/>
  <c r="DK246" i="41"/>
  <c r="DM247" i="41"/>
  <c r="DM250" i="41" s="1"/>
  <c r="CW247" i="41"/>
  <c r="CG247" i="41"/>
  <c r="DU247" i="41"/>
  <c r="DU250" i="41" s="1"/>
  <c r="DE247" i="41"/>
  <c r="CO247" i="41"/>
  <c r="CL247" i="41"/>
  <c r="DR247" i="41"/>
  <c r="AJ248" i="41"/>
  <c r="DJ248" i="41"/>
  <c r="CT248" i="41"/>
  <c r="CD248" i="41"/>
  <c r="DR248" i="41"/>
  <c r="DB248" i="41"/>
  <c r="CL248" i="41"/>
  <c r="CG248" i="41"/>
  <c r="CS248" i="41"/>
  <c r="DC248" i="41"/>
  <c r="DM248" i="41"/>
  <c r="CD249" i="41"/>
  <c r="CN249" i="41"/>
  <c r="DJ249" i="41"/>
  <c r="DT249" i="41"/>
  <c r="T255" i="41"/>
  <c r="AH255" i="41"/>
  <c r="DM251" i="41"/>
  <c r="CW251" i="41"/>
  <c r="CG251" i="41"/>
  <c r="DU251" i="41"/>
  <c r="DE251" i="41"/>
  <c r="CO251" i="41"/>
  <c r="CL251" i="41"/>
  <c r="DR251" i="41"/>
  <c r="AJ252" i="41"/>
  <c r="DJ252" i="41"/>
  <c r="DJ255" i="41" s="1"/>
  <c r="CT252" i="41"/>
  <c r="CD252" i="41"/>
  <c r="DR252" i="41"/>
  <c r="DB252" i="41"/>
  <c r="CL252" i="41"/>
  <c r="CG252" i="41"/>
  <c r="CS252" i="41"/>
  <c r="DC252" i="41"/>
  <c r="DM252" i="41"/>
  <c r="CD253" i="41"/>
  <c r="CN253" i="41"/>
  <c r="DJ253" i="41"/>
  <c r="DT253" i="41"/>
  <c r="DL254" i="41"/>
  <c r="CV254" i="41"/>
  <c r="CF254" i="41"/>
  <c r="DT254" i="41"/>
  <c r="DD254" i="41"/>
  <c r="CN254" i="41"/>
  <c r="CK254" i="41"/>
  <c r="DE254" i="41"/>
  <c r="DQ254" i="41"/>
  <c r="U260" i="41"/>
  <c r="CE256" i="41"/>
  <c r="CO256" i="41"/>
  <c r="DA256" i="41"/>
  <c r="DK256" i="41"/>
  <c r="DU257" i="41"/>
  <c r="DU260" i="41" s="1"/>
  <c r="DE257" i="41"/>
  <c r="DE260" i="41" s="1"/>
  <c r="CO257" i="41"/>
  <c r="DM257" i="41"/>
  <c r="CW257" i="41"/>
  <c r="CW260" i="41" s="1"/>
  <c r="CG257" i="41"/>
  <c r="CL257" i="41"/>
  <c r="CV257" i="41"/>
  <c r="DR257" i="41"/>
  <c r="AJ258" i="41"/>
  <c r="DR258" i="41"/>
  <c r="DB258" i="41"/>
  <c r="CL258" i="41"/>
  <c r="DJ258" i="41"/>
  <c r="CT258" i="41"/>
  <c r="CD258" i="41"/>
  <c r="CG258" i="41"/>
  <c r="CS258" i="41"/>
  <c r="DC258" i="41"/>
  <c r="DM258" i="41"/>
  <c r="CD259" i="41"/>
  <c r="CN259" i="41"/>
  <c r="DJ259" i="41"/>
  <c r="DT259" i="41"/>
  <c r="T265" i="41"/>
  <c r="AH265" i="41"/>
  <c r="DU261" i="41"/>
  <c r="DU265" i="41" s="1"/>
  <c r="DE261" i="41"/>
  <c r="CO261" i="41"/>
  <c r="DM261" i="41"/>
  <c r="DM265" i="41" s="1"/>
  <c r="CW261" i="41"/>
  <c r="CW265" i="41" s="1"/>
  <c r="CG261" i="41"/>
  <c r="CL261" i="41"/>
  <c r="DR261" i="41"/>
  <c r="AJ262" i="41"/>
  <c r="DR262" i="41"/>
  <c r="DB262" i="41"/>
  <c r="CL262" i="41"/>
  <c r="DJ262" i="41"/>
  <c r="DN262" i="41" s="1"/>
  <c r="CT262" i="41"/>
  <c r="CT265" i="41" s="1"/>
  <c r="CD262" i="41"/>
  <c r="CG262" i="41"/>
  <c r="CS262" i="41"/>
  <c r="DC262" i="41"/>
  <c r="DM262" i="41"/>
  <c r="CD263" i="41"/>
  <c r="CN263" i="41"/>
  <c r="DJ263" i="41"/>
  <c r="DT263" i="41"/>
  <c r="DT264" i="41"/>
  <c r="DD264" i="41"/>
  <c r="CN264" i="41"/>
  <c r="DL264" i="41"/>
  <c r="CV264" i="41"/>
  <c r="CF264" i="41"/>
  <c r="CH264" i="41" s="1"/>
  <c r="CK264" i="41"/>
  <c r="DE264" i="41"/>
  <c r="DQ264" i="41"/>
  <c r="CE13" i="42"/>
  <c r="CO13" i="42"/>
  <c r="DA13" i="42"/>
  <c r="DK13" i="42"/>
  <c r="DU13" i="42"/>
  <c r="CD14" i="42"/>
  <c r="CN14" i="42"/>
  <c r="DJ14" i="42"/>
  <c r="DT14" i="42"/>
  <c r="CC15" i="42"/>
  <c r="CM15" i="42"/>
  <c r="CW15" i="42"/>
  <c r="DI15" i="42"/>
  <c r="DS15" i="42"/>
  <c r="DM16" i="42"/>
  <c r="CW16" i="42"/>
  <c r="CG16" i="42"/>
  <c r="DU16" i="42"/>
  <c r="DE16" i="42"/>
  <c r="CO16" i="42"/>
  <c r="CL16" i="42"/>
  <c r="CV16" i="42"/>
  <c r="DR16" i="42"/>
  <c r="H269" i="42"/>
  <c r="M269" i="42"/>
  <c r="Q269" i="42"/>
  <c r="V269" i="42"/>
  <c r="AA269" i="42"/>
  <c r="AF269" i="42"/>
  <c r="AK269" i="42"/>
  <c r="AO269" i="42"/>
  <c r="DI18" i="42"/>
  <c r="CS18" i="42"/>
  <c r="CC18" i="42"/>
  <c r="DQ18" i="42"/>
  <c r="DA18" i="42"/>
  <c r="CK18" i="42"/>
  <c r="CF18" i="42"/>
  <c r="DB18" i="42"/>
  <c r="DL18" i="42"/>
  <c r="CE19" i="42"/>
  <c r="CO19" i="42"/>
  <c r="DA19" i="42"/>
  <c r="DK19" i="42"/>
  <c r="DU19" i="42"/>
  <c r="CD20" i="42"/>
  <c r="CN20" i="42"/>
  <c r="DJ20" i="42"/>
  <c r="DT20" i="42"/>
  <c r="CC21" i="42"/>
  <c r="CM21" i="42"/>
  <c r="CW21" i="42"/>
  <c r="DI21" i="42"/>
  <c r="DS21" i="42"/>
  <c r="CK23" i="42"/>
  <c r="CU23" i="42"/>
  <c r="DE23" i="42"/>
  <c r="DE27" i="42" s="1"/>
  <c r="DQ23" i="42"/>
  <c r="CT24" i="42"/>
  <c r="DD24" i="42"/>
  <c r="CG25" i="42"/>
  <c r="CG27" i="42" s="1"/>
  <c r="CS25" i="42"/>
  <c r="CX25" i="42" s="1"/>
  <c r="DC25" i="42"/>
  <c r="DM25" i="42"/>
  <c r="DM27" i="42" s="1"/>
  <c r="CF26" i="42"/>
  <c r="DB26" i="42"/>
  <c r="DL26" i="42"/>
  <c r="DU28" i="42"/>
  <c r="DE28" i="42"/>
  <c r="CO28" i="42"/>
  <c r="DM28" i="42"/>
  <c r="CW28" i="42"/>
  <c r="CG28" i="42"/>
  <c r="CL28" i="42"/>
  <c r="CL32" i="42" s="1"/>
  <c r="CV28" i="42"/>
  <c r="DR28" i="42"/>
  <c r="DT29" i="42"/>
  <c r="DD29" i="42"/>
  <c r="CN29" i="42"/>
  <c r="DL29" i="42"/>
  <c r="CV29" i="42"/>
  <c r="CF29" i="42"/>
  <c r="CK29" i="42"/>
  <c r="CU29" i="42"/>
  <c r="DE29" i="42"/>
  <c r="DQ29" i="42"/>
  <c r="DV29" i="42" s="1"/>
  <c r="DS30" i="42"/>
  <c r="DC30" i="42"/>
  <c r="CM30" i="42"/>
  <c r="DK30" i="42"/>
  <c r="CU30" i="42"/>
  <c r="CE30" i="42"/>
  <c r="CT30" i="42"/>
  <c r="DD30" i="42"/>
  <c r="DR31" i="42"/>
  <c r="DB31" i="42"/>
  <c r="CL31" i="42"/>
  <c r="DJ31" i="42"/>
  <c r="DN31" i="42" s="1"/>
  <c r="CT31" i="42"/>
  <c r="CD31" i="42"/>
  <c r="CG31" i="42"/>
  <c r="CS31" i="42"/>
  <c r="DC31" i="42"/>
  <c r="DM31" i="42"/>
  <c r="CE33" i="42"/>
  <c r="CO33" i="42"/>
  <c r="CO37" i="42" s="1"/>
  <c r="DA33" i="42"/>
  <c r="DK33" i="42"/>
  <c r="DU33" i="42"/>
  <c r="CD34" i="42"/>
  <c r="CN34" i="42"/>
  <c r="DJ34" i="42"/>
  <c r="DT34" i="42"/>
  <c r="CC35" i="42"/>
  <c r="CM35" i="42"/>
  <c r="CW35" i="42"/>
  <c r="DI35" i="42"/>
  <c r="DS35" i="42"/>
  <c r="DM36" i="42"/>
  <c r="CW36" i="42"/>
  <c r="CG36" i="42"/>
  <c r="DU36" i="42"/>
  <c r="DE36" i="42"/>
  <c r="CO36" i="42"/>
  <c r="CL36" i="42"/>
  <c r="CV36" i="42"/>
  <c r="DR36" i="42"/>
  <c r="DI38" i="42"/>
  <c r="CS38" i="42"/>
  <c r="CC38" i="42"/>
  <c r="DQ38" i="42"/>
  <c r="DA38" i="42"/>
  <c r="CK38" i="42"/>
  <c r="CF38" i="42"/>
  <c r="DB38" i="42"/>
  <c r="DL38" i="42"/>
  <c r="CE39" i="42"/>
  <c r="CO39" i="42"/>
  <c r="DA39" i="42"/>
  <c r="DK39" i="42"/>
  <c r="DU39" i="42"/>
  <c r="CD40" i="42"/>
  <c r="CN40" i="42"/>
  <c r="DJ40" i="42"/>
  <c r="DT40" i="42"/>
  <c r="CC41" i="42"/>
  <c r="CM41" i="42"/>
  <c r="CW41" i="42"/>
  <c r="DI41" i="42"/>
  <c r="DS41" i="42"/>
  <c r="DT43" i="42"/>
  <c r="DD43" i="42"/>
  <c r="CN43" i="42"/>
  <c r="DL43" i="42"/>
  <c r="CV43" i="42"/>
  <c r="CF43" i="42"/>
  <c r="CK43" i="42"/>
  <c r="CU43" i="42"/>
  <c r="DE43" i="42"/>
  <c r="DQ43" i="42"/>
  <c r="DS44" i="42"/>
  <c r="DS47" i="42" s="1"/>
  <c r="DC44" i="42"/>
  <c r="CM44" i="42"/>
  <c r="DK44" i="42"/>
  <c r="DK47" i="42" s="1"/>
  <c r="CU44" i="42"/>
  <c r="CE44" i="42"/>
  <c r="CT44" i="42"/>
  <c r="DD44" i="42"/>
  <c r="DR45" i="42"/>
  <c r="DB45" i="42"/>
  <c r="CL45" i="42"/>
  <c r="DJ45" i="42"/>
  <c r="CT45" i="42"/>
  <c r="CD45" i="42"/>
  <c r="CG45" i="42"/>
  <c r="CS45" i="42"/>
  <c r="CS47" i="42" s="1"/>
  <c r="DC45" i="42"/>
  <c r="DM45" i="42"/>
  <c r="DQ46" i="42"/>
  <c r="DA46" i="42"/>
  <c r="CK46" i="42"/>
  <c r="DI46" i="42"/>
  <c r="CS46" i="42"/>
  <c r="CC46" i="42"/>
  <c r="CF46" i="42"/>
  <c r="DB46" i="42"/>
  <c r="DL46" i="42"/>
  <c r="DU48" i="42"/>
  <c r="DE48" i="42"/>
  <c r="CO48" i="42"/>
  <c r="DM48" i="42"/>
  <c r="CW48" i="42"/>
  <c r="CG48" i="42"/>
  <c r="CL48" i="42"/>
  <c r="CV48" i="42"/>
  <c r="DR48" i="42"/>
  <c r="DT49" i="42"/>
  <c r="DD49" i="42"/>
  <c r="CN49" i="42"/>
  <c r="DL49" i="42"/>
  <c r="DL52" i="42" s="1"/>
  <c r="CV49" i="42"/>
  <c r="CF49" i="42"/>
  <c r="CK49" i="42"/>
  <c r="CU49" i="42"/>
  <c r="CX49" i="42" s="1"/>
  <c r="DE49" i="42"/>
  <c r="DQ49" i="42"/>
  <c r="DS50" i="42"/>
  <c r="DC50" i="42"/>
  <c r="CM50" i="42"/>
  <c r="DK50" i="42"/>
  <c r="CU50" i="42"/>
  <c r="CE50" i="42"/>
  <c r="CT50" i="42"/>
  <c r="CT52" i="42" s="1"/>
  <c r="DD50" i="42"/>
  <c r="DR51" i="42"/>
  <c r="DB51" i="42"/>
  <c r="CL51" i="42"/>
  <c r="DJ51" i="42"/>
  <c r="CT51" i="42"/>
  <c r="CD51" i="42"/>
  <c r="CG51" i="42"/>
  <c r="CS51" i="42"/>
  <c r="DC51" i="42"/>
  <c r="DM51" i="42"/>
  <c r="DS55" i="42"/>
  <c r="CM55" i="42"/>
  <c r="CM59" i="42" s="1"/>
  <c r="DC55" i="42"/>
  <c r="CE55" i="42"/>
  <c r="DT57" i="42"/>
  <c r="DD57" i="42"/>
  <c r="CN57" i="42"/>
  <c r="DL57" i="42"/>
  <c r="CV57" i="42"/>
  <c r="CF57" i="42"/>
  <c r="DS60" i="42"/>
  <c r="DC60" i="42"/>
  <c r="CM60" i="42"/>
  <c r="DK60" i="42"/>
  <c r="CU60" i="42"/>
  <c r="CE60" i="42"/>
  <c r="DJ60" i="42"/>
  <c r="CD60" i="42"/>
  <c r="CT60" i="42"/>
  <c r="DS61" i="42"/>
  <c r="CM61" i="42"/>
  <c r="DC61" i="42"/>
  <c r="DK61" i="42"/>
  <c r="CE61" i="42"/>
  <c r="DT65" i="42"/>
  <c r="DD65" i="42"/>
  <c r="CN65" i="42"/>
  <c r="DL65" i="42"/>
  <c r="CV65" i="42"/>
  <c r="CF65" i="42"/>
  <c r="DK68" i="42"/>
  <c r="CU68" i="42"/>
  <c r="CE68" i="42"/>
  <c r="DS68" i="42"/>
  <c r="DC68" i="42"/>
  <c r="CM68" i="42"/>
  <c r="DL75" i="42"/>
  <c r="CV75" i="42"/>
  <c r="CF75" i="42"/>
  <c r="DT75" i="42"/>
  <c r="DD75" i="42"/>
  <c r="DD79" i="42" s="1"/>
  <c r="CN75" i="42"/>
  <c r="CN79" i="42" s="1"/>
  <c r="DS78" i="42"/>
  <c r="DC78" i="42"/>
  <c r="CM78" i="42"/>
  <c r="DK78" i="42"/>
  <c r="CU78" i="42"/>
  <c r="CE78" i="42"/>
  <c r="DV83" i="42"/>
  <c r="DT107" i="42"/>
  <c r="DD107" i="42"/>
  <c r="DD111" i="42" s="1"/>
  <c r="CN107" i="42"/>
  <c r="DL107" i="42"/>
  <c r="CV107" i="42"/>
  <c r="CF107" i="42"/>
  <c r="DK110" i="42"/>
  <c r="CU110" i="42"/>
  <c r="CE110" i="42"/>
  <c r="DS110" i="42"/>
  <c r="DC110" i="42"/>
  <c r="CM110" i="42"/>
  <c r="DT113" i="42"/>
  <c r="DD113" i="42"/>
  <c r="CN113" i="42"/>
  <c r="DL113" i="42"/>
  <c r="CV113" i="42"/>
  <c r="CF113" i="42"/>
  <c r="DT139" i="42"/>
  <c r="DD139" i="42"/>
  <c r="CN139" i="42"/>
  <c r="DL139" i="42"/>
  <c r="CV139" i="42"/>
  <c r="CF139" i="42"/>
  <c r="DT65" i="43"/>
  <c r="DD65" i="43"/>
  <c r="CN65" i="43"/>
  <c r="DL65" i="43"/>
  <c r="CV65" i="43"/>
  <c r="CF65" i="43"/>
  <c r="DL75" i="43"/>
  <c r="CV75" i="43"/>
  <c r="CF75" i="43"/>
  <c r="DT75" i="43"/>
  <c r="DD75" i="43"/>
  <c r="CN75" i="43"/>
  <c r="DT107" i="43"/>
  <c r="DD107" i="43"/>
  <c r="DD111" i="43" s="1"/>
  <c r="CN107" i="43"/>
  <c r="DL107" i="43"/>
  <c r="CV107" i="43"/>
  <c r="CF107" i="43"/>
  <c r="CF111" i="43" s="1"/>
  <c r="DL137" i="43"/>
  <c r="CV137" i="43"/>
  <c r="CF137" i="43"/>
  <c r="DT137" i="43"/>
  <c r="DD137" i="43"/>
  <c r="CN137" i="43"/>
  <c r="CO143" i="41"/>
  <c r="DA143" i="41"/>
  <c r="DU143" i="41"/>
  <c r="DU144" i="41"/>
  <c r="DE144" i="41"/>
  <c r="CO144" i="41"/>
  <c r="DM144" i="41"/>
  <c r="CW144" i="41"/>
  <c r="CG144" i="41"/>
  <c r="DR145" i="41"/>
  <c r="DB145" i="41"/>
  <c r="CL145" i="41"/>
  <c r="DJ145" i="41"/>
  <c r="CT145" i="41"/>
  <c r="CD145" i="41"/>
  <c r="CO149" i="41"/>
  <c r="DM150" i="41"/>
  <c r="CW150" i="41"/>
  <c r="CG150" i="41"/>
  <c r="DU150" i="41"/>
  <c r="DE150" i="41"/>
  <c r="CO150" i="41"/>
  <c r="CV150" i="41"/>
  <c r="DA153" i="41"/>
  <c r="DU153" i="41"/>
  <c r="CV154" i="41"/>
  <c r="X158" i="41"/>
  <c r="DS158" i="41"/>
  <c r="DC158" i="41"/>
  <c r="CM158" i="41"/>
  <c r="DK158" i="41"/>
  <c r="CU158" i="41"/>
  <c r="CE158" i="41"/>
  <c r="CO159" i="41"/>
  <c r="DU160" i="41"/>
  <c r="DE160" i="41"/>
  <c r="CO160" i="41"/>
  <c r="DM160" i="41"/>
  <c r="CW160" i="41"/>
  <c r="CG160" i="41"/>
  <c r="DA163" i="41"/>
  <c r="DU163" i="41"/>
  <c r="CV164" i="41"/>
  <c r="X167" i="41"/>
  <c r="X168" i="41"/>
  <c r="CO169" i="41"/>
  <c r="DU169" i="41"/>
  <c r="DM170" i="41"/>
  <c r="CW170" i="41"/>
  <c r="CG170" i="41"/>
  <c r="DU170" i="41"/>
  <c r="DE170" i="41"/>
  <c r="CO170" i="41"/>
  <c r="CV170" i="41"/>
  <c r="DB176" i="41"/>
  <c r="DN177" i="41"/>
  <c r="AJ179" i="41"/>
  <c r="AE183" i="41"/>
  <c r="DR179" i="41"/>
  <c r="DB179" i="41"/>
  <c r="CL179" i="41"/>
  <c r="DJ179" i="41"/>
  <c r="DJ183" i="41" s="1"/>
  <c r="CT179" i="41"/>
  <c r="CD179" i="41"/>
  <c r="DQ182" i="41"/>
  <c r="DA182" i="41"/>
  <c r="CK182" i="41"/>
  <c r="CP182" i="41" s="1"/>
  <c r="DI182" i="41"/>
  <c r="CS182" i="41"/>
  <c r="CC182" i="41"/>
  <c r="DT185" i="41"/>
  <c r="DD185" i="41"/>
  <c r="DD188" i="41" s="1"/>
  <c r="CN185" i="41"/>
  <c r="CN188" i="41" s="1"/>
  <c r="DL185" i="41"/>
  <c r="CV185" i="41"/>
  <c r="CF185" i="41"/>
  <c r="DB186" i="41"/>
  <c r="DL191" i="41"/>
  <c r="CV191" i="41"/>
  <c r="CF191" i="41"/>
  <c r="DT191" i="41"/>
  <c r="DD191" i="41"/>
  <c r="CN191" i="41"/>
  <c r="CU191" i="41"/>
  <c r="DB192" i="41"/>
  <c r="DL195" i="41"/>
  <c r="DL198" i="41" s="1"/>
  <c r="CV195" i="41"/>
  <c r="CF195" i="41"/>
  <c r="DT195" i="41"/>
  <c r="DD195" i="41"/>
  <c r="DD198" i="41" s="1"/>
  <c r="CN195" i="41"/>
  <c r="CN198" i="41" s="1"/>
  <c r="CU195" i="41"/>
  <c r="AJ199" i="41"/>
  <c r="AE203" i="41"/>
  <c r="DR199" i="41"/>
  <c r="DB199" i="41"/>
  <c r="CL199" i="41"/>
  <c r="CL203" i="41" s="1"/>
  <c r="DJ199" i="41"/>
  <c r="DJ203" i="41" s="1"/>
  <c r="CT199" i="41"/>
  <c r="CD199" i="41"/>
  <c r="CX199" i="41"/>
  <c r="DT201" i="41"/>
  <c r="DD201" i="41"/>
  <c r="CN201" i="41"/>
  <c r="DL201" i="41"/>
  <c r="CV201" i="41"/>
  <c r="CF201" i="41"/>
  <c r="CU201" i="41"/>
  <c r="DA206" i="41"/>
  <c r="DU206" i="41"/>
  <c r="DU207" i="41"/>
  <c r="DE207" i="41"/>
  <c r="CO207" i="41"/>
  <c r="DM207" i="41"/>
  <c r="CW207" i="41"/>
  <c r="CG207" i="41"/>
  <c r="DS209" i="41"/>
  <c r="DC209" i="41"/>
  <c r="CM209" i="41"/>
  <c r="DK209" i="41"/>
  <c r="CU209" i="41"/>
  <c r="CE209" i="41"/>
  <c r="DA210" i="41"/>
  <c r="DU211" i="41"/>
  <c r="DE211" i="41"/>
  <c r="CO211" i="41"/>
  <c r="DM211" i="41"/>
  <c r="CW211" i="41"/>
  <c r="CG211" i="41"/>
  <c r="DR212" i="41"/>
  <c r="DB212" i="41"/>
  <c r="CL212" i="41"/>
  <c r="DJ212" i="41"/>
  <c r="CT212" i="41"/>
  <c r="CD212" i="41"/>
  <c r="CO216" i="41"/>
  <c r="X219" i="41"/>
  <c r="DK219" i="41"/>
  <c r="CU219" i="41"/>
  <c r="CU223" i="41" s="1"/>
  <c r="CE219" i="41"/>
  <c r="DS219" i="41"/>
  <c r="DC219" i="41"/>
  <c r="DC223" i="41" s="1"/>
  <c r="CM219" i="41"/>
  <c r="CM223" i="41" s="1"/>
  <c r="CO220" i="41"/>
  <c r="DA220" i="41"/>
  <c r="DU220" i="41"/>
  <c r="X224" i="41"/>
  <c r="X225" i="41"/>
  <c r="DS225" i="41"/>
  <c r="DC225" i="41"/>
  <c r="CM225" i="41"/>
  <c r="DK225" i="41"/>
  <c r="CU225" i="41"/>
  <c r="CE225" i="41"/>
  <c r="CL227" i="41"/>
  <c r="DR227" i="41"/>
  <c r="CC228" i="41"/>
  <c r="X229" i="41"/>
  <c r="DS229" i="41"/>
  <c r="DS233" i="41" s="1"/>
  <c r="DC229" i="41"/>
  <c r="CM229" i="41"/>
  <c r="DK229" i="41"/>
  <c r="CU229" i="41"/>
  <c r="CU233" i="41" s="1"/>
  <c r="CE229" i="41"/>
  <c r="CO230" i="41"/>
  <c r="DK230" i="41"/>
  <c r="CL231" i="41"/>
  <c r="CV231" i="41"/>
  <c r="DR231" i="41"/>
  <c r="CK238" i="41"/>
  <c r="DE238" i="41"/>
  <c r="DI239" i="41"/>
  <c r="CS239" i="41"/>
  <c r="CC239" i="41"/>
  <c r="DQ239" i="41"/>
  <c r="DA239" i="41"/>
  <c r="CK239" i="41"/>
  <c r="DL239" i="41"/>
  <c r="CS240" i="41"/>
  <c r="DL242" i="41"/>
  <c r="CV242" i="41"/>
  <c r="CV245" i="41" s="1"/>
  <c r="CF242" i="41"/>
  <c r="DT242" i="41"/>
  <c r="DD242" i="41"/>
  <c r="DD245" i="41" s="1"/>
  <c r="CN242" i="41"/>
  <c r="CN245" i="41" s="1"/>
  <c r="CU242" i="41"/>
  <c r="DQ242" i="41"/>
  <c r="CF243" i="41"/>
  <c r="DB243" i="41"/>
  <c r="S245" i="41"/>
  <c r="AE245" i="41"/>
  <c r="DR246" i="41"/>
  <c r="DB246" i="41"/>
  <c r="CL246" i="41"/>
  <c r="DJ246" i="41"/>
  <c r="CT246" i="41"/>
  <c r="CT250" i="41" s="1"/>
  <c r="CD246" i="41"/>
  <c r="CD250" i="41" s="1"/>
  <c r="DT248" i="41"/>
  <c r="DD248" i="41"/>
  <c r="CN248" i="41"/>
  <c r="DL248" i="41"/>
  <c r="CV248" i="41"/>
  <c r="CF248" i="41"/>
  <c r="CK248" i="41"/>
  <c r="CU248" i="41"/>
  <c r="DE248" i="41"/>
  <c r="DQ248" i="41"/>
  <c r="DQ249" i="41"/>
  <c r="DA249" i="41"/>
  <c r="CK249" i="41"/>
  <c r="DI249" i="41"/>
  <c r="CS249" i="41"/>
  <c r="CC249" i="41"/>
  <c r="CF249" i="41"/>
  <c r="DB249" i="41"/>
  <c r="DL249" i="41"/>
  <c r="DT252" i="41"/>
  <c r="DD252" i="41"/>
  <c r="DD255" i="41" s="1"/>
  <c r="CN252" i="41"/>
  <c r="DL252" i="41"/>
  <c r="DL255" i="41" s="1"/>
  <c r="CV252" i="41"/>
  <c r="CV255" i="41" s="1"/>
  <c r="CF252" i="41"/>
  <c r="CK252" i="41"/>
  <c r="CU252" i="41"/>
  <c r="DE252" i="41"/>
  <c r="DQ252" i="41"/>
  <c r="DQ253" i="41"/>
  <c r="DA253" i="41"/>
  <c r="CK253" i="41"/>
  <c r="DI253" i="41"/>
  <c r="CS253" i="41"/>
  <c r="CC253" i="41"/>
  <c r="CF253" i="41"/>
  <c r="DB253" i="41"/>
  <c r="DL253" i="41"/>
  <c r="DU120" i="41"/>
  <c r="DE120" i="41"/>
  <c r="CO120" i="41"/>
  <c r="DM120" i="41"/>
  <c r="CW120" i="41"/>
  <c r="CG120" i="41"/>
  <c r="CV120" i="41"/>
  <c r="X122" i="41"/>
  <c r="DS122" i="41"/>
  <c r="DC122" i="41"/>
  <c r="DC126" i="41" s="1"/>
  <c r="CM122" i="41"/>
  <c r="DK122" i="41"/>
  <c r="CU122" i="41"/>
  <c r="CE122" i="41"/>
  <c r="CE126" i="41" s="1"/>
  <c r="CO123" i="41"/>
  <c r="DA123" i="41"/>
  <c r="DU123" i="41"/>
  <c r="DU124" i="41"/>
  <c r="DE124" i="41"/>
  <c r="CO124" i="41"/>
  <c r="DM124" i="41"/>
  <c r="CW124" i="41"/>
  <c r="CG124" i="41"/>
  <c r="CV124" i="41"/>
  <c r="AJ125" i="41"/>
  <c r="DR125" i="41"/>
  <c r="DB125" i="41"/>
  <c r="CL125" i="41"/>
  <c r="DJ125" i="41"/>
  <c r="CT125" i="41"/>
  <c r="CD125" i="41"/>
  <c r="X127" i="41"/>
  <c r="X128" i="41"/>
  <c r="DK128" i="41"/>
  <c r="DK131" i="41" s="1"/>
  <c r="CU128" i="41"/>
  <c r="CE128" i="41"/>
  <c r="DS128" i="41"/>
  <c r="DC128" i="41"/>
  <c r="CM128" i="41"/>
  <c r="CM131" i="41" s="1"/>
  <c r="CO129" i="41"/>
  <c r="DA129" i="41"/>
  <c r="DU129" i="41"/>
  <c r="DM130" i="41"/>
  <c r="CW130" i="41"/>
  <c r="CG130" i="41"/>
  <c r="DU130" i="41"/>
  <c r="DE130" i="41"/>
  <c r="CO130" i="41"/>
  <c r="CV130" i="41"/>
  <c r="X132" i="41"/>
  <c r="DK132" i="41"/>
  <c r="CU132" i="41"/>
  <c r="CU136" i="41" s="1"/>
  <c r="CE132" i="41"/>
  <c r="DS132" i="41"/>
  <c r="DC132" i="41"/>
  <c r="CM132" i="41"/>
  <c r="CM136" i="41" s="1"/>
  <c r="CO133" i="41"/>
  <c r="DA133" i="41"/>
  <c r="DU133" i="41"/>
  <c r="DM134" i="41"/>
  <c r="CW134" i="41"/>
  <c r="CG134" i="41"/>
  <c r="DU134" i="41"/>
  <c r="DE134" i="41"/>
  <c r="CO134" i="41"/>
  <c r="CV134" i="41"/>
  <c r="AJ135" i="41"/>
  <c r="DJ135" i="41"/>
  <c r="CT135" i="41"/>
  <c r="CD135" i="41"/>
  <c r="DR135" i="41"/>
  <c r="DB135" i="41"/>
  <c r="CL135" i="41"/>
  <c r="X137" i="41"/>
  <c r="CH137" i="41"/>
  <c r="DN137" i="41"/>
  <c r="DS137" i="41"/>
  <c r="X138" i="41"/>
  <c r="DS138" i="41"/>
  <c r="DC138" i="41"/>
  <c r="CM138" i="41"/>
  <c r="DK138" i="41"/>
  <c r="DK141" i="41" s="1"/>
  <c r="CU138" i="41"/>
  <c r="CU141" i="41" s="1"/>
  <c r="CE138" i="41"/>
  <c r="CO139" i="41"/>
  <c r="DA139" i="41"/>
  <c r="DU139" i="41"/>
  <c r="CV140" i="41"/>
  <c r="CC141" i="41"/>
  <c r="DS142" i="41"/>
  <c r="DC142" i="41"/>
  <c r="CM142" i="41"/>
  <c r="DK142" i="41"/>
  <c r="CU142" i="41"/>
  <c r="CE142" i="41"/>
  <c r="CV144" i="41"/>
  <c r="DK148" i="41"/>
  <c r="CU148" i="41"/>
  <c r="CE148" i="41"/>
  <c r="DS148" i="41"/>
  <c r="DC148" i="41"/>
  <c r="CM148" i="41"/>
  <c r="DA149" i="41"/>
  <c r="DU149" i="41"/>
  <c r="DK152" i="41"/>
  <c r="CU152" i="41"/>
  <c r="CE152" i="41"/>
  <c r="DS152" i="41"/>
  <c r="DC152" i="41"/>
  <c r="CM152" i="41"/>
  <c r="CO153" i="41"/>
  <c r="DM154" i="41"/>
  <c r="CW154" i="41"/>
  <c r="CG154" i="41"/>
  <c r="DU154" i="41"/>
  <c r="DE154" i="41"/>
  <c r="CO154" i="41"/>
  <c r="DJ155" i="41"/>
  <c r="CT155" i="41"/>
  <c r="CD155" i="41"/>
  <c r="DR155" i="41"/>
  <c r="DB155" i="41"/>
  <c r="CL155" i="41"/>
  <c r="X157" i="41"/>
  <c r="DA159" i="41"/>
  <c r="DU159" i="41"/>
  <c r="CV160" i="41"/>
  <c r="X162" i="41"/>
  <c r="DS162" i="41"/>
  <c r="DS166" i="41" s="1"/>
  <c r="DC162" i="41"/>
  <c r="CM162" i="41"/>
  <c r="DK162" i="41"/>
  <c r="DK166" i="41" s="1"/>
  <c r="CU162" i="41"/>
  <c r="CE162" i="41"/>
  <c r="CO163" i="41"/>
  <c r="DU164" i="41"/>
  <c r="DE164" i="41"/>
  <c r="CO164" i="41"/>
  <c r="DM164" i="41"/>
  <c r="CW164" i="41"/>
  <c r="CG164" i="41"/>
  <c r="AJ165" i="41"/>
  <c r="DR165" i="41"/>
  <c r="DB165" i="41"/>
  <c r="CL165" i="41"/>
  <c r="DJ165" i="41"/>
  <c r="CT165" i="41"/>
  <c r="CD165" i="41"/>
  <c r="DK168" i="41"/>
  <c r="DK171" i="41" s="1"/>
  <c r="CU168" i="41"/>
  <c r="CE168" i="41"/>
  <c r="DS168" i="41"/>
  <c r="DC168" i="41"/>
  <c r="CM168" i="41"/>
  <c r="CM171" i="41" s="1"/>
  <c r="DA169" i="41"/>
  <c r="DL175" i="41"/>
  <c r="DL178" i="41" s="1"/>
  <c r="CV175" i="41"/>
  <c r="CF175" i="41"/>
  <c r="DT175" i="41"/>
  <c r="DT178" i="41" s="1"/>
  <c r="DD175" i="41"/>
  <c r="CN175" i="41"/>
  <c r="CU175" i="41"/>
  <c r="DI176" i="41"/>
  <c r="CS176" i="41"/>
  <c r="CC176" i="41"/>
  <c r="DQ176" i="41"/>
  <c r="DA176" i="41"/>
  <c r="CK176" i="41"/>
  <c r="DT181" i="41"/>
  <c r="DD181" i="41"/>
  <c r="CN181" i="41"/>
  <c r="DL181" i="41"/>
  <c r="CV181" i="41"/>
  <c r="CF181" i="41"/>
  <c r="CU181" i="41"/>
  <c r="DB182" i="41"/>
  <c r="CU185" i="41"/>
  <c r="DQ186" i="41"/>
  <c r="DA186" i="41"/>
  <c r="CK186" i="41"/>
  <c r="DI186" i="41"/>
  <c r="CS186" i="41"/>
  <c r="CC186" i="41"/>
  <c r="AE193" i="41"/>
  <c r="AJ189" i="41"/>
  <c r="DJ189" i="41"/>
  <c r="DJ193" i="41" s="1"/>
  <c r="CT189" i="41"/>
  <c r="CT193" i="41" s="1"/>
  <c r="CD189" i="41"/>
  <c r="DR189" i="41"/>
  <c r="DR193" i="41" s="1"/>
  <c r="DB189" i="41"/>
  <c r="CL189" i="41"/>
  <c r="DI192" i="41"/>
  <c r="CS192" i="41"/>
  <c r="CX192" i="41" s="1"/>
  <c r="CC192" i="41"/>
  <c r="DQ192" i="41"/>
  <c r="DA192" i="41"/>
  <c r="CK192" i="41"/>
  <c r="DI196" i="41"/>
  <c r="CS196" i="41"/>
  <c r="CC196" i="41"/>
  <c r="DQ196" i="41"/>
  <c r="DA196" i="41"/>
  <c r="CK196" i="41"/>
  <c r="DB196" i="41"/>
  <c r="DQ202" i="41"/>
  <c r="DA202" i="41"/>
  <c r="CK202" i="41"/>
  <c r="DI202" i="41"/>
  <c r="CS202" i="41"/>
  <c r="CC202" i="41"/>
  <c r="DB202" i="41"/>
  <c r="DS205" i="41"/>
  <c r="DC205" i="41"/>
  <c r="CM205" i="41"/>
  <c r="CM208" i="41" s="1"/>
  <c r="DK205" i="41"/>
  <c r="CU205" i="41"/>
  <c r="CE205" i="41"/>
  <c r="CO206" i="41"/>
  <c r="CV207" i="41"/>
  <c r="CO210" i="41"/>
  <c r="DU210" i="41"/>
  <c r="CV211" i="41"/>
  <c r="DK215" i="41"/>
  <c r="CU215" i="41"/>
  <c r="CE215" i="41"/>
  <c r="DS215" i="41"/>
  <c r="DC215" i="41"/>
  <c r="CM215" i="41"/>
  <c r="DA216" i="41"/>
  <c r="DU216" i="41"/>
  <c r="DM217" i="41"/>
  <c r="CW217" i="41"/>
  <c r="CG217" i="41"/>
  <c r="DU217" i="41"/>
  <c r="DE217" i="41"/>
  <c r="CO217" i="41"/>
  <c r="CV217" i="41"/>
  <c r="DM221" i="41"/>
  <c r="CW221" i="41"/>
  <c r="CG221" i="41"/>
  <c r="DU221" i="41"/>
  <c r="DE221" i="41"/>
  <c r="CO221" i="41"/>
  <c r="CV221" i="41"/>
  <c r="AJ222" i="41"/>
  <c r="DJ222" i="41"/>
  <c r="CT222" i="41"/>
  <c r="CD222" i="41"/>
  <c r="DR222" i="41"/>
  <c r="DB222" i="41"/>
  <c r="CL222" i="41"/>
  <c r="CO226" i="41"/>
  <c r="DA226" i="41"/>
  <c r="DU226" i="41"/>
  <c r="DU227" i="41"/>
  <c r="DE227" i="41"/>
  <c r="CO227" i="41"/>
  <c r="DM227" i="41"/>
  <c r="CW227" i="41"/>
  <c r="CG227" i="41"/>
  <c r="CV227" i="41"/>
  <c r="CE230" i="41"/>
  <c r="DA230" i="41"/>
  <c r="DU230" i="41"/>
  <c r="DU231" i="41"/>
  <c r="DE231" i="41"/>
  <c r="CO231" i="41"/>
  <c r="DM231" i="41"/>
  <c r="CW231" i="41"/>
  <c r="CG231" i="41"/>
  <c r="AJ232" i="41"/>
  <c r="DR232" i="41"/>
  <c r="DB232" i="41"/>
  <c r="CL232" i="41"/>
  <c r="DJ232" i="41"/>
  <c r="CT232" i="41"/>
  <c r="CD232" i="41"/>
  <c r="AE240" i="41"/>
  <c r="AJ236" i="41"/>
  <c r="DJ236" i="41"/>
  <c r="CT236" i="41"/>
  <c r="CT240" i="41" s="1"/>
  <c r="CD236" i="41"/>
  <c r="DR236" i="41"/>
  <c r="DB236" i="41"/>
  <c r="CL236" i="41"/>
  <c r="DL238" i="41"/>
  <c r="CV238" i="41"/>
  <c r="CF238" i="41"/>
  <c r="DT238" i="41"/>
  <c r="DD238" i="41"/>
  <c r="CN238" i="41"/>
  <c r="CU238" i="41"/>
  <c r="DQ238" i="41"/>
  <c r="DV238" i="41" s="1"/>
  <c r="CF239" i="41"/>
  <c r="DB239" i="41"/>
  <c r="CK242" i="41"/>
  <c r="DE242" i="41"/>
  <c r="DI243" i="41"/>
  <c r="CS243" i="41"/>
  <c r="CC243" i="41"/>
  <c r="DQ243" i="41"/>
  <c r="DA243" i="41"/>
  <c r="CK243" i="41"/>
  <c r="DL243" i="41"/>
  <c r="AJ246" i="41"/>
  <c r="AE250" i="41"/>
  <c r="CH254" i="41"/>
  <c r="S255" i="41"/>
  <c r="AE255" i="41"/>
  <c r="AE260" i="41"/>
  <c r="AJ256" i="41"/>
  <c r="DJ256" i="41"/>
  <c r="CT256" i="41"/>
  <c r="CD256" i="41"/>
  <c r="DR256" i="41"/>
  <c r="DB256" i="41"/>
  <c r="CL256" i="41"/>
  <c r="DL258" i="41"/>
  <c r="CV258" i="41"/>
  <c r="CF258" i="41"/>
  <c r="DT258" i="41"/>
  <c r="DD258" i="41"/>
  <c r="CN258" i="41"/>
  <c r="CU258" i="41"/>
  <c r="DQ258" i="41"/>
  <c r="DV258" i="41" s="1"/>
  <c r="DI259" i="41"/>
  <c r="CS259" i="41"/>
  <c r="CC259" i="41"/>
  <c r="DQ259" i="41"/>
  <c r="DA259" i="41"/>
  <c r="CK259" i="41"/>
  <c r="DB259" i="41"/>
  <c r="DL259" i="41"/>
  <c r="DL262" i="41"/>
  <c r="CV262" i="41"/>
  <c r="CF262" i="41"/>
  <c r="DT262" i="41"/>
  <c r="DT265" i="41" s="1"/>
  <c r="DD262" i="41"/>
  <c r="CN262" i="41"/>
  <c r="CK262" i="41"/>
  <c r="CU262" i="41"/>
  <c r="DQ262" i="41"/>
  <c r="DI263" i="41"/>
  <c r="CS263" i="41"/>
  <c r="CC263" i="41"/>
  <c r="DQ263" i="41"/>
  <c r="DA263" i="41"/>
  <c r="CK263" i="41"/>
  <c r="DB263" i="41"/>
  <c r="DL263" i="41"/>
  <c r="S265" i="41"/>
  <c r="AE265" i="41"/>
  <c r="DR13" i="42"/>
  <c r="DB13" i="42"/>
  <c r="CL13" i="42"/>
  <c r="DJ13" i="42"/>
  <c r="CT13" i="42"/>
  <c r="CD13" i="42"/>
  <c r="DQ14" i="42"/>
  <c r="DA14" i="42"/>
  <c r="CK14" i="42"/>
  <c r="DI14" i="42"/>
  <c r="CS14" i="42"/>
  <c r="CC14" i="42"/>
  <c r="CF14" i="42"/>
  <c r="DB14" i="42"/>
  <c r="DL14" i="42"/>
  <c r="CE15" i="42"/>
  <c r="CO15" i="42"/>
  <c r="DA15" i="42"/>
  <c r="DK15" i="42"/>
  <c r="DU15" i="42"/>
  <c r="DS18" i="42"/>
  <c r="DC18" i="42"/>
  <c r="DC22" i="42" s="1"/>
  <c r="CM18" i="42"/>
  <c r="DK18" i="42"/>
  <c r="CU18" i="42"/>
  <c r="CE18" i="42"/>
  <c r="DR19" i="42"/>
  <c r="DB19" i="42"/>
  <c r="CL19" i="42"/>
  <c r="DJ19" i="42"/>
  <c r="CT19" i="42"/>
  <c r="CD19" i="42"/>
  <c r="DQ20" i="42"/>
  <c r="DA20" i="42"/>
  <c r="CK20" i="42"/>
  <c r="DI20" i="42"/>
  <c r="CS20" i="42"/>
  <c r="CC20" i="42"/>
  <c r="CF20" i="42"/>
  <c r="DB20" i="42"/>
  <c r="DL20" i="42"/>
  <c r="CE21" i="42"/>
  <c r="CO21" i="42"/>
  <c r="DA21" i="42"/>
  <c r="DK21" i="42"/>
  <c r="DU21" i="42"/>
  <c r="DN23" i="42"/>
  <c r="CL24" i="42"/>
  <c r="CV24" i="42"/>
  <c r="DR24" i="42"/>
  <c r="CK25" i="42"/>
  <c r="CP25" i="42" s="1"/>
  <c r="CU25" i="42"/>
  <c r="DE25" i="42"/>
  <c r="DQ25" i="42"/>
  <c r="DK26" i="42"/>
  <c r="CU26" i="42"/>
  <c r="CE26" i="42"/>
  <c r="DS26" i="42"/>
  <c r="DC26" i="42"/>
  <c r="CM26" i="42"/>
  <c r="DM30" i="42"/>
  <c r="CW30" i="42"/>
  <c r="CG30" i="42"/>
  <c r="DU30" i="42"/>
  <c r="DE30" i="42"/>
  <c r="CO30" i="42"/>
  <c r="CL30" i="42"/>
  <c r="CV30" i="42"/>
  <c r="DR30" i="42"/>
  <c r="DL31" i="42"/>
  <c r="CV31" i="42"/>
  <c r="CF31" i="42"/>
  <c r="DT31" i="42"/>
  <c r="DD31" i="42"/>
  <c r="CN31" i="42"/>
  <c r="CK31" i="42"/>
  <c r="CU31" i="42"/>
  <c r="DE31" i="42"/>
  <c r="DQ31" i="42"/>
  <c r="DR33" i="42"/>
  <c r="DB33" i="42"/>
  <c r="CL33" i="42"/>
  <c r="DJ33" i="42"/>
  <c r="CT33" i="42"/>
  <c r="CD33" i="42"/>
  <c r="DQ34" i="42"/>
  <c r="DQ37" i="42" s="1"/>
  <c r="DA34" i="42"/>
  <c r="CK34" i="42"/>
  <c r="DI34" i="42"/>
  <c r="CS34" i="42"/>
  <c r="CC34" i="42"/>
  <c r="CF34" i="42"/>
  <c r="DB34" i="42"/>
  <c r="DL34" i="42"/>
  <c r="CE35" i="42"/>
  <c r="CO35" i="42"/>
  <c r="DA35" i="42"/>
  <c r="DK35" i="42"/>
  <c r="DU35" i="42"/>
  <c r="DS38" i="42"/>
  <c r="DC38" i="42"/>
  <c r="CM38" i="42"/>
  <c r="DK38" i="42"/>
  <c r="CU38" i="42"/>
  <c r="CE38" i="42"/>
  <c r="DR39" i="42"/>
  <c r="DR42" i="42" s="1"/>
  <c r="DB39" i="42"/>
  <c r="CL39" i="42"/>
  <c r="DJ39" i="42"/>
  <c r="CT39" i="42"/>
  <c r="CD39" i="42"/>
  <c r="DQ40" i="42"/>
  <c r="DA40" i="42"/>
  <c r="CK40" i="42"/>
  <c r="DI40" i="42"/>
  <c r="CS40" i="42"/>
  <c r="CC40" i="42"/>
  <c r="CF40" i="42"/>
  <c r="DB40" i="42"/>
  <c r="DL40" i="42"/>
  <c r="CE41" i="42"/>
  <c r="CO41" i="42"/>
  <c r="DA41" i="42"/>
  <c r="DK41" i="42"/>
  <c r="DU41" i="42"/>
  <c r="DM44" i="42"/>
  <c r="CW44" i="42"/>
  <c r="CG44" i="42"/>
  <c r="DU44" i="42"/>
  <c r="DE44" i="42"/>
  <c r="CO44" i="42"/>
  <c r="CL44" i="42"/>
  <c r="CV44" i="42"/>
  <c r="DR44" i="42"/>
  <c r="DL45" i="42"/>
  <c r="CV45" i="42"/>
  <c r="CF45" i="42"/>
  <c r="DT45" i="42"/>
  <c r="DD45" i="42"/>
  <c r="CN45" i="42"/>
  <c r="CK45" i="42"/>
  <c r="CU45" i="42"/>
  <c r="DE45" i="42"/>
  <c r="DQ45" i="42"/>
  <c r="DK46" i="42"/>
  <c r="CU46" i="42"/>
  <c r="CE46" i="42"/>
  <c r="DS46" i="42"/>
  <c r="DC46" i="42"/>
  <c r="CM46" i="42"/>
  <c r="DM50" i="42"/>
  <c r="CW50" i="42"/>
  <c r="CG50" i="42"/>
  <c r="DU50" i="42"/>
  <c r="DE50" i="42"/>
  <c r="CO50" i="42"/>
  <c r="CL50" i="42"/>
  <c r="CV50" i="42"/>
  <c r="DR50" i="42"/>
  <c r="DL51" i="42"/>
  <c r="CV51" i="42"/>
  <c r="CF51" i="42"/>
  <c r="DT51" i="42"/>
  <c r="DD51" i="42"/>
  <c r="CN51" i="42"/>
  <c r="CK51" i="42"/>
  <c r="CU51" i="42"/>
  <c r="DE51" i="42"/>
  <c r="DQ51" i="42"/>
  <c r="DE59" i="42"/>
  <c r="DK56" i="42"/>
  <c r="CU56" i="42"/>
  <c r="CU59" i="42" s="1"/>
  <c r="CE56" i="42"/>
  <c r="DS56" i="42"/>
  <c r="DC56" i="42"/>
  <c r="CM56" i="42"/>
  <c r="DS58" i="42"/>
  <c r="DC58" i="42"/>
  <c r="CM58" i="42"/>
  <c r="DK58" i="42"/>
  <c r="CU58" i="42"/>
  <c r="CE58" i="42"/>
  <c r="CT58" i="42"/>
  <c r="DJ58" i="42"/>
  <c r="CD58" i="42"/>
  <c r="DI58" i="42"/>
  <c r="DN58" i="42" s="1"/>
  <c r="CS58" i="42"/>
  <c r="CC58" i="42"/>
  <c r="DQ58" i="42"/>
  <c r="DA58" i="42"/>
  <c r="DF58" i="42" s="1"/>
  <c r="CK58" i="42"/>
  <c r="CP58" i="42" s="1"/>
  <c r="DM60" i="42"/>
  <c r="CW60" i="42"/>
  <c r="CG60" i="42"/>
  <c r="CG64" i="42" s="1"/>
  <c r="DU60" i="42"/>
  <c r="DE60" i="42"/>
  <c r="CO60" i="42"/>
  <c r="CV64" i="42"/>
  <c r="DQ62" i="42"/>
  <c r="DA62" i="42"/>
  <c r="CK62" i="42"/>
  <c r="DI62" i="42"/>
  <c r="CS62" i="42"/>
  <c r="CC62" i="42"/>
  <c r="DU62" i="42"/>
  <c r="DE62" i="42"/>
  <c r="CO62" i="42"/>
  <c r="DM62" i="42"/>
  <c r="CW62" i="42"/>
  <c r="CG62" i="42"/>
  <c r="DI66" i="42"/>
  <c r="CS66" i="42"/>
  <c r="CC66" i="42"/>
  <c r="DQ66" i="42"/>
  <c r="DA66" i="42"/>
  <c r="CK66" i="42"/>
  <c r="DM66" i="42"/>
  <c r="CW66" i="42"/>
  <c r="CG66" i="42"/>
  <c r="DU66" i="42"/>
  <c r="DE66" i="42"/>
  <c r="CO66" i="42"/>
  <c r="DQ76" i="42"/>
  <c r="DA76" i="42"/>
  <c r="DF76" i="42" s="1"/>
  <c r="CK76" i="42"/>
  <c r="DI76" i="42"/>
  <c r="CS76" i="42"/>
  <c r="CC76" i="42"/>
  <c r="DU76" i="42"/>
  <c r="DE76" i="42"/>
  <c r="CO76" i="42"/>
  <c r="DM76" i="42"/>
  <c r="CW76" i="42"/>
  <c r="CG76" i="42"/>
  <c r="DI108" i="42"/>
  <c r="CS108" i="42"/>
  <c r="CX108" i="42" s="1"/>
  <c r="CC108" i="42"/>
  <c r="DQ108" i="42"/>
  <c r="DA108" i="42"/>
  <c r="CK108" i="42"/>
  <c r="CP108" i="42" s="1"/>
  <c r="DM108" i="42"/>
  <c r="CW108" i="42"/>
  <c r="CG108" i="42"/>
  <c r="DU108" i="42"/>
  <c r="DE108" i="42"/>
  <c r="CO108" i="42"/>
  <c r="DQ112" i="42"/>
  <c r="DA112" i="42"/>
  <c r="CK112" i="42"/>
  <c r="DI112" i="42"/>
  <c r="CS112" i="42"/>
  <c r="CC112" i="42"/>
  <c r="DU112" i="42"/>
  <c r="DE112" i="42"/>
  <c r="CO112" i="42"/>
  <c r="DM112" i="42"/>
  <c r="CW112" i="42"/>
  <c r="CG112" i="42"/>
  <c r="DT116" i="42"/>
  <c r="DI114" i="42"/>
  <c r="CS114" i="42"/>
  <c r="CC114" i="42"/>
  <c r="DQ114" i="42"/>
  <c r="DA114" i="42"/>
  <c r="CK114" i="42"/>
  <c r="DM114" i="42"/>
  <c r="CW114" i="42"/>
  <c r="CG114" i="42"/>
  <c r="DU114" i="42"/>
  <c r="DE114" i="42"/>
  <c r="CO114" i="42"/>
  <c r="DL137" i="42"/>
  <c r="CV137" i="42"/>
  <c r="CV141" i="42" s="1"/>
  <c r="CF137" i="42"/>
  <c r="DT137" i="42"/>
  <c r="DT141" i="42" s="1"/>
  <c r="DD137" i="42"/>
  <c r="CN137" i="42"/>
  <c r="CN141" i="42" s="1"/>
  <c r="DS140" i="42"/>
  <c r="DC140" i="42"/>
  <c r="CM140" i="42"/>
  <c r="DK140" i="42"/>
  <c r="CU140" i="42"/>
  <c r="CE140" i="42"/>
  <c r="DI58" i="43"/>
  <c r="CS58" i="43"/>
  <c r="CC58" i="43"/>
  <c r="DQ58" i="43"/>
  <c r="DA58" i="43"/>
  <c r="CK58" i="43"/>
  <c r="DM58" i="43"/>
  <c r="CW58" i="43"/>
  <c r="CG58" i="43"/>
  <c r="DU58" i="43"/>
  <c r="DE58" i="43"/>
  <c r="CO58" i="43"/>
  <c r="DI60" i="43"/>
  <c r="CS60" i="43"/>
  <c r="CC60" i="43"/>
  <c r="DQ60" i="43"/>
  <c r="DA60" i="43"/>
  <c r="CK60" i="43"/>
  <c r="DC162" i="43"/>
  <c r="CU162" i="43"/>
  <c r="CM162" i="43"/>
  <c r="CE162" i="43"/>
  <c r="DS162" i="43"/>
  <c r="DK162" i="43"/>
  <c r="T17" i="41"/>
  <c r="AH17" i="41"/>
  <c r="DU13" i="41"/>
  <c r="DU17" i="41" s="1"/>
  <c r="DE13" i="41"/>
  <c r="CO13" i="41"/>
  <c r="DM13" i="41"/>
  <c r="CW13" i="41"/>
  <c r="CG13" i="41"/>
  <c r="CL13" i="41"/>
  <c r="DR14" i="41"/>
  <c r="DB14" i="41"/>
  <c r="CL14" i="41"/>
  <c r="DJ14" i="41"/>
  <c r="CT14" i="41"/>
  <c r="CD14" i="41"/>
  <c r="DT16" i="41"/>
  <c r="DD16" i="41"/>
  <c r="CN16" i="41"/>
  <c r="DL16" i="41"/>
  <c r="CV16" i="41"/>
  <c r="CF16" i="41"/>
  <c r="H269" i="41"/>
  <c r="M269" i="41"/>
  <c r="Q269" i="41"/>
  <c r="AK269" i="41"/>
  <c r="AO269" i="41"/>
  <c r="U22" i="41"/>
  <c r="CE18" i="41"/>
  <c r="CO18" i="41"/>
  <c r="CO22" i="41" s="1"/>
  <c r="DM19" i="41"/>
  <c r="DM22" i="41" s="1"/>
  <c r="CW19" i="41"/>
  <c r="CG19" i="41"/>
  <c r="DU19" i="41"/>
  <c r="DE19" i="41"/>
  <c r="CO19" i="41"/>
  <c r="CL19" i="41"/>
  <c r="DJ20" i="41"/>
  <c r="CT20" i="41"/>
  <c r="CD20" i="41"/>
  <c r="DR20" i="41"/>
  <c r="DB20" i="41"/>
  <c r="CL20" i="41"/>
  <c r="T27" i="41"/>
  <c r="AH27" i="41"/>
  <c r="CL23" i="41"/>
  <c r="CL27" i="41" s="1"/>
  <c r="CK26" i="41"/>
  <c r="U32" i="41"/>
  <c r="CE28" i="41"/>
  <c r="CE32" i="41" s="1"/>
  <c r="CO28" i="41"/>
  <c r="DU29" i="41"/>
  <c r="DE29" i="41"/>
  <c r="CO29" i="41"/>
  <c r="DM29" i="41"/>
  <c r="CW29" i="41"/>
  <c r="CW32" i="41" s="1"/>
  <c r="CG29" i="41"/>
  <c r="CL29" i="41"/>
  <c r="DR30" i="41"/>
  <c r="DB30" i="41"/>
  <c r="CL30" i="41"/>
  <c r="DJ30" i="41"/>
  <c r="CT30" i="41"/>
  <c r="CD30" i="41"/>
  <c r="T37" i="41"/>
  <c r="AH37" i="41"/>
  <c r="DU33" i="41"/>
  <c r="DE33" i="41"/>
  <c r="CO33" i="41"/>
  <c r="DM33" i="41"/>
  <c r="CW33" i="41"/>
  <c r="CW37" i="41" s="1"/>
  <c r="CG33" i="41"/>
  <c r="CL33" i="41"/>
  <c r="DR34" i="41"/>
  <c r="DR37" i="41" s="1"/>
  <c r="DB34" i="41"/>
  <c r="CL34" i="41"/>
  <c r="DJ34" i="41"/>
  <c r="CT34" i="41"/>
  <c r="CD34" i="41"/>
  <c r="CD37" i="41" s="1"/>
  <c r="DT36" i="41"/>
  <c r="DD36" i="41"/>
  <c r="CN36" i="41"/>
  <c r="DL36" i="41"/>
  <c r="CV36" i="41"/>
  <c r="CF36" i="41"/>
  <c r="CK36" i="41"/>
  <c r="U42" i="41"/>
  <c r="CE38" i="41"/>
  <c r="CH38" i="41" s="1"/>
  <c r="CO38" i="41"/>
  <c r="DM39" i="41"/>
  <c r="DM42" i="41" s="1"/>
  <c r="CW39" i="41"/>
  <c r="CG39" i="41"/>
  <c r="CG42" i="41" s="1"/>
  <c r="DU39" i="41"/>
  <c r="DU42" i="41" s="1"/>
  <c r="DE39" i="41"/>
  <c r="CO39" i="41"/>
  <c r="CL39" i="41"/>
  <c r="DJ40" i="41"/>
  <c r="CT40" i="41"/>
  <c r="CD40" i="41"/>
  <c r="DR40" i="41"/>
  <c r="DB40" i="41"/>
  <c r="DF40" i="41" s="1"/>
  <c r="CL40" i="41"/>
  <c r="T47" i="41"/>
  <c r="AH47" i="41"/>
  <c r="DM43" i="41"/>
  <c r="CW43" i="41"/>
  <c r="CG43" i="41"/>
  <c r="DU43" i="41"/>
  <c r="DU47" i="41" s="1"/>
  <c r="DE43" i="41"/>
  <c r="CO43" i="41"/>
  <c r="CL43" i="41"/>
  <c r="CL47" i="41" s="1"/>
  <c r="DJ44" i="41"/>
  <c r="DJ47" i="41" s="1"/>
  <c r="CT44" i="41"/>
  <c r="CD44" i="41"/>
  <c r="DR44" i="41"/>
  <c r="DB44" i="41"/>
  <c r="DF44" i="41" s="1"/>
  <c r="CL44" i="41"/>
  <c r="DL46" i="41"/>
  <c r="CV46" i="41"/>
  <c r="CF46" i="41"/>
  <c r="DT46" i="41"/>
  <c r="DD46" i="41"/>
  <c r="DD47" i="41" s="1"/>
  <c r="CN46" i="41"/>
  <c r="CK46" i="41"/>
  <c r="U52" i="41"/>
  <c r="CE48" i="41"/>
  <c r="CO48" i="41"/>
  <c r="DU49" i="41"/>
  <c r="DU52" i="41" s="1"/>
  <c r="DE49" i="41"/>
  <c r="CO49" i="41"/>
  <c r="DM49" i="41"/>
  <c r="DM52" i="41" s="1"/>
  <c r="CW49" i="41"/>
  <c r="CG49" i="41"/>
  <c r="CG52" i="41" s="1"/>
  <c r="CL49" i="41"/>
  <c r="DR50" i="41"/>
  <c r="DB50" i="41"/>
  <c r="CL50" i="41"/>
  <c r="DJ50" i="41"/>
  <c r="CT50" i="41"/>
  <c r="CD50" i="41"/>
  <c r="S59" i="41"/>
  <c r="W59" i="41"/>
  <c r="CK55" i="41"/>
  <c r="CF56" i="41"/>
  <c r="V64" i="41"/>
  <c r="AF64" i="41"/>
  <c r="AJ60" i="41"/>
  <c r="CF60" i="41"/>
  <c r="CO63" i="41"/>
  <c r="S69" i="41"/>
  <c r="W69" i="41"/>
  <c r="CK65" i="41"/>
  <c r="CF66" i="41"/>
  <c r="V74" i="41"/>
  <c r="AF74" i="41"/>
  <c r="AJ70" i="41"/>
  <c r="DQ70" i="41"/>
  <c r="DA70" i="41"/>
  <c r="CK70" i="41"/>
  <c r="DI70" i="41"/>
  <c r="CS70" i="41"/>
  <c r="CC70" i="41"/>
  <c r="CF70" i="41"/>
  <c r="DS72" i="41"/>
  <c r="DC72" i="41"/>
  <c r="CM72" i="41"/>
  <c r="DK72" i="41"/>
  <c r="CU72" i="41"/>
  <c r="CE72" i="41"/>
  <c r="CE73" i="41"/>
  <c r="CO73" i="41"/>
  <c r="S79" i="41"/>
  <c r="W79" i="41"/>
  <c r="CK75" i="41"/>
  <c r="CF76" i="41"/>
  <c r="V84" i="41"/>
  <c r="AF84" i="41"/>
  <c r="AJ80" i="41"/>
  <c r="DI80" i="41"/>
  <c r="CS80" i="41"/>
  <c r="CC80" i="41"/>
  <c r="DQ80" i="41"/>
  <c r="DA80" i="41"/>
  <c r="CK80" i="41"/>
  <c r="CF80" i="41"/>
  <c r="DK82" i="41"/>
  <c r="CU82" i="41"/>
  <c r="CE82" i="41"/>
  <c r="DS82" i="41"/>
  <c r="DC82" i="41"/>
  <c r="CM82" i="41"/>
  <c r="CE83" i="41"/>
  <c r="CO83" i="41"/>
  <c r="S89" i="41"/>
  <c r="W89" i="41"/>
  <c r="DT85" i="41"/>
  <c r="DD85" i="41"/>
  <c r="CN85" i="41"/>
  <c r="DL85" i="41"/>
  <c r="CV85" i="41"/>
  <c r="CX85" i="41" s="1"/>
  <c r="CF85" i="41"/>
  <c r="CK85" i="41"/>
  <c r="DQ86" i="41"/>
  <c r="DA86" i="41"/>
  <c r="DF86" i="41" s="1"/>
  <c r="CK86" i="41"/>
  <c r="DI86" i="41"/>
  <c r="CS86" i="41"/>
  <c r="CC86" i="41"/>
  <c r="CC89" i="41" s="1"/>
  <c r="CF86" i="41"/>
  <c r="DS88" i="41"/>
  <c r="DC88" i="41"/>
  <c r="CM88" i="41"/>
  <c r="DK88" i="41"/>
  <c r="CU88" i="41"/>
  <c r="CE88" i="41"/>
  <c r="V94" i="41"/>
  <c r="AF94" i="41"/>
  <c r="AJ90" i="41"/>
  <c r="DQ90" i="41"/>
  <c r="DA90" i="41"/>
  <c r="CK90" i="41"/>
  <c r="DI90" i="41"/>
  <c r="CS90" i="41"/>
  <c r="CC90" i="41"/>
  <c r="CF90" i="41"/>
  <c r="DS92" i="41"/>
  <c r="DC92" i="41"/>
  <c r="CM92" i="41"/>
  <c r="DK92" i="41"/>
  <c r="CU92" i="41"/>
  <c r="CE92" i="41"/>
  <c r="CE93" i="41"/>
  <c r="CO93" i="41"/>
  <c r="S99" i="41"/>
  <c r="W99" i="41"/>
  <c r="DL95" i="41"/>
  <c r="DL99" i="41" s="1"/>
  <c r="CV95" i="41"/>
  <c r="CF95" i="41"/>
  <c r="DT95" i="41"/>
  <c r="DD95" i="41"/>
  <c r="CN95" i="41"/>
  <c r="CK95" i="41"/>
  <c r="DI96" i="41"/>
  <c r="CS96" i="41"/>
  <c r="CC96" i="41"/>
  <c r="DQ96" i="41"/>
  <c r="DA96" i="41"/>
  <c r="CK96" i="41"/>
  <c r="CF96" i="41"/>
  <c r="DK98" i="41"/>
  <c r="CU98" i="41"/>
  <c r="CE98" i="41"/>
  <c r="DS98" i="41"/>
  <c r="DC98" i="41"/>
  <c r="DC99" i="41" s="1"/>
  <c r="CM98" i="41"/>
  <c r="V104" i="41"/>
  <c r="AF104" i="41"/>
  <c r="AJ100" i="41"/>
  <c r="DI100" i="41"/>
  <c r="CS100" i="41"/>
  <c r="CC100" i="41"/>
  <c r="DQ100" i="41"/>
  <c r="DA100" i="41"/>
  <c r="CK100" i="41"/>
  <c r="CF100" i="41"/>
  <c r="DK102" i="41"/>
  <c r="CU102" i="41"/>
  <c r="CE102" i="41"/>
  <c r="DS102" i="41"/>
  <c r="DC102" i="41"/>
  <c r="CM102" i="41"/>
  <c r="CE103" i="41"/>
  <c r="CO103" i="41"/>
  <c r="U111" i="41"/>
  <c r="CE107" i="41"/>
  <c r="CE111" i="41" s="1"/>
  <c r="CO107" i="41"/>
  <c r="CL108" i="41"/>
  <c r="T116" i="41"/>
  <c r="AH116" i="41"/>
  <c r="CL112" i="41"/>
  <c r="CK115" i="41"/>
  <c r="U121" i="41"/>
  <c r="CE117" i="41"/>
  <c r="CO117" i="41"/>
  <c r="DM118" i="41"/>
  <c r="DM121" i="41" s="1"/>
  <c r="CW118" i="41"/>
  <c r="CG118" i="41"/>
  <c r="DU118" i="41"/>
  <c r="DU121" i="41" s="1"/>
  <c r="DE118" i="41"/>
  <c r="CO118" i="41"/>
  <c r="CL118" i="41"/>
  <c r="DJ119" i="41"/>
  <c r="CT119" i="41"/>
  <c r="CD119" i="41"/>
  <c r="DR119" i="41"/>
  <c r="DV119" i="41" s="1"/>
  <c r="DB119" i="41"/>
  <c r="CL119" i="41"/>
  <c r="CN120" i="41"/>
  <c r="T126" i="41"/>
  <c r="AH126" i="41"/>
  <c r="DM122" i="41"/>
  <c r="DM126" i="41" s="1"/>
  <c r="CW122" i="41"/>
  <c r="CG122" i="41"/>
  <c r="DU122" i="41"/>
  <c r="DE122" i="41"/>
  <c r="DE126" i="41" s="1"/>
  <c r="CO122" i="41"/>
  <c r="CL122" i="41"/>
  <c r="DJ123" i="41"/>
  <c r="DJ126" i="41" s="1"/>
  <c r="CT123" i="41"/>
  <c r="CD123" i="41"/>
  <c r="DR123" i="41"/>
  <c r="DB123" i="41"/>
  <c r="CL123" i="41"/>
  <c r="CP123" i="41" s="1"/>
  <c r="CG123" i="41"/>
  <c r="CN124" i="41"/>
  <c r="DL125" i="41"/>
  <c r="CV125" i="41"/>
  <c r="CF125" i="41"/>
  <c r="DT125" i="41"/>
  <c r="DD125" i="41"/>
  <c r="CN125" i="41"/>
  <c r="CK125" i="41"/>
  <c r="U131" i="41"/>
  <c r="CE127" i="41"/>
  <c r="CH127" i="41" s="1"/>
  <c r="CO127" i="41"/>
  <c r="CO131" i="41" s="1"/>
  <c r="DU128" i="41"/>
  <c r="DE128" i="41"/>
  <c r="CO128" i="41"/>
  <c r="DM128" i="41"/>
  <c r="DM131" i="41" s="1"/>
  <c r="CW128" i="41"/>
  <c r="CG128" i="41"/>
  <c r="CL128" i="41"/>
  <c r="DR129" i="41"/>
  <c r="DV129" i="41" s="1"/>
  <c r="DB129" i="41"/>
  <c r="CL129" i="41"/>
  <c r="DJ129" i="41"/>
  <c r="CT129" i="41"/>
  <c r="CX129" i="41" s="1"/>
  <c r="CD129" i="41"/>
  <c r="CG129" i="41"/>
  <c r="CN130" i="41"/>
  <c r="T136" i="41"/>
  <c r="AH136" i="41"/>
  <c r="DU132" i="41"/>
  <c r="DU136" i="41" s="1"/>
  <c r="DE132" i="41"/>
  <c r="CO132" i="41"/>
  <c r="CO136" i="41" s="1"/>
  <c r="DM132" i="41"/>
  <c r="CW132" i="41"/>
  <c r="CW136" i="41" s="1"/>
  <c r="CG132" i="41"/>
  <c r="CL132" i="41"/>
  <c r="CL136" i="41" s="1"/>
  <c r="DR133" i="41"/>
  <c r="DB133" i="41"/>
  <c r="CL133" i="41"/>
  <c r="DJ133" i="41"/>
  <c r="DJ136" i="41" s="1"/>
  <c r="CT133" i="41"/>
  <c r="CD133" i="41"/>
  <c r="CD136" i="41" s="1"/>
  <c r="CG133" i="41"/>
  <c r="CN134" i="41"/>
  <c r="CN136" i="41" s="1"/>
  <c r="DT135" i="41"/>
  <c r="DD135" i="41"/>
  <c r="CN135" i="41"/>
  <c r="DL135" i="41"/>
  <c r="DN135" i="41" s="1"/>
  <c r="CV135" i="41"/>
  <c r="CF135" i="41"/>
  <c r="CK135" i="41"/>
  <c r="U141" i="41"/>
  <c r="CO137" i="41"/>
  <c r="CO141" i="41" s="1"/>
  <c r="CG139" i="41"/>
  <c r="CN140" i="41"/>
  <c r="DM142" i="41"/>
  <c r="CW142" i="41"/>
  <c r="CG142" i="41"/>
  <c r="DU142" i="41"/>
  <c r="DE142" i="41"/>
  <c r="CO142" i="41"/>
  <c r="DJ143" i="41"/>
  <c r="CT143" i="41"/>
  <c r="CD143" i="41"/>
  <c r="DR143" i="41"/>
  <c r="DB143" i="41"/>
  <c r="CL143" i="41"/>
  <c r="CG143" i="41"/>
  <c r="CN144" i="41"/>
  <c r="DL145" i="41"/>
  <c r="CV145" i="41"/>
  <c r="CF145" i="41"/>
  <c r="DT145" i="41"/>
  <c r="DD145" i="41"/>
  <c r="CN145" i="41"/>
  <c r="CK145" i="41"/>
  <c r="CE147" i="41"/>
  <c r="CO147" i="41"/>
  <c r="DU148" i="41"/>
  <c r="DE148" i="41"/>
  <c r="CO148" i="41"/>
  <c r="DM148" i="41"/>
  <c r="CW148" i="41"/>
  <c r="CG148" i="41"/>
  <c r="CL148" i="41"/>
  <c r="DR149" i="41"/>
  <c r="DB149" i="41"/>
  <c r="CL149" i="41"/>
  <c r="DJ149" i="41"/>
  <c r="CT149" i="41"/>
  <c r="CX149" i="41" s="1"/>
  <c r="CD149" i="41"/>
  <c r="CG149" i="41"/>
  <c r="CN150" i="41"/>
  <c r="DU152" i="41"/>
  <c r="DE152" i="41"/>
  <c r="DE156" i="41" s="1"/>
  <c r="CO152" i="41"/>
  <c r="DM152" i="41"/>
  <c r="CW152" i="41"/>
  <c r="CG152" i="41"/>
  <c r="CL152" i="41"/>
  <c r="DR153" i="41"/>
  <c r="DB153" i="41"/>
  <c r="CL153" i="41"/>
  <c r="DJ153" i="41"/>
  <c r="DJ156" i="41" s="1"/>
  <c r="CT153" i="41"/>
  <c r="CD153" i="41"/>
  <c r="CG153" i="41"/>
  <c r="CN154" i="41"/>
  <c r="DT155" i="41"/>
  <c r="DD155" i="41"/>
  <c r="CN155" i="41"/>
  <c r="DL155" i="41"/>
  <c r="CV155" i="41"/>
  <c r="CF155" i="41"/>
  <c r="CK155" i="41"/>
  <c r="U161" i="41"/>
  <c r="CE157" i="41"/>
  <c r="CO157" i="41"/>
  <c r="DM158" i="41"/>
  <c r="DM161" i="41" s="1"/>
  <c r="CW158" i="41"/>
  <c r="CW161" i="41" s="1"/>
  <c r="CG158" i="41"/>
  <c r="DU158" i="41"/>
  <c r="DE158" i="41"/>
  <c r="CO158" i="41"/>
  <c r="CL158" i="41"/>
  <c r="DJ159" i="41"/>
  <c r="CT159" i="41"/>
  <c r="CD159" i="41"/>
  <c r="DR159" i="41"/>
  <c r="DB159" i="41"/>
  <c r="CL159" i="41"/>
  <c r="CG159" i="41"/>
  <c r="CN160" i="41"/>
  <c r="T166" i="41"/>
  <c r="AH166" i="41"/>
  <c r="DM162" i="41"/>
  <c r="DM166" i="41" s="1"/>
  <c r="CW162" i="41"/>
  <c r="CG162" i="41"/>
  <c r="DU162" i="41"/>
  <c r="DE162" i="41"/>
  <c r="DE166" i="41" s="1"/>
  <c r="CO162" i="41"/>
  <c r="CO166" i="41" s="1"/>
  <c r="CL162" i="41"/>
  <c r="DJ163" i="41"/>
  <c r="DJ166" i="41" s="1"/>
  <c r="CT163" i="41"/>
  <c r="CD163" i="41"/>
  <c r="DR163" i="41"/>
  <c r="DR166" i="41" s="1"/>
  <c r="DB163" i="41"/>
  <c r="CL163" i="41"/>
  <c r="CP163" i="41" s="1"/>
  <c r="CG163" i="41"/>
  <c r="CN164" i="41"/>
  <c r="DL165" i="41"/>
  <c r="CV165" i="41"/>
  <c r="CX165" i="41" s="1"/>
  <c r="CF165" i="41"/>
  <c r="DT165" i="41"/>
  <c r="DD165" i="41"/>
  <c r="CN165" i="41"/>
  <c r="CN166" i="41" s="1"/>
  <c r="CK165" i="41"/>
  <c r="U171" i="41"/>
  <c r="CE167" i="41"/>
  <c r="CO167" i="41"/>
  <c r="DU168" i="41"/>
  <c r="DE168" i="41"/>
  <c r="CO168" i="41"/>
  <c r="DM168" i="41"/>
  <c r="DM171" i="41" s="1"/>
  <c r="CW168" i="41"/>
  <c r="CG168" i="41"/>
  <c r="CL168" i="41"/>
  <c r="DR169" i="41"/>
  <c r="DB169" i="41"/>
  <c r="CL169" i="41"/>
  <c r="DJ169" i="41"/>
  <c r="CT169" i="41"/>
  <c r="CX169" i="41" s="1"/>
  <c r="CD169" i="41"/>
  <c r="CG169" i="41"/>
  <c r="CN170" i="41"/>
  <c r="V178" i="41"/>
  <c r="AF178" i="41"/>
  <c r="AJ174" i="41"/>
  <c r="DQ174" i="41"/>
  <c r="DA174" i="41"/>
  <c r="CK174" i="41"/>
  <c r="DI174" i="41"/>
  <c r="CS174" i="41"/>
  <c r="CC174" i="41"/>
  <c r="CF174" i="41"/>
  <c r="CF178" i="41" s="1"/>
  <c r="CM175" i="41"/>
  <c r="DS176" i="41"/>
  <c r="DC176" i="41"/>
  <c r="CM176" i="41"/>
  <c r="DK176" i="41"/>
  <c r="CU176" i="41"/>
  <c r="CE176" i="41"/>
  <c r="CE177" i="41"/>
  <c r="CH177" i="41" s="1"/>
  <c r="CO177" i="41"/>
  <c r="S183" i="41"/>
  <c r="W183" i="41"/>
  <c r="DL179" i="41"/>
  <c r="CV179" i="41"/>
  <c r="CV183" i="41" s="1"/>
  <c r="CF179" i="41"/>
  <c r="DT179" i="41"/>
  <c r="DT183" i="41" s="1"/>
  <c r="DD179" i="41"/>
  <c r="CN179" i="41"/>
  <c r="CK179" i="41"/>
  <c r="DI180" i="41"/>
  <c r="CS180" i="41"/>
  <c r="CC180" i="41"/>
  <c r="DQ180" i="41"/>
  <c r="DA180" i="41"/>
  <c r="CK180" i="41"/>
  <c r="CF180" i="41"/>
  <c r="CM181" i="41"/>
  <c r="DK182" i="41"/>
  <c r="CU182" i="41"/>
  <c r="CE182" i="41"/>
  <c r="DS182" i="41"/>
  <c r="DC182" i="41"/>
  <c r="CM182" i="41"/>
  <c r="V188" i="41"/>
  <c r="AF188" i="41"/>
  <c r="AJ184" i="41"/>
  <c r="DI184" i="41"/>
  <c r="CS184" i="41"/>
  <c r="CC184" i="41"/>
  <c r="DQ184" i="41"/>
  <c r="DA184" i="41"/>
  <c r="CK184" i="41"/>
  <c r="CF184" i="41"/>
  <c r="CM185" i="41"/>
  <c r="DK186" i="41"/>
  <c r="CU186" i="41"/>
  <c r="CE186" i="41"/>
  <c r="DS186" i="41"/>
  <c r="DC186" i="41"/>
  <c r="CM186" i="41"/>
  <c r="CE187" i="41"/>
  <c r="CH187" i="41" s="1"/>
  <c r="CO187" i="41"/>
  <c r="S193" i="41"/>
  <c r="W193" i="41"/>
  <c r="DT189" i="41"/>
  <c r="DD189" i="41"/>
  <c r="CN189" i="41"/>
  <c r="CN193" i="41" s="1"/>
  <c r="DL189" i="41"/>
  <c r="CV189" i="41"/>
  <c r="CF189" i="41"/>
  <c r="CK189" i="41"/>
  <c r="DQ190" i="41"/>
  <c r="DA190" i="41"/>
  <c r="CK190" i="41"/>
  <c r="CP190" i="41" s="1"/>
  <c r="DI190" i="41"/>
  <c r="CS190" i="41"/>
  <c r="CC190" i="41"/>
  <c r="CF190" i="41"/>
  <c r="CM191" i="41"/>
  <c r="DS192" i="41"/>
  <c r="DC192" i="41"/>
  <c r="CM192" i="41"/>
  <c r="DK192" i="41"/>
  <c r="CU192" i="41"/>
  <c r="CE192" i="41"/>
  <c r="V198" i="41"/>
  <c r="AF198" i="41"/>
  <c r="AJ194" i="41"/>
  <c r="DQ194" i="41"/>
  <c r="DA194" i="41"/>
  <c r="CK194" i="41"/>
  <c r="DI194" i="41"/>
  <c r="CS194" i="41"/>
  <c r="CC194" i="41"/>
  <c r="CF194" i="41"/>
  <c r="CF198" i="41" s="1"/>
  <c r="CM195" i="41"/>
  <c r="DS196" i="41"/>
  <c r="DC196" i="41"/>
  <c r="CM196" i="41"/>
  <c r="DK196" i="41"/>
  <c r="CU196" i="41"/>
  <c r="CE196" i="41"/>
  <c r="CE197" i="41"/>
  <c r="CO197" i="41"/>
  <c r="S203" i="41"/>
  <c r="W203" i="41"/>
  <c r="DL199" i="41"/>
  <c r="DL203" i="41" s="1"/>
  <c r="CV199" i="41"/>
  <c r="CF199" i="41"/>
  <c r="CF203" i="41" s="1"/>
  <c r="DT199" i="41"/>
  <c r="DD199" i="41"/>
  <c r="DD203" i="41" s="1"/>
  <c r="CN199" i="41"/>
  <c r="CK199" i="41"/>
  <c r="DI200" i="41"/>
  <c r="CS200" i="41"/>
  <c r="CC200" i="41"/>
  <c r="DQ200" i="41"/>
  <c r="DA200" i="41"/>
  <c r="CK200" i="41"/>
  <c r="CP200" i="41" s="1"/>
  <c r="CF200" i="41"/>
  <c r="CM201" i="41"/>
  <c r="DK202" i="41"/>
  <c r="CU202" i="41"/>
  <c r="CE202" i="41"/>
  <c r="DS202" i="41"/>
  <c r="DC202" i="41"/>
  <c r="CM202" i="41"/>
  <c r="CE204" i="41"/>
  <c r="CO204" i="41"/>
  <c r="DM205" i="41"/>
  <c r="CW205" i="41"/>
  <c r="CG205" i="41"/>
  <c r="DU205" i="41"/>
  <c r="DE205" i="41"/>
  <c r="CO205" i="41"/>
  <c r="CL205" i="41"/>
  <c r="DJ206" i="41"/>
  <c r="CT206" i="41"/>
  <c r="CD206" i="41"/>
  <c r="DR206" i="41"/>
  <c r="DB206" i="41"/>
  <c r="CL206" i="41"/>
  <c r="CG206" i="41"/>
  <c r="CN207" i="41"/>
  <c r="DM209" i="41"/>
  <c r="DM213" i="41" s="1"/>
  <c r="CW209" i="41"/>
  <c r="CG209" i="41"/>
  <c r="DU209" i="41"/>
  <c r="DE209" i="41"/>
  <c r="CO209" i="41"/>
  <c r="CL209" i="41"/>
  <c r="DJ210" i="41"/>
  <c r="CT210" i="41"/>
  <c r="CD210" i="41"/>
  <c r="DR210" i="41"/>
  <c r="DB210" i="41"/>
  <c r="CL210" i="41"/>
  <c r="CG210" i="41"/>
  <c r="CN211" i="41"/>
  <c r="DL212" i="41"/>
  <c r="CV212" i="41"/>
  <c r="CF212" i="41"/>
  <c r="DT212" i="41"/>
  <c r="DD212" i="41"/>
  <c r="CN212" i="41"/>
  <c r="CK212" i="41"/>
  <c r="CE214" i="41"/>
  <c r="CO214" i="41"/>
  <c r="DU215" i="41"/>
  <c r="DE215" i="41"/>
  <c r="CO215" i="41"/>
  <c r="DM215" i="41"/>
  <c r="CW215" i="41"/>
  <c r="CG215" i="41"/>
  <c r="CL215" i="41"/>
  <c r="DR216" i="41"/>
  <c r="DB216" i="41"/>
  <c r="CL216" i="41"/>
  <c r="DJ216" i="41"/>
  <c r="CT216" i="41"/>
  <c r="CD216" i="41"/>
  <c r="CG216" i="41"/>
  <c r="CN217" i="41"/>
  <c r="T223" i="41"/>
  <c r="AH223" i="41"/>
  <c r="DU219" i="41"/>
  <c r="DE219" i="41"/>
  <c r="DE223" i="41" s="1"/>
  <c r="CO219" i="41"/>
  <c r="DM219" i="41"/>
  <c r="CW219" i="41"/>
  <c r="CW223" i="41" s="1"/>
  <c r="CG219" i="41"/>
  <c r="CL219" i="41"/>
  <c r="DR220" i="41"/>
  <c r="DB220" i="41"/>
  <c r="CL220" i="41"/>
  <c r="CP220" i="41" s="1"/>
  <c r="DJ220" i="41"/>
  <c r="CT220" i="41"/>
  <c r="CD220" i="41"/>
  <c r="CG220" i="41"/>
  <c r="CN221" i="41"/>
  <c r="DT222" i="41"/>
  <c r="DD222" i="41"/>
  <c r="CN222" i="41"/>
  <c r="DL222" i="41"/>
  <c r="CV222" i="41"/>
  <c r="CX222" i="41" s="1"/>
  <c r="CF222" i="41"/>
  <c r="CK222" i="41"/>
  <c r="CP222" i="41" s="1"/>
  <c r="U228" i="41"/>
  <c r="CE224" i="41"/>
  <c r="CO224" i="41"/>
  <c r="DM225" i="41"/>
  <c r="DM228" i="41" s="1"/>
  <c r="CW225" i="41"/>
  <c r="CG225" i="41"/>
  <c r="DU225" i="41"/>
  <c r="DE225" i="41"/>
  <c r="CO225" i="41"/>
  <c r="CL225" i="41"/>
  <c r="DJ226" i="41"/>
  <c r="CT226" i="41"/>
  <c r="CD226" i="41"/>
  <c r="DR226" i="41"/>
  <c r="DV226" i="41" s="1"/>
  <c r="DB226" i="41"/>
  <c r="CL226" i="41"/>
  <c r="CG226" i="41"/>
  <c r="CD227" i="41"/>
  <c r="CN227" i="41"/>
  <c r="T233" i="41"/>
  <c r="AH233" i="41"/>
  <c r="DM229" i="41"/>
  <c r="CW229" i="41"/>
  <c r="CW233" i="41" s="1"/>
  <c r="CG229" i="41"/>
  <c r="DU229" i="41"/>
  <c r="DE229" i="41"/>
  <c r="CO229" i="41"/>
  <c r="CO233" i="41" s="1"/>
  <c r="CL229" i="41"/>
  <c r="DJ230" i="41"/>
  <c r="DJ233" i="41" s="1"/>
  <c r="CT230" i="41"/>
  <c r="CD230" i="41"/>
  <c r="DR230" i="41"/>
  <c r="DB230" i="41"/>
  <c r="CL230" i="41"/>
  <c r="CG230" i="41"/>
  <c r="CD231" i="41"/>
  <c r="CN231" i="41"/>
  <c r="DL232" i="41"/>
  <c r="CV232" i="41"/>
  <c r="CF232" i="41"/>
  <c r="DT232" i="41"/>
  <c r="DD232" i="41"/>
  <c r="CN232" i="41"/>
  <c r="CK232" i="41"/>
  <c r="S240" i="41"/>
  <c r="W240" i="41"/>
  <c r="DT236" i="41"/>
  <c r="DD236" i="41"/>
  <c r="CN236" i="41"/>
  <c r="DL236" i="41"/>
  <c r="CV236" i="41"/>
  <c r="CF236" i="41"/>
  <c r="CK236" i="41"/>
  <c r="DQ237" i="41"/>
  <c r="DA237" i="41"/>
  <c r="DF237" i="41" s="1"/>
  <c r="CK237" i="41"/>
  <c r="CP237" i="41" s="1"/>
  <c r="DI237" i="41"/>
  <c r="CS237" i="41"/>
  <c r="CC237" i="41"/>
  <c r="CF237" i="41"/>
  <c r="CC238" i="41"/>
  <c r="CM238" i="41"/>
  <c r="DS239" i="41"/>
  <c r="DC239" i="41"/>
  <c r="DC240" i="41" s="1"/>
  <c r="CM239" i="41"/>
  <c r="DK239" i="41"/>
  <c r="CU239" i="41"/>
  <c r="CU240" i="41" s="1"/>
  <c r="CE239" i="41"/>
  <c r="V245" i="41"/>
  <c r="AF245" i="41"/>
  <c r="AJ241" i="41"/>
  <c r="DQ241" i="41"/>
  <c r="DA241" i="41"/>
  <c r="CK241" i="41"/>
  <c r="DI241" i="41"/>
  <c r="CS241" i="41"/>
  <c r="CC241" i="41"/>
  <c r="CC242" i="41"/>
  <c r="CM242" i="41"/>
  <c r="DS243" i="41"/>
  <c r="DC243" i="41"/>
  <c r="CM243" i="41"/>
  <c r="DK243" i="41"/>
  <c r="CU243" i="41"/>
  <c r="CE243" i="41"/>
  <c r="CO244" i="41"/>
  <c r="S250" i="41"/>
  <c r="W250" i="41"/>
  <c r="DL246" i="41"/>
  <c r="CV246" i="41"/>
  <c r="CF246" i="41"/>
  <c r="DT246" i="41"/>
  <c r="DD246" i="41"/>
  <c r="DD250" i="41" s="1"/>
  <c r="CN246" i="41"/>
  <c r="DI247" i="41"/>
  <c r="CS247" i="41"/>
  <c r="CC247" i="41"/>
  <c r="DQ247" i="41"/>
  <c r="DA247" i="41"/>
  <c r="DF247" i="41" s="1"/>
  <c r="CK247" i="41"/>
  <c r="CC248" i="41"/>
  <c r="CM248" i="41"/>
  <c r="DK249" i="41"/>
  <c r="CU249" i="41"/>
  <c r="CE249" i="41"/>
  <c r="DS249" i="41"/>
  <c r="DC249" i="41"/>
  <c r="CM249" i="41"/>
  <c r="V255" i="41"/>
  <c r="AF255" i="41"/>
  <c r="AJ251" i="41"/>
  <c r="DI251" i="41"/>
  <c r="CS251" i="41"/>
  <c r="CC251" i="41"/>
  <c r="DQ251" i="41"/>
  <c r="DA251" i="41"/>
  <c r="CK251" i="41"/>
  <c r="CC252" i="41"/>
  <c r="CH252" i="41" s="1"/>
  <c r="CM252" i="41"/>
  <c r="DK253" i="41"/>
  <c r="CU253" i="41"/>
  <c r="CE253" i="41"/>
  <c r="DS253" i="41"/>
  <c r="DC253" i="41"/>
  <c r="CM253" i="41"/>
  <c r="CO254" i="41"/>
  <c r="S260" i="41"/>
  <c r="W260" i="41"/>
  <c r="DT256" i="41"/>
  <c r="DD256" i="41"/>
  <c r="DD260" i="41" s="1"/>
  <c r="CN256" i="41"/>
  <c r="DL256" i="41"/>
  <c r="CV256" i="41"/>
  <c r="CF256" i="41"/>
  <c r="CF260" i="41" s="1"/>
  <c r="CK256" i="41"/>
  <c r="DQ257" i="41"/>
  <c r="DA257" i="41"/>
  <c r="CK257" i="41"/>
  <c r="DI257" i="41"/>
  <c r="CS257" i="41"/>
  <c r="CC257" i="41"/>
  <c r="CC258" i="41"/>
  <c r="CM258" i="41"/>
  <c r="DS259" i="41"/>
  <c r="DC259" i="41"/>
  <c r="CM259" i="41"/>
  <c r="DK259" i="41"/>
  <c r="CU259" i="41"/>
  <c r="CE259" i="41"/>
  <c r="V265" i="41"/>
  <c r="AF265" i="41"/>
  <c r="AJ261" i="41"/>
  <c r="DQ261" i="41"/>
  <c r="DA261" i="41"/>
  <c r="CK261" i="41"/>
  <c r="DI261" i="41"/>
  <c r="CS261" i="41"/>
  <c r="CC261" i="41"/>
  <c r="CC262" i="41"/>
  <c r="CM262" i="41"/>
  <c r="DS263" i="41"/>
  <c r="DC263" i="41"/>
  <c r="CM263" i="41"/>
  <c r="DK263" i="41"/>
  <c r="CU263" i="41"/>
  <c r="CE263" i="41"/>
  <c r="CO264" i="41"/>
  <c r="DL13" i="42"/>
  <c r="CV13" i="42"/>
  <c r="CF13" i="42"/>
  <c r="DT13" i="42"/>
  <c r="DT17" i="42" s="1"/>
  <c r="DD13" i="42"/>
  <c r="CN13" i="42"/>
  <c r="CK13" i="42"/>
  <c r="DK14" i="42"/>
  <c r="CU14" i="42"/>
  <c r="CE14" i="42"/>
  <c r="DS14" i="42"/>
  <c r="DC14" i="42"/>
  <c r="DC17" i="42" s="1"/>
  <c r="CM14" i="42"/>
  <c r="DJ15" i="42"/>
  <c r="CT15" i="42"/>
  <c r="CD15" i="42"/>
  <c r="DR15" i="42"/>
  <c r="DB15" i="42"/>
  <c r="CL15" i="42"/>
  <c r="CG15" i="42"/>
  <c r="CG17" i="42" s="1"/>
  <c r="DI16" i="42"/>
  <c r="CS16" i="42"/>
  <c r="CC16" i="42"/>
  <c r="DQ16" i="42"/>
  <c r="DA16" i="42"/>
  <c r="CK16" i="42"/>
  <c r="CF16" i="42"/>
  <c r="J269" i="42"/>
  <c r="O269" i="42"/>
  <c r="T269" i="42"/>
  <c r="Y269" i="42"/>
  <c r="AC269" i="42"/>
  <c r="AH269" i="42"/>
  <c r="AM269" i="42"/>
  <c r="DM18" i="42"/>
  <c r="DM22" i="42" s="1"/>
  <c r="CW18" i="42"/>
  <c r="CG18" i="42"/>
  <c r="DU18" i="42"/>
  <c r="DU22" i="42" s="1"/>
  <c r="DE18" i="42"/>
  <c r="DE22" i="42" s="1"/>
  <c r="CO18" i="42"/>
  <c r="CL18" i="42"/>
  <c r="DL19" i="42"/>
  <c r="CV19" i="42"/>
  <c r="CF19" i="42"/>
  <c r="DT19" i="42"/>
  <c r="DT22" i="42" s="1"/>
  <c r="DD19" i="42"/>
  <c r="DD22" i="42" s="1"/>
  <c r="CN19" i="42"/>
  <c r="CN22" i="42" s="1"/>
  <c r="CK19" i="42"/>
  <c r="DK20" i="42"/>
  <c r="CU20" i="42"/>
  <c r="CE20" i="42"/>
  <c r="DS20" i="42"/>
  <c r="DC20" i="42"/>
  <c r="CM20" i="42"/>
  <c r="DJ21" i="42"/>
  <c r="CT21" i="42"/>
  <c r="CD21" i="42"/>
  <c r="DR21" i="42"/>
  <c r="DB21" i="42"/>
  <c r="CL21" i="42"/>
  <c r="CG21" i="42"/>
  <c r="CE23" i="42"/>
  <c r="CO23" i="42"/>
  <c r="CO27" i="42" s="1"/>
  <c r="CD24" i="42"/>
  <c r="CN24" i="42"/>
  <c r="CC25" i="42"/>
  <c r="CM25" i="42"/>
  <c r="CM27" i="42" s="1"/>
  <c r="CL26" i="42"/>
  <c r="DQ28" i="42"/>
  <c r="DA28" i="42"/>
  <c r="CK28" i="42"/>
  <c r="DI28" i="42"/>
  <c r="CS28" i="42"/>
  <c r="CC28" i="42"/>
  <c r="CF28" i="42"/>
  <c r="CE29" i="42"/>
  <c r="CO29" i="42"/>
  <c r="CD30" i="42"/>
  <c r="CD32" i="42" s="1"/>
  <c r="CN30" i="42"/>
  <c r="CN32" i="42" s="1"/>
  <c r="CC31" i="42"/>
  <c r="CH31" i="42" s="1"/>
  <c r="CM31" i="42"/>
  <c r="DL33" i="42"/>
  <c r="DL37" i="42" s="1"/>
  <c r="CV33" i="42"/>
  <c r="CF33" i="42"/>
  <c r="DT33" i="42"/>
  <c r="DD33" i="42"/>
  <c r="DD37" i="42" s="1"/>
  <c r="CN33" i="42"/>
  <c r="CK33" i="42"/>
  <c r="DK34" i="42"/>
  <c r="CU34" i="42"/>
  <c r="CU37" i="42" s="1"/>
  <c r="CE34" i="42"/>
  <c r="DS34" i="42"/>
  <c r="DC34" i="42"/>
  <c r="DC37" i="42" s="1"/>
  <c r="CM34" i="42"/>
  <c r="CM37" i="42" s="1"/>
  <c r="DJ35" i="42"/>
  <c r="CT35" i="42"/>
  <c r="CD35" i="42"/>
  <c r="DR35" i="42"/>
  <c r="DB35" i="42"/>
  <c r="CL35" i="42"/>
  <c r="CG35" i="42"/>
  <c r="DI36" i="42"/>
  <c r="DN36" i="42" s="1"/>
  <c r="CS36" i="42"/>
  <c r="CC36" i="42"/>
  <c r="DQ36" i="42"/>
  <c r="DA36" i="42"/>
  <c r="DF36" i="42" s="1"/>
  <c r="CK36" i="42"/>
  <c r="CF36" i="42"/>
  <c r="DM38" i="42"/>
  <c r="DM42" i="42" s="1"/>
  <c r="CW38" i="42"/>
  <c r="CG38" i="42"/>
  <c r="DU38" i="42"/>
  <c r="DE38" i="42"/>
  <c r="CO38" i="42"/>
  <c r="CL38" i="42"/>
  <c r="DL39" i="42"/>
  <c r="CV39" i="42"/>
  <c r="CF39" i="42"/>
  <c r="DT39" i="42"/>
  <c r="DV39" i="42" s="1"/>
  <c r="DD39" i="42"/>
  <c r="DD42" i="42" s="1"/>
  <c r="CN39" i="42"/>
  <c r="CK39" i="42"/>
  <c r="DK40" i="42"/>
  <c r="CU40" i="42"/>
  <c r="CE40" i="42"/>
  <c r="DS40" i="42"/>
  <c r="DC40" i="42"/>
  <c r="CM40" i="42"/>
  <c r="DJ41" i="42"/>
  <c r="CT41" i="42"/>
  <c r="CD41" i="42"/>
  <c r="DR41" i="42"/>
  <c r="DB41" i="42"/>
  <c r="CL41" i="42"/>
  <c r="CG41" i="42"/>
  <c r="CE43" i="42"/>
  <c r="CO43" i="42"/>
  <c r="CD44" i="42"/>
  <c r="CN44" i="42"/>
  <c r="CC45" i="42"/>
  <c r="CM45" i="42"/>
  <c r="DU46" i="42"/>
  <c r="DE46" i="42"/>
  <c r="CO46" i="42"/>
  <c r="DM46" i="42"/>
  <c r="CW46" i="42"/>
  <c r="CG46" i="42"/>
  <c r="CG47" i="42" s="1"/>
  <c r="CL46" i="42"/>
  <c r="DQ48" i="42"/>
  <c r="DA48" i="42"/>
  <c r="CK48" i="42"/>
  <c r="DI48" i="42"/>
  <c r="CS48" i="42"/>
  <c r="CC48" i="42"/>
  <c r="CF48" i="42"/>
  <c r="CE49" i="42"/>
  <c r="CO49" i="42"/>
  <c r="CD50" i="42"/>
  <c r="CN50" i="42"/>
  <c r="CC51" i="42"/>
  <c r="CH51" i="42" s="1"/>
  <c r="CM51" i="42"/>
  <c r="DR55" i="42"/>
  <c r="DB55" i="42"/>
  <c r="CL55" i="42"/>
  <c r="DJ55" i="42"/>
  <c r="DJ59" i="42" s="1"/>
  <c r="CT55" i="42"/>
  <c r="CT59" i="42" s="1"/>
  <c r="CD55" i="42"/>
  <c r="CD59" i="42" s="1"/>
  <c r="DI55" i="42"/>
  <c r="CC55" i="42"/>
  <c r="CS55" i="42"/>
  <c r="CW55" i="42"/>
  <c r="CW59" i="42" s="1"/>
  <c r="DM55" i="42"/>
  <c r="DM59" i="42" s="1"/>
  <c r="CG55" i="42"/>
  <c r="CG59" i="42" s="1"/>
  <c r="CO55" i="42"/>
  <c r="DK55" i="42"/>
  <c r="DV57" i="42"/>
  <c r="CV58" i="42"/>
  <c r="DR58" i="42"/>
  <c r="DT60" i="42"/>
  <c r="DT64" i="42" s="1"/>
  <c r="CN60" i="42"/>
  <c r="CN64" i="42" s="1"/>
  <c r="DD60" i="42"/>
  <c r="DD64" i="42" s="1"/>
  <c r="CF60" i="42"/>
  <c r="CF64" i="42" s="1"/>
  <c r="DB60" i="42"/>
  <c r="DR61" i="42"/>
  <c r="DB61" i="42"/>
  <c r="CL61" i="42"/>
  <c r="DJ61" i="42"/>
  <c r="CT61" i="42"/>
  <c r="CD61" i="42"/>
  <c r="DI61" i="42"/>
  <c r="DN61" i="42" s="1"/>
  <c r="CC61" i="42"/>
  <c r="CH61" i="42" s="1"/>
  <c r="DQ61" i="42"/>
  <c r="CS61" i="42"/>
  <c r="DA61" i="42"/>
  <c r="DF61" i="42" s="1"/>
  <c r="CW61" i="42"/>
  <c r="DM61" i="42"/>
  <c r="CG61" i="42"/>
  <c r="DU61" i="42"/>
  <c r="CO61" i="42"/>
  <c r="DE61" i="42"/>
  <c r="DJ65" i="42"/>
  <c r="DJ69" i="42" s="1"/>
  <c r="CT65" i="42"/>
  <c r="CT69" i="42" s="1"/>
  <c r="CD65" i="42"/>
  <c r="DR65" i="42"/>
  <c r="DB65" i="42"/>
  <c r="CL65" i="42"/>
  <c r="CL69" i="42" s="1"/>
  <c r="DQ68" i="42"/>
  <c r="DA68" i="42"/>
  <c r="DF68" i="42" s="1"/>
  <c r="CK68" i="42"/>
  <c r="DI68" i="42"/>
  <c r="CS68" i="42"/>
  <c r="CC68" i="42"/>
  <c r="CH68" i="42" s="1"/>
  <c r="DU68" i="42"/>
  <c r="DE68" i="42"/>
  <c r="CO68" i="42"/>
  <c r="DM68" i="42"/>
  <c r="DM69" i="42" s="1"/>
  <c r="CW68" i="42"/>
  <c r="CG68" i="42"/>
  <c r="DR75" i="42"/>
  <c r="DR79" i="42" s="1"/>
  <c r="DB75" i="42"/>
  <c r="CL75" i="42"/>
  <c r="DJ75" i="42"/>
  <c r="CT75" i="42"/>
  <c r="CD75" i="42"/>
  <c r="CD79" i="42" s="1"/>
  <c r="DI78" i="42"/>
  <c r="CS78" i="42"/>
  <c r="CC78" i="42"/>
  <c r="DQ78" i="42"/>
  <c r="DV78" i="42" s="1"/>
  <c r="DA78" i="42"/>
  <c r="CK78" i="42"/>
  <c r="DM78" i="42"/>
  <c r="CW78" i="42"/>
  <c r="CW79" i="42" s="1"/>
  <c r="CG78" i="42"/>
  <c r="DU78" i="42"/>
  <c r="DE78" i="42"/>
  <c r="CO78" i="42"/>
  <c r="DJ107" i="42"/>
  <c r="CT107" i="42"/>
  <c r="CD107" i="42"/>
  <c r="DR107" i="42"/>
  <c r="DB107" i="42"/>
  <c r="CL107" i="42"/>
  <c r="CL111" i="42" s="1"/>
  <c r="CW111" i="42"/>
  <c r="DQ110" i="42"/>
  <c r="DA110" i="42"/>
  <c r="CK110" i="42"/>
  <c r="DI110" i="42"/>
  <c r="CS110" i="42"/>
  <c r="CX110" i="42" s="1"/>
  <c r="CC110" i="42"/>
  <c r="DU110" i="42"/>
  <c r="DE110" i="42"/>
  <c r="CO110" i="42"/>
  <c r="DM110" i="42"/>
  <c r="CW110" i="42"/>
  <c r="CG110" i="42"/>
  <c r="DJ113" i="42"/>
  <c r="CT113" i="42"/>
  <c r="CD113" i="42"/>
  <c r="DR113" i="42"/>
  <c r="DB113" i="42"/>
  <c r="CL113" i="42"/>
  <c r="DM121" i="42"/>
  <c r="DQ138" i="42"/>
  <c r="DA138" i="42"/>
  <c r="CK138" i="42"/>
  <c r="DI138" i="42"/>
  <c r="DN138" i="42" s="1"/>
  <c r="CS138" i="42"/>
  <c r="CC138" i="42"/>
  <c r="DU138" i="42"/>
  <c r="DE138" i="42"/>
  <c r="CO138" i="42"/>
  <c r="DM138" i="42"/>
  <c r="DM141" i="42" s="1"/>
  <c r="CW138" i="42"/>
  <c r="CG138" i="42"/>
  <c r="DI23" i="43"/>
  <c r="CS23" i="43"/>
  <c r="CC23" i="43"/>
  <c r="DQ23" i="43"/>
  <c r="DA23" i="43"/>
  <c r="CK23" i="43"/>
  <c r="CV27" i="43"/>
  <c r="DL55" i="43"/>
  <c r="CV55" i="43"/>
  <c r="CF55" i="43"/>
  <c r="DT55" i="43"/>
  <c r="DT59" i="43" s="1"/>
  <c r="DD55" i="43"/>
  <c r="CN55" i="43"/>
  <c r="DR64" i="43"/>
  <c r="DE69" i="43"/>
  <c r="CP107" i="43"/>
  <c r="DQ112" i="43"/>
  <c r="DA112" i="43"/>
  <c r="CK112" i="43"/>
  <c r="DI112" i="43"/>
  <c r="CS112" i="43"/>
  <c r="CC112" i="43"/>
  <c r="DD229" i="44"/>
  <c r="CV229" i="44"/>
  <c r="CF229" i="44"/>
  <c r="DL229" i="44"/>
  <c r="DT229" i="44"/>
  <c r="DT233" i="44" s="1"/>
  <c r="CN229" i="44"/>
  <c r="CK65" i="42"/>
  <c r="CU65" i="42"/>
  <c r="DE65" i="42"/>
  <c r="DQ65" i="42"/>
  <c r="DS66" i="42"/>
  <c r="DC66" i="42"/>
  <c r="DC69" i="42" s="1"/>
  <c r="CM66" i="42"/>
  <c r="DK66" i="42"/>
  <c r="CU66" i="42"/>
  <c r="CE66" i="42"/>
  <c r="DR67" i="42"/>
  <c r="DB67" i="42"/>
  <c r="CL67" i="42"/>
  <c r="DJ67" i="42"/>
  <c r="CT67" i="42"/>
  <c r="CD67" i="42"/>
  <c r="CF68" i="42"/>
  <c r="DB68" i="42"/>
  <c r="DL68" i="42"/>
  <c r="DU70" i="42"/>
  <c r="DE70" i="42"/>
  <c r="CO70" i="42"/>
  <c r="DM70" i="42"/>
  <c r="CW70" i="42"/>
  <c r="CG70" i="42"/>
  <c r="CL70" i="42"/>
  <c r="CV70" i="42"/>
  <c r="DR70" i="42"/>
  <c r="DR74" i="42" s="1"/>
  <c r="DT71" i="42"/>
  <c r="DD71" i="42"/>
  <c r="CN71" i="42"/>
  <c r="DL71" i="42"/>
  <c r="CV71" i="42"/>
  <c r="CF71" i="42"/>
  <c r="CK71" i="42"/>
  <c r="CU71" i="42"/>
  <c r="DE71" i="42"/>
  <c r="DQ71" i="42"/>
  <c r="DS72" i="42"/>
  <c r="DC72" i="42"/>
  <c r="CM72" i="42"/>
  <c r="DK72" i="42"/>
  <c r="CU72" i="42"/>
  <c r="CE72" i="42"/>
  <c r="DR73" i="42"/>
  <c r="DB73" i="42"/>
  <c r="CL73" i="42"/>
  <c r="DJ73" i="42"/>
  <c r="DN73" i="42" s="1"/>
  <c r="CT73" i="42"/>
  <c r="CD73" i="42"/>
  <c r="CE75" i="42"/>
  <c r="CO75" i="42"/>
  <c r="DA75" i="42"/>
  <c r="DK75" i="42"/>
  <c r="DK79" i="42" s="1"/>
  <c r="DU75" i="42"/>
  <c r="CL78" i="42"/>
  <c r="CV78" i="42"/>
  <c r="DR78" i="42"/>
  <c r="DI80" i="42"/>
  <c r="CS80" i="42"/>
  <c r="CC80" i="42"/>
  <c r="DQ80" i="42"/>
  <c r="DA80" i="42"/>
  <c r="CK80" i="42"/>
  <c r="CF80" i="42"/>
  <c r="DB80" i="42"/>
  <c r="DL80" i="42"/>
  <c r="CE81" i="42"/>
  <c r="CO81" i="42"/>
  <c r="DA81" i="42"/>
  <c r="DK81" i="42"/>
  <c r="DU81" i="42"/>
  <c r="DT85" i="42"/>
  <c r="DT89" i="42" s="1"/>
  <c r="DD85" i="42"/>
  <c r="CN85" i="42"/>
  <c r="DL85" i="42"/>
  <c r="CV85" i="42"/>
  <c r="CF85" i="42"/>
  <c r="CK85" i="42"/>
  <c r="CU85" i="42"/>
  <c r="DE85" i="42"/>
  <c r="DQ85" i="42"/>
  <c r="DS86" i="42"/>
  <c r="DC86" i="42"/>
  <c r="CM86" i="42"/>
  <c r="DK86" i="42"/>
  <c r="CU86" i="42"/>
  <c r="CE86" i="42"/>
  <c r="DR87" i="42"/>
  <c r="DB87" i="42"/>
  <c r="CL87" i="42"/>
  <c r="DJ87" i="42"/>
  <c r="CT87" i="42"/>
  <c r="CD87" i="42"/>
  <c r="DQ88" i="42"/>
  <c r="DA88" i="42"/>
  <c r="CK88" i="42"/>
  <c r="DI88" i="42"/>
  <c r="CS88" i="42"/>
  <c r="CC88" i="42"/>
  <c r="CF88" i="42"/>
  <c r="DB88" i="42"/>
  <c r="DL88" i="42"/>
  <c r="DU90" i="42"/>
  <c r="DE90" i="42"/>
  <c r="CO90" i="42"/>
  <c r="DM90" i="42"/>
  <c r="CW90" i="42"/>
  <c r="CG90" i="42"/>
  <c r="CL90" i="42"/>
  <c r="CV90" i="42"/>
  <c r="DR90" i="42"/>
  <c r="DT91" i="42"/>
  <c r="DD91" i="42"/>
  <c r="CN91" i="42"/>
  <c r="DL91" i="42"/>
  <c r="CV91" i="42"/>
  <c r="CF91" i="42"/>
  <c r="CK91" i="42"/>
  <c r="CU91" i="42"/>
  <c r="DE91" i="42"/>
  <c r="DQ91" i="42"/>
  <c r="DS92" i="42"/>
  <c r="DC92" i="42"/>
  <c r="CM92" i="42"/>
  <c r="DK92" i="42"/>
  <c r="CU92" i="42"/>
  <c r="CE92" i="42"/>
  <c r="DR93" i="42"/>
  <c r="DB93" i="42"/>
  <c r="CL93" i="42"/>
  <c r="DJ93" i="42"/>
  <c r="DN93" i="42" s="1"/>
  <c r="CT93" i="42"/>
  <c r="CD93" i="42"/>
  <c r="CE95" i="42"/>
  <c r="CO95" i="42"/>
  <c r="DA95" i="42"/>
  <c r="DK95" i="42"/>
  <c r="DU95" i="42"/>
  <c r="DM98" i="42"/>
  <c r="CW98" i="42"/>
  <c r="CG98" i="42"/>
  <c r="DU98" i="42"/>
  <c r="DE98" i="42"/>
  <c r="CO98" i="42"/>
  <c r="CL98" i="42"/>
  <c r="CV98" i="42"/>
  <c r="DR98" i="42"/>
  <c r="DI100" i="42"/>
  <c r="CS100" i="42"/>
  <c r="CC100" i="42"/>
  <c r="DQ100" i="42"/>
  <c r="DA100" i="42"/>
  <c r="CK100" i="42"/>
  <c r="CF100" i="42"/>
  <c r="DB100" i="42"/>
  <c r="DL100" i="42"/>
  <c r="CE101" i="42"/>
  <c r="CO101" i="42"/>
  <c r="DA101" i="42"/>
  <c r="DK101" i="42"/>
  <c r="DU101" i="42"/>
  <c r="CE107" i="42"/>
  <c r="CO107" i="42"/>
  <c r="CO111" i="42" s="1"/>
  <c r="DA107" i="42"/>
  <c r="DK107" i="42"/>
  <c r="DU107" i="42"/>
  <c r="CH109" i="42"/>
  <c r="DN109" i="42"/>
  <c r="CL110" i="42"/>
  <c r="CV110" i="42"/>
  <c r="DR110" i="42"/>
  <c r="CF112" i="42"/>
  <c r="CF116" i="42" s="1"/>
  <c r="DB112" i="42"/>
  <c r="DL112" i="42"/>
  <c r="CE113" i="42"/>
  <c r="CO113" i="42"/>
  <c r="DA113" i="42"/>
  <c r="DK113" i="42"/>
  <c r="DU113" i="42"/>
  <c r="DL117" i="42"/>
  <c r="CV117" i="42"/>
  <c r="CF117" i="42"/>
  <c r="DT117" i="42"/>
  <c r="DD117" i="42"/>
  <c r="CN117" i="42"/>
  <c r="CK117" i="42"/>
  <c r="CU117" i="42"/>
  <c r="DE117" i="42"/>
  <c r="DQ117" i="42"/>
  <c r="DK118" i="42"/>
  <c r="CU118" i="42"/>
  <c r="CE118" i="42"/>
  <c r="DS118" i="42"/>
  <c r="DC118" i="42"/>
  <c r="CM118" i="42"/>
  <c r="DJ119" i="42"/>
  <c r="CT119" i="42"/>
  <c r="CD119" i="42"/>
  <c r="DR119" i="42"/>
  <c r="DB119" i="42"/>
  <c r="CL119" i="42"/>
  <c r="DI120" i="42"/>
  <c r="CS120" i="42"/>
  <c r="CC120" i="42"/>
  <c r="DQ120" i="42"/>
  <c r="DA120" i="42"/>
  <c r="CK120" i="42"/>
  <c r="CF120" i="42"/>
  <c r="DB120" i="42"/>
  <c r="DL120" i="42"/>
  <c r="DM122" i="42"/>
  <c r="CW122" i="42"/>
  <c r="CG122" i="42"/>
  <c r="DU122" i="42"/>
  <c r="DE122" i="42"/>
  <c r="CO122" i="42"/>
  <c r="CL122" i="42"/>
  <c r="CV122" i="42"/>
  <c r="DR122" i="42"/>
  <c r="DL123" i="42"/>
  <c r="CV123" i="42"/>
  <c r="CF123" i="42"/>
  <c r="DT123" i="42"/>
  <c r="DD123" i="42"/>
  <c r="CN123" i="42"/>
  <c r="CK123" i="42"/>
  <c r="CU123" i="42"/>
  <c r="DE123" i="42"/>
  <c r="DQ123" i="42"/>
  <c r="DK124" i="42"/>
  <c r="CU124" i="42"/>
  <c r="CE124" i="42"/>
  <c r="DS124" i="42"/>
  <c r="DC124" i="42"/>
  <c r="CM124" i="42"/>
  <c r="DJ125" i="42"/>
  <c r="DN125" i="42" s="1"/>
  <c r="CT125" i="42"/>
  <c r="CD125" i="42"/>
  <c r="DR125" i="42"/>
  <c r="DB125" i="42"/>
  <c r="CL125" i="42"/>
  <c r="CE127" i="42"/>
  <c r="CO127" i="42"/>
  <c r="DA127" i="42"/>
  <c r="DK127" i="42"/>
  <c r="DU127" i="42"/>
  <c r="DN129" i="42"/>
  <c r="DU130" i="42"/>
  <c r="DE130" i="42"/>
  <c r="CO130" i="42"/>
  <c r="DM130" i="42"/>
  <c r="CW130" i="42"/>
  <c r="CG130" i="42"/>
  <c r="CL130" i="42"/>
  <c r="CV130" i="42"/>
  <c r="DR130" i="42"/>
  <c r="DQ132" i="42"/>
  <c r="DA132" i="42"/>
  <c r="CK132" i="42"/>
  <c r="DI132" i="42"/>
  <c r="CS132" i="42"/>
  <c r="CC132" i="42"/>
  <c r="CF132" i="42"/>
  <c r="DB132" i="42"/>
  <c r="DL132" i="42"/>
  <c r="CE133" i="42"/>
  <c r="CO133" i="42"/>
  <c r="DA133" i="42"/>
  <c r="DK133" i="42"/>
  <c r="DU133" i="42"/>
  <c r="CK137" i="42"/>
  <c r="CU137" i="42"/>
  <c r="DE137" i="42"/>
  <c r="DQ137" i="42"/>
  <c r="DK138" i="42"/>
  <c r="CU138" i="42"/>
  <c r="CE138" i="42"/>
  <c r="DS138" i="42"/>
  <c r="DC138" i="42"/>
  <c r="DC141" i="42" s="1"/>
  <c r="CM138" i="42"/>
  <c r="DJ139" i="42"/>
  <c r="CT139" i="42"/>
  <c r="CD139" i="42"/>
  <c r="DR139" i="42"/>
  <c r="DB139" i="42"/>
  <c r="DF139" i="42" s="1"/>
  <c r="CL139" i="42"/>
  <c r="CF140" i="42"/>
  <c r="DB140" i="42"/>
  <c r="DL140" i="42"/>
  <c r="DM142" i="42"/>
  <c r="CW142" i="42"/>
  <c r="CG142" i="42"/>
  <c r="DU142" i="42"/>
  <c r="DE142" i="42"/>
  <c r="CO142" i="42"/>
  <c r="CL142" i="42"/>
  <c r="CV142" i="42"/>
  <c r="DR142" i="42"/>
  <c r="DL143" i="42"/>
  <c r="CV143" i="42"/>
  <c r="CF143" i="42"/>
  <c r="DT143" i="42"/>
  <c r="DD143" i="42"/>
  <c r="CN143" i="42"/>
  <c r="CK143" i="42"/>
  <c r="CU143" i="42"/>
  <c r="DE143" i="42"/>
  <c r="DQ143" i="42"/>
  <c r="DK144" i="42"/>
  <c r="CU144" i="42"/>
  <c r="CE144" i="42"/>
  <c r="DS144" i="42"/>
  <c r="DC144" i="42"/>
  <c r="CM144" i="42"/>
  <c r="DJ145" i="42"/>
  <c r="CT145" i="42"/>
  <c r="CD145" i="42"/>
  <c r="DR145" i="42"/>
  <c r="DB145" i="42"/>
  <c r="CL145" i="42"/>
  <c r="CE147" i="42"/>
  <c r="CO147" i="42"/>
  <c r="DA147" i="42"/>
  <c r="DK147" i="42"/>
  <c r="DU147" i="42"/>
  <c r="DU150" i="42"/>
  <c r="DE150" i="42"/>
  <c r="CO150" i="42"/>
  <c r="DM150" i="42"/>
  <c r="CW150" i="42"/>
  <c r="CG150" i="42"/>
  <c r="CL150" i="42"/>
  <c r="CV150" i="42"/>
  <c r="DR150" i="42"/>
  <c r="DQ152" i="42"/>
  <c r="DA152" i="42"/>
  <c r="CK152" i="42"/>
  <c r="DI152" i="42"/>
  <c r="CS152" i="42"/>
  <c r="CC152" i="42"/>
  <c r="CF152" i="42"/>
  <c r="DB152" i="42"/>
  <c r="DL152" i="42"/>
  <c r="CE153" i="42"/>
  <c r="CO153" i="42"/>
  <c r="DA153" i="42"/>
  <c r="DK153" i="42"/>
  <c r="DU153" i="42"/>
  <c r="DL157" i="42"/>
  <c r="CV157" i="42"/>
  <c r="CF157" i="42"/>
  <c r="DT157" i="42"/>
  <c r="DD157" i="42"/>
  <c r="CN157" i="42"/>
  <c r="CK157" i="42"/>
  <c r="CU157" i="42"/>
  <c r="DE157" i="42"/>
  <c r="DQ157" i="42"/>
  <c r="DK158" i="42"/>
  <c r="CU158" i="42"/>
  <c r="CE158" i="42"/>
  <c r="DS158" i="42"/>
  <c r="DC158" i="42"/>
  <c r="CM158" i="42"/>
  <c r="DJ159" i="42"/>
  <c r="CT159" i="42"/>
  <c r="CX159" i="42" s="1"/>
  <c r="CD159" i="42"/>
  <c r="DR159" i="42"/>
  <c r="DB159" i="42"/>
  <c r="DF159" i="42" s="1"/>
  <c r="CL159" i="42"/>
  <c r="DI160" i="42"/>
  <c r="CS160" i="42"/>
  <c r="CC160" i="42"/>
  <c r="DQ160" i="42"/>
  <c r="DA160" i="42"/>
  <c r="CK160" i="42"/>
  <c r="CF160" i="42"/>
  <c r="DB160" i="42"/>
  <c r="DL160" i="42"/>
  <c r="DM162" i="42"/>
  <c r="CW162" i="42"/>
  <c r="CG162" i="42"/>
  <c r="CG166" i="42" s="1"/>
  <c r="DU162" i="42"/>
  <c r="DE162" i="42"/>
  <c r="CO162" i="42"/>
  <c r="CL162" i="42"/>
  <c r="CV162" i="42"/>
  <c r="DR162" i="42"/>
  <c r="DL163" i="42"/>
  <c r="CV163" i="42"/>
  <c r="CX163" i="42" s="1"/>
  <c r="CF163" i="42"/>
  <c r="DT163" i="42"/>
  <c r="DD163" i="42"/>
  <c r="DD166" i="42" s="1"/>
  <c r="CN163" i="42"/>
  <c r="CK163" i="42"/>
  <c r="CU163" i="42"/>
  <c r="DE163" i="42"/>
  <c r="DQ163" i="42"/>
  <c r="DK164" i="42"/>
  <c r="CU164" i="42"/>
  <c r="CE164" i="42"/>
  <c r="DS164" i="42"/>
  <c r="DC164" i="42"/>
  <c r="CM164" i="42"/>
  <c r="DJ165" i="42"/>
  <c r="CT165" i="42"/>
  <c r="CX165" i="42" s="1"/>
  <c r="CD165" i="42"/>
  <c r="DR165" i="42"/>
  <c r="DB165" i="42"/>
  <c r="CL165" i="42"/>
  <c r="CE167" i="42"/>
  <c r="CO167" i="42"/>
  <c r="DA167" i="42"/>
  <c r="DK167" i="42"/>
  <c r="DU167" i="42"/>
  <c r="DU170" i="42"/>
  <c r="DE170" i="42"/>
  <c r="CO170" i="42"/>
  <c r="DM170" i="42"/>
  <c r="CW170" i="42"/>
  <c r="CG170" i="42"/>
  <c r="CL170" i="42"/>
  <c r="CV170" i="42"/>
  <c r="DR170" i="42"/>
  <c r="DU174" i="42"/>
  <c r="DE174" i="42"/>
  <c r="CO174" i="42"/>
  <c r="DM174" i="42"/>
  <c r="CW174" i="42"/>
  <c r="CG174" i="42"/>
  <c r="CL174" i="42"/>
  <c r="CV174" i="42"/>
  <c r="DR174" i="42"/>
  <c r="DT175" i="42"/>
  <c r="DD175" i="42"/>
  <c r="DD178" i="42" s="1"/>
  <c r="CN175" i="42"/>
  <c r="DL175" i="42"/>
  <c r="CV175" i="42"/>
  <c r="CF175" i="42"/>
  <c r="CK175" i="42"/>
  <c r="CU175" i="42"/>
  <c r="DE175" i="42"/>
  <c r="DQ175" i="42"/>
  <c r="DS176" i="42"/>
  <c r="DC176" i="42"/>
  <c r="CM176" i="42"/>
  <c r="DK176" i="42"/>
  <c r="CU176" i="42"/>
  <c r="CE176" i="42"/>
  <c r="DR177" i="42"/>
  <c r="DB177" i="42"/>
  <c r="DF177" i="42" s="1"/>
  <c r="CL177" i="42"/>
  <c r="DJ177" i="42"/>
  <c r="CT177" i="42"/>
  <c r="CD177" i="42"/>
  <c r="CE179" i="42"/>
  <c r="CO179" i="42"/>
  <c r="DA179" i="42"/>
  <c r="DK179" i="42"/>
  <c r="DU179" i="42"/>
  <c r="DM182" i="42"/>
  <c r="CW182" i="42"/>
  <c r="CG182" i="42"/>
  <c r="DU182" i="42"/>
  <c r="DE182" i="42"/>
  <c r="CO182" i="42"/>
  <c r="CL182" i="42"/>
  <c r="CV182" i="42"/>
  <c r="DR182" i="42"/>
  <c r="DI184" i="42"/>
  <c r="CS184" i="42"/>
  <c r="CC184" i="42"/>
  <c r="DQ184" i="42"/>
  <c r="DA184" i="42"/>
  <c r="CK184" i="42"/>
  <c r="CF184" i="42"/>
  <c r="DB184" i="42"/>
  <c r="DL184" i="42"/>
  <c r="CE185" i="42"/>
  <c r="CO185" i="42"/>
  <c r="DA185" i="42"/>
  <c r="DK185" i="42"/>
  <c r="DU185" i="42"/>
  <c r="DT189" i="42"/>
  <c r="DD189" i="42"/>
  <c r="CN189" i="42"/>
  <c r="DL189" i="42"/>
  <c r="CV189" i="42"/>
  <c r="CF189" i="42"/>
  <c r="CK189" i="42"/>
  <c r="CU189" i="42"/>
  <c r="DE189" i="42"/>
  <c r="DQ189" i="42"/>
  <c r="DS190" i="42"/>
  <c r="DC190" i="42"/>
  <c r="CM190" i="42"/>
  <c r="DK190" i="42"/>
  <c r="CU190" i="42"/>
  <c r="CE190" i="42"/>
  <c r="DR191" i="42"/>
  <c r="DB191" i="42"/>
  <c r="DF191" i="42" s="1"/>
  <c r="CL191" i="42"/>
  <c r="DJ191" i="42"/>
  <c r="CT191" i="42"/>
  <c r="CD191" i="42"/>
  <c r="DQ192" i="42"/>
  <c r="DA192" i="42"/>
  <c r="CK192" i="42"/>
  <c r="CP192" i="42" s="1"/>
  <c r="DI192" i="42"/>
  <c r="DN192" i="42" s="1"/>
  <c r="CS192" i="42"/>
  <c r="CC192" i="42"/>
  <c r="CF192" i="42"/>
  <c r="DB192" i="42"/>
  <c r="DL192" i="42"/>
  <c r="DU194" i="42"/>
  <c r="DE194" i="42"/>
  <c r="CO194" i="42"/>
  <c r="DM194" i="42"/>
  <c r="CW194" i="42"/>
  <c r="CG194" i="42"/>
  <c r="CL194" i="42"/>
  <c r="CV194" i="42"/>
  <c r="DR194" i="42"/>
  <c r="DT195" i="42"/>
  <c r="DD195" i="42"/>
  <c r="DD198" i="42" s="1"/>
  <c r="CN195" i="42"/>
  <c r="DL195" i="42"/>
  <c r="CV195" i="42"/>
  <c r="CF195" i="42"/>
  <c r="CK195" i="42"/>
  <c r="CU195" i="42"/>
  <c r="DE195" i="42"/>
  <c r="DQ195" i="42"/>
  <c r="DS196" i="42"/>
  <c r="DC196" i="42"/>
  <c r="CM196" i="42"/>
  <c r="DK196" i="42"/>
  <c r="CU196" i="42"/>
  <c r="CE196" i="42"/>
  <c r="DR197" i="42"/>
  <c r="DB197" i="42"/>
  <c r="DF197" i="42" s="1"/>
  <c r="CL197" i="42"/>
  <c r="DJ197" i="42"/>
  <c r="CT197" i="42"/>
  <c r="CD197" i="42"/>
  <c r="CE199" i="42"/>
  <c r="CO199" i="42"/>
  <c r="DA199" i="42"/>
  <c r="DK199" i="42"/>
  <c r="DU199" i="42"/>
  <c r="DM202" i="42"/>
  <c r="CW202" i="42"/>
  <c r="CG202" i="42"/>
  <c r="DU202" i="42"/>
  <c r="DE202" i="42"/>
  <c r="CO202" i="42"/>
  <c r="CL202" i="42"/>
  <c r="CV202" i="42"/>
  <c r="DR202" i="42"/>
  <c r="CE204" i="42"/>
  <c r="CO204" i="42"/>
  <c r="DA204" i="42"/>
  <c r="DK204" i="42"/>
  <c r="DU204" i="42"/>
  <c r="DM207" i="42"/>
  <c r="CW207" i="42"/>
  <c r="CG207" i="42"/>
  <c r="DU207" i="42"/>
  <c r="DE207" i="42"/>
  <c r="CO207" i="42"/>
  <c r="CL207" i="42"/>
  <c r="CV207" i="42"/>
  <c r="DR207" i="42"/>
  <c r="CT212" i="42"/>
  <c r="DJ212" i="42"/>
  <c r="CD212" i="42"/>
  <c r="DQ212" i="42"/>
  <c r="DA212" i="42"/>
  <c r="CK212" i="42"/>
  <c r="DI212" i="42"/>
  <c r="CS212" i="42"/>
  <c r="CC212" i="42"/>
  <c r="CL212" i="42"/>
  <c r="DJ214" i="42"/>
  <c r="CD214" i="42"/>
  <c r="CT214" i="42"/>
  <c r="DQ214" i="42"/>
  <c r="DA214" i="42"/>
  <c r="CK214" i="42"/>
  <c r="DI214" i="42"/>
  <c r="CS214" i="42"/>
  <c r="CC214" i="42"/>
  <c r="CL214" i="42"/>
  <c r="DS216" i="42"/>
  <c r="DC216" i="42"/>
  <c r="CM216" i="42"/>
  <c r="DK216" i="42"/>
  <c r="CU216" i="42"/>
  <c r="CE216" i="42"/>
  <c r="CS225" i="42"/>
  <c r="DI225" i="42"/>
  <c r="CC225" i="42"/>
  <c r="DM225" i="42"/>
  <c r="CG225" i="42"/>
  <c r="CW225" i="42"/>
  <c r="CK225" i="42"/>
  <c r="DE225" i="42"/>
  <c r="DS230" i="42"/>
  <c r="DC230" i="42"/>
  <c r="CM230" i="42"/>
  <c r="DK230" i="42"/>
  <c r="CU230" i="42"/>
  <c r="CE230" i="42"/>
  <c r="DD232" i="42"/>
  <c r="DT232" i="42"/>
  <c r="CN232" i="42"/>
  <c r="DU232" i="42"/>
  <c r="DE232" i="42"/>
  <c r="CO232" i="42"/>
  <c r="DM232" i="42"/>
  <c r="CW232" i="42"/>
  <c r="CG232" i="42"/>
  <c r="CV232" i="42"/>
  <c r="DR232" i="42"/>
  <c r="DC237" i="42"/>
  <c r="DS237" i="42"/>
  <c r="CM237" i="42"/>
  <c r="DT237" i="42"/>
  <c r="DD237" i="42"/>
  <c r="CN237" i="42"/>
  <c r="DL237" i="42"/>
  <c r="CV237" i="42"/>
  <c r="CF237" i="42"/>
  <c r="CU237" i="42"/>
  <c r="DQ237" i="42"/>
  <c r="DR239" i="42"/>
  <c r="DB239" i="42"/>
  <c r="CL239" i="42"/>
  <c r="DJ239" i="42"/>
  <c r="CT239" i="42"/>
  <c r="CD239" i="42"/>
  <c r="CT244" i="42"/>
  <c r="DJ244" i="42"/>
  <c r="CD244" i="42"/>
  <c r="DI244" i="42"/>
  <c r="CS244" i="42"/>
  <c r="CC244" i="42"/>
  <c r="DQ244" i="42"/>
  <c r="DA244" i="42"/>
  <c r="CK244" i="42"/>
  <c r="CL244" i="42"/>
  <c r="DJ246" i="42"/>
  <c r="CD246" i="42"/>
  <c r="CT246" i="42"/>
  <c r="DI246" i="42"/>
  <c r="CS246" i="42"/>
  <c r="CC246" i="42"/>
  <c r="DQ246" i="42"/>
  <c r="DA246" i="42"/>
  <c r="CK246" i="42"/>
  <c r="CL246" i="42"/>
  <c r="DK248" i="42"/>
  <c r="CU248" i="42"/>
  <c r="CE248" i="42"/>
  <c r="DS248" i="42"/>
  <c r="DC248" i="42"/>
  <c r="CM248" i="42"/>
  <c r="CS257" i="42"/>
  <c r="DI257" i="42"/>
  <c r="CC257" i="42"/>
  <c r="DM257" i="42"/>
  <c r="CG257" i="42"/>
  <c r="CW257" i="42"/>
  <c r="CK257" i="42"/>
  <c r="DE257" i="42"/>
  <c r="DK262" i="42"/>
  <c r="CU262" i="42"/>
  <c r="CE262" i="42"/>
  <c r="DS262" i="42"/>
  <c r="DC262" i="42"/>
  <c r="CM262" i="42"/>
  <c r="DD264" i="42"/>
  <c r="DT264" i="42"/>
  <c r="CN264" i="42"/>
  <c r="DM264" i="42"/>
  <c r="CW264" i="42"/>
  <c r="CG264" i="42"/>
  <c r="DU264" i="42"/>
  <c r="DE264" i="42"/>
  <c r="CO264" i="42"/>
  <c r="CV264" i="42"/>
  <c r="DR264" i="42"/>
  <c r="DT13" i="43"/>
  <c r="CN13" i="43"/>
  <c r="DD13" i="43"/>
  <c r="DU13" i="43"/>
  <c r="DE13" i="43"/>
  <c r="CO13" i="43"/>
  <c r="DM13" i="43"/>
  <c r="CW13" i="43"/>
  <c r="CW17" i="43" s="1"/>
  <c r="CG13" i="43"/>
  <c r="CV13" i="43"/>
  <c r="DR13" i="43"/>
  <c r="DK19" i="43"/>
  <c r="CU19" i="43"/>
  <c r="CE19" i="43"/>
  <c r="DS19" i="43"/>
  <c r="DC19" i="43"/>
  <c r="CM19" i="43"/>
  <c r="DM23" i="43"/>
  <c r="CW23" i="43"/>
  <c r="CW27" i="43" s="1"/>
  <c r="CG23" i="43"/>
  <c r="DU23" i="43"/>
  <c r="DE23" i="43"/>
  <c r="DE27" i="43" s="1"/>
  <c r="CO23" i="43"/>
  <c r="DK25" i="43"/>
  <c r="CU25" i="43"/>
  <c r="CE25" i="43"/>
  <c r="DS25" i="43"/>
  <c r="DC25" i="43"/>
  <c r="CM25" i="43"/>
  <c r="DJ26" i="43"/>
  <c r="DN26" i="43" s="1"/>
  <c r="CT26" i="43"/>
  <c r="CD26" i="43"/>
  <c r="DR26" i="43"/>
  <c r="DB26" i="43"/>
  <c r="CL26" i="43"/>
  <c r="DI28" i="43"/>
  <c r="CC28" i="43"/>
  <c r="CS28" i="43"/>
  <c r="CW28" i="43"/>
  <c r="DM28" i="43"/>
  <c r="CG28" i="43"/>
  <c r="CK28" i="43"/>
  <c r="DE28" i="43"/>
  <c r="DS34" i="43"/>
  <c r="CM34" i="43"/>
  <c r="DC34" i="43"/>
  <c r="DT34" i="43"/>
  <c r="DD34" i="43"/>
  <c r="CN34" i="43"/>
  <c r="DL34" i="43"/>
  <c r="CV34" i="43"/>
  <c r="CF34" i="43"/>
  <c r="CU34" i="43"/>
  <c r="DQ34" i="43"/>
  <c r="DR36" i="43"/>
  <c r="DV36" i="43" s="1"/>
  <c r="DB36" i="43"/>
  <c r="CL36" i="43"/>
  <c r="DJ36" i="43"/>
  <c r="CT36" i="43"/>
  <c r="CD36" i="43"/>
  <c r="CS38" i="43"/>
  <c r="DI38" i="43"/>
  <c r="CC38" i="43"/>
  <c r="DM38" i="43"/>
  <c r="CG38" i="43"/>
  <c r="CW38" i="43"/>
  <c r="CK38" i="43"/>
  <c r="DE38" i="43"/>
  <c r="DN40" i="43"/>
  <c r="DJ41" i="43"/>
  <c r="CD41" i="43"/>
  <c r="CT41" i="43"/>
  <c r="DI41" i="43"/>
  <c r="CS41" i="43"/>
  <c r="CC41" i="43"/>
  <c r="DQ41" i="43"/>
  <c r="DA41" i="43"/>
  <c r="CK41" i="43"/>
  <c r="CL41" i="43"/>
  <c r="CT43" i="43"/>
  <c r="DJ43" i="43"/>
  <c r="CD43" i="43"/>
  <c r="DI43" i="43"/>
  <c r="CS43" i="43"/>
  <c r="CC43" i="43"/>
  <c r="DQ43" i="43"/>
  <c r="DA43" i="43"/>
  <c r="CK43" i="43"/>
  <c r="CL43" i="43"/>
  <c r="CL47" i="43" s="1"/>
  <c r="DK45" i="43"/>
  <c r="CU45" i="43"/>
  <c r="CE45" i="43"/>
  <c r="DS45" i="43"/>
  <c r="DC45" i="43"/>
  <c r="CM45" i="43"/>
  <c r="DS48" i="43"/>
  <c r="CM48" i="43"/>
  <c r="DC48" i="43"/>
  <c r="DT48" i="43"/>
  <c r="DD48" i="43"/>
  <c r="CN48" i="43"/>
  <c r="DL48" i="43"/>
  <c r="CV48" i="43"/>
  <c r="CF48" i="43"/>
  <c r="CU48" i="43"/>
  <c r="DQ48" i="43"/>
  <c r="DR50" i="43"/>
  <c r="DV50" i="43" s="1"/>
  <c r="DB50" i="43"/>
  <c r="CL50" i="43"/>
  <c r="DJ50" i="43"/>
  <c r="CT50" i="43"/>
  <c r="CD50" i="43"/>
  <c r="DR55" i="43"/>
  <c r="DR59" i="43" s="1"/>
  <c r="DB55" i="43"/>
  <c r="CL55" i="43"/>
  <c r="DJ55" i="43"/>
  <c r="CT55" i="43"/>
  <c r="CT59" i="43" s="1"/>
  <c r="CD55" i="43"/>
  <c r="DI55" i="43"/>
  <c r="CC55" i="43"/>
  <c r="CS55" i="43"/>
  <c r="CW55" i="43"/>
  <c r="DM55" i="43"/>
  <c r="CG55" i="43"/>
  <c r="CG59" i="43" s="1"/>
  <c r="CO55" i="43"/>
  <c r="DK55" i="43"/>
  <c r="DK56" i="43"/>
  <c r="CU56" i="43"/>
  <c r="CU59" i="43" s="1"/>
  <c r="CE56" i="43"/>
  <c r="DS56" i="43"/>
  <c r="DC56" i="43"/>
  <c r="CM56" i="43"/>
  <c r="DJ57" i="43"/>
  <c r="DN57" i="43" s="1"/>
  <c r="CT57" i="43"/>
  <c r="CD57" i="43"/>
  <c r="DR57" i="43"/>
  <c r="DV57" i="43" s="1"/>
  <c r="DB57" i="43"/>
  <c r="CL57" i="43"/>
  <c r="DS58" i="43"/>
  <c r="DC58" i="43"/>
  <c r="CM58" i="43"/>
  <c r="DK58" i="43"/>
  <c r="CU58" i="43"/>
  <c r="CE58" i="43"/>
  <c r="CT58" i="43"/>
  <c r="DJ58" i="43"/>
  <c r="CD58" i="43"/>
  <c r="DL58" i="43"/>
  <c r="DM60" i="43"/>
  <c r="CW60" i="43"/>
  <c r="CG60" i="43"/>
  <c r="DU60" i="43"/>
  <c r="DE60" i="43"/>
  <c r="CO60" i="43"/>
  <c r="DK62" i="43"/>
  <c r="CU62" i="43"/>
  <c r="CE62" i="43"/>
  <c r="DS62" i="43"/>
  <c r="DC62" i="43"/>
  <c r="CM62" i="43"/>
  <c r="DC65" i="43"/>
  <c r="DS65" i="43"/>
  <c r="CM65" i="43"/>
  <c r="CM69" i="43" s="1"/>
  <c r="CE65" i="43"/>
  <c r="DA65" i="43"/>
  <c r="DU65" i="43"/>
  <c r="DU69" i="43" s="1"/>
  <c r="DT68" i="43"/>
  <c r="CN68" i="43"/>
  <c r="DD68" i="43"/>
  <c r="CF68" i="43"/>
  <c r="DB68" i="43"/>
  <c r="CS71" i="43"/>
  <c r="DI71" i="43"/>
  <c r="CC71" i="43"/>
  <c r="DM71" i="43"/>
  <c r="CG71" i="43"/>
  <c r="CW71" i="43"/>
  <c r="CK71" i="43"/>
  <c r="DE71" i="43"/>
  <c r="DS75" i="43"/>
  <c r="CM75" i="43"/>
  <c r="CM79" i="43" s="1"/>
  <c r="DC75" i="43"/>
  <c r="CE75" i="43"/>
  <c r="DA75" i="43"/>
  <c r="DU75" i="43"/>
  <c r="DU79" i="43" s="1"/>
  <c r="DD78" i="43"/>
  <c r="DT78" i="43"/>
  <c r="CN78" i="43"/>
  <c r="CF78" i="43"/>
  <c r="DB78" i="43"/>
  <c r="DI81" i="43"/>
  <c r="CC81" i="43"/>
  <c r="CS81" i="43"/>
  <c r="CW81" i="43"/>
  <c r="DM81" i="43"/>
  <c r="CG81" i="43"/>
  <c r="CK81" i="43"/>
  <c r="DE81" i="43"/>
  <c r="DS86" i="43"/>
  <c r="DC86" i="43"/>
  <c r="CM86" i="43"/>
  <c r="DK86" i="43"/>
  <c r="CU86" i="43"/>
  <c r="CE86" i="43"/>
  <c r="DT88" i="43"/>
  <c r="CN88" i="43"/>
  <c r="DD88" i="43"/>
  <c r="DU88" i="43"/>
  <c r="DE88" i="43"/>
  <c r="CO88" i="43"/>
  <c r="DM88" i="43"/>
  <c r="CW88" i="43"/>
  <c r="CG88" i="43"/>
  <c r="CV88" i="43"/>
  <c r="DR88" i="43"/>
  <c r="DD90" i="43"/>
  <c r="DT90" i="43"/>
  <c r="CN90" i="43"/>
  <c r="DU90" i="43"/>
  <c r="DE90" i="43"/>
  <c r="CO90" i="43"/>
  <c r="DM90" i="43"/>
  <c r="CW90" i="43"/>
  <c r="CG90" i="43"/>
  <c r="CV90" i="43"/>
  <c r="DR90" i="43"/>
  <c r="DK99" i="43"/>
  <c r="DK96" i="43"/>
  <c r="CU96" i="43"/>
  <c r="CE96" i="43"/>
  <c r="DS96" i="43"/>
  <c r="DC96" i="43"/>
  <c r="CM96" i="43"/>
  <c r="DS101" i="43"/>
  <c r="CM101" i="43"/>
  <c r="DC101" i="43"/>
  <c r="DL101" i="43"/>
  <c r="CV101" i="43"/>
  <c r="CF101" i="43"/>
  <c r="DT101" i="43"/>
  <c r="DD101" i="43"/>
  <c r="CN101" i="43"/>
  <c r="CU101" i="43"/>
  <c r="DQ101" i="43"/>
  <c r="DJ103" i="43"/>
  <c r="CT103" i="43"/>
  <c r="CD103" i="43"/>
  <c r="DR103" i="43"/>
  <c r="DB103" i="43"/>
  <c r="CL103" i="43"/>
  <c r="DS107" i="43"/>
  <c r="CM107" i="43"/>
  <c r="DC107" i="43"/>
  <c r="CE107" i="43"/>
  <c r="DA107" i="43"/>
  <c r="DU107" i="43"/>
  <c r="DD110" i="43"/>
  <c r="DT110" i="43"/>
  <c r="CN110" i="43"/>
  <c r="CF110" i="43"/>
  <c r="DB110" i="43"/>
  <c r="DT113" i="43"/>
  <c r="DD113" i="43"/>
  <c r="CN113" i="43"/>
  <c r="DL113" i="43"/>
  <c r="CV113" i="43"/>
  <c r="CF113" i="43"/>
  <c r="DI114" i="43"/>
  <c r="CS114" i="43"/>
  <c r="CC114" i="43"/>
  <c r="DQ114" i="43"/>
  <c r="DV114" i="43" s="1"/>
  <c r="DA114" i="43"/>
  <c r="DF114" i="43" s="1"/>
  <c r="CK114" i="43"/>
  <c r="DM114" i="43"/>
  <c r="CW114" i="43"/>
  <c r="CG114" i="43"/>
  <c r="DU114" i="43"/>
  <c r="DE114" i="43"/>
  <c r="CO114" i="43"/>
  <c r="DC117" i="43"/>
  <c r="DS117" i="43"/>
  <c r="CM117" i="43"/>
  <c r="DL117" i="43"/>
  <c r="CV117" i="43"/>
  <c r="CF117" i="43"/>
  <c r="DT117" i="43"/>
  <c r="DD117" i="43"/>
  <c r="CN117" i="43"/>
  <c r="CU117" i="43"/>
  <c r="DQ117" i="43"/>
  <c r="DJ119" i="43"/>
  <c r="CT119" i="43"/>
  <c r="CD119" i="43"/>
  <c r="DR119" i="43"/>
  <c r="DB119" i="43"/>
  <c r="CL119" i="43"/>
  <c r="CS123" i="43"/>
  <c r="DI123" i="43"/>
  <c r="CC123" i="43"/>
  <c r="DM123" i="43"/>
  <c r="CG123" i="43"/>
  <c r="CW123" i="43"/>
  <c r="CK123" i="43"/>
  <c r="DE123" i="43"/>
  <c r="DS127" i="43"/>
  <c r="DS131" i="43" s="1"/>
  <c r="CM127" i="43"/>
  <c r="DC127" i="43"/>
  <c r="DT127" i="43"/>
  <c r="DD127" i="43"/>
  <c r="CN127" i="43"/>
  <c r="DL127" i="43"/>
  <c r="CV127" i="43"/>
  <c r="CF127" i="43"/>
  <c r="CU127" i="43"/>
  <c r="DQ127" i="43"/>
  <c r="DR129" i="43"/>
  <c r="DB129" i="43"/>
  <c r="CL129" i="43"/>
  <c r="DJ129" i="43"/>
  <c r="CT129" i="43"/>
  <c r="CD129" i="43"/>
  <c r="CH129" i="43" s="1"/>
  <c r="DD130" i="43"/>
  <c r="DT130" i="43"/>
  <c r="CN130" i="43"/>
  <c r="DU130" i="43"/>
  <c r="DE130" i="43"/>
  <c r="CO130" i="43"/>
  <c r="DM130" i="43"/>
  <c r="CW130" i="43"/>
  <c r="CG130" i="43"/>
  <c r="CV130" i="43"/>
  <c r="DR130" i="43"/>
  <c r="DT132" i="43"/>
  <c r="DT136" i="43" s="1"/>
  <c r="CN132" i="43"/>
  <c r="DD132" i="43"/>
  <c r="DU132" i="43"/>
  <c r="DE132" i="43"/>
  <c r="CO132" i="43"/>
  <c r="DM132" i="43"/>
  <c r="CW132" i="43"/>
  <c r="CG132" i="43"/>
  <c r="CV132" i="43"/>
  <c r="DR132" i="43"/>
  <c r="DR137" i="43"/>
  <c r="DB137" i="43"/>
  <c r="CL137" i="43"/>
  <c r="DJ137" i="43"/>
  <c r="CT137" i="43"/>
  <c r="CD137" i="43"/>
  <c r="CD141" i="43" s="1"/>
  <c r="CS137" i="43"/>
  <c r="DI137" i="43"/>
  <c r="CC137" i="43"/>
  <c r="DM137" i="43"/>
  <c r="DM141" i="43" s="1"/>
  <c r="CG137" i="43"/>
  <c r="CW137" i="43"/>
  <c r="CO137" i="43"/>
  <c r="DK137" i="43"/>
  <c r="DK141" i="43" s="1"/>
  <c r="DK138" i="43"/>
  <c r="CU138" i="43"/>
  <c r="CU141" i="43" s="1"/>
  <c r="CE138" i="43"/>
  <c r="DS138" i="43"/>
  <c r="DC138" i="43"/>
  <c r="CM138" i="43"/>
  <c r="DJ139" i="43"/>
  <c r="CT139" i="43"/>
  <c r="CD139" i="43"/>
  <c r="DR139" i="43"/>
  <c r="DB139" i="43"/>
  <c r="CL139" i="43"/>
  <c r="DS140" i="43"/>
  <c r="DC140" i="43"/>
  <c r="CM140" i="43"/>
  <c r="DK140" i="43"/>
  <c r="CU140" i="43"/>
  <c r="CE140" i="43"/>
  <c r="DJ140" i="43"/>
  <c r="CD140" i="43"/>
  <c r="CT140" i="43"/>
  <c r="DL140" i="43"/>
  <c r="DC143" i="43"/>
  <c r="DS143" i="43"/>
  <c r="CM143" i="43"/>
  <c r="DL143" i="43"/>
  <c r="CV143" i="43"/>
  <c r="CF143" i="43"/>
  <c r="DT143" i="43"/>
  <c r="DD143" i="43"/>
  <c r="CN143" i="43"/>
  <c r="CU143" i="43"/>
  <c r="DQ143" i="43"/>
  <c r="DJ145" i="43"/>
  <c r="CT145" i="43"/>
  <c r="CD145" i="43"/>
  <c r="DR145" i="43"/>
  <c r="DB145" i="43"/>
  <c r="CL145" i="43"/>
  <c r="DI147" i="43"/>
  <c r="CC147" i="43"/>
  <c r="CS147" i="43"/>
  <c r="CW147" i="43"/>
  <c r="DM147" i="43"/>
  <c r="CG147" i="43"/>
  <c r="CK147" i="43"/>
  <c r="DE147" i="43"/>
  <c r="CT150" i="43"/>
  <c r="DJ150" i="43"/>
  <c r="CD150" i="43"/>
  <c r="DQ150" i="43"/>
  <c r="DA150" i="43"/>
  <c r="CK150" i="43"/>
  <c r="DI150" i="43"/>
  <c r="CS150" i="43"/>
  <c r="CC150" i="43"/>
  <c r="CL150" i="43"/>
  <c r="DJ152" i="43"/>
  <c r="CD152" i="43"/>
  <c r="CT152" i="43"/>
  <c r="DQ152" i="43"/>
  <c r="DA152" i="43"/>
  <c r="CK152" i="43"/>
  <c r="DI152" i="43"/>
  <c r="CS152" i="43"/>
  <c r="CC152" i="43"/>
  <c r="CL152" i="43"/>
  <c r="DS154" i="43"/>
  <c r="DC154" i="43"/>
  <c r="CM154" i="43"/>
  <c r="DK154" i="43"/>
  <c r="CU154" i="43"/>
  <c r="CE154" i="43"/>
  <c r="DC157" i="43"/>
  <c r="DS157" i="43"/>
  <c r="CM157" i="43"/>
  <c r="DL157" i="43"/>
  <c r="CV157" i="43"/>
  <c r="CF157" i="43"/>
  <c r="DT157" i="43"/>
  <c r="DD157" i="43"/>
  <c r="CN157" i="43"/>
  <c r="CU157" i="43"/>
  <c r="DQ157" i="43"/>
  <c r="DJ159" i="43"/>
  <c r="DN159" i="43" s="1"/>
  <c r="CT159" i="43"/>
  <c r="CX159" i="43" s="1"/>
  <c r="CD159" i="43"/>
  <c r="DR159" i="43"/>
  <c r="DB159" i="43"/>
  <c r="CL159" i="43"/>
  <c r="DU163" i="43"/>
  <c r="DE163" i="43"/>
  <c r="CO163" i="43"/>
  <c r="CW163" i="43"/>
  <c r="DM163" i="43"/>
  <c r="CW178" i="43"/>
  <c r="DD175" i="43"/>
  <c r="DT175" i="43"/>
  <c r="CN175" i="43"/>
  <c r="DL175" i="43"/>
  <c r="CF175" i="43"/>
  <c r="DU175" i="43"/>
  <c r="DE175" i="43"/>
  <c r="CO175" i="43"/>
  <c r="DM175" i="43"/>
  <c r="DM178" i="43" s="1"/>
  <c r="CW175" i="43"/>
  <c r="CG175" i="43"/>
  <c r="DR175" i="43"/>
  <c r="CW198" i="43"/>
  <c r="DD195" i="43"/>
  <c r="DT195" i="43"/>
  <c r="CN195" i="43"/>
  <c r="CF195" i="43"/>
  <c r="DL195" i="43"/>
  <c r="DU195" i="43"/>
  <c r="DE195" i="43"/>
  <c r="CO195" i="43"/>
  <c r="DM195" i="43"/>
  <c r="CW195" i="43"/>
  <c r="CG195" i="43"/>
  <c r="DR195" i="43"/>
  <c r="DK212" i="43"/>
  <c r="CU212" i="43"/>
  <c r="CE212" i="43"/>
  <c r="DS212" i="43"/>
  <c r="DC212" i="43"/>
  <c r="CM212" i="43"/>
  <c r="DK214" i="43"/>
  <c r="CU214" i="43"/>
  <c r="CE214" i="43"/>
  <c r="DS214" i="43"/>
  <c r="DC214" i="43"/>
  <c r="CM214" i="43"/>
  <c r="CS221" i="43"/>
  <c r="DI221" i="43"/>
  <c r="CC221" i="43"/>
  <c r="DA221" i="43"/>
  <c r="DM221" i="43"/>
  <c r="CG221" i="43"/>
  <c r="CW221" i="43"/>
  <c r="DU221" i="43"/>
  <c r="CO221" i="43"/>
  <c r="DR225" i="43"/>
  <c r="DB225" i="43"/>
  <c r="CL225" i="43"/>
  <c r="DJ225" i="43"/>
  <c r="CT225" i="43"/>
  <c r="CD225" i="43"/>
  <c r="CS227" i="43"/>
  <c r="DI227" i="43"/>
  <c r="CC227" i="43"/>
  <c r="DA227" i="43"/>
  <c r="DM227" i="43"/>
  <c r="CG227" i="43"/>
  <c r="CW227" i="43"/>
  <c r="DU227" i="43"/>
  <c r="CO227" i="43"/>
  <c r="DI233" i="43"/>
  <c r="DJ230" i="43"/>
  <c r="CD230" i="43"/>
  <c r="CT230" i="43"/>
  <c r="DB230" i="43"/>
  <c r="DI230" i="43"/>
  <c r="CS230" i="43"/>
  <c r="CC230" i="43"/>
  <c r="CC233" i="43" s="1"/>
  <c r="DQ230" i="43"/>
  <c r="DA230" i="43"/>
  <c r="CK230" i="43"/>
  <c r="CS237" i="43"/>
  <c r="DI237" i="43"/>
  <c r="CC237" i="43"/>
  <c r="DA237" i="43"/>
  <c r="CK237" i="43"/>
  <c r="DM237" i="43"/>
  <c r="CG237" i="43"/>
  <c r="CW237" i="43"/>
  <c r="CO237" i="43"/>
  <c r="DU237" i="43"/>
  <c r="DE237" i="43"/>
  <c r="DQ237" i="43"/>
  <c r="DI241" i="43"/>
  <c r="CC241" i="43"/>
  <c r="CS241" i="43"/>
  <c r="DA241" i="43"/>
  <c r="CK241" i="43"/>
  <c r="CW241" i="43"/>
  <c r="DM241" i="43"/>
  <c r="CG241" i="43"/>
  <c r="DU241" i="43"/>
  <c r="CO241" i="43"/>
  <c r="DE241" i="43"/>
  <c r="DQ241" i="43"/>
  <c r="DR243" i="43"/>
  <c r="DV243" i="43" s="1"/>
  <c r="DB243" i="43"/>
  <c r="CL243" i="43"/>
  <c r="DJ243" i="43"/>
  <c r="CT243" i="43"/>
  <c r="CD243" i="43"/>
  <c r="DD244" i="43"/>
  <c r="DT244" i="43"/>
  <c r="CN244" i="43"/>
  <c r="CF244" i="43"/>
  <c r="DL244" i="43"/>
  <c r="DU244" i="43"/>
  <c r="DE244" i="43"/>
  <c r="CO244" i="43"/>
  <c r="DM244" i="43"/>
  <c r="CW244" i="43"/>
  <c r="CG244" i="43"/>
  <c r="DJ246" i="43"/>
  <c r="CD246" i="43"/>
  <c r="CT246" i="43"/>
  <c r="DB246" i="43"/>
  <c r="CL246" i="43"/>
  <c r="DQ246" i="43"/>
  <c r="DA246" i="43"/>
  <c r="CK246" i="43"/>
  <c r="DI246" i="43"/>
  <c r="CS246" i="43"/>
  <c r="CC246" i="43"/>
  <c r="DR246" i="43"/>
  <c r="DR250" i="43" s="1"/>
  <c r="CS251" i="43"/>
  <c r="DI251" i="43"/>
  <c r="CC251" i="43"/>
  <c r="DA251" i="43"/>
  <c r="CK251" i="43"/>
  <c r="DM251" i="43"/>
  <c r="CG251" i="43"/>
  <c r="CW251" i="43"/>
  <c r="CO251" i="43"/>
  <c r="DU251" i="43"/>
  <c r="DE251" i="43"/>
  <c r="DQ251" i="43"/>
  <c r="DC257" i="43"/>
  <c r="DS257" i="43"/>
  <c r="CM257" i="43"/>
  <c r="CE257" i="43"/>
  <c r="DK257" i="43"/>
  <c r="DL257" i="43"/>
  <c r="CV257" i="43"/>
  <c r="CF257" i="43"/>
  <c r="DT257" i="43"/>
  <c r="DD257" i="43"/>
  <c r="CN257" i="43"/>
  <c r="DJ259" i="43"/>
  <c r="CT259" i="43"/>
  <c r="CD259" i="43"/>
  <c r="DR259" i="43"/>
  <c r="DB259" i="43"/>
  <c r="CL259" i="43"/>
  <c r="DS261" i="43"/>
  <c r="CM261" i="43"/>
  <c r="DC261" i="43"/>
  <c r="DK261" i="43"/>
  <c r="CE261" i="43"/>
  <c r="DT261" i="43"/>
  <c r="DD261" i="43"/>
  <c r="CN261" i="43"/>
  <c r="CN265" i="43" s="1"/>
  <c r="DL261" i="43"/>
  <c r="CV261" i="43"/>
  <c r="CF261" i="43"/>
  <c r="CT264" i="43"/>
  <c r="DJ264" i="43"/>
  <c r="CD264" i="43"/>
  <c r="DB264" i="43"/>
  <c r="CL264" i="43"/>
  <c r="DQ264" i="43"/>
  <c r="DA264" i="43"/>
  <c r="CK264" i="43"/>
  <c r="DI264" i="43"/>
  <c r="CS264" i="43"/>
  <c r="CC264" i="43"/>
  <c r="DR264" i="43"/>
  <c r="DT13" i="44"/>
  <c r="CN13" i="44"/>
  <c r="CN17" i="44" s="1"/>
  <c r="DD13" i="44"/>
  <c r="DL13" i="44"/>
  <c r="CF13" i="44"/>
  <c r="DM13" i="44"/>
  <c r="DM17" i="44" s="1"/>
  <c r="CW13" i="44"/>
  <c r="CG13" i="44"/>
  <c r="DU13" i="44"/>
  <c r="DE13" i="44"/>
  <c r="CO13" i="44"/>
  <c r="DF63" i="44"/>
  <c r="DC88" i="44"/>
  <c r="DS88" i="44"/>
  <c r="CM88" i="44"/>
  <c r="DK88" i="44"/>
  <c r="CE88" i="44"/>
  <c r="CU88" i="44"/>
  <c r="DL88" i="44"/>
  <c r="CV88" i="44"/>
  <c r="CF88" i="44"/>
  <c r="DT88" i="44"/>
  <c r="DD88" i="44"/>
  <c r="CN88" i="44"/>
  <c r="DJ91" i="44"/>
  <c r="CD91" i="44"/>
  <c r="CT91" i="44"/>
  <c r="DB91" i="44"/>
  <c r="CL91" i="44"/>
  <c r="DQ91" i="44"/>
  <c r="DA91" i="44"/>
  <c r="CK91" i="44"/>
  <c r="DI91" i="44"/>
  <c r="CS91" i="44"/>
  <c r="CC91" i="44"/>
  <c r="DT165" i="44"/>
  <c r="CN165" i="44"/>
  <c r="DD165" i="44"/>
  <c r="DL165" i="44"/>
  <c r="CF165" i="44"/>
  <c r="CV165" i="44"/>
  <c r="DU165" i="44"/>
  <c r="DU166" i="44" s="1"/>
  <c r="DE165" i="44"/>
  <c r="CO165" i="44"/>
  <c r="DM165" i="44"/>
  <c r="CW165" i="44"/>
  <c r="CG165" i="44"/>
  <c r="CT167" i="44"/>
  <c r="DJ167" i="44"/>
  <c r="CD167" i="44"/>
  <c r="DB167" i="44"/>
  <c r="CL167" i="44"/>
  <c r="DR167" i="44"/>
  <c r="DQ167" i="44"/>
  <c r="DA167" i="44"/>
  <c r="CK167" i="44"/>
  <c r="DI167" i="44"/>
  <c r="CS167" i="44"/>
  <c r="CC167" i="44"/>
  <c r="DD221" i="44"/>
  <c r="CV221" i="44"/>
  <c r="DT221" i="44"/>
  <c r="CF221" i="44"/>
  <c r="DL221" i="44"/>
  <c r="CN221" i="44"/>
  <c r="DR229" i="44"/>
  <c r="CT229" i="44"/>
  <c r="CL229" i="44"/>
  <c r="CD229" i="44"/>
  <c r="DJ229" i="44"/>
  <c r="DB229" i="44"/>
  <c r="DI229" i="44"/>
  <c r="CS229" i="44"/>
  <c r="CC229" i="44"/>
  <c r="DA229" i="44"/>
  <c r="DQ229" i="44"/>
  <c r="CK229" i="44"/>
  <c r="DU231" i="44"/>
  <c r="DE231" i="44"/>
  <c r="CO231" i="44"/>
  <c r="CW231" i="44"/>
  <c r="DM231" i="44"/>
  <c r="DT232" i="44"/>
  <c r="DD232" i="44"/>
  <c r="CN232" i="44"/>
  <c r="CV232" i="44"/>
  <c r="DL232" i="44"/>
  <c r="I269" i="42"/>
  <c r="N269" i="42"/>
  <c r="S269" i="42"/>
  <c r="W269" i="42"/>
  <c r="AB269" i="42"/>
  <c r="AG269" i="42"/>
  <c r="AL269" i="42"/>
  <c r="CF56" i="42"/>
  <c r="DB56" i="42"/>
  <c r="DL56" i="42"/>
  <c r="CE57" i="42"/>
  <c r="CO57" i="42"/>
  <c r="DA57" i="42"/>
  <c r="DK57" i="42"/>
  <c r="DN57" i="42" s="1"/>
  <c r="DU57" i="42"/>
  <c r="CF62" i="42"/>
  <c r="DB62" i="42"/>
  <c r="DL62" i="42"/>
  <c r="DL64" i="42" s="1"/>
  <c r="CE63" i="42"/>
  <c r="CO63" i="42"/>
  <c r="DA63" i="42"/>
  <c r="DK63" i="42"/>
  <c r="DU63" i="42"/>
  <c r="CC65" i="42"/>
  <c r="CM65" i="42"/>
  <c r="CM69" i="42" s="1"/>
  <c r="CW65" i="42"/>
  <c r="CW69" i="42" s="1"/>
  <c r="DI65" i="42"/>
  <c r="DS65" i="42"/>
  <c r="CL66" i="42"/>
  <c r="CV66" i="42"/>
  <c r="DR66" i="42"/>
  <c r="CK67" i="42"/>
  <c r="CU67" i="42"/>
  <c r="CX67" i="42" s="1"/>
  <c r="DE67" i="42"/>
  <c r="DQ67" i="42"/>
  <c r="CT68" i="42"/>
  <c r="DD68" i="42"/>
  <c r="CD70" i="42"/>
  <c r="CN70" i="42"/>
  <c r="DJ70" i="42"/>
  <c r="DT70" i="42"/>
  <c r="CC71" i="42"/>
  <c r="CM71" i="42"/>
  <c r="CW71" i="42"/>
  <c r="DI71" i="42"/>
  <c r="DS71" i="42"/>
  <c r="DM72" i="42"/>
  <c r="CW72" i="42"/>
  <c r="CG72" i="42"/>
  <c r="DU72" i="42"/>
  <c r="DE72" i="42"/>
  <c r="CO72" i="42"/>
  <c r="CL72" i="42"/>
  <c r="CV72" i="42"/>
  <c r="DR72" i="42"/>
  <c r="DL73" i="42"/>
  <c r="CV73" i="42"/>
  <c r="CF73" i="42"/>
  <c r="DT73" i="42"/>
  <c r="DD73" i="42"/>
  <c r="CN73" i="42"/>
  <c r="CK73" i="42"/>
  <c r="CU73" i="42"/>
  <c r="DE73" i="42"/>
  <c r="DQ73" i="42"/>
  <c r="CG75" i="42"/>
  <c r="CG79" i="42" s="1"/>
  <c r="CS75" i="42"/>
  <c r="DC75" i="42"/>
  <c r="DC79" i="42" s="1"/>
  <c r="DM75" i="42"/>
  <c r="DM79" i="42" s="1"/>
  <c r="CF76" i="42"/>
  <c r="DB76" i="42"/>
  <c r="DL76" i="42"/>
  <c r="CE77" i="42"/>
  <c r="CO77" i="42"/>
  <c r="DA77" i="42"/>
  <c r="DK77" i="42"/>
  <c r="DU77" i="42"/>
  <c r="CD78" i="42"/>
  <c r="CN78" i="42"/>
  <c r="DJ78" i="42"/>
  <c r="DT78" i="42"/>
  <c r="DS80" i="42"/>
  <c r="DC80" i="42"/>
  <c r="CM80" i="42"/>
  <c r="DK80" i="42"/>
  <c r="CU80" i="42"/>
  <c r="CU84" i="42" s="1"/>
  <c r="CE80" i="42"/>
  <c r="CT80" i="42"/>
  <c r="DD80" i="42"/>
  <c r="DR81" i="42"/>
  <c r="DB81" i="42"/>
  <c r="CL81" i="42"/>
  <c r="DJ81" i="42"/>
  <c r="CT81" i="42"/>
  <c r="CD81" i="42"/>
  <c r="CG81" i="42"/>
  <c r="CS81" i="42"/>
  <c r="DC81" i="42"/>
  <c r="DM81" i="42"/>
  <c r="DQ82" i="42"/>
  <c r="DA82" i="42"/>
  <c r="CK82" i="42"/>
  <c r="DI82" i="42"/>
  <c r="CS82" i="42"/>
  <c r="CC82" i="42"/>
  <c r="CF82" i="42"/>
  <c r="DB82" i="42"/>
  <c r="DL82" i="42"/>
  <c r="CE83" i="42"/>
  <c r="CO83" i="42"/>
  <c r="DA83" i="42"/>
  <c r="DK83" i="42"/>
  <c r="DU83" i="42"/>
  <c r="CC85" i="42"/>
  <c r="CM85" i="42"/>
  <c r="CW85" i="42"/>
  <c r="DI85" i="42"/>
  <c r="DS85" i="42"/>
  <c r="DM86" i="42"/>
  <c r="CW86" i="42"/>
  <c r="CG86" i="42"/>
  <c r="DU86" i="42"/>
  <c r="DE86" i="42"/>
  <c r="CO86" i="42"/>
  <c r="CL86" i="42"/>
  <c r="CV86" i="42"/>
  <c r="DR86" i="42"/>
  <c r="DL87" i="42"/>
  <c r="CV87" i="42"/>
  <c r="CF87" i="42"/>
  <c r="DT87" i="42"/>
  <c r="DD87" i="42"/>
  <c r="CN87" i="42"/>
  <c r="CK87" i="42"/>
  <c r="CU87" i="42"/>
  <c r="DE87" i="42"/>
  <c r="DQ87" i="42"/>
  <c r="DK88" i="42"/>
  <c r="CU88" i="42"/>
  <c r="CE88" i="42"/>
  <c r="DS88" i="42"/>
  <c r="DC88" i="42"/>
  <c r="CM88" i="42"/>
  <c r="CT88" i="42"/>
  <c r="DD88" i="42"/>
  <c r="CD90" i="42"/>
  <c r="CN90" i="42"/>
  <c r="DJ90" i="42"/>
  <c r="DT90" i="42"/>
  <c r="DT94" i="42" s="1"/>
  <c r="CC91" i="42"/>
  <c r="CM91" i="42"/>
  <c r="CW91" i="42"/>
  <c r="DI91" i="42"/>
  <c r="DS91" i="42"/>
  <c r="DM92" i="42"/>
  <c r="CW92" i="42"/>
  <c r="CG92" i="42"/>
  <c r="DU92" i="42"/>
  <c r="DE92" i="42"/>
  <c r="CO92" i="42"/>
  <c r="CL92" i="42"/>
  <c r="CV92" i="42"/>
  <c r="DR92" i="42"/>
  <c r="DL93" i="42"/>
  <c r="CV93" i="42"/>
  <c r="CF93" i="42"/>
  <c r="DT93" i="42"/>
  <c r="DD93" i="42"/>
  <c r="CN93" i="42"/>
  <c r="CK93" i="42"/>
  <c r="CU93" i="42"/>
  <c r="DE93" i="42"/>
  <c r="DQ93" i="42"/>
  <c r="DV93" i="42" s="1"/>
  <c r="DR95" i="42"/>
  <c r="DB95" i="42"/>
  <c r="CL95" i="42"/>
  <c r="DJ95" i="42"/>
  <c r="DJ99" i="42" s="1"/>
  <c r="CT95" i="42"/>
  <c r="CD95" i="42"/>
  <c r="CG95" i="42"/>
  <c r="CS95" i="42"/>
  <c r="DC95" i="42"/>
  <c r="DM95" i="42"/>
  <c r="DQ96" i="42"/>
  <c r="DA96" i="42"/>
  <c r="CK96" i="42"/>
  <c r="DI96" i="42"/>
  <c r="CS96" i="42"/>
  <c r="CC96" i="42"/>
  <c r="CF96" i="42"/>
  <c r="DB96" i="42"/>
  <c r="DL96" i="42"/>
  <c r="CE97" i="42"/>
  <c r="CO97" i="42"/>
  <c r="DA97" i="42"/>
  <c r="DK97" i="42"/>
  <c r="DU97" i="42"/>
  <c r="CD98" i="42"/>
  <c r="CN98" i="42"/>
  <c r="DJ98" i="42"/>
  <c r="DT98" i="42"/>
  <c r="DS100" i="42"/>
  <c r="DC100" i="42"/>
  <c r="CM100" i="42"/>
  <c r="DK100" i="42"/>
  <c r="CU100" i="42"/>
  <c r="CU104" i="42" s="1"/>
  <c r="CE100" i="42"/>
  <c r="CT100" i="42"/>
  <c r="DD100" i="42"/>
  <c r="DR101" i="42"/>
  <c r="DB101" i="42"/>
  <c r="CL101" i="42"/>
  <c r="DJ101" i="42"/>
  <c r="CT101" i="42"/>
  <c r="CD101" i="42"/>
  <c r="CG101" i="42"/>
  <c r="CS101" i="42"/>
  <c r="DC101" i="42"/>
  <c r="DM101" i="42"/>
  <c r="DQ102" i="42"/>
  <c r="DA102" i="42"/>
  <c r="CK102" i="42"/>
  <c r="DI102" i="42"/>
  <c r="CS102" i="42"/>
  <c r="CC102" i="42"/>
  <c r="CF102" i="42"/>
  <c r="DB102" i="42"/>
  <c r="DL102" i="42"/>
  <c r="CE103" i="42"/>
  <c r="CO103" i="42"/>
  <c r="DA103" i="42"/>
  <c r="DK103" i="42"/>
  <c r="DU103" i="42"/>
  <c r="CG107" i="42"/>
  <c r="CG111" i="42" s="1"/>
  <c r="CS107" i="42"/>
  <c r="DC107" i="42"/>
  <c r="DM107" i="42"/>
  <c r="DM111" i="42" s="1"/>
  <c r="CF108" i="42"/>
  <c r="DB108" i="42"/>
  <c r="DL108" i="42"/>
  <c r="CE109" i="42"/>
  <c r="CO109" i="42"/>
  <c r="DA109" i="42"/>
  <c r="DK109" i="42"/>
  <c r="DU109" i="42"/>
  <c r="CD110" i="42"/>
  <c r="CN110" i="42"/>
  <c r="DJ110" i="42"/>
  <c r="DT110" i="42"/>
  <c r="CT112" i="42"/>
  <c r="CT116" i="42" s="1"/>
  <c r="DD112" i="42"/>
  <c r="DD116" i="42" s="1"/>
  <c r="CG113" i="42"/>
  <c r="CS113" i="42"/>
  <c r="CX113" i="42" s="1"/>
  <c r="DC113" i="42"/>
  <c r="DM113" i="42"/>
  <c r="CF114" i="42"/>
  <c r="DB114" i="42"/>
  <c r="DL114" i="42"/>
  <c r="CE115" i="42"/>
  <c r="CO115" i="42"/>
  <c r="DA115" i="42"/>
  <c r="DK115" i="42"/>
  <c r="DU115" i="42"/>
  <c r="CC117" i="42"/>
  <c r="CM117" i="42"/>
  <c r="CW117" i="42"/>
  <c r="CW121" i="42" s="1"/>
  <c r="DI117" i="42"/>
  <c r="DS117" i="42"/>
  <c r="DU118" i="42"/>
  <c r="DE118" i="42"/>
  <c r="CO118" i="42"/>
  <c r="DM118" i="42"/>
  <c r="CW118" i="42"/>
  <c r="CG118" i="42"/>
  <c r="CL118" i="42"/>
  <c r="CV118" i="42"/>
  <c r="DR118" i="42"/>
  <c r="DT119" i="42"/>
  <c r="DD119" i="42"/>
  <c r="CN119" i="42"/>
  <c r="DL119" i="42"/>
  <c r="CV119" i="42"/>
  <c r="CF119" i="42"/>
  <c r="CK119" i="42"/>
  <c r="CU119" i="42"/>
  <c r="CX119" i="42" s="1"/>
  <c r="DE119" i="42"/>
  <c r="DQ119" i="42"/>
  <c r="DS120" i="42"/>
  <c r="DC120" i="42"/>
  <c r="CM120" i="42"/>
  <c r="DK120" i="42"/>
  <c r="CU120" i="42"/>
  <c r="CE120" i="42"/>
  <c r="CT120" i="42"/>
  <c r="DD120" i="42"/>
  <c r="CD122" i="42"/>
  <c r="CN122" i="42"/>
  <c r="DJ122" i="42"/>
  <c r="DT122" i="42"/>
  <c r="CC123" i="42"/>
  <c r="CM123" i="42"/>
  <c r="CW123" i="42"/>
  <c r="DI123" i="42"/>
  <c r="DS123" i="42"/>
  <c r="DU124" i="42"/>
  <c r="DE124" i="42"/>
  <c r="CO124" i="42"/>
  <c r="DM124" i="42"/>
  <c r="CW124" i="42"/>
  <c r="CG124" i="42"/>
  <c r="CL124" i="42"/>
  <c r="CV124" i="42"/>
  <c r="DR124" i="42"/>
  <c r="DT125" i="42"/>
  <c r="DD125" i="42"/>
  <c r="CN125" i="42"/>
  <c r="DL125" i="42"/>
  <c r="CV125" i="42"/>
  <c r="CF125" i="42"/>
  <c r="CK125" i="42"/>
  <c r="CU125" i="42"/>
  <c r="DQ125" i="42"/>
  <c r="DV125" i="42" s="1"/>
  <c r="DJ127" i="42"/>
  <c r="CT127" i="42"/>
  <c r="CD127" i="42"/>
  <c r="DR127" i="42"/>
  <c r="DB127" i="42"/>
  <c r="CL127" i="42"/>
  <c r="CG127" i="42"/>
  <c r="CS127" i="42"/>
  <c r="DC127" i="42"/>
  <c r="DM127" i="42"/>
  <c r="DI128" i="42"/>
  <c r="CS128" i="42"/>
  <c r="CC128" i="42"/>
  <c r="DQ128" i="42"/>
  <c r="DA128" i="42"/>
  <c r="CK128" i="42"/>
  <c r="CF128" i="42"/>
  <c r="DB128" i="42"/>
  <c r="DL128" i="42"/>
  <c r="CE129" i="42"/>
  <c r="CO129" i="42"/>
  <c r="DA129" i="42"/>
  <c r="DK129" i="42"/>
  <c r="DU129" i="42"/>
  <c r="CD130" i="42"/>
  <c r="CN130" i="42"/>
  <c r="DJ130" i="42"/>
  <c r="DT130" i="42"/>
  <c r="DK132" i="42"/>
  <c r="CU132" i="42"/>
  <c r="CE132" i="42"/>
  <c r="DS132" i="42"/>
  <c r="DC132" i="42"/>
  <c r="CM132" i="42"/>
  <c r="CT132" i="42"/>
  <c r="CT136" i="42" s="1"/>
  <c r="DD132" i="42"/>
  <c r="DJ133" i="42"/>
  <c r="DN133" i="42" s="1"/>
  <c r="CT133" i="42"/>
  <c r="CD133" i="42"/>
  <c r="DR133" i="42"/>
  <c r="DB133" i="42"/>
  <c r="CL133" i="42"/>
  <c r="CG133" i="42"/>
  <c r="CS133" i="42"/>
  <c r="DC133" i="42"/>
  <c r="DM133" i="42"/>
  <c r="DI134" i="42"/>
  <c r="CS134" i="42"/>
  <c r="CC134" i="42"/>
  <c r="DQ134" i="42"/>
  <c r="DA134" i="42"/>
  <c r="CK134" i="42"/>
  <c r="CF134" i="42"/>
  <c r="DB134" i="42"/>
  <c r="DL134" i="42"/>
  <c r="CE135" i="42"/>
  <c r="CO135" i="42"/>
  <c r="DA135" i="42"/>
  <c r="DK135" i="42"/>
  <c r="DU135" i="42"/>
  <c r="CC137" i="42"/>
  <c r="CM137" i="42"/>
  <c r="CW137" i="42"/>
  <c r="CW141" i="42" s="1"/>
  <c r="DI137" i="42"/>
  <c r="DS137" i="42"/>
  <c r="DS141" i="42" s="1"/>
  <c r="CL138" i="42"/>
  <c r="CV138" i="42"/>
  <c r="DR138" i="42"/>
  <c r="CK139" i="42"/>
  <c r="CU139" i="42"/>
  <c r="CX139" i="42" s="1"/>
  <c r="DE139" i="42"/>
  <c r="DQ139" i="42"/>
  <c r="DV139" i="42" s="1"/>
  <c r="CT140" i="42"/>
  <c r="DD140" i="42"/>
  <c r="CD142" i="42"/>
  <c r="CN142" i="42"/>
  <c r="DJ142" i="42"/>
  <c r="DT142" i="42"/>
  <c r="CC143" i="42"/>
  <c r="CM143" i="42"/>
  <c r="CW143" i="42"/>
  <c r="DI143" i="42"/>
  <c r="DS143" i="42"/>
  <c r="DU144" i="42"/>
  <c r="DE144" i="42"/>
  <c r="CO144" i="42"/>
  <c r="DM144" i="42"/>
  <c r="CW144" i="42"/>
  <c r="CG144" i="42"/>
  <c r="CL144" i="42"/>
  <c r="CV144" i="42"/>
  <c r="DR144" i="42"/>
  <c r="DT145" i="42"/>
  <c r="DD145" i="42"/>
  <c r="CN145" i="42"/>
  <c r="DL145" i="42"/>
  <c r="CV145" i="42"/>
  <c r="CF145" i="42"/>
  <c r="CK145" i="42"/>
  <c r="CU145" i="42"/>
  <c r="DE145" i="42"/>
  <c r="DQ145" i="42"/>
  <c r="DJ147" i="42"/>
  <c r="CT147" i="42"/>
  <c r="CD147" i="42"/>
  <c r="DR147" i="42"/>
  <c r="DB147" i="42"/>
  <c r="CL147" i="42"/>
  <c r="CG147" i="42"/>
  <c r="CS147" i="42"/>
  <c r="DC147" i="42"/>
  <c r="DM147" i="42"/>
  <c r="DI148" i="42"/>
  <c r="CS148" i="42"/>
  <c r="CC148" i="42"/>
  <c r="DQ148" i="42"/>
  <c r="DA148" i="42"/>
  <c r="CK148" i="42"/>
  <c r="CF148" i="42"/>
  <c r="DB148" i="42"/>
  <c r="DL148" i="42"/>
  <c r="CE149" i="42"/>
  <c r="CO149" i="42"/>
  <c r="DA149" i="42"/>
  <c r="DK149" i="42"/>
  <c r="DU149" i="42"/>
  <c r="CD150" i="42"/>
  <c r="CN150" i="42"/>
  <c r="DJ150" i="42"/>
  <c r="DT150" i="42"/>
  <c r="DK152" i="42"/>
  <c r="CU152" i="42"/>
  <c r="CE152" i="42"/>
  <c r="DS152" i="42"/>
  <c r="DC152" i="42"/>
  <c r="CM152" i="42"/>
  <c r="CT152" i="42"/>
  <c r="DD152" i="42"/>
  <c r="DJ153" i="42"/>
  <c r="CT153" i="42"/>
  <c r="CD153" i="42"/>
  <c r="DR153" i="42"/>
  <c r="DB153" i="42"/>
  <c r="CL153" i="42"/>
  <c r="CG153" i="42"/>
  <c r="CS153" i="42"/>
  <c r="DC153" i="42"/>
  <c r="DM153" i="42"/>
  <c r="DI154" i="42"/>
  <c r="CS154" i="42"/>
  <c r="CC154" i="42"/>
  <c r="DQ154" i="42"/>
  <c r="DA154" i="42"/>
  <c r="CK154" i="42"/>
  <c r="CF154" i="42"/>
  <c r="DB154" i="42"/>
  <c r="DL154" i="42"/>
  <c r="CE155" i="42"/>
  <c r="CO155" i="42"/>
  <c r="DA155" i="42"/>
  <c r="DK155" i="42"/>
  <c r="DU155" i="42"/>
  <c r="CC157" i="42"/>
  <c r="CM157" i="42"/>
  <c r="CM161" i="42" s="1"/>
  <c r="CW157" i="42"/>
  <c r="DI157" i="42"/>
  <c r="DS157" i="42"/>
  <c r="DU158" i="42"/>
  <c r="DE158" i="42"/>
  <c r="CO158" i="42"/>
  <c r="DM158" i="42"/>
  <c r="CW158" i="42"/>
  <c r="CG158" i="42"/>
  <c r="CL158" i="42"/>
  <c r="CV158" i="42"/>
  <c r="DR158" i="42"/>
  <c r="DT159" i="42"/>
  <c r="DD159" i="42"/>
  <c r="CN159" i="42"/>
  <c r="DL159" i="42"/>
  <c r="DN159" i="42" s="1"/>
  <c r="CV159" i="42"/>
  <c r="CF159" i="42"/>
  <c r="CK159" i="42"/>
  <c r="CU159" i="42"/>
  <c r="DE159" i="42"/>
  <c r="DQ159" i="42"/>
  <c r="DV159" i="42" s="1"/>
  <c r="DS160" i="42"/>
  <c r="DC160" i="42"/>
  <c r="CM160" i="42"/>
  <c r="DK160" i="42"/>
  <c r="CU160" i="42"/>
  <c r="CE160" i="42"/>
  <c r="CT160" i="42"/>
  <c r="DD160" i="42"/>
  <c r="CD162" i="42"/>
  <c r="CN162" i="42"/>
  <c r="DJ162" i="42"/>
  <c r="DT162" i="42"/>
  <c r="DT166" i="42" s="1"/>
  <c r="CC163" i="42"/>
  <c r="CM163" i="42"/>
  <c r="CW163" i="42"/>
  <c r="DI163" i="42"/>
  <c r="DS163" i="42"/>
  <c r="DU164" i="42"/>
  <c r="DE164" i="42"/>
  <c r="CO164" i="42"/>
  <c r="DM164" i="42"/>
  <c r="CW164" i="42"/>
  <c r="CG164" i="42"/>
  <c r="CL164" i="42"/>
  <c r="CV164" i="42"/>
  <c r="DR164" i="42"/>
  <c r="DT165" i="42"/>
  <c r="DD165" i="42"/>
  <c r="CN165" i="42"/>
  <c r="DL165" i="42"/>
  <c r="CV165" i="42"/>
  <c r="CF165" i="42"/>
  <c r="CK165" i="42"/>
  <c r="CU165" i="42"/>
  <c r="DE165" i="42"/>
  <c r="DQ165" i="42"/>
  <c r="DV165" i="42" s="1"/>
  <c r="DJ167" i="42"/>
  <c r="CT167" i="42"/>
  <c r="CD167" i="42"/>
  <c r="DR167" i="42"/>
  <c r="DB167" i="42"/>
  <c r="CL167" i="42"/>
  <c r="CG167" i="42"/>
  <c r="CS167" i="42"/>
  <c r="DC167" i="42"/>
  <c r="DC171" i="42" s="1"/>
  <c r="DM167" i="42"/>
  <c r="DI168" i="42"/>
  <c r="CS168" i="42"/>
  <c r="CC168" i="42"/>
  <c r="DQ168" i="42"/>
  <c r="DA168" i="42"/>
  <c r="CK168" i="42"/>
  <c r="CF168" i="42"/>
  <c r="DB168" i="42"/>
  <c r="DL168" i="42"/>
  <c r="CE169" i="42"/>
  <c r="CO169" i="42"/>
  <c r="DA169" i="42"/>
  <c r="DK169" i="42"/>
  <c r="DU169" i="42"/>
  <c r="CD170" i="42"/>
  <c r="CN170" i="42"/>
  <c r="DJ170" i="42"/>
  <c r="DT170" i="42"/>
  <c r="CD174" i="42"/>
  <c r="CN174" i="42"/>
  <c r="CN178" i="42" s="1"/>
  <c r="DJ174" i="42"/>
  <c r="DT174" i="42"/>
  <c r="CC175" i="42"/>
  <c r="CM175" i="42"/>
  <c r="CW175" i="42"/>
  <c r="DI175" i="42"/>
  <c r="DS175" i="42"/>
  <c r="DM176" i="42"/>
  <c r="CW176" i="42"/>
  <c r="CG176" i="42"/>
  <c r="DU176" i="42"/>
  <c r="DE176" i="42"/>
  <c r="CO176" i="42"/>
  <c r="CL176" i="42"/>
  <c r="CV176" i="42"/>
  <c r="DR176" i="42"/>
  <c r="DL177" i="42"/>
  <c r="CV177" i="42"/>
  <c r="CF177" i="42"/>
  <c r="DT177" i="42"/>
  <c r="DD177" i="42"/>
  <c r="CN177" i="42"/>
  <c r="CK177" i="42"/>
  <c r="CU177" i="42"/>
  <c r="DE177" i="42"/>
  <c r="DQ177" i="42"/>
  <c r="DR179" i="42"/>
  <c r="DB179" i="42"/>
  <c r="CL179" i="42"/>
  <c r="DJ179" i="42"/>
  <c r="CT179" i="42"/>
  <c r="CD179" i="42"/>
  <c r="CG179" i="42"/>
  <c r="CS179" i="42"/>
  <c r="DC179" i="42"/>
  <c r="DM179" i="42"/>
  <c r="DQ180" i="42"/>
  <c r="DA180" i="42"/>
  <c r="CK180" i="42"/>
  <c r="DI180" i="42"/>
  <c r="CS180" i="42"/>
  <c r="CC180" i="42"/>
  <c r="CF180" i="42"/>
  <c r="DB180" i="42"/>
  <c r="DL180" i="42"/>
  <c r="CE181" i="42"/>
  <c r="CO181" i="42"/>
  <c r="DA181" i="42"/>
  <c r="DK181" i="42"/>
  <c r="DU181" i="42"/>
  <c r="DV181" i="42" s="1"/>
  <c r="CD182" i="42"/>
  <c r="CN182" i="42"/>
  <c r="DJ182" i="42"/>
  <c r="DT182" i="42"/>
  <c r="DS184" i="42"/>
  <c r="DC184" i="42"/>
  <c r="CM184" i="42"/>
  <c r="DK184" i="42"/>
  <c r="CU184" i="42"/>
  <c r="CE184" i="42"/>
  <c r="CT184" i="42"/>
  <c r="DD184" i="42"/>
  <c r="DR185" i="42"/>
  <c r="DB185" i="42"/>
  <c r="CL185" i="42"/>
  <c r="DJ185" i="42"/>
  <c r="CT185" i="42"/>
  <c r="CD185" i="42"/>
  <c r="CG185" i="42"/>
  <c r="CS185" i="42"/>
  <c r="DC185" i="42"/>
  <c r="DM185" i="42"/>
  <c r="DQ186" i="42"/>
  <c r="DA186" i="42"/>
  <c r="CK186" i="42"/>
  <c r="DI186" i="42"/>
  <c r="CS186" i="42"/>
  <c r="CC186" i="42"/>
  <c r="CF186" i="42"/>
  <c r="DB186" i="42"/>
  <c r="DL186" i="42"/>
  <c r="CE187" i="42"/>
  <c r="CO187" i="42"/>
  <c r="DA187" i="42"/>
  <c r="DK187" i="42"/>
  <c r="DU187" i="42"/>
  <c r="CC189" i="42"/>
  <c r="CM189" i="42"/>
  <c r="CW189" i="42"/>
  <c r="DI189" i="42"/>
  <c r="DS189" i="42"/>
  <c r="DM190" i="42"/>
  <c r="CW190" i="42"/>
  <c r="CG190" i="42"/>
  <c r="DU190" i="42"/>
  <c r="DE190" i="42"/>
  <c r="CO190" i="42"/>
  <c r="CL190" i="42"/>
  <c r="CV190" i="42"/>
  <c r="DR190" i="42"/>
  <c r="DL191" i="42"/>
  <c r="DN191" i="42" s="1"/>
  <c r="CV191" i="42"/>
  <c r="CX191" i="42" s="1"/>
  <c r="CF191" i="42"/>
  <c r="DT191" i="42"/>
  <c r="DD191" i="42"/>
  <c r="CN191" i="42"/>
  <c r="CK191" i="42"/>
  <c r="CU191" i="42"/>
  <c r="DE191" i="42"/>
  <c r="DQ191" i="42"/>
  <c r="DK192" i="42"/>
  <c r="CU192" i="42"/>
  <c r="CE192" i="42"/>
  <c r="DS192" i="42"/>
  <c r="DC192" i="42"/>
  <c r="CM192" i="42"/>
  <c r="CT192" i="42"/>
  <c r="DD192" i="42"/>
  <c r="CD194" i="42"/>
  <c r="CN194" i="42"/>
  <c r="DJ194" i="42"/>
  <c r="DT194" i="42"/>
  <c r="CC195" i="42"/>
  <c r="CM195" i="42"/>
  <c r="CW195" i="42"/>
  <c r="DI195" i="42"/>
  <c r="DS195" i="42"/>
  <c r="DM196" i="42"/>
  <c r="CW196" i="42"/>
  <c r="CG196" i="42"/>
  <c r="DU196" i="42"/>
  <c r="DE196" i="42"/>
  <c r="CO196" i="42"/>
  <c r="CL196" i="42"/>
  <c r="CV196" i="42"/>
  <c r="DR196" i="42"/>
  <c r="DL197" i="42"/>
  <c r="CV197" i="42"/>
  <c r="CF197" i="42"/>
  <c r="DT197" i="42"/>
  <c r="DD197" i="42"/>
  <c r="CN197" i="42"/>
  <c r="CK197" i="42"/>
  <c r="CP197" i="42" s="1"/>
  <c r="CU197" i="42"/>
  <c r="DE197" i="42"/>
  <c r="DQ197" i="42"/>
  <c r="DR199" i="42"/>
  <c r="DB199" i="42"/>
  <c r="CL199" i="42"/>
  <c r="DJ199" i="42"/>
  <c r="CT199" i="42"/>
  <c r="CD199" i="42"/>
  <c r="CD203" i="42" s="1"/>
  <c r="CG199" i="42"/>
  <c r="CS199" i="42"/>
  <c r="DC199" i="42"/>
  <c r="DM199" i="42"/>
  <c r="DQ200" i="42"/>
  <c r="DA200" i="42"/>
  <c r="CK200" i="42"/>
  <c r="DI200" i="42"/>
  <c r="CS200" i="42"/>
  <c r="CC200" i="42"/>
  <c r="CF200" i="42"/>
  <c r="DB200" i="42"/>
  <c r="DL200" i="42"/>
  <c r="CE201" i="42"/>
  <c r="CO201" i="42"/>
  <c r="DA201" i="42"/>
  <c r="DK201" i="42"/>
  <c r="DU201" i="42"/>
  <c r="CD202" i="42"/>
  <c r="CN202" i="42"/>
  <c r="DJ202" i="42"/>
  <c r="DT202" i="42"/>
  <c r="DR204" i="42"/>
  <c r="DB204" i="42"/>
  <c r="CL204" i="42"/>
  <c r="DJ204" i="42"/>
  <c r="CT204" i="42"/>
  <c r="CD204" i="42"/>
  <c r="CG204" i="42"/>
  <c r="CS204" i="42"/>
  <c r="DC204" i="42"/>
  <c r="DM204" i="42"/>
  <c r="DQ205" i="42"/>
  <c r="DA205" i="42"/>
  <c r="CK205" i="42"/>
  <c r="DI205" i="42"/>
  <c r="CS205" i="42"/>
  <c r="CC205" i="42"/>
  <c r="CF205" i="42"/>
  <c r="DB205" i="42"/>
  <c r="DL205" i="42"/>
  <c r="CE206" i="42"/>
  <c r="CO206" i="42"/>
  <c r="DA206" i="42"/>
  <c r="DK206" i="42"/>
  <c r="DU206" i="42"/>
  <c r="CD207" i="42"/>
  <c r="CN207" i="42"/>
  <c r="DJ207" i="42"/>
  <c r="DT207" i="42"/>
  <c r="DI209" i="42"/>
  <c r="CC209" i="42"/>
  <c r="CS209" i="42"/>
  <c r="CW209" i="42"/>
  <c r="DM209" i="42"/>
  <c r="CG209" i="42"/>
  <c r="CK209" i="42"/>
  <c r="DE209" i="42"/>
  <c r="DS215" i="42"/>
  <c r="CM215" i="42"/>
  <c r="DC215" i="42"/>
  <c r="DT215" i="42"/>
  <c r="DD215" i="42"/>
  <c r="CN215" i="42"/>
  <c r="DL215" i="42"/>
  <c r="CV215" i="42"/>
  <c r="CF215" i="42"/>
  <c r="CU215" i="42"/>
  <c r="DR217" i="42"/>
  <c r="DB217" i="42"/>
  <c r="CL217" i="42"/>
  <c r="DJ217" i="42"/>
  <c r="CT217" i="42"/>
  <c r="CD217" i="42"/>
  <c r="CS219" i="42"/>
  <c r="DI219" i="42"/>
  <c r="CC219" i="42"/>
  <c r="DM219" i="42"/>
  <c r="CG219" i="42"/>
  <c r="CW219" i="42"/>
  <c r="CK219" i="42"/>
  <c r="DE219" i="42"/>
  <c r="DN221" i="42"/>
  <c r="DJ222" i="42"/>
  <c r="CD222" i="42"/>
  <c r="CT222" i="42"/>
  <c r="DI222" i="42"/>
  <c r="CS222" i="42"/>
  <c r="CC222" i="42"/>
  <c r="DQ222" i="42"/>
  <c r="DA222" i="42"/>
  <c r="CK222" i="42"/>
  <c r="CL222" i="42"/>
  <c r="CT224" i="42"/>
  <c r="DJ224" i="42"/>
  <c r="CD224" i="42"/>
  <c r="DI224" i="42"/>
  <c r="CS224" i="42"/>
  <c r="CC224" i="42"/>
  <c r="DQ224" i="42"/>
  <c r="DA224" i="42"/>
  <c r="CK224" i="42"/>
  <c r="CL224" i="42"/>
  <c r="CO225" i="42"/>
  <c r="DK226" i="42"/>
  <c r="CU226" i="42"/>
  <c r="CE226" i="42"/>
  <c r="DS226" i="42"/>
  <c r="DC226" i="42"/>
  <c r="CM226" i="42"/>
  <c r="DS229" i="42"/>
  <c r="CM229" i="42"/>
  <c r="DC229" i="42"/>
  <c r="DT229" i="42"/>
  <c r="DD229" i="42"/>
  <c r="DD233" i="42" s="1"/>
  <c r="CN229" i="42"/>
  <c r="DL229" i="42"/>
  <c r="CV229" i="42"/>
  <c r="CF229" i="42"/>
  <c r="CU229" i="42"/>
  <c r="DR231" i="42"/>
  <c r="DB231" i="42"/>
  <c r="CL231" i="42"/>
  <c r="DJ231" i="42"/>
  <c r="CT231" i="42"/>
  <c r="CD231" i="42"/>
  <c r="CF232" i="42"/>
  <c r="DD236" i="42"/>
  <c r="DT236" i="42"/>
  <c r="CN236" i="42"/>
  <c r="DU236" i="42"/>
  <c r="DE236" i="42"/>
  <c r="CO236" i="42"/>
  <c r="DM236" i="42"/>
  <c r="CW236" i="42"/>
  <c r="CW240" i="42" s="1"/>
  <c r="CG236" i="42"/>
  <c r="CV236" i="42"/>
  <c r="CE237" i="42"/>
  <c r="DI241" i="42"/>
  <c r="CC241" i="42"/>
  <c r="CS241" i="42"/>
  <c r="CW241" i="42"/>
  <c r="DM241" i="42"/>
  <c r="DM245" i="42" s="1"/>
  <c r="CG241" i="42"/>
  <c r="CK241" i="42"/>
  <c r="DE241" i="42"/>
  <c r="CH243" i="42"/>
  <c r="DS247" i="42"/>
  <c r="CM247" i="42"/>
  <c r="DC247" i="42"/>
  <c r="DL247" i="42"/>
  <c r="CV247" i="42"/>
  <c r="CF247" i="42"/>
  <c r="DT247" i="42"/>
  <c r="DD247" i="42"/>
  <c r="CN247" i="42"/>
  <c r="CU247" i="42"/>
  <c r="DJ249" i="42"/>
  <c r="CT249" i="42"/>
  <c r="CD249" i="42"/>
  <c r="DR249" i="42"/>
  <c r="DB249" i="42"/>
  <c r="CL249" i="42"/>
  <c r="CS251" i="42"/>
  <c r="DI251" i="42"/>
  <c r="CC251" i="42"/>
  <c r="DM251" i="42"/>
  <c r="CG251" i="42"/>
  <c r="CW251" i="42"/>
  <c r="CK251" i="42"/>
  <c r="DE251" i="42"/>
  <c r="DF251" i="42" s="1"/>
  <c r="DJ254" i="42"/>
  <c r="CD254" i="42"/>
  <c r="CT254" i="42"/>
  <c r="DQ254" i="42"/>
  <c r="DA254" i="42"/>
  <c r="CK254" i="42"/>
  <c r="DI254" i="42"/>
  <c r="CS254" i="42"/>
  <c r="CC254" i="42"/>
  <c r="CL254" i="42"/>
  <c r="CT256" i="42"/>
  <c r="CT260" i="42" s="1"/>
  <c r="DJ256" i="42"/>
  <c r="CD256" i="42"/>
  <c r="DQ256" i="42"/>
  <c r="DA256" i="42"/>
  <c r="CK256" i="42"/>
  <c r="DI256" i="42"/>
  <c r="CS256" i="42"/>
  <c r="CC256" i="42"/>
  <c r="CL256" i="42"/>
  <c r="CO257" i="42"/>
  <c r="DS258" i="42"/>
  <c r="DC258" i="42"/>
  <c r="CM258" i="42"/>
  <c r="DK258" i="42"/>
  <c r="CU258" i="42"/>
  <c r="CE258" i="42"/>
  <c r="DS261" i="42"/>
  <c r="CM261" i="42"/>
  <c r="DC261" i="42"/>
  <c r="DL261" i="42"/>
  <c r="CV261" i="42"/>
  <c r="CF261" i="42"/>
  <c r="DT261" i="42"/>
  <c r="DD261" i="42"/>
  <c r="CN261" i="42"/>
  <c r="CU261" i="42"/>
  <c r="DJ263" i="42"/>
  <c r="CT263" i="42"/>
  <c r="CD263" i="42"/>
  <c r="DR263" i="42"/>
  <c r="DB263" i="42"/>
  <c r="CL263" i="42"/>
  <c r="CF264" i="42"/>
  <c r="CF13" i="43"/>
  <c r="DI14" i="43"/>
  <c r="CC14" i="43"/>
  <c r="CS14" i="43"/>
  <c r="CW14" i="43"/>
  <c r="DM14" i="43"/>
  <c r="CG14" i="43"/>
  <c r="CK14" i="43"/>
  <c r="DE14" i="43"/>
  <c r="DC18" i="43"/>
  <c r="DS18" i="43"/>
  <c r="CM18" i="43"/>
  <c r="DL18" i="43"/>
  <c r="CV18" i="43"/>
  <c r="CF18" i="43"/>
  <c r="DT18" i="43"/>
  <c r="DD18" i="43"/>
  <c r="CN18" i="43"/>
  <c r="CU18" i="43"/>
  <c r="DJ20" i="43"/>
  <c r="CT20" i="43"/>
  <c r="CD20" i="43"/>
  <c r="DR20" i="43"/>
  <c r="DV20" i="43" s="1"/>
  <c r="DB20" i="43"/>
  <c r="CL20" i="43"/>
  <c r="DT21" i="43"/>
  <c r="CN21" i="43"/>
  <c r="DD21" i="43"/>
  <c r="DM21" i="43"/>
  <c r="CW21" i="43"/>
  <c r="CG21" i="43"/>
  <c r="DU21" i="43"/>
  <c r="DE21" i="43"/>
  <c r="CO21" i="43"/>
  <c r="CV21" i="43"/>
  <c r="DD23" i="43"/>
  <c r="DT23" i="43"/>
  <c r="CN23" i="43"/>
  <c r="CF23" i="43"/>
  <c r="DR24" i="43"/>
  <c r="DB24" i="43"/>
  <c r="CL24" i="43"/>
  <c r="DJ24" i="43"/>
  <c r="CT24" i="43"/>
  <c r="CD24" i="43"/>
  <c r="CS24" i="43"/>
  <c r="DI24" i="43"/>
  <c r="CC24" i="43"/>
  <c r="DM24" i="43"/>
  <c r="CG24" i="43"/>
  <c r="CW24" i="43"/>
  <c r="CO24" i="43"/>
  <c r="DT26" i="43"/>
  <c r="DD26" i="43"/>
  <c r="CN26" i="43"/>
  <c r="DL26" i="43"/>
  <c r="CV26" i="43"/>
  <c r="CF26" i="43"/>
  <c r="CX26" i="43"/>
  <c r="CO28" i="43"/>
  <c r="DS29" i="43"/>
  <c r="DC29" i="43"/>
  <c r="CM29" i="43"/>
  <c r="DK29" i="43"/>
  <c r="CU29" i="43"/>
  <c r="CE29" i="43"/>
  <c r="DD31" i="43"/>
  <c r="DT31" i="43"/>
  <c r="CN31" i="43"/>
  <c r="DU31" i="43"/>
  <c r="DE31" i="43"/>
  <c r="CO31" i="43"/>
  <c r="DM31" i="43"/>
  <c r="CW31" i="43"/>
  <c r="CG31" i="43"/>
  <c r="CV31" i="43"/>
  <c r="DT33" i="43"/>
  <c r="DT37" i="43" s="1"/>
  <c r="CN33" i="43"/>
  <c r="DD33" i="43"/>
  <c r="DU33" i="43"/>
  <c r="DE33" i="43"/>
  <c r="DE37" i="43" s="1"/>
  <c r="CO33" i="43"/>
  <c r="DM33" i="43"/>
  <c r="CW33" i="43"/>
  <c r="CG33" i="43"/>
  <c r="CV33" i="43"/>
  <c r="CE34" i="43"/>
  <c r="CO38" i="43"/>
  <c r="DK39" i="43"/>
  <c r="CU39" i="43"/>
  <c r="CE39" i="43"/>
  <c r="DS39" i="43"/>
  <c r="DC39" i="43"/>
  <c r="CM39" i="43"/>
  <c r="DC44" i="43"/>
  <c r="DS44" i="43"/>
  <c r="CM44" i="43"/>
  <c r="DL44" i="43"/>
  <c r="DL47" i="43" s="1"/>
  <c r="CV44" i="43"/>
  <c r="CF44" i="43"/>
  <c r="DT44" i="43"/>
  <c r="DD44" i="43"/>
  <c r="CN44" i="43"/>
  <c r="CU44" i="43"/>
  <c r="DJ46" i="43"/>
  <c r="CT46" i="43"/>
  <c r="CD46" i="43"/>
  <c r="DR46" i="43"/>
  <c r="DB46" i="43"/>
  <c r="CL46" i="43"/>
  <c r="CE48" i="43"/>
  <c r="CT51" i="43"/>
  <c r="DJ51" i="43"/>
  <c r="CD51" i="43"/>
  <c r="DQ51" i="43"/>
  <c r="DA51" i="43"/>
  <c r="CK51" i="43"/>
  <c r="DI51" i="43"/>
  <c r="CS51" i="43"/>
  <c r="CC51" i="43"/>
  <c r="CL51" i="43"/>
  <c r="DQ55" i="43"/>
  <c r="DU56" i="43"/>
  <c r="DE56" i="43"/>
  <c r="CO56" i="43"/>
  <c r="DM56" i="43"/>
  <c r="CW56" i="43"/>
  <c r="CG56" i="43"/>
  <c r="DT57" i="43"/>
  <c r="DD57" i="43"/>
  <c r="CN57" i="43"/>
  <c r="DL57" i="43"/>
  <c r="CV57" i="43"/>
  <c r="CX57" i="43" s="1"/>
  <c r="CF57" i="43"/>
  <c r="CH57" i="43"/>
  <c r="DR58" i="43"/>
  <c r="DT60" i="43"/>
  <c r="CN60" i="43"/>
  <c r="CN64" i="43" s="1"/>
  <c r="DD60" i="43"/>
  <c r="CF60" i="43"/>
  <c r="DR61" i="43"/>
  <c r="DB61" i="43"/>
  <c r="CL61" i="43"/>
  <c r="DJ61" i="43"/>
  <c r="CT61" i="43"/>
  <c r="CD61" i="43"/>
  <c r="DI61" i="43"/>
  <c r="CC61" i="43"/>
  <c r="CS61" i="43"/>
  <c r="CW61" i="43"/>
  <c r="DM61" i="43"/>
  <c r="CG61" i="43"/>
  <c r="CO61" i="43"/>
  <c r="CT70" i="43"/>
  <c r="DJ70" i="43"/>
  <c r="CD70" i="43"/>
  <c r="DQ70" i="43"/>
  <c r="DA70" i="43"/>
  <c r="CK70" i="43"/>
  <c r="DI70" i="43"/>
  <c r="CS70" i="43"/>
  <c r="CC70" i="43"/>
  <c r="CL70" i="43"/>
  <c r="CO71" i="43"/>
  <c r="DS72" i="43"/>
  <c r="DC72" i="43"/>
  <c r="CM72" i="43"/>
  <c r="DK72" i="43"/>
  <c r="CU72" i="43"/>
  <c r="CE72" i="43"/>
  <c r="DK76" i="43"/>
  <c r="CU76" i="43"/>
  <c r="CE76" i="43"/>
  <c r="DS76" i="43"/>
  <c r="DC76" i="43"/>
  <c r="CM76" i="43"/>
  <c r="DJ77" i="43"/>
  <c r="CT77" i="43"/>
  <c r="CX77" i="43" s="1"/>
  <c r="CD77" i="43"/>
  <c r="DR77" i="43"/>
  <c r="DB77" i="43"/>
  <c r="DF77" i="43" s="1"/>
  <c r="CL77" i="43"/>
  <c r="CP77" i="43" s="1"/>
  <c r="DJ80" i="43"/>
  <c r="CD80" i="43"/>
  <c r="CT80" i="43"/>
  <c r="DI80" i="43"/>
  <c r="CS80" i="43"/>
  <c r="CC80" i="43"/>
  <c r="DQ80" i="43"/>
  <c r="DA80" i="43"/>
  <c r="CK80" i="43"/>
  <c r="CL80" i="43"/>
  <c r="CO81" i="43"/>
  <c r="DK82" i="43"/>
  <c r="CU82" i="43"/>
  <c r="CE82" i="43"/>
  <c r="DS82" i="43"/>
  <c r="DC82" i="43"/>
  <c r="CM82" i="43"/>
  <c r="DC85" i="43"/>
  <c r="DS85" i="43"/>
  <c r="CM85" i="43"/>
  <c r="DT85" i="43"/>
  <c r="DD85" i="43"/>
  <c r="CN85" i="43"/>
  <c r="DL85" i="43"/>
  <c r="CV85" i="43"/>
  <c r="CF85" i="43"/>
  <c r="CU85" i="43"/>
  <c r="DR87" i="43"/>
  <c r="DB87" i="43"/>
  <c r="CL87" i="43"/>
  <c r="DJ87" i="43"/>
  <c r="CT87" i="43"/>
  <c r="CD87" i="43"/>
  <c r="CF88" i="43"/>
  <c r="CF90" i="43"/>
  <c r="CS91" i="43"/>
  <c r="DI91" i="43"/>
  <c r="CC91" i="43"/>
  <c r="DM91" i="43"/>
  <c r="CG91" i="43"/>
  <c r="CW91" i="43"/>
  <c r="CK91" i="43"/>
  <c r="DE91" i="43"/>
  <c r="DS95" i="43"/>
  <c r="CM95" i="43"/>
  <c r="CM99" i="43" s="1"/>
  <c r="DC95" i="43"/>
  <c r="DL95" i="43"/>
  <c r="CV95" i="43"/>
  <c r="CF95" i="43"/>
  <c r="DT95" i="43"/>
  <c r="DD95" i="43"/>
  <c r="CN95" i="43"/>
  <c r="CU95" i="43"/>
  <c r="DJ97" i="43"/>
  <c r="CT97" i="43"/>
  <c r="CD97" i="43"/>
  <c r="DR97" i="43"/>
  <c r="DB97" i="43"/>
  <c r="CL97" i="43"/>
  <c r="DD98" i="43"/>
  <c r="DT98" i="43"/>
  <c r="CN98" i="43"/>
  <c r="DM98" i="43"/>
  <c r="CW98" i="43"/>
  <c r="CG98" i="43"/>
  <c r="DU98" i="43"/>
  <c r="DE98" i="43"/>
  <c r="CO98" i="43"/>
  <c r="CV98" i="43"/>
  <c r="DT100" i="43"/>
  <c r="CN100" i="43"/>
  <c r="DD100" i="43"/>
  <c r="DM100" i="43"/>
  <c r="CW100" i="43"/>
  <c r="CW104" i="43" s="1"/>
  <c r="CG100" i="43"/>
  <c r="DU100" i="43"/>
  <c r="DE100" i="43"/>
  <c r="CO100" i="43"/>
  <c r="CV100" i="43"/>
  <c r="CE101" i="43"/>
  <c r="DS108" i="43"/>
  <c r="DC108" i="43"/>
  <c r="CM108" i="43"/>
  <c r="DK108" i="43"/>
  <c r="CU108" i="43"/>
  <c r="CE108" i="43"/>
  <c r="DR109" i="43"/>
  <c r="DB109" i="43"/>
  <c r="CL109" i="43"/>
  <c r="DJ109" i="43"/>
  <c r="CT109" i="43"/>
  <c r="CD109" i="43"/>
  <c r="DK112" i="43"/>
  <c r="CU112" i="43"/>
  <c r="CU116" i="43" s="1"/>
  <c r="CE112" i="43"/>
  <c r="DS112" i="43"/>
  <c r="DC112" i="43"/>
  <c r="DC116" i="43" s="1"/>
  <c r="CM112" i="43"/>
  <c r="DJ112" i="43"/>
  <c r="CD112" i="43"/>
  <c r="CT112" i="43"/>
  <c r="DS113" i="43"/>
  <c r="DV113" i="43" s="1"/>
  <c r="CM113" i="43"/>
  <c r="DC113" i="43"/>
  <c r="CE113" i="43"/>
  <c r="CE117" i="43"/>
  <c r="DJ120" i="43"/>
  <c r="CD120" i="43"/>
  <c r="CT120" i="43"/>
  <c r="DI120" i="43"/>
  <c r="CS120" i="43"/>
  <c r="CC120" i="43"/>
  <c r="DQ120" i="43"/>
  <c r="DA120" i="43"/>
  <c r="CK120" i="43"/>
  <c r="CL120" i="43"/>
  <c r="CT122" i="43"/>
  <c r="DJ122" i="43"/>
  <c r="CD122" i="43"/>
  <c r="DI122" i="43"/>
  <c r="CS122" i="43"/>
  <c r="CC122" i="43"/>
  <c r="DQ122" i="43"/>
  <c r="DA122" i="43"/>
  <c r="CK122" i="43"/>
  <c r="CL122" i="43"/>
  <c r="CO123" i="43"/>
  <c r="DK124" i="43"/>
  <c r="CU124" i="43"/>
  <c r="CE124" i="43"/>
  <c r="DS124" i="43"/>
  <c r="DC124" i="43"/>
  <c r="CM124" i="43"/>
  <c r="CE127" i="43"/>
  <c r="CF130" i="43"/>
  <c r="CF132" i="43"/>
  <c r="DI133" i="43"/>
  <c r="CC133" i="43"/>
  <c r="CS133" i="43"/>
  <c r="CW133" i="43"/>
  <c r="DM133" i="43"/>
  <c r="CG133" i="43"/>
  <c r="CK133" i="43"/>
  <c r="DE133" i="43"/>
  <c r="CX135" i="43"/>
  <c r="DQ137" i="43"/>
  <c r="DU138" i="43"/>
  <c r="DE138" i="43"/>
  <c r="CO138" i="43"/>
  <c r="DM138" i="43"/>
  <c r="CW138" i="43"/>
  <c r="CG138" i="43"/>
  <c r="DT139" i="43"/>
  <c r="DD139" i="43"/>
  <c r="CN139" i="43"/>
  <c r="DL139" i="43"/>
  <c r="CV139" i="43"/>
  <c r="CX139" i="43" s="1"/>
  <c r="CF139" i="43"/>
  <c r="CH139" i="43"/>
  <c r="DR140" i="43"/>
  <c r="DD142" i="43"/>
  <c r="DT142" i="43"/>
  <c r="CN142" i="43"/>
  <c r="DM142" i="43"/>
  <c r="CW142" i="43"/>
  <c r="CG142" i="43"/>
  <c r="DU142" i="43"/>
  <c r="DE142" i="43"/>
  <c r="CO142" i="43"/>
  <c r="CV142" i="43"/>
  <c r="CE143" i="43"/>
  <c r="CO147" i="43"/>
  <c r="DS148" i="43"/>
  <c r="DC148" i="43"/>
  <c r="CM148" i="43"/>
  <c r="DK148" i="43"/>
  <c r="CU148" i="43"/>
  <c r="CE148" i="43"/>
  <c r="DS153" i="43"/>
  <c r="CM153" i="43"/>
  <c r="DC153" i="43"/>
  <c r="DT153" i="43"/>
  <c r="DD153" i="43"/>
  <c r="CN153" i="43"/>
  <c r="DL153" i="43"/>
  <c r="CV153" i="43"/>
  <c r="CF153" i="43"/>
  <c r="CU153" i="43"/>
  <c r="DR155" i="43"/>
  <c r="DB155" i="43"/>
  <c r="CL155" i="43"/>
  <c r="DJ155" i="43"/>
  <c r="CT155" i="43"/>
  <c r="CD155" i="43"/>
  <c r="CE157" i="43"/>
  <c r="DT160" i="43"/>
  <c r="CN160" i="43"/>
  <c r="DD160" i="43"/>
  <c r="DM160" i="43"/>
  <c r="CW160" i="43"/>
  <c r="CG160" i="43"/>
  <c r="DE160" i="43"/>
  <c r="CO160" i="43"/>
  <c r="DU160" i="43"/>
  <c r="CV160" i="43"/>
  <c r="CG163" i="43"/>
  <c r="DC164" i="43"/>
  <c r="DS164" i="43"/>
  <c r="CM164" i="43"/>
  <c r="CE164" i="43"/>
  <c r="DK164" i="43"/>
  <c r="DL164" i="43"/>
  <c r="CV164" i="43"/>
  <c r="CF164" i="43"/>
  <c r="DT164" i="43"/>
  <c r="DD164" i="43"/>
  <c r="CN164" i="43"/>
  <c r="DC170" i="43"/>
  <c r="DS170" i="43"/>
  <c r="CM170" i="43"/>
  <c r="CE170" i="43"/>
  <c r="DK170" i="43"/>
  <c r="DL170" i="43"/>
  <c r="CV170" i="43"/>
  <c r="CV171" i="43" s="1"/>
  <c r="CF170" i="43"/>
  <c r="DT170" i="43"/>
  <c r="DD170" i="43"/>
  <c r="CN170" i="43"/>
  <c r="DS177" i="43"/>
  <c r="DC177" i="43"/>
  <c r="CM177" i="43"/>
  <c r="DK177" i="43"/>
  <c r="CU177" i="43"/>
  <c r="CE177" i="43"/>
  <c r="DS179" i="43"/>
  <c r="DC179" i="43"/>
  <c r="CM179" i="43"/>
  <c r="DK179" i="43"/>
  <c r="CU179" i="43"/>
  <c r="CE179" i="43"/>
  <c r="CE183" i="43" s="1"/>
  <c r="CT181" i="43"/>
  <c r="DJ181" i="43"/>
  <c r="CD181" i="43"/>
  <c r="DB181" i="43"/>
  <c r="DQ181" i="43"/>
  <c r="DA181" i="43"/>
  <c r="CK181" i="43"/>
  <c r="DI181" i="43"/>
  <c r="CS181" i="43"/>
  <c r="CC181" i="43"/>
  <c r="DI186" i="43"/>
  <c r="CC186" i="43"/>
  <c r="CS186" i="43"/>
  <c r="DA186" i="43"/>
  <c r="CW186" i="43"/>
  <c r="DM186" i="43"/>
  <c r="CG186" i="43"/>
  <c r="CO186" i="43"/>
  <c r="DU186" i="43"/>
  <c r="DJ190" i="43"/>
  <c r="DJ193" i="43" s="1"/>
  <c r="CT190" i="43"/>
  <c r="CD190" i="43"/>
  <c r="DR190" i="43"/>
  <c r="DB190" i="43"/>
  <c r="DF190" i="43" s="1"/>
  <c r="CL190" i="43"/>
  <c r="DT191" i="43"/>
  <c r="CN191" i="43"/>
  <c r="DD191" i="43"/>
  <c r="DD193" i="43" s="1"/>
  <c r="CF191" i="43"/>
  <c r="DL191" i="43"/>
  <c r="DM191" i="43"/>
  <c r="CW191" i="43"/>
  <c r="CG191" i="43"/>
  <c r="DU191" i="43"/>
  <c r="DE191" i="43"/>
  <c r="CO191" i="43"/>
  <c r="DS197" i="43"/>
  <c r="DC197" i="43"/>
  <c r="CM197" i="43"/>
  <c r="DK197" i="43"/>
  <c r="CU197" i="43"/>
  <c r="CE197" i="43"/>
  <c r="DS199" i="43"/>
  <c r="DC199" i="43"/>
  <c r="CM199" i="43"/>
  <c r="DK199" i="43"/>
  <c r="CU199" i="43"/>
  <c r="CE199" i="43"/>
  <c r="CT201" i="43"/>
  <c r="DJ201" i="43"/>
  <c r="CD201" i="43"/>
  <c r="DB201" i="43"/>
  <c r="DQ201" i="43"/>
  <c r="DA201" i="43"/>
  <c r="CK201" i="43"/>
  <c r="DI201" i="43"/>
  <c r="CS201" i="43"/>
  <c r="CC201" i="43"/>
  <c r="DR205" i="43"/>
  <c r="DB205" i="43"/>
  <c r="CL205" i="43"/>
  <c r="DJ205" i="43"/>
  <c r="CT205" i="43"/>
  <c r="CD205" i="43"/>
  <c r="CS207" i="43"/>
  <c r="DI207" i="43"/>
  <c r="CC207" i="43"/>
  <c r="DA207" i="43"/>
  <c r="DM207" i="43"/>
  <c r="CG207" i="43"/>
  <c r="CW207" i="43"/>
  <c r="CO207" i="43"/>
  <c r="DU207" i="43"/>
  <c r="DJ210" i="43"/>
  <c r="CD210" i="43"/>
  <c r="CT210" i="43"/>
  <c r="DB210" i="43"/>
  <c r="DI210" i="43"/>
  <c r="CS210" i="43"/>
  <c r="CC210" i="43"/>
  <c r="DQ210" i="43"/>
  <c r="DA210" i="43"/>
  <c r="CK210" i="43"/>
  <c r="DI217" i="43"/>
  <c r="CC217" i="43"/>
  <c r="CS217" i="43"/>
  <c r="DA217" i="43"/>
  <c r="CW217" i="43"/>
  <c r="DM217" i="43"/>
  <c r="CG217" i="43"/>
  <c r="DU217" i="43"/>
  <c r="CO217" i="43"/>
  <c r="CH219" i="43"/>
  <c r="DE221" i="43"/>
  <c r="DE227" i="43"/>
  <c r="CV244" i="43"/>
  <c r="DL260" i="43"/>
  <c r="CU257" i="43"/>
  <c r="CU261" i="43"/>
  <c r="CV13" i="44"/>
  <c r="DS56" i="44"/>
  <c r="DC56" i="44"/>
  <c r="CM56" i="44"/>
  <c r="DK56" i="44"/>
  <c r="CU56" i="44"/>
  <c r="CE56" i="44"/>
  <c r="DK60" i="44"/>
  <c r="DK64" i="44" s="1"/>
  <c r="CU60" i="44"/>
  <c r="CU64" i="44" s="1"/>
  <c r="CE60" i="44"/>
  <c r="DS60" i="44"/>
  <c r="DC60" i="44"/>
  <c r="CM60" i="44"/>
  <c r="DJ60" i="44"/>
  <c r="CD60" i="44"/>
  <c r="CT60" i="44"/>
  <c r="CL60" i="44"/>
  <c r="DR60" i="44"/>
  <c r="DB60" i="44"/>
  <c r="DD70" i="44"/>
  <c r="DT70" i="44"/>
  <c r="CN70" i="44"/>
  <c r="CF70" i="44"/>
  <c r="DL70" i="44"/>
  <c r="DM70" i="44"/>
  <c r="CW70" i="44"/>
  <c r="CG70" i="44"/>
  <c r="DU70" i="44"/>
  <c r="DE70" i="44"/>
  <c r="CO70" i="44"/>
  <c r="DK72" i="44"/>
  <c r="CU72" i="44"/>
  <c r="CE72" i="44"/>
  <c r="DS72" i="44"/>
  <c r="DC72" i="44"/>
  <c r="CM72" i="44"/>
  <c r="DR77" i="44"/>
  <c r="DV77" i="44" s="1"/>
  <c r="DB77" i="44"/>
  <c r="DF77" i="44" s="1"/>
  <c r="CL77" i="44"/>
  <c r="DJ77" i="44"/>
  <c r="CT77" i="44"/>
  <c r="CD77" i="44"/>
  <c r="CH77" i="44" s="1"/>
  <c r="DC128" i="44"/>
  <c r="DS128" i="44"/>
  <c r="CM128" i="44"/>
  <c r="DK128" i="44"/>
  <c r="CE128" i="44"/>
  <c r="CU128" i="44"/>
  <c r="DT128" i="44"/>
  <c r="DD128" i="44"/>
  <c r="CN128" i="44"/>
  <c r="DL128" i="44"/>
  <c r="DL131" i="44" s="1"/>
  <c r="CV128" i="44"/>
  <c r="CF128" i="44"/>
  <c r="DI132" i="44"/>
  <c r="CC132" i="44"/>
  <c r="CS132" i="44"/>
  <c r="DA132" i="44"/>
  <c r="CK132" i="44"/>
  <c r="DQ132" i="44"/>
  <c r="CW132" i="44"/>
  <c r="DM132" i="44"/>
  <c r="CG132" i="44"/>
  <c r="DU132" i="44"/>
  <c r="CO132" i="44"/>
  <c r="DE132" i="44"/>
  <c r="DT140" i="44"/>
  <c r="DD140" i="44"/>
  <c r="CN140" i="44"/>
  <c r="DL140" i="44"/>
  <c r="CV140" i="44"/>
  <c r="CF140" i="44"/>
  <c r="CX140" i="44"/>
  <c r="DI158" i="44"/>
  <c r="CC158" i="44"/>
  <c r="CS158" i="44"/>
  <c r="DA158" i="44"/>
  <c r="CK158" i="44"/>
  <c r="DQ158" i="44"/>
  <c r="CW158" i="44"/>
  <c r="DM158" i="44"/>
  <c r="CG158" i="44"/>
  <c r="DU158" i="44"/>
  <c r="CO158" i="44"/>
  <c r="DE158" i="44"/>
  <c r="DK62" i="42"/>
  <c r="CU62" i="42"/>
  <c r="CE62" i="42"/>
  <c r="DS62" i="42"/>
  <c r="DC62" i="42"/>
  <c r="CM62" i="42"/>
  <c r="DJ63" i="42"/>
  <c r="DN63" i="42" s="1"/>
  <c r="CT63" i="42"/>
  <c r="CD63" i="42"/>
  <c r="CH63" i="42" s="1"/>
  <c r="DR63" i="42"/>
  <c r="DV63" i="42" s="1"/>
  <c r="DB63" i="42"/>
  <c r="CL63" i="42"/>
  <c r="CX63" i="42"/>
  <c r="CE65" i="42"/>
  <c r="CE69" i="42" s="1"/>
  <c r="CO65" i="42"/>
  <c r="CO69" i="42" s="1"/>
  <c r="DA65" i="42"/>
  <c r="DK65" i="42"/>
  <c r="DU65" i="42"/>
  <c r="DU69" i="42" s="1"/>
  <c r="DN67" i="42"/>
  <c r="CL68" i="42"/>
  <c r="CV68" i="42"/>
  <c r="DR68" i="42"/>
  <c r="DQ70" i="42"/>
  <c r="DA70" i="42"/>
  <c r="CK70" i="42"/>
  <c r="DI70" i="42"/>
  <c r="CS70" i="42"/>
  <c r="CC70" i="42"/>
  <c r="CF70" i="42"/>
  <c r="DB70" i="42"/>
  <c r="DL70" i="42"/>
  <c r="CE71" i="42"/>
  <c r="CO71" i="42"/>
  <c r="DA71" i="42"/>
  <c r="DK71" i="42"/>
  <c r="DU71" i="42"/>
  <c r="CK75" i="42"/>
  <c r="CU75" i="42"/>
  <c r="DE75" i="42"/>
  <c r="DE79" i="42" s="1"/>
  <c r="DQ75" i="42"/>
  <c r="DK76" i="42"/>
  <c r="CU76" i="42"/>
  <c r="CE76" i="42"/>
  <c r="DS76" i="42"/>
  <c r="DS79" i="42" s="1"/>
  <c r="DC76" i="42"/>
  <c r="CM76" i="42"/>
  <c r="DJ77" i="42"/>
  <c r="DN77" i="42" s="1"/>
  <c r="CT77" i="42"/>
  <c r="CX77" i="42" s="1"/>
  <c r="CD77" i="42"/>
  <c r="CH77" i="42" s="1"/>
  <c r="DR77" i="42"/>
  <c r="DB77" i="42"/>
  <c r="CL77" i="42"/>
  <c r="CF78" i="42"/>
  <c r="DB78" i="42"/>
  <c r="DL78" i="42"/>
  <c r="DM80" i="42"/>
  <c r="CW80" i="42"/>
  <c r="CG80" i="42"/>
  <c r="DU80" i="42"/>
  <c r="DE80" i="42"/>
  <c r="CO80" i="42"/>
  <c r="CL80" i="42"/>
  <c r="CV80" i="42"/>
  <c r="DR80" i="42"/>
  <c r="DL81" i="42"/>
  <c r="CV81" i="42"/>
  <c r="CF81" i="42"/>
  <c r="DT81" i="42"/>
  <c r="DD81" i="42"/>
  <c r="CN81" i="42"/>
  <c r="CK81" i="42"/>
  <c r="CU81" i="42"/>
  <c r="DE81" i="42"/>
  <c r="DQ81" i="42"/>
  <c r="DK82" i="42"/>
  <c r="CU82" i="42"/>
  <c r="CE82" i="42"/>
  <c r="DS82" i="42"/>
  <c r="DC82" i="42"/>
  <c r="CM82" i="42"/>
  <c r="DJ83" i="42"/>
  <c r="CT83" i="42"/>
  <c r="CD83" i="42"/>
  <c r="DR83" i="42"/>
  <c r="DB83" i="42"/>
  <c r="CL83" i="42"/>
  <c r="CE85" i="42"/>
  <c r="CO85" i="42"/>
  <c r="DA85" i="42"/>
  <c r="DK85" i="42"/>
  <c r="DU85" i="42"/>
  <c r="DU88" i="42"/>
  <c r="DE88" i="42"/>
  <c r="CO88" i="42"/>
  <c r="DM88" i="42"/>
  <c r="CW88" i="42"/>
  <c r="CG88" i="42"/>
  <c r="CL88" i="42"/>
  <c r="CV88" i="42"/>
  <c r="DR88" i="42"/>
  <c r="DQ90" i="42"/>
  <c r="DA90" i="42"/>
  <c r="CK90" i="42"/>
  <c r="DI90" i="42"/>
  <c r="CS90" i="42"/>
  <c r="CC90" i="42"/>
  <c r="CF90" i="42"/>
  <c r="DB90" i="42"/>
  <c r="DL90" i="42"/>
  <c r="CE91" i="42"/>
  <c r="CO91" i="42"/>
  <c r="DA91" i="42"/>
  <c r="DK91" i="42"/>
  <c r="DU91" i="42"/>
  <c r="DL95" i="42"/>
  <c r="CV95" i="42"/>
  <c r="CF95" i="42"/>
  <c r="DT95" i="42"/>
  <c r="DD95" i="42"/>
  <c r="CN95" i="42"/>
  <c r="CK95" i="42"/>
  <c r="CU95" i="42"/>
  <c r="DE95" i="42"/>
  <c r="DQ95" i="42"/>
  <c r="DK96" i="42"/>
  <c r="CU96" i="42"/>
  <c r="CE96" i="42"/>
  <c r="DS96" i="42"/>
  <c r="DC96" i="42"/>
  <c r="CM96" i="42"/>
  <c r="DJ97" i="42"/>
  <c r="CT97" i="42"/>
  <c r="CD97" i="42"/>
  <c r="DR97" i="42"/>
  <c r="DB97" i="42"/>
  <c r="CL97" i="42"/>
  <c r="CX97" i="42"/>
  <c r="DI98" i="42"/>
  <c r="CS98" i="42"/>
  <c r="CC98" i="42"/>
  <c r="DQ98" i="42"/>
  <c r="DA98" i="42"/>
  <c r="CK98" i="42"/>
  <c r="CF98" i="42"/>
  <c r="DB98" i="42"/>
  <c r="DL98" i="42"/>
  <c r="DM100" i="42"/>
  <c r="CW100" i="42"/>
  <c r="CG100" i="42"/>
  <c r="DU100" i="42"/>
  <c r="DU104" i="42" s="1"/>
  <c r="DE100" i="42"/>
  <c r="CO100" i="42"/>
  <c r="CL100" i="42"/>
  <c r="CV100" i="42"/>
  <c r="CV104" i="42" s="1"/>
  <c r="DR100" i="42"/>
  <c r="DL101" i="42"/>
  <c r="CV101" i="42"/>
  <c r="CF101" i="42"/>
  <c r="DT101" i="42"/>
  <c r="DD101" i="42"/>
  <c r="CN101" i="42"/>
  <c r="CK101" i="42"/>
  <c r="CP101" i="42" s="1"/>
  <c r="CU101" i="42"/>
  <c r="DE101" i="42"/>
  <c r="DQ101" i="42"/>
  <c r="DK102" i="42"/>
  <c r="CU102" i="42"/>
  <c r="CE102" i="42"/>
  <c r="DS102" i="42"/>
  <c r="DC102" i="42"/>
  <c r="CM102" i="42"/>
  <c r="DJ103" i="42"/>
  <c r="CT103" i="42"/>
  <c r="CD103" i="42"/>
  <c r="CH103" i="42" s="1"/>
  <c r="DR103" i="42"/>
  <c r="DB103" i="42"/>
  <c r="CL103" i="42"/>
  <c r="CX103" i="42"/>
  <c r="CK107" i="42"/>
  <c r="CU107" i="42"/>
  <c r="CU111" i="42" s="1"/>
  <c r="DE107" i="42"/>
  <c r="DE111" i="42" s="1"/>
  <c r="DQ107" i="42"/>
  <c r="DS108" i="42"/>
  <c r="DS111" i="42" s="1"/>
  <c r="DC108" i="42"/>
  <c r="CM108" i="42"/>
  <c r="DK108" i="42"/>
  <c r="CU108" i="42"/>
  <c r="CE108" i="42"/>
  <c r="DR109" i="42"/>
  <c r="DV109" i="42" s="1"/>
  <c r="DB109" i="42"/>
  <c r="CL109" i="42"/>
  <c r="DJ109" i="42"/>
  <c r="CT109" i="42"/>
  <c r="CX109" i="42" s="1"/>
  <c r="CD109" i="42"/>
  <c r="CF110" i="42"/>
  <c r="DB110" i="42"/>
  <c r="DL110" i="42"/>
  <c r="CL112" i="42"/>
  <c r="CV112" i="42"/>
  <c r="CV116" i="42" s="1"/>
  <c r="DR112" i="42"/>
  <c r="DR116" i="42" s="1"/>
  <c r="CK113" i="42"/>
  <c r="CU113" i="42"/>
  <c r="DE113" i="42"/>
  <c r="DQ113" i="42"/>
  <c r="DS114" i="42"/>
  <c r="DC114" i="42"/>
  <c r="CM114" i="42"/>
  <c r="DK114" i="42"/>
  <c r="CU114" i="42"/>
  <c r="CE114" i="42"/>
  <c r="DR115" i="42"/>
  <c r="DV115" i="42" s="1"/>
  <c r="DB115" i="42"/>
  <c r="CL115" i="42"/>
  <c r="DJ115" i="42"/>
  <c r="DN115" i="42" s="1"/>
  <c r="CT115" i="42"/>
  <c r="CD115" i="42"/>
  <c r="CH115" i="42" s="1"/>
  <c r="CX115" i="42"/>
  <c r="CE117" i="42"/>
  <c r="CO117" i="42"/>
  <c r="DA117" i="42"/>
  <c r="DK117" i="42"/>
  <c r="DU117" i="42"/>
  <c r="DN119" i="42"/>
  <c r="DM120" i="42"/>
  <c r="CW120" i="42"/>
  <c r="CG120" i="42"/>
  <c r="DU120" i="42"/>
  <c r="DE120" i="42"/>
  <c r="CO120" i="42"/>
  <c r="CL120" i="42"/>
  <c r="CV120" i="42"/>
  <c r="DR120" i="42"/>
  <c r="DI122" i="42"/>
  <c r="CS122" i="42"/>
  <c r="CC122" i="42"/>
  <c r="DQ122" i="42"/>
  <c r="DA122" i="42"/>
  <c r="CK122" i="42"/>
  <c r="CF122" i="42"/>
  <c r="DB122" i="42"/>
  <c r="DL122" i="42"/>
  <c r="CE123" i="42"/>
  <c r="CO123" i="42"/>
  <c r="DA123" i="42"/>
  <c r="DK123" i="42"/>
  <c r="DU123" i="42"/>
  <c r="DT127" i="42"/>
  <c r="DD127" i="42"/>
  <c r="CN127" i="42"/>
  <c r="DL127" i="42"/>
  <c r="CV127" i="42"/>
  <c r="CF127" i="42"/>
  <c r="CK127" i="42"/>
  <c r="CU127" i="42"/>
  <c r="DE127" i="42"/>
  <c r="DQ127" i="42"/>
  <c r="DS128" i="42"/>
  <c r="DC128" i="42"/>
  <c r="CM128" i="42"/>
  <c r="DK128" i="42"/>
  <c r="CU128" i="42"/>
  <c r="CE128" i="42"/>
  <c r="DR129" i="42"/>
  <c r="DB129" i="42"/>
  <c r="CL129" i="42"/>
  <c r="DJ129" i="42"/>
  <c r="CT129" i="42"/>
  <c r="CX129" i="42" s="1"/>
  <c r="CD129" i="42"/>
  <c r="DQ130" i="42"/>
  <c r="DA130" i="42"/>
  <c r="CK130" i="42"/>
  <c r="DI130" i="42"/>
  <c r="CS130" i="42"/>
  <c r="CC130" i="42"/>
  <c r="CF130" i="42"/>
  <c r="DB130" i="42"/>
  <c r="DL130" i="42"/>
  <c r="DU132" i="42"/>
  <c r="DE132" i="42"/>
  <c r="CO132" i="42"/>
  <c r="CO136" i="42" s="1"/>
  <c r="DM132" i="42"/>
  <c r="CW132" i="42"/>
  <c r="CG132" i="42"/>
  <c r="CL132" i="42"/>
  <c r="CV132" i="42"/>
  <c r="DR132" i="42"/>
  <c r="DT133" i="42"/>
  <c r="DD133" i="42"/>
  <c r="CN133" i="42"/>
  <c r="DL133" i="42"/>
  <c r="CV133" i="42"/>
  <c r="CF133" i="42"/>
  <c r="CK133" i="42"/>
  <c r="CU133" i="42"/>
  <c r="DE133" i="42"/>
  <c r="DQ133" i="42"/>
  <c r="DV133" i="42" s="1"/>
  <c r="DS134" i="42"/>
  <c r="DC134" i="42"/>
  <c r="CM134" i="42"/>
  <c r="DK134" i="42"/>
  <c r="CU134" i="42"/>
  <c r="CE134" i="42"/>
  <c r="DR135" i="42"/>
  <c r="DB135" i="42"/>
  <c r="CL135" i="42"/>
  <c r="DJ135" i="42"/>
  <c r="CT135" i="42"/>
  <c r="CD135" i="42"/>
  <c r="CH135" i="42" s="1"/>
  <c r="CE137" i="42"/>
  <c r="CO137" i="42"/>
  <c r="DA137" i="42"/>
  <c r="DK137" i="42"/>
  <c r="DK141" i="42" s="1"/>
  <c r="DU137" i="42"/>
  <c r="DU141" i="42" s="1"/>
  <c r="DN139" i="42"/>
  <c r="CL140" i="42"/>
  <c r="CV140" i="42"/>
  <c r="DR140" i="42"/>
  <c r="DI142" i="42"/>
  <c r="CS142" i="42"/>
  <c r="CC142" i="42"/>
  <c r="DQ142" i="42"/>
  <c r="DA142" i="42"/>
  <c r="CK142" i="42"/>
  <c r="CF142" i="42"/>
  <c r="DB142" i="42"/>
  <c r="DL142" i="42"/>
  <c r="CE143" i="42"/>
  <c r="CO143" i="42"/>
  <c r="DA143" i="42"/>
  <c r="DK143" i="42"/>
  <c r="DU143" i="42"/>
  <c r="DT147" i="42"/>
  <c r="DD147" i="42"/>
  <c r="CN147" i="42"/>
  <c r="DL147" i="42"/>
  <c r="CV147" i="42"/>
  <c r="CF147" i="42"/>
  <c r="CK147" i="42"/>
  <c r="CU147" i="42"/>
  <c r="DE147" i="42"/>
  <c r="DQ147" i="42"/>
  <c r="DS148" i="42"/>
  <c r="DC148" i="42"/>
  <c r="CM148" i="42"/>
  <c r="DK148" i="42"/>
  <c r="CU148" i="42"/>
  <c r="CE148" i="42"/>
  <c r="DR149" i="42"/>
  <c r="DB149" i="42"/>
  <c r="CL149" i="42"/>
  <c r="DJ149" i="42"/>
  <c r="CT149" i="42"/>
  <c r="CD149" i="42"/>
  <c r="DQ150" i="42"/>
  <c r="DA150" i="42"/>
  <c r="CK150" i="42"/>
  <c r="DI150" i="42"/>
  <c r="CS150" i="42"/>
  <c r="CC150" i="42"/>
  <c r="CF150" i="42"/>
  <c r="DB150" i="42"/>
  <c r="DL150" i="42"/>
  <c r="DU152" i="42"/>
  <c r="DE152" i="42"/>
  <c r="CO152" i="42"/>
  <c r="DM152" i="42"/>
  <c r="CW152" i="42"/>
  <c r="CG152" i="42"/>
  <c r="CL152" i="42"/>
  <c r="CV152" i="42"/>
  <c r="DR152" i="42"/>
  <c r="DT153" i="42"/>
  <c r="DT156" i="42" s="1"/>
  <c r="DD153" i="42"/>
  <c r="CN153" i="42"/>
  <c r="DL153" i="42"/>
  <c r="CV153" i="42"/>
  <c r="CF153" i="42"/>
  <c r="CK153" i="42"/>
  <c r="CU153" i="42"/>
  <c r="DE153" i="42"/>
  <c r="DQ153" i="42"/>
  <c r="DS154" i="42"/>
  <c r="DC154" i="42"/>
  <c r="CM154" i="42"/>
  <c r="DK154" i="42"/>
  <c r="CU154" i="42"/>
  <c r="CE154" i="42"/>
  <c r="DR155" i="42"/>
  <c r="DB155" i="42"/>
  <c r="CL155" i="42"/>
  <c r="DJ155" i="42"/>
  <c r="CT155" i="42"/>
  <c r="CD155" i="42"/>
  <c r="CE157" i="42"/>
  <c r="CO157" i="42"/>
  <c r="CO161" i="42" s="1"/>
  <c r="DA157" i="42"/>
  <c r="DK157" i="42"/>
  <c r="DU157" i="42"/>
  <c r="DM160" i="42"/>
  <c r="CW160" i="42"/>
  <c r="CG160" i="42"/>
  <c r="DU160" i="42"/>
  <c r="DE160" i="42"/>
  <c r="CO160" i="42"/>
  <c r="CL160" i="42"/>
  <c r="CV160" i="42"/>
  <c r="DR160" i="42"/>
  <c r="DI162" i="42"/>
  <c r="CS162" i="42"/>
  <c r="CC162" i="42"/>
  <c r="DQ162" i="42"/>
  <c r="DA162" i="42"/>
  <c r="CK162" i="42"/>
  <c r="CF162" i="42"/>
  <c r="DB162" i="42"/>
  <c r="DL162" i="42"/>
  <c r="CE163" i="42"/>
  <c r="CO163" i="42"/>
  <c r="DA163" i="42"/>
  <c r="DK163" i="42"/>
  <c r="DU163" i="42"/>
  <c r="DT167" i="42"/>
  <c r="DT171" i="42" s="1"/>
  <c r="DD167" i="42"/>
  <c r="CN167" i="42"/>
  <c r="DL167" i="42"/>
  <c r="CV167" i="42"/>
  <c r="CF167" i="42"/>
  <c r="CK167" i="42"/>
  <c r="CU167" i="42"/>
  <c r="DE167" i="42"/>
  <c r="DQ167" i="42"/>
  <c r="DS168" i="42"/>
  <c r="DC168" i="42"/>
  <c r="CM168" i="42"/>
  <c r="DK168" i="42"/>
  <c r="CU168" i="42"/>
  <c r="CE168" i="42"/>
  <c r="DR169" i="42"/>
  <c r="DV169" i="42" s="1"/>
  <c r="DB169" i="42"/>
  <c r="CL169" i="42"/>
  <c r="DJ169" i="42"/>
  <c r="CT169" i="42"/>
  <c r="CD169" i="42"/>
  <c r="DQ170" i="42"/>
  <c r="DA170" i="42"/>
  <c r="CK170" i="42"/>
  <c r="CP170" i="42" s="1"/>
  <c r="DI170" i="42"/>
  <c r="CS170" i="42"/>
  <c r="CC170" i="42"/>
  <c r="CF170" i="42"/>
  <c r="DB170" i="42"/>
  <c r="DL170" i="42"/>
  <c r="DQ174" i="42"/>
  <c r="DA174" i="42"/>
  <c r="CK174" i="42"/>
  <c r="DI174" i="42"/>
  <c r="CS174" i="42"/>
  <c r="CC174" i="42"/>
  <c r="CF174" i="42"/>
  <c r="DB174" i="42"/>
  <c r="DL174" i="42"/>
  <c r="DL178" i="42" s="1"/>
  <c r="CE175" i="42"/>
  <c r="CO175" i="42"/>
  <c r="DA175" i="42"/>
  <c r="DK175" i="42"/>
  <c r="DU175" i="42"/>
  <c r="DN177" i="42"/>
  <c r="DL179" i="42"/>
  <c r="CV179" i="42"/>
  <c r="CF179" i="42"/>
  <c r="DT179" i="42"/>
  <c r="DD179" i="42"/>
  <c r="CN179" i="42"/>
  <c r="CK179" i="42"/>
  <c r="CU179" i="42"/>
  <c r="DE179" i="42"/>
  <c r="DE183" i="42" s="1"/>
  <c r="DQ179" i="42"/>
  <c r="DK180" i="42"/>
  <c r="CU180" i="42"/>
  <c r="CE180" i="42"/>
  <c r="DS180" i="42"/>
  <c r="DC180" i="42"/>
  <c r="CM180" i="42"/>
  <c r="DJ181" i="42"/>
  <c r="CT181" i="42"/>
  <c r="CD181" i="42"/>
  <c r="CH181" i="42" s="1"/>
  <c r="DR181" i="42"/>
  <c r="DB181" i="42"/>
  <c r="CL181" i="42"/>
  <c r="DI182" i="42"/>
  <c r="CS182" i="42"/>
  <c r="CC182" i="42"/>
  <c r="DQ182" i="42"/>
  <c r="DA182" i="42"/>
  <c r="CK182" i="42"/>
  <c r="CF182" i="42"/>
  <c r="DB182" i="42"/>
  <c r="DL182" i="42"/>
  <c r="DM184" i="42"/>
  <c r="CW184" i="42"/>
  <c r="CG184" i="42"/>
  <c r="DU184" i="42"/>
  <c r="DE184" i="42"/>
  <c r="DE188" i="42" s="1"/>
  <c r="CO184" i="42"/>
  <c r="CL184" i="42"/>
  <c r="CV184" i="42"/>
  <c r="DR184" i="42"/>
  <c r="DL185" i="42"/>
  <c r="CV185" i="42"/>
  <c r="CF185" i="42"/>
  <c r="DT185" i="42"/>
  <c r="DD185" i="42"/>
  <c r="CN185" i="42"/>
  <c r="CK185" i="42"/>
  <c r="CU185" i="42"/>
  <c r="DE185" i="42"/>
  <c r="DQ185" i="42"/>
  <c r="DK186" i="42"/>
  <c r="CU186" i="42"/>
  <c r="CE186" i="42"/>
  <c r="DS186" i="42"/>
  <c r="DC186" i="42"/>
  <c r="CM186" i="42"/>
  <c r="DJ187" i="42"/>
  <c r="CT187" i="42"/>
  <c r="CD187" i="42"/>
  <c r="DR187" i="42"/>
  <c r="DB187" i="42"/>
  <c r="CL187" i="42"/>
  <c r="CE189" i="42"/>
  <c r="CO189" i="42"/>
  <c r="DA189" i="42"/>
  <c r="DK189" i="42"/>
  <c r="DU189" i="42"/>
  <c r="DU192" i="42"/>
  <c r="DE192" i="42"/>
  <c r="CO192" i="42"/>
  <c r="DM192" i="42"/>
  <c r="CW192" i="42"/>
  <c r="CG192" i="42"/>
  <c r="CL192" i="42"/>
  <c r="CV192" i="42"/>
  <c r="DR192" i="42"/>
  <c r="DQ194" i="42"/>
  <c r="DA194" i="42"/>
  <c r="CK194" i="42"/>
  <c r="DI194" i="42"/>
  <c r="CS194" i="42"/>
  <c r="CC194" i="42"/>
  <c r="CF194" i="42"/>
  <c r="DB194" i="42"/>
  <c r="DL194" i="42"/>
  <c r="DL198" i="42" s="1"/>
  <c r="CE195" i="42"/>
  <c r="CO195" i="42"/>
  <c r="DA195" i="42"/>
  <c r="DK195" i="42"/>
  <c r="DU195" i="42"/>
  <c r="DN197" i="42"/>
  <c r="DL199" i="42"/>
  <c r="DL203" i="42" s="1"/>
  <c r="CV199" i="42"/>
  <c r="CF199" i="42"/>
  <c r="DT199" i="42"/>
  <c r="DD199" i="42"/>
  <c r="CN199" i="42"/>
  <c r="CK199" i="42"/>
  <c r="CU199" i="42"/>
  <c r="DE199" i="42"/>
  <c r="DE203" i="42" s="1"/>
  <c r="DQ199" i="42"/>
  <c r="DK200" i="42"/>
  <c r="CU200" i="42"/>
  <c r="CE200" i="42"/>
  <c r="DS200" i="42"/>
  <c r="DC200" i="42"/>
  <c r="CM200" i="42"/>
  <c r="DJ201" i="42"/>
  <c r="DN201" i="42" s="1"/>
  <c r="CT201" i="42"/>
  <c r="CD201" i="42"/>
  <c r="DR201" i="42"/>
  <c r="DB201" i="42"/>
  <c r="CL201" i="42"/>
  <c r="DI202" i="42"/>
  <c r="CS202" i="42"/>
  <c r="CC202" i="42"/>
  <c r="DQ202" i="42"/>
  <c r="DA202" i="42"/>
  <c r="CK202" i="42"/>
  <c r="CF202" i="42"/>
  <c r="DB202" i="42"/>
  <c r="DL202" i="42"/>
  <c r="DL204" i="42"/>
  <c r="CV204" i="42"/>
  <c r="CF204" i="42"/>
  <c r="DT204" i="42"/>
  <c r="DD204" i="42"/>
  <c r="CN204" i="42"/>
  <c r="CK204" i="42"/>
  <c r="CU204" i="42"/>
  <c r="DE204" i="42"/>
  <c r="DQ204" i="42"/>
  <c r="DK205" i="42"/>
  <c r="CU205" i="42"/>
  <c r="CE205" i="42"/>
  <c r="DS205" i="42"/>
  <c r="DC205" i="42"/>
  <c r="CM205" i="42"/>
  <c r="DJ206" i="42"/>
  <c r="CT206" i="42"/>
  <c r="CD206" i="42"/>
  <c r="DR206" i="42"/>
  <c r="DB206" i="42"/>
  <c r="CL206" i="42"/>
  <c r="DI207" i="42"/>
  <c r="CS207" i="42"/>
  <c r="CC207" i="42"/>
  <c r="DQ207" i="42"/>
  <c r="DA207" i="42"/>
  <c r="CK207" i="42"/>
  <c r="CF207" i="42"/>
  <c r="DB207" i="42"/>
  <c r="DL207" i="42"/>
  <c r="DS210" i="42"/>
  <c r="DC210" i="42"/>
  <c r="CM210" i="42"/>
  <c r="DK210" i="42"/>
  <c r="CU210" i="42"/>
  <c r="CE210" i="42"/>
  <c r="DD212" i="42"/>
  <c r="DT212" i="42"/>
  <c r="CN212" i="42"/>
  <c r="DU212" i="42"/>
  <c r="DE212" i="42"/>
  <c r="CO212" i="42"/>
  <c r="DM212" i="42"/>
  <c r="CW212" i="42"/>
  <c r="CG212" i="42"/>
  <c r="CV212" i="42"/>
  <c r="DR212" i="42"/>
  <c r="DT214" i="42"/>
  <c r="CN214" i="42"/>
  <c r="DD214" i="42"/>
  <c r="DU214" i="42"/>
  <c r="DE214" i="42"/>
  <c r="CO214" i="42"/>
  <c r="DM214" i="42"/>
  <c r="CW214" i="42"/>
  <c r="CG214" i="42"/>
  <c r="CV214" i="42"/>
  <c r="DR214" i="42"/>
  <c r="DK220" i="42"/>
  <c r="CU220" i="42"/>
  <c r="CE220" i="42"/>
  <c r="DS220" i="42"/>
  <c r="DC220" i="42"/>
  <c r="CM220" i="42"/>
  <c r="DC225" i="42"/>
  <c r="DS225" i="42"/>
  <c r="CM225" i="42"/>
  <c r="DL225" i="42"/>
  <c r="DL228" i="42" s="1"/>
  <c r="CV225" i="42"/>
  <c r="CF225" i="42"/>
  <c r="DT225" i="42"/>
  <c r="DD225" i="42"/>
  <c r="CN225" i="42"/>
  <c r="CU225" i="42"/>
  <c r="DQ225" i="42"/>
  <c r="DJ227" i="42"/>
  <c r="CT227" i="42"/>
  <c r="CD227" i="42"/>
  <c r="DR227" i="42"/>
  <c r="DB227" i="42"/>
  <c r="CL227" i="42"/>
  <c r="CT232" i="42"/>
  <c r="DJ232" i="42"/>
  <c r="CD232" i="42"/>
  <c r="DQ232" i="42"/>
  <c r="DA232" i="42"/>
  <c r="CK232" i="42"/>
  <c r="DI232" i="42"/>
  <c r="CS232" i="42"/>
  <c r="CC232" i="42"/>
  <c r="CL232" i="42"/>
  <c r="CS237" i="42"/>
  <c r="DI237" i="42"/>
  <c r="CC237" i="42"/>
  <c r="DM237" i="42"/>
  <c r="CG237" i="42"/>
  <c r="CW237" i="42"/>
  <c r="CK237" i="42"/>
  <c r="DE237" i="42"/>
  <c r="DK242" i="42"/>
  <c r="CU242" i="42"/>
  <c r="CE242" i="42"/>
  <c r="CE245" i="42" s="1"/>
  <c r="DS242" i="42"/>
  <c r="DC242" i="42"/>
  <c r="CM242" i="42"/>
  <c r="DD244" i="42"/>
  <c r="DT244" i="42"/>
  <c r="CN244" i="42"/>
  <c r="DM244" i="42"/>
  <c r="CW244" i="42"/>
  <c r="CG244" i="42"/>
  <c r="DU244" i="42"/>
  <c r="DE244" i="42"/>
  <c r="CO244" i="42"/>
  <c r="CV244" i="42"/>
  <c r="DR244" i="42"/>
  <c r="DT246" i="42"/>
  <c r="CN246" i="42"/>
  <c r="DD246" i="42"/>
  <c r="DM246" i="42"/>
  <c r="CW246" i="42"/>
  <c r="CG246" i="42"/>
  <c r="DU246" i="42"/>
  <c r="DE246" i="42"/>
  <c r="CO246" i="42"/>
  <c r="CV246" i="42"/>
  <c r="DR246" i="42"/>
  <c r="DS252" i="42"/>
  <c r="DC252" i="42"/>
  <c r="CM252" i="42"/>
  <c r="DK252" i="42"/>
  <c r="CU252" i="42"/>
  <c r="CE252" i="42"/>
  <c r="DC257" i="42"/>
  <c r="DS257" i="42"/>
  <c r="CM257" i="42"/>
  <c r="DT257" i="42"/>
  <c r="DD257" i="42"/>
  <c r="CN257" i="42"/>
  <c r="DL257" i="42"/>
  <c r="CV257" i="42"/>
  <c r="CF257" i="42"/>
  <c r="CU257" i="42"/>
  <c r="DQ257" i="42"/>
  <c r="DR259" i="42"/>
  <c r="DB259" i="42"/>
  <c r="CL259" i="42"/>
  <c r="DJ259" i="42"/>
  <c r="CT259" i="42"/>
  <c r="CD259" i="42"/>
  <c r="CT264" i="42"/>
  <c r="DJ264" i="42"/>
  <c r="CD264" i="42"/>
  <c r="DI264" i="42"/>
  <c r="CS264" i="42"/>
  <c r="CC264" i="42"/>
  <c r="DQ264" i="42"/>
  <c r="DA264" i="42"/>
  <c r="CK264" i="42"/>
  <c r="CL264" i="42"/>
  <c r="DJ13" i="43"/>
  <c r="CD13" i="43"/>
  <c r="CD17" i="43" s="1"/>
  <c r="CT13" i="43"/>
  <c r="DQ13" i="43"/>
  <c r="DA13" i="43"/>
  <c r="CK13" i="43"/>
  <c r="DI13" i="43"/>
  <c r="CS13" i="43"/>
  <c r="CC13" i="43"/>
  <c r="CL13" i="43"/>
  <c r="DS15" i="43"/>
  <c r="DC15" i="43"/>
  <c r="CM15" i="43"/>
  <c r="DK15" i="43"/>
  <c r="CU15" i="43"/>
  <c r="CE15" i="43"/>
  <c r="DL24" i="43"/>
  <c r="CV24" i="43"/>
  <c r="CF24" i="43"/>
  <c r="DT24" i="43"/>
  <c r="DD24" i="43"/>
  <c r="CN24" i="43"/>
  <c r="DQ25" i="43"/>
  <c r="DA25" i="43"/>
  <c r="DF25" i="43" s="1"/>
  <c r="CK25" i="43"/>
  <c r="CP25" i="43" s="1"/>
  <c r="DI25" i="43"/>
  <c r="CS25" i="43"/>
  <c r="CC25" i="43"/>
  <c r="CH25" i="43" s="1"/>
  <c r="DU25" i="43"/>
  <c r="DE25" i="43"/>
  <c r="CO25" i="43"/>
  <c r="DM25" i="43"/>
  <c r="CW25" i="43"/>
  <c r="CG25" i="43"/>
  <c r="DS28" i="43"/>
  <c r="CM28" i="43"/>
  <c r="DC28" i="43"/>
  <c r="DT28" i="43"/>
  <c r="DD28" i="43"/>
  <c r="CN28" i="43"/>
  <c r="DL28" i="43"/>
  <c r="CV28" i="43"/>
  <c r="CF28" i="43"/>
  <c r="CU28" i="43"/>
  <c r="DQ28" i="43"/>
  <c r="DR30" i="43"/>
  <c r="DB30" i="43"/>
  <c r="CL30" i="43"/>
  <c r="DJ30" i="43"/>
  <c r="CT30" i="43"/>
  <c r="CD30" i="43"/>
  <c r="DI34" i="43"/>
  <c r="CC34" i="43"/>
  <c r="CS34" i="43"/>
  <c r="CW34" i="43"/>
  <c r="DM34" i="43"/>
  <c r="CG34" i="43"/>
  <c r="CK34" i="43"/>
  <c r="DE34" i="43"/>
  <c r="CH36" i="43"/>
  <c r="DC38" i="43"/>
  <c r="DS38" i="43"/>
  <c r="CM38" i="43"/>
  <c r="CM42" i="43" s="1"/>
  <c r="DL38" i="43"/>
  <c r="CV38" i="43"/>
  <c r="CF38" i="43"/>
  <c r="DT38" i="43"/>
  <c r="DD38" i="43"/>
  <c r="CN38" i="43"/>
  <c r="CU38" i="43"/>
  <c r="DQ38" i="43"/>
  <c r="DJ40" i="43"/>
  <c r="CT40" i="43"/>
  <c r="CD40" i="43"/>
  <c r="DR40" i="43"/>
  <c r="DB40" i="43"/>
  <c r="CL40" i="43"/>
  <c r="DT41" i="43"/>
  <c r="CN41" i="43"/>
  <c r="DD41" i="43"/>
  <c r="DM41" i="43"/>
  <c r="CW41" i="43"/>
  <c r="CG41" i="43"/>
  <c r="DU41" i="43"/>
  <c r="DE41" i="43"/>
  <c r="CO41" i="43"/>
  <c r="CV41" i="43"/>
  <c r="DR41" i="43"/>
  <c r="DD43" i="43"/>
  <c r="DT43" i="43"/>
  <c r="CN43" i="43"/>
  <c r="CN47" i="43" s="1"/>
  <c r="DM43" i="43"/>
  <c r="CW43" i="43"/>
  <c r="CG43" i="43"/>
  <c r="DU43" i="43"/>
  <c r="DU47" i="43" s="1"/>
  <c r="DE43" i="43"/>
  <c r="CO43" i="43"/>
  <c r="CV43" i="43"/>
  <c r="DR43" i="43"/>
  <c r="DI48" i="43"/>
  <c r="CC48" i="43"/>
  <c r="CS48" i="43"/>
  <c r="CW48" i="43"/>
  <c r="DM48" i="43"/>
  <c r="CG48" i="43"/>
  <c r="CK48" i="43"/>
  <c r="DE48" i="43"/>
  <c r="DS55" i="43"/>
  <c r="DS59" i="43" s="1"/>
  <c r="CM55" i="43"/>
  <c r="CM59" i="43" s="1"/>
  <c r="DC55" i="43"/>
  <c r="CE55" i="43"/>
  <c r="DA55" i="43"/>
  <c r="DU55" i="43"/>
  <c r="DU59" i="43" s="1"/>
  <c r="DD58" i="43"/>
  <c r="DT58" i="43"/>
  <c r="CN58" i="43"/>
  <c r="CF58" i="43"/>
  <c r="DL61" i="43"/>
  <c r="CV61" i="43"/>
  <c r="CF61" i="43"/>
  <c r="DT61" i="43"/>
  <c r="DV61" i="43" s="1"/>
  <c r="DD61" i="43"/>
  <c r="CN61" i="43"/>
  <c r="DQ62" i="43"/>
  <c r="DV62" i="43" s="1"/>
  <c r="DA62" i="43"/>
  <c r="CK62" i="43"/>
  <c r="DI62" i="43"/>
  <c r="CS62" i="43"/>
  <c r="CX62" i="43" s="1"/>
  <c r="CC62" i="43"/>
  <c r="DU62" i="43"/>
  <c r="DE62" i="43"/>
  <c r="CO62" i="43"/>
  <c r="DM62" i="43"/>
  <c r="CW62" i="43"/>
  <c r="CG62" i="43"/>
  <c r="DJ63" i="43"/>
  <c r="CT63" i="43"/>
  <c r="CD63" i="43"/>
  <c r="DR63" i="43"/>
  <c r="DB63" i="43"/>
  <c r="DF63" i="43" s="1"/>
  <c r="CL63" i="43"/>
  <c r="DJ65" i="43"/>
  <c r="CT65" i="43"/>
  <c r="CT69" i="43" s="1"/>
  <c r="CD65" i="43"/>
  <c r="DR65" i="43"/>
  <c r="DB65" i="43"/>
  <c r="CL65" i="43"/>
  <c r="CS65" i="43"/>
  <c r="DI65" i="43"/>
  <c r="CC65" i="43"/>
  <c r="DM65" i="43"/>
  <c r="CG65" i="43"/>
  <c r="CG69" i="43" s="1"/>
  <c r="CW65" i="43"/>
  <c r="CO65" i="43"/>
  <c r="DK65" i="43"/>
  <c r="DS66" i="43"/>
  <c r="DC66" i="43"/>
  <c r="CM66" i="43"/>
  <c r="DK66" i="43"/>
  <c r="CU66" i="43"/>
  <c r="CE66" i="43"/>
  <c r="DR67" i="43"/>
  <c r="DB67" i="43"/>
  <c r="CL67" i="43"/>
  <c r="DJ67" i="43"/>
  <c r="CT67" i="43"/>
  <c r="CD67" i="43"/>
  <c r="DN67" i="43"/>
  <c r="DK68" i="43"/>
  <c r="CU68" i="43"/>
  <c r="CE68" i="43"/>
  <c r="DS68" i="43"/>
  <c r="DC68" i="43"/>
  <c r="CM68" i="43"/>
  <c r="DJ68" i="43"/>
  <c r="CD68" i="43"/>
  <c r="CT68" i="43"/>
  <c r="DL68" i="43"/>
  <c r="DC71" i="43"/>
  <c r="DS71" i="43"/>
  <c r="CM71" i="43"/>
  <c r="DT71" i="43"/>
  <c r="DD71" i="43"/>
  <c r="CN71" i="43"/>
  <c r="DL71" i="43"/>
  <c r="CV71" i="43"/>
  <c r="CF71" i="43"/>
  <c r="CU71" i="43"/>
  <c r="DQ71" i="43"/>
  <c r="DR73" i="43"/>
  <c r="DB73" i="43"/>
  <c r="CL73" i="43"/>
  <c r="DJ73" i="43"/>
  <c r="CT73" i="43"/>
  <c r="CD73" i="43"/>
  <c r="DR75" i="43"/>
  <c r="DR79" i="43" s="1"/>
  <c r="DB75" i="43"/>
  <c r="CL75" i="43"/>
  <c r="DJ75" i="43"/>
  <c r="DJ79" i="43" s="1"/>
  <c r="CT75" i="43"/>
  <c r="CD75" i="43"/>
  <c r="DI75" i="43"/>
  <c r="CC75" i="43"/>
  <c r="CS75" i="43"/>
  <c r="CW75" i="43"/>
  <c r="DM75" i="43"/>
  <c r="CG75" i="43"/>
  <c r="CO75" i="43"/>
  <c r="CO79" i="43" s="1"/>
  <c r="DK75" i="43"/>
  <c r="DT77" i="43"/>
  <c r="DD77" i="43"/>
  <c r="CN77" i="43"/>
  <c r="DL77" i="43"/>
  <c r="CV77" i="43"/>
  <c r="CF77" i="43"/>
  <c r="DS78" i="43"/>
  <c r="DC78" i="43"/>
  <c r="CM78" i="43"/>
  <c r="DK78" i="43"/>
  <c r="CU78" i="43"/>
  <c r="CE78" i="43"/>
  <c r="CT78" i="43"/>
  <c r="DJ78" i="43"/>
  <c r="CD78" i="43"/>
  <c r="DL78" i="43"/>
  <c r="DS81" i="43"/>
  <c r="CM81" i="43"/>
  <c r="DC81" i="43"/>
  <c r="DL81" i="43"/>
  <c r="DL84" i="43" s="1"/>
  <c r="CV81" i="43"/>
  <c r="CF81" i="43"/>
  <c r="CF84" i="43" s="1"/>
  <c r="DT81" i="43"/>
  <c r="DD81" i="43"/>
  <c r="CN81" i="43"/>
  <c r="CU81" i="43"/>
  <c r="DQ81" i="43"/>
  <c r="DJ83" i="43"/>
  <c r="CT83" i="43"/>
  <c r="CX83" i="43" s="1"/>
  <c r="CD83" i="43"/>
  <c r="DR83" i="43"/>
  <c r="DB83" i="43"/>
  <c r="CL83" i="43"/>
  <c r="DA89" i="43"/>
  <c r="DJ88" i="43"/>
  <c r="CD88" i="43"/>
  <c r="CT88" i="43"/>
  <c r="DQ88" i="43"/>
  <c r="DA88" i="43"/>
  <c r="CK88" i="43"/>
  <c r="DI88" i="43"/>
  <c r="CS88" i="43"/>
  <c r="CC88" i="43"/>
  <c r="CL88" i="43"/>
  <c r="CT90" i="43"/>
  <c r="DJ90" i="43"/>
  <c r="CD90" i="43"/>
  <c r="DQ90" i="43"/>
  <c r="DA90" i="43"/>
  <c r="CK90" i="43"/>
  <c r="DI90" i="43"/>
  <c r="CS90" i="43"/>
  <c r="CC90" i="43"/>
  <c r="CL90" i="43"/>
  <c r="DS92" i="43"/>
  <c r="DC92" i="43"/>
  <c r="CM92" i="43"/>
  <c r="DK92" i="43"/>
  <c r="CU92" i="43"/>
  <c r="CE92" i="43"/>
  <c r="DA99" i="43"/>
  <c r="DI101" i="43"/>
  <c r="CC101" i="43"/>
  <c r="CS101" i="43"/>
  <c r="CW101" i="43"/>
  <c r="DM101" i="43"/>
  <c r="CG101" i="43"/>
  <c r="CK101" i="43"/>
  <c r="DE101" i="43"/>
  <c r="DJ107" i="43"/>
  <c r="CT107" i="43"/>
  <c r="CD107" i="43"/>
  <c r="DR107" i="43"/>
  <c r="DB107" i="43"/>
  <c r="CL107" i="43"/>
  <c r="DI107" i="43"/>
  <c r="CC107" i="43"/>
  <c r="CS107" i="43"/>
  <c r="CW107" i="43"/>
  <c r="DM107" i="43"/>
  <c r="DM111" i="43" s="1"/>
  <c r="CG107" i="43"/>
  <c r="CO107" i="43"/>
  <c r="DK107" i="43"/>
  <c r="DL109" i="43"/>
  <c r="CV109" i="43"/>
  <c r="CX109" i="43" s="1"/>
  <c r="CF109" i="43"/>
  <c r="DT109" i="43"/>
  <c r="DD109" i="43"/>
  <c r="DF109" i="43" s="1"/>
  <c r="CN109" i="43"/>
  <c r="DN109" i="43"/>
  <c r="DK110" i="43"/>
  <c r="CU110" i="43"/>
  <c r="CE110" i="43"/>
  <c r="DS110" i="43"/>
  <c r="DC110" i="43"/>
  <c r="CM110" i="43"/>
  <c r="CT110" i="43"/>
  <c r="DJ110" i="43"/>
  <c r="CD110" i="43"/>
  <c r="DL110" i="43"/>
  <c r="DU112" i="43"/>
  <c r="DU116" i="43" s="1"/>
  <c r="DE112" i="43"/>
  <c r="DE116" i="43" s="1"/>
  <c r="CO112" i="43"/>
  <c r="CO116" i="43" s="1"/>
  <c r="DM112" i="43"/>
  <c r="CW112" i="43"/>
  <c r="CG112" i="43"/>
  <c r="CG116" i="43" s="1"/>
  <c r="CP113" i="43"/>
  <c r="DS114" i="43"/>
  <c r="DC114" i="43"/>
  <c r="CM114" i="43"/>
  <c r="DK114" i="43"/>
  <c r="CU114" i="43"/>
  <c r="CE114" i="43"/>
  <c r="DR115" i="43"/>
  <c r="DV115" i="43" s="1"/>
  <c r="DB115" i="43"/>
  <c r="DF115" i="43" s="1"/>
  <c r="CL115" i="43"/>
  <c r="DJ115" i="43"/>
  <c r="CT115" i="43"/>
  <c r="CX115" i="43" s="1"/>
  <c r="CD115" i="43"/>
  <c r="CH115" i="43" s="1"/>
  <c r="CS117" i="43"/>
  <c r="DI117" i="43"/>
  <c r="CC117" i="43"/>
  <c r="DM117" i="43"/>
  <c r="CG117" i="43"/>
  <c r="CW117" i="43"/>
  <c r="CK117" i="43"/>
  <c r="DE117" i="43"/>
  <c r="DC123" i="43"/>
  <c r="DS123" i="43"/>
  <c r="CM123" i="43"/>
  <c r="DL123" i="43"/>
  <c r="CV123" i="43"/>
  <c r="CF123" i="43"/>
  <c r="DT123" i="43"/>
  <c r="DD123" i="43"/>
  <c r="CN123" i="43"/>
  <c r="CU123" i="43"/>
  <c r="DQ123" i="43"/>
  <c r="DJ125" i="43"/>
  <c r="CT125" i="43"/>
  <c r="CD125" i="43"/>
  <c r="DR125" i="43"/>
  <c r="DB125" i="43"/>
  <c r="CL125" i="43"/>
  <c r="DI127" i="43"/>
  <c r="CC127" i="43"/>
  <c r="CS127" i="43"/>
  <c r="CW127" i="43"/>
  <c r="DM127" i="43"/>
  <c r="CG127" i="43"/>
  <c r="CK127" i="43"/>
  <c r="DE127" i="43"/>
  <c r="CT130" i="43"/>
  <c r="DJ130" i="43"/>
  <c r="CD130" i="43"/>
  <c r="DQ130" i="43"/>
  <c r="DA130" i="43"/>
  <c r="CK130" i="43"/>
  <c r="DI130" i="43"/>
  <c r="CS130" i="43"/>
  <c r="CC130" i="43"/>
  <c r="CL130" i="43"/>
  <c r="DJ132" i="43"/>
  <c r="CD132" i="43"/>
  <c r="CT132" i="43"/>
  <c r="DQ132" i="43"/>
  <c r="DA132" i="43"/>
  <c r="CK132" i="43"/>
  <c r="DI132" i="43"/>
  <c r="CS132" i="43"/>
  <c r="CC132" i="43"/>
  <c r="CL132" i="43"/>
  <c r="DS134" i="43"/>
  <c r="DC134" i="43"/>
  <c r="CM134" i="43"/>
  <c r="DK134" i="43"/>
  <c r="CU134" i="43"/>
  <c r="CE134" i="43"/>
  <c r="DC137" i="43"/>
  <c r="DS137" i="43"/>
  <c r="CM137" i="43"/>
  <c r="CM141" i="43" s="1"/>
  <c r="CE137" i="43"/>
  <c r="DA137" i="43"/>
  <c r="DU137" i="43"/>
  <c r="DU141" i="43" s="1"/>
  <c r="DT140" i="43"/>
  <c r="CN140" i="43"/>
  <c r="DD140" i="43"/>
  <c r="CF140" i="43"/>
  <c r="DB140" i="43"/>
  <c r="CS143" i="43"/>
  <c r="DI143" i="43"/>
  <c r="CC143" i="43"/>
  <c r="DM143" i="43"/>
  <c r="CG143" i="43"/>
  <c r="CW143" i="43"/>
  <c r="CK143" i="43"/>
  <c r="DE143" i="43"/>
  <c r="DS147" i="43"/>
  <c r="CM147" i="43"/>
  <c r="DC147" i="43"/>
  <c r="DT147" i="43"/>
  <c r="DD147" i="43"/>
  <c r="CN147" i="43"/>
  <c r="DL147" i="43"/>
  <c r="CV147" i="43"/>
  <c r="CF147" i="43"/>
  <c r="CU147" i="43"/>
  <c r="DQ147" i="43"/>
  <c r="DR149" i="43"/>
  <c r="DB149" i="43"/>
  <c r="CL149" i="43"/>
  <c r="DJ149" i="43"/>
  <c r="CT149" i="43"/>
  <c r="CD149" i="43"/>
  <c r="DD150" i="43"/>
  <c r="DT150" i="43"/>
  <c r="CN150" i="43"/>
  <c r="DU150" i="43"/>
  <c r="DE150" i="43"/>
  <c r="CO150" i="43"/>
  <c r="DM150" i="43"/>
  <c r="CW150" i="43"/>
  <c r="CG150" i="43"/>
  <c r="CV150" i="43"/>
  <c r="DR150" i="43"/>
  <c r="DT152" i="43"/>
  <c r="CN152" i="43"/>
  <c r="DD152" i="43"/>
  <c r="DU152" i="43"/>
  <c r="DE152" i="43"/>
  <c r="CO152" i="43"/>
  <c r="DM152" i="43"/>
  <c r="CW152" i="43"/>
  <c r="CG152" i="43"/>
  <c r="CV152" i="43"/>
  <c r="DR152" i="43"/>
  <c r="CS157" i="43"/>
  <c r="DI157" i="43"/>
  <c r="CC157" i="43"/>
  <c r="DM157" i="43"/>
  <c r="CG157" i="43"/>
  <c r="CW157" i="43"/>
  <c r="CW161" i="43" s="1"/>
  <c r="CK157" i="43"/>
  <c r="DE157" i="43"/>
  <c r="CT175" i="43"/>
  <c r="DJ175" i="43"/>
  <c r="CD175" i="43"/>
  <c r="DB175" i="43"/>
  <c r="DQ175" i="43"/>
  <c r="DA175" i="43"/>
  <c r="CK175" i="43"/>
  <c r="DI175" i="43"/>
  <c r="CS175" i="43"/>
  <c r="CC175" i="43"/>
  <c r="CV175" i="43"/>
  <c r="DL193" i="43"/>
  <c r="CT195" i="43"/>
  <c r="DJ195" i="43"/>
  <c r="CD195" i="43"/>
  <c r="DB195" i="43"/>
  <c r="DQ195" i="43"/>
  <c r="DA195" i="43"/>
  <c r="CK195" i="43"/>
  <c r="DI195" i="43"/>
  <c r="CS195" i="43"/>
  <c r="CC195" i="43"/>
  <c r="CV195" i="43"/>
  <c r="DC221" i="43"/>
  <c r="DS221" i="43"/>
  <c r="CM221" i="43"/>
  <c r="CE221" i="43"/>
  <c r="DK221" i="43"/>
  <c r="DT221" i="43"/>
  <c r="DD221" i="43"/>
  <c r="CN221" i="43"/>
  <c r="DL221" i="43"/>
  <c r="CV221" i="43"/>
  <c r="CF221" i="43"/>
  <c r="DQ221" i="43"/>
  <c r="DC227" i="43"/>
  <c r="DS227" i="43"/>
  <c r="CM227" i="43"/>
  <c r="CE227" i="43"/>
  <c r="DK227" i="43"/>
  <c r="DT227" i="43"/>
  <c r="DD227" i="43"/>
  <c r="CN227" i="43"/>
  <c r="DL227" i="43"/>
  <c r="CV227" i="43"/>
  <c r="CF227" i="43"/>
  <c r="DQ227" i="43"/>
  <c r="DJ229" i="43"/>
  <c r="CT229" i="43"/>
  <c r="CD229" i="43"/>
  <c r="DR229" i="43"/>
  <c r="DB229" i="43"/>
  <c r="CL229" i="43"/>
  <c r="DT230" i="43"/>
  <c r="CN230" i="43"/>
  <c r="DD230" i="43"/>
  <c r="DL230" i="43"/>
  <c r="CF230" i="43"/>
  <c r="DM230" i="43"/>
  <c r="CW230" i="43"/>
  <c r="CG230" i="43"/>
  <c r="DU230" i="43"/>
  <c r="DE230" i="43"/>
  <c r="CO230" i="43"/>
  <c r="DR230" i="43"/>
  <c r="DC237" i="43"/>
  <c r="DS237" i="43"/>
  <c r="CM237" i="43"/>
  <c r="DK237" i="43"/>
  <c r="CE237" i="43"/>
  <c r="DL237" i="43"/>
  <c r="DL240" i="43" s="1"/>
  <c r="CV237" i="43"/>
  <c r="CF237" i="43"/>
  <c r="DT237" i="43"/>
  <c r="DD237" i="43"/>
  <c r="CN237" i="43"/>
  <c r="DJ239" i="43"/>
  <c r="CT239" i="43"/>
  <c r="CX239" i="43" s="1"/>
  <c r="CD239" i="43"/>
  <c r="DR239" i="43"/>
  <c r="DB239" i="43"/>
  <c r="CL239" i="43"/>
  <c r="DS241" i="43"/>
  <c r="CM241" i="43"/>
  <c r="DC241" i="43"/>
  <c r="CE241" i="43"/>
  <c r="DK241" i="43"/>
  <c r="DT241" i="43"/>
  <c r="DD241" i="43"/>
  <c r="CN241" i="43"/>
  <c r="DL241" i="43"/>
  <c r="CV241" i="43"/>
  <c r="CF241" i="43"/>
  <c r="CT244" i="43"/>
  <c r="DJ244" i="43"/>
  <c r="CD244" i="43"/>
  <c r="DB244" i="43"/>
  <c r="CL244" i="43"/>
  <c r="DQ244" i="43"/>
  <c r="DA244" i="43"/>
  <c r="CK244" i="43"/>
  <c r="DI244" i="43"/>
  <c r="CS244" i="43"/>
  <c r="CC244" i="43"/>
  <c r="DR244" i="43"/>
  <c r="DT246" i="43"/>
  <c r="CN246" i="43"/>
  <c r="DD246" i="43"/>
  <c r="CF246" i="43"/>
  <c r="DL246" i="43"/>
  <c r="DU246" i="43"/>
  <c r="DE246" i="43"/>
  <c r="CO246" i="43"/>
  <c r="DM246" i="43"/>
  <c r="CW246" i="43"/>
  <c r="CG246" i="43"/>
  <c r="DS248" i="43"/>
  <c r="DC248" i="43"/>
  <c r="CM248" i="43"/>
  <c r="DK248" i="43"/>
  <c r="CU248" i="43"/>
  <c r="CE248" i="43"/>
  <c r="DC251" i="43"/>
  <c r="DS251" i="43"/>
  <c r="CM251" i="43"/>
  <c r="DK251" i="43"/>
  <c r="CE251" i="43"/>
  <c r="DL251" i="43"/>
  <c r="DL255" i="43" s="1"/>
  <c r="CV251" i="43"/>
  <c r="CF251" i="43"/>
  <c r="DT251" i="43"/>
  <c r="DD251" i="43"/>
  <c r="CN251" i="43"/>
  <c r="DJ253" i="43"/>
  <c r="CT253" i="43"/>
  <c r="CD253" i="43"/>
  <c r="DR253" i="43"/>
  <c r="DB253" i="43"/>
  <c r="CL253" i="43"/>
  <c r="CS257" i="43"/>
  <c r="DI257" i="43"/>
  <c r="CC257" i="43"/>
  <c r="DA257" i="43"/>
  <c r="CK257" i="43"/>
  <c r="DM257" i="43"/>
  <c r="CG257" i="43"/>
  <c r="CW257" i="43"/>
  <c r="DU257" i="43"/>
  <c r="CO257" i="43"/>
  <c r="DE257" i="43"/>
  <c r="DQ257" i="43"/>
  <c r="DI261" i="43"/>
  <c r="CC261" i="43"/>
  <c r="CS261" i="43"/>
  <c r="DA261" i="43"/>
  <c r="CK261" i="43"/>
  <c r="CW261" i="43"/>
  <c r="DM261" i="43"/>
  <c r="CG261" i="43"/>
  <c r="CO261" i="43"/>
  <c r="DU261" i="43"/>
  <c r="DE261" i="43"/>
  <c r="DQ261" i="43"/>
  <c r="DR263" i="43"/>
  <c r="DB263" i="43"/>
  <c r="DF263" i="43" s="1"/>
  <c r="CL263" i="43"/>
  <c r="CP263" i="43" s="1"/>
  <c r="DJ263" i="43"/>
  <c r="CT263" i="43"/>
  <c r="CD263" i="43"/>
  <c r="DD264" i="43"/>
  <c r="DT264" i="43"/>
  <c r="CN264" i="43"/>
  <c r="DL264" i="43"/>
  <c r="CF264" i="43"/>
  <c r="DU264" i="43"/>
  <c r="DE264" i="43"/>
  <c r="CO264" i="43"/>
  <c r="DM264" i="43"/>
  <c r="CW264" i="43"/>
  <c r="CG264" i="43"/>
  <c r="DJ13" i="44"/>
  <c r="DJ17" i="44" s="1"/>
  <c r="CD13" i="44"/>
  <c r="CT13" i="44"/>
  <c r="DB13" i="44"/>
  <c r="CL13" i="44"/>
  <c r="DI13" i="44"/>
  <c r="CS13" i="44"/>
  <c r="CC13" i="44"/>
  <c r="DQ13" i="44"/>
  <c r="DA13" i="44"/>
  <c r="CK13" i="44"/>
  <c r="DR13" i="44"/>
  <c r="CK22" i="44"/>
  <c r="DL63" i="44"/>
  <c r="CV63" i="44"/>
  <c r="CF63" i="44"/>
  <c r="DT63" i="44"/>
  <c r="DD63" i="44"/>
  <c r="CN63" i="44"/>
  <c r="CP63" i="44" s="1"/>
  <c r="CS88" i="44"/>
  <c r="DI88" i="44"/>
  <c r="CC88" i="44"/>
  <c r="DA88" i="44"/>
  <c r="CK88" i="44"/>
  <c r="DM88" i="44"/>
  <c r="CG88" i="44"/>
  <c r="CW88" i="44"/>
  <c r="CO88" i="44"/>
  <c r="DU88" i="44"/>
  <c r="DE88" i="44"/>
  <c r="DR90" i="44"/>
  <c r="DB90" i="44"/>
  <c r="CL90" i="44"/>
  <c r="DJ90" i="44"/>
  <c r="CT90" i="44"/>
  <c r="CD90" i="44"/>
  <c r="DT91" i="44"/>
  <c r="CN91" i="44"/>
  <c r="DD91" i="44"/>
  <c r="CF91" i="44"/>
  <c r="DL91" i="44"/>
  <c r="CV91" i="44"/>
  <c r="DU91" i="44"/>
  <c r="DE91" i="44"/>
  <c r="CO91" i="44"/>
  <c r="DM91" i="44"/>
  <c r="CW91" i="44"/>
  <c r="CG91" i="44"/>
  <c r="DJ99" i="44"/>
  <c r="DS163" i="44"/>
  <c r="DC163" i="44"/>
  <c r="CM163" i="44"/>
  <c r="DK163" i="44"/>
  <c r="CU163" i="44"/>
  <c r="CE163" i="44"/>
  <c r="DJ165" i="44"/>
  <c r="CD165" i="44"/>
  <c r="CT165" i="44"/>
  <c r="DB165" i="44"/>
  <c r="CL165" i="44"/>
  <c r="DR165" i="44"/>
  <c r="DQ165" i="44"/>
  <c r="DA165" i="44"/>
  <c r="DF165" i="44" s="1"/>
  <c r="CK165" i="44"/>
  <c r="DI165" i="44"/>
  <c r="CS165" i="44"/>
  <c r="CC165" i="44"/>
  <c r="CH165" i="44" s="1"/>
  <c r="DD167" i="44"/>
  <c r="DT167" i="44"/>
  <c r="CN167" i="44"/>
  <c r="DL167" i="44"/>
  <c r="CF167" i="44"/>
  <c r="CV167" i="44"/>
  <c r="DU167" i="44"/>
  <c r="DE167" i="44"/>
  <c r="CO167" i="44"/>
  <c r="DM167" i="44"/>
  <c r="CW167" i="44"/>
  <c r="CG167" i="44"/>
  <c r="DC222" i="44"/>
  <c r="CU222" i="44"/>
  <c r="DS222" i="44"/>
  <c r="DK222" i="44"/>
  <c r="CM222" i="44"/>
  <c r="CE222" i="44"/>
  <c r="CG231" i="44"/>
  <c r="CO232" i="44"/>
  <c r="CG232" i="44"/>
  <c r="DU232" i="44"/>
  <c r="DM232" i="44"/>
  <c r="CW232" i="44"/>
  <c r="DE232" i="44"/>
  <c r="CF232" i="44"/>
  <c r="G269" i="42"/>
  <c r="K269" i="42"/>
  <c r="P269" i="42"/>
  <c r="U269" i="42"/>
  <c r="Z269" i="42"/>
  <c r="AE269" i="42"/>
  <c r="AI269" i="42"/>
  <c r="AN269" i="42"/>
  <c r="CL56" i="42"/>
  <c r="CK57" i="42"/>
  <c r="CL62" i="42"/>
  <c r="CK63" i="42"/>
  <c r="CP63" i="42" s="1"/>
  <c r="CG65" i="42"/>
  <c r="CG69" i="42" s="1"/>
  <c r="CF66" i="42"/>
  <c r="CE67" i="42"/>
  <c r="CH67" i="42" s="1"/>
  <c r="CO67" i="42"/>
  <c r="CD68" i="42"/>
  <c r="CN68" i="42"/>
  <c r="DK70" i="42"/>
  <c r="CU70" i="42"/>
  <c r="CE70" i="42"/>
  <c r="DS70" i="42"/>
  <c r="DC70" i="42"/>
  <c r="CM70" i="42"/>
  <c r="CM74" i="42" s="1"/>
  <c r="DJ71" i="42"/>
  <c r="CT71" i="42"/>
  <c r="CD71" i="42"/>
  <c r="DR71" i="42"/>
  <c r="DB71" i="42"/>
  <c r="CL71" i="42"/>
  <c r="CG71" i="42"/>
  <c r="DI72" i="42"/>
  <c r="DN72" i="42" s="1"/>
  <c r="CS72" i="42"/>
  <c r="CC72" i="42"/>
  <c r="DQ72" i="42"/>
  <c r="DA72" i="42"/>
  <c r="CK72" i="42"/>
  <c r="CF72" i="42"/>
  <c r="CE73" i="42"/>
  <c r="CH73" i="42" s="1"/>
  <c r="CO73" i="42"/>
  <c r="CC75" i="42"/>
  <c r="CM75" i="42"/>
  <c r="CL76" i="42"/>
  <c r="CK77" i="42"/>
  <c r="CD80" i="42"/>
  <c r="CN80" i="42"/>
  <c r="CC81" i="42"/>
  <c r="CM81" i="42"/>
  <c r="DU82" i="42"/>
  <c r="DE82" i="42"/>
  <c r="CO82" i="42"/>
  <c r="DM82" i="42"/>
  <c r="CW82" i="42"/>
  <c r="CG82" i="42"/>
  <c r="CL82" i="42"/>
  <c r="DT83" i="42"/>
  <c r="DD83" i="42"/>
  <c r="CN83" i="42"/>
  <c r="DL83" i="42"/>
  <c r="CV83" i="42"/>
  <c r="CF83" i="42"/>
  <c r="CK83" i="42"/>
  <c r="DJ85" i="42"/>
  <c r="CT85" i="42"/>
  <c r="CD85" i="42"/>
  <c r="DR85" i="42"/>
  <c r="DB85" i="42"/>
  <c r="CL85" i="42"/>
  <c r="CG85" i="42"/>
  <c r="DI86" i="42"/>
  <c r="DN86" i="42" s="1"/>
  <c r="CS86" i="42"/>
  <c r="CC86" i="42"/>
  <c r="DQ86" i="42"/>
  <c r="DA86" i="42"/>
  <c r="DF86" i="42" s="1"/>
  <c r="CK86" i="42"/>
  <c r="CF86" i="42"/>
  <c r="CE87" i="42"/>
  <c r="CO87" i="42"/>
  <c r="CD88" i="42"/>
  <c r="CN88" i="42"/>
  <c r="DK90" i="42"/>
  <c r="CU90" i="42"/>
  <c r="CE90" i="42"/>
  <c r="DS90" i="42"/>
  <c r="DC90" i="42"/>
  <c r="CM90" i="42"/>
  <c r="CM94" i="42" s="1"/>
  <c r="DJ91" i="42"/>
  <c r="CT91" i="42"/>
  <c r="CD91" i="42"/>
  <c r="DR91" i="42"/>
  <c r="DB91" i="42"/>
  <c r="CL91" i="42"/>
  <c r="CG91" i="42"/>
  <c r="DI92" i="42"/>
  <c r="CS92" i="42"/>
  <c r="CC92" i="42"/>
  <c r="DQ92" i="42"/>
  <c r="DA92" i="42"/>
  <c r="CK92" i="42"/>
  <c r="CP92" i="42" s="1"/>
  <c r="CF92" i="42"/>
  <c r="CE93" i="42"/>
  <c r="CO93" i="42"/>
  <c r="CC95" i="42"/>
  <c r="CM95" i="42"/>
  <c r="DU96" i="42"/>
  <c r="DE96" i="42"/>
  <c r="CO96" i="42"/>
  <c r="DM96" i="42"/>
  <c r="CW96" i="42"/>
  <c r="CW99" i="42" s="1"/>
  <c r="CG96" i="42"/>
  <c r="CL96" i="42"/>
  <c r="DT97" i="42"/>
  <c r="DD97" i="42"/>
  <c r="CN97" i="42"/>
  <c r="DL97" i="42"/>
  <c r="CV97" i="42"/>
  <c r="CF97" i="42"/>
  <c r="CK97" i="42"/>
  <c r="DS98" i="42"/>
  <c r="DC98" i="42"/>
  <c r="CM98" i="42"/>
  <c r="DK98" i="42"/>
  <c r="CU98" i="42"/>
  <c r="CE98" i="42"/>
  <c r="CD100" i="42"/>
  <c r="CN100" i="42"/>
  <c r="CC101" i="42"/>
  <c r="CM101" i="42"/>
  <c r="DU102" i="42"/>
  <c r="DE102" i="42"/>
  <c r="CO102" i="42"/>
  <c r="DM102" i="42"/>
  <c r="CW102" i="42"/>
  <c r="CG102" i="42"/>
  <c r="CL102" i="42"/>
  <c r="DT103" i="42"/>
  <c r="DD103" i="42"/>
  <c r="CN103" i="42"/>
  <c r="DL103" i="42"/>
  <c r="CV103" i="42"/>
  <c r="CF103" i="42"/>
  <c r="CK103" i="42"/>
  <c r="CP103" i="42" s="1"/>
  <c r="CC107" i="42"/>
  <c r="CM107" i="42"/>
  <c r="CL108" i="42"/>
  <c r="CK109" i="42"/>
  <c r="CP109" i="42" s="1"/>
  <c r="CD112" i="42"/>
  <c r="CD116" i="42" s="1"/>
  <c r="CN112" i="42"/>
  <c r="CN116" i="42" s="1"/>
  <c r="CC113" i="42"/>
  <c r="CM113" i="42"/>
  <c r="CL114" i="42"/>
  <c r="CK115" i="42"/>
  <c r="DR117" i="42"/>
  <c r="DB117" i="42"/>
  <c r="CL117" i="42"/>
  <c r="DJ117" i="42"/>
  <c r="DJ121" i="42" s="1"/>
  <c r="CT117" i="42"/>
  <c r="CD117" i="42"/>
  <c r="CG117" i="42"/>
  <c r="CG121" i="42" s="1"/>
  <c r="DQ118" i="42"/>
  <c r="DA118" i="42"/>
  <c r="CK118" i="42"/>
  <c r="DI118" i="42"/>
  <c r="CS118" i="42"/>
  <c r="CS121" i="42" s="1"/>
  <c r="CC118" i="42"/>
  <c r="CF118" i="42"/>
  <c r="CE119" i="42"/>
  <c r="CO119" i="42"/>
  <c r="CD120" i="42"/>
  <c r="CN120" i="42"/>
  <c r="DS122" i="42"/>
  <c r="DC122" i="42"/>
  <c r="CM122" i="42"/>
  <c r="DK122" i="42"/>
  <c r="CU122" i="42"/>
  <c r="CU126" i="42" s="1"/>
  <c r="CE122" i="42"/>
  <c r="DR123" i="42"/>
  <c r="DB123" i="42"/>
  <c r="CL123" i="42"/>
  <c r="DJ123" i="42"/>
  <c r="CT123" i="42"/>
  <c r="CT126" i="42" s="1"/>
  <c r="CD123" i="42"/>
  <c r="CG123" i="42"/>
  <c r="DQ124" i="42"/>
  <c r="DA124" i="42"/>
  <c r="CK124" i="42"/>
  <c r="DI124" i="42"/>
  <c r="CS124" i="42"/>
  <c r="CC124" i="42"/>
  <c r="CF124" i="42"/>
  <c r="CE125" i="42"/>
  <c r="CO125" i="42"/>
  <c r="CC127" i="42"/>
  <c r="CM127" i="42"/>
  <c r="DM128" i="42"/>
  <c r="CW128" i="42"/>
  <c r="CW131" i="42" s="1"/>
  <c r="CG128" i="42"/>
  <c r="DU128" i="42"/>
  <c r="DE128" i="42"/>
  <c r="CO128" i="42"/>
  <c r="CL128" i="42"/>
  <c r="DL129" i="42"/>
  <c r="CV129" i="42"/>
  <c r="CF129" i="42"/>
  <c r="DT129" i="42"/>
  <c r="DD129" i="42"/>
  <c r="CN129" i="42"/>
  <c r="CK129" i="42"/>
  <c r="DK130" i="42"/>
  <c r="CU130" i="42"/>
  <c r="CE130" i="42"/>
  <c r="DS130" i="42"/>
  <c r="DC130" i="42"/>
  <c r="CM130" i="42"/>
  <c r="CD132" i="42"/>
  <c r="CN132" i="42"/>
  <c r="CC133" i="42"/>
  <c r="CM133" i="42"/>
  <c r="DM134" i="42"/>
  <c r="CW134" i="42"/>
  <c r="CG134" i="42"/>
  <c r="DU134" i="42"/>
  <c r="DE134" i="42"/>
  <c r="CO134" i="42"/>
  <c r="CL134" i="42"/>
  <c r="DL135" i="42"/>
  <c r="CV135" i="42"/>
  <c r="CX135" i="42" s="1"/>
  <c r="CF135" i="42"/>
  <c r="DT135" i="42"/>
  <c r="DD135" i="42"/>
  <c r="CN135" i="42"/>
  <c r="CK135" i="42"/>
  <c r="CG137" i="42"/>
  <c r="CF138" i="42"/>
  <c r="CE139" i="42"/>
  <c r="CO139" i="42"/>
  <c r="CD140" i="42"/>
  <c r="CN140" i="42"/>
  <c r="DS142" i="42"/>
  <c r="DC142" i="42"/>
  <c r="DC146" i="42" s="1"/>
  <c r="CM142" i="42"/>
  <c r="DK142" i="42"/>
  <c r="CU142" i="42"/>
  <c r="CE142" i="42"/>
  <c r="DR143" i="42"/>
  <c r="DB143" i="42"/>
  <c r="CL143" i="42"/>
  <c r="DJ143" i="42"/>
  <c r="CT143" i="42"/>
  <c r="CD143" i="42"/>
  <c r="CG143" i="42"/>
  <c r="DQ144" i="42"/>
  <c r="DA144" i="42"/>
  <c r="CK144" i="42"/>
  <c r="DI144" i="42"/>
  <c r="CS144" i="42"/>
  <c r="CC144" i="42"/>
  <c r="CF144" i="42"/>
  <c r="CE145" i="42"/>
  <c r="CO145" i="42"/>
  <c r="CC147" i="42"/>
  <c r="CM147" i="42"/>
  <c r="DM148" i="42"/>
  <c r="CW148" i="42"/>
  <c r="CW151" i="42" s="1"/>
  <c r="CG148" i="42"/>
  <c r="DU148" i="42"/>
  <c r="DE148" i="42"/>
  <c r="CO148" i="42"/>
  <c r="CL148" i="42"/>
  <c r="DL149" i="42"/>
  <c r="CV149" i="42"/>
  <c r="CF149" i="42"/>
  <c r="DT149" i="42"/>
  <c r="DD149" i="42"/>
  <c r="CN149" i="42"/>
  <c r="CK149" i="42"/>
  <c r="DK150" i="42"/>
  <c r="CU150" i="42"/>
  <c r="CE150" i="42"/>
  <c r="DS150" i="42"/>
  <c r="DC150" i="42"/>
  <c r="CM150" i="42"/>
  <c r="CD152" i="42"/>
  <c r="CN152" i="42"/>
  <c r="CC153" i="42"/>
  <c r="CM153" i="42"/>
  <c r="DM154" i="42"/>
  <c r="CW154" i="42"/>
  <c r="CG154" i="42"/>
  <c r="DU154" i="42"/>
  <c r="DE154" i="42"/>
  <c r="CO154" i="42"/>
  <c r="CL154" i="42"/>
  <c r="DL155" i="42"/>
  <c r="CV155" i="42"/>
  <c r="CF155" i="42"/>
  <c r="DT155" i="42"/>
  <c r="DD155" i="42"/>
  <c r="CN155" i="42"/>
  <c r="CK155" i="42"/>
  <c r="DR157" i="42"/>
  <c r="DB157" i="42"/>
  <c r="CL157" i="42"/>
  <c r="DJ157" i="42"/>
  <c r="CT157" i="42"/>
  <c r="CD157" i="42"/>
  <c r="CG157" i="42"/>
  <c r="DQ158" i="42"/>
  <c r="DA158" i="42"/>
  <c r="CK158" i="42"/>
  <c r="CP158" i="42" s="1"/>
  <c r="DI158" i="42"/>
  <c r="CS158" i="42"/>
  <c r="CC158" i="42"/>
  <c r="CF158" i="42"/>
  <c r="CE159" i="42"/>
  <c r="CH159" i="42" s="1"/>
  <c r="CO159" i="42"/>
  <c r="CD160" i="42"/>
  <c r="CN160" i="42"/>
  <c r="DS162" i="42"/>
  <c r="DC162" i="42"/>
  <c r="DC166" i="42" s="1"/>
  <c r="CM162" i="42"/>
  <c r="DK162" i="42"/>
  <c r="DK166" i="42" s="1"/>
  <c r="CU162" i="42"/>
  <c r="CU166" i="42" s="1"/>
  <c r="CE162" i="42"/>
  <c r="DR163" i="42"/>
  <c r="DB163" i="42"/>
  <c r="CL163" i="42"/>
  <c r="DJ163" i="42"/>
  <c r="CT163" i="42"/>
  <c r="CD163" i="42"/>
  <c r="CG163" i="42"/>
  <c r="DQ164" i="42"/>
  <c r="DA164" i="42"/>
  <c r="DF164" i="42" s="1"/>
  <c r="CK164" i="42"/>
  <c r="CP164" i="42" s="1"/>
  <c r="DI164" i="42"/>
  <c r="CS164" i="42"/>
  <c r="CC164" i="42"/>
  <c r="CF164" i="42"/>
  <c r="CE165" i="42"/>
  <c r="CO165" i="42"/>
  <c r="CC167" i="42"/>
  <c r="CM167" i="42"/>
  <c r="DM168" i="42"/>
  <c r="CW168" i="42"/>
  <c r="CW171" i="42" s="1"/>
  <c r="CG168" i="42"/>
  <c r="DU168" i="42"/>
  <c r="DE168" i="42"/>
  <c r="CO168" i="42"/>
  <c r="CL168" i="42"/>
  <c r="DL169" i="42"/>
  <c r="CV169" i="42"/>
  <c r="CF169" i="42"/>
  <c r="DT169" i="42"/>
  <c r="DD169" i="42"/>
  <c r="CN169" i="42"/>
  <c r="CK169" i="42"/>
  <c r="DK170" i="42"/>
  <c r="CU170" i="42"/>
  <c r="CE170" i="42"/>
  <c r="DS170" i="42"/>
  <c r="DC170" i="42"/>
  <c r="CM170" i="42"/>
  <c r="DK174" i="42"/>
  <c r="CU174" i="42"/>
  <c r="CE174" i="42"/>
  <c r="DS174" i="42"/>
  <c r="DS178" i="42" s="1"/>
  <c r="DC174" i="42"/>
  <c r="CM174" i="42"/>
  <c r="DJ175" i="42"/>
  <c r="CT175" i="42"/>
  <c r="CT178" i="42" s="1"/>
  <c r="CD175" i="42"/>
  <c r="DR175" i="42"/>
  <c r="DB175" i="42"/>
  <c r="CL175" i="42"/>
  <c r="CG175" i="42"/>
  <c r="DI176" i="42"/>
  <c r="CS176" i="42"/>
  <c r="CC176" i="42"/>
  <c r="DQ176" i="42"/>
  <c r="DA176" i="42"/>
  <c r="CK176" i="42"/>
  <c r="CF176" i="42"/>
  <c r="CE177" i="42"/>
  <c r="CO177" i="42"/>
  <c r="CC179" i="42"/>
  <c r="CM179" i="42"/>
  <c r="DU180" i="42"/>
  <c r="DE180" i="42"/>
  <c r="CO180" i="42"/>
  <c r="DM180" i="42"/>
  <c r="CW180" i="42"/>
  <c r="CW183" i="42" s="1"/>
  <c r="CG180" i="42"/>
  <c r="CL180" i="42"/>
  <c r="DT181" i="42"/>
  <c r="DD181" i="42"/>
  <c r="CN181" i="42"/>
  <c r="DL181" i="42"/>
  <c r="CV181" i="42"/>
  <c r="CF181" i="42"/>
  <c r="CK181" i="42"/>
  <c r="DS182" i="42"/>
  <c r="DC182" i="42"/>
  <c r="CM182" i="42"/>
  <c r="DK182" i="42"/>
  <c r="CU182" i="42"/>
  <c r="CE182" i="42"/>
  <c r="CD184" i="42"/>
  <c r="CD188" i="42" s="1"/>
  <c r="CN184" i="42"/>
  <c r="CC185" i="42"/>
  <c r="CM185" i="42"/>
  <c r="DU186" i="42"/>
  <c r="DE186" i="42"/>
  <c r="CO186" i="42"/>
  <c r="DM186" i="42"/>
  <c r="CW186" i="42"/>
  <c r="CG186" i="42"/>
  <c r="CL186" i="42"/>
  <c r="DT187" i="42"/>
  <c r="DD187" i="42"/>
  <c r="CN187" i="42"/>
  <c r="DL187" i="42"/>
  <c r="CV187" i="42"/>
  <c r="CX187" i="42" s="1"/>
  <c r="CF187" i="42"/>
  <c r="CH187" i="42" s="1"/>
  <c r="CK187" i="42"/>
  <c r="DJ189" i="42"/>
  <c r="CT189" i="42"/>
  <c r="CD189" i="42"/>
  <c r="DR189" i="42"/>
  <c r="DB189" i="42"/>
  <c r="CL189" i="42"/>
  <c r="CG189" i="42"/>
  <c r="DI190" i="42"/>
  <c r="CS190" i="42"/>
  <c r="CC190" i="42"/>
  <c r="DQ190" i="42"/>
  <c r="DA190" i="42"/>
  <c r="CK190" i="42"/>
  <c r="CF190" i="42"/>
  <c r="CE191" i="42"/>
  <c r="CO191" i="42"/>
  <c r="CD192" i="42"/>
  <c r="CN192" i="42"/>
  <c r="DK194" i="42"/>
  <c r="CU194" i="42"/>
  <c r="CE194" i="42"/>
  <c r="DS194" i="42"/>
  <c r="DS198" i="42" s="1"/>
  <c r="DC194" i="42"/>
  <c r="CM194" i="42"/>
  <c r="DJ195" i="42"/>
  <c r="CT195" i="42"/>
  <c r="CD195" i="42"/>
  <c r="DR195" i="42"/>
  <c r="DB195" i="42"/>
  <c r="CL195" i="42"/>
  <c r="CG195" i="42"/>
  <c r="DI196" i="42"/>
  <c r="CS196" i="42"/>
  <c r="CC196" i="42"/>
  <c r="DQ196" i="42"/>
  <c r="DA196" i="42"/>
  <c r="CK196" i="42"/>
  <c r="CF196" i="42"/>
  <c r="CE197" i="42"/>
  <c r="CO197" i="42"/>
  <c r="CC199" i="42"/>
  <c r="CM199" i="42"/>
  <c r="DU200" i="42"/>
  <c r="DE200" i="42"/>
  <c r="CO200" i="42"/>
  <c r="DM200" i="42"/>
  <c r="CW200" i="42"/>
  <c r="CW203" i="42" s="1"/>
  <c r="CG200" i="42"/>
  <c r="CL200" i="42"/>
  <c r="DT201" i="42"/>
  <c r="DD201" i="42"/>
  <c r="CN201" i="42"/>
  <c r="DL201" i="42"/>
  <c r="CV201" i="42"/>
  <c r="CF201" i="42"/>
  <c r="CH201" i="42" s="1"/>
  <c r="CK201" i="42"/>
  <c r="DS202" i="42"/>
  <c r="DC202" i="42"/>
  <c r="CM202" i="42"/>
  <c r="DK202" i="42"/>
  <c r="CU202" i="42"/>
  <c r="CE202" i="42"/>
  <c r="CC204" i="42"/>
  <c r="CM204" i="42"/>
  <c r="DU205" i="42"/>
  <c r="DE205" i="42"/>
  <c r="CO205" i="42"/>
  <c r="DM205" i="42"/>
  <c r="CW205" i="42"/>
  <c r="CG205" i="42"/>
  <c r="CL205" i="42"/>
  <c r="DT206" i="42"/>
  <c r="DD206" i="42"/>
  <c r="CN206" i="42"/>
  <c r="DL206" i="42"/>
  <c r="CV206" i="42"/>
  <c r="CF206" i="42"/>
  <c r="CK206" i="42"/>
  <c r="DS207" i="42"/>
  <c r="DC207" i="42"/>
  <c r="CM207" i="42"/>
  <c r="DK207" i="42"/>
  <c r="CU207" i="42"/>
  <c r="CE207" i="42"/>
  <c r="DS209" i="42"/>
  <c r="CM209" i="42"/>
  <c r="DC209" i="42"/>
  <c r="DT209" i="42"/>
  <c r="DD209" i="42"/>
  <c r="CN209" i="42"/>
  <c r="DL209" i="42"/>
  <c r="CV209" i="42"/>
  <c r="CF209" i="42"/>
  <c r="CU209" i="42"/>
  <c r="DQ209" i="42"/>
  <c r="DR211" i="42"/>
  <c r="DB211" i="42"/>
  <c r="CL211" i="42"/>
  <c r="DJ211" i="42"/>
  <c r="CT211" i="42"/>
  <c r="CD211" i="42"/>
  <c r="CF212" i="42"/>
  <c r="DB212" i="42"/>
  <c r="CF214" i="42"/>
  <c r="DB214" i="42"/>
  <c r="DI215" i="42"/>
  <c r="CC215" i="42"/>
  <c r="CS215" i="42"/>
  <c r="CW215" i="42"/>
  <c r="DM215" i="42"/>
  <c r="CG215" i="42"/>
  <c r="CK215" i="42"/>
  <c r="DE215" i="42"/>
  <c r="DC219" i="42"/>
  <c r="DS219" i="42"/>
  <c r="CM219" i="42"/>
  <c r="DL219" i="42"/>
  <c r="CV219" i="42"/>
  <c r="CF219" i="42"/>
  <c r="DT219" i="42"/>
  <c r="DD219" i="42"/>
  <c r="CN219" i="42"/>
  <c r="CU219" i="42"/>
  <c r="DQ219" i="42"/>
  <c r="DJ221" i="42"/>
  <c r="CT221" i="42"/>
  <c r="CD221" i="42"/>
  <c r="DR221" i="42"/>
  <c r="DB221" i="42"/>
  <c r="CL221" i="42"/>
  <c r="DT222" i="42"/>
  <c r="CN222" i="42"/>
  <c r="DD222" i="42"/>
  <c r="DM222" i="42"/>
  <c r="CW222" i="42"/>
  <c r="CG222" i="42"/>
  <c r="DU222" i="42"/>
  <c r="DE222" i="42"/>
  <c r="CO222" i="42"/>
  <c r="CV222" i="42"/>
  <c r="DR222" i="42"/>
  <c r="DD224" i="42"/>
  <c r="DT224" i="42"/>
  <c r="CN224" i="42"/>
  <c r="DM224" i="42"/>
  <c r="CW224" i="42"/>
  <c r="CG224" i="42"/>
  <c r="DU224" i="42"/>
  <c r="DE224" i="42"/>
  <c r="CO224" i="42"/>
  <c r="CV224" i="42"/>
  <c r="DR224" i="42"/>
  <c r="CE225" i="42"/>
  <c r="DA225" i="42"/>
  <c r="DU225" i="42"/>
  <c r="DI229" i="42"/>
  <c r="CC229" i="42"/>
  <c r="CS229" i="42"/>
  <c r="CW229" i="42"/>
  <c r="DM229" i="42"/>
  <c r="CG229" i="42"/>
  <c r="CK229" i="42"/>
  <c r="DE229" i="42"/>
  <c r="DL232" i="42"/>
  <c r="CT236" i="42"/>
  <c r="DJ236" i="42"/>
  <c r="CD236" i="42"/>
  <c r="DQ236" i="42"/>
  <c r="DA236" i="42"/>
  <c r="CK236" i="42"/>
  <c r="DI236" i="42"/>
  <c r="CS236" i="42"/>
  <c r="CC236" i="42"/>
  <c r="CL236" i="42"/>
  <c r="CO237" i="42"/>
  <c r="DK237" i="42"/>
  <c r="DS238" i="42"/>
  <c r="DC238" i="42"/>
  <c r="CM238" i="42"/>
  <c r="DK238" i="42"/>
  <c r="CU238" i="42"/>
  <c r="CE238" i="42"/>
  <c r="DS241" i="42"/>
  <c r="CM241" i="42"/>
  <c r="DC241" i="42"/>
  <c r="DC245" i="42" s="1"/>
  <c r="DL241" i="42"/>
  <c r="CV241" i="42"/>
  <c r="CF241" i="42"/>
  <c r="DT241" i="42"/>
  <c r="DT245" i="42" s="1"/>
  <c r="DD241" i="42"/>
  <c r="CN241" i="42"/>
  <c r="CU241" i="42"/>
  <c r="DQ241" i="42"/>
  <c r="DJ243" i="42"/>
  <c r="CT243" i="42"/>
  <c r="CD243" i="42"/>
  <c r="DR243" i="42"/>
  <c r="DV243" i="42" s="1"/>
  <c r="DB243" i="42"/>
  <c r="CL243" i="42"/>
  <c r="CF244" i="42"/>
  <c r="DB244" i="42"/>
  <c r="CF246" i="42"/>
  <c r="DB246" i="42"/>
  <c r="DI247" i="42"/>
  <c r="CC247" i="42"/>
  <c r="CS247" i="42"/>
  <c r="CW247" i="42"/>
  <c r="DM247" i="42"/>
  <c r="CG247" i="42"/>
  <c r="CK247" i="42"/>
  <c r="DE247" i="42"/>
  <c r="CX249" i="42"/>
  <c r="DC251" i="42"/>
  <c r="DS251" i="42"/>
  <c r="CM251" i="42"/>
  <c r="DT251" i="42"/>
  <c r="DD251" i="42"/>
  <c r="CN251" i="42"/>
  <c r="DL251" i="42"/>
  <c r="CV251" i="42"/>
  <c r="CF251" i="42"/>
  <c r="CU251" i="42"/>
  <c r="DQ251" i="42"/>
  <c r="DR253" i="42"/>
  <c r="DB253" i="42"/>
  <c r="CL253" i="42"/>
  <c r="DJ253" i="42"/>
  <c r="DN253" i="42" s="1"/>
  <c r="CT253" i="42"/>
  <c r="CD253" i="42"/>
  <c r="DT254" i="42"/>
  <c r="CN254" i="42"/>
  <c r="DD254" i="42"/>
  <c r="DU254" i="42"/>
  <c r="DE254" i="42"/>
  <c r="CO254" i="42"/>
  <c r="DM254" i="42"/>
  <c r="CW254" i="42"/>
  <c r="CG254" i="42"/>
  <c r="CV254" i="42"/>
  <c r="DR254" i="42"/>
  <c r="DD256" i="42"/>
  <c r="DT256" i="42"/>
  <c r="CN256" i="42"/>
  <c r="DU256" i="42"/>
  <c r="DE256" i="42"/>
  <c r="CO256" i="42"/>
  <c r="DM256" i="42"/>
  <c r="CW256" i="42"/>
  <c r="CG256" i="42"/>
  <c r="CV256" i="42"/>
  <c r="DR256" i="42"/>
  <c r="CE257" i="42"/>
  <c r="DA257" i="42"/>
  <c r="DU257" i="42"/>
  <c r="DI261" i="42"/>
  <c r="CC261" i="42"/>
  <c r="CS261" i="42"/>
  <c r="CW261" i="42"/>
  <c r="DM261" i="42"/>
  <c r="CG261" i="42"/>
  <c r="CK261" i="42"/>
  <c r="DE261" i="42"/>
  <c r="DL264" i="42"/>
  <c r="DL13" i="43"/>
  <c r="DS14" i="43"/>
  <c r="CM14" i="43"/>
  <c r="DC14" i="43"/>
  <c r="DT14" i="43"/>
  <c r="DD14" i="43"/>
  <c r="CN14" i="43"/>
  <c r="DL14" i="43"/>
  <c r="CV14" i="43"/>
  <c r="CF14" i="43"/>
  <c r="CU14" i="43"/>
  <c r="DQ14" i="43"/>
  <c r="DR16" i="43"/>
  <c r="DB16" i="43"/>
  <c r="CL16" i="43"/>
  <c r="DJ16" i="43"/>
  <c r="CT16" i="43"/>
  <c r="CD16" i="43"/>
  <c r="CH16" i="43" s="1"/>
  <c r="CS18" i="43"/>
  <c r="DI18" i="43"/>
  <c r="CC18" i="43"/>
  <c r="DM18" i="43"/>
  <c r="CG18" i="43"/>
  <c r="CW18" i="43"/>
  <c r="CK18" i="43"/>
  <c r="DE18" i="43"/>
  <c r="DJ21" i="43"/>
  <c r="CD21" i="43"/>
  <c r="CT21" i="43"/>
  <c r="DI21" i="43"/>
  <c r="CS21" i="43"/>
  <c r="CC21" i="43"/>
  <c r="DQ21" i="43"/>
  <c r="DV21" i="43" s="1"/>
  <c r="DA21" i="43"/>
  <c r="CK21" i="43"/>
  <c r="CL21" i="43"/>
  <c r="DS23" i="43"/>
  <c r="DS27" i="43" s="1"/>
  <c r="DC23" i="43"/>
  <c r="CM23" i="43"/>
  <c r="DK23" i="43"/>
  <c r="DK27" i="43" s="1"/>
  <c r="CU23" i="43"/>
  <c r="CU27" i="43" s="1"/>
  <c r="CE23" i="43"/>
  <c r="CT23" i="43"/>
  <c r="DJ23" i="43"/>
  <c r="CD23" i="43"/>
  <c r="CD27" i="43" s="1"/>
  <c r="DL23" i="43"/>
  <c r="DC24" i="43"/>
  <c r="DS24" i="43"/>
  <c r="CM24" i="43"/>
  <c r="CE24" i="43"/>
  <c r="DA24" i="43"/>
  <c r="DU24" i="43"/>
  <c r="DF26" i="43"/>
  <c r="CE28" i="43"/>
  <c r="DA28" i="43"/>
  <c r="DU28" i="43"/>
  <c r="CT31" i="43"/>
  <c r="DJ31" i="43"/>
  <c r="CD31" i="43"/>
  <c r="DQ31" i="43"/>
  <c r="DA31" i="43"/>
  <c r="CK31" i="43"/>
  <c r="DI31" i="43"/>
  <c r="CS31" i="43"/>
  <c r="CC31" i="43"/>
  <c r="CL31" i="43"/>
  <c r="DJ33" i="43"/>
  <c r="CD33" i="43"/>
  <c r="CT33" i="43"/>
  <c r="DQ33" i="43"/>
  <c r="DA33" i="43"/>
  <c r="CK33" i="43"/>
  <c r="DI33" i="43"/>
  <c r="CS33" i="43"/>
  <c r="CC33" i="43"/>
  <c r="CL33" i="43"/>
  <c r="CO34" i="43"/>
  <c r="DK34" i="43"/>
  <c r="DS35" i="43"/>
  <c r="DC35" i="43"/>
  <c r="CM35" i="43"/>
  <c r="DK35" i="43"/>
  <c r="CU35" i="43"/>
  <c r="CE35" i="43"/>
  <c r="CE38" i="43"/>
  <c r="DA38" i="43"/>
  <c r="DU38" i="43"/>
  <c r="DU42" i="43" s="1"/>
  <c r="CF41" i="43"/>
  <c r="DB41" i="43"/>
  <c r="CF43" i="43"/>
  <c r="DB43" i="43"/>
  <c r="CS44" i="43"/>
  <c r="DI44" i="43"/>
  <c r="CC44" i="43"/>
  <c r="DM44" i="43"/>
  <c r="CG44" i="43"/>
  <c r="CW44" i="43"/>
  <c r="CK44" i="43"/>
  <c r="DE44" i="43"/>
  <c r="DN46" i="43"/>
  <c r="CO48" i="43"/>
  <c r="DK48" i="43"/>
  <c r="DS49" i="43"/>
  <c r="DC49" i="43"/>
  <c r="CM49" i="43"/>
  <c r="DK49" i="43"/>
  <c r="CU49" i="43"/>
  <c r="CE49" i="43"/>
  <c r="DD51" i="43"/>
  <c r="DT51" i="43"/>
  <c r="CN51" i="43"/>
  <c r="DU51" i="43"/>
  <c r="DE51" i="43"/>
  <c r="CO51" i="43"/>
  <c r="DM51" i="43"/>
  <c r="CW51" i="43"/>
  <c r="CG51" i="43"/>
  <c r="CV51" i="43"/>
  <c r="DR51" i="43"/>
  <c r="CK55" i="43"/>
  <c r="DE55" i="43"/>
  <c r="DE59" i="43" s="1"/>
  <c r="CL58" i="43"/>
  <c r="DS60" i="43"/>
  <c r="DS64" i="43" s="1"/>
  <c r="DC60" i="43"/>
  <c r="CM60" i="43"/>
  <c r="DK60" i="43"/>
  <c r="CU60" i="43"/>
  <c r="CU64" i="43" s="1"/>
  <c r="CE60" i="43"/>
  <c r="DJ60" i="43"/>
  <c r="CD60" i="43"/>
  <c r="CD64" i="43" s="1"/>
  <c r="CT60" i="43"/>
  <c r="CT64" i="43" s="1"/>
  <c r="DL60" i="43"/>
  <c r="DS61" i="43"/>
  <c r="CM61" i="43"/>
  <c r="CP61" i="43" s="1"/>
  <c r="DC61" i="43"/>
  <c r="CE61" i="43"/>
  <c r="DA61" i="43"/>
  <c r="DU61" i="43"/>
  <c r="DT63" i="43"/>
  <c r="DD63" i="43"/>
  <c r="CN63" i="43"/>
  <c r="DL63" i="43"/>
  <c r="CV63" i="43"/>
  <c r="CX63" i="43" s="1"/>
  <c r="CF63" i="43"/>
  <c r="CH63" i="43"/>
  <c r="CU65" i="43"/>
  <c r="DQ65" i="43"/>
  <c r="DM66" i="43"/>
  <c r="CW66" i="43"/>
  <c r="CG66" i="43"/>
  <c r="DU66" i="43"/>
  <c r="DE66" i="43"/>
  <c r="CO66" i="43"/>
  <c r="DL67" i="43"/>
  <c r="CV67" i="43"/>
  <c r="CF67" i="43"/>
  <c r="DT67" i="43"/>
  <c r="DD67" i="43"/>
  <c r="CN67" i="43"/>
  <c r="CH67" i="43"/>
  <c r="CX67" i="43"/>
  <c r="CV68" i="43"/>
  <c r="DR68" i="43"/>
  <c r="DD70" i="43"/>
  <c r="DT70" i="43"/>
  <c r="CN70" i="43"/>
  <c r="DU70" i="43"/>
  <c r="DE70" i="43"/>
  <c r="CO70" i="43"/>
  <c r="DM70" i="43"/>
  <c r="CW70" i="43"/>
  <c r="CG70" i="43"/>
  <c r="CV70" i="43"/>
  <c r="CV74" i="43" s="1"/>
  <c r="DR70" i="43"/>
  <c r="CE71" i="43"/>
  <c r="DA71" i="43"/>
  <c r="DU71" i="43"/>
  <c r="CU75" i="43"/>
  <c r="DQ75" i="43"/>
  <c r="DQ76" i="43"/>
  <c r="DA76" i="43"/>
  <c r="CK76" i="43"/>
  <c r="DI76" i="43"/>
  <c r="CS76" i="43"/>
  <c r="CX76" i="43" s="1"/>
  <c r="CC76" i="43"/>
  <c r="DU76" i="43"/>
  <c r="DE76" i="43"/>
  <c r="DE79" i="43" s="1"/>
  <c r="CO76" i="43"/>
  <c r="DM76" i="43"/>
  <c r="CW76" i="43"/>
  <c r="CG76" i="43"/>
  <c r="CV78" i="43"/>
  <c r="DR78" i="43"/>
  <c r="DT80" i="43"/>
  <c r="CN80" i="43"/>
  <c r="DD80" i="43"/>
  <c r="DM80" i="43"/>
  <c r="CW80" i="43"/>
  <c r="CG80" i="43"/>
  <c r="DU80" i="43"/>
  <c r="DE80" i="43"/>
  <c r="CO80" i="43"/>
  <c r="CV80" i="43"/>
  <c r="DR80" i="43"/>
  <c r="CE81" i="43"/>
  <c r="DA81" i="43"/>
  <c r="DU81" i="43"/>
  <c r="CS85" i="43"/>
  <c r="DI85" i="43"/>
  <c r="CC85" i="43"/>
  <c r="DM85" i="43"/>
  <c r="CG85" i="43"/>
  <c r="CW85" i="43"/>
  <c r="CK85" i="43"/>
  <c r="DE85" i="43"/>
  <c r="DL88" i="43"/>
  <c r="DL90" i="43"/>
  <c r="DC91" i="43"/>
  <c r="DS91" i="43"/>
  <c r="CM91" i="43"/>
  <c r="DT91" i="43"/>
  <c r="DD91" i="43"/>
  <c r="CN91" i="43"/>
  <c r="DL91" i="43"/>
  <c r="CV91" i="43"/>
  <c r="CF91" i="43"/>
  <c r="CU91" i="43"/>
  <c r="DQ91" i="43"/>
  <c r="DR93" i="43"/>
  <c r="DB93" i="43"/>
  <c r="CL93" i="43"/>
  <c r="DJ93" i="43"/>
  <c r="DN93" i="43" s="1"/>
  <c r="CT93" i="43"/>
  <c r="CD93" i="43"/>
  <c r="DI95" i="43"/>
  <c r="CC95" i="43"/>
  <c r="CS95" i="43"/>
  <c r="CW95" i="43"/>
  <c r="DM95" i="43"/>
  <c r="CG95" i="43"/>
  <c r="CK95" i="43"/>
  <c r="DE95" i="43"/>
  <c r="CT98" i="43"/>
  <c r="DJ98" i="43"/>
  <c r="CD98" i="43"/>
  <c r="DI98" i="43"/>
  <c r="CS98" i="43"/>
  <c r="CC98" i="43"/>
  <c r="DQ98" i="43"/>
  <c r="DA98" i="43"/>
  <c r="CK98" i="43"/>
  <c r="CL98" i="43"/>
  <c r="DJ100" i="43"/>
  <c r="CD100" i="43"/>
  <c r="CD104" i="43" s="1"/>
  <c r="CT100" i="43"/>
  <c r="DI100" i="43"/>
  <c r="CS100" i="43"/>
  <c r="CC100" i="43"/>
  <c r="DQ100" i="43"/>
  <c r="DA100" i="43"/>
  <c r="CK100" i="43"/>
  <c r="CL100" i="43"/>
  <c r="CO101" i="43"/>
  <c r="DK101" i="43"/>
  <c r="DK102" i="43"/>
  <c r="CU102" i="43"/>
  <c r="CE102" i="43"/>
  <c r="DS102" i="43"/>
  <c r="DC102" i="43"/>
  <c r="CM102" i="43"/>
  <c r="CU107" i="43"/>
  <c r="DQ107" i="43"/>
  <c r="DI108" i="43"/>
  <c r="CS108" i="43"/>
  <c r="CX108" i="43" s="1"/>
  <c r="CC108" i="43"/>
  <c r="DQ108" i="43"/>
  <c r="DA108" i="43"/>
  <c r="CK108" i="43"/>
  <c r="DM108" i="43"/>
  <c r="CW108" i="43"/>
  <c r="CG108" i="43"/>
  <c r="DU108" i="43"/>
  <c r="DE108" i="43"/>
  <c r="DE111" i="43" s="1"/>
  <c r="CO108" i="43"/>
  <c r="CV110" i="43"/>
  <c r="DR110" i="43"/>
  <c r="DT112" i="43"/>
  <c r="CN112" i="43"/>
  <c r="DD112" i="43"/>
  <c r="CF112" i="43"/>
  <c r="DB112" i="43"/>
  <c r="DJ113" i="43"/>
  <c r="CT113" i="43"/>
  <c r="CD113" i="43"/>
  <c r="DR113" i="43"/>
  <c r="DB113" i="43"/>
  <c r="DF113" i="43" s="1"/>
  <c r="CL113" i="43"/>
  <c r="CL116" i="43" s="1"/>
  <c r="DI113" i="43"/>
  <c r="CC113" i="43"/>
  <c r="CS113" i="43"/>
  <c r="CW113" i="43"/>
  <c r="DM113" i="43"/>
  <c r="CG113" i="43"/>
  <c r="CO113" i="43"/>
  <c r="DK113" i="43"/>
  <c r="DL115" i="43"/>
  <c r="CV115" i="43"/>
  <c r="CV116" i="43" s="1"/>
  <c r="CF115" i="43"/>
  <c r="DT115" i="43"/>
  <c r="DD115" i="43"/>
  <c r="CN115" i="43"/>
  <c r="CO117" i="43"/>
  <c r="DK117" i="43"/>
  <c r="DK118" i="43"/>
  <c r="CU118" i="43"/>
  <c r="CE118" i="43"/>
  <c r="DS118" i="43"/>
  <c r="DC118" i="43"/>
  <c r="CM118" i="43"/>
  <c r="DT120" i="43"/>
  <c r="CN120" i="43"/>
  <c r="DD120" i="43"/>
  <c r="DM120" i="43"/>
  <c r="CW120" i="43"/>
  <c r="CG120" i="43"/>
  <c r="DU120" i="43"/>
  <c r="DE120" i="43"/>
  <c r="CO120" i="43"/>
  <c r="CV120" i="43"/>
  <c r="DR120" i="43"/>
  <c r="DD122" i="43"/>
  <c r="DT122" i="43"/>
  <c r="CN122" i="43"/>
  <c r="DM122" i="43"/>
  <c r="CW122" i="43"/>
  <c r="CG122" i="43"/>
  <c r="DU122" i="43"/>
  <c r="DE122" i="43"/>
  <c r="CO122" i="43"/>
  <c r="CV122" i="43"/>
  <c r="DR122" i="43"/>
  <c r="CE123" i="43"/>
  <c r="DA123" i="43"/>
  <c r="DU123" i="43"/>
  <c r="CO127" i="43"/>
  <c r="DK127" i="43"/>
  <c r="DS128" i="43"/>
  <c r="DC128" i="43"/>
  <c r="CM128" i="43"/>
  <c r="DK128" i="43"/>
  <c r="CU128" i="43"/>
  <c r="CE128" i="43"/>
  <c r="DL130" i="43"/>
  <c r="DL132" i="43"/>
  <c r="DS133" i="43"/>
  <c r="CM133" i="43"/>
  <c r="DC133" i="43"/>
  <c r="DT133" i="43"/>
  <c r="DD133" i="43"/>
  <c r="CN133" i="43"/>
  <c r="DL133" i="43"/>
  <c r="CV133" i="43"/>
  <c r="CF133" i="43"/>
  <c r="CU133" i="43"/>
  <c r="DQ133" i="43"/>
  <c r="DR135" i="43"/>
  <c r="DB135" i="43"/>
  <c r="CL135" i="43"/>
  <c r="DJ135" i="43"/>
  <c r="DN135" i="43" s="1"/>
  <c r="CT135" i="43"/>
  <c r="CD135" i="43"/>
  <c r="CK137" i="43"/>
  <c r="DE137" i="43"/>
  <c r="CL140" i="43"/>
  <c r="CT142" i="43"/>
  <c r="DJ142" i="43"/>
  <c r="CD142" i="43"/>
  <c r="DI142" i="43"/>
  <c r="CS142" i="43"/>
  <c r="CC142" i="43"/>
  <c r="DQ142" i="43"/>
  <c r="DA142" i="43"/>
  <c r="CK142" i="43"/>
  <c r="CL142" i="43"/>
  <c r="CO143" i="43"/>
  <c r="DK143" i="43"/>
  <c r="DK144" i="43"/>
  <c r="CU144" i="43"/>
  <c r="CE144" i="43"/>
  <c r="DS144" i="43"/>
  <c r="DC144" i="43"/>
  <c r="CM144" i="43"/>
  <c r="CE147" i="43"/>
  <c r="DA147" i="43"/>
  <c r="DU147" i="43"/>
  <c r="CF150" i="43"/>
  <c r="DB150" i="43"/>
  <c r="CF152" i="43"/>
  <c r="DB152" i="43"/>
  <c r="DI153" i="43"/>
  <c r="CC153" i="43"/>
  <c r="CS153" i="43"/>
  <c r="CW153" i="43"/>
  <c r="DM153" i="43"/>
  <c r="CG153" i="43"/>
  <c r="CK153" i="43"/>
  <c r="DE153" i="43"/>
  <c r="CO157" i="43"/>
  <c r="DK157" i="43"/>
  <c r="DK158" i="43"/>
  <c r="CU158" i="43"/>
  <c r="CE158" i="43"/>
  <c r="DS158" i="43"/>
  <c r="DC158" i="43"/>
  <c r="CM158" i="43"/>
  <c r="DR160" i="43"/>
  <c r="DJ160" i="43"/>
  <c r="CD160" i="43"/>
  <c r="CT160" i="43"/>
  <c r="DI160" i="43"/>
  <c r="CS160" i="43"/>
  <c r="CC160" i="43"/>
  <c r="DQ160" i="43"/>
  <c r="DA160" i="43"/>
  <c r="CK160" i="43"/>
  <c r="CL160" i="43"/>
  <c r="CS162" i="43"/>
  <c r="CK162" i="43"/>
  <c r="DQ162" i="43"/>
  <c r="CC162" i="43"/>
  <c r="DM162" i="43"/>
  <c r="DE162" i="43"/>
  <c r="CG162" i="43"/>
  <c r="CO162" i="43"/>
  <c r="DU162" i="43"/>
  <c r="CW162" i="43"/>
  <c r="CS164" i="43"/>
  <c r="DI164" i="43"/>
  <c r="CC164" i="43"/>
  <c r="DA164" i="43"/>
  <c r="DM164" i="43"/>
  <c r="CG164" i="43"/>
  <c r="CW164" i="43"/>
  <c r="DU164" i="43"/>
  <c r="CO164" i="43"/>
  <c r="CU164" i="43"/>
  <c r="DJ168" i="43"/>
  <c r="DJ171" i="43" s="1"/>
  <c r="CT168" i="43"/>
  <c r="CX168" i="43" s="1"/>
  <c r="CD168" i="43"/>
  <c r="DR168" i="43"/>
  <c r="DB168" i="43"/>
  <c r="CL168" i="43"/>
  <c r="CS170" i="43"/>
  <c r="DI170" i="43"/>
  <c r="CC170" i="43"/>
  <c r="DA170" i="43"/>
  <c r="DM170" i="43"/>
  <c r="CG170" i="43"/>
  <c r="CW170" i="43"/>
  <c r="DU170" i="43"/>
  <c r="CO170" i="43"/>
  <c r="CU170" i="43"/>
  <c r="DD181" i="43"/>
  <c r="DT181" i="43"/>
  <c r="CN181" i="43"/>
  <c r="DL181" i="43"/>
  <c r="CF181" i="43"/>
  <c r="DU181" i="43"/>
  <c r="DE181" i="43"/>
  <c r="CO181" i="43"/>
  <c r="DM181" i="43"/>
  <c r="CW181" i="43"/>
  <c r="CG181" i="43"/>
  <c r="DR181" i="43"/>
  <c r="DR183" i="43" s="1"/>
  <c r="DS186" i="43"/>
  <c r="CM186" i="43"/>
  <c r="DC186" i="43"/>
  <c r="DK186" i="43"/>
  <c r="CE186" i="43"/>
  <c r="DL186" i="43"/>
  <c r="CV186" i="43"/>
  <c r="CF186" i="43"/>
  <c r="DT186" i="43"/>
  <c r="DD186" i="43"/>
  <c r="CN186" i="43"/>
  <c r="DQ186" i="43"/>
  <c r="DJ191" i="43"/>
  <c r="CD191" i="43"/>
  <c r="CT191" i="43"/>
  <c r="DB191" i="43"/>
  <c r="DI191" i="43"/>
  <c r="CS191" i="43"/>
  <c r="CC191" i="43"/>
  <c r="DQ191" i="43"/>
  <c r="DA191" i="43"/>
  <c r="CK191" i="43"/>
  <c r="CV191" i="43"/>
  <c r="DD201" i="43"/>
  <c r="DT201" i="43"/>
  <c r="CN201" i="43"/>
  <c r="CF201" i="43"/>
  <c r="DL201" i="43"/>
  <c r="DU201" i="43"/>
  <c r="DE201" i="43"/>
  <c r="CO201" i="43"/>
  <c r="DM201" i="43"/>
  <c r="CW201" i="43"/>
  <c r="CG201" i="43"/>
  <c r="DR201" i="43"/>
  <c r="DC207" i="43"/>
  <c r="DS207" i="43"/>
  <c r="CM207" i="43"/>
  <c r="DK207" i="43"/>
  <c r="CE207" i="43"/>
  <c r="DT207" i="43"/>
  <c r="DD207" i="43"/>
  <c r="CN207" i="43"/>
  <c r="DL207" i="43"/>
  <c r="CV207" i="43"/>
  <c r="CF207" i="43"/>
  <c r="DQ207" i="43"/>
  <c r="DJ209" i="43"/>
  <c r="CT209" i="43"/>
  <c r="CD209" i="43"/>
  <c r="DR209" i="43"/>
  <c r="DB209" i="43"/>
  <c r="CL209" i="43"/>
  <c r="DT210" i="43"/>
  <c r="CN210" i="43"/>
  <c r="DD210" i="43"/>
  <c r="CF210" i="43"/>
  <c r="DL210" i="43"/>
  <c r="DM210" i="43"/>
  <c r="CW210" i="43"/>
  <c r="CG210" i="43"/>
  <c r="DU210" i="43"/>
  <c r="DE210" i="43"/>
  <c r="CO210" i="43"/>
  <c r="DR210" i="43"/>
  <c r="DS217" i="43"/>
  <c r="CM217" i="43"/>
  <c r="DC217" i="43"/>
  <c r="CE217" i="43"/>
  <c r="DK217" i="43"/>
  <c r="DL217" i="43"/>
  <c r="CV217" i="43"/>
  <c r="CF217" i="43"/>
  <c r="DT217" i="43"/>
  <c r="DD217" i="43"/>
  <c r="CN217" i="43"/>
  <c r="DQ217" i="43"/>
  <c r="DR219" i="43"/>
  <c r="DB219" i="43"/>
  <c r="CL219" i="43"/>
  <c r="DJ219" i="43"/>
  <c r="CT219" i="43"/>
  <c r="CD219" i="43"/>
  <c r="DC223" i="43"/>
  <c r="DS223" i="43"/>
  <c r="CK221" i="43"/>
  <c r="CK227" i="43"/>
  <c r="CL230" i="43"/>
  <c r="DK232" i="43"/>
  <c r="CU232" i="43"/>
  <c r="CE232" i="43"/>
  <c r="DS232" i="43"/>
  <c r="DC232" i="43"/>
  <c r="CM232" i="43"/>
  <c r="CU237" i="43"/>
  <c r="CU241" i="43"/>
  <c r="CV246" i="43"/>
  <c r="CU251" i="43"/>
  <c r="CV264" i="43"/>
  <c r="DT55" i="44"/>
  <c r="DD55" i="44"/>
  <c r="CN55" i="44"/>
  <c r="DL55" i="44"/>
  <c r="DL59" i="44" s="1"/>
  <c r="CV55" i="44"/>
  <c r="CF55" i="44"/>
  <c r="DI56" i="44"/>
  <c r="DN56" i="44" s="1"/>
  <c r="CS56" i="44"/>
  <c r="CX56" i="44" s="1"/>
  <c r="CC56" i="44"/>
  <c r="DQ56" i="44"/>
  <c r="DA56" i="44"/>
  <c r="DF56" i="44" s="1"/>
  <c r="CK56" i="44"/>
  <c r="DM56" i="44"/>
  <c r="CW56" i="44"/>
  <c r="CG56" i="44"/>
  <c r="DU56" i="44"/>
  <c r="DE56" i="44"/>
  <c r="CO56" i="44"/>
  <c r="DU60" i="44"/>
  <c r="DE60" i="44"/>
  <c r="CO60" i="44"/>
  <c r="DM60" i="44"/>
  <c r="CW60" i="44"/>
  <c r="CW64" i="44" s="1"/>
  <c r="CG60" i="44"/>
  <c r="DT60" i="44"/>
  <c r="CN60" i="44"/>
  <c r="DD60" i="44"/>
  <c r="DD64" i="44" s="1"/>
  <c r="CV60" i="44"/>
  <c r="CF60" i="44"/>
  <c r="DL60" i="44"/>
  <c r="CT70" i="44"/>
  <c r="DJ70" i="44"/>
  <c r="CD70" i="44"/>
  <c r="DB70" i="44"/>
  <c r="CL70" i="44"/>
  <c r="DI70" i="44"/>
  <c r="CS70" i="44"/>
  <c r="CC70" i="44"/>
  <c r="DQ70" i="44"/>
  <c r="DA70" i="44"/>
  <c r="CK70" i="44"/>
  <c r="DR70" i="44"/>
  <c r="CP75" i="44"/>
  <c r="DU78" i="44"/>
  <c r="DE78" i="44"/>
  <c r="CO78" i="44"/>
  <c r="DM78" i="44"/>
  <c r="CW78" i="44"/>
  <c r="CG78" i="44"/>
  <c r="DR91" i="44"/>
  <c r="CU116" i="44"/>
  <c r="CS128" i="44"/>
  <c r="DI128" i="44"/>
  <c r="CC128" i="44"/>
  <c r="DA128" i="44"/>
  <c r="CK128" i="44"/>
  <c r="DQ128" i="44"/>
  <c r="DM128" i="44"/>
  <c r="CG128" i="44"/>
  <c r="CW128" i="44"/>
  <c r="CO128" i="44"/>
  <c r="DU128" i="44"/>
  <c r="DE128" i="44"/>
  <c r="DS132" i="44"/>
  <c r="CM132" i="44"/>
  <c r="DC132" i="44"/>
  <c r="CE132" i="44"/>
  <c r="DK132" i="44"/>
  <c r="CU132" i="44"/>
  <c r="DL132" i="44"/>
  <c r="CV132" i="44"/>
  <c r="CF132" i="44"/>
  <c r="DT132" i="44"/>
  <c r="DD132" i="44"/>
  <c r="DD136" i="44" s="1"/>
  <c r="CN132" i="44"/>
  <c r="DI137" i="44"/>
  <c r="CS137" i="44"/>
  <c r="CC137" i="44"/>
  <c r="DQ137" i="44"/>
  <c r="DA137" i="44"/>
  <c r="CK137" i="44"/>
  <c r="DF140" i="44"/>
  <c r="DS158" i="44"/>
  <c r="CM158" i="44"/>
  <c r="DC158" i="44"/>
  <c r="CE158" i="44"/>
  <c r="DK158" i="44"/>
  <c r="CU158" i="44"/>
  <c r="DL158" i="44"/>
  <c r="CV158" i="44"/>
  <c r="CF158" i="44"/>
  <c r="DT158" i="44"/>
  <c r="DD158" i="44"/>
  <c r="CN158" i="44"/>
  <c r="DJ209" i="42"/>
  <c r="CT209" i="42"/>
  <c r="CD209" i="42"/>
  <c r="DR209" i="42"/>
  <c r="DB209" i="42"/>
  <c r="CL209" i="42"/>
  <c r="DI210" i="42"/>
  <c r="CS210" i="42"/>
  <c r="CC210" i="42"/>
  <c r="DQ210" i="42"/>
  <c r="DA210" i="42"/>
  <c r="CK210" i="42"/>
  <c r="DB210" i="42"/>
  <c r="CO211" i="42"/>
  <c r="DA211" i="42"/>
  <c r="DU211" i="42"/>
  <c r="DK214" i="42"/>
  <c r="CU214" i="42"/>
  <c r="CE214" i="42"/>
  <c r="DS214" i="42"/>
  <c r="DC214" i="42"/>
  <c r="CM214" i="42"/>
  <c r="CM218" i="42" s="1"/>
  <c r="DJ215" i="42"/>
  <c r="CT215" i="42"/>
  <c r="CD215" i="42"/>
  <c r="DR215" i="42"/>
  <c r="DB215" i="42"/>
  <c r="CL215" i="42"/>
  <c r="DI216" i="42"/>
  <c r="CS216" i="42"/>
  <c r="CC216" i="42"/>
  <c r="DQ216" i="42"/>
  <c r="DA216" i="42"/>
  <c r="CK216" i="42"/>
  <c r="DB216" i="42"/>
  <c r="CO217" i="42"/>
  <c r="DA217" i="42"/>
  <c r="DU217" i="42"/>
  <c r="DU220" i="42"/>
  <c r="DU223" i="42" s="1"/>
  <c r="DE220" i="42"/>
  <c r="CO220" i="42"/>
  <c r="DM220" i="42"/>
  <c r="CW220" i="42"/>
  <c r="CG220" i="42"/>
  <c r="CV220" i="42"/>
  <c r="DT221" i="42"/>
  <c r="DD221" i="42"/>
  <c r="DF221" i="42" s="1"/>
  <c r="CN221" i="42"/>
  <c r="DL221" i="42"/>
  <c r="CV221" i="42"/>
  <c r="CF221" i="42"/>
  <c r="CU221" i="42"/>
  <c r="DS222" i="42"/>
  <c r="DC222" i="42"/>
  <c r="CM222" i="42"/>
  <c r="DK222" i="42"/>
  <c r="CU222" i="42"/>
  <c r="CE222" i="42"/>
  <c r="DU226" i="42"/>
  <c r="DE226" i="42"/>
  <c r="CO226" i="42"/>
  <c r="DM226" i="42"/>
  <c r="CW226" i="42"/>
  <c r="CG226" i="42"/>
  <c r="CV226" i="42"/>
  <c r="DT227" i="42"/>
  <c r="DD227" i="42"/>
  <c r="CN227" i="42"/>
  <c r="DL227" i="42"/>
  <c r="CV227" i="42"/>
  <c r="CF227" i="42"/>
  <c r="CU227" i="42"/>
  <c r="DJ229" i="42"/>
  <c r="CT229" i="42"/>
  <c r="CD229" i="42"/>
  <c r="DR229" i="42"/>
  <c r="DB229" i="42"/>
  <c r="CL229" i="42"/>
  <c r="DI230" i="42"/>
  <c r="CS230" i="42"/>
  <c r="CC230" i="42"/>
  <c r="DQ230" i="42"/>
  <c r="DA230" i="42"/>
  <c r="CK230" i="42"/>
  <c r="DB230" i="42"/>
  <c r="CO231" i="42"/>
  <c r="DA231" i="42"/>
  <c r="DU231" i="42"/>
  <c r="DM238" i="42"/>
  <c r="CW238" i="42"/>
  <c r="CG238" i="42"/>
  <c r="DU238" i="42"/>
  <c r="DE238" i="42"/>
  <c r="CO238" i="42"/>
  <c r="CV238" i="42"/>
  <c r="DL239" i="42"/>
  <c r="CV239" i="42"/>
  <c r="CF239" i="42"/>
  <c r="DT239" i="42"/>
  <c r="DD239" i="42"/>
  <c r="DF239" i="42" s="1"/>
  <c r="CN239" i="42"/>
  <c r="CU239" i="42"/>
  <c r="DR241" i="42"/>
  <c r="DB241" i="42"/>
  <c r="CL241" i="42"/>
  <c r="DJ241" i="42"/>
  <c r="DJ245" i="42" s="1"/>
  <c r="CT241" i="42"/>
  <c r="CD241" i="42"/>
  <c r="DQ242" i="42"/>
  <c r="DA242" i="42"/>
  <c r="CK242" i="42"/>
  <c r="DI242" i="42"/>
  <c r="CS242" i="42"/>
  <c r="CC242" i="42"/>
  <c r="DB242" i="42"/>
  <c r="CO243" i="42"/>
  <c r="DA243" i="42"/>
  <c r="DU243" i="42"/>
  <c r="DS246" i="42"/>
  <c r="DC246" i="42"/>
  <c r="CM246" i="42"/>
  <c r="CM250" i="42" s="1"/>
  <c r="DK246" i="42"/>
  <c r="DK250" i="42" s="1"/>
  <c r="CU246" i="42"/>
  <c r="CE246" i="42"/>
  <c r="DR247" i="42"/>
  <c r="DB247" i="42"/>
  <c r="DF247" i="42" s="1"/>
  <c r="CL247" i="42"/>
  <c r="DJ247" i="42"/>
  <c r="CT247" i="42"/>
  <c r="CD247" i="42"/>
  <c r="DQ248" i="42"/>
  <c r="DA248" i="42"/>
  <c r="CK248" i="42"/>
  <c r="CP248" i="42" s="1"/>
  <c r="DI248" i="42"/>
  <c r="DN248" i="42" s="1"/>
  <c r="CS248" i="42"/>
  <c r="CC248" i="42"/>
  <c r="DB248" i="42"/>
  <c r="CO249" i="42"/>
  <c r="DA249" i="42"/>
  <c r="DU249" i="42"/>
  <c r="DM252" i="42"/>
  <c r="CW252" i="42"/>
  <c r="CG252" i="42"/>
  <c r="DU252" i="42"/>
  <c r="DU255" i="42" s="1"/>
  <c r="DE252" i="42"/>
  <c r="CO252" i="42"/>
  <c r="CV252" i="42"/>
  <c r="DL253" i="42"/>
  <c r="CV253" i="42"/>
  <c r="CF253" i="42"/>
  <c r="DT253" i="42"/>
  <c r="DD253" i="42"/>
  <c r="CN253" i="42"/>
  <c r="CP253" i="42" s="1"/>
  <c r="CU253" i="42"/>
  <c r="DK254" i="42"/>
  <c r="CU254" i="42"/>
  <c r="CE254" i="42"/>
  <c r="DS254" i="42"/>
  <c r="DC254" i="42"/>
  <c r="CM254" i="42"/>
  <c r="DM258" i="42"/>
  <c r="CW258" i="42"/>
  <c r="CG258" i="42"/>
  <c r="DU258" i="42"/>
  <c r="DE258" i="42"/>
  <c r="CO258" i="42"/>
  <c r="CV258" i="42"/>
  <c r="DL259" i="42"/>
  <c r="CV259" i="42"/>
  <c r="CF259" i="42"/>
  <c r="DT259" i="42"/>
  <c r="DD259" i="42"/>
  <c r="DF259" i="42" s="1"/>
  <c r="CN259" i="42"/>
  <c r="CU259" i="42"/>
  <c r="DR261" i="42"/>
  <c r="DV261" i="42" s="1"/>
  <c r="DB261" i="42"/>
  <c r="DF261" i="42" s="1"/>
  <c r="CL261" i="42"/>
  <c r="DJ261" i="42"/>
  <c r="DJ265" i="42" s="1"/>
  <c r="CT261" i="42"/>
  <c r="CD261" i="42"/>
  <c r="DQ262" i="42"/>
  <c r="DA262" i="42"/>
  <c r="CK262" i="42"/>
  <c r="DI262" i="42"/>
  <c r="CS262" i="42"/>
  <c r="CC262" i="42"/>
  <c r="DB262" i="42"/>
  <c r="CO263" i="42"/>
  <c r="DA263" i="42"/>
  <c r="DU263" i="42"/>
  <c r="DK13" i="43"/>
  <c r="CU13" i="43"/>
  <c r="CE13" i="43"/>
  <c r="CE17" i="43" s="1"/>
  <c r="DS13" i="43"/>
  <c r="DC13" i="43"/>
  <c r="CM13" i="43"/>
  <c r="DJ14" i="43"/>
  <c r="CT14" i="43"/>
  <c r="CD14" i="43"/>
  <c r="DR14" i="43"/>
  <c r="DB14" i="43"/>
  <c r="CL14" i="43"/>
  <c r="DI15" i="43"/>
  <c r="CS15" i="43"/>
  <c r="CC15" i="43"/>
  <c r="DQ15" i="43"/>
  <c r="DA15" i="43"/>
  <c r="CK15" i="43"/>
  <c r="DB15" i="43"/>
  <c r="CO16" i="43"/>
  <c r="DA16" i="43"/>
  <c r="DU16" i="43"/>
  <c r="O269" i="43"/>
  <c r="Y269" i="43"/>
  <c r="AH269" i="43"/>
  <c r="DU19" i="43"/>
  <c r="DU22" i="43" s="1"/>
  <c r="DE19" i="43"/>
  <c r="CO19" i="43"/>
  <c r="DM19" i="43"/>
  <c r="CW19" i="43"/>
  <c r="CG19" i="43"/>
  <c r="CV19" i="43"/>
  <c r="DT20" i="43"/>
  <c r="DD20" i="43"/>
  <c r="CN20" i="43"/>
  <c r="DL20" i="43"/>
  <c r="CV20" i="43"/>
  <c r="CF20" i="43"/>
  <c r="CU20" i="43"/>
  <c r="CX20" i="43" s="1"/>
  <c r="DS21" i="43"/>
  <c r="DC21" i="43"/>
  <c r="CM21" i="43"/>
  <c r="DK21" i="43"/>
  <c r="CU21" i="43"/>
  <c r="CE21" i="43"/>
  <c r="CV25" i="43"/>
  <c r="CU26" i="43"/>
  <c r="DV26" i="43"/>
  <c r="DJ28" i="43"/>
  <c r="DJ32" i="43" s="1"/>
  <c r="CT28" i="43"/>
  <c r="CD28" i="43"/>
  <c r="DR28" i="43"/>
  <c r="DR32" i="43" s="1"/>
  <c r="DB28" i="43"/>
  <c r="CL28" i="43"/>
  <c r="DI29" i="43"/>
  <c r="CS29" i="43"/>
  <c r="CC29" i="43"/>
  <c r="DQ29" i="43"/>
  <c r="DA29" i="43"/>
  <c r="CK29" i="43"/>
  <c r="DB29" i="43"/>
  <c r="CO30" i="43"/>
  <c r="DA30" i="43"/>
  <c r="DU30" i="43"/>
  <c r="DV30" i="43" s="1"/>
  <c r="DK33" i="43"/>
  <c r="CU33" i="43"/>
  <c r="CE33" i="43"/>
  <c r="DS33" i="43"/>
  <c r="DS37" i="43" s="1"/>
  <c r="DC33" i="43"/>
  <c r="CM33" i="43"/>
  <c r="CM37" i="43" s="1"/>
  <c r="DJ34" i="43"/>
  <c r="CT34" i="43"/>
  <c r="CD34" i="43"/>
  <c r="DR34" i="43"/>
  <c r="DB34" i="43"/>
  <c r="CL34" i="43"/>
  <c r="DI35" i="43"/>
  <c r="CS35" i="43"/>
  <c r="CC35" i="43"/>
  <c r="DQ35" i="43"/>
  <c r="DA35" i="43"/>
  <c r="CK35" i="43"/>
  <c r="DB35" i="43"/>
  <c r="CO36" i="43"/>
  <c r="DA36" i="43"/>
  <c r="DU36" i="43"/>
  <c r="DU39" i="43"/>
  <c r="DE39" i="43"/>
  <c r="CO39" i="43"/>
  <c r="DM39" i="43"/>
  <c r="CW39" i="43"/>
  <c r="CG39" i="43"/>
  <c r="CV39" i="43"/>
  <c r="DT40" i="43"/>
  <c r="DD40" i="43"/>
  <c r="CN40" i="43"/>
  <c r="DL40" i="43"/>
  <c r="CV40" i="43"/>
  <c r="CF40" i="43"/>
  <c r="CU40" i="43"/>
  <c r="DS41" i="43"/>
  <c r="DC41" i="43"/>
  <c r="CM41" i="43"/>
  <c r="DK41" i="43"/>
  <c r="CU41" i="43"/>
  <c r="CE41" i="43"/>
  <c r="DU45" i="43"/>
  <c r="DE45" i="43"/>
  <c r="CO45" i="43"/>
  <c r="DM45" i="43"/>
  <c r="CW45" i="43"/>
  <c r="CG45" i="43"/>
  <c r="CV45" i="43"/>
  <c r="DT46" i="43"/>
  <c r="DV46" i="43" s="1"/>
  <c r="DD46" i="43"/>
  <c r="CN46" i="43"/>
  <c r="DL46" i="43"/>
  <c r="CV46" i="43"/>
  <c r="CF46" i="43"/>
  <c r="CU46" i="43"/>
  <c r="DJ48" i="43"/>
  <c r="DJ52" i="43" s="1"/>
  <c r="CT48" i="43"/>
  <c r="CD48" i="43"/>
  <c r="DR48" i="43"/>
  <c r="DB48" i="43"/>
  <c r="CL48" i="43"/>
  <c r="DI49" i="43"/>
  <c r="CS49" i="43"/>
  <c r="CC49" i="43"/>
  <c r="CH49" i="43" s="1"/>
  <c r="DQ49" i="43"/>
  <c r="DA49" i="43"/>
  <c r="DA52" i="43" s="1"/>
  <c r="CK49" i="43"/>
  <c r="DB49" i="43"/>
  <c r="CO50" i="43"/>
  <c r="DA50" i="43"/>
  <c r="DU50" i="43"/>
  <c r="DQ56" i="43"/>
  <c r="DV56" i="43" s="1"/>
  <c r="DA56" i="43"/>
  <c r="CK56" i="43"/>
  <c r="DI56" i="43"/>
  <c r="DN56" i="43" s="1"/>
  <c r="CS56" i="43"/>
  <c r="CX56" i="43" s="1"/>
  <c r="CC56" i="43"/>
  <c r="DB56" i="43"/>
  <c r="CO57" i="43"/>
  <c r="DA57" i="43"/>
  <c r="DF57" i="43" s="1"/>
  <c r="DU57" i="43"/>
  <c r="CF62" i="43"/>
  <c r="DB62" i="43"/>
  <c r="DL62" i="43"/>
  <c r="CE63" i="43"/>
  <c r="CO63" i="43"/>
  <c r="CP63" i="43" s="1"/>
  <c r="DK63" i="43"/>
  <c r="DN63" i="43" s="1"/>
  <c r="CL66" i="43"/>
  <c r="DR66" i="43"/>
  <c r="CK67" i="43"/>
  <c r="DE67" i="43"/>
  <c r="DQ67" i="43"/>
  <c r="DV67" i="43" s="1"/>
  <c r="DM72" i="43"/>
  <c r="CW72" i="43"/>
  <c r="CG72" i="43"/>
  <c r="DU72" i="43"/>
  <c r="DE72" i="43"/>
  <c r="CO72" i="43"/>
  <c r="CL72" i="43"/>
  <c r="DR72" i="43"/>
  <c r="DL73" i="43"/>
  <c r="DN73" i="43" s="1"/>
  <c r="CV73" i="43"/>
  <c r="CF73" i="43"/>
  <c r="DT73" i="43"/>
  <c r="DD73" i="43"/>
  <c r="CN73" i="43"/>
  <c r="CK73" i="43"/>
  <c r="DE73" i="43"/>
  <c r="DQ73" i="43"/>
  <c r="CF76" i="43"/>
  <c r="DL76" i="43"/>
  <c r="CE77" i="43"/>
  <c r="CH77" i="43" s="1"/>
  <c r="CO77" i="43"/>
  <c r="DK77" i="43"/>
  <c r="DN77" i="43" s="1"/>
  <c r="DS80" i="43"/>
  <c r="DS84" i="43" s="1"/>
  <c r="DC80" i="43"/>
  <c r="DC84" i="43" s="1"/>
  <c r="CM80" i="43"/>
  <c r="DK80" i="43"/>
  <c r="CU80" i="43"/>
  <c r="CU84" i="43" s="1"/>
  <c r="CE80" i="43"/>
  <c r="DR81" i="43"/>
  <c r="DB81" i="43"/>
  <c r="DB84" i="43" s="1"/>
  <c r="CL81" i="43"/>
  <c r="DJ81" i="43"/>
  <c r="CT81" i="43"/>
  <c r="CD81" i="43"/>
  <c r="DQ82" i="43"/>
  <c r="DA82" i="43"/>
  <c r="CK82" i="43"/>
  <c r="DI82" i="43"/>
  <c r="CS82" i="43"/>
  <c r="CC82" i="43"/>
  <c r="CF82" i="43"/>
  <c r="DL82" i="43"/>
  <c r="CE83" i="43"/>
  <c r="CH83" i="43" s="1"/>
  <c r="CO83" i="43"/>
  <c r="DK83" i="43"/>
  <c r="DM86" i="43"/>
  <c r="CW86" i="43"/>
  <c r="CG86" i="43"/>
  <c r="DU86" i="43"/>
  <c r="DE86" i="43"/>
  <c r="CO86" i="43"/>
  <c r="CL86" i="43"/>
  <c r="DR86" i="43"/>
  <c r="DL87" i="43"/>
  <c r="CV87" i="43"/>
  <c r="CF87" i="43"/>
  <c r="CH87" i="43" s="1"/>
  <c r="DT87" i="43"/>
  <c r="DD87" i="43"/>
  <c r="CN87" i="43"/>
  <c r="CK87" i="43"/>
  <c r="CP87" i="43" s="1"/>
  <c r="DE87" i="43"/>
  <c r="DQ87" i="43"/>
  <c r="DK88" i="43"/>
  <c r="CU88" i="43"/>
  <c r="CE88" i="43"/>
  <c r="DS88" i="43"/>
  <c r="DC88" i="43"/>
  <c r="CM88" i="43"/>
  <c r="DM92" i="43"/>
  <c r="CW92" i="43"/>
  <c r="CG92" i="43"/>
  <c r="DU92" i="43"/>
  <c r="DE92" i="43"/>
  <c r="CO92" i="43"/>
  <c r="CL92" i="43"/>
  <c r="DR92" i="43"/>
  <c r="DL93" i="43"/>
  <c r="CV93" i="43"/>
  <c r="CF93" i="43"/>
  <c r="DT93" i="43"/>
  <c r="DD93" i="43"/>
  <c r="CN93" i="43"/>
  <c r="CK93" i="43"/>
  <c r="DE93" i="43"/>
  <c r="DQ93" i="43"/>
  <c r="DR95" i="43"/>
  <c r="DB95" i="43"/>
  <c r="DB99" i="43" s="1"/>
  <c r="CL95" i="43"/>
  <c r="DJ95" i="43"/>
  <c r="CT95" i="43"/>
  <c r="CD95" i="43"/>
  <c r="CD99" i="43" s="1"/>
  <c r="DQ96" i="43"/>
  <c r="DA96" i="43"/>
  <c r="CK96" i="43"/>
  <c r="DI96" i="43"/>
  <c r="CS96" i="43"/>
  <c r="CC96" i="43"/>
  <c r="CF96" i="43"/>
  <c r="DL96" i="43"/>
  <c r="CE97" i="43"/>
  <c r="CO97" i="43"/>
  <c r="DK97" i="43"/>
  <c r="DS100" i="43"/>
  <c r="DS104" i="43" s="1"/>
  <c r="DC100" i="43"/>
  <c r="DC104" i="43" s="1"/>
  <c r="CM100" i="43"/>
  <c r="DK100" i="43"/>
  <c r="CU100" i="43"/>
  <c r="CE100" i="43"/>
  <c r="CE104" i="43" s="1"/>
  <c r="DR101" i="43"/>
  <c r="DB101" i="43"/>
  <c r="CL101" i="43"/>
  <c r="DJ101" i="43"/>
  <c r="CT101" i="43"/>
  <c r="CD101" i="43"/>
  <c r="DQ102" i="43"/>
  <c r="DA102" i="43"/>
  <c r="CK102" i="43"/>
  <c r="DI102" i="43"/>
  <c r="CS102" i="43"/>
  <c r="CC102" i="43"/>
  <c r="CF102" i="43"/>
  <c r="DL102" i="43"/>
  <c r="CE103" i="43"/>
  <c r="CO103" i="43"/>
  <c r="DK103" i="43"/>
  <c r="CF108" i="43"/>
  <c r="DL108" i="43"/>
  <c r="CE109" i="43"/>
  <c r="CO109" i="43"/>
  <c r="DK109" i="43"/>
  <c r="CF114" i="43"/>
  <c r="DL114" i="43"/>
  <c r="CE115" i="43"/>
  <c r="CO115" i="43"/>
  <c r="CP115" i="43" s="1"/>
  <c r="DK115" i="43"/>
  <c r="DN115" i="43" s="1"/>
  <c r="DU118" i="43"/>
  <c r="DU121" i="43" s="1"/>
  <c r="DE118" i="43"/>
  <c r="CO118" i="43"/>
  <c r="DM118" i="43"/>
  <c r="CW118" i="43"/>
  <c r="CG118" i="43"/>
  <c r="CL118" i="43"/>
  <c r="DR118" i="43"/>
  <c r="DT119" i="43"/>
  <c r="DD119" i="43"/>
  <c r="CN119" i="43"/>
  <c r="DL119" i="43"/>
  <c r="CV119" i="43"/>
  <c r="CF119" i="43"/>
  <c r="CK119" i="43"/>
  <c r="DE119" i="43"/>
  <c r="DQ119" i="43"/>
  <c r="DV119" i="43" s="1"/>
  <c r="DS120" i="43"/>
  <c r="DC120" i="43"/>
  <c r="CM120" i="43"/>
  <c r="DK120" i="43"/>
  <c r="CU120" i="43"/>
  <c r="CE120" i="43"/>
  <c r="DU124" i="43"/>
  <c r="DE124" i="43"/>
  <c r="CO124" i="43"/>
  <c r="DM124" i="43"/>
  <c r="CW124" i="43"/>
  <c r="CG124" i="43"/>
  <c r="CL124" i="43"/>
  <c r="DR124" i="43"/>
  <c r="DT125" i="43"/>
  <c r="DD125" i="43"/>
  <c r="CN125" i="43"/>
  <c r="DL125" i="43"/>
  <c r="CV125" i="43"/>
  <c r="CF125" i="43"/>
  <c r="CK125" i="43"/>
  <c r="DE125" i="43"/>
  <c r="DQ125" i="43"/>
  <c r="DJ127" i="43"/>
  <c r="DJ131" i="43" s="1"/>
  <c r="CT127" i="43"/>
  <c r="CD127" i="43"/>
  <c r="DR127" i="43"/>
  <c r="DB127" i="43"/>
  <c r="CL127" i="43"/>
  <c r="DI128" i="43"/>
  <c r="CS128" i="43"/>
  <c r="CC128" i="43"/>
  <c r="DQ128" i="43"/>
  <c r="DA128" i="43"/>
  <c r="CK128" i="43"/>
  <c r="CF128" i="43"/>
  <c r="DL128" i="43"/>
  <c r="CE129" i="43"/>
  <c r="CO129" i="43"/>
  <c r="DK129" i="43"/>
  <c r="DK132" i="43"/>
  <c r="CU132" i="43"/>
  <c r="CE132" i="43"/>
  <c r="DS132" i="43"/>
  <c r="DC132" i="43"/>
  <c r="CM132" i="43"/>
  <c r="DJ133" i="43"/>
  <c r="CT133" i="43"/>
  <c r="CD133" i="43"/>
  <c r="DR133" i="43"/>
  <c r="DB133" i="43"/>
  <c r="CL133" i="43"/>
  <c r="DI134" i="43"/>
  <c r="CS134" i="43"/>
  <c r="CC134" i="43"/>
  <c r="DQ134" i="43"/>
  <c r="DA134" i="43"/>
  <c r="CK134" i="43"/>
  <c r="CF134" i="43"/>
  <c r="DL134" i="43"/>
  <c r="CE135" i="43"/>
  <c r="CO135" i="43"/>
  <c r="DK135" i="43"/>
  <c r="CL138" i="43"/>
  <c r="DR138" i="43"/>
  <c r="CK139" i="43"/>
  <c r="DE139" i="43"/>
  <c r="DQ139" i="43"/>
  <c r="DV139" i="43" s="1"/>
  <c r="DU144" i="43"/>
  <c r="DE144" i="43"/>
  <c r="CO144" i="43"/>
  <c r="DM144" i="43"/>
  <c r="CW144" i="43"/>
  <c r="CG144" i="43"/>
  <c r="CL144" i="43"/>
  <c r="DR144" i="43"/>
  <c r="DT145" i="43"/>
  <c r="DD145" i="43"/>
  <c r="CN145" i="43"/>
  <c r="DL145" i="43"/>
  <c r="CV145" i="43"/>
  <c r="CF145" i="43"/>
  <c r="CK145" i="43"/>
  <c r="DE145" i="43"/>
  <c r="DQ145" i="43"/>
  <c r="DV145" i="43" s="1"/>
  <c r="DJ147" i="43"/>
  <c r="CT147" i="43"/>
  <c r="CD147" i="43"/>
  <c r="DR147" i="43"/>
  <c r="DB147" i="43"/>
  <c r="CL147" i="43"/>
  <c r="DI148" i="43"/>
  <c r="CS148" i="43"/>
  <c r="CC148" i="43"/>
  <c r="DQ148" i="43"/>
  <c r="DA148" i="43"/>
  <c r="CK148" i="43"/>
  <c r="CF148" i="43"/>
  <c r="DL148" i="43"/>
  <c r="CE149" i="43"/>
  <c r="CO149" i="43"/>
  <c r="DK149" i="43"/>
  <c r="DK152" i="43"/>
  <c r="CU152" i="43"/>
  <c r="CE152" i="43"/>
  <c r="DS152" i="43"/>
  <c r="DC152" i="43"/>
  <c r="CM152" i="43"/>
  <c r="DJ153" i="43"/>
  <c r="CT153" i="43"/>
  <c r="CD153" i="43"/>
  <c r="DR153" i="43"/>
  <c r="DB153" i="43"/>
  <c r="CL153" i="43"/>
  <c r="DI154" i="43"/>
  <c r="CS154" i="43"/>
  <c r="CC154" i="43"/>
  <c r="DQ154" i="43"/>
  <c r="DA154" i="43"/>
  <c r="CK154" i="43"/>
  <c r="CF154" i="43"/>
  <c r="DL154" i="43"/>
  <c r="CE155" i="43"/>
  <c r="CO155" i="43"/>
  <c r="DK155" i="43"/>
  <c r="DU158" i="43"/>
  <c r="DE158" i="43"/>
  <c r="CO158" i="43"/>
  <c r="DM158" i="43"/>
  <c r="CW158" i="43"/>
  <c r="CG158" i="43"/>
  <c r="CL158" i="43"/>
  <c r="DR158" i="43"/>
  <c r="DT159" i="43"/>
  <c r="DD159" i="43"/>
  <c r="CN159" i="43"/>
  <c r="DL159" i="43"/>
  <c r="CV159" i="43"/>
  <c r="CF159" i="43"/>
  <c r="CK159" i="43"/>
  <c r="CP159" i="43" s="1"/>
  <c r="CU159" i="43"/>
  <c r="DE159" i="43"/>
  <c r="DQ159" i="43"/>
  <c r="DV159" i="43" s="1"/>
  <c r="DC160" i="43"/>
  <c r="CM160" i="43"/>
  <c r="DK160" i="43"/>
  <c r="CU160" i="43"/>
  <c r="CE160" i="43"/>
  <c r="DK165" i="43"/>
  <c r="CU165" i="43"/>
  <c r="CE165" i="43"/>
  <c r="DS165" i="43"/>
  <c r="DC165" i="43"/>
  <c r="CM165" i="43"/>
  <c r="CT169" i="43"/>
  <c r="DJ169" i="43"/>
  <c r="CD169" i="43"/>
  <c r="DI169" i="43"/>
  <c r="CS169" i="43"/>
  <c r="CC169" i="43"/>
  <c r="DQ169" i="43"/>
  <c r="DA169" i="43"/>
  <c r="DF169" i="43" s="1"/>
  <c r="CK169" i="43"/>
  <c r="CL169" i="43"/>
  <c r="DR174" i="43"/>
  <c r="DB174" i="43"/>
  <c r="CL174" i="43"/>
  <c r="DJ174" i="43"/>
  <c r="CT174" i="43"/>
  <c r="CD174" i="43"/>
  <c r="CS176" i="43"/>
  <c r="CS178" i="43" s="1"/>
  <c r="DI176" i="43"/>
  <c r="CC176" i="43"/>
  <c r="DM176" i="43"/>
  <c r="CG176" i="43"/>
  <c r="CW176" i="43"/>
  <c r="CK176" i="43"/>
  <c r="DE176" i="43"/>
  <c r="DR180" i="43"/>
  <c r="DB180" i="43"/>
  <c r="CL180" i="43"/>
  <c r="DJ180" i="43"/>
  <c r="CT180" i="43"/>
  <c r="CD180" i="43"/>
  <c r="CS182" i="43"/>
  <c r="DI182" i="43"/>
  <c r="CC182" i="43"/>
  <c r="DM182" i="43"/>
  <c r="CG182" i="43"/>
  <c r="CW182" i="43"/>
  <c r="CK182" i="43"/>
  <c r="DE182" i="43"/>
  <c r="DJ184" i="43"/>
  <c r="CT184" i="43"/>
  <c r="CD184" i="43"/>
  <c r="DR184" i="43"/>
  <c r="DB184" i="43"/>
  <c r="CL184" i="43"/>
  <c r="DT185" i="43"/>
  <c r="CN185" i="43"/>
  <c r="DD185" i="43"/>
  <c r="DM185" i="43"/>
  <c r="CW185" i="43"/>
  <c r="CG185" i="43"/>
  <c r="CG188" i="43" s="1"/>
  <c r="DU185" i="43"/>
  <c r="DE185" i="43"/>
  <c r="CO185" i="43"/>
  <c r="CV185" i="43"/>
  <c r="DK189" i="43"/>
  <c r="CU189" i="43"/>
  <c r="CE189" i="43"/>
  <c r="DS189" i="43"/>
  <c r="DC189" i="43"/>
  <c r="CM189" i="43"/>
  <c r="DS192" i="43"/>
  <c r="CM192" i="43"/>
  <c r="DC192" i="43"/>
  <c r="DL192" i="43"/>
  <c r="CV192" i="43"/>
  <c r="CF192" i="43"/>
  <c r="DT192" i="43"/>
  <c r="DD192" i="43"/>
  <c r="CN192" i="43"/>
  <c r="CU192" i="43"/>
  <c r="DC196" i="43"/>
  <c r="DS196" i="43"/>
  <c r="CM196" i="43"/>
  <c r="DT196" i="43"/>
  <c r="DD196" i="43"/>
  <c r="CN196" i="43"/>
  <c r="DL196" i="43"/>
  <c r="CV196" i="43"/>
  <c r="CF196" i="43"/>
  <c r="CU196" i="43"/>
  <c r="DC202" i="43"/>
  <c r="DS202" i="43"/>
  <c r="CM202" i="43"/>
  <c r="DT202" i="43"/>
  <c r="DD202" i="43"/>
  <c r="CN202" i="43"/>
  <c r="DL202" i="43"/>
  <c r="CV202" i="43"/>
  <c r="CF202" i="43"/>
  <c r="CU202" i="43"/>
  <c r="DS204" i="43"/>
  <c r="DC204" i="43"/>
  <c r="CM204" i="43"/>
  <c r="DK204" i="43"/>
  <c r="CU204" i="43"/>
  <c r="CE204" i="43"/>
  <c r="DD206" i="43"/>
  <c r="DT206" i="43"/>
  <c r="CN206" i="43"/>
  <c r="DU206" i="43"/>
  <c r="DE206" i="43"/>
  <c r="CO206" i="43"/>
  <c r="DM206" i="43"/>
  <c r="CW206" i="43"/>
  <c r="CG206" i="43"/>
  <c r="CV206" i="43"/>
  <c r="DS211" i="43"/>
  <c r="CM211" i="43"/>
  <c r="DC211" i="43"/>
  <c r="DL211" i="43"/>
  <c r="CV211" i="43"/>
  <c r="CF211" i="43"/>
  <c r="DT211" i="43"/>
  <c r="DD211" i="43"/>
  <c r="CN211" i="43"/>
  <c r="CU211" i="43"/>
  <c r="DJ216" i="43"/>
  <c r="CD216" i="43"/>
  <c r="CT216" i="43"/>
  <c r="DI216" i="43"/>
  <c r="CS216" i="43"/>
  <c r="CC216" i="43"/>
  <c r="DQ216" i="43"/>
  <c r="DA216" i="43"/>
  <c r="CK216" i="43"/>
  <c r="CL216" i="43"/>
  <c r="CT220" i="43"/>
  <c r="DJ220" i="43"/>
  <c r="CD220" i="43"/>
  <c r="DQ220" i="43"/>
  <c r="DA220" i="43"/>
  <c r="CK220" i="43"/>
  <c r="DI220" i="43"/>
  <c r="CS220" i="43"/>
  <c r="CS223" i="43" s="1"/>
  <c r="CC220" i="43"/>
  <c r="CL220" i="43"/>
  <c r="DS222" i="43"/>
  <c r="DC222" i="43"/>
  <c r="CM222" i="43"/>
  <c r="DK222" i="43"/>
  <c r="CU222" i="43"/>
  <c r="CE222" i="43"/>
  <c r="CT226" i="43"/>
  <c r="DJ226" i="43"/>
  <c r="CD226" i="43"/>
  <c r="DQ226" i="43"/>
  <c r="DA226" i="43"/>
  <c r="CK226" i="43"/>
  <c r="DI226" i="43"/>
  <c r="CS226" i="43"/>
  <c r="CC226" i="43"/>
  <c r="CL226" i="43"/>
  <c r="DI231" i="43"/>
  <c r="CC231" i="43"/>
  <c r="CS231" i="43"/>
  <c r="CW231" i="43"/>
  <c r="DM231" i="43"/>
  <c r="CG231" i="43"/>
  <c r="CK231" i="43"/>
  <c r="DE231" i="43"/>
  <c r="DS236" i="43"/>
  <c r="DC236" i="43"/>
  <c r="DK236" i="43"/>
  <c r="CU236" i="43"/>
  <c r="CU240" i="43" s="1"/>
  <c r="CE236" i="43"/>
  <c r="CM236" i="43"/>
  <c r="DK15" i="44"/>
  <c r="CU15" i="44"/>
  <c r="CE15" i="44"/>
  <c r="DS15" i="44"/>
  <c r="DC15" i="44"/>
  <c r="CM15" i="44"/>
  <c r="CS18" i="44"/>
  <c r="DI18" i="44"/>
  <c r="CC18" i="44"/>
  <c r="DA18" i="44"/>
  <c r="DM18" i="44"/>
  <c r="CG18" i="44"/>
  <c r="CW18" i="44"/>
  <c r="DU18" i="44"/>
  <c r="CO18" i="44"/>
  <c r="DR20" i="44"/>
  <c r="DB20" i="44"/>
  <c r="CL20" i="44"/>
  <c r="DJ20" i="44"/>
  <c r="CT20" i="44"/>
  <c r="CD20" i="44"/>
  <c r="DQ23" i="44"/>
  <c r="DA23" i="44"/>
  <c r="CK23" i="44"/>
  <c r="DI23" i="44"/>
  <c r="CS23" i="44"/>
  <c r="CC23" i="44"/>
  <c r="CV27" i="44"/>
  <c r="DT24" i="44"/>
  <c r="DD24" i="44"/>
  <c r="CN24" i="44"/>
  <c r="DL24" i="44"/>
  <c r="CV24" i="44"/>
  <c r="CF24" i="44"/>
  <c r="DM25" i="44"/>
  <c r="CW25" i="44"/>
  <c r="CG25" i="44"/>
  <c r="DU25" i="44"/>
  <c r="DE25" i="44"/>
  <c r="CO25" i="44"/>
  <c r="DI28" i="44"/>
  <c r="CC28" i="44"/>
  <c r="CS28" i="44"/>
  <c r="DA28" i="44"/>
  <c r="CW28" i="44"/>
  <c r="DM28" i="44"/>
  <c r="CG28" i="44"/>
  <c r="DU28" i="44"/>
  <c r="CO28" i="44"/>
  <c r="DJ30" i="44"/>
  <c r="CT30" i="44"/>
  <c r="CD30" i="44"/>
  <c r="DR30" i="44"/>
  <c r="DB30" i="44"/>
  <c r="CL30" i="44"/>
  <c r="CP30" i="44" s="1"/>
  <c r="DD31" i="44"/>
  <c r="DT31" i="44"/>
  <c r="CN31" i="44"/>
  <c r="CF31" i="44"/>
  <c r="DL31" i="44"/>
  <c r="DM31" i="44"/>
  <c r="CW31" i="44"/>
  <c r="CG31" i="44"/>
  <c r="DU31" i="44"/>
  <c r="DE31" i="44"/>
  <c r="CO31" i="44"/>
  <c r="DJ33" i="44"/>
  <c r="CD33" i="44"/>
  <c r="CT33" i="44"/>
  <c r="DB33" i="44"/>
  <c r="DI33" i="44"/>
  <c r="CS33" i="44"/>
  <c r="CC33" i="44"/>
  <c r="DQ33" i="44"/>
  <c r="DA33" i="44"/>
  <c r="CK33" i="44"/>
  <c r="DK35" i="44"/>
  <c r="CU35" i="44"/>
  <c r="CE35" i="44"/>
  <c r="DS35" i="44"/>
  <c r="DC35" i="44"/>
  <c r="CM35" i="44"/>
  <c r="CS38" i="44"/>
  <c r="DI38" i="44"/>
  <c r="CC38" i="44"/>
  <c r="DA38" i="44"/>
  <c r="DM38" i="44"/>
  <c r="CG38" i="44"/>
  <c r="CW38" i="44"/>
  <c r="CO38" i="44"/>
  <c r="DU38" i="44"/>
  <c r="DR40" i="44"/>
  <c r="DB40" i="44"/>
  <c r="CL40" i="44"/>
  <c r="DJ40" i="44"/>
  <c r="CT40" i="44"/>
  <c r="CD40" i="44"/>
  <c r="CS44" i="44"/>
  <c r="DI44" i="44"/>
  <c r="DN44" i="44" s="1"/>
  <c r="CC44" i="44"/>
  <c r="DA44" i="44"/>
  <c r="DM44" i="44"/>
  <c r="CG44" i="44"/>
  <c r="CW44" i="44"/>
  <c r="DU44" i="44"/>
  <c r="CO44" i="44"/>
  <c r="DR46" i="44"/>
  <c r="DB46" i="44"/>
  <c r="DB47" i="44" s="1"/>
  <c r="CL46" i="44"/>
  <c r="DJ46" i="44"/>
  <c r="CT46" i="44"/>
  <c r="CX46" i="44" s="1"/>
  <c r="CD46" i="44"/>
  <c r="DI48" i="44"/>
  <c r="CC48" i="44"/>
  <c r="CS48" i="44"/>
  <c r="DA48" i="44"/>
  <c r="CW48" i="44"/>
  <c r="DM48" i="44"/>
  <c r="DM52" i="44" s="1"/>
  <c r="CG48" i="44"/>
  <c r="CO48" i="44"/>
  <c r="DU48" i="44"/>
  <c r="DJ50" i="44"/>
  <c r="CT50" i="44"/>
  <c r="CD50" i="44"/>
  <c r="DR50" i="44"/>
  <c r="DB50" i="44"/>
  <c r="DF50" i="44" s="1"/>
  <c r="CL50" i="44"/>
  <c r="DD51" i="44"/>
  <c r="DT51" i="44"/>
  <c r="CN51" i="44"/>
  <c r="DL51" i="44"/>
  <c r="CF51" i="44"/>
  <c r="DM51" i="44"/>
  <c r="CW51" i="44"/>
  <c r="CG51" i="44"/>
  <c r="DU51" i="44"/>
  <c r="DE51" i="44"/>
  <c r="CO51" i="44"/>
  <c r="CP55" i="44"/>
  <c r="DR57" i="44"/>
  <c r="DB57" i="44"/>
  <c r="CL57" i="44"/>
  <c r="DJ57" i="44"/>
  <c r="CT57" i="44"/>
  <c r="CD57" i="44"/>
  <c r="DJ61" i="44"/>
  <c r="CT61" i="44"/>
  <c r="CD61" i="44"/>
  <c r="DR61" i="44"/>
  <c r="DB61" i="44"/>
  <c r="CL61" i="44"/>
  <c r="DI61" i="44"/>
  <c r="CC61" i="44"/>
  <c r="CS61" i="44"/>
  <c r="DQ61" i="44"/>
  <c r="CK61" i="44"/>
  <c r="CW61" i="44"/>
  <c r="DM61" i="44"/>
  <c r="CG61" i="44"/>
  <c r="DE61" i="44"/>
  <c r="DL65" i="44"/>
  <c r="CV65" i="44"/>
  <c r="CF65" i="44"/>
  <c r="DT65" i="44"/>
  <c r="DD65" i="44"/>
  <c r="CN65" i="44"/>
  <c r="DU66" i="44"/>
  <c r="DE66" i="44"/>
  <c r="DE69" i="44" s="1"/>
  <c r="CO66" i="44"/>
  <c r="DM66" i="44"/>
  <c r="CW66" i="44"/>
  <c r="CG66" i="44"/>
  <c r="DS76" i="44"/>
  <c r="DC76" i="44"/>
  <c r="CM76" i="44"/>
  <c r="DK76" i="44"/>
  <c r="CU76" i="44"/>
  <c r="CU79" i="44" s="1"/>
  <c r="CE76" i="44"/>
  <c r="DT80" i="44"/>
  <c r="CN80" i="44"/>
  <c r="DD80" i="44"/>
  <c r="CF80" i="44"/>
  <c r="DL80" i="44"/>
  <c r="DU80" i="44"/>
  <c r="DE80" i="44"/>
  <c r="CO80" i="44"/>
  <c r="DM80" i="44"/>
  <c r="CW80" i="44"/>
  <c r="CG80" i="44"/>
  <c r="DJ82" i="44"/>
  <c r="CT82" i="44"/>
  <c r="CD82" i="44"/>
  <c r="DR82" i="44"/>
  <c r="CL82" i="44"/>
  <c r="DB82" i="44"/>
  <c r="DA82" i="44"/>
  <c r="CS82" i="44"/>
  <c r="DQ82" i="44"/>
  <c r="DV82" i="44" s="1"/>
  <c r="DI82" i="44"/>
  <c r="CK82" i="44"/>
  <c r="DS98" i="44"/>
  <c r="CM98" i="44"/>
  <c r="DC98" i="44"/>
  <c r="CE98" i="44"/>
  <c r="DK98" i="44"/>
  <c r="DT98" i="44"/>
  <c r="DD98" i="44"/>
  <c r="CN98" i="44"/>
  <c r="DL98" i="44"/>
  <c r="CV98" i="44"/>
  <c r="CF98" i="44"/>
  <c r="DJ100" i="44"/>
  <c r="CT100" i="44"/>
  <c r="CD100" i="44"/>
  <c r="DR100" i="44"/>
  <c r="DR104" i="44" s="1"/>
  <c r="DB100" i="44"/>
  <c r="CL100" i="44"/>
  <c r="DI109" i="44"/>
  <c r="CS109" i="44"/>
  <c r="CC109" i="44"/>
  <c r="DQ109" i="44"/>
  <c r="DV109" i="44" s="1"/>
  <c r="DA109" i="44"/>
  <c r="CK109" i="44"/>
  <c r="DR110" i="44"/>
  <c r="DB110" i="44"/>
  <c r="CL110" i="44"/>
  <c r="DJ110" i="44"/>
  <c r="CT110" i="44"/>
  <c r="CD110" i="44"/>
  <c r="DI110" i="44"/>
  <c r="CC110" i="44"/>
  <c r="CS110" i="44"/>
  <c r="DQ110" i="44"/>
  <c r="DV110" i="44" s="1"/>
  <c r="CK110" i="44"/>
  <c r="DA110" i="44"/>
  <c r="CW110" i="44"/>
  <c r="DM110" i="44"/>
  <c r="CG110" i="44"/>
  <c r="DE110" i="44"/>
  <c r="DU110" i="44"/>
  <c r="DU113" i="44"/>
  <c r="DE113" i="44"/>
  <c r="DE116" i="44" s="1"/>
  <c r="CO113" i="44"/>
  <c r="DM113" i="44"/>
  <c r="CW113" i="44"/>
  <c r="CW116" i="44" s="1"/>
  <c r="CG113" i="44"/>
  <c r="DS115" i="44"/>
  <c r="DC115" i="44"/>
  <c r="CM115" i="44"/>
  <c r="DK115" i="44"/>
  <c r="CU115" i="44"/>
  <c r="CE115" i="44"/>
  <c r="DR130" i="44"/>
  <c r="DB130" i="44"/>
  <c r="CL130" i="44"/>
  <c r="DJ130" i="44"/>
  <c r="CT130" i="44"/>
  <c r="CD130" i="44"/>
  <c r="DJ134" i="44"/>
  <c r="CT134" i="44"/>
  <c r="CD134" i="44"/>
  <c r="DR134" i="44"/>
  <c r="DB134" i="44"/>
  <c r="CL134" i="44"/>
  <c r="DD135" i="44"/>
  <c r="DT135" i="44"/>
  <c r="CN135" i="44"/>
  <c r="CF135" i="44"/>
  <c r="DL135" i="44"/>
  <c r="CV135" i="44"/>
  <c r="DM135" i="44"/>
  <c r="CW135" i="44"/>
  <c r="CG135" i="44"/>
  <c r="DU135" i="44"/>
  <c r="DE135" i="44"/>
  <c r="CO135" i="44"/>
  <c r="DM137" i="44"/>
  <c r="CW137" i="44"/>
  <c r="CG137" i="44"/>
  <c r="DU137" i="44"/>
  <c r="DU141" i="44" s="1"/>
  <c r="DE137" i="44"/>
  <c r="CO137" i="44"/>
  <c r="DT137" i="44"/>
  <c r="CN137" i="44"/>
  <c r="CN141" i="44" s="1"/>
  <c r="DD137" i="44"/>
  <c r="DD141" i="44" s="1"/>
  <c r="CV137" i="44"/>
  <c r="CF137" i="44"/>
  <c r="DM210" i="42"/>
  <c r="CW210" i="42"/>
  <c r="CG210" i="42"/>
  <c r="DU210" i="42"/>
  <c r="DE210" i="42"/>
  <c r="CO210" i="42"/>
  <c r="CL210" i="42"/>
  <c r="DL211" i="42"/>
  <c r="CV211" i="42"/>
  <c r="CF211" i="42"/>
  <c r="DT211" i="42"/>
  <c r="DD211" i="42"/>
  <c r="CN211" i="42"/>
  <c r="CK211" i="42"/>
  <c r="DK212" i="42"/>
  <c r="CU212" i="42"/>
  <c r="CE212" i="42"/>
  <c r="DS212" i="42"/>
  <c r="DC212" i="42"/>
  <c r="CM212" i="42"/>
  <c r="DM216" i="42"/>
  <c r="CW216" i="42"/>
  <c r="CG216" i="42"/>
  <c r="DU216" i="42"/>
  <c r="DE216" i="42"/>
  <c r="CO216" i="42"/>
  <c r="CL216" i="42"/>
  <c r="DL217" i="42"/>
  <c r="CV217" i="42"/>
  <c r="CX217" i="42" s="1"/>
  <c r="CF217" i="42"/>
  <c r="DT217" i="42"/>
  <c r="DD217" i="42"/>
  <c r="CN217" i="42"/>
  <c r="CK217" i="42"/>
  <c r="DR219" i="42"/>
  <c r="DB219" i="42"/>
  <c r="CL219" i="42"/>
  <c r="DJ219" i="42"/>
  <c r="CT219" i="42"/>
  <c r="CT223" i="42" s="1"/>
  <c r="CD219" i="42"/>
  <c r="CD223" i="42" s="1"/>
  <c r="DQ220" i="42"/>
  <c r="DA220" i="42"/>
  <c r="CK220" i="42"/>
  <c r="DI220" i="42"/>
  <c r="DN220" i="42" s="1"/>
  <c r="CS220" i="42"/>
  <c r="CC220" i="42"/>
  <c r="CF220" i="42"/>
  <c r="CE221" i="42"/>
  <c r="CO221" i="42"/>
  <c r="DS224" i="42"/>
  <c r="DC224" i="42"/>
  <c r="CM224" i="42"/>
  <c r="DK224" i="42"/>
  <c r="CU224" i="42"/>
  <c r="CU228" i="42" s="1"/>
  <c r="CE224" i="42"/>
  <c r="DR225" i="42"/>
  <c r="DB225" i="42"/>
  <c r="CL225" i="42"/>
  <c r="DJ225" i="42"/>
  <c r="CT225" i="42"/>
  <c r="CD225" i="42"/>
  <c r="DQ226" i="42"/>
  <c r="DA226" i="42"/>
  <c r="CK226" i="42"/>
  <c r="DI226" i="42"/>
  <c r="CS226" i="42"/>
  <c r="CC226" i="42"/>
  <c r="CF226" i="42"/>
  <c r="CE227" i="42"/>
  <c r="CO227" i="42"/>
  <c r="DM230" i="42"/>
  <c r="CW230" i="42"/>
  <c r="CG230" i="42"/>
  <c r="DU230" i="42"/>
  <c r="DE230" i="42"/>
  <c r="CO230" i="42"/>
  <c r="CL230" i="42"/>
  <c r="DL231" i="42"/>
  <c r="CV231" i="42"/>
  <c r="CX231" i="42" s="1"/>
  <c r="CF231" i="42"/>
  <c r="DT231" i="42"/>
  <c r="DD231" i="42"/>
  <c r="CN231" i="42"/>
  <c r="CK231" i="42"/>
  <c r="DK232" i="42"/>
  <c r="CU232" i="42"/>
  <c r="CE232" i="42"/>
  <c r="DS232" i="42"/>
  <c r="DC232" i="42"/>
  <c r="CM232" i="42"/>
  <c r="DK236" i="42"/>
  <c r="DK240" i="42" s="1"/>
  <c r="CU236" i="42"/>
  <c r="CE236" i="42"/>
  <c r="DS236" i="42"/>
  <c r="DS240" i="42" s="1"/>
  <c r="DC236" i="42"/>
  <c r="CM236" i="42"/>
  <c r="DJ237" i="42"/>
  <c r="CT237" i="42"/>
  <c r="CD237" i="42"/>
  <c r="DR237" i="42"/>
  <c r="DB237" i="42"/>
  <c r="CL237" i="42"/>
  <c r="DI238" i="42"/>
  <c r="DN238" i="42" s="1"/>
  <c r="CS238" i="42"/>
  <c r="CC238" i="42"/>
  <c r="DQ238" i="42"/>
  <c r="DV238" i="42" s="1"/>
  <c r="DA238" i="42"/>
  <c r="CK238" i="42"/>
  <c r="CF238" i="42"/>
  <c r="CE239" i="42"/>
  <c r="CH239" i="42" s="1"/>
  <c r="CO239" i="42"/>
  <c r="DU242" i="42"/>
  <c r="DE242" i="42"/>
  <c r="CO242" i="42"/>
  <c r="CO245" i="42" s="1"/>
  <c r="DM242" i="42"/>
  <c r="CW242" i="42"/>
  <c r="CG242" i="42"/>
  <c r="CL242" i="42"/>
  <c r="DT243" i="42"/>
  <c r="DD243" i="42"/>
  <c r="CN243" i="42"/>
  <c r="DL243" i="42"/>
  <c r="CV243" i="42"/>
  <c r="CF243" i="42"/>
  <c r="CK243" i="42"/>
  <c r="DS244" i="42"/>
  <c r="DC244" i="42"/>
  <c r="CM244" i="42"/>
  <c r="DK244" i="42"/>
  <c r="CU244" i="42"/>
  <c r="CE244" i="42"/>
  <c r="DU248" i="42"/>
  <c r="DE248" i="42"/>
  <c r="CO248" i="42"/>
  <c r="DM248" i="42"/>
  <c r="CW248" i="42"/>
  <c r="CG248" i="42"/>
  <c r="CL248" i="42"/>
  <c r="DT249" i="42"/>
  <c r="DD249" i="42"/>
  <c r="CN249" i="42"/>
  <c r="DL249" i="42"/>
  <c r="CV249" i="42"/>
  <c r="CF249" i="42"/>
  <c r="CK249" i="42"/>
  <c r="CP249" i="42" s="1"/>
  <c r="DJ251" i="42"/>
  <c r="CT251" i="42"/>
  <c r="CD251" i="42"/>
  <c r="DR251" i="42"/>
  <c r="DR255" i="42" s="1"/>
  <c r="DB251" i="42"/>
  <c r="DB255" i="42" s="1"/>
  <c r="CL251" i="42"/>
  <c r="CL255" i="42" s="1"/>
  <c r="DI252" i="42"/>
  <c r="CS252" i="42"/>
  <c r="CX252" i="42" s="1"/>
  <c r="CC252" i="42"/>
  <c r="DQ252" i="42"/>
  <c r="DA252" i="42"/>
  <c r="DA255" i="42" s="1"/>
  <c r="CK252" i="42"/>
  <c r="CP252" i="42" s="1"/>
  <c r="CF252" i="42"/>
  <c r="CE253" i="42"/>
  <c r="CO253" i="42"/>
  <c r="DK256" i="42"/>
  <c r="DK260" i="42" s="1"/>
  <c r="CU256" i="42"/>
  <c r="CE256" i="42"/>
  <c r="DS256" i="42"/>
  <c r="DC256" i="42"/>
  <c r="DC260" i="42" s="1"/>
  <c r="CM256" i="42"/>
  <c r="DJ257" i="42"/>
  <c r="CT257" i="42"/>
  <c r="CD257" i="42"/>
  <c r="DR257" i="42"/>
  <c r="DB257" i="42"/>
  <c r="DB260" i="42" s="1"/>
  <c r="CL257" i="42"/>
  <c r="DI258" i="42"/>
  <c r="DN258" i="42" s="1"/>
  <c r="CS258" i="42"/>
  <c r="CC258" i="42"/>
  <c r="DQ258" i="42"/>
  <c r="DA258" i="42"/>
  <c r="DF258" i="42" s="1"/>
  <c r="CK258" i="42"/>
  <c r="CF258" i="42"/>
  <c r="CE259" i="42"/>
  <c r="CO259" i="42"/>
  <c r="DU262" i="42"/>
  <c r="DE262" i="42"/>
  <c r="CO262" i="42"/>
  <c r="CO265" i="42" s="1"/>
  <c r="DM262" i="42"/>
  <c r="CW262" i="42"/>
  <c r="CG262" i="42"/>
  <c r="CL262" i="42"/>
  <c r="DT263" i="42"/>
  <c r="DD263" i="42"/>
  <c r="CN263" i="42"/>
  <c r="DL263" i="42"/>
  <c r="CV263" i="42"/>
  <c r="CF263" i="42"/>
  <c r="CK263" i="42"/>
  <c r="DS264" i="42"/>
  <c r="DC264" i="42"/>
  <c r="CM264" i="42"/>
  <c r="DK264" i="42"/>
  <c r="CU264" i="42"/>
  <c r="CE264" i="42"/>
  <c r="DM15" i="43"/>
  <c r="CW15" i="43"/>
  <c r="CG15" i="43"/>
  <c r="DU15" i="43"/>
  <c r="DE15" i="43"/>
  <c r="CO15" i="43"/>
  <c r="CL15" i="43"/>
  <c r="DL16" i="43"/>
  <c r="CV16" i="43"/>
  <c r="CF16" i="43"/>
  <c r="DT16" i="43"/>
  <c r="DD16" i="43"/>
  <c r="CN16" i="43"/>
  <c r="CK16" i="43"/>
  <c r="DR18" i="43"/>
  <c r="DR22" i="43" s="1"/>
  <c r="DB18" i="43"/>
  <c r="CL18" i="43"/>
  <c r="DJ18" i="43"/>
  <c r="CT18" i="43"/>
  <c r="CD18" i="43"/>
  <c r="DQ19" i="43"/>
  <c r="DA19" i="43"/>
  <c r="CK19" i="43"/>
  <c r="DI19" i="43"/>
  <c r="DN19" i="43" s="1"/>
  <c r="CS19" i="43"/>
  <c r="CC19" i="43"/>
  <c r="CF19" i="43"/>
  <c r="CE20" i="43"/>
  <c r="CO20" i="43"/>
  <c r="CF25" i="43"/>
  <c r="CE26" i="43"/>
  <c r="CH26" i="43" s="1"/>
  <c r="CO26" i="43"/>
  <c r="CP26" i="43" s="1"/>
  <c r="DM29" i="43"/>
  <c r="CW29" i="43"/>
  <c r="CG29" i="43"/>
  <c r="DU29" i="43"/>
  <c r="DE29" i="43"/>
  <c r="CO29" i="43"/>
  <c r="CL29" i="43"/>
  <c r="DL30" i="43"/>
  <c r="CV30" i="43"/>
  <c r="CF30" i="43"/>
  <c r="DT30" i="43"/>
  <c r="DD30" i="43"/>
  <c r="CN30" i="43"/>
  <c r="CK30" i="43"/>
  <c r="DK31" i="43"/>
  <c r="CU31" i="43"/>
  <c r="CE31" i="43"/>
  <c r="DS31" i="43"/>
  <c r="DC31" i="43"/>
  <c r="CM31" i="43"/>
  <c r="DM35" i="43"/>
  <c r="CW35" i="43"/>
  <c r="CG35" i="43"/>
  <c r="DU35" i="43"/>
  <c r="DE35" i="43"/>
  <c r="CO35" i="43"/>
  <c r="CL35" i="43"/>
  <c r="DL36" i="43"/>
  <c r="DN36" i="43" s="1"/>
  <c r="CV36" i="43"/>
  <c r="CF36" i="43"/>
  <c r="DT36" i="43"/>
  <c r="DD36" i="43"/>
  <c r="CN36" i="43"/>
  <c r="CK36" i="43"/>
  <c r="DR38" i="43"/>
  <c r="DB38" i="43"/>
  <c r="DB42" i="43" s="1"/>
  <c r="CL38" i="43"/>
  <c r="DJ38" i="43"/>
  <c r="CT38" i="43"/>
  <c r="CT42" i="43" s="1"/>
  <c r="CD38" i="43"/>
  <c r="DQ39" i="43"/>
  <c r="DA39" i="43"/>
  <c r="CK39" i="43"/>
  <c r="DI39" i="43"/>
  <c r="CS39" i="43"/>
  <c r="CC39" i="43"/>
  <c r="CF39" i="43"/>
  <c r="CE40" i="43"/>
  <c r="CO40" i="43"/>
  <c r="CP40" i="43" s="1"/>
  <c r="DS43" i="43"/>
  <c r="DC43" i="43"/>
  <c r="CM43" i="43"/>
  <c r="DK43" i="43"/>
  <c r="CU43" i="43"/>
  <c r="CE43" i="43"/>
  <c r="DR44" i="43"/>
  <c r="DB44" i="43"/>
  <c r="CL44" i="43"/>
  <c r="DJ44" i="43"/>
  <c r="CT44" i="43"/>
  <c r="CD44" i="43"/>
  <c r="DQ45" i="43"/>
  <c r="DA45" i="43"/>
  <c r="CK45" i="43"/>
  <c r="DI45" i="43"/>
  <c r="CS45" i="43"/>
  <c r="CC45" i="43"/>
  <c r="CF45" i="43"/>
  <c r="CE46" i="43"/>
  <c r="CO46" i="43"/>
  <c r="CP46" i="43" s="1"/>
  <c r="DM49" i="43"/>
  <c r="CW49" i="43"/>
  <c r="CG49" i="43"/>
  <c r="DU49" i="43"/>
  <c r="DE49" i="43"/>
  <c r="CO49" i="43"/>
  <c r="CL49" i="43"/>
  <c r="DL50" i="43"/>
  <c r="DN50" i="43" s="1"/>
  <c r="CV50" i="43"/>
  <c r="CF50" i="43"/>
  <c r="DT50" i="43"/>
  <c r="DD50" i="43"/>
  <c r="CN50" i="43"/>
  <c r="CK50" i="43"/>
  <c r="DK51" i="43"/>
  <c r="CU51" i="43"/>
  <c r="CE51" i="43"/>
  <c r="DS51" i="43"/>
  <c r="DC51" i="43"/>
  <c r="CM51" i="43"/>
  <c r="CL56" i="43"/>
  <c r="CK57" i="43"/>
  <c r="CP57" i="43" s="1"/>
  <c r="CL62" i="43"/>
  <c r="DI66" i="43"/>
  <c r="DN66" i="43" s="1"/>
  <c r="CS66" i="43"/>
  <c r="CX66" i="43" s="1"/>
  <c r="CC66" i="43"/>
  <c r="CH66" i="43" s="1"/>
  <c r="DQ66" i="43"/>
  <c r="DA66" i="43"/>
  <c r="DF66" i="43" s="1"/>
  <c r="CK66" i="43"/>
  <c r="CO67" i="43"/>
  <c r="DK70" i="43"/>
  <c r="CU70" i="43"/>
  <c r="CE70" i="43"/>
  <c r="DS70" i="43"/>
  <c r="DC70" i="43"/>
  <c r="CM70" i="43"/>
  <c r="DJ71" i="43"/>
  <c r="CT71" i="43"/>
  <c r="CD71" i="43"/>
  <c r="DR71" i="43"/>
  <c r="DB71" i="43"/>
  <c r="CL71" i="43"/>
  <c r="DI72" i="43"/>
  <c r="CS72" i="43"/>
  <c r="CC72" i="43"/>
  <c r="DQ72" i="43"/>
  <c r="DA72" i="43"/>
  <c r="DF72" i="43" s="1"/>
  <c r="CK72" i="43"/>
  <c r="CO73" i="43"/>
  <c r="DV77" i="43"/>
  <c r="DU82" i="43"/>
  <c r="DE82" i="43"/>
  <c r="CO82" i="43"/>
  <c r="DM82" i="43"/>
  <c r="CW82" i="43"/>
  <c r="CG82" i="43"/>
  <c r="DT83" i="43"/>
  <c r="DD83" i="43"/>
  <c r="CN83" i="43"/>
  <c r="DL83" i="43"/>
  <c r="CV83" i="43"/>
  <c r="CF83" i="43"/>
  <c r="DJ85" i="43"/>
  <c r="CT85" i="43"/>
  <c r="CD85" i="43"/>
  <c r="DR85" i="43"/>
  <c r="DB85" i="43"/>
  <c r="DB89" i="43" s="1"/>
  <c r="CL85" i="43"/>
  <c r="DI86" i="43"/>
  <c r="CS86" i="43"/>
  <c r="CC86" i="43"/>
  <c r="DQ86" i="43"/>
  <c r="DA86" i="43"/>
  <c r="CK86" i="43"/>
  <c r="CO87" i="43"/>
  <c r="DK90" i="43"/>
  <c r="DK94" i="43" s="1"/>
  <c r="CU90" i="43"/>
  <c r="CE90" i="43"/>
  <c r="DS90" i="43"/>
  <c r="DC90" i="43"/>
  <c r="CM90" i="43"/>
  <c r="DJ91" i="43"/>
  <c r="CT91" i="43"/>
  <c r="CD91" i="43"/>
  <c r="DR91" i="43"/>
  <c r="DB91" i="43"/>
  <c r="CL91" i="43"/>
  <c r="DI92" i="43"/>
  <c r="DN92" i="43" s="1"/>
  <c r="CS92" i="43"/>
  <c r="CC92" i="43"/>
  <c r="DQ92" i="43"/>
  <c r="DA92" i="43"/>
  <c r="CK92" i="43"/>
  <c r="CO93" i="43"/>
  <c r="DU96" i="43"/>
  <c r="DU99" i="43" s="1"/>
  <c r="DE96" i="43"/>
  <c r="CO96" i="43"/>
  <c r="CO99" i="43" s="1"/>
  <c r="DM96" i="43"/>
  <c r="CW96" i="43"/>
  <c r="CG96" i="43"/>
  <c r="DT97" i="43"/>
  <c r="DD97" i="43"/>
  <c r="CN97" i="43"/>
  <c r="DL97" i="43"/>
  <c r="CV97" i="43"/>
  <c r="CX97" i="43" s="1"/>
  <c r="CF97" i="43"/>
  <c r="DS98" i="43"/>
  <c r="DC98" i="43"/>
  <c r="CM98" i="43"/>
  <c r="DK98" i="43"/>
  <c r="CU98" i="43"/>
  <c r="CE98" i="43"/>
  <c r="DU102" i="43"/>
  <c r="DE102" i="43"/>
  <c r="CO102" i="43"/>
  <c r="DM102" i="43"/>
  <c r="CW102" i="43"/>
  <c r="CG102" i="43"/>
  <c r="DT103" i="43"/>
  <c r="DD103" i="43"/>
  <c r="CN103" i="43"/>
  <c r="DL103" i="43"/>
  <c r="DN103" i="43" s="1"/>
  <c r="CV103" i="43"/>
  <c r="CX103" i="43" s="1"/>
  <c r="CF103" i="43"/>
  <c r="CP109" i="43"/>
  <c r="DV109" i="43"/>
  <c r="DR117" i="43"/>
  <c r="DB117" i="43"/>
  <c r="CL117" i="43"/>
  <c r="DJ117" i="43"/>
  <c r="CT117" i="43"/>
  <c r="CD117" i="43"/>
  <c r="DQ118" i="43"/>
  <c r="DA118" i="43"/>
  <c r="CK118" i="43"/>
  <c r="DI118" i="43"/>
  <c r="CS118" i="43"/>
  <c r="CC118" i="43"/>
  <c r="CH118" i="43" s="1"/>
  <c r="CO119" i="43"/>
  <c r="DS122" i="43"/>
  <c r="DC122" i="43"/>
  <c r="CM122" i="43"/>
  <c r="CM126" i="43" s="1"/>
  <c r="DK122" i="43"/>
  <c r="CU122" i="43"/>
  <c r="CE122" i="43"/>
  <c r="DR123" i="43"/>
  <c r="DB123" i="43"/>
  <c r="DB126" i="43" s="1"/>
  <c r="CL123" i="43"/>
  <c r="DJ123" i="43"/>
  <c r="CT123" i="43"/>
  <c r="CD123" i="43"/>
  <c r="DQ124" i="43"/>
  <c r="DA124" i="43"/>
  <c r="CK124" i="43"/>
  <c r="CP124" i="43" s="1"/>
  <c r="DI124" i="43"/>
  <c r="CS124" i="43"/>
  <c r="CC124" i="43"/>
  <c r="CO125" i="43"/>
  <c r="DM128" i="43"/>
  <c r="CW128" i="43"/>
  <c r="CG128" i="43"/>
  <c r="DU128" i="43"/>
  <c r="DE128" i="43"/>
  <c r="CO128" i="43"/>
  <c r="DL129" i="43"/>
  <c r="CV129" i="43"/>
  <c r="CF129" i="43"/>
  <c r="DT129" i="43"/>
  <c r="DV129" i="43" s="1"/>
  <c r="DD129" i="43"/>
  <c r="CN129" i="43"/>
  <c r="DK130" i="43"/>
  <c r="CU130" i="43"/>
  <c r="CE130" i="43"/>
  <c r="DS130" i="43"/>
  <c r="DC130" i="43"/>
  <c r="CM130" i="43"/>
  <c r="DM134" i="43"/>
  <c r="CW134" i="43"/>
  <c r="CG134" i="43"/>
  <c r="DU134" i="43"/>
  <c r="DE134" i="43"/>
  <c r="CO134" i="43"/>
  <c r="DL135" i="43"/>
  <c r="CV135" i="43"/>
  <c r="CF135" i="43"/>
  <c r="DT135" i="43"/>
  <c r="DD135" i="43"/>
  <c r="CN135" i="43"/>
  <c r="CP135" i="43"/>
  <c r="DV135" i="43"/>
  <c r="DQ138" i="43"/>
  <c r="DA138" i="43"/>
  <c r="CK138" i="43"/>
  <c r="CP138" i="43" s="1"/>
  <c r="DI138" i="43"/>
  <c r="DN138" i="43" s="1"/>
  <c r="CS138" i="43"/>
  <c r="CX138" i="43" s="1"/>
  <c r="CC138" i="43"/>
  <c r="CO139" i="43"/>
  <c r="DS142" i="43"/>
  <c r="DC142" i="43"/>
  <c r="CM142" i="43"/>
  <c r="DK142" i="43"/>
  <c r="CU142" i="43"/>
  <c r="CE142" i="43"/>
  <c r="DR143" i="43"/>
  <c r="DB143" i="43"/>
  <c r="CL143" i="43"/>
  <c r="DJ143" i="43"/>
  <c r="CT143" i="43"/>
  <c r="CD143" i="43"/>
  <c r="DQ144" i="43"/>
  <c r="DA144" i="43"/>
  <c r="CK144" i="43"/>
  <c r="DI144" i="43"/>
  <c r="CS144" i="43"/>
  <c r="CC144" i="43"/>
  <c r="CO145" i="43"/>
  <c r="DM148" i="43"/>
  <c r="CW148" i="43"/>
  <c r="CG148" i="43"/>
  <c r="DU148" i="43"/>
  <c r="DE148" i="43"/>
  <c r="CO148" i="43"/>
  <c r="DL149" i="43"/>
  <c r="CV149" i="43"/>
  <c r="CF149" i="43"/>
  <c r="DT149" i="43"/>
  <c r="DD149" i="43"/>
  <c r="CN149" i="43"/>
  <c r="DK150" i="43"/>
  <c r="CU150" i="43"/>
  <c r="CE150" i="43"/>
  <c r="DS150" i="43"/>
  <c r="DC150" i="43"/>
  <c r="CM150" i="43"/>
  <c r="DM154" i="43"/>
  <c r="CW154" i="43"/>
  <c r="CG154" i="43"/>
  <c r="DU154" i="43"/>
  <c r="DE154" i="43"/>
  <c r="CO154" i="43"/>
  <c r="DL155" i="43"/>
  <c r="CV155" i="43"/>
  <c r="CF155" i="43"/>
  <c r="DT155" i="43"/>
  <c r="DD155" i="43"/>
  <c r="CN155" i="43"/>
  <c r="DR157" i="43"/>
  <c r="DR161" i="43" s="1"/>
  <c r="DB157" i="43"/>
  <c r="CL157" i="43"/>
  <c r="DJ157" i="43"/>
  <c r="CT157" i="43"/>
  <c r="CD157" i="43"/>
  <c r="DQ158" i="43"/>
  <c r="DV158" i="43" s="1"/>
  <c r="DA158" i="43"/>
  <c r="CK158" i="43"/>
  <c r="DI158" i="43"/>
  <c r="CS158" i="43"/>
  <c r="CC158" i="43"/>
  <c r="CE159" i="43"/>
  <c r="CO159" i="43"/>
  <c r="DL162" i="43"/>
  <c r="CV162" i="43"/>
  <c r="CF162" i="43"/>
  <c r="DT162" i="43"/>
  <c r="CN162" i="43"/>
  <c r="DD162" i="43"/>
  <c r="DD166" i="43" s="1"/>
  <c r="DS163" i="43"/>
  <c r="DK163" i="43"/>
  <c r="CU163" i="43"/>
  <c r="CE163" i="43"/>
  <c r="CM163" i="43"/>
  <c r="DB163" i="43"/>
  <c r="CT163" i="43"/>
  <c r="CL163" i="43"/>
  <c r="DJ163" i="43"/>
  <c r="DK167" i="43"/>
  <c r="CU167" i="43"/>
  <c r="CE167" i="43"/>
  <c r="DS167" i="43"/>
  <c r="DC167" i="43"/>
  <c r="CM167" i="43"/>
  <c r="DD169" i="43"/>
  <c r="DT169" i="43"/>
  <c r="CN169" i="43"/>
  <c r="DM169" i="43"/>
  <c r="CW169" i="43"/>
  <c r="CG169" i="43"/>
  <c r="DU169" i="43"/>
  <c r="DE169" i="43"/>
  <c r="CO169" i="43"/>
  <c r="CV169" i="43"/>
  <c r="DR169" i="43"/>
  <c r="DC176" i="43"/>
  <c r="DS176" i="43"/>
  <c r="CM176" i="43"/>
  <c r="CM178" i="43" s="1"/>
  <c r="DT176" i="43"/>
  <c r="DD176" i="43"/>
  <c r="CN176" i="43"/>
  <c r="DL176" i="43"/>
  <c r="CV176" i="43"/>
  <c r="CF176" i="43"/>
  <c r="CU176" i="43"/>
  <c r="DQ176" i="43"/>
  <c r="DC182" i="43"/>
  <c r="DS182" i="43"/>
  <c r="CM182" i="43"/>
  <c r="DT182" i="43"/>
  <c r="DD182" i="43"/>
  <c r="CN182" i="43"/>
  <c r="DL182" i="43"/>
  <c r="CV182" i="43"/>
  <c r="CF182" i="43"/>
  <c r="CU182" i="43"/>
  <c r="DJ185" i="43"/>
  <c r="CD185" i="43"/>
  <c r="CT185" i="43"/>
  <c r="DI185" i="43"/>
  <c r="CS185" i="43"/>
  <c r="CC185" i="43"/>
  <c r="DQ185" i="43"/>
  <c r="DA185" i="43"/>
  <c r="CK185" i="43"/>
  <c r="CL185" i="43"/>
  <c r="DK187" i="43"/>
  <c r="CU187" i="43"/>
  <c r="CE187" i="43"/>
  <c r="DS187" i="43"/>
  <c r="DC187" i="43"/>
  <c r="CM187" i="43"/>
  <c r="DI192" i="43"/>
  <c r="CC192" i="43"/>
  <c r="CS192" i="43"/>
  <c r="CW192" i="43"/>
  <c r="DM192" i="43"/>
  <c r="CG192" i="43"/>
  <c r="CK192" i="43"/>
  <c r="DE192" i="43"/>
  <c r="DR194" i="43"/>
  <c r="DB194" i="43"/>
  <c r="CL194" i="43"/>
  <c r="DJ194" i="43"/>
  <c r="CT194" i="43"/>
  <c r="CT198" i="43" s="1"/>
  <c r="CD194" i="43"/>
  <c r="CS196" i="43"/>
  <c r="DI196" i="43"/>
  <c r="CC196" i="43"/>
  <c r="DM196" i="43"/>
  <c r="CG196" i="43"/>
  <c r="CW196" i="43"/>
  <c r="CK196" i="43"/>
  <c r="DE196" i="43"/>
  <c r="DR200" i="43"/>
  <c r="DB200" i="43"/>
  <c r="CL200" i="43"/>
  <c r="DJ200" i="43"/>
  <c r="CT200" i="43"/>
  <c r="CT203" i="43" s="1"/>
  <c r="CD200" i="43"/>
  <c r="CS202" i="43"/>
  <c r="DI202" i="43"/>
  <c r="CC202" i="43"/>
  <c r="DM202" i="43"/>
  <c r="CG202" i="43"/>
  <c r="CW202" i="43"/>
  <c r="CK202" i="43"/>
  <c r="DE202" i="43"/>
  <c r="CT206" i="43"/>
  <c r="DJ206" i="43"/>
  <c r="CD206" i="43"/>
  <c r="DQ206" i="43"/>
  <c r="DA206" i="43"/>
  <c r="CK206" i="43"/>
  <c r="DI206" i="43"/>
  <c r="CS206" i="43"/>
  <c r="CC206" i="43"/>
  <c r="CL206" i="43"/>
  <c r="DI211" i="43"/>
  <c r="CC211" i="43"/>
  <c r="CS211" i="43"/>
  <c r="CW211" i="43"/>
  <c r="DM211" i="43"/>
  <c r="CG211" i="43"/>
  <c r="CK211" i="43"/>
  <c r="DE211" i="43"/>
  <c r="DJ215" i="43"/>
  <c r="CT215" i="43"/>
  <c r="CD215" i="43"/>
  <c r="DR215" i="43"/>
  <c r="DB215" i="43"/>
  <c r="CL215" i="43"/>
  <c r="DT216" i="43"/>
  <c r="CN216" i="43"/>
  <c r="DD216" i="43"/>
  <c r="DM216" i="43"/>
  <c r="CW216" i="43"/>
  <c r="CG216" i="43"/>
  <c r="DU216" i="43"/>
  <c r="DE216" i="43"/>
  <c r="CO216" i="43"/>
  <c r="CV216" i="43"/>
  <c r="DD220" i="43"/>
  <c r="DT220" i="43"/>
  <c r="CN220" i="43"/>
  <c r="DU220" i="43"/>
  <c r="DE220" i="43"/>
  <c r="CO220" i="43"/>
  <c r="DM220" i="43"/>
  <c r="CW220" i="43"/>
  <c r="CG220" i="43"/>
  <c r="CV220" i="43"/>
  <c r="DS224" i="43"/>
  <c r="DS228" i="43" s="1"/>
  <c r="DC224" i="43"/>
  <c r="CM224" i="43"/>
  <c r="DK224" i="43"/>
  <c r="DK228" i="43" s="1"/>
  <c r="CU224" i="43"/>
  <c r="CU228" i="43" s="1"/>
  <c r="CE224" i="43"/>
  <c r="DD226" i="43"/>
  <c r="DT226" i="43"/>
  <c r="CN226" i="43"/>
  <c r="DU226" i="43"/>
  <c r="DE226" i="43"/>
  <c r="CO226" i="43"/>
  <c r="DM226" i="43"/>
  <c r="CW226" i="43"/>
  <c r="CG226" i="43"/>
  <c r="CV226" i="43"/>
  <c r="DR226" i="43"/>
  <c r="DS231" i="43"/>
  <c r="CM231" i="43"/>
  <c r="DC231" i="43"/>
  <c r="DL231" i="43"/>
  <c r="CV231" i="43"/>
  <c r="CF231" i="43"/>
  <c r="DT231" i="43"/>
  <c r="DD231" i="43"/>
  <c r="CN231" i="43"/>
  <c r="CU231" i="43"/>
  <c r="DQ231" i="43"/>
  <c r="DC18" i="44"/>
  <c r="DS18" i="44"/>
  <c r="CM18" i="44"/>
  <c r="CE18" i="44"/>
  <c r="DK18" i="44"/>
  <c r="DT18" i="44"/>
  <c r="DD18" i="44"/>
  <c r="CN18" i="44"/>
  <c r="DL18" i="44"/>
  <c r="CV18" i="44"/>
  <c r="CF18" i="44"/>
  <c r="DQ18" i="44"/>
  <c r="DU23" i="44"/>
  <c r="DE23" i="44"/>
  <c r="CO23" i="44"/>
  <c r="DM23" i="44"/>
  <c r="CW23" i="44"/>
  <c r="CG23" i="44"/>
  <c r="DL26" i="44"/>
  <c r="CV26" i="44"/>
  <c r="CF26" i="44"/>
  <c r="DT26" i="44"/>
  <c r="DD26" i="44"/>
  <c r="CN26" i="44"/>
  <c r="CX26" i="44"/>
  <c r="DS28" i="44"/>
  <c r="CM28" i="44"/>
  <c r="DC28" i="44"/>
  <c r="CE28" i="44"/>
  <c r="DK28" i="44"/>
  <c r="DL28" i="44"/>
  <c r="CV28" i="44"/>
  <c r="CF28" i="44"/>
  <c r="DT28" i="44"/>
  <c r="DD28" i="44"/>
  <c r="CN28" i="44"/>
  <c r="DQ28" i="44"/>
  <c r="CT31" i="44"/>
  <c r="DJ31" i="44"/>
  <c r="CD31" i="44"/>
  <c r="DB31" i="44"/>
  <c r="DI31" i="44"/>
  <c r="CS31" i="44"/>
  <c r="CC31" i="44"/>
  <c r="DQ31" i="44"/>
  <c r="DA31" i="44"/>
  <c r="CK31" i="44"/>
  <c r="CV31" i="44"/>
  <c r="DT33" i="44"/>
  <c r="CN33" i="44"/>
  <c r="DD33" i="44"/>
  <c r="DD37" i="44" s="1"/>
  <c r="CF33" i="44"/>
  <c r="DL33" i="44"/>
  <c r="DM33" i="44"/>
  <c r="CW33" i="44"/>
  <c r="CW37" i="44" s="1"/>
  <c r="CG33" i="44"/>
  <c r="DU33" i="44"/>
  <c r="DE33" i="44"/>
  <c r="CO33" i="44"/>
  <c r="DR33" i="44"/>
  <c r="DC38" i="44"/>
  <c r="DS38" i="44"/>
  <c r="CM38" i="44"/>
  <c r="DK38" i="44"/>
  <c r="CE38" i="44"/>
  <c r="DT38" i="44"/>
  <c r="DT42" i="44" s="1"/>
  <c r="DD38" i="44"/>
  <c r="CN38" i="44"/>
  <c r="DL38" i="44"/>
  <c r="CV38" i="44"/>
  <c r="CF38" i="44"/>
  <c r="DQ38" i="44"/>
  <c r="DC44" i="44"/>
  <c r="DS44" i="44"/>
  <c r="CM44" i="44"/>
  <c r="CE44" i="44"/>
  <c r="DK44" i="44"/>
  <c r="DT44" i="44"/>
  <c r="DD44" i="44"/>
  <c r="CN44" i="44"/>
  <c r="DL44" i="44"/>
  <c r="CV44" i="44"/>
  <c r="CF44" i="44"/>
  <c r="DQ44" i="44"/>
  <c r="DS48" i="44"/>
  <c r="CM48" i="44"/>
  <c r="CM52" i="44" s="1"/>
  <c r="DC48" i="44"/>
  <c r="DK48" i="44"/>
  <c r="CE48" i="44"/>
  <c r="DL48" i="44"/>
  <c r="DL52" i="44" s="1"/>
  <c r="CV48" i="44"/>
  <c r="CF48" i="44"/>
  <c r="DT48" i="44"/>
  <c r="DD48" i="44"/>
  <c r="DD52" i="44" s="1"/>
  <c r="CN48" i="44"/>
  <c r="DQ48" i="44"/>
  <c r="CT51" i="44"/>
  <c r="DJ51" i="44"/>
  <c r="CD51" i="44"/>
  <c r="DB51" i="44"/>
  <c r="DI51" i="44"/>
  <c r="CS51" i="44"/>
  <c r="CC51" i="44"/>
  <c r="DQ51" i="44"/>
  <c r="DA51" i="44"/>
  <c r="CK51" i="44"/>
  <c r="CV51" i="44"/>
  <c r="DU58" i="44"/>
  <c r="DE58" i="44"/>
  <c r="DE59" i="44" s="1"/>
  <c r="CO58" i="44"/>
  <c r="DM58" i="44"/>
  <c r="CW58" i="44"/>
  <c r="CG58" i="44"/>
  <c r="DT61" i="44"/>
  <c r="DD61" i="44"/>
  <c r="CN61" i="44"/>
  <c r="DL61" i="44"/>
  <c r="CV61" i="44"/>
  <c r="CF61" i="44"/>
  <c r="DS61" i="44"/>
  <c r="CM61" i="44"/>
  <c r="DC61" i="44"/>
  <c r="DF61" i="44" s="1"/>
  <c r="CU61" i="44"/>
  <c r="CO61" i="44"/>
  <c r="CU69" i="44"/>
  <c r="DT67" i="44"/>
  <c r="DD67" i="44"/>
  <c r="CN67" i="44"/>
  <c r="DL67" i="44"/>
  <c r="CV67" i="44"/>
  <c r="CF67" i="44"/>
  <c r="CX67" i="44"/>
  <c r="DM68" i="44"/>
  <c r="CW68" i="44"/>
  <c r="CG68" i="44"/>
  <c r="DU68" i="44"/>
  <c r="DE68" i="44"/>
  <c r="CO68" i="44"/>
  <c r="DT75" i="44"/>
  <c r="DT79" i="44" s="1"/>
  <c r="DD75" i="44"/>
  <c r="DD79" i="44" s="1"/>
  <c r="CN75" i="44"/>
  <c r="DL75" i="44"/>
  <c r="CV75" i="44"/>
  <c r="CF75" i="44"/>
  <c r="CF79" i="44" s="1"/>
  <c r="DI76" i="44"/>
  <c r="CS76" i="44"/>
  <c r="CC76" i="44"/>
  <c r="DQ76" i="44"/>
  <c r="DV76" i="44" s="1"/>
  <c r="DA76" i="44"/>
  <c r="CK76" i="44"/>
  <c r="DM76" i="44"/>
  <c r="CW76" i="44"/>
  <c r="CG76" i="44"/>
  <c r="DU76" i="44"/>
  <c r="DE76" i="44"/>
  <c r="DE79" i="44" s="1"/>
  <c r="CO76" i="44"/>
  <c r="DJ80" i="44"/>
  <c r="CD80" i="44"/>
  <c r="CD84" i="44" s="1"/>
  <c r="CT80" i="44"/>
  <c r="DB80" i="44"/>
  <c r="DQ80" i="44"/>
  <c r="DA80" i="44"/>
  <c r="CK80" i="44"/>
  <c r="DI80" i="44"/>
  <c r="CS80" i="44"/>
  <c r="CC80" i="44"/>
  <c r="CV80" i="44"/>
  <c r="DJ86" i="44"/>
  <c r="CT86" i="44"/>
  <c r="CD86" i="44"/>
  <c r="CD89" i="44" s="1"/>
  <c r="DR86" i="44"/>
  <c r="DB86" i="44"/>
  <c r="CL86" i="44"/>
  <c r="DI98" i="44"/>
  <c r="CC98" i="44"/>
  <c r="CS98" i="44"/>
  <c r="DA98" i="44"/>
  <c r="CK98" i="44"/>
  <c r="CW98" i="44"/>
  <c r="DM98" i="44"/>
  <c r="CG98" i="44"/>
  <c r="DU98" i="44"/>
  <c r="CO98" i="44"/>
  <c r="DE98" i="44"/>
  <c r="DQ98" i="44"/>
  <c r="DL110" i="44"/>
  <c r="CV110" i="44"/>
  <c r="CF110" i="44"/>
  <c r="DT110" i="44"/>
  <c r="DD110" i="44"/>
  <c r="CN110" i="44"/>
  <c r="DS110" i="44"/>
  <c r="CM110" i="44"/>
  <c r="DC110" i="44"/>
  <c r="CU110" i="44"/>
  <c r="CE110" i="44"/>
  <c r="DK110" i="44"/>
  <c r="DQ113" i="44"/>
  <c r="DA113" i="44"/>
  <c r="CK113" i="44"/>
  <c r="DI113" i="44"/>
  <c r="CS113" i="44"/>
  <c r="CC113" i="44"/>
  <c r="DT114" i="44"/>
  <c r="DD114" i="44"/>
  <c r="CN114" i="44"/>
  <c r="DL114" i="44"/>
  <c r="CV114" i="44"/>
  <c r="CF114" i="44"/>
  <c r="DI115" i="44"/>
  <c r="DN115" i="44" s="1"/>
  <c r="CS115" i="44"/>
  <c r="CX115" i="44" s="1"/>
  <c r="CC115" i="44"/>
  <c r="DQ115" i="44"/>
  <c r="DA115" i="44"/>
  <c r="DF115" i="44" s="1"/>
  <c r="CK115" i="44"/>
  <c r="DM115" i="44"/>
  <c r="CW115" i="44"/>
  <c r="CG115" i="44"/>
  <c r="DU115" i="44"/>
  <c r="DE115" i="44"/>
  <c r="CO115" i="44"/>
  <c r="DN134" i="44"/>
  <c r="CT135" i="44"/>
  <c r="DJ135" i="44"/>
  <c r="CD135" i="44"/>
  <c r="DB135" i="44"/>
  <c r="CL135" i="44"/>
  <c r="DI135" i="44"/>
  <c r="CS135" i="44"/>
  <c r="CC135" i="44"/>
  <c r="CH135" i="44" s="1"/>
  <c r="DQ135" i="44"/>
  <c r="DA135" i="44"/>
  <c r="CK135" i="44"/>
  <c r="DS137" i="44"/>
  <c r="DS141" i="44" s="1"/>
  <c r="DC137" i="44"/>
  <c r="CM137" i="44"/>
  <c r="DK137" i="44"/>
  <c r="CU137" i="44"/>
  <c r="CU141" i="44" s="1"/>
  <c r="CE137" i="44"/>
  <c r="DJ137" i="44"/>
  <c r="CD137" i="44"/>
  <c r="CT137" i="44"/>
  <c r="CL137" i="44"/>
  <c r="DR137" i="44"/>
  <c r="DB137" i="44"/>
  <c r="DB141" i="44" s="1"/>
  <c r="DK153" i="44"/>
  <c r="CU153" i="44"/>
  <c r="CE153" i="44"/>
  <c r="DS153" i="44"/>
  <c r="DC153" i="44"/>
  <c r="CM153" i="44"/>
  <c r="DJ160" i="44"/>
  <c r="CT160" i="44"/>
  <c r="CD160" i="44"/>
  <c r="CH160" i="44" s="1"/>
  <c r="DR160" i="44"/>
  <c r="DB160" i="44"/>
  <c r="CL160" i="44"/>
  <c r="H269" i="43"/>
  <c r="M269" i="43"/>
  <c r="Q269" i="43"/>
  <c r="V269" i="43"/>
  <c r="AA269" i="43"/>
  <c r="AF269" i="43"/>
  <c r="AK269" i="43"/>
  <c r="AO269" i="43"/>
  <c r="DQ163" i="43"/>
  <c r="DA163" i="43"/>
  <c r="CK163" i="43"/>
  <c r="CC163" i="43"/>
  <c r="CH163" i="43" s="1"/>
  <c r="DU165" i="43"/>
  <c r="DE165" i="43"/>
  <c r="CO165" i="43"/>
  <c r="DM165" i="43"/>
  <c r="CW165" i="43"/>
  <c r="CG165" i="43"/>
  <c r="CV165" i="43"/>
  <c r="DQ167" i="43"/>
  <c r="DA167" i="43"/>
  <c r="CK167" i="43"/>
  <c r="DI167" i="43"/>
  <c r="CS167" i="43"/>
  <c r="CC167" i="43"/>
  <c r="DB167" i="43"/>
  <c r="CO168" i="43"/>
  <c r="DA168" i="43"/>
  <c r="DU168" i="43"/>
  <c r="CO174" i="43"/>
  <c r="DA174" i="43"/>
  <c r="DU174" i="43"/>
  <c r="DM177" i="43"/>
  <c r="CW177" i="43"/>
  <c r="CG177" i="43"/>
  <c r="DU177" i="43"/>
  <c r="DE177" i="43"/>
  <c r="CO177" i="43"/>
  <c r="CV177" i="43"/>
  <c r="DI179" i="43"/>
  <c r="CS179" i="43"/>
  <c r="CC179" i="43"/>
  <c r="DQ179" i="43"/>
  <c r="DA179" i="43"/>
  <c r="CK179" i="43"/>
  <c r="DB179" i="43"/>
  <c r="CO180" i="43"/>
  <c r="DA180" i="43"/>
  <c r="DU180" i="43"/>
  <c r="DT184" i="43"/>
  <c r="DD184" i="43"/>
  <c r="CN184" i="43"/>
  <c r="DL184" i="43"/>
  <c r="DL188" i="43" s="1"/>
  <c r="CV184" i="43"/>
  <c r="CF184" i="43"/>
  <c r="CU184" i="43"/>
  <c r="CX184" i="43" s="1"/>
  <c r="DV184" i="43"/>
  <c r="DS185" i="43"/>
  <c r="DS188" i="43" s="1"/>
  <c r="DC185" i="43"/>
  <c r="CM185" i="43"/>
  <c r="CM188" i="43" s="1"/>
  <c r="DK185" i="43"/>
  <c r="DK188" i="43" s="1"/>
  <c r="CU185" i="43"/>
  <c r="CE185" i="43"/>
  <c r="DR186" i="43"/>
  <c r="DB186" i="43"/>
  <c r="CL186" i="43"/>
  <c r="CP186" i="43" s="1"/>
  <c r="DJ186" i="43"/>
  <c r="CT186" i="43"/>
  <c r="CD186" i="43"/>
  <c r="DQ187" i="43"/>
  <c r="DA187" i="43"/>
  <c r="CK187" i="43"/>
  <c r="DI187" i="43"/>
  <c r="CS187" i="43"/>
  <c r="CC187" i="43"/>
  <c r="DB187" i="43"/>
  <c r="DU189" i="43"/>
  <c r="DU193" i="43" s="1"/>
  <c r="DE189" i="43"/>
  <c r="CO189" i="43"/>
  <c r="DM189" i="43"/>
  <c r="CW189" i="43"/>
  <c r="CG189" i="43"/>
  <c r="CG193" i="43" s="1"/>
  <c r="CV189" i="43"/>
  <c r="DT190" i="43"/>
  <c r="DD190" i="43"/>
  <c r="CN190" i="43"/>
  <c r="DL190" i="43"/>
  <c r="CV190" i="43"/>
  <c r="CF190" i="43"/>
  <c r="CU190" i="43"/>
  <c r="CX190" i="43" s="1"/>
  <c r="DS191" i="43"/>
  <c r="DC191" i="43"/>
  <c r="CM191" i="43"/>
  <c r="DK191" i="43"/>
  <c r="CU191" i="43"/>
  <c r="CE191" i="43"/>
  <c r="DR192" i="43"/>
  <c r="DB192" i="43"/>
  <c r="DF192" i="43" s="1"/>
  <c r="CL192" i="43"/>
  <c r="DJ192" i="43"/>
  <c r="CT192" i="43"/>
  <c r="CT193" i="43" s="1"/>
  <c r="CD192" i="43"/>
  <c r="CO194" i="43"/>
  <c r="DA194" i="43"/>
  <c r="DU194" i="43"/>
  <c r="DM197" i="43"/>
  <c r="CW197" i="43"/>
  <c r="CG197" i="43"/>
  <c r="DU197" i="43"/>
  <c r="DE197" i="43"/>
  <c r="CO197" i="43"/>
  <c r="CV197" i="43"/>
  <c r="DI199" i="43"/>
  <c r="CS199" i="43"/>
  <c r="CC199" i="43"/>
  <c r="DQ199" i="43"/>
  <c r="DA199" i="43"/>
  <c r="CK199" i="43"/>
  <c r="DB199" i="43"/>
  <c r="CO200" i="43"/>
  <c r="DA200" i="43"/>
  <c r="DU200" i="43"/>
  <c r="DI204" i="43"/>
  <c r="CS204" i="43"/>
  <c r="CC204" i="43"/>
  <c r="DQ204" i="43"/>
  <c r="DA204" i="43"/>
  <c r="CK204" i="43"/>
  <c r="DB204" i="43"/>
  <c r="CO205" i="43"/>
  <c r="DA205" i="43"/>
  <c r="DU205" i="43"/>
  <c r="DT209" i="43"/>
  <c r="DD209" i="43"/>
  <c r="CN209" i="43"/>
  <c r="DL209" i="43"/>
  <c r="CV209" i="43"/>
  <c r="CF209" i="43"/>
  <c r="CU209" i="43"/>
  <c r="DS210" i="43"/>
  <c r="DC210" i="43"/>
  <c r="CM210" i="43"/>
  <c r="DK210" i="43"/>
  <c r="DK213" i="43" s="1"/>
  <c r="CU210" i="43"/>
  <c r="CE210" i="43"/>
  <c r="DR211" i="43"/>
  <c r="DB211" i="43"/>
  <c r="CL211" i="43"/>
  <c r="DJ211" i="43"/>
  <c r="CT211" i="43"/>
  <c r="CD211" i="43"/>
  <c r="DQ212" i="43"/>
  <c r="DA212" i="43"/>
  <c r="CK212" i="43"/>
  <c r="DI212" i="43"/>
  <c r="CS212" i="43"/>
  <c r="CC212" i="43"/>
  <c r="DB212" i="43"/>
  <c r="DU214" i="43"/>
  <c r="DE214" i="43"/>
  <c r="DE218" i="43" s="1"/>
  <c r="CO214" i="43"/>
  <c r="DM214" i="43"/>
  <c r="CW214" i="43"/>
  <c r="CG214" i="43"/>
  <c r="CV214" i="43"/>
  <c r="DT215" i="43"/>
  <c r="DD215" i="43"/>
  <c r="CN215" i="43"/>
  <c r="DL215" i="43"/>
  <c r="CV215" i="43"/>
  <c r="CF215" i="43"/>
  <c r="CU215" i="43"/>
  <c r="DS216" i="43"/>
  <c r="DC216" i="43"/>
  <c r="CM216" i="43"/>
  <c r="DK216" i="43"/>
  <c r="CU216" i="43"/>
  <c r="CE216" i="43"/>
  <c r="DR217" i="43"/>
  <c r="DB217" i="43"/>
  <c r="CL217" i="43"/>
  <c r="DJ217" i="43"/>
  <c r="CT217" i="43"/>
  <c r="CD217" i="43"/>
  <c r="CO219" i="43"/>
  <c r="DA219" i="43"/>
  <c r="DU219" i="43"/>
  <c r="DM222" i="43"/>
  <c r="CW222" i="43"/>
  <c r="CW223" i="43" s="1"/>
  <c r="CG222" i="43"/>
  <c r="DU222" i="43"/>
  <c r="DE222" i="43"/>
  <c r="CO222" i="43"/>
  <c r="CV222" i="43"/>
  <c r="DI224" i="43"/>
  <c r="CS224" i="43"/>
  <c r="CC224" i="43"/>
  <c r="DQ224" i="43"/>
  <c r="DA224" i="43"/>
  <c r="CK224" i="43"/>
  <c r="DB224" i="43"/>
  <c r="CO225" i="43"/>
  <c r="DA225" i="43"/>
  <c r="DU225" i="43"/>
  <c r="DT229" i="43"/>
  <c r="DT233" i="43" s="1"/>
  <c r="DD229" i="43"/>
  <c r="DD233" i="43" s="1"/>
  <c r="CN229" i="43"/>
  <c r="DL229" i="43"/>
  <c r="CV229" i="43"/>
  <c r="CV233" i="43" s="1"/>
  <c r="CF229" i="43"/>
  <c r="CF233" i="43" s="1"/>
  <c r="CU229" i="43"/>
  <c r="DS230" i="43"/>
  <c r="DC230" i="43"/>
  <c r="DC233" i="43" s="1"/>
  <c r="CM230" i="43"/>
  <c r="DK230" i="43"/>
  <c r="CU230" i="43"/>
  <c r="CE230" i="43"/>
  <c r="DR231" i="43"/>
  <c r="DB231" i="43"/>
  <c r="DF231" i="43" s="1"/>
  <c r="CL231" i="43"/>
  <c r="DJ231" i="43"/>
  <c r="CT231" i="43"/>
  <c r="CD231" i="43"/>
  <c r="DQ232" i="43"/>
  <c r="DA232" i="43"/>
  <c r="CK232" i="43"/>
  <c r="DI232" i="43"/>
  <c r="CS232" i="43"/>
  <c r="CC232" i="43"/>
  <c r="DB232" i="43"/>
  <c r="CT236" i="43"/>
  <c r="CL236" i="43"/>
  <c r="DJ236" i="43"/>
  <c r="DI236" i="43"/>
  <c r="CS236" i="43"/>
  <c r="DQ236" i="43"/>
  <c r="DA236" i="43"/>
  <c r="CK236" i="43"/>
  <c r="CC236" i="43"/>
  <c r="DR236" i="43"/>
  <c r="DS242" i="43"/>
  <c r="DC242" i="43"/>
  <c r="CM242" i="43"/>
  <c r="DK242" i="43"/>
  <c r="CU242" i="43"/>
  <c r="CE242" i="43"/>
  <c r="DS247" i="43"/>
  <c r="CM247" i="43"/>
  <c r="DC247" i="43"/>
  <c r="DT247" i="43"/>
  <c r="DD247" i="43"/>
  <c r="CN247" i="43"/>
  <c r="DL247" i="43"/>
  <c r="CV247" i="43"/>
  <c r="CF247" i="43"/>
  <c r="CU247" i="43"/>
  <c r="DV247" i="43"/>
  <c r="DR249" i="43"/>
  <c r="DB249" i="43"/>
  <c r="CL249" i="43"/>
  <c r="DJ249" i="43"/>
  <c r="CT249" i="43"/>
  <c r="CD249" i="43"/>
  <c r="DJ254" i="43"/>
  <c r="CD254" i="43"/>
  <c r="CT254" i="43"/>
  <c r="DI254" i="43"/>
  <c r="CS254" i="43"/>
  <c r="CC254" i="43"/>
  <c r="DQ254" i="43"/>
  <c r="DA254" i="43"/>
  <c r="CK254" i="43"/>
  <c r="CL254" i="43"/>
  <c r="CT256" i="43"/>
  <c r="DJ256" i="43"/>
  <c r="CD256" i="43"/>
  <c r="DI256" i="43"/>
  <c r="CS256" i="43"/>
  <c r="CC256" i="43"/>
  <c r="DQ256" i="43"/>
  <c r="DA256" i="43"/>
  <c r="CK256" i="43"/>
  <c r="CL256" i="43"/>
  <c r="DK258" i="43"/>
  <c r="CU258" i="43"/>
  <c r="CE258" i="43"/>
  <c r="DS258" i="43"/>
  <c r="DC258" i="43"/>
  <c r="CM258" i="43"/>
  <c r="DI14" i="44"/>
  <c r="CC14" i="44"/>
  <c r="CS14" i="44"/>
  <c r="CW14" i="44"/>
  <c r="DM14" i="44"/>
  <c r="CG14" i="44"/>
  <c r="CK14" i="44"/>
  <c r="DE14" i="44"/>
  <c r="G269" i="44"/>
  <c r="K269" i="44"/>
  <c r="P269" i="44"/>
  <c r="U269" i="44"/>
  <c r="Z269" i="44"/>
  <c r="AE269" i="44"/>
  <c r="AI269" i="44"/>
  <c r="AN269" i="44"/>
  <c r="DS19" i="44"/>
  <c r="DC19" i="44"/>
  <c r="CM19" i="44"/>
  <c r="DK19" i="44"/>
  <c r="CU19" i="44"/>
  <c r="CU22" i="44" s="1"/>
  <c r="CE19" i="44"/>
  <c r="DT21" i="44"/>
  <c r="CN21" i="44"/>
  <c r="DD21" i="44"/>
  <c r="DU21" i="44"/>
  <c r="DE21" i="44"/>
  <c r="CO21" i="44"/>
  <c r="DM21" i="44"/>
  <c r="CW21" i="44"/>
  <c r="CG21" i="44"/>
  <c r="CV21" i="44"/>
  <c r="DD23" i="44"/>
  <c r="DT23" i="44"/>
  <c r="DT27" i="44" s="1"/>
  <c r="CN23" i="44"/>
  <c r="CF23" i="44"/>
  <c r="DJ24" i="44"/>
  <c r="CT24" i="44"/>
  <c r="CD24" i="44"/>
  <c r="DR24" i="44"/>
  <c r="DR27" i="44" s="1"/>
  <c r="DB24" i="44"/>
  <c r="CL24" i="44"/>
  <c r="CS24" i="44"/>
  <c r="CX24" i="44" s="1"/>
  <c r="DI24" i="44"/>
  <c r="CC24" i="44"/>
  <c r="DM24" i="44"/>
  <c r="CG24" i="44"/>
  <c r="CW24" i="44"/>
  <c r="CO24" i="44"/>
  <c r="DS25" i="44"/>
  <c r="DC25" i="44"/>
  <c r="CM25" i="44"/>
  <c r="DK25" i="44"/>
  <c r="CU25" i="44"/>
  <c r="CE25" i="44"/>
  <c r="DR26" i="44"/>
  <c r="DB26" i="44"/>
  <c r="DF26" i="44" s="1"/>
  <c r="CL26" i="44"/>
  <c r="DJ26" i="44"/>
  <c r="DN26" i="44" s="1"/>
  <c r="CT26" i="44"/>
  <c r="CD26" i="44"/>
  <c r="CH26" i="44" s="1"/>
  <c r="DK29" i="44"/>
  <c r="CU29" i="44"/>
  <c r="CE29" i="44"/>
  <c r="DS29" i="44"/>
  <c r="DC29" i="44"/>
  <c r="CM29" i="44"/>
  <c r="DS34" i="44"/>
  <c r="CM34" i="44"/>
  <c r="DC34" i="44"/>
  <c r="DF34" i="44" s="1"/>
  <c r="DL34" i="44"/>
  <c r="CV34" i="44"/>
  <c r="CF34" i="44"/>
  <c r="DT34" i="44"/>
  <c r="DD34" i="44"/>
  <c r="CN34" i="44"/>
  <c r="CU34" i="44"/>
  <c r="DJ36" i="44"/>
  <c r="CT36" i="44"/>
  <c r="CD36" i="44"/>
  <c r="DR36" i="44"/>
  <c r="DB36" i="44"/>
  <c r="DF36" i="44" s="1"/>
  <c r="CL36" i="44"/>
  <c r="DJ41" i="44"/>
  <c r="CD41" i="44"/>
  <c r="CT41" i="44"/>
  <c r="DQ41" i="44"/>
  <c r="DA41" i="44"/>
  <c r="CK41" i="44"/>
  <c r="DI41" i="44"/>
  <c r="CS41" i="44"/>
  <c r="CC41" i="44"/>
  <c r="CL41" i="44"/>
  <c r="CT43" i="44"/>
  <c r="CT47" i="44" s="1"/>
  <c r="DJ43" i="44"/>
  <c r="CD43" i="44"/>
  <c r="DQ43" i="44"/>
  <c r="DA43" i="44"/>
  <c r="CK43" i="44"/>
  <c r="DI43" i="44"/>
  <c r="CS43" i="44"/>
  <c r="CC43" i="44"/>
  <c r="CL43" i="44"/>
  <c r="DS45" i="44"/>
  <c r="DC45" i="44"/>
  <c r="CM45" i="44"/>
  <c r="DK45" i="44"/>
  <c r="CU45" i="44"/>
  <c r="CE45" i="44"/>
  <c r="DJ55" i="44"/>
  <c r="DJ59" i="44" s="1"/>
  <c r="CT55" i="44"/>
  <c r="CD55" i="44"/>
  <c r="DR55" i="44"/>
  <c r="DB55" i="44"/>
  <c r="DB59" i="44" s="1"/>
  <c r="CL55" i="44"/>
  <c r="CL59" i="44" s="1"/>
  <c r="DI55" i="44"/>
  <c r="CC55" i="44"/>
  <c r="CS55" i="44"/>
  <c r="CW55" i="44"/>
  <c r="DM55" i="44"/>
  <c r="DM59" i="44" s="1"/>
  <c r="CG55" i="44"/>
  <c r="CG59" i="44" s="1"/>
  <c r="CO55" i="44"/>
  <c r="DL57" i="44"/>
  <c r="CV57" i="44"/>
  <c r="CF57" i="44"/>
  <c r="DT57" i="44"/>
  <c r="DD57" i="44"/>
  <c r="DF57" i="44" s="1"/>
  <c r="CN57" i="44"/>
  <c r="CP57" i="44" s="1"/>
  <c r="CH57" i="44"/>
  <c r="DK58" i="44"/>
  <c r="CU58" i="44"/>
  <c r="CU59" i="44" s="1"/>
  <c r="CE58" i="44"/>
  <c r="DS58" i="44"/>
  <c r="DC58" i="44"/>
  <c r="CM58" i="44"/>
  <c r="CT58" i="44"/>
  <c r="DJ58" i="44"/>
  <c r="CD58" i="44"/>
  <c r="DQ58" i="44"/>
  <c r="DA58" i="44"/>
  <c r="CK58" i="44"/>
  <c r="DI58" i="44"/>
  <c r="DN58" i="44" s="1"/>
  <c r="CS58" i="44"/>
  <c r="CX58" i="44" s="1"/>
  <c r="CC58" i="44"/>
  <c r="DS62" i="44"/>
  <c r="DC62" i="44"/>
  <c r="CM62" i="44"/>
  <c r="DK62" i="44"/>
  <c r="CU62" i="44"/>
  <c r="CE62" i="44"/>
  <c r="DR63" i="44"/>
  <c r="DV63" i="44" s="1"/>
  <c r="DB63" i="44"/>
  <c r="CL63" i="44"/>
  <c r="DJ63" i="44"/>
  <c r="DN63" i="44" s="1"/>
  <c r="CT63" i="44"/>
  <c r="CD63" i="44"/>
  <c r="DR65" i="44"/>
  <c r="DB65" i="44"/>
  <c r="DB69" i="44" s="1"/>
  <c r="CL65" i="44"/>
  <c r="DJ65" i="44"/>
  <c r="CT65" i="44"/>
  <c r="CD65" i="44"/>
  <c r="CD69" i="44" s="1"/>
  <c r="CS65" i="44"/>
  <c r="DI65" i="44"/>
  <c r="CC65" i="44"/>
  <c r="DM65" i="44"/>
  <c r="DM69" i="44" s="1"/>
  <c r="CG65" i="44"/>
  <c r="CG69" i="44" s="1"/>
  <c r="CW65" i="44"/>
  <c r="CO65" i="44"/>
  <c r="DK69" i="44"/>
  <c r="DK66" i="44"/>
  <c r="CU66" i="44"/>
  <c r="CE66" i="44"/>
  <c r="DS66" i="44"/>
  <c r="DC66" i="44"/>
  <c r="CM66" i="44"/>
  <c r="DJ67" i="44"/>
  <c r="CT67" i="44"/>
  <c r="CD67" i="44"/>
  <c r="CH67" i="44" s="1"/>
  <c r="DR67" i="44"/>
  <c r="DB67" i="44"/>
  <c r="DF67" i="44" s="1"/>
  <c r="CL67" i="44"/>
  <c r="DN67" i="44"/>
  <c r="DS68" i="44"/>
  <c r="DC68" i="44"/>
  <c r="CM68" i="44"/>
  <c r="DK68" i="44"/>
  <c r="CU68" i="44"/>
  <c r="CE68" i="44"/>
  <c r="DJ68" i="44"/>
  <c r="CD68" i="44"/>
  <c r="CT68" i="44"/>
  <c r="DI68" i="44"/>
  <c r="CS68" i="44"/>
  <c r="CX68" i="44" s="1"/>
  <c r="CC68" i="44"/>
  <c r="DQ68" i="44"/>
  <c r="DA68" i="44"/>
  <c r="CK68" i="44"/>
  <c r="CP68" i="44" s="1"/>
  <c r="DC71" i="44"/>
  <c r="DS71" i="44"/>
  <c r="CM71" i="44"/>
  <c r="DL71" i="44"/>
  <c r="CV71" i="44"/>
  <c r="CF71" i="44"/>
  <c r="DT71" i="44"/>
  <c r="DD71" i="44"/>
  <c r="CN71" i="44"/>
  <c r="CU71" i="44"/>
  <c r="DJ73" i="44"/>
  <c r="CT73" i="44"/>
  <c r="CD73" i="44"/>
  <c r="DR73" i="44"/>
  <c r="DB73" i="44"/>
  <c r="CL73" i="44"/>
  <c r="DJ75" i="44"/>
  <c r="CT75" i="44"/>
  <c r="CD75" i="44"/>
  <c r="CD79" i="44" s="1"/>
  <c r="DR75" i="44"/>
  <c r="DB75" i="44"/>
  <c r="CL75" i="44"/>
  <c r="CL79" i="44" s="1"/>
  <c r="DI75" i="44"/>
  <c r="CC75" i="44"/>
  <c r="CS75" i="44"/>
  <c r="CW75" i="44"/>
  <c r="DM75" i="44"/>
  <c r="DM79" i="44" s="1"/>
  <c r="CG75" i="44"/>
  <c r="CG79" i="44" s="1"/>
  <c r="CO75" i="44"/>
  <c r="DL77" i="44"/>
  <c r="CV77" i="44"/>
  <c r="CF77" i="44"/>
  <c r="DT77" i="44"/>
  <c r="DD77" i="44"/>
  <c r="CN77" i="44"/>
  <c r="CP77" i="44" s="1"/>
  <c r="DK78" i="44"/>
  <c r="CU78" i="44"/>
  <c r="CE78" i="44"/>
  <c r="DS78" i="44"/>
  <c r="DC78" i="44"/>
  <c r="CM78" i="44"/>
  <c r="CT78" i="44"/>
  <c r="DJ78" i="44"/>
  <c r="CD78" i="44"/>
  <c r="DQ78" i="44"/>
  <c r="DA78" i="44"/>
  <c r="CK78" i="44"/>
  <c r="CP78" i="44" s="1"/>
  <c r="DI78" i="44"/>
  <c r="CS78" i="44"/>
  <c r="CC78" i="44"/>
  <c r="DK81" i="44"/>
  <c r="CU81" i="44"/>
  <c r="CE81" i="44"/>
  <c r="CM81" i="44"/>
  <c r="DS81" i="44"/>
  <c r="DU81" i="44"/>
  <c r="DE81" i="44"/>
  <c r="CO81" i="44"/>
  <c r="CW81" i="44"/>
  <c r="DM81" i="44"/>
  <c r="DC102" i="44"/>
  <c r="DS102" i="44"/>
  <c r="CM102" i="44"/>
  <c r="CE102" i="44"/>
  <c r="DK102" i="44"/>
  <c r="DL102" i="44"/>
  <c r="CV102" i="44"/>
  <c r="CF102" i="44"/>
  <c r="DT102" i="44"/>
  <c r="DD102" i="44"/>
  <c r="CN102" i="44"/>
  <c r="DT108" i="44"/>
  <c r="DT111" i="44" s="1"/>
  <c r="DD108" i="44"/>
  <c r="CN108" i="44"/>
  <c r="DL108" i="44"/>
  <c r="DL111" i="44" s="1"/>
  <c r="CV108" i="44"/>
  <c r="CX108" i="44" s="1"/>
  <c r="CF108" i="44"/>
  <c r="DS109" i="44"/>
  <c r="DC109" i="44"/>
  <c r="CM109" i="44"/>
  <c r="DK109" i="44"/>
  <c r="CU109" i="44"/>
  <c r="CE109" i="44"/>
  <c r="DJ109" i="44"/>
  <c r="CD109" i="44"/>
  <c r="CD111" i="44" s="1"/>
  <c r="CT109" i="44"/>
  <c r="CL109" i="44"/>
  <c r="DR109" i="44"/>
  <c r="DL112" i="44"/>
  <c r="CV112" i="44"/>
  <c r="CF112" i="44"/>
  <c r="DT112" i="44"/>
  <c r="DT116" i="44" s="1"/>
  <c r="DD112" i="44"/>
  <c r="CN112" i="44"/>
  <c r="CX112" i="44"/>
  <c r="DK119" i="44"/>
  <c r="CU119" i="44"/>
  <c r="CE119" i="44"/>
  <c r="DS119" i="44"/>
  <c r="DC119" i="44"/>
  <c r="CM119" i="44"/>
  <c r="DC122" i="44"/>
  <c r="DS122" i="44"/>
  <c r="CM122" i="44"/>
  <c r="CE122" i="44"/>
  <c r="DK122" i="44"/>
  <c r="DT122" i="44"/>
  <c r="DD122" i="44"/>
  <c r="CN122" i="44"/>
  <c r="DL122" i="44"/>
  <c r="CV122" i="44"/>
  <c r="CF122" i="44"/>
  <c r="DR124" i="44"/>
  <c r="DB124" i="44"/>
  <c r="CL124" i="44"/>
  <c r="DJ124" i="44"/>
  <c r="CT124" i="44"/>
  <c r="CD124" i="44"/>
  <c r="DR162" i="43"/>
  <c r="DB162" i="43"/>
  <c r="CL162" i="43"/>
  <c r="CD162" i="43"/>
  <c r="DI163" i="43"/>
  <c r="DN163" i="43" s="1"/>
  <c r="DR164" i="43"/>
  <c r="DB164" i="43"/>
  <c r="CL164" i="43"/>
  <c r="DJ164" i="43"/>
  <c r="DJ166" i="43" s="1"/>
  <c r="CT164" i="43"/>
  <c r="CD164" i="43"/>
  <c r="DQ165" i="43"/>
  <c r="DA165" i="43"/>
  <c r="DF165" i="43" s="1"/>
  <c r="CK165" i="43"/>
  <c r="DI165" i="43"/>
  <c r="CS165" i="43"/>
  <c r="CX165" i="43" s="1"/>
  <c r="CC165" i="43"/>
  <c r="CF165" i="43"/>
  <c r="DU167" i="43"/>
  <c r="DE167" i="43"/>
  <c r="DE171" i="43" s="1"/>
  <c r="CO167" i="43"/>
  <c r="DM167" i="43"/>
  <c r="CW167" i="43"/>
  <c r="CG167" i="43"/>
  <c r="CL167" i="43"/>
  <c r="DT168" i="43"/>
  <c r="DD168" i="43"/>
  <c r="DD171" i="43" s="1"/>
  <c r="CN168" i="43"/>
  <c r="DL168" i="43"/>
  <c r="DL171" i="43" s="1"/>
  <c r="CV168" i="43"/>
  <c r="CF168" i="43"/>
  <c r="CF171" i="43" s="1"/>
  <c r="CK168" i="43"/>
  <c r="CP168" i="43" s="1"/>
  <c r="DS169" i="43"/>
  <c r="DC169" i="43"/>
  <c r="CM169" i="43"/>
  <c r="DK169" i="43"/>
  <c r="CU169" i="43"/>
  <c r="CE169" i="43"/>
  <c r="DR170" i="43"/>
  <c r="DV170" i="43" s="1"/>
  <c r="DB170" i="43"/>
  <c r="CL170" i="43"/>
  <c r="DJ170" i="43"/>
  <c r="CT170" i="43"/>
  <c r="CD170" i="43"/>
  <c r="DL174" i="43"/>
  <c r="CV174" i="43"/>
  <c r="CF174" i="43"/>
  <c r="DT174" i="43"/>
  <c r="DT178" i="43" s="1"/>
  <c r="DD174" i="43"/>
  <c r="CN174" i="43"/>
  <c r="CK174" i="43"/>
  <c r="DK175" i="43"/>
  <c r="CU175" i="43"/>
  <c r="CU178" i="43" s="1"/>
  <c r="CE175" i="43"/>
  <c r="CE178" i="43" s="1"/>
  <c r="DS175" i="43"/>
  <c r="DC175" i="43"/>
  <c r="CM175" i="43"/>
  <c r="DJ176" i="43"/>
  <c r="CT176" i="43"/>
  <c r="CD176" i="43"/>
  <c r="DR176" i="43"/>
  <c r="DB176" i="43"/>
  <c r="DF176" i="43" s="1"/>
  <c r="CL176" i="43"/>
  <c r="DI177" i="43"/>
  <c r="CS177" i="43"/>
  <c r="CC177" i="43"/>
  <c r="DQ177" i="43"/>
  <c r="DA177" i="43"/>
  <c r="DF177" i="43" s="1"/>
  <c r="CK177" i="43"/>
  <c r="CF177" i="43"/>
  <c r="DM179" i="43"/>
  <c r="CW179" i="43"/>
  <c r="CW183" i="43" s="1"/>
  <c r="CG179" i="43"/>
  <c r="DU179" i="43"/>
  <c r="DE179" i="43"/>
  <c r="CO179" i="43"/>
  <c r="CO183" i="43" s="1"/>
  <c r="CL179" i="43"/>
  <c r="DL180" i="43"/>
  <c r="DL183" i="43" s="1"/>
  <c r="CV180" i="43"/>
  <c r="CF180" i="43"/>
  <c r="DT180" i="43"/>
  <c r="DD180" i="43"/>
  <c r="DD183" i="43" s="1"/>
  <c r="CN180" i="43"/>
  <c r="CK180" i="43"/>
  <c r="DK181" i="43"/>
  <c r="CU181" i="43"/>
  <c r="CE181" i="43"/>
  <c r="DS181" i="43"/>
  <c r="DC181" i="43"/>
  <c r="CM181" i="43"/>
  <c r="DJ182" i="43"/>
  <c r="CT182" i="43"/>
  <c r="CT183" i="43" s="1"/>
  <c r="CD182" i="43"/>
  <c r="DR182" i="43"/>
  <c r="DV182" i="43" s="1"/>
  <c r="DB182" i="43"/>
  <c r="CL182" i="43"/>
  <c r="CE184" i="43"/>
  <c r="CH184" i="43" s="1"/>
  <c r="CO184" i="43"/>
  <c r="DU187" i="43"/>
  <c r="DE187" i="43"/>
  <c r="CO187" i="43"/>
  <c r="DM187" i="43"/>
  <c r="CW187" i="43"/>
  <c r="CG187" i="43"/>
  <c r="CL187" i="43"/>
  <c r="DQ189" i="43"/>
  <c r="DA189" i="43"/>
  <c r="CK189" i="43"/>
  <c r="DI189" i="43"/>
  <c r="CS189" i="43"/>
  <c r="CC189" i="43"/>
  <c r="CF189" i="43"/>
  <c r="CF193" i="43" s="1"/>
  <c r="CE190" i="43"/>
  <c r="CO190" i="43"/>
  <c r="DL194" i="43"/>
  <c r="CV194" i="43"/>
  <c r="CF194" i="43"/>
  <c r="DT194" i="43"/>
  <c r="DD194" i="43"/>
  <c r="DD198" i="43" s="1"/>
  <c r="CN194" i="43"/>
  <c r="CK194" i="43"/>
  <c r="DK195" i="43"/>
  <c r="DK198" i="43" s="1"/>
  <c r="CU195" i="43"/>
  <c r="CE195" i="43"/>
  <c r="DS195" i="43"/>
  <c r="DS198" i="43" s="1"/>
  <c r="DC195" i="43"/>
  <c r="DC198" i="43" s="1"/>
  <c r="CM195" i="43"/>
  <c r="DJ196" i="43"/>
  <c r="CT196" i="43"/>
  <c r="CD196" i="43"/>
  <c r="DR196" i="43"/>
  <c r="DB196" i="43"/>
  <c r="CL196" i="43"/>
  <c r="DI197" i="43"/>
  <c r="CS197" i="43"/>
  <c r="CC197" i="43"/>
  <c r="DQ197" i="43"/>
  <c r="DA197" i="43"/>
  <c r="CK197" i="43"/>
  <c r="CF197" i="43"/>
  <c r="DM199" i="43"/>
  <c r="CW199" i="43"/>
  <c r="CG199" i="43"/>
  <c r="DU199" i="43"/>
  <c r="DE199" i="43"/>
  <c r="CO199" i="43"/>
  <c r="CO203" i="43" s="1"/>
  <c r="CL199" i="43"/>
  <c r="DL200" i="43"/>
  <c r="CV200" i="43"/>
  <c r="CV203" i="43" s="1"/>
  <c r="CF200" i="43"/>
  <c r="CF203" i="43" s="1"/>
  <c r="DT200" i="43"/>
  <c r="DD200" i="43"/>
  <c r="CN200" i="43"/>
  <c r="CK200" i="43"/>
  <c r="DK201" i="43"/>
  <c r="CU201" i="43"/>
  <c r="CE201" i="43"/>
  <c r="DS201" i="43"/>
  <c r="DC201" i="43"/>
  <c r="CM201" i="43"/>
  <c r="DJ202" i="43"/>
  <c r="CT202" i="43"/>
  <c r="CD202" i="43"/>
  <c r="DR202" i="43"/>
  <c r="DB202" i="43"/>
  <c r="CL202" i="43"/>
  <c r="DM204" i="43"/>
  <c r="CW204" i="43"/>
  <c r="CG204" i="43"/>
  <c r="DU204" i="43"/>
  <c r="DE204" i="43"/>
  <c r="DE208" i="43" s="1"/>
  <c r="CO204" i="43"/>
  <c r="CL204" i="43"/>
  <c r="DL205" i="43"/>
  <c r="CV205" i="43"/>
  <c r="CF205" i="43"/>
  <c r="DT205" i="43"/>
  <c r="DD205" i="43"/>
  <c r="CN205" i="43"/>
  <c r="CK205" i="43"/>
  <c r="DK206" i="43"/>
  <c r="CU206" i="43"/>
  <c r="CE206" i="43"/>
  <c r="DS206" i="43"/>
  <c r="DC206" i="43"/>
  <c r="CM206" i="43"/>
  <c r="DJ207" i="43"/>
  <c r="CT207" i="43"/>
  <c r="CD207" i="43"/>
  <c r="DR207" i="43"/>
  <c r="DB207" i="43"/>
  <c r="CL207" i="43"/>
  <c r="CE209" i="43"/>
  <c r="CO209" i="43"/>
  <c r="DU212" i="43"/>
  <c r="DE212" i="43"/>
  <c r="CO212" i="43"/>
  <c r="DM212" i="43"/>
  <c r="CW212" i="43"/>
  <c r="CG212" i="43"/>
  <c r="CL212" i="43"/>
  <c r="DQ214" i="43"/>
  <c r="DA214" i="43"/>
  <c r="CK214" i="43"/>
  <c r="DI214" i="43"/>
  <c r="CS214" i="43"/>
  <c r="CC214" i="43"/>
  <c r="CF214" i="43"/>
  <c r="CE215" i="43"/>
  <c r="CO215" i="43"/>
  <c r="DL219" i="43"/>
  <c r="DL223" i="43" s="1"/>
  <c r="CV219" i="43"/>
  <c r="CF219" i="43"/>
  <c r="DT219" i="43"/>
  <c r="DV219" i="43" s="1"/>
  <c r="DD219" i="43"/>
  <c r="CN219" i="43"/>
  <c r="CK219" i="43"/>
  <c r="DK220" i="43"/>
  <c r="CU220" i="43"/>
  <c r="CU223" i="43" s="1"/>
  <c r="CE220" i="43"/>
  <c r="CE223" i="43" s="1"/>
  <c r="DS220" i="43"/>
  <c r="DC220" i="43"/>
  <c r="CM220" i="43"/>
  <c r="DJ221" i="43"/>
  <c r="CT221" i="43"/>
  <c r="CD221" i="43"/>
  <c r="DR221" i="43"/>
  <c r="DB221" i="43"/>
  <c r="CL221" i="43"/>
  <c r="DI222" i="43"/>
  <c r="CS222" i="43"/>
  <c r="CC222" i="43"/>
  <c r="DQ222" i="43"/>
  <c r="DV222" i="43" s="1"/>
  <c r="DA222" i="43"/>
  <c r="CK222" i="43"/>
  <c r="CF222" i="43"/>
  <c r="DM224" i="43"/>
  <c r="DM228" i="43" s="1"/>
  <c r="CW224" i="43"/>
  <c r="CG224" i="43"/>
  <c r="DU224" i="43"/>
  <c r="DE224" i="43"/>
  <c r="CO224" i="43"/>
  <c r="CL224" i="43"/>
  <c r="DL225" i="43"/>
  <c r="DN225" i="43" s="1"/>
  <c r="CV225" i="43"/>
  <c r="CV228" i="43" s="1"/>
  <c r="CF225" i="43"/>
  <c r="CF228" i="43" s="1"/>
  <c r="DT225" i="43"/>
  <c r="DD225" i="43"/>
  <c r="DD228" i="43" s="1"/>
  <c r="CN225" i="43"/>
  <c r="CN228" i="43" s="1"/>
  <c r="CK225" i="43"/>
  <c r="DK226" i="43"/>
  <c r="CU226" i="43"/>
  <c r="CE226" i="43"/>
  <c r="DS226" i="43"/>
  <c r="DC226" i="43"/>
  <c r="CM226" i="43"/>
  <c r="DJ227" i="43"/>
  <c r="CT227" i="43"/>
  <c r="CD227" i="43"/>
  <c r="DR227" i="43"/>
  <c r="DB227" i="43"/>
  <c r="CL227" i="43"/>
  <c r="CE229" i="43"/>
  <c r="CO229" i="43"/>
  <c r="DU232" i="43"/>
  <c r="DE232" i="43"/>
  <c r="CO232" i="43"/>
  <c r="DM232" i="43"/>
  <c r="CW232" i="43"/>
  <c r="CG232" i="43"/>
  <c r="CL232" i="43"/>
  <c r="DD236" i="43"/>
  <c r="DT236" i="43"/>
  <c r="CN236" i="43"/>
  <c r="DM236" i="43"/>
  <c r="CW236" i="43"/>
  <c r="CW240" i="43" s="1"/>
  <c r="DU236" i="43"/>
  <c r="DE236" i="43"/>
  <c r="CO236" i="43"/>
  <c r="CG236" i="43"/>
  <c r="DK238" i="43"/>
  <c r="CU238" i="43"/>
  <c r="CE238" i="43"/>
  <c r="DS238" i="43"/>
  <c r="DC238" i="43"/>
  <c r="CM238" i="43"/>
  <c r="DI247" i="43"/>
  <c r="CC247" i="43"/>
  <c r="CS247" i="43"/>
  <c r="CW247" i="43"/>
  <c r="DM247" i="43"/>
  <c r="CG247" i="43"/>
  <c r="CK247" i="43"/>
  <c r="DE247" i="43"/>
  <c r="DK252" i="43"/>
  <c r="CU252" i="43"/>
  <c r="CE252" i="43"/>
  <c r="DS252" i="43"/>
  <c r="DC252" i="43"/>
  <c r="CM252" i="43"/>
  <c r="DT254" i="43"/>
  <c r="CN254" i="43"/>
  <c r="DD254" i="43"/>
  <c r="DM254" i="43"/>
  <c r="CW254" i="43"/>
  <c r="CG254" i="43"/>
  <c r="DU254" i="43"/>
  <c r="DE254" i="43"/>
  <c r="CO254" i="43"/>
  <c r="CV254" i="43"/>
  <c r="DR254" i="43"/>
  <c r="DD256" i="43"/>
  <c r="DT256" i="43"/>
  <c r="CN256" i="43"/>
  <c r="DM256" i="43"/>
  <c r="CW256" i="43"/>
  <c r="CG256" i="43"/>
  <c r="DU256" i="43"/>
  <c r="DE256" i="43"/>
  <c r="CO256" i="43"/>
  <c r="CV256" i="43"/>
  <c r="DR256" i="43"/>
  <c r="DS262" i="43"/>
  <c r="DC262" i="43"/>
  <c r="CM262" i="43"/>
  <c r="DK262" i="43"/>
  <c r="CU262" i="43"/>
  <c r="CE262" i="43"/>
  <c r="DS14" i="44"/>
  <c r="CM14" i="44"/>
  <c r="DC14" i="44"/>
  <c r="DL14" i="44"/>
  <c r="CV14" i="44"/>
  <c r="CF14" i="44"/>
  <c r="DT14" i="44"/>
  <c r="DD14" i="44"/>
  <c r="CN14" i="44"/>
  <c r="CU14" i="44"/>
  <c r="DQ14" i="44"/>
  <c r="DJ16" i="44"/>
  <c r="CT16" i="44"/>
  <c r="CD16" i="44"/>
  <c r="DR16" i="44"/>
  <c r="DV16" i="44" s="1"/>
  <c r="DB16" i="44"/>
  <c r="CL16" i="44"/>
  <c r="I269" i="44"/>
  <c r="N269" i="44"/>
  <c r="S269" i="44"/>
  <c r="W269" i="44"/>
  <c r="AB269" i="44"/>
  <c r="AG269" i="44"/>
  <c r="AL269" i="44"/>
  <c r="DJ21" i="44"/>
  <c r="CD21" i="44"/>
  <c r="CT21" i="44"/>
  <c r="DQ21" i="44"/>
  <c r="DA21" i="44"/>
  <c r="CK21" i="44"/>
  <c r="DI21" i="44"/>
  <c r="CS21" i="44"/>
  <c r="CC21" i="44"/>
  <c r="CL21" i="44"/>
  <c r="DK23" i="44"/>
  <c r="DK27" i="44" s="1"/>
  <c r="CU23" i="44"/>
  <c r="CU27" i="44" s="1"/>
  <c r="CE23" i="44"/>
  <c r="DS23" i="44"/>
  <c r="DC23" i="44"/>
  <c r="CM23" i="44"/>
  <c r="CM27" i="44" s="1"/>
  <c r="CT23" i="44"/>
  <c r="DJ23" i="44"/>
  <c r="CD23" i="44"/>
  <c r="DL23" i="44"/>
  <c r="DL27" i="44" s="1"/>
  <c r="DC24" i="44"/>
  <c r="DS24" i="44"/>
  <c r="CM24" i="44"/>
  <c r="CE24" i="44"/>
  <c r="DA24" i="44"/>
  <c r="DU24" i="44"/>
  <c r="DI34" i="44"/>
  <c r="CC34" i="44"/>
  <c r="CS34" i="44"/>
  <c r="CW34" i="44"/>
  <c r="DM34" i="44"/>
  <c r="CG34" i="44"/>
  <c r="CK34" i="44"/>
  <c r="DE34" i="44"/>
  <c r="DS39" i="44"/>
  <c r="DC39" i="44"/>
  <c r="CM39" i="44"/>
  <c r="DK39" i="44"/>
  <c r="CU39" i="44"/>
  <c r="CE39" i="44"/>
  <c r="DT41" i="44"/>
  <c r="CN41" i="44"/>
  <c r="DD41" i="44"/>
  <c r="DU41" i="44"/>
  <c r="DE41" i="44"/>
  <c r="CO41" i="44"/>
  <c r="DM41" i="44"/>
  <c r="CW41" i="44"/>
  <c r="CG41" i="44"/>
  <c r="CV41" i="44"/>
  <c r="DR41" i="44"/>
  <c r="DD43" i="44"/>
  <c r="DT43" i="44"/>
  <c r="CN43" i="44"/>
  <c r="DU43" i="44"/>
  <c r="DE43" i="44"/>
  <c r="CO43" i="44"/>
  <c r="DM43" i="44"/>
  <c r="CW43" i="44"/>
  <c r="CG43" i="44"/>
  <c r="CV43" i="44"/>
  <c r="DR43" i="44"/>
  <c r="DK49" i="44"/>
  <c r="CU49" i="44"/>
  <c r="CE49" i="44"/>
  <c r="DS49" i="44"/>
  <c r="DC49" i="44"/>
  <c r="CM49" i="44"/>
  <c r="DS55" i="44"/>
  <c r="DS59" i="44" s="1"/>
  <c r="CM55" i="44"/>
  <c r="CM59" i="44" s="1"/>
  <c r="DC55" i="44"/>
  <c r="CE55" i="44"/>
  <c r="DA55" i="44"/>
  <c r="DU55" i="44"/>
  <c r="DU59" i="44" s="1"/>
  <c r="DD58" i="44"/>
  <c r="DT58" i="44"/>
  <c r="CN58" i="44"/>
  <c r="CF58" i="44"/>
  <c r="DB58" i="44"/>
  <c r="DI62" i="44"/>
  <c r="DN62" i="44" s="1"/>
  <c r="CS62" i="44"/>
  <c r="CX62" i="44" s="1"/>
  <c r="CC62" i="44"/>
  <c r="DQ62" i="44"/>
  <c r="DA62" i="44"/>
  <c r="DF62" i="44" s="1"/>
  <c r="CK62" i="44"/>
  <c r="CP62" i="44" s="1"/>
  <c r="DM62" i="44"/>
  <c r="CW62" i="44"/>
  <c r="CG62" i="44"/>
  <c r="DU62" i="44"/>
  <c r="DE62" i="44"/>
  <c r="CO62" i="44"/>
  <c r="DC65" i="44"/>
  <c r="DC69" i="44" s="1"/>
  <c r="DS65" i="44"/>
  <c r="DS69" i="44" s="1"/>
  <c r="CM65" i="44"/>
  <c r="CE65" i="44"/>
  <c r="CE69" i="44" s="1"/>
  <c r="DA65" i="44"/>
  <c r="DU65" i="44"/>
  <c r="DU69" i="44" s="1"/>
  <c r="DT68" i="44"/>
  <c r="CN68" i="44"/>
  <c r="DD68" i="44"/>
  <c r="CF68" i="44"/>
  <c r="DB68" i="44"/>
  <c r="CS71" i="44"/>
  <c r="DI71" i="44"/>
  <c r="CC71" i="44"/>
  <c r="CH71" i="44" s="1"/>
  <c r="DM71" i="44"/>
  <c r="CG71" i="44"/>
  <c r="CW71" i="44"/>
  <c r="CK71" i="44"/>
  <c r="DE71" i="44"/>
  <c r="DS75" i="44"/>
  <c r="DS79" i="44" s="1"/>
  <c r="CM75" i="44"/>
  <c r="CM79" i="44" s="1"/>
  <c r="DC75" i="44"/>
  <c r="CE75" i="44"/>
  <c r="DA75" i="44"/>
  <c r="DU75" i="44"/>
  <c r="DD78" i="44"/>
  <c r="DT78" i="44"/>
  <c r="CN78" i="44"/>
  <c r="CF78" i="44"/>
  <c r="DB78" i="44"/>
  <c r="DQ81" i="44"/>
  <c r="DV81" i="44" s="1"/>
  <c r="DA81" i="44"/>
  <c r="CK81" i="44"/>
  <c r="DI81" i="44"/>
  <c r="CC81" i="44"/>
  <c r="CH81" i="44" s="1"/>
  <c r="CS81" i="44"/>
  <c r="CG81" i="44"/>
  <c r="DS93" i="44"/>
  <c r="DC93" i="44"/>
  <c r="CM93" i="44"/>
  <c r="DK93" i="44"/>
  <c r="CU93" i="44"/>
  <c r="CE93" i="44"/>
  <c r="DS95" i="44"/>
  <c r="DC95" i="44"/>
  <c r="CM95" i="44"/>
  <c r="DK95" i="44"/>
  <c r="CU95" i="44"/>
  <c r="CE95" i="44"/>
  <c r="CS102" i="44"/>
  <c r="DI102" i="44"/>
  <c r="CC102" i="44"/>
  <c r="DA102" i="44"/>
  <c r="DM102" i="44"/>
  <c r="CG102" i="44"/>
  <c r="CW102" i="44"/>
  <c r="DU102" i="44"/>
  <c r="CO102" i="44"/>
  <c r="CU102" i="44"/>
  <c r="DM109" i="44"/>
  <c r="CW109" i="44"/>
  <c r="CG109" i="44"/>
  <c r="DU109" i="44"/>
  <c r="DE109" i="44"/>
  <c r="CO109" i="44"/>
  <c r="DT109" i="44"/>
  <c r="CN109" i="44"/>
  <c r="DD109" i="44"/>
  <c r="DD111" i="44" s="1"/>
  <c r="CV109" i="44"/>
  <c r="CG116" i="44"/>
  <c r="DV114" i="44"/>
  <c r="DB118" i="44"/>
  <c r="CL118" i="44"/>
  <c r="DJ118" i="44"/>
  <c r="CT118" i="44"/>
  <c r="CD118" i="44"/>
  <c r="CD121" i="44" s="1"/>
  <c r="DR118" i="44"/>
  <c r="CS122" i="44"/>
  <c r="DI122" i="44"/>
  <c r="CC122" i="44"/>
  <c r="DA122" i="44"/>
  <c r="CK122" i="44"/>
  <c r="DM122" i="44"/>
  <c r="CG122" i="44"/>
  <c r="CW122" i="44"/>
  <c r="DU122" i="44"/>
  <c r="CO122" i="44"/>
  <c r="DE122" i="44"/>
  <c r="DQ122" i="44"/>
  <c r="DF138" i="44"/>
  <c r="DU238" i="43"/>
  <c r="DE238" i="43"/>
  <c r="CO238" i="43"/>
  <c r="DM238" i="43"/>
  <c r="CW238" i="43"/>
  <c r="CG238" i="43"/>
  <c r="CL238" i="43"/>
  <c r="DR238" i="43"/>
  <c r="DT239" i="43"/>
  <c r="DD239" i="43"/>
  <c r="CN239" i="43"/>
  <c r="DL239" i="43"/>
  <c r="CV239" i="43"/>
  <c r="CF239" i="43"/>
  <c r="CK239" i="43"/>
  <c r="DE239" i="43"/>
  <c r="DQ239" i="43"/>
  <c r="DJ241" i="43"/>
  <c r="CT241" i="43"/>
  <c r="CD241" i="43"/>
  <c r="DR241" i="43"/>
  <c r="DB241" i="43"/>
  <c r="DB245" i="43" s="1"/>
  <c r="CL241" i="43"/>
  <c r="CL245" i="43" s="1"/>
  <c r="DI242" i="43"/>
  <c r="CS242" i="43"/>
  <c r="CC242" i="43"/>
  <c r="DQ242" i="43"/>
  <c r="DA242" i="43"/>
  <c r="CK242" i="43"/>
  <c r="CF242" i="43"/>
  <c r="DL242" i="43"/>
  <c r="CE243" i="43"/>
  <c r="CH243" i="43" s="1"/>
  <c r="CO243" i="43"/>
  <c r="DK243" i="43"/>
  <c r="DK246" i="43"/>
  <c r="CU246" i="43"/>
  <c r="CE246" i="43"/>
  <c r="DS246" i="43"/>
  <c r="DS250" i="43" s="1"/>
  <c r="DC246" i="43"/>
  <c r="CM246" i="43"/>
  <c r="DJ247" i="43"/>
  <c r="CT247" i="43"/>
  <c r="CD247" i="43"/>
  <c r="DR247" i="43"/>
  <c r="DB247" i="43"/>
  <c r="DF247" i="43" s="1"/>
  <c r="CL247" i="43"/>
  <c r="DI248" i="43"/>
  <c r="CS248" i="43"/>
  <c r="CC248" i="43"/>
  <c r="DQ248" i="43"/>
  <c r="DA248" i="43"/>
  <c r="CK248" i="43"/>
  <c r="CF248" i="43"/>
  <c r="DL248" i="43"/>
  <c r="CE249" i="43"/>
  <c r="CO249" i="43"/>
  <c r="DK249" i="43"/>
  <c r="DU252" i="43"/>
  <c r="DE252" i="43"/>
  <c r="CO252" i="43"/>
  <c r="DM252" i="43"/>
  <c r="CW252" i="43"/>
  <c r="CG252" i="43"/>
  <c r="CL252" i="43"/>
  <c r="DR252" i="43"/>
  <c r="DT253" i="43"/>
  <c r="DD253" i="43"/>
  <c r="CN253" i="43"/>
  <c r="DL253" i="43"/>
  <c r="CV253" i="43"/>
  <c r="CF253" i="43"/>
  <c r="CK253" i="43"/>
  <c r="DE253" i="43"/>
  <c r="DQ253" i="43"/>
  <c r="DV253" i="43" s="1"/>
  <c r="DS254" i="43"/>
  <c r="DC254" i="43"/>
  <c r="CM254" i="43"/>
  <c r="DK254" i="43"/>
  <c r="CU254" i="43"/>
  <c r="CE254" i="43"/>
  <c r="DU258" i="43"/>
  <c r="DE258" i="43"/>
  <c r="CO258" i="43"/>
  <c r="DM258" i="43"/>
  <c r="CW258" i="43"/>
  <c r="CG258" i="43"/>
  <c r="CL258" i="43"/>
  <c r="DR258" i="43"/>
  <c r="DT259" i="43"/>
  <c r="DD259" i="43"/>
  <c r="CN259" i="43"/>
  <c r="DL259" i="43"/>
  <c r="CV259" i="43"/>
  <c r="CF259" i="43"/>
  <c r="CH259" i="43" s="1"/>
  <c r="CK259" i="43"/>
  <c r="DE259" i="43"/>
  <c r="DQ259" i="43"/>
  <c r="DJ261" i="43"/>
  <c r="CT261" i="43"/>
  <c r="CD261" i="43"/>
  <c r="DR261" i="43"/>
  <c r="DB261" i="43"/>
  <c r="CL261" i="43"/>
  <c r="DI262" i="43"/>
  <c r="CS262" i="43"/>
  <c r="CC262" i="43"/>
  <c r="DQ262" i="43"/>
  <c r="DA262" i="43"/>
  <c r="CK262" i="43"/>
  <c r="CF262" i="43"/>
  <c r="DL262" i="43"/>
  <c r="CE263" i="43"/>
  <c r="CO263" i="43"/>
  <c r="DK263" i="43"/>
  <c r="DS13" i="44"/>
  <c r="DC13" i="44"/>
  <c r="CM13" i="44"/>
  <c r="DK13" i="44"/>
  <c r="DK17" i="44" s="1"/>
  <c r="CU13" i="44"/>
  <c r="CU17" i="44" s="1"/>
  <c r="CE13" i="44"/>
  <c r="DR14" i="44"/>
  <c r="DB14" i="44"/>
  <c r="CL14" i="44"/>
  <c r="DJ14" i="44"/>
  <c r="CT14" i="44"/>
  <c r="CD14" i="44"/>
  <c r="DQ15" i="44"/>
  <c r="DA15" i="44"/>
  <c r="CK15" i="44"/>
  <c r="DI15" i="44"/>
  <c r="CS15" i="44"/>
  <c r="CC15" i="44"/>
  <c r="CF15" i="44"/>
  <c r="DL15" i="44"/>
  <c r="CE16" i="44"/>
  <c r="CH16" i="44" s="1"/>
  <c r="CO16" i="44"/>
  <c r="DK16" i="44"/>
  <c r="DM19" i="44"/>
  <c r="CW19" i="44"/>
  <c r="CG19" i="44"/>
  <c r="DU19" i="44"/>
  <c r="DE19" i="44"/>
  <c r="DE22" i="44" s="1"/>
  <c r="CO19" i="44"/>
  <c r="CL19" i="44"/>
  <c r="DR19" i="44"/>
  <c r="DL20" i="44"/>
  <c r="CV20" i="44"/>
  <c r="CF20" i="44"/>
  <c r="DT20" i="44"/>
  <c r="DD20" i="44"/>
  <c r="DF20" i="44" s="1"/>
  <c r="CN20" i="44"/>
  <c r="CK20" i="44"/>
  <c r="DE20" i="44"/>
  <c r="DQ20" i="44"/>
  <c r="DK21" i="44"/>
  <c r="CU21" i="44"/>
  <c r="CE21" i="44"/>
  <c r="DS21" i="44"/>
  <c r="DC21" i="44"/>
  <c r="CM21" i="44"/>
  <c r="CL25" i="44"/>
  <c r="DR25" i="44"/>
  <c r="CK26" i="44"/>
  <c r="DE26" i="44"/>
  <c r="DQ26" i="44"/>
  <c r="DR28" i="44"/>
  <c r="DR32" i="44" s="1"/>
  <c r="DB28" i="44"/>
  <c r="CL28" i="44"/>
  <c r="CP28" i="44" s="1"/>
  <c r="DJ28" i="44"/>
  <c r="CT28" i="44"/>
  <c r="CD28" i="44"/>
  <c r="CD32" i="44" s="1"/>
  <c r="DQ29" i="44"/>
  <c r="DA29" i="44"/>
  <c r="CK29" i="44"/>
  <c r="DI29" i="44"/>
  <c r="CS29" i="44"/>
  <c r="CC29" i="44"/>
  <c r="CF29" i="44"/>
  <c r="DL29" i="44"/>
  <c r="CE30" i="44"/>
  <c r="CO30" i="44"/>
  <c r="DK30" i="44"/>
  <c r="DS33" i="44"/>
  <c r="DC33" i="44"/>
  <c r="CM33" i="44"/>
  <c r="DK33" i="44"/>
  <c r="CU33" i="44"/>
  <c r="CE33" i="44"/>
  <c r="DR34" i="44"/>
  <c r="DV34" i="44" s="1"/>
  <c r="DB34" i="44"/>
  <c r="CL34" i="44"/>
  <c r="DJ34" i="44"/>
  <c r="CT34" i="44"/>
  <c r="CD34" i="44"/>
  <c r="DQ35" i="44"/>
  <c r="DA35" i="44"/>
  <c r="CK35" i="44"/>
  <c r="DI35" i="44"/>
  <c r="CS35" i="44"/>
  <c r="CC35" i="44"/>
  <c r="CF35" i="44"/>
  <c r="DL35" i="44"/>
  <c r="CE36" i="44"/>
  <c r="CO36" i="44"/>
  <c r="DK36" i="44"/>
  <c r="DM39" i="44"/>
  <c r="CW39" i="44"/>
  <c r="CG39" i="44"/>
  <c r="DU39" i="44"/>
  <c r="DE39" i="44"/>
  <c r="CO39" i="44"/>
  <c r="CL39" i="44"/>
  <c r="DR39" i="44"/>
  <c r="DL40" i="44"/>
  <c r="CV40" i="44"/>
  <c r="CF40" i="44"/>
  <c r="CH40" i="44" s="1"/>
  <c r="DT40" i="44"/>
  <c r="DD40" i="44"/>
  <c r="DF40" i="44" s="1"/>
  <c r="CN40" i="44"/>
  <c r="CK40" i="44"/>
  <c r="DE40" i="44"/>
  <c r="DQ40" i="44"/>
  <c r="DK41" i="44"/>
  <c r="CU41" i="44"/>
  <c r="CE41" i="44"/>
  <c r="DS41" i="44"/>
  <c r="DC41" i="44"/>
  <c r="CM41" i="44"/>
  <c r="DM45" i="44"/>
  <c r="CW45" i="44"/>
  <c r="CG45" i="44"/>
  <c r="DU45" i="44"/>
  <c r="DE45" i="44"/>
  <c r="CO45" i="44"/>
  <c r="CL45" i="44"/>
  <c r="DR45" i="44"/>
  <c r="DL46" i="44"/>
  <c r="CV46" i="44"/>
  <c r="CF46" i="44"/>
  <c r="DT46" i="44"/>
  <c r="DD46" i="44"/>
  <c r="DF46" i="44" s="1"/>
  <c r="CN46" i="44"/>
  <c r="CK46" i="44"/>
  <c r="DE46" i="44"/>
  <c r="DQ46" i="44"/>
  <c r="DR48" i="44"/>
  <c r="DR52" i="44" s="1"/>
  <c r="DB48" i="44"/>
  <c r="CL48" i="44"/>
  <c r="DJ48" i="44"/>
  <c r="CT48" i="44"/>
  <c r="CD48" i="44"/>
  <c r="DQ49" i="44"/>
  <c r="DA49" i="44"/>
  <c r="CK49" i="44"/>
  <c r="DI49" i="44"/>
  <c r="CS49" i="44"/>
  <c r="CC49" i="44"/>
  <c r="CF49" i="44"/>
  <c r="DL49" i="44"/>
  <c r="CE50" i="44"/>
  <c r="CH50" i="44" s="1"/>
  <c r="CO50" i="44"/>
  <c r="DK50" i="44"/>
  <c r="CF56" i="44"/>
  <c r="DL56" i="44"/>
  <c r="CE57" i="44"/>
  <c r="CO57" i="44"/>
  <c r="DK57" i="44"/>
  <c r="CF62" i="44"/>
  <c r="DL62" i="44"/>
  <c r="CE63" i="44"/>
  <c r="CH63" i="44" s="1"/>
  <c r="CO63" i="44"/>
  <c r="DK63" i="44"/>
  <c r="CL66" i="44"/>
  <c r="DR66" i="44"/>
  <c r="CK67" i="44"/>
  <c r="CP67" i="44" s="1"/>
  <c r="DE67" i="44"/>
  <c r="DQ67" i="44"/>
  <c r="DU72" i="44"/>
  <c r="DE72" i="44"/>
  <c r="CO72" i="44"/>
  <c r="DM72" i="44"/>
  <c r="CW72" i="44"/>
  <c r="CG72" i="44"/>
  <c r="CL72" i="44"/>
  <c r="DR72" i="44"/>
  <c r="DT73" i="44"/>
  <c r="DD73" i="44"/>
  <c r="CN73" i="44"/>
  <c r="DL73" i="44"/>
  <c r="CV73" i="44"/>
  <c r="CX73" i="44" s="1"/>
  <c r="CF73" i="44"/>
  <c r="CK73" i="44"/>
  <c r="DE73" i="44"/>
  <c r="DQ73" i="44"/>
  <c r="DV73" i="44" s="1"/>
  <c r="CF76" i="44"/>
  <c r="DL76" i="44"/>
  <c r="CE77" i="44"/>
  <c r="CO77" i="44"/>
  <c r="DK77" i="44"/>
  <c r="DK79" i="44" s="1"/>
  <c r="DK80" i="44"/>
  <c r="CU80" i="44"/>
  <c r="CE80" i="44"/>
  <c r="DS80" i="44"/>
  <c r="DC80" i="44"/>
  <c r="CM80" i="44"/>
  <c r="DB81" i="44"/>
  <c r="CT81" i="44"/>
  <c r="CL81" i="44"/>
  <c r="DJ81" i="44"/>
  <c r="CO82" i="44"/>
  <c r="CG82" i="44"/>
  <c r="DU82" i="44"/>
  <c r="DM82" i="44"/>
  <c r="DK85" i="44"/>
  <c r="CU85" i="44"/>
  <c r="CE85" i="44"/>
  <c r="DS85" i="44"/>
  <c r="DC85" i="44"/>
  <c r="CM85" i="44"/>
  <c r="CM89" i="44" s="1"/>
  <c r="DD87" i="44"/>
  <c r="DT87" i="44"/>
  <c r="CN87" i="44"/>
  <c r="DM87" i="44"/>
  <c r="CW87" i="44"/>
  <c r="CG87" i="44"/>
  <c r="DU87" i="44"/>
  <c r="DE87" i="44"/>
  <c r="CO87" i="44"/>
  <c r="CV87" i="44"/>
  <c r="DS92" i="44"/>
  <c r="CM92" i="44"/>
  <c r="DC92" i="44"/>
  <c r="DT92" i="44"/>
  <c r="DD92" i="44"/>
  <c r="CN92" i="44"/>
  <c r="DL92" i="44"/>
  <c r="CV92" i="44"/>
  <c r="CF92" i="44"/>
  <c r="CU92" i="44"/>
  <c r="DJ97" i="44"/>
  <c r="CD97" i="44"/>
  <c r="CT97" i="44"/>
  <c r="DQ97" i="44"/>
  <c r="DA97" i="44"/>
  <c r="CK97" i="44"/>
  <c r="DI97" i="44"/>
  <c r="CS97" i="44"/>
  <c r="CC97" i="44"/>
  <c r="CL97" i="44"/>
  <c r="CT101" i="44"/>
  <c r="DJ101" i="44"/>
  <c r="CD101" i="44"/>
  <c r="DI101" i="44"/>
  <c r="CS101" i="44"/>
  <c r="CC101" i="44"/>
  <c r="DQ101" i="44"/>
  <c r="DA101" i="44"/>
  <c r="CK101" i="44"/>
  <c r="CL101" i="44"/>
  <c r="DK103" i="44"/>
  <c r="CU103" i="44"/>
  <c r="CE103" i="44"/>
  <c r="DS103" i="44"/>
  <c r="DC103" i="44"/>
  <c r="CM103" i="44"/>
  <c r="DQ107" i="44"/>
  <c r="DA107" i="44"/>
  <c r="CK107" i="44"/>
  <c r="DI107" i="44"/>
  <c r="CS107" i="44"/>
  <c r="CC107" i="44"/>
  <c r="DU107" i="44"/>
  <c r="DE107" i="44"/>
  <c r="CO107" i="44"/>
  <c r="CO111" i="44" s="1"/>
  <c r="DM107" i="44"/>
  <c r="CW107" i="44"/>
  <c r="CW111" i="44" s="1"/>
  <c r="CG107" i="44"/>
  <c r="CG111" i="44" s="1"/>
  <c r="DR112" i="44"/>
  <c r="DB112" i="44"/>
  <c r="DB116" i="44" s="1"/>
  <c r="CL112" i="44"/>
  <c r="CL116" i="44" s="1"/>
  <c r="DJ112" i="44"/>
  <c r="CT112" i="44"/>
  <c r="CT116" i="44" s="1"/>
  <c r="CD112" i="44"/>
  <c r="DK113" i="44"/>
  <c r="DK116" i="44" s="1"/>
  <c r="CU113" i="44"/>
  <c r="CE113" i="44"/>
  <c r="DS113" i="44"/>
  <c r="DS116" i="44" s="1"/>
  <c r="DC113" i="44"/>
  <c r="DC116" i="44" s="1"/>
  <c r="CM113" i="44"/>
  <c r="CM116" i="44" s="1"/>
  <c r="CT113" i="44"/>
  <c r="DJ113" i="44"/>
  <c r="CD113" i="44"/>
  <c r="DC114" i="44"/>
  <c r="DS114" i="44"/>
  <c r="CM114" i="44"/>
  <c r="CE114" i="44"/>
  <c r="DR138" i="44"/>
  <c r="DB138" i="44"/>
  <c r="CL138" i="44"/>
  <c r="DJ138" i="44"/>
  <c r="CT138" i="44"/>
  <c r="CD138" i="44"/>
  <c r="DI138" i="44"/>
  <c r="CC138" i="44"/>
  <c r="CS138" i="44"/>
  <c r="CX138" i="44" s="1"/>
  <c r="DQ138" i="44"/>
  <c r="CK138" i="44"/>
  <c r="CW138" i="44"/>
  <c r="DM138" i="44"/>
  <c r="CG138" i="44"/>
  <c r="DE138" i="44"/>
  <c r="DS143" i="44"/>
  <c r="DC143" i="44"/>
  <c r="CM143" i="44"/>
  <c r="DK143" i="44"/>
  <c r="CU143" i="44"/>
  <c r="CE143" i="44"/>
  <c r="DJ145" i="44"/>
  <c r="CD145" i="44"/>
  <c r="CT145" i="44"/>
  <c r="DB145" i="44"/>
  <c r="DQ145" i="44"/>
  <c r="DA145" i="44"/>
  <c r="CK145" i="44"/>
  <c r="DI145" i="44"/>
  <c r="CS145" i="44"/>
  <c r="CC145" i="44"/>
  <c r="DD147" i="44"/>
  <c r="DT147" i="44"/>
  <c r="CN147" i="44"/>
  <c r="CF147" i="44"/>
  <c r="DL147" i="44"/>
  <c r="DU147" i="44"/>
  <c r="DE147" i="44"/>
  <c r="CO147" i="44"/>
  <c r="DM147" i="44"/>
  <c r="CW147" i="44"/>
  <c r="CG147" i="44"/>
  <c r="CE166" i="44"/>
  <c r="DS169" i="44"/>
  <c r="DC169" i="44"/>
  <c r="CM169" i="44"/>
  <c r="DK169" i="44"/>
  <c r="CU169" i="44"/>
  <c r="CE169" i="44"/>
  <c r="DN170" i="44"/>
  <c r="DR237" i="43"/>
  <c r="DB237" i="43"/>
  <c r="DB240" i="43" s="1"/>
  <c r="CL237" i="43"/>
  <c r="DJ237" i="43"/>
  <c r="CT237" i="43"/>
  <c r="CD237" i="43"/>
  <c r="DQ238" i="43"/>
  <c r="DA238" i="43"/>
  <c r="CK238" i="43"/>
  <c r="CP238" i="43" s="1"/>
  <c r="DI238" i="43"/>
  <c r="CS238" i="43"/>
  <c r="CX238" i="43" s="1"/>
  <c r="CC238" i="43"/>
  <c r="CH238" i="43" s="1"/>
  <c r="CO239" i="43"/>
  <c r="DM242" i="43"/>
  <c r="CW242" i="43"/>
  <c r="CG242" i="43"/>
  <c r="DU242" i="43"/>
  <c r="DE242" i="43"/>
  <c r="CO242" i="43"/>
  <c r="DL243" i="43"/>
  <c r="CV243" i="43"/>
  <c r="CF243" i="43"/>
  <c r="DT243" i="43"/>
  <c r="DD243" i="43"/>
  <c r="DF243" i="43" s="1"/>
  <c r="CN243" i="43"/>
  <c r="CP243" i="43" s="1"/>
  <c r="DK244" i="43"/>
  <c r="CU244" i="43"/>
  <c r="CE244" i="43"/>
  <c r="DS244" i="43"/>
  <c r="DC244" i="43"/>
  <c r="CM244" i="43"/>
  <c r="DM248" i="43"/>
  <c r="CW248" i="43"/>
  <c r="CG248" i="43"/>
  <c r="DU248" i="43"/>
  <c r="DE248" i="43"/>
  <c r="CO248" i="43"/>
  <c r="DL249" i="43"/>
  <c r="CV249" i="43"/>
  <c r="CF249" i="43"/>
  <c r="DT249" i="43"/>
  <c r="DD249" i="43"/>
  <c r="CN249" i="43"/>
  <c r="CP249" i="43" s="1"/>
  <c r="DR251" i="43"/>
  <c r="DB251" i="43"/>
  <c r="DB255" i="43" s="1"/>
  <c r="CL251" i="43"/>
  <c r="DJ251" i="43"/>
  <c r="CT251" i="43"/>
  <c r="CD251" i="43"/>
  <c r="DQ252" i="43"/>
  <c r="DA252" i="43"/>
  <c r="CK252" i="43"/>
  <c r="DI252" i="43"/>
  <c r="DN252" i="43" s="1"/>
  <c r="CS252" i="43"/>
  <c r="CC252" i="43"/>
  <c r="CO253" i="43"/>
  <c r="DS256" i="43"/>
  <c r="DC256" i="43"/>
  <c r="CM256" i="43"/>
  <c r="DK256" i="43"/>
  <c r="CU256" i="43"/>
  <c r="CE256" i="43"/>
  <c r="DR257" i="43"/>
  <c r="DB257" i="43"/>
  <c r="DB260" i="43" s="1"/>
  <c r="CL257" i="43"/>
  <c r="DJ257" i="43"/>
  <c r="CT257" i="43"/>
  <c r="CD257" i="43"/>
  <c r="DQ258" i="43"/>
  <c r="DA258" i="43"/>
  <c r="CK258" i="43"/>
  <c r="DI258" i="43"/>
  <c r="CS258" i="43"/>
  <c r="CC258" i="43"/>
  <c r="CO259" i="43"/>
  <c r="DM262" i="43"/>
  <c r="CW262" i="43"/>
  <c r="CG262" i="43"/>
  <c r="DU262" i="43"/>
  <c r="DE262" i="43"/>
  <c r="CO262" i="43"/>
  <c r="DL263" i="43"/>
  <c r="CV263" i="43"/>
  <c r="CF263" i="43"/>
  <c r="DT263" i="43"/>
  <c r="DV263" i="43" s="1"/>
  <c r="DD263" i="43"/>
  <c r="CN263" i="43"/>
  <c r="DK264" i="43"/>
  <c r="CU264" i="43"/>
  <c r="CE264" i="43"/>
  <c r="DS264" i="43"/>
  <c r="DC264" i="43"/>
  <c r="CM264" i="43"/>
  <c r="DU15" i="44"/>
  <c r="DE15" i="44"/>
  <c r="CO15" i="44"/>
  <c r="DM15" i="44"/>
  <c r="CW15" i="44"/>
  <c r="CG15" i="44"/>
  <c r="DT16" i="44"/>
  <c r="DD16" i="44"/>
  <c r="CN16" i="44"/>
  <c r="DL16" i="44"/>
  <c r="DN16" i="44" s="1"/>
  <c r="CV16" i="44"/>
  <c r="CF16" i="44"/>
  <c r="DJ18" i="44"/>
  <c r="CT18" i="44"/>
  <c r="CD18" i="44"/>
  <c r="CD22" i="44" s="1"/>
  <c r="DR18" i="44"/>
  <c r="DB18" i="44"/>
  <c r="DB22" i="44" s="1"/>
  <c r="CL18" i="44"/>
  <c r="CL22" i="44" s="1"/>
  <c r="DI19" i="44"/>
  <c r="CS19" i="44"/>
  <c r="CC19" i="44"/>
  <c r="CH19" i="44" s="1"/>
  <c r="DQ19" i="44"/>
  <c r="DV19" i="44" s="1"/>
  <c r="DA19" i="44"/>
  <c r="DF19" i="44" s="1"/>
  <c r="CK19" i="44"/>
  <c r="CO20" i="44"/>
  <c r="DI25" i="44"/>
  <c r="CS25" i="44"/>
  <c r="CX25" i="44" s="1"/>
  <c r="CC25" i="44"/>
  <c r="CH25" i="44" s="1"/>
  <c r="DQ25" i="44"/>
  <c r="DA25" i="44"/>
  <c r="CK25" i="44"/>
  <c r="CP25" i="44" s="1"/>
  <c r="CO26" i="44"/>
  <c r="DU29" i="44"/>
  <c r="DE29" i="44"/>
  <c r="DE32" i="44" s="1"/>
  <c r="CO29" i="44"/>
  <c r="DM29" i="44"/>
  <c r="CW29" i="44"/>
  <c r="CG29" i="44"/>
  <c r="DT30" i="44"/>
  <c r="DV30" i="44" s="1"/>
  <c r="DD30" i="44"/>
  <c r="CN30" i="44"/>
  <c r="DL30" i="44"/>
  <c r="CV30" i="44"/>
  <c r="CF30" i="44"/>
  <c r="DS31" i="44"/>
  <c r="DC31" i="44"/>
  <c r="CM31" i="44"/>
  <c r="DK31" i="44"/>
  <c r="CU31" i="44"/>
  <c r="CE31" i="44"/>
  <c r="DU35" i="44"/>
  <c r="DE35" i="44"/>
  <c r="CO35" i="44"/>
  <c r="DM35" i="44"/>
  <c r="CW35" i="44"/>
  <c r="CG35" i="44"/>
  <c r="DT36" i="44"/>
  <c r="DV36" i="44" s="1"/>
  <c r="DD36" i="44"/>
  <c r="CN36" i="44"/>
  <c r="DL36" i="44"/>
  <c r="CV36" i="44"/>
  <c r="CV37" i="44" s="1"/>
  <c r="CF36" i="44"/>
  <c r="DJ38" i="44"/>
  <c r="CT38" i="44"/>
  <c r="CD38" i="44"/>
  <c r="DR38" i="44"/>
  <c r="DB38" i="44"/>
  <c r="DB42" i="44" s="1"/>
  <c r="CL38" i="44"/>
  <c r="DI39" i="44"/>
  <c r="CS39" i="44"/>
  <c r="CC39" i="44"/>
  <c r="DQ39" i="44"/>
  <c r="DV39" i="44" s="1"/>
  <c r="DA39" i="44"/>
  <c r="CK39" i="44"/>
  <c r="CO40" i="44"/>
  <c r="DK43" i="44"/>
  <c r="DK47" i="44" s="1"/>
  <c r="CU43" i="44"/>
  <c r="CU47" i="44" s="1"/>
  <c r="CE43" i="44"/>
  <c r="DS43" i="44"/>
  <c r="DC43" i="44"/>
  <c r="DC47" i="44" s="1"/>
  <c r="CM43" i="44"/>
  <c r="DJ44" i="44"/>
  <c r="CT44" i="44"/>
  <c r="CD44" i="44"/>
  <c r="DR44" i="44"/>
  <c r="DB44" i="44"/>
  <c r="CL44" i="44"/>
  <c r="DI45" i="44"/>
  <c r="CS45" i="44"/>
  <c r="CC45" i="44"/>
  <c r="DQ45" i="44"/>
  <c r="DA45" i="44"/>
  <c r="CK45" i="44"/>
  <c r="CO46" i="44"/>
  <c r="DU49" i="44"/>
  <c r="DE49" i="44"/>
  <c r="DE52" i="44" s="1"/>
  <c r="CO49" i="44"/>
  <c r="DM49" i="44"/>
  <c r="CW49" i="44"/>
  <c r="CG49" i="44"/>
  <c r="DT50" i="44"/>
  <c r="DD50" i="44"/>
  <c r="CN50" i="44"/>
  <c r="DL50" i="44"/>
  <c r="CV50" i="44"/>
  <c r="CX50" i="44" s="1"/>
  <c r="CF50" i="44"/>
  <c r="DS51" i="44"/>
  <c r="DC51" i="44"/>
  <c r="CM51" i="44"/>
  <c r="DK51" i="44"/>
  <c r="CU51" i="44"/>
  <c r="CE51" i="44"/>
  <c r="DV57" i="44"/>
  <c r="DQ66" i="44"/>
  <c r="DV66" i="44" s="1"/>
  <c r="DA66" i="44"/>
  <c r="DF66" i="44" s="1"/>
  <c r="CK66" i="44"/>
  <c r="CK69" i="44" s="1"/>
  <c r="DI66" i="44"/>
  <c r="CS66" i="44"/>
  <c r="CX66" i="44" s="1"/>
  <c r="CC66" i="44"/>
  <c r="CH66" i="44" s="1"/>
  <c r="CO67" i="44"/>
  <c r="DS70" i="44"/>
  <c r="DC70" i="44"/>
  <c r="DC74" i="44" s="1"/>
  <c r="CM70" i="44"/>
  <c r="DK70" i="44"/>
  <c r="CU70" i="44"/>
  <c r="CE70" i="44"/>
  <c r="CE74" i="44" s="1"/>
  <c r="DR71" i="44"/>
  <c r="DB71" i="44"/>
  <c r="CL71" i="44"/>
  <c r="DJ71" i="44"/>
  <c r="CT71" i="44"/>
  <c r="CD71" i="44"/>
  <c r="DQ72" i="44"/>
  <c r="DA72" i="44"/>
  <c r="DF72" i="44" s="1"/>
  <c r="CK72" i="44"/>
  <c r="DI72" i="44"/>
  <c r="CS72" i="44"/>
  <c r="CC72" i="44"/>
  <c r="CH72" i="44" s="1"/>
  <c r="CO73" i="44"/>
  <c r="DT82" i="44"/>
  <c r="DD82" i="44"/>
  <c r="CN82" i="44"/>
  <c r="CV82" i="44"/>
  <c r="DK83" i="44"/>
  <c r="CU83" i="44"/>
  <c r="CE83" i="44"/>
  <c r="DS83" i="44"/>
  <c r="DC83" i="44"/>
  <c r="CM83" i="44"/>
  <c r="CT87" i="44"/>
  <c r="DJ87" i="44"/>
  <c r="CD87" i="44"/>
  <c r="DI87" i="44"/>
  <c r="CS87" i="44"/>
  <c r="CC87" i="44"/>
  <c r="DQ87" i="44"/>
  <c r="DA87" i="44"/>
  <c r="CK87" i="44"/>
  <c r="CL87" i="44"/>
  <c r="DI92" i="44"/>
  <c r="CC92" i="44"/>
  <c r="CH92" i="44" s="1"/>
  <c r="CS92" i="44"/>
  <c r="CW92" i="44"/>
  <c r="DM92" i="44"/>
  <c r="DM94" i="44" s="1"/>
  <c r="CG92" i="44"/>
  <c r="CK92" i="44"/>
  <c r="DE92" i="44"/>
  <c r="DR96" i="44"/>
  <c r="DB96" i="44"/>
  <c r="CL96" i="44"/>
  <c r="DJ96" i="44"/>
  <c r="CT96" i="44"/>
  <c r="CD96" i="44"/>
  <c r="DT97" i="44"/>
  <c r="CN97" i="44"/>
  <c r="DD97" i="44"/>
  <c r="DU97" i="44"/>
  <c r="DE97" i="44"/>
  <c r="CO97" i="44"/>
  <c r="DM97" i="44"/>
  <c r="CW97" i="44"/>
  <c r="CG97" i="44"/>
  <c r="CV97" i="44"/>
  <c r="DD101" i="44"/>
  <c r="DT101" i="44"/>
  <c r="CN101" i="44"/>
  <c r="DM101" i="44"/>
  <c r="CW101" i="44"/>
  <c r="CW104" i="44" s="1"/>
  <c r="CG101" i="44"/>
  <c r="DU101" i="44"/>
  <c r="DE101" i="44"/>
  <c r="CO101" i="44"/>
  <c r="CV101" i="44"/>
  <c r="DK107" i="44"/>
  <c r="CU107" i="44"/>
  <c r="CU111" i="44" s="1"/>
  <c r="CE107" i="44"/>
  <c r="DS107" i="44"/>
  <c r="DS111" i="44" s="1"/>
  <c r="DC107" i="44"/>
  <c r="CM107" i="44"/>
  <c r="CM111" i="44" s="1"/>
  <c r="DJ108" i="44"/>
  <c r="DJ111" i="44" s="1"/>
  <c r="CT108" i="44"/>
  <c r="CT111" i="44" s="1"/>
  <c r="CD108" i="44"/>
  <c r="DR108" i="44"/>
  <c r="DB108" i="44"/>
  <c r="DB111" i="44" s="1"/>
  <c r="CL108" i="44"/>
  <c r="CL111" i="44" s="1"/>
  <c r="DM116" i="44"/>
  <c r="DD113" i="44"/>
  <c r="DT113" i="44"/>
  <c r="CN113" i="44"/>
  <c r="CF113" i="44"/>
  <c r="DJ114" i="44"/>
  <c r="CT114" i="44"/>
  <c r="CD114" i="44"/>
  <c r="DR114" i="44"/>
  <c r="DB114" i="44"/>
  <c r="DF114" i="44" s="1"/>
  <c r="CL114" i="44"/>
  <c r="CP114" i="44" s="1"/>
  <c r="CS114" i="44"/>
  <c r="DI114" i="44"/>
  <c r="CC114" i="44"/>
  <c r="CH114" i="44" s="1"/>
  <c r="DM114" i="44"/>
  <c r="CG114" i="44"/>
  <c r="CW114" i="44"/>
  <c r="CO114" i="44"/>
  <c r="DS117" i="44"/>
  <c r="DC117" i="44"/>
  <c r="DC121" i="44" s="1"/>
  <c r="CM117" i="44"/>
  <c r="CM121" i="44" s="1"/>
  <c r="DK117" i="44"/>
  <c r="CU117" i="44"/>
  <c r="CE117" i="44"/>
  <c r="DL138" i="44"/>
  <c r="CV138" i="44"/>
  <c r="CF138" i="44"/>
  <c r="DT138" i="44"/>
  <c r="DD138" i="44"/>
  <c r="CN138" i="44"/>
  <c r="DS138" i="44"/>
  <c r="CM138" i="44"/>
  <c r="DC138" i="44"/>
  <c r="CU138" i="44"/>
  <c r="DT145" i="44"/>
  <c r="CN145" i="44"/>
  <c r="DD145" i="44"/>
  <c r="CF145" i="44"/>
  <c r="DL145" i="44"/>
  <c r="DU145" i="44"/>
  <c r="DE145" i="44"/>
  <c r="CO145" i="44"/>
  <c r="DM145" i="44"/>
  <c r="CW145" i="44"/>
  <c r="CG145" i="44"/>
  <c r="CT147" i="44"/>
  <c r="DJ147" i="44"/>
  <c r="CD147" i="44"/>
  <c r="DB147" i="44"/>
  <c r="DQ147" i="44"/>
  <c r="DA147" i="44"/>
  <c r="CK147" i="44"/>
  <c r="DI147" i="44"/>
  <c r="CS147" i="44"/>
  <c r="CC147" i="44"/>
  <c r="DS149" i="44"/>
  <c r="DC149" i="44"/>
  <c r="CM149" i="44"/>
  <c r="DK149" i="44"/>
  <c r="CU149" i="44"/>
  <c r="CE149" i="44"/>
  <c r="DK190" i="44"/>
  <c r="CU190" i="44"/>
  <c r="CE190" i="44"/>
  <c r="DS190" i="44"/>
  <c r="DC190" i="44"/>
  <c r="CM190" i="44"/>
  <c r="DS217" i="44"/>
  <c r="DK217" i="44"/>
  <c r="CM217" i="44"/>
  <c r="CE217" i="44"/>
  <c r="DC217" i="44"/>
  <c r="CU217" i="44"/>
  <c r="J269" i="44"/>
  <c r="O269" i="44"/>
  <c r="T269" i="44"/>
  <c r="Y269" i="44"/>
  <c r="AC269" i="44"/>
  <c r="AH269" i="44"/>
  <c r="AM269" i="44"/>
  <c r="CE82" i="44"/>
  <c r="CH82" i="44" s="1"/>
  <c r="DU83" i="44"/>
  <c r="DE83" i="44"/>
  <c r="CO83" i="44"/>
  <c r="DM83" i="44"/>
  <c r="CW83" i="44"/>
  <c r="CG83" i="44"/>
  <c r="CV83" i="44"/>
  <c r="DQ85" i="44"/>
  <c r="DA85" i="44"/>
  <c r="CK85" i="44"/>
  <c r="DI85" i="44"/>
  <c r="CS85" i="44"/>
  <c r="CC85" i="44"/>
  <c r="DB85" i="44"/>
  <c r="CO86" i="44"/>
  <c r="DA86" i="44"/>
  <c r="DF86" i="44" s="1"/>
  <c r="DU86" i="44"/>
  <c r="DL90" i="44"/>
  <c r="CV90" i="44"/>
  <c r="CF90" i="44"/>
  <c r="DT90" i="44"/>
  <c r="DD90" i="44"/>
  <c r="CN90" i="44"/>
  <c r="CU90" i="44"/>
  <c r="DK91" i="44"/>
  <c r="DK94" i="44" s="1"/>
  <c r="CU91" i="44"/>
  <c r="CE91" i="44"/>
  <c r="DS91" i="44"/>
  <c r="DC91" i="44"/>
  <c r="CM91" i="44"/>
  <c r="CM94" i="44" s="1"/>
  <c r="DJ92" i="44"/>
  <c r="CT92" i="44"/>
  <c r="CD92" i="44"/>
  <c r="DR92" i="44"/>
  <c r="DV92" i="44" s="1"/>
  <c r="DB92" i="44"/>
  <c r="CL92" i="44"/>
  <c r="DI93" i="44"/>
  <c r="DN93" i="44" s="1"/>
  <c r="CS93" i="44"/>
  <c r="CX93" i="44" s="1"/>
  <c r="CC93" i="44"/>
  <c r="DQ93" i="44"/>
  <c r="DA93" i="44"/>
  <c r="CK93" i="44"/>
  <c r="DB93" i="44"/>
  <c r="DM95" i="44"/>
  <c r="CW95" i="44"/>
  <c r="CG95" i="44"/>
  <c r="DU95" i="44"/>
  <c r="DU99" i="44" s="1"/>
  <c r="DE95" i="44"/>
  <c r="CO95" i="44"/>
  <c r="CV95" i="44"/>
  <c r="DL96" i="44"/>
  <c r="DL99" i="44" s="1"/>
  <c r="CV96" i="44"/>
  <c r="CF96" i="44"/>
  <c r="DT96" i="44"/>
  <c r="DD96" i="44"/>
  <c r="DD99" i="44" s="1"/>
  <c r="CN96" i="44"/>
  <c r="CU96" i="44"/>
  <c r="DK97" i="44"/>
  <c r="CU97" i="44"/>
  <c r="CE97" i="44"/>
  <c r="DS97" i="44"/>
  <c r="DC97" i="44"/>
  <c r="CM97" i="44"/>
  <c r="DJ98" i="44"/>
  <c r="CT98" i="44"/>
  <c r="CD98" i="44"/>
  <c r="DR98" i="44"/>
  <c r="DB98" i="44"/>
  <c r="CL98" i="44"/>
  <c r="CO100" i="44"/>
  <c r="DA100" i="44"/>
  <c r="DU100" i="44"/>
  <c r="DU103" i="44"/>
  <c r="DE103" i="44"/>
  <c r="CO103" i="44"/>
  <c r="DM103" i="44"/>
  <c r="CW103" i="44"/>
  <c r="CG103" i="44"/>
  <c r="CV103" i="44"/>
  <c r="CV107" i="44"/>
  <c r="CP108" i="44"/>
  <c r="CU108" i="44"/>
  <c r="CO112" i="44"/>
  <c r="DA112" i="44"/>
  <c r="DU112" i="44"/>
  <c r="CV115" i="44"/>
  <c r="DI117" i="44"/>
  <c r="CS117" i="44"/>
  <c r="CC117" i="44"/>
  <c r="DQ117" i="44"/>
  <c r="DA117" i="44"/>
  <c r="CK117" i="44"/>
  <c r="DB117" i="44"/>
  <c r="CO118" i="44"/>
  <c r="DA118" i="44"/>
  <c r="DS123" i="44"/>
  <c r="DC123" i="44"/>
  <c r="CM123" i="44"/>
  <c r="DK123" i="44"/>
  <c r="CU123" i="44"/>
  <c r="CE123" i="44"/>
  <c r="DT125" i="44"/>
  <c r="CN125" i="44"/>
  <c r="DD125" i="44"/>
  <c r="DU125" i="44"/>
  <c r="DE125" i="44"/>
  <c r="CO125" i="44"/>
  <c r="DM125" i="44"/>
  <c r="CW125" i="44"/>
  <c r="CG125" i="44"/>
  <c r="CV125" i="44"/>
  <c r="DD127" i="44"/>
  <c r="DT127" i="44"/>
  <c r="CN127" i="44"/>
  <c r="DU127" i="44"/>
  <c r="DE127" i="44"/>
  <c r="CO127" i="44"/>
  <c r="DM127" i="44"/>
  <c r="CW127" i="44"/>
  <c r="CG127" i="44"/>
  <c r="CV127" i="44"/>
  <c r="DK133" i="44"/>
  <c r="CU133" i="44"/>
  <c r="CE133" i="44"/>
  <c r="DS133" i="44"/>
  <c r="DC133" i="44"/>
  <c r="CM133" i="44"/>
  <c r="DK139" i="44"/>
  <c r="CU139" i="44"/>
  <c r="CE139" i="44"/>
  <c r="DS139" i="44"/>
  <c r="DC139" i="44"/>
  <c r="CM139" i="44"/>
  <c r="DJ140" i="44"/>
  <c r="CT140" i="44"/>
  <c r="CD140" i="44"/>
  <c r="CH140" i="44" s="1"/>
  <c r="DR140" i="44"/>
  <c r="DB140" i="44"/>
  <c r="CL140" i="44"/>
  <c r="CS142" i="44"/>
  <c r="DI142" i="44"/>
  <c r="CC142" i="44"/>
  <c r="DM142" i="44"/>
  <c r="CG142" i="44"/>
  <c r="CG146" i="44" s="1"/>
  <c r="CW142" i="44"/>
  <c r="CK142" i="44"/>
  <c r="DE142" i="44"/>
  <c r="CH144" i="44"/>
  <c r="DC148" i="44"/>
  <c r="DS148" i="44"/>
  <c r="CM148" i="44"/>
  <c r="DT148" i="44"/>
  <c r="DD148" i="44"/>
  <c r="CN148" i="44"/>
  <c r="DL148" i="44"/>
  <c r="CV148" i="44"/>
  <c r="CF148" i="44"/>
  <c r="CU148" i="44"/>
  <c r="DR150" i="44"/>
  <c r="DB150" i="44"/>
  <c r="CL150" i="44"/>
  <c r="DJ150" i="44"/>
  <c r="CT150" i="44"/>
  <c r="CD150" i="44"/>
  <c r="DI152" i="44"/>
  <c r="CC152" i="44"/>
  <c r="CS152" i="44"/>
  <c r="CW152" i="44"/>
  <c r="DM152" i="44"/>
  <c r="CG152" i="44"/>
  <c r="CK152" i="44"/>
  <c r="DE152" i="44"/>
  <c r="CT155" i="44"/>
  <c r="DJ155" i="44"/>
  <c r="CD155" i="44"/>
  <c r="DI155" i="44"/>
  <c r="CS155" i="44"/>
  <c r="CC155" i="44"/>
  <c r="DQ155" i="44"/>
  <c r="DA155" i="44"/>
  <c r="CK155" i="44"/>
  <c r="CL155" i="44"/>
  <c r="DJ157" i="44"/>
  <c r="DJ161" i="44" s="1"/>
  <c r="CD157" i="44"/>
  <c r="CT157" i="44"/>
  <c r="DI157" i="44"/>
  <c r="CS157" i="44"/>
  <c r="CC157" i="44"/>
  <c r="DQ157" i="44"/>
  <c r="DA157" i="44"/>
  <c r="CK157" i="44"/>
  <c r="CL157" i="44"/>
  <c r="DK159" i="44"/>
  <c r="CU159" i="44"/>
  <c r="CE159" i="44"/>
  <c r="DS159" i="44"/>
  <c r="DC159" i="44"/>
  <c r="CM159" i="44"/>
  <c r="DF160" i="44"/>
  <c r="DC162" i="44"/>
  <c r="DS162" i="44"/>
  <c r="CM162" i="44"/>
  <c r="DT162" i="44"/>
  <c r="DD162" i="44"/>
  <c r="CN162" i="44"/>
  <c r="DL162" i="44"/>
  <c r="CV162" i="44"/>
  <c r="CF162" i="44"/>
  <c r="CU162" i="44"/>
  <c r="DR164" i="44"/>
  <c r="DB164" i="44"/>
  <c r="CL164" i="44"/>
  <c r="DJ164" i="44"/>
  <c r="CT164" i="44"/>
  <c r="CX164" i="44" s="1"/>
  <c r="CD164" i="44"/>
  <c r="CS168" i="44"/>
  <c r="DI168" i="44"/>
  <c r="CC168" i="44"/>
  <c r="DM168" i="44"/>
  <c r="CG168" i="44"/>
  <c r="CW168" i="44"/>
  <c r="CK168" i="44"/>
  <c r="DE168" i="44"/>
  <c r="CT174" i="44"/>
  <c r="DJ174" i="44"/>
  <c r="CD174" i="44"/>
  <c r="DB174" i="44"/>
  <c r="DI174" i="44"/>
  <c r="CS174" i="44"/>
  <c r="CC174" i="44"/>
  <c r="DQ174" i="44"/>
  <c r="DA174" i="44"/>
  <c r="CK174" i="44"/>
  <c r="DK176" i="44"/>
  <c r="CU176" i="44"/>
  <c r="CE176" i="44"/>
  <c r="DS176" i="44"/>
  <c r="DC176" i="44"/>
  <c r="CM176" i="44"/>
  <c r="DI179" i="44"/>
  <c r="CC179" i="44"/>
  <c r="CS179" i="44"/>
  <c r="DA179" i="44"/>
  <c r="CW179" i="44"/>
  <c r="DM179" i="44"/>
  <c r="CG179" i="44"/>
  <c r="DU179" i="44"/>
  <c r="CO179" i="44"/>
  <c r="DR181" i="44"/>
  <c r="DB181" i="44"/>
  <c r="CL181" i="44"/>
  <c r="DJ181" i="44"/>
  <c r="CT181" i="44"/>
  <c r="CD181" i="44"/>
  <c r="DI185" i="44"/>
  <c r="CC185" i="44"/>
  <c r="CS185" i="44"/>
  <c r="DA185" i="44"/>
  <c r="CW185" i="44"/>
  <c r="DM185" i="44"/>
  <c r="CG185" i="44"/>
  <c r="CO185" i="44"/>
  <c r="DU185" i="44"/>
  <c r="CT200" i="44"/>
  <c r="DJ200" i="44"/>
  <c r="CD200" i="44"/>
  <c r="DB200" i="44"/>
  <c r="CL200" i="44"/>
  <c r="DI200" i="44"/>
  <c r="CS200" i="44"/>
  <c r="CC200" i="44"/>
  <c r="DQ200" i="44"/>
  <c r="DA200" i="44"/>
  <c r="CK200" i="44"/>
  <c r="DR200" i="44"/>
  <c r="H269" i="44"/>
  <c r="M269" i="44"/>
  <c r="Q269" i="44"/>
  <c r="V269" i="44"/>
  <c r="AA269" i="44"/>
  <c r="AF269" i="44"/>
  <c r="AK269" i="44"/>
  <c r="AO269" i="44"/>
  <c r="DC82" i="44"/>
  <c r="DQ83" i="44"/>
  <c r="DA83" i="44"/>
  <c r="CK83" i="44"/>
  <c r="DI83" i="44"/>
  <c r="CS83" i="44"/>
  <c r="CC83" i="44"/>
  <c r="CF83" i="44"/>
  <c r="DU85" i="44"/>
  <c r="DE85" i="44"/>
  <c r="DE89" i="44" s="1"/>
  <c r="CO85" i="44"/>
  <c r="DM85" i="44"/>
  <c r="CW85" i="44"/>
  <c r="CG85" i="44"/>
  <c r="CL85" i="44"/>
  <c r="DT86" i="44"/>
  <c r="DD86" i="44"/>
  <c r="CN86" i="44"/>
  <c r="CN89" i="44" s="1"/>
  <c r="DL86" i="44"/>
  <c r="DL89" i="44" s="1"/>
  <c r="CV86" i="44"/>
  <c r="CF86" i="44"/>
  <c r="CF89" i="44" s="1"/>
  <c r="CK86" i="44"/>
  <c r="DS87" i="44"/>
  <c r="DC87" i="44"/>
  <c r="CM87" i="44"/>
  <c r="DK87" i="44"/>
  <c r="CU87" i="44"/>
  <c r="CE87" i="44"/>
  <c r="DR88" i="44"/>
  <c r="DR89" i="44" s="1"/>
  <c r="DB88" i="44"/>
  <c r="CL88" i="44"/>
  <c r="DJ88" i="44"/>
  <c r="CT88" i="44"/>
  <c r="CD88" i="44"/>
  <c r="CE90" i="44"/>
  <c r="CO90" i="44"/>
  <c r="CO94" i="44" s="1"/>
  <c r="DM93" i="44"/>
  <c r="CW93" i="44"/>
  <c r="CG93" i="44"/>
  <c r="DU93" i="44"/>
  <c r="DE93" i="44"/>
  <c r="CO93" i="44"/>
  <c r="CL93" i="44"/>
  <c r="DI95" i="44"/>
  <c r="CS95" i="44"/>
  <c r="CC95" i="44"/>
  <c r="DQ95" i="44"/>
  <c r="DA95" i="44"/>
  <c r="CK95" i="44"/>
  <c r="CF95" i="44"/>
  <c r="CE96" i="44"/>
  <c r="CO96" i="44"/>
  <c r="DT100" i="44"/>
  <c r="DD100" i="44"/>
  <c r="CN100" i="44"/>
  <c r="CN104" i="44" s="1"/>
  <c r="DL100" i="44"/>
  <c r="CV100" i="44"/>
  <c r="CF100" i="44"/>
  <c r="CK100" i="44"/>
  <c r="DS101" i="44"/>
  <c r="DS104" i="44" s="1"/>
  <c r="DC101" i="44"/>
  <c r="CM101" i="44"/>
  <c r="DK101" i="44"/>
  <c r="CU101" i="44"/>
  <c r="CU104" i="44" s="1"/>
  <c r="CE101" i="44"/>
  <c r="DR102" i="44"/>
  <c r="DB102" i="44"/>
  <c r="CL102" i="44"/>
  <c r="CP102" i="44" s="1"/>
  <c r="DJ102" i="44"/>
  <c r="CT102" i="44"/>
  <c r="CD102" i="44"/>
  <c r="DQ103" i="44"/>
  <c r="DV103" i="44" s="1"/>
  <c r="DA103" i="44"/>
  <c r="CK103" i="44"/>
  <c r="DI103" i="44"/>
  <c r="CS103" i="44"/>
  <c r="CX103" i="44" s="1"/>
  <c r="CC103" i="44"/>
  <c r="CF103" i="44"/>
  <c r="CF107" i="44"/>
  <c r="CF111" i="44" s="1"/>
  <c r="CE108" i="44"/>
  <c r="CO108" i="44"/>
  <c r="CK112" i="44"/>
  <c r="CF115" i="44"/>
  <c r="DM117" i="44"/>
  <c r="CW117" i="44"/>
  <c r="CG117" i="44"/>
  <c r="CG121" i="44" s="1"/>
  <c r="DU117" i="44"/>
  <c r="DE117" i="44"/>
  <c r="CO117" i="44"/>
  <c r="CL117" i="44"/>
  <c r="DT118" i="44"/>
  <c r="DL118" i="44"/>
  <c r="CV118" i="44"/>
  <c r="CF118" i="44"/>
  <c r="DD118" i="44"/>
  <c r="CN118" i="44"/>
  <c r="CK118" i="44"/>
  <c r="CU118" i="44"/>
  <c r="CX118" i="44" s="1"/>
  <c r="DJ120" i="44"/>
  <c r="CT120" i="44"/>
  <c r="CD120" i="44"/>
  <c r="DR120" i="44"/>
  <c r="DR121" i="44" s="1"/>
  <c r="DB120" i="44"/>
  <c r="CL120" i="44"/>
  <c r="DJ125" i="44"/>
  <c r="CD125" i="44"/>
  <c r="CT125" i="44"/>
  <c r="DQ125" i="44"/>
  <c r="DA125" i="44"/>
  <c r="CK125" i="44"/>
  <c r="DI125" i="44"/>
  <c r="CS125" i="44"/>
  <c r="CC125" i="44"/>
  <c r="CL125" i="44"/>
  <c r="CT127" i="44"/>
  <c r="DJ127" i="44"/>
  <c r="CD127" i="44"/>
  <c r="DQ127" i="44"/>
  <c r="DA127" i="44"/>
  <c r="CK127" i="44"/>
  <c r="DI127" i="44"/>
  <c r="CS127" i="44"/>
  <c r="CC127" i="44"/>
  <c r="CL127" i="44"/>
  <c r="DS129" i="44"/>
  <c r="DC129" i="44"/>
  <c r="CM129" i="44"/>
  <c r="DK129" i="44"/>
  <c r="CU129" i="44"/>
  <c r="CE129" i="44"/>
  <c r="DQ139" i="44"/>
  <c r="DA139" i="44"/>
  <c r="CK139" i="44"/>
  <c r="CP139" i="44" s="1"/>
  <c r="DI139" i="44"/>
  <c r="CS139" i="44"/>
  <c r="CC139" i="44"/>
  <c r="DU139" i="44"/>
  <c r="DE139" i="44"/>
  <c r="CO139" i="44"/>
  <c r="DM139" i="44"/>
  <c r="CW139" i="44"/>
  <c r="CG139" i="44"/>
  <c r="DC142" i="44"/>
  <c r="DS142" i="44"/>
  <c r="CM142" i="44"/>
  <c r="DT142" i="44"/>
  <c r="DD142" i="44"/>
  <c r="CN142" i="44"/>
  <c r="DL142" i="44"/>
  <c r="CV142" i="44"/>
  <c r="CF142" i="44"/>
  <c r="CU142" i="44"/>
  <c r="DQ142" i="44"/>
  <c r="DR144" i="44"/>
  <c r="DB144" i="44"/>
  <c r="CL144" i="44"/>
  <c r="DJ144" i="44"/>
  <c r="CT144" i="44"/>
  <c r="CD144" i="44"/>
  <c r="CS148" i="44"/>
  <c r="DI148" i="44"/>
  <c r="CC148" i="44"/>
  <c r="DM148" i="44"/>
  <c r="CG148" i="44"/>
  <c r="CW148" i="44"/>
  <c r="CK148" i="44"/>
  <c r="DE148" i="44"/>
  <c r="DS152" i="44"/>
  <c r="CM152" i="44"/>
  <c r="DC152" i="44"/>
  <c r="DL152" i="44"/>
  <c r="CV152" i="44"/>
  <c r="CF152" i="44"/>
  <c r="DT152" i="44"/>
  <c r="DD152" i="44"/>
  <c r="CN152" i="44"/>
  <c r="CU152" i="44"/>
  <c r="DQ152" i="44"/>
  <c r="DJ154" i="44"/>
  <c r="CT154" i="44"/>
  <c r="CD154" i="44"/>
  <c r="DR154" i="44"/>
  <c r="DB154" i="44"/>
  <c r="CL154" i="44"/>
  <c r="DD155" i="44"/>
  <c r="DT155" i="44"/>
  <c r="CN155" i="44"/>
  <c r="DM155" i="44"/>
  <c r="CW155" i="44"/>
  <c r="CG155" i="44"/>
  <c r="DU155" i="44"/>
  <c r="DE155" i="44"/>
  <c r="CO155" i="44"/>
  <c r="CV155" i="44"/>
  <c r="DR155" i="44"/>
  <c r="DT157" i="44"/>
  <c r="CN157" i="44"/>
  <c r="DD157" i="44"/>
  <c r="DM157" i="44"/>
  <c r="CW157" i="44"/>
  <c r="CG157" i="44"/>
  <c r="DU157" i="44"/>
  <c r="DE157" i="44"/>
  <c r="CO157" i="44"/>
  <c r="CV157" i="44"/>
  <c r="DR157" i="44"/>
  <c r="CS162" i="44"/>
  <c r="DI162" i="44"/>
  <c r="CC162" i="44"/>
  <c r="DM162" i="44"/>
  <c r="CG162" i="44"/>
  <c r="CW162" i="44"/>
  <c r="CK162" i="44"/>
  <c r="DE162" i="44"/>
  <c r="DC168" i="44"/>
  <c r="DS168" i="44"/>
  <c r="CM168" i="44"/>
  <c r="DT168" i="44"/>
  <c r="DD168" i="44"/>
  <c r="CN168" i="44"/>
  <c r="DL168" i="44"/>
  <c r="CV168" i="44"/>
  <c r="CF168" i="44"/>
  <c r="CU168" i="44"/>
  <c r="DQ168" i="44"/>
  <c r="DR170" i="44"/>
  <c r="DB170" i="44"/>
  <c r="CL170" i="44"/>
  <c r="DJ170" i="44"/>
  <c r="CT170" i="44"/>
  <c r="CD170" i="44"/>
  <c r="CH170" i="44" s="1"/>
  <c r="DD174" i="44"/>
  <c r="DT174" i="44"/>
  <c r="CN174" i="44"/>
  <c r="DL174" i="44"/>
  <c r="CF174" i="44"/>
  <c r="DM174" i="44"/>
  <c r="CW174" i="44"/>
  <c r="CG174" i="44"/>
  <c r="DU174" i="44"/>
  <c r="DE174" i="44"/>
  <c r="CO174" i="44"/>
  <c r="DR174" i="44"/>
  <c r="DS179" i="44"/>
  <c r="CM179" i="44"/>
  <c r="DC179" i="44"/>
  <c r="CE179" i="44"/>
  <c r="DK179" i="44"/>
  <c r="DT179" i="44"/>
  <c r="DD179" i="44"/>
  <c r="CN179" i="44"/>
  <c r="DL179" i="44"/>
  <c r="CV179" i="44"/>
  <c r="CF179" i="44"/>
  <c r="DQ179" i="44"/>
  <c r="DS185" i="44"/>
  <c r="CM185" i="44"/>
  <c r="DC185" i="44"/>
  <c r="DK185" i="44"/>
  <c r="CE185" i="44"/>
  <c r="DT185" i="44"/>
  <c r="DD185" i="44"/>
  <c r="CN185" i="44"/>
  <c r="DL185" i="44"/>
  <c r="CV185" i="44"/>
  <c r="CF185" i="44"/>
  <c r="DQ185" i="44"/>
  <c r="CE193" i="44"/>
  <c r="DD200" i="44"/>
  <c r="DT200" i="44"/>
  <c r="CN200" i="44"/>
  <c r="DL200" i="44"/>
  <c r="CF200" i="44"/>
  <c r="DM200" i="44"/>
  <c r="CW200" i="44"/>
  <c r="CG200" i="44"/>
  <c r="DU200" i="44"/>
  <c r="DE200" i="44"/>
  <c r="DE203" i="44" s="1"/>
  <c r="CO200" i="44"/>
  <c r="DQ119" i="44"/>
  <c r="DA119" i="44"/>
  <c r="CK119" i="44"/>
  <c r="DI119" i="44"/>
  <c r="CS119" i="44"/>
  <c r="CC119" i="44"/>
  <c r="CF119" i="44"/>
  <c r="DL119" i="44"/>
  <c r="CE120" i="44"/>
  <c r="CO120" i="44"/>
  <c r="DK120" i="44"/>
  <c r="DM123" i="44"/>
  <c r="CW123" i="44"/>
  <c r="CG123" i="44"/>
  <c r="DU123" i="44"/>
  <c r="DE123" i="44"/>
  <c r="CO123" i="44"/>
  <c r="CL123" i="44"/>
  <c r="DR123" i="44"/>
  <c r="DL124" i="44"/>
  <c r="CV124" i="44"/>
  <c r="CF124" i="44"/>
  <c r="DT124" i="44"/>
  <c r="DD124" i="44"/>
  <c r="CN124" i="44"/>
  <c r="CK124" i="44"/>
  <c r="DE124" i="44"/>
  <c r="DQ124" i="44"/>
  <c r="DK125" i="44"/>
  <c r="CU125" i="44"/>
  <c r="CE125" i="44"/>
  <c r="DS125" i="44"/>
  <c r="DC125" i="44"/>
  <c r="CM125" i="44"/>
  <c r="DM129" i="44"/>
  <c r="CW129" i="44"/>
  <c r="CG129" i="44"/>
  <c r="DU129" i="44"/>
  <c r="DE129" i="44"/>
  <c r="CO129" i="44"/>
  <c r="CL129" i="44"/>
  <c r="DR129" i="44"/>
  <c r="DL130" i="44"/>
  <c r="CV130" i="44"/>
  <c r="CF130" i="44"/>
  <c r="DT130" i="44"/>
  <c r="DD130" i="44"/>
  <c r="CN130" i="44"/>
  <c r="CK130" i="44"/>
  <c r="DE130" i="44"/>
  <c r="DQ130" i="44"/>
  <c r="DR132" i="44"/>
  <c r="DB132" i="44"/>
  <c r="CL132" i="44"/>
  <c r="DJ132" i="44"/>
  <c r="DJ136" i="44" s="1"/>
  <c r="CT132" i="44"/>
  <c r="CD132" i="44"/>
  <c r="CD136" i="44" s="1"/>
  <c r="DQ133" i="44"/>
  <c r="DA133" i="44"/>
  <c r="CK133" i="44"/>
  <c r="DI133" i="44"/>
  <c r="CS133" i="44"/>
  <c r="CC133" i="44"/>
  <c r="CF133" i="44"/>
  <c r="DL133" i="44"/>
  <c r="CE134" i="44"/>
  <c r="CO134" i="44"/>
  <c r="DK134" i="44"/>
  <c r="CF139" i="44"/>
  <c r="DL139" i="44"/>
  <c r="DL141" i="44" s="1"/>
  <c r="CE140" i="44"/>
  <c r="CO140" i="44"/>
  <c r="DK140" i="44"/>
  <c r="DM143" i="44"/>
  <c r="CW143" i="44"/>
  <c r="CG143" i="44"/>
  <c r="DU143" i="44"/>
  <c r="DE143" i="44"/>
  <c r="CO143" i="44"/>
  <c r="CL143" i="44"/>
  <c r="DR143" i="44"/>
  <c r="DL144" i="44"/>
  <c r="CV144" i="44"/>
  <c r="CF144" i="44"/>
  <c r="DT144" i="44"/>
  <c r="DD144" i="44"/>
  <c r="CN144" i="44"/>
  <c r="CK144" i="44"/>
  <c r="DE144" i="44"/>
  <c r="DQ144" i="44"/>
  <c r="DK145" i="44"/>
  <c r="DK146" i="44" s="1"/>
  <c r="CU145" i="44"/>
  <c r="CE145" i="44"/>
  <c r="DS145" i="44"/>
  <c r="DC145" i="44"/>
  <c r="CM145" i="44"/>
  <c r="DM149" i="44"/>
  <c r="CW149" i="44"/>
  <c r="CG149" i="44"/>
  <c r="DU149" i="44"/>
  <c r="DE149" i="44"/>
  <c r="CO149" i="44"/>
  <c r="CL149" i="44"/>
  <c r="DR149" i="44"/>
  <c r="DL150" i="44"/>
  <c r="CV150" i="44"/>
  <c r="CF150" i="44"/>
  <c r="DT150" i="44"/>
  <c r="DD150" i="44"/>
  <c r="CN150" i="44"/>
  <c r="CK150" i="44"/>
  <c r="DE150" i="44"/>
  <c r="DQ150" i="44"/>
  <c r="DV150" i="44" s="1"/>
  <c r="DR152" i="44"/>
  <c r="DB152" i="44"/>
  <c r="CL152" i="44"/>
  <c r="DJ152" i="44"/>
  <c r="CT152" i="44"/>
  <c r="CD152" i="44"/>
  <c r="DQ153" i="44"/>
  <c r="DA153" i="44"/>
  <c r="CK153" i="44"/>
  <c r="DI153" i="44"/>
  <c r="CS153" i="44"/>
  <c r="CC153" i="44"/>
  <c r="CF153" i="44"/>
  <c r="DL153" i="44"/>
  <c r="CE154" i="44"/>
  <c r="CO154" i="44"/>
  <c r="DK154" i="44"/>
  <c r="DS157" i="44"/>
  <c r="DC157" i="44"/>
  <c r="CM157" i="44"/>
  <c r="CM161" i="44" s="1"/>
  <c r="DK157" i="44"/>
  <c r="CU157" i="44"/>
  <c r="CE157" i="44"/>
  <c r="DR158" i="44"/>
  <c r="DB158" i="44"/>
  <c r="DB161" i="44" s="1"/>
  <c r="CL158" i="44"/>
  <c r="DJ158" i="44"/>
  <c r="CT158" i="44"/>
  <c r="CD158" i="44"/>
  <c r="DQ159" i="44"/>
  <c r="DA159" i="44"/>
  <c r="CK159" i="44"/>
  <c r="DI159" i="44"/>
  <c r="CS159" i="44"/>
  <c r="CC159" i="44"/>
  <c r="CF159" i="44"/>
  <c r="CF161" i="44" s="1"/>
  <c r="DL159" i="44"/>
  <c r="CE160" i="44"/>
  <c r="CO160" i="44"/>
  <c r="DK160" i="44"/>
  <c r="DM163" i="44"/>
  <c r="CW163" i="44"/>
  <c r="CG163" i="44"/>
  <c r="DU163" i="44"/>
  <c r="DE163" i="44"/>
  <c r="CO163" i="44"/>
  <c r="CL163" i="44"/>
  <c r="DR163" i="44"/>
  <c r="DL164" i="44"/>
  <c r="CV164" i="44"/>
  <c r="CF164" i="44"/>
  <c r="CH164" i="44" s="1"/>
  <c r="DT164" i="44"/>
  <c r="DD164" i="44"/>
  <c r="CN164" i="44"/>
  <c r="CK164" i="44"/>
  <c r="DE164" i="44"/>
  <c r="DQ164" i="44"/>
  <c r="DK165" i="44"/>
  <c r="CU165" i="44"/>
  <c r="CE165" i="44"/>
  <c r="DS165" i="44"/>
  <c r="DC165" i="44"/>
  <c r="CM165" i="44"/>
  <c r="DM169" i="44"/>
  <c r="CW169" i="44"/>
  <c r="CG169" i="44"/>
  <c r="DU169" i="44"/>
  <c r="DE169" i="44"/>
  <c r="CO169" i="44"/>
  <c r="CL169" i="44"/>
  <c r="DR169" i="44"/>
  <c r="DL170" i="44"/>
  <c r="CV170" i="44"/>
  <c r="CF170" i="44"/>
  <c r="DT170" i="44"/>
  <c r="DD170" i="44"/>
  <c r="CN170" i="44"/>
  <c r="CK170" i="44"/>
  <c r="DE170" i="44"/>
  <c r="DQ170" i="44"/>
  <c r="CS175" i="44"/>
  <c r="DI175" i="44"/>
  <c r="CC175" i="44"/>
  <c r="DM175" i="44"/>
  <c r="CG175" i="44"/>
  <c r="CW175" i="44"/>
  <c r="CK175" i="44"/>
  <c r="DE175" i="44"/>
  <c r="DS180" i="44"/>
  <c r="DC180" i="44"/>
  <c r="CM180" i="44"/>
  <c r="DK180" i="44"/>
  <c r="CU180" i="44"/>
  <c r="CE180" i="44"/>
  <c r="DD182" i="44"/>
  <c r="DT182" i="44"/>
  <c r="CN182" i="44"/>
  <c r="DU182" i="44"/>
  <c r="DE182" i="44"/>
  <c r="CO182" i="44"/>
  <c r="DM182" i="44"/>
  <c r="CW182" i="44"/>
  <c r="CG182" i="44"/>
  <c r="CV182" i="44"/>
  <c r="DT184" i="44"/>
  <c r="CN184" i="44"/>
  <c r="DD184" i="44"/>
  <c r="DU184" i="44"/>
  <c r="DE184" i="44"/>
  <c r="CO184" i="44"/>
  <c r="DM184" i="44"/>
  <c r="DM188" i="44" s="1"/>
  <c r="CW184" i="44"/>
  <c r="CG184" i="44"/>
  <c r="CV184" i="44"/>
  <c r="CS189" i="44"/>
  <c r="DI189" i="44"/>
  <c r="CC189" i="44"/>
  <c r="DM189" i="44"/>
  <c r="CG189" i="44"/>
  <c r="CW189" i="44"/>
  <c r="CK189" i="44"/>
  <c r="DE189" i="44"/>
  <c r="DJ191" i="44"/>
  <c r="CT191" i="44"/>
  <c r="CD191" i="44"/>
  <c r="DR191" i="44"/>
  <c r="DB191" i="44"/>
  <c r="CL191" i="44"/>
  <c r="DR192" i="44"/>
  <c r="DB192" i="44"/>
  <c r="DJ192" i="44"/>
  <c r="CD192" i="44"/>
  <c r="DI192" i="44"/>
  <c r="CS192" i="44"/>
  <c r="DQ192" i="44"/>
  <c r="DA192" i="44"/>
  <c r="CC192" i="44"/>
  <c r="CK192" i="44"/>
  <c r="CL192" i="44"/>
  <c r="DR195" i="44"/>
  <c r="DB195" i="44"/>
  <c r="CL195" i="44"/>
  <c r="DJ195" i="44"/>
  <c r="CT195" i="44"/>
  <c r="CD195" i="44"/>
  <c r="DT196" i="44"/>
  <c r="CN196" i="44"/>
  <c r="DD196" i="44"/>
  <c r="DL196" i="44"/>
  <c r="CF196" i="44"/>
  <c r="DU196" i="44"/>
  <c r="DE196" i="44"/>
  <c r="CO196" i="44"/>
  <c r="DM196" i="44"/>
  <c r="CW196" i="44"/>
  <c r="CG196" i="44"/>
  <c r="DK202" i="44"/>
  <c r="CU202" i="44"/>
  <c r="CE202" i="44"/>
  <c r="DS202" i="44"/>
  <c r="DC202" i="44"/>
  <c r="CM202" i="44"/>
  <c r="DJ204" i="44"/>
  <c r="CT204" i="44"/>
  <c r="CD204" i="44"/>
  <c r="DR204" i="44"/>
  <c r="DB204" i="44"/>
  <c r="CL204" i="44"/>
  <c r="CS206" i="44"/>
  <c r="DI206" i="44"/>
  <c r="CC206" i="44"/>
  <c r="DA206" i="44"/>
  <c r="DM206" i="44"/>
  <c r="CG206" i="44"/>
  <c r="CW206" i="44"/>
  <c r="DU206" i="44"/>
  <c r="CO206" i="44"/>
  <c r="DJ210" i="44"/>
  <c r="CT210" i="44"/>
  <c r="CD210" i="44"/>
  <c r="DR210" i="44"/>
  <c r="DB210" i="44"/>
  <c r="CL210" i="44"/>
  <c r="CS212" i="44"/>
  <c r="DI212" i="44"/>
  <c r="CC212" i="44"/>
  <c r="DA212" i="44"/>
  <c r="DM212" i="44"/>
  <c r="CG212" i="44"/>
  <c r="CW212" i="44"/>
  <c r="DU212" i="44"/>
  <c r="CO212" i="44"/>
  <c r="DJ215" i="44"/>
  <c r="CD215" i="44"/>
  <c r="CT215" i="44"/>
  <c r="DB215" i="44"/>
  <c r="DQ215" i="44"/>
  <c r="DA215" i="44"/>
  <c r="CK215" i="44"/>
  <c r="DI215" i="44"/>
  <c r="CS215" i="44"/>
  <c r="CC215" i="44"/>
  <c r="DU119" i="44"/>
  <c r="DE119" i="44"/>
  <c r="CO119" i="44"/>
  <c r="DM119" i="44"/>
  <c r="CW119" i="44"/>
  <c r="CG119" i="44"/>
  <c r="DT120" i="44"/>
  <c r="DD120" i="44"/>
  <c r="CN120" i="44"/>
  <c r="DL120" i="44"/>
  <c r="CV120" i="44"/>
  <c r="CF120" i="44"/>
  <c r="DJ122" i="44"/>
  <c r="CT122" i="44"/>
  <c r="CD122" i="44"/>
  <c r="DR122" i="44"/>
  <c r="DR126" i="44" s="1"/>
  <c r="DB122" i="44"/>
  <c r="DB126" i="44" s="1"/>
  <c r="CL122" i="44"/>
  <c r="DI123" i="44"/>
  <c r="CS123" i="44"/>
  <c r="CC123" i="44"/>
  <c r="DQ123" i="44"/>
  <c r="DA123" i="44"/>
  <c r="CK123" i="44"/>
  <c r="CO124" i="44"/>
  <c r="DK127" i="44"/>
  <c r="CU127" i="44"/>
  <c r="CU131" i="44" s="1"/>
  <c r="CE127" i="44"/>
  <c r="DS127" i="44"/>
  <c r="DC127" i="44"/>
  <c r="DC131" i="44" s="1"/>
  <c r="CM127" i="44"/>
  <c r="DJ128" i="44"/>
  <c r="CT128" i="44"/>
  <c r="CD128" i="44"/>
  <c r="DR128" i="44"/>
  <c r="DB128" i="44"/>
  <c r="DB131" i="44" s="1"/>
  <c r="CL128" i="44"/>
  <c r="DI129" i="44"/>
  <c r="CS129" i="44"/>
  <c r="CX129" i="44" s="1"/>
  <c r="CC129" i="44"/>
  <c r="DQ129" i="44"/>
  <c r="DA129" i="44"/>
  <c r="CK129" i="44"/>
  <c r="CO130" i="44"/>
  <c r="DU133" i="44"/>
  <c r="DE133" i="44"/>
  <c r="CO133" i="44"/>
  <c r="DM133" i="44"/>
  <c r="CW133" i="44"/>
  <c r="CG133" i="44"/>
  <c r="DT134" i="44"/>
  <c r="DV134" i="44" s="1"/>
  <c r="DD134" i="44"/>
  <c r="DF134" i="44" s="1"/>
  <c r="CN134" i="44"/>
  <c r="CP134" i="44" s="1"/>
  <c r="DL134" i="44"/>
  <c r="CV134" i="44"/>
  <c r="CF134" i="44"/>
  <c r="DS135" i="44"/>
  <c r="DC135" i="44"/>
  <c r="CM135" i="44"/>
  <c r="DK135" i="44"/>
  <c r="CU135" i="44"/>
  <c r="CE135" i="44"/>
  <c r="CP140" i="44"/>
  <c r="DV140" i="44"/>
  <c r="DJ142" i="44"/>
  <c r="CT142" i="44"/>
  <c r="CD142" i="44"/>
  <c r="CD146" i="44" s="1"/>
  <c r="DR142" i="44"/>
  <c r="DB142" i="44"/>
  <c r="CL142" i="44"/>
  <c r="DI143" i="44"/>
  <c r="CS143" i="44"/>
  <c r="CC143" i="44"/>
  <c r="DQ143" i="44"/>
  <c r="DA143" i="44"/>
  <c r="CK143" i="44"/>
  <c r="CP143" i="44" s="1"/>
  <c r="CO144" i="44"/>
  <c r="DK147" i="44"/>
  <c r="CU147" i="44"/>
  <c r="CU151" i="44" s="1"/>
  <c r="CE147" i="44"/>
  <c r="DS147" i="44"/>
  <c r="DC147" i="44"/>
  <c r="CM147" i="44"/>
  <c r="DJ148" i="44"/>
  <c r="CT148" i="44"/>
  <c r="CD148" i="44"/>
  <c r="DR148" i="44"/>
  <c r="DR151" i="44" s="1"/>
  <c r="DB148" i="44"/>
  <c r="DF148" i="44" s="1"/>
  <c r="CL148" i="44"/>
  <c r="DI149" i="44"/>
  <c r="CS149" i="44"/>
  <c r="CX149" i="44" s="1"/>
  <c r="CC149" i="44"/>
  <c r="DQ149" i="44"/>
  <c r="DA149" i="44"/>
  <c r="CK149" i="44"/>
  <c r="CO150" i="44"/>
  <c r="DU153" i="44"/>
  <c r="DU156" i="44" s="1"/>
  <c r="DE153" i="44"/>
  <c r="CO153" i="44"/>
  <c r="DM153" i="44"/>
  <c r="CW153" i="44"/>
  <c r="CG153" i="44"/>
  <c r="DT154" i="44"/>
  <c r="DD154" i="44"/>
  <c r="CN154" i="44"/>
  <c r="DL154" i="44"/>
  <c r="CV154" i="44"/>
  <c r="CF154" i="44"/>
  <c r="DS155" i="44"/>
  <c r="DC155" i="44"/>
  <c r="CM155" i="44"/>
  <c r="DK155" i="44"/>
  <c r="CU155" i="44"/>
  <c r="CE155" i="44"/>
  <c r="DU159" i="44"/>
  <c r="DE159" i="44"/>
  <c r="CO159" i="44"/>
  <c r="DM159" i="44"/>
  <c r="CW159" i="44"/>
  <c r="CG159" i="44"/>
  <c r="DT160" i="44"/>
  <c r="DV160" i="44" s="1"/>
  <c r="DD160" i="44"/>
  <c r="CN160" i="44"/>
  <c r="DL160" i="44"/>
  <c r="CV160" i="44"/>
  <c r="CX160" i="44" s="1"/>
  <c r="CF160" i="44"/>
  <c r="DJ162" i="44"/>
  <c r="DJ166" i="44" s="1"/>
  <c r="CT162" i="44"/>
  <c r="CD162" i="44"/>
  <c r="CD166" i="44" s="1"/>
  <c r="DR162" i="44"/>
  <c r="DB162" i="44"/>
  <c r="CL162" i="44"/>
  <c r="CL166" i="44" s="1"/>
  <c r="DI163" i="44"/>
  <c r="CS163" i="44"/>
  <c r="CC163" i="44"/>
  <c r="DQ163" i="44"/>
  <c r="DQ166" i="44" s="1"/>
  <c r="DA163" i="44"/>
  <c r="CK163" i="44"/>
  <c r="CO164" i="44"/>
  <c r="DK167" i="44"/>
  <c r="DK171" i="44" s="1"/>
  <c r="CU167" i="44"/>
  <c r="CU171" i="44" s="1"/>
  <c r="CE167" i="44"/>
  <c r="DS167" i="44"/>
  <c r="DS171" i="44" s="1"/>
  <c r="DC167" i="44"/>
  <c r="DC171" i="44" s="1"/>
  <c r="CM167" i="44"/>
  <c r="DJ168" i="44"/>
  <c r="CT168" i="44"/>
  <c r="CD168" i="44"/>
  <c r="DR168" i="44"/>
  <c r="DB168" i="44"/>
  <c r="CL168" i="44"/>
  <c r="DI169" i="44"/>
  <c r="CS169" i="44"/>
  <c r="CC169" i="44"/>
  <c r="DQ169" i="44"/>
  <c r="DA169" i="44"/>
  <c r="CK169" i="44"/>
  <c r="CO170" i="44"/>
  <c r="DC175" i="44"/>
  <c r="DS175" i="44"/>
  <c r="CM175" i="44"/>
  <c r="DL175" i="44"/>
  <c r="CV175" i="44"/>
  <c r="CF175" i="44"/>
  <c r="DT175" i="44"/>
  <c r="DD175" i="44"/>
  <c r="CN175" i="44"/>
  <c r="CU175" i="44"/>
  <c r="DJ177" i="44"/>
  <c r="CT177" i="44"/>
  <c r="CD177" i="44"/>
  <c r="DR177" i="44"/>
  <c r="DB177" i="44"/>
  <c r="CL177" i="44"/>
  <c r="CT182" i="44"/>
  <c r="DJ182" i="44"/>
  <c r="CD182" i="44"/>
  <c r="DQ182" i="44"/>
  <c r="DA182" i="44"/>
  <c r="CK182" i="44"/>
  <c r="DI182" i="44"/>
  <c r="CS182" i="44"/>
  <c r="CC182" i="44"/>
  <c r="CL182" i="44"/>
  <c r="DJ184" i="44"/>
  <c r="CD184" i="44"/>
  <c r="CT184" i="44"/>
  <c r="DQ184" i="44"/>
  <c r="DA184" i="44"/>
  <c r="CK184" i="44"/>
  <c r="DI184" i="44"/>
  <c r="CS184" i="44"/>
  <c r="CC184" i="44"/>
  <c r="CL184" i="44"/>
  <c r="DS186" i="44"/>
  <c r="DC186" i="44"/>
  <c r="CM186" i="44"/>
  <c r="DK186" i="44"/>
  <c r="CU186" i="44"/>
  <c r="CE186" i="44"/>
  <c r="DR187" i="44"/>
  <c r="DB187" i="44"/>
  <c r="CL187" i="44"/>
  <c r="DJ187" i="44"/>
  <c r="CT187" i="44"/>
  <c r="CD187" i="44"/>
  <c r="DC189" i="44"/>
  <c r="DS189" i="44"/>
  <c r="CM189" i="44"/>
  <c r="DL189" i="44"/>
  <c r="CV189" i="44"/>
  <c r="CF189" i="44"/>
  <c r="DT189" i="44"/>
  <c r="DD189" i="44"/>
  <c r="CN189" i="44"/>
  <c r="CU189" i="44"/>
  <c r="CV192" i="44"/>
  <c r="DL192" i="44"/>
  <c r="CN192" i="44"/>
  <c r="DT192" i="44"/>
  <c r="DM192" i="44"/>
  <c r="CW192" i="44"/>
  <c r="DU192" i="44"/>
  <c r="DE192" i="44"/>
  <c r="CO192" i="44"/>
  <c r="CG192" i="44"/>
  <c r="DD192" i="44"/>
  <c r="DJ196" i="44"/>
  <c r="CD196" i="44"/>
  <c r="CT196" i="44"/>
  <c r="DB196" i="44"/>
  <c r="DQ196" i="44"/>
  <c r="DA196" i="44"/>
  <c r="CK196" i="44"/>
  <c r="DI196" i="44"/>
  <c r="CS196" i="44"/>
  <c r="CX196" i="44" s="1"/>
  <c r="CC196" i="44"/>
  <c r="DC206" i="44"/>
  <c r="DS206" i="44"/>
  <c r="CM206" i="44"/>
  <c r="CE206" i="44"/>
  <c r="DK206" i="44"/>
  <c r="DL206" i="44"/>
  <c r="CV206" i="44"/>
  <c r="CF206" i="44"/>
  <c r="DT206" i="44"/>
  <c r="DD206" i="44"/>
  <c r="CN206" i="44"/>
  <c r="DC212" i="44"/>
  <c r="DS212" i="44"/>
  <c r="CM212" i="44"/>
  <c r="CE212" i="44"/>
  <c r="DK212" i="44"/>
  <c r="DL212" i="44"/>
  <c r="CV212" i="44"/>
  <c r="CF212" i="44"/>
  <c r="DT212" i="44"/>
  <c r="DD212" i="44"/>
  <c r="CN212" i="44"/>
  <c r="DR214" i="44"/>
  <c r="DB214" i="44"/>
  <c r="CL214" i="44"/>
  <c r="DJ214" i="44"/>
  <c r="CT214" i="44"/>
  <c r="CD214" i="44"/>
  <c r="DT215" i="44"/>
  <c r="CN215" i="44"/>
  <c r="DD215" i="44"/>
  <c r="DL215" i="44"/>
  <c r="CF215" i="44"/>
  <c r="DU215" i="44"/>
  <c r="DE215" i="44"/>
  <c r="CO215" i="44"/>
  <c r="DM215" i="44"/>
  <c r="CW215" i="44"/>
  <c r="CG215" i="44"/>
  <c r="DU225" i="44"/>
  <c r="DE225" i="44"/>
  <c r="CO225" i="44"/>
  <c r="CO228" i="44" s="1"/>
  <c r="CW225" i="44"/>
  <c r="DM225" i="44"/>
  <c r="DU176" i="44"/>
  <c r="DE176" i="44"/>
  <c r="CO176" i="44"/>
  <c r="DM176" i="44"/>
  <c r="CW176" i="44"/>
  <c r="CG176" i="44"/>
  <c r="CV176" i="44"/>
  <c r="DT177" i="44"/>
  <c r="DD177" i="44"/>
  <c r="CN177" i="44"/>
  <c r="DL177" i="44"/>
  <c r="CV177" i="44"/>
  <c r="CF177" i="44"/>
  <c r="CU177" i="44"/>
  <c r="DV177" i="44"/>
  <c r="DJ179" i="44"/>
  <c r="DJ183" i="44" s="1"/>
  <c r="CT179" i="44"/>
  <c r="CT183" i="44" s="1"/>
  <c r="CD179" i="44"/>
  <c r="DR179" i="44"/>
  <c r="DB179" i="44"/>
  <c r="CL179" i="44"/>
  <c r="DI180" i="44"/>
  <c r="CS180" i="44"/>
  <c r="CC180" i="44"/>
  <c r="DQ180" i="44"/>
  <c r="DV180" i="44" s="1"/>
  <c r="DA180" i="44"/>
  <c r="CK180" i="44"/>
  <c r="DB180" i="44"/>
  <c r="CO181" i="44"/>
  <c r="DA181" i="44"/>
  <c r="DU181" i="44"/>
  <c r="DK184" i="44"/>
  <c r="DK188" i="44" s="1"/>
  <c r="CU184" i="44"/>
  <c r="CU188" i="44" s="1"/>
  <c r="CE184" i="44"/>
  <c r="DS184" i="44"/>
  <c r="DC184" i="44"/>
  <c r="DC188" i="44" s="1"/>
  <c r="CM184" i="44"/>
  <c r="CM188" i="44" s="1"/>
  <c r="DJ185" i="44"/>
  <c r="CT185" i="44"/>
  <c r="CD185" i="44"/>
  <c r="DR185" i="44"/>
  <c r="DR188" i="44" s="1"/>
  <c r="DB185" i="44"/>
  <c r="CL185" i="44"/>
  <c r="DI186" i="44"/>
  <c r="DN186" i="44" s="1"/>
  <c r="CS186" i="44"/>
  <c r="CC186" i="44"/>
  <c r="DQ186" i="44"/>
  <c r="DA186" i="44"/>
  <c r="DF186" i="44" s="1"/>
  <c r="CK186" i="44"/>
  <c r="DB186" i="44"/>
  <c r="DL186" i="44"/>
  <c r="CE187" i="44"/>
  <c r="CH187" i="44" s="1"/>
  <c r="CO187" i="44"/>
  <c r="DA187" i="44"/>
  <c r="DK187" i="44"/>
  <c r="DU187" i="44"/>
  <c r="DU190" i="44"/>
  <c r="DU193" i="44" s="1"/>
  <c r="DE190" i="44"/>
  <c r="CO190" i="44"/>
  <c r="DM190" i="44"/>
  <c r="CW190" i="44"/>
  <c r="CG190" i="44"/>
  <c r="CL190" i="44"/>
  <c r="CV190" i="44"/>
  <c r="DR190" i="44"/>
  <c r="DT191" i="44"/>
  <c r="DD191" i="44"/>
  <c r="CN191" i="44"/>
  <c r="DL191" i="44"/>
  <c r="CV191" i="44"/>
  <c r="CF191" i="44"/>
  <c r="CK191" i="44"/>
  <c r="CU191" i="44"/>
  <c r="DQ191" i="44"/>
  <c r="DS192" i="44"/>
  <c r="DC192" i="44"/>
  <c r="DK192" i="44"/>
  <c r="CU192" i="44"/>
  <c r="CM192" i="44"/>
  <c r="CE192" i="44"/>
  <c r="DI197" i="44"/>
  <c r="CC197" i="44"/>
  <c r="CS197" i="44"/>
  <c r="CW197" i="44"/>
  <c r="DM197" i="44"/>
  <c r="CG197" i="44"/>
  <c r="CK197" i="44"/>
  <c r="DE197" i="44"/>
  <c r="DJ199" i="44"/>
  <c r="CT199" i="44"/>
  <c r="CX199" i="44" s="1"/>
  <c r="CD199" i="44"/>
  <c r="DR199" i="44"/>
  <c r="DB199" i="44"/>
  <c r="CL199" i="44"/>
  <c r="CS201" i="44"/>
  <c r="DI201" i="44"/>
  <c r="CC201" i="44"/>
  <c r="DM201" i="44"/>
  <c r="CG201" i="44"/>
  <c r="CW201" i="44"/>
  <c r="CK201" i="44"/>
  <c r="DE201" i="44"/>
  <c r="CT205" i="44"/>
  <c r="DJ205" i="44"/>
  <c r="CD205" i="44"/>
  <c r="DI205" i="44"/>
  <c r="CS205" i="44"/>
  <c r="CC205" i="44"/>
  <c r="DQ205" i="44"/>
  <c r="DA205" i="44"/>
  <c r="CK205" i="44"/>
  <c r="CL205" i="44"/>
  <c r="DK207" i="44"/>
  <c r="CU207" i="44"/>
  <c r="CE207" i="44"/>
  <c r="DS207" i="44"/>
  <c r="DC207" i="44"/>
  <c r="CM207" i="44"/>
  <c r="CT211" i="44"/>
  <c r="DJ211" i="44"/>
  <c r="CD211" i="44"/>
  <c r="DI211" i="44"/>
  <c r="CS211" i="44"/>
  <c r="CC211" i="44"/>
  <c r="DQ211" i="44"/>
  <c r="DA211" i="44"/>
  <c r="CK211" i="44"/>
  <c r="CL211" i="44"/>
  <c r="DI216" i="44"/>
  <c r="CC216" i="44"/>
  <c r="CS216" i="44"/>
  <c r="CW216" i="44"/>
  <c r="DM216" i="44"/>
  <c r="CG216" i="44"/>
  <c r="CK216" i="44"/>
  <c r="DE216" i="44"/>
  <c r="DC224" i="44"/>
  <c r="DC228" i="44" s="1"/>
  <c r="CU224" i="44"/>
  <c r="CM224" i="44"/>
  <c r="CE224" i="44"/>
  <c r="CE228" i="44" s="1"/>
  <c r="DS224" i="44"/>
  <c r="DK224" i="44"/>
  <c r="DI227" i="44"/>
  <c r="CS227" i="44"/>
  <c r="CC227" i="44"/>
  <c r="CK227" i="44"/>
  <c r="DQ227" i="44"/>
  <c r="DA227" i="44"/>
  <c r="DC230" i="44"/>
  <c r="CU230" i="44"/>
  <c r="CM230" i="44"/>
  <c r="CE230" i="44"/>
  <c r="DS230" i="44"/>
  <c r="DK230" i="44"/>
  <c r="DK262" i="44"/>
  <c r="CU262" i="44"/>
  <c r="CE262" i="44"/>
  <c r="DC262" i="44"/>
  <c r="DS262" i="44"/>
  <c r="CM262" i="44"/>
  <c r="DS174" i="44"/>
  <c r="DC174" i="44"/>
  <c r="CM174" i="44"/>
  <c r="DK174" i="44"/>
  <c r="DK178" i="44" s="1"/>
  <c r="CU174" i="44"/>
  <c r="CE174" i="44"/>
  <c r="DR175" i="44"/>
  <c r="DB175" i="44"/>
  <c r="DF175" i="44" s="1"/>
  <c r="CL175" i="44"/>
  <c r="DJ175" i="44"/>
  <c r="CT175" i="44"/>
  <c r="CD175" i="44"/>
  <c r="DQ176" i="44"/>
  <c r="DA176" i="44"/>
  <c r="CK176" i="44"/>
  <c r="DI176" i="44"/>
  <c r="DN176" i="44" s="1"/>
  <c r="CS176" i="44"/>
  <c r="CC176" i="44"/>
  <c r="CF176" i="44"/>
  <c r="CE177" i="44"/>
  <c r="CH177" i="44" s="1"/>
  <c r="CO177" i="44"/>
  <c r="DM180" i="44"/>
  <c r="CW180" i="44"/>
  <c r="CG180" i="44"/>
  <c r="DU180" i="44"/>
  <c r="DE180" i="44"/>
  <c r="DE183" i="44" s="1"/>
  <c r="CO180" i="44"/>
  <c r="CL180" i="44"/>
  <c r="DL181" i="44"/>
  <c r="CV181" i="44"/>
  <c r="CF181" i="44"/>
  <c r="DT181" i="44"/>
  <c r="DD181" i="44"/>
  <c r="CN181" i="44"/>
  <c r="CK181" i="44"/>
  <c r="DK182" i="44"/>
  <c r="CU182" i="44"/>
  <c r="CE182" i="44"/>
  <c r="DS182" i="44"/>
  <c r="DC182" i="44"/>
  <c r="CM182" i="44"/>
  <c r="DM186" i="44"/>
  <c r="CW186" i="44"/>
  <c r="CG186" i="44"/>
  <c r="DU186" i="44"/>
  <c r="DE186" i="44"/>
  <c r="CO186" i="44"/>
  <c r="CL186" i="44"/>
  <c r="DL187" i="44"/>
  <c r="CV187" i="44"/>
  <c r="CF187" i="44"/>
  <c r="DT187" i="44"/>
  <c r="DD187" i="44"/>
  <c r="CN187" i="44"/>
  <c r="CK187" i="44"/>
  <c r="DR189" i="44"/>
  <c r="DB189" i="44"/>
  <c r="CL189" i="44"/>
  <c r="DJ189" i="44"/>
  <c r="DJ193" i="44" s="1"/>
  <c r="CT189" i="44"/>
  <c r="CD189" i="44"/>
  <c r="DQ190" i="44"/>
  <c r="DA190" i="44"/>
  <c r="DF190" i="44" s="1"/>
  <c r="CK190" i="44"/>
  <c r="CP190" i="44" s="1"/>
  <c r="DI190" i="44"/>
  <c r="CS190" i="44"/>
  <c r="CC190" i="44"/>
  <c r="CF190" i="44"/>
  <c r="CE191" i="44"/>
  <c r="CH191" i="44" s="1"/>
  <c r="CO191" i="44"/>
  <c r="DS194" i="44"/>
  <c r="DC194" i="44"/>
  <c r="CM194" i="44"/>
  <c r="DK194" i="44"/>
  <c r="CU194" i="44"/>
  <c r="CE194" i="44"/>
  <c r="DS197" i="44"/>
  <c r="CM197" i="44"/>
  <c r="DC197" i="44"/>
  <c r="DT197" i="44"/>
  <c r="DD197" i="44"/>
  <c r="CN197" i="44"/>
  <c r="DL197" i="44"/>
  <c r="CV197" i="44"/>
  <c r="CF197" i="44"/>
  <c r="CU197" i="44"/>
  <c r="DQ197" i="44"/>
  <c r="DC201" i="44"/>
  <c r="DS201" i="44"/>
  <c r="CM201" i="44"/>
  <c r="DL201" i="44"/>
  <c r="CV201" i="44"/>
  <c r="CF201" i="44"/>
  <c r="DT201" i="44"/>
  <c r="DD201" i="44"/>
  <c r="CN201" i="44"/>
  <c r="CU201" i="44"/>
  <c r="DQ201" i="44"/>
  <c r="DD205" i="44"/>
  <c r="DT205" i="44"/>
  <c r="CN205" i="44"/>
  <c r="DM205" i="44"/>
  <c r="CW205" i="44"/>
  <c r="CG205" i="44"/>
  <c r="DU205" i="44"/>
  <c r="DE205" i="44"/>
  <c r="CO205" i="44"/>
  <c r="CV205" i="44"/>
  <c r="DR205" i="44"/>
  <c r="DK209" i="44"/>
  <c r="CU209" i="44"/>
  <c r="CE209" i="44"/>
  <c r="DS209" i="44"/>
  <c r="DC209" i="44"/>
  <c r="CM209" i="44"/>
  <c r="DD211" i="44"/>
  <c r="DT211" i="44"/>
  <c r="CN211" i="44"/>
  <c r="DM211" i="44"/>
  <c r="CW211" i="44"/>
  <c r="CG211" i="44"/>
  <c r="DU211" i="44"/>
  <c r="DE211" i="44"/>
  <c r="CO211" i="44"/>
  <c r="CV211" i="44"/>
  <c r="DR211" i="44"/>
  <c r="DS216" i="44"/>
  <c r="CM216" i="44"/>
  <c r="DC216" i="44"/>
  <c r="DT216" i="44"/>
  <c r="DD216" i="44"/>
  <c r="CN216" i="44"/>
  <c r="DL216" i="44"/>
  <c r="CV216" i="44"/>
  <c r="CF216" i="44"/>
  <c r="CU216" i="44"/>
  <c r="DQ216" i="44"/>
  <c r="DK219" i="44"/>
  <c r="DK223" i="44" s="1"/>
  <c r="CU219" i="44"/>
  <c r="CU223" i="44" s="1"/>
  <c r="CE219" i="44"/>
  <c r="DC219" i="44"/>
  <c r="DS219" i="44"/>
  <c r="CM219" i="44"/>
  <c r="CV219" i="44"/>
  <c r="CN219" i="44"/>
  <c r="DD219" i="44"/>
  <c r="CF219" i="44"/>
  <c r="DM227" i="44"/>
  <c r="CW227" i="44"/>
  <c r="CG227" i="44"/>
  <c r="DE227" i="44"/>
  <c r="DU227" i="44"/>
  <c r="CO227" i="44"/>
  <c r="DK236" i="44"/>
  <c r="CU236" i="44"/>
  <c r="CE236" i="44"/>
  <c r="CE240" i="44" s="1"/>
  <c r="DS236" i="44"/>
  <c r="DC236" i="44"/>
  <c r="CM236" i="44"/>
  <c r="DJ236" i="44"/>
  <c r="DJ240" i="44" s="1"/>
  <c r="CT236" i="44"/>
  <c r="CD236" i="44"/>
  <c r="DR236" i="44"/>
  <c r="CL236" i="44"/>
  <c r="DB236" i="44"/>
  <c r="DL238" i="44"/>
  <c r="CV238" i="44"/>
  <c r="CF238" i="44"/>
  <c r="CF240" i="44" s="1"/>
  <c r="DD238" i="44"/>
  <c r="DT238" i="44"/>
  <c r="CN238" i="44"/>
  <c r="DL249" i="44"/>
  <c r="CV249" i="44"/>
  <c r="CF249" i="44"/>
  <c r="DD249" i="44"/>
  <c r="CN249" i="44"/>
  <c r="DM194" i="44"/>
  <c r="CW194" i="44"/>
  <c r="CG194" i="44"/>
  <c r="DU194" i="44"/>
  <c r="DE194" i="44"/>
  <c r="CO194" i="44"/>
  <c r="CV194" i="44"/>
  <c r="DL195" i="44"/>
  <c r="DL198" i="44" s="1"/>
  <c r="CV195" i="44"/>
  <c r="CF195" i="44"/>
  <c r="DT195" i="44"/>
  <c r="DD195" i="44"/>
  <c r="CN195" i="44"/>
  <c r="CU195" i="44"/>
  <c r="CX195" i="44" s="1"/>
  <c r="DV195" i="44"/>
  <c r="DK196" i="44"/>
  <c r="CU196" i="44"/>
  <c r="CE196" i="44"/>
  <c r="DS196" i="44"/>
  <c r="DC196" i="44"/>
  <c r="CM196" i="44"/>
  <c r="DJ197" i="44"/>
  <c r="CT197" i="44"/>
  <c r="CT198" i="44" s="1"/>
  <c r="CD197" i="44"/>
  <c r="DR197" i="44"/>
  <c r="DR198" i="44" s="1"/>
  <c r="DB197" i="44"/>
  <c r="DF197" i="44" s="1"/>
  <c r="CL197" i="44"/>
  <c r="CO199" i="44"/>
  <c r="DA199" i="44"/>
  <c r="DU199" i="44"/>
  <c r="DU202" i="44"/>
  <c r="DE202" i="44"/>
  <c r="CO202" i="44"/>
  <c r="DM202" i="44"/>
  <c r="CW202" i="44"/>
  <c r="CG202" i="44"/>
  <c r="CG203" i="44" s="1"/>
  <c r="CV202" i="44"/>
  <c r="CO204" i="44"/>
  <c r="DA204" i="44"/>
  <c r="DU204" i="44"/>
  <c r="DU207" i="44"/>
  <c r="DE207" i="44"/>
  <c r="CO207" i="44"/>
  <c r="DM207" i="44"/>
  <c r="CW207" i="44"/>
  <c r="CG207" i="44"/>
  <c r="CV207" i="44"/>
  <c r="DQ209" i="44"/>
  <c r="DA209" i="44"/>
  <c r="CK209" i="44"/>
  <c r="DI209" i="44"/>
  <c r="CS209" i="44"/>
  <c r="CC209" i="44"/>
  <c r="DB209" i="44"/>
  <c r="CO210" i="44"/>
  <c r="DA210" i="44"/>
  <c r="DU210" i="44"/>
  <c r="DL214" i="44"/>
  <c r="CV214" i="44"/>
  <c r="CF214" i="44"/>
  <c r="DT214" i="44"/>
  <c r="DD214" i="44"/>
  <c r="CN214" i="44"/>
  <c r="CU214" i="44"/>
  <c r="DK215" i="44"/>
  <c r="CU215" i="44"/>
  <c r="CE215" i="44"/>
  <c r="DS215" i="44"/>
  <c r="DC215" i="44"/>
  <c r="CM215" i="44"/>
  <c r="DJ216" i="44"/>
  <c r="CT216" i="44"/>
  <c r="CD216" i="44"/>
  <c r="DR216" i="44"/>
  <c r="DB216" i="44"/>
  <c r="CL216" i="44"/>
  <c r="DR217" i="44"/>
  <c r="DB217" i="44"/>
  <c r="CL217" i="44"/>
  <c r="CT217" i="44"/>
  <c r="CC217" i="44"/>
  <c r="DI217" i="44"/>
  <c r="DA217" i="44"/>
  <c r="DJ217" i="44"/>
  <c r="DR219" i="44"/>
  <c r="DJ219" i="44"/>
  <c r="DJ223" i="44" s="1"/>
  <c r="CT219" i="44"/>
  <c r="CL219" i="44"/>
  <c r="DJ220" i="44"/>
  <c r="DN220" i="44" s="1"/>
  <c r="CT220" i="44"/>
  <c r="CX220" i="44" s="1"/>
  <c r="CD220" i="44"/>
  <c r="DB220" i="44"/>
  <c r="CL220" i="44"/>
  <c r="DI221" i="44"/>
  <c r="CS221" i="44"/>
  <c r="CC221" i="44"/>
  <c r="DA221" i="44"/>
  <c r="DM221" i="44"/>
  <c r="CW221" i="44"/>
  <c r="CG221" i="44"/>
  <c r="CO221" i="44"/>
  <c r="DU221" i="44"/>
  <c r="DL224" i="44"/>
  <c r="CV224" i="44"/>
  <c r="CF224" i="44"/>
  <c r="DT224" i="44"/>
  <c r="CN224" i="44"/>
  <c r="DD224" i="44"/>
  <c r="DT226" i="44"/>
  <c r="DD226" i="44"/>
  <c r="CN226" i="44"/>
  <c r="CV226" i="44"/>
  <c r="DL226" i="44"/>
  <c r="DL230" i="44"/>
  <c r="CV230" i="44"/>
  <c r="CF230" i="44"/>
  <c r="DT230" i="44"/>
  <c r="CN230" i="44"/>
  <c r="DD230" i="44"/>
  <c r="CX236" i="44"/>
  <c r="DT237" i="44"/>
  <c r="DT240" i="44" s="1"/>
  <c r="DD237" i="44"/>
  <c r="CN237" i="44"/>
  <c r="CV237" i="44"/>
  <c r="DL237" i="44"/>
  <c r="CF237" i="44"/>
  <c r="DM243" i="44"/>
  <c r="CW243" i="44"/>
  <c r="CG243" i="44"/>
  <c r="DE243" i="44"/>
  <c r="CO243" i="44"/>
  <c r="DK246" i="44"/>
  <c r="CU246" i="44"/>
  <c r="CE246" i="44"/>
  <c r="DC246" i="44"/>
  <c r="DS246" i="44"/>
  <c r="CM246" i="44"/>
  <c r="DR246" i="44"/>
  <c r="DB246" i="44"/>
  <c r="CL246" i="44"/>
  <c r="CT246" i="44"/>
  <c r="CD246" i="44"/>
  <c r="DJ246" i="44"/>
  <c r="DN246" i="44" s="1"/>
  <c r="DL251" i="44"/>
  <c r="CV251" i="44"/>
  <c r="CF251" i="44"/>
  <c r="DT251" i="44"/>
  <c r="DV251" i="44" s="1"/>
  <c r="CN251" i="44"/>
  <c r="DI194" i="44"/>
  <c r="CS194" i="44"/>
  <c r="CC194" i="44"/>
  <c r="DQ194" i="44"/>
  <c r="DA194" i="44"/>
  <c r="CK194" i="44"/>
  <c r="CF194" i="44"/>
  <c r="CE195" i="44"/>
  <c r="CO195" i="44"/>
  <c r="DT199" i="44"/>
  <c r="DD199" i="44"/>
  <c r="DD203" i="44" s="1"/>
  <c r="CN199" i="44"/>
  <c r="DL199" i="44"/>
  <c r="DL203" i="44" s="1"/>
  <c r="CV199" i="44"/>
  <c r="CV203" i="44" s="1"/>
  <c r="CF199" i="44"/>
  <c r="CK199" i="44"/>
  <c r="DS200" i="44"/>
  <c r="DC200" i="44"/>
  <c r="DC203" i="44" s="1"/>
  <c r="CM200" i="44"/>
  <c r="DK200" i="44"/>
  <c r="DK203" i="44" s="1"/>
  <c r="CU200" i="44"/>
  <c r="CE200" i="44"/>
  <c r="CE203" i="44" s="1"/>
  <c r="DR201" i="44"/>
  <c r="DB201" i="44"/>
  <c r="CL201" i="44"/>
  <c r="DJ201" i="44"/>
  <c r="CT201" i="44"/>
  <c r="CD201" i="44"/>
  <c r="DQ202" i="44"/>
  <c r="DA202" i="44"/>
  <c r="DF202" i="44" s="1"/>
  <c r="CK202" i="44"/>
  <c r="DI202" i="44"/>
  <c r="CS202" i="44"/>
  <c r="CC202" i="44"/>
  <c r="CF202" i="44"/>
  <c r="DT204" i="44"/>
  <c r="DD204" i="44"/>
  <c r="CN204" i="44"/>
  <c r="DL204" i="44"/>
  <c r="CV204" i="44"/>
  <c r="CF204" i="44"/>
  <c r="CK204" i="44"/>
  <c r="DS205" i="44"/>
  <c r="DC205" i="44"/>
  <c r="CM205" i="44"/>
  <c r="DK205" i="44"/>
  <c r="CU205" i="44"/>
  <c r="CE205" i="44"/>
  <c r="DR206" i="44"/>
  <c r="DB206" i="44"/>
  <c r="CL206" i="44"/>
  <c r="DJ206" i="44"/>
  <c r="CT206" i="44"/>
  <c r="CD206" i="44"/>
  <c r="DQ207" i="44"/>
  <c r="DA207" i="44"/>
  <c r="CK207" i="44"/>
  <c r="DI207" i="44"/>
  <c r="CS207" i="44"/>
  <c r="CC207" i="44"/>
  <c r="CF207" i="44"/>
  <c r="DU209" i="44"/>
  <c r="DE209" i="44"/>
  <c r="CO209" i="44"/>
  <c r="DM209" i="44"/>
  <c r="CW209" i="44"/>
  <c r="CG209" i="44"/>
  <c r="CL209" i="44"/>
  <c r="DT210" i="44"/>
  <c r="DD210" i="44"/>
  <c r="CN210" i="44"/>
  <c r="DL210" i="44"/>
  <c r="CV210" i="44"/>
  <c r="CF210" i="44"/>
  <c r="CK210" i="44"/>
  <c r="DS211" i="44"/>
  <c r="DC211" i="44"/>
  <c r="CM211" i="44"/>
  <c r="DK211" i="44"/>
  <c r="CU211" i="44"/>
  <c r="CE211" i="44"/>
  <c r="DR212" i="44"/>
  <c r="DB212" i="44"/>
  <c r="CL212" i="44"/>
  <c r="DJ212" i="44"/>
  <c r="CT212" i="44"/>
  <c r="CD212" i="44"/>
  <c r="CE214" i="44"/>
  <c r="CO214" i="44"/>
  <c r="DL217" i="44"/>
  <c r="CV217" i="44"/>
  <c r="CF217" i="44"/>
  <c r="DD217" i="44"/>
  <c r="CW217" i="44"/>
  <c r="CO217" i="44"/>
  <c r="DU217" i="44"/>
  <c r="CN217" i="44"/>
  <c r="DQ217" i="44"/>
  <c r="CD219" i="44"/>
  <c r="DE220" i="44"/>
  <c r="CW220" i="44"/>
  <c r="CW223" i="44" s="1"/>
  <c r="DU220" i="44"/>
  <c r="CG220" i="44"/>
  <c r="DM220" i="44"/>
  <c r="CS222" i="44"/>
  <c r="CK222" i="44"/>
  <c r="DQ222" i="44"/>
  <c r="CC222" i="44"/>
  <c r="DM222" i="44"/>
  <c r="DE222" i="44"/>
  <c r="CG222" i="44"/>
  <c r="CO222" i="44"/>
  <c r="CW222" i="44"/>
  <c r="CO226" i="44"/>
  <c r="CG226" i="44"/>
  <c r="DU226" i="44"/>
  <c r="DM226" i="44"/>
  <c r="CW226" i="44"/>
  <c r="CF226" i="44"/>
  <c r="DJ237" i="44"/>
  <c r="CT237" i="44"/>
  <c r="CD237" i="44"/>
  <c r="DR237" i="44"/>
  <c r="CL237" i="44"/>
  <c r="DB237" i="44"/>
  <c r="DI237" i="44"/>
  <c r="CS237" i="44"/>
  <c r="CC237" i="44"/>
  <c r="DA237" i="44"/>
  <c r="CK237" i="44"/>
  <c r="CP237" i="44" s="1"/>
  <c r="DQ237" i="44"/>
  <c r="DD251" i="44"/>
  <c r="DQ257" i="44"/>
  <c r="DI257" i="44"/>
  <c r="CK257" i="44"/>
  <c r="CS257" i="44"/>
  <c r="CC257" i="44"/>
  <c r="DJ257" i="44"/>
  <c r="CT257" i="44"/>
  <c r="CD257" i="44"/>
  <c r="DR257" i="44"/>
  <c r="DB257" i="44"/>
  <c r="CL257" i="44"/>
  <c r="DA257" i="44"/>
  <c r="DS259" i="44"/>
  <c r="DK259" i="44"/>
  <c r="DC259" i="44"/>
  <c r="CU259" i="44"/>
  <c r="CM259" i="44"/>
  <c r="CE259" i="44"/>
  <c r="DT220" i="44"/>
  <c r="DD220" i="44"/>
  <c r="CN220" i="44"/>
  <c r="DL220" i="44"/>
  <c r="DK220" i="44"/>
  <c r="CS224" i="44"/>
  <c r="CK224" i="44"/>
  <c r="DQ224" i="44"/>
  <c r="DM224" i="44"/>
  <c r="DE224" i="44"/>
  <c r="CG224" i="44"/>
  <c r="DI224" i="44"/>
  <c r="DU224" i="44"/>
  <c r="DS227" i="44"/>
  <c r="DC227" i="44"/>
  <c r="CM227" i="44"/>
  <c r="CU227" i="44"/>
  <c r="CS230" i="44"/>
  <c r="CK230" i="44"/>
  <c r="DQ230" i="44"/>
  <c r="DM230" i="44"/>
  <c r="DE230" i="44"/>
  <c r="CG230" i="44"/>
  <c r="DI230" i="44"/>
  <c r="DU230" i="44"/>
  <c r="DK239" i="44"/>
  <c r="CU239" i="44"/>
  <c r="CE239" i="44"/>
  <c r="DS239" i="44"/>
  <c r="CM239" i="44"/>
  <c r="DC239" i="44"/>
  <c r="DR239" i="44"/>
  <c r="DB239" i="44"/>
  <c r="CL239" i="44"/>
  <c r="CD239" i="44"/>
  <c r="DJ239" i="44"/>
  <c r="DJ242" i="44"/>
  <c r="CT242" i="44"/>
  <c r="CD242" i="44"/>
  <c r="DR242" i="44"/>
  <c r="CL242" i="44"/>
  <c r="DB242" i="44"/>
  <c r="DQ242" i="44"/>
  <c r="DA242" i="44"/>
  <c r="CK242" i="44"/>
  <c r="DI242" i="44"/>
  <c r="CS242" i="44"/>
  <c r="CC242" i="44"/>
  <c r="DL244" i="44"/>
  <c r="DD244" i="44"/>
  <c r="CV244" i="44"/>
  <c r="CN244" i="44"/>
  <c r="DT244" i="44"/>
  <c r="CF244" i="44"/>
  <c r="DJ254" i="44"/>
  <c r="CT254" i="44"/>
  <c r="CD254" i="44"/>
  <c r="DB254" i="44"/>
  <c r="CL254" i="44"/>
  <c r="DR254" i="44"/>
  <c r="DI254" i="44"/>
  <c r="CS254" i="44"/>
  <c r="CC254" i="44"/>
  <c r="DQ254" i="44"/>
  <c r="CK254" i="44"/>
  <c r="DA254" i="44"/>
  <c r="DJ263" i="44"/>
  <c r="CT263" i="44"/>
  <c r="CD263" i="44"/>
  <c r="DB263" i="44"/>
  <c r="DR263" i="44"/>
  <c r="CL263" i="44"/>
  <c r="DJ264" i="44"/>
  <c r="CT264" i="44"/>
  <c r="CD264" i="44"/>
  <c r="DB264" i="44"/>
  <c r="DR264" i="44"/>
  <c r="DQ219" i="44"/>
  <c r="DA219" i="44"/>
  <c r="CK219" i="44"/>
  <c r="DU219" i="44"/>
  <c r="DE219" i="44"/>
  <c r="CO219" i="44"/>
  <c r="CG219" i="44"/>
  <c r="CG223" i="44" s="1"/>
  <c r="CC219" i="44"/>
  <c r="DM219" i="44"/>
  <c r="CK220" i="44"/>
  <c r="CC220" i="44"/>
  <c r="CE220" i="44"/>
  <c r="CM220" i="44"/>
  <c r="CV220" i="44"/>
  <c r="DQ220" i="44"/>
  <c r="DR221" i="44"/>
  <c r="CT221" i="44"/>
  <c r="CL221" i="44"/>
  <c r="DJ221" i="44"/>
  <c r="DL222" i="44"/>
  <c r="DN222" i="44" s="1"/>
  <c r="CV222" i="44"/>
  <c r="CF222" i="44"/>
  <c r="DT222" i="44"/>
  <c r="DT223" i="44" s="1"/>
  <c r="CN222" i="44"/>
  <c r="DD222" i="44"/>
  <c r="DA224" i="44"/>
  <c r="DK225" i="44"/>
  <c r="CU225" i="44"/>
  <c r="CE225" i="44"/>
  <c r="CM225" i="44"/>
  <c r="DS225" i="44"/>
  <c r="DB225" i="44"/>
  <c r="CT225" i="44"/>
  <c r="CL225" i="44"/>
  <c r="DJ225" i="44"/>
  <c r="DJ228" i="44" s="1"/>
  <c r="DJ226" i="44"/>
  <c r="CT226" i="44"/>
  <c r="CD226" i="44"/>
  <c r="CH226" i="44" s="1"/>
  <c r="DR226" i="44"/>
  <c r="DV226" i="44" s="1"/>
  <c r="CL226" i="44"/>
  <c r="DA226" i="44"/>
  <c r="CS226" i="44"/>
  <c r="CK226" i="44"/>
  <c r="DI226" i="44"/>
  <c r="DT227" i="44"/>
  <c r="DL227" i="44"/>
  <c r="CN227" i="44"/>
  <c r="CF227" i="44"/>
  <c r="CE227" i="44"/>
  <c r="DM229" i="44"/>
  <c r="CW229" i="44"/>
  <c r="CG229" i="44"/>
  <c r="CO229" i="44"/>
  <c r="DU229" i="44"/>
  <c r="DE229" i="44"/>
  <c r="DA230" i="44"/>
  <c r="DK231" i="44"/>
  <c r="CU231" i="44"/>
  <c r="CE231" i="44"/>
  <c r="CM231" i="44"/>
  <c r="DS231" i="44"/>
  <c r="DB231" i="44"/>
  <c r="CT231" i="44"/>
  <c r="CL231" i="44"/>
  <c r="DJ231" i="44"/>
  <c r="DN231" i="44" s="1"/>
  <c r="DJ232" i="44"/>
  <c r="CT232" i="44"/>
  <c r="CD232" i="44"/>
  <c r="DR232" i="44"/>
  <c r="DV232" i="44" s="1"/>
  <c r="CL232" i="44"/>
  <c r="DA232" i="44"/>
  <c r="CS232" i="44"/>
  <c r="CX232" i="44" s="1"/>
  <c r="CK232" i="44"/>
  <c r="DI232" i="44"/>
  <c r="DN232" i="44" s="1"/>
  <c r="CT239" i="44"/>
  <c r="CT245" i="44"/>
  <c r="CL264" i="44"/>
  <c r="DS221" i="44"/>
  <c r="DC221" i="44"/>
  <c r="CM221" i="44"/>
  <c r="CE221" i="44"/>
  <c r="DQ225" i="44"/>
  <c r="DA225" i="44"/>
  <c r="CK225" i="44"/>
  <c r="CC225" i="44"/>
  <c r="DD225" i="44"/>
  <c r="DL225" i="44"/>
  <c r="DB227" i="44"/>
  <c r="DJ227" i="44"/>
  <c r="DS229" i="44"/>
  <c r="DS233" i="44" s="1"/>
  <c r="DC229" i="44"/>
  <c r="CM229" i="44"/>
  <c r="CE229" i="44"/>
  <c r="CE233" i="44" s="1"/>
  <c r="DQ231" i="44"/>
  <c r="DV231" i="44" s="1"/>
  <c r="DA231" i="44"/>
  <c r="CK231" i="44"/>
  <c r="CC231" i="44"/>
  <c r="DD231" i="44"/>
  <c r="DL231" i="44"/>
  <c r="DQ236" i="44"/>
  <c r="DA236" i="44"/>
  <c r="CK236" i="44"/>
  <c r="CC236" i="44"/>
  <c r="DJ243" i="44"/>
  <c r="CT243" i="44"/>
  <c r="CD243" i="44"/>
  <c r="DB243" i="44"/>
  <c r="DR243" i="44"/>
  <c r="CL243" i="44"/>
  <c r="DI243" i="44"/>
  <c r="CS243" i="44"/>
  <c r="CC243" i="44"/>
  <c r="CK243" i="44"/>
  <c r="DT250" i="44"/>
  <c r="DU247" i="44"/>
  <c r="DE247" i="44"/>
  <c r="CO247" i="44"/>
  <c r="CW247" i="44"/>
  <c r="CW250" i="44" s="1"/>
  <c r="DM247" i="44"/>
  <c r="DM248" i="44"/>
  <c r="CW248" i="44"/>
  <c r="CG248" i="44"/>
  <c r="DE248" i="44"/>
  <c r="DM254" i="44"/>
  <c r="CW254" i="44"/>
  <c r="CG254" i="44"/>
  <c r="DE254" i="44"/>
  <c r="DU254" i="44"/>
  <c r="DR222" i="44"/>
  <c r="DB222" i="44"/>
  <c r="CL222" i="44"/>
  <c r="CD222" i="44"/>
  <c r="DR224" i="44"/>
  <c r="DB224" i="44"/>
  <c r="CL224" i="44"/>
  <c r="CD224" i="44"/>
  <c r="DR230" i="44"/>
  <c r="DB230" i="44"/>
  <c r="CL230" i="44"/>
  <c r="CD230" i="44"/>
  <c r="DM237" i="44"/>
  <c r="CW237" i="44"/>
  <c r="CW240" i="44" s="1"/>
  <c r="CG237" i="44"/>
  <c r="DU237" i="44"/>
  <c r="DL241" i="44"/>
  <c r="CV241" i="44"/>
  <c r="CF241" i="44"/>
  <c r="DT241" i="44"/>
  <c r="CN241" i="44"/>
  <c r="DD241" i="44"/>
  <c r="DK241" i="44"/>
  <c r="CU241" i="44"/>
  <c r="CE241" i="44"/>
  <c r="CM241" i="44"/>
  <c r="DT243" i="44"/>
  <c r="DV243" i="44" s="1"/>
  <c r="DD243" i="44"/>
  <c r="CN243" i="44"/>
  <c r="DL243" i="44"/>
  <c r="CF243" i="44"/>
  <c r="CV243" i="44"/>
  <c r="DK253" i="44"/>
  <c r="CU253" i="44"/>
  <c r="CE253" i="44"/>
  <c r="DS253" i="44"/>
  <c r="CM253" i="44"/>
  <c r="DJ253" i="44"/>
  <c r="CT253" i="44"/>
  <c r="CX253" i="44" s="1"/>
  <c r="CD253" i="44"/>
  <c r="DR253" i="44"/>
  <c r="CL253" i="44"/>
  <c r="DB253" i="44"/>
  <c r="DC253" i="44"/>
  <c r="DT256" i="44"/>
  <c r="DL256" i="44"/>
  <c r="DD256" i="44"/>
  <c r="CF256" i="44"/>
  <c r="CN256" i="44"/>
  <c r="CV256" i="44"/>
  <c r="DM258" i="44"/>
  <c r="CW258" i="44"/>
  <c r="CG258" i="44"/>
  <c r="DU258" i="44"/>
  <c r="DE258" i="44"/>
  <c r="DU236" i="44"/>
  <c r="DE236" i="44"/>
  <c r="DE240" i="44" s="1"/>
  <c r="CO236" i="44"/>
  <c r="DI238" i="44"/>
  <c r="CS238" i="44"/>
  <c r="CC238" i="44"/>
  <c r="CH238" i="44" s="1"/>
  <c r="DM238" i="44"/>
  <c r="CW238" i="44"/>
  <c r="CG238" i="44"/>
  <c r="DL239" i="44"/>
  <c r="CV239" i="44"/>
  <c r="CF239" i="44"/>
  <c r="DK242" i="44"/>
  <c r="CU242" i="44"/>
  <c r="CE242" i="44"/>
  <c r="DK244" i="44"/>
  <c r="CU244" i="44"/>
  <c r="CE244" i="44"/>
  <c r="DS244" i="44"/>
  <c r="DS245" i="44" s="1"/>
  <c r="DC244" i="44"/>
  <c r="DQ246" i="44"/>
  <c r="DA246" i="44"/>
  <c r="CK246" i="44"/>
  <c r="CS246" i="44"/>
  <c r="DJ248" i="44"/>
  <c r="CT248" i="44"/>
  <c r="CD248" i="44"/>
  <c r="DR248" i="44"/>
  <c r="CL248" i="44"/>
  <c r="DI248" i="44"/>
  <c r="CS248" i="44"/>
  <c r="CC248" i="44"/>
  <c r="DQ248" i="44"/>
  <c r="CK248" i="44"/>
  <c r="DS251" i="44"/>
  <c r="DC251" i="44"/>
  <c r="CM251" i="44"/>
  <c r="CU251" i="44"/>
  <c r="DK256" i="44"/>
  <c r="CU256" i="44"/>
  <c r="CE256" i="44"/>
  <c r="DS256" i="44"/>
  <c r="DC256" i="44"/>
  <c r="DL259" i="44"/>
  <c r="CV259" i="44"/>
  <c r="CF259" i="44"/>
  <c r="DD259" i="44"/>
  <c r="CN259" i="44"/>
  <c r="DM264" i="44"/>
  <c r="CW264" i="44"/>
  <c r="CG264" i="44"/>
  <c r="DE264" i="44"/>
  <c r="DU264" i="44"/>
  <c r="DS238" i="44"/>
  <c r="DV238" i="44" s="1"/>
  <c r="DC238" i="44"/>
  <c r="CM238" i="44"/>
  <c r="DR241" i="44"/>
  <c r="DR245" i="44" s="1"/>
  <c r="DB241" i="44"/>
  <c r="DB245" i="44" s="1"/>
  <c r="CL241" i="44"/>
  <c r="CD241" i="44"/>
  <c r="DJ241" i="44"/>
  <c r="DU242" i="44"/>
  <c r="DU245" i="44" s="1"/>
  <c r="DE242" i="44"/>
  <c r="CO242" i="44"/>
  <c r="DQ244" i="44"/>
  <c r="DA244" i="44"/>
  <c r="CK244" i="44"/>
  <c r="CC244" i="44"/>
  <c r="DU244" i="44"/>
  <c r="DE244" i="44"/>
  <c r="CO244" i="44"/>
  <c r="CW244" i="44"/>
  <c r="CG244" i="44"/>
  <c r="CS244" i="44"/>
  <c r="CX244" i="44" s="1"/>
  <c r="DI249" i="44"/>
  <c r="CS249" i="44"/>
  <c r="CC249" i="44"/>
  <c r="DA249" i="44"/>
  <c r="DM249" i="44"/>
  <c r="CW249" i="44"/>
  <c r="CG249" i="44"/>
  <c r="DU249" i="44"/>
  <c r="CO249" i="44"/>
  <c r="DQ249" i="44"/>
  <c r="DI258" i="44"/>
  <c r="CS258" i="44"/>
  <c r="CC258" i="44"/>
  <c r="DA258" i="44"/>
  <c r="CK258" i="44"/>
  <c r="DT258" i="44"/>
  <c r="DL258" i="44"/>
  <c r="CV258" i="44"/>
  <c r="CF258" i="44"/>
  <c r="CO264" i="44"/>
  <c r="CN236" i="44"/>
  <c r="DD236" i="44"/>
  <c r="CM237" i="44"/>
  <c r="DC237" i="44"/>
  <c r="CL238" i="44"/>
  <c r="DB238" i="44"/>
  <c r="CK239" i="44"/>
  <c r="CO239" i="44"/>
  <c r="DA239" i="44"/>
  <c r="DE239" i="44"/>
  <c r="CK241" i="44"/>
  <c r="CO241" i="44"/>
  <c r="CO245" i="44" s="1"/>
  <c r="DA241" i="44"/>
  <c r="DE241" i="44"/>
  <c r="CN242" i="44"/>
  <c r="DD242" i="44"/>
  <c r="CM243" i="44"/>
  <c r="DC243" i="44"/>
  <c r="DC245" i="44" s="1"/>
  <c r="DJ244" i="44"/>
  <c r="DN244" i="44" s="1"/>
  <c r="DL246" i="44"/>
  <c r="CV246" i="44"/>
  <c r="CF246" i="44"/>
  <c r="CG246" i="44"/>
  <c r="DQ247" i="44"/>
  <c r="DV247" i="44" s="1"/>
  <c r="DA247" i="44"/>
  <c r="CK247" i="44"/>
  <c r="CC247" i="44"/>
  <c r="CM247" i="44"/>
  <c r="DI247" i="44"/>
  <c r="DT248" i="44"/>
  <c r="DD248" i="44"/>
  <c r="CN248" i="44"/>
  <c r="CE249" i="44"/>
  <c r="CK251" i="44"/>
  <c r="DR252" i="44"/>
  <c r="DV252" i="44" s="1"/>
  <c r="DB252" i="44"/>
  <c r="CL252" i="44"/>
  <c r="CD252" i="44"/>
  <c r="CN252" i="44"/>
  <c r="DJ252" i="44"/>
  <c r="DU253" i="44"/>
  <c r="DU255" i="44" s="1"/>
  <c r="DE253" i="44"/>
  <c r="CO253" i="44"/>
  <c r="CF254" i="44"/>
  <c r="CL256" i="44"/>
  <c r="CD256" i="44"/>
  <c r="DR256" i="44"/>
  <c r="CO257" i="44"/>
  <c r="CG257" i="44"/>
  <c r="DE257" i="44"/>
  <c r="DM257" i="44"/>
  <c r="CC259" i="44"/>
  <c r="DQ259" i="44"/>
  <c r="CK259" i="44"/>
  <c r="DL261" i="44"/>
  <c r="CV261" i="44"/>
  <c r="CF261" i="44"/>
  <c r="DT261" i="44"/>
  <c r="CN261" i="44"/>
  <c r="DD261" i="44"/>
  <c r="DL262" i="44"/>
  <c r="CV262" i="44"/>
  <c r="CF262" i="44"/>
  <c r="DD262" i="44"/>
  <c r="CN262" i="44"/>
  <c r="DU246" i="44"/>
  <c r="DE246" i="44"/>
  <c r="DE250" i="44" s="1"/>
  <c r="CO246" i="44"/>
  <c r="CO250" i="44" s="1"/>
  <c r="DK247" i="44"/>
  <c r="CU247" i="44"/>
  <c r="CE247" i="44"/>
  <c r="DJ247" i="44"/>
  <c r="CT247" i="44"/>
  <c r="CD247" i="44"/>
  <c r="DB247" i="44"/>
  <c r="DS249" i="44"/>
  <c r="DC249" i="44"/>
  <c r="CM249" i="44"/>
  <c r="DI251" i="44"/>
  <c r="CS251" i="44"/>
  <c r="CC251" i="44"/>
  <c r="DM251" i="44"/>
  <c r="CW251" i="44"/>
  <c r="CG251" i="44"/>
  <c r="CG255" i="44" s="1"/>
  <c r="DL252" i="44"/>
  <c r="CV252" i="44"/>
  <c r="CF252" i="44"/>
  <c r="DK252" i="44"/>
  <c r="DK255" i="44" s="1"/>
  <c r="CU252" i="44"/>
  <c r="CE252" i="44"/>
  <c r="CE255" i="44" s="1"/>
  <c r="DC252" i="44"/>
  <c r="DQ253" i="44"/>
  <c r="DA253" i="44"/>
  <c r="CK253" i="44"/>
  <c r="CP253" i="44" s="1"/>
  <c r="CC253" i="44"/>
  <c r="DI253" i="44"/>
  <c r="DT254" i="44"/>
  <c r="DD254" i="44"/>
  <c r="CN254" i="44"/>
  <c r="DM261" i="44"/>
  <c r="CW261" i="44"/>
  <c r="CG261" i="44"/>
  <c r="DE261" i="44"/>
  <c r="CO261" i="44"/>
  <c r="DI264" i="44"/>
  <c r="CS264" i="44"/>
  <c r="CC264" i="44"/>
  <c r="DQ264" i="44"/>
  <c r="CK264" i="44"/>
  <c r="DA264" i="44"/>
  <c r="CN247" i="44"/>
  <c r="CN250" i="44" s="1"/>
  <c r="DD247" i="44"/>
  <c r="DD250" i="44" s="1"/>
  <c r="CM248" i="44"/>
  <c r="DC248" i="44"/>
  <c r="DF248" i="44" s="1"/>
  <c r="CL249" i="44"/>
  <c r="DB249" i="44"/>
  <c r="CL251" i="44"/>
  <c r="CL255" i="44" s="1"/>
  <c r="DB251" i="44"/>
  <c r="DF251" i="44" s="1"/>
  <c r="CK252" i="44"/>
  <c r="CO252" i="44"/>
  <c r="CO255" i="44" s="1"/>
  <c r="DA252" i="44"/>
  <c r="DE252" i="44"/>
  <c r="DE255" i="44" s="1"/>
  <c r="CN253" i="44"/>
  <c r="DD253" i="44"/>
  <c r="CM254" i="44"/>
  <c r="DC254" i="44"/>
  <c r="CM257" i="44"/>
  <c r="CD258" i="44"/>
  <c r="CG259" i="44"/>
  <c r="DI261" i="44"/>
  <c r="CS261" i="44"/>
  <c r="CC261" i="44"/>
  <c r="CK261" i="44"/>
  <c r="DQ261" i="44"/>
  <c r="DK263" i="44"/>
  <c r="CU263" i="44"/>
  <c r="CE263" i="44"/>
  <c r="CM263" i="44"/>
  <c r="DS263" i="44"/>
  <c r="BN259" i="44"/>
  <c r="BV259" i="44" s="1"/>
  <c r="BO258" i="44"/>
  <c r="BW258" i="44" s="1"/>
  <c r="BP257" i="44"/>
  <c r="BX257" i="44" s="1"/>
  <c r="BQ256" i="44"/>
  <c r="BY256" i="44" s="1"/>
  <c r="BM256" i="44"/>
  <c r="BU256" i="44" s="1"/>
  <c r="CL258" i="44"/>
  <c r="CO259" i="44"/>
  <c r="BP264" i="44"/>
  <c r="BX264" i="44" s="1"/>
  <c r="BQ263" i="44"/>
  <c r="BY263" i="44" s="1"/>
  <c r="BM263" i="44"/>
  <c r="BU263" i="44" s="1"/>
  <c r="BN262" i="44"/>
  <c r="BV262" i="44" s="1"/>
  <c r="BO261" i="44"/>
  <c r="BW261" i="44" s="1"/>
  <c r="BO264" i="44"/>
  <c r="BW264" i="44" s="1"/>
  <c r="BP263" i="44"/>
  <c r="BX263" i="44" s="1"/>
  <c r="BQ262" i="44"/>
  <c r="BY262" i="44" s="1"/>
  <c r="BM262" i="44"/>
  <c r="BU262" i="44" s="1"/>
  <c r="BN261" i="44"/>
  <c r="BV261" i="44" s="1"/>
  <c r="G18" i="40"/>
  <c r="F18" i="40"/>
  <c r="E18" i="40"/>
  <c r="D18" i="40"/>
  <c r="P66" i="38"/>
  <c r="O66" i="38"/>
  <c r="N66" i="38"/>
  <c r="M66" i="38"/>
  <c r="P65" i="38"/>
  <c r="O65" i="38"/>
  <c r="N65" i="38"/>
  <c r="M65" i="38"/>
  <c r="P64" i="38"/>
  <c r="O64" i="38"/>
  <c r="N64" i="38"/>
  <c r="M64" i="38"/>
  <c r="P63" i="38"/>
  <c r="O63" i="38"/>
  <c r="N63" i="38"/>
  <c r="M63" i="38"/>
  <c r="P62" i="38"/>
  <c r="O62" i="38"/>
  <c r="N62" i="38"/>
  <c r="M62" i="38"/>
  <c r="P61" i="38"/>
  <c r="O61" i="38"/>
  <c r="N61" i="38"/>
  <c r="M61" i="38"/>
  <c r="Q60" i="38"/>
  <c r="P60" i="38"/>
  <c r="O60" i="38"/>
  <c r="N60" i="38"/>
  <c r="M60" i="38"/>
  <c r="Q59" i="38"/>
  <c r="P59" i="38"/>
  <c r="O59" i="38"/>
  <c r="N59" i="38"/>
  <c r="M59" i="38"/>
  <c r="P58" i="38"/>
  <c r="O58" i="38"/>
  <c r="N58" i="38"/>
  <c r="M58" i="38"/>
  <c r="P57" i="38"/>
  <c r="O57" i="38"/>
  <c r="N57" i="38"/>
  <c r="M57" i="38"/>
  <c r="P56" i="38"/>
  <c r="O56" i="38"/>
  <c r="N56" i="38"/>
  <c r="M56" i="38"/>
  <c r="P55" i="38"/>
  <c r="O55" i="38"/>
  <c r="N55" i="38"/>
  <c r="M55" i="38"/>
  <c r="P54" i="38"/>
  <c r="O54" i="38"/>
  <c r="N54" i="38"/>
  <c r="M54" i="38"/>
  <c r="BQ207" i="37"/>
  <c r="BY207" i="37" s="1"/>
  <c r="CG207" i="37" s="1"/>
  <c r="P53" i="38"/>
  <c r="O53" i="38"/>
  <c r="N53" i="38"/>
  <c r="M53" i="38"/>
  <c r="Q52" i="38"/>
  <c r="P52" i="38"/>
  <c r="O52" i="38"/>
  <c r="N52" i="38"/>
  <c r="M52" i="38"/>
  <c r="P51" i="38"/>
  <c r="O51" i="38"/>
  <c r="N51" i="38"/>
  <c r="M51" i="38"/>
  <c r="Q50" i="38"/>
  <c r="P50" i="38"/>
  <c r="O50" i="38"/>
  <c r="N50" i="38"/>
  <c r="M50" i="38"/>
  <c r="Q49" i="38"/>
  <c r="P49" i="38"/>
  <c r="O49" i="38"/>
  <c r="N49" i="38"/>
  <c r="M49" i="38"/>
  <c r="Q48" i="38"/>
  <c r="P48" i="38"/>
  <c r="O48" i="38"/>
  <c r="N48" i="38"/>
  <c r="M48" i="38"/>
  <c r="Q47" i="38"/>
  <c r="P47" i="38"/>
  <c r="O47" i="38"/>
  <c r="N47" i="38"/>
  <c r="M47" i="38"/>
  <c r="Q46" i="38"/>
  <c r="P46" i="38"/>
  <c r="O46" i="38"/>
  <c r="N46" i="38"/>
  <c r="M46" i="38"/>
  <c r="Q45" i="38"/>
  <c r="P45" i="38"/>
  <c r="O45" i="38"/>
  <c r="N45" i="38"/>
  <c r="M45" i="38"/>
  <c r="P44" i="38"/>
  <c r="O44" i="38"/>
  <c r="N44" i="38"/>
  <c r="M44" i="38"/>
  <c r="P43" i="38"/>
  <c r="O43" i="38"/>
  <c r="N43" i="38"/>
  <c r="M43" i="38"/>
  <c r="P42" i="38"/>
  <c r="O42" i="38"/>
  <c r="N42" i="38"/>
  <c r="M42" i="38"/>
  <c r="P41" i="38"/>
  <c r="O41" i="38"/>
  <c r="N41" i="38"/>
  <c r="M41" i="38"/>
  <c r="P40" i="38"/>
  <c r="O40" i="38"/>
  <c r="N40" i="38"/>
  <c r="M40" i="38"/>
  <c r="P39" i="38"/>
  <c r="O39" i="38"/>
  <c r="N39" i="38"/>
  <c r="M39" i="38"/>
  <c r="Q38" i="38"/>
  <c r="P38" i="38"/>
  <c r="O38" i="38"/>
  <c r="N38" i="38"/>
  <c r="M38" i="38"/>
  <c r="Q33" i="38"/>
  <c r="P33" i="38"/>
  <c r="O33" i="38"/>
  <c r="N33" i="38"/>
  <c r="M33" i="38"/>
  <c r="Q32" i="38"/>
  <c r="P32" i="38"/>
  <c r="O32" i="38"/>
  <c r="N32" i="38"/>
  <c r="M32" i="38"/>
  <c r="Q31" i="38"/>
  <c r="P31" i="38"/>
  <c r="O31" i="38"/>
  <c r="N31" i="38"/>
  <c r="M31" i="38"/>
  <c r="Q30" i="38"/>
  <c r="P30" i="38"/>
  <c r="O30" i="38"/>
  <c r="N30" i="38"/>
  <c r="M30" i="38"/>
  <c r="Q24" i="38"/>
  <c r="P24" i="38"/>
  <c r="O24" i="38"/>
  <c r="N24" i="38"/>
  <c r="M24" i="38"/>
  <c r="Q22" i="38"/>
  <c r="P22" i="38"/>
  <c r="O22" i="38"/>
  <c r="N22" i="38"/>
  <c r="M22" i="38"/>
  <c r="Q21" i="38"/>
  <c r="P21" i="38"/>
  <c r="O21" i="38"/>
  <c r="N21" i="38"/>
  <c r="M21" i="38"/>
  <c r="Q20" i="38"/>
  <c r="P20" i="38"/>
  <c r="O20" i="38"/>
  <c r="N20" i="38"/>
  <c r="M20" i="38"/>
  <c r="Q19" i="38"/>
  <c r="P19" i="38"/>
  <c r="O19" i="38"/>
  <c r="N19" i="38"/>
  <c r="M19" i="38"/>
  <c r="Q12" i="38"/>
  <c r="P12" i="38"/>
  <c r="O12" i="38"/>
  <c r="N12" i="38"/>
  <c r="M12" i="38"/>
  <c r="BY269" i="37"/>
  <c r="BW269" i="37"/>
  <c r="BU269" i="37"/>
  <c r="BQ269" i="37"/>
  <c r="BP269" i="37"/>
  <c r="BX269" i="37" s="1"/>
  <c r="BO269" i="37"/>
  <c r="BN269" i="37"/>
  <c r="BV269" i="37" s="1"/>
  <c r="BM269" i="37"/>
  <c r="BI269" i="37"/>
  <c r="BH269" i="37"/>
  <c r="BG269" i="37"/>
  <c r="BF269" i="37"/>
  <c r="BE269" i="37"/>
  <c r="E269" i="37"/>
  <c r="D269" i="37"/>
  <c r="BY268" i="37"/>
  <c r="BX268" i="37"/>
  <c r="BW268" i="37"/>
  <c r="BV268" i="37"/>
  <c r="BU268" i="37"/>
  <c r="BY267" i="37"/>
  <c r="BX267" i="37"/>
  <c r="BW267" i="37"/>
  <c r="BV267" i="37"/>
  <c r="BU267" i="37"/>
  <c r="BY266" i="37"/>
  <c r="BX266" i="37"/>
  <c r="BW266" i="37"/>
  <c r="BV266" i="37"/>
  <c r="BU266" i="37"/>
  <c r="BY265" i="37"/>
  <c r="BX265" i="37"/>
  <c r="BW265" i="37"/>
  <c r="BV265" i="37"/>
  <c r="BU265" i="37"/>
  <c r="AO265" i="37"/>
  <c r="AN265" i="37"/>
  <c r="AM265" i="37"/>
  <c r="AL265" i="37"/>
  <c r="AK265" i="37"/>
  <c r="AI265" i="37"/>
  <c r="AH265" i="37"/>
  <c r="AG265" i="37"/>
  <c r="AF265" i="37"/>
  <c r="AE265" i="37"/>
  <c r="AC265" i="37"/>
  <c r="AB265" i="37"/>
  <c r="AA265" i="37"/>
  <c r="Z265" i="37"/>
  <c r="Y265" i="37"/>
  <c r="W265" i="37"/>
  <c r="V265" i="37"/>
  <c r="U265" i="37"/>
  <c r="T265" i="37"/>
  <c r="S265" i="37"/>
  <c r="Q265" i="37"/>
  <c r="P265" i="37"/>
  <c r="O265" i="37"/>
  <c r="N265" i="37"/>
  <c r="M265" i="37"/>
  <c r="K265" i="37"/>
  <c r="J265" i="37"/>
  <c r="I265" i="37"/>
  <c r="H265" i="37"/>
  <c r="G265" i="37"/>
  <c r="BQ264" i="37"/>
  <c r="BY264" i="37" s="1"/>
  <c r="CO264" i="37" s="1"/>
  <c r="BP264" i="37"/>
  <c r="BX264" i="37" s="1"/>
  <c r="CN264" i="37" s="1"/>
  <c r="BO264" i="37"/>
  <c r="BW264" i="37" s="1"/>
  <c r="DK264" i="37" s="1"/>
  <c r="BN264" i="37"/>
  <c r="BV264" i="37" s="1"/>
  <c r="BM264" i="37"/>
  <c r="BU264" i="37" s="1"/>
  <c r="DQ264" i="37" s="1"/>
  <c r="BI264" i="37"/>
  <c r="BH264" i="37"/>
  <c r="BG264" i="37"/>
  <c r="BF264" i="37"/>
  <c r="BE264" i="37"/>
  <c r="AP264" i="37"/>
  <c r="AJ264" i="37"/>
  <c r="AD264" i="37"/>
  <c r="X264" i="37"/>
  <c r="R264" i="37"/>
  <c r="L264" i="37"/>
  <c r="CL263" i="37"/>
  <c r="BQ263" i="37"/>
  <c r="BY263" i="37" s="1"/>
  <c r="BP263" i="37"/>
  <c r="BX263" i="37" s="1"/>
  <c r="CN263" i="37" s="1"/>
  <c r="BO263" i="37"/>
  <c r="BW263" i="37" s="1"/>
  <c r="BN263" i="37"/>
  <c r="BV263" i="37" s="1"/>
  <c r="CT263" i="37" s="1"/>
  <c r="BM263" i="37"/>
  <c r="BU263" i="37" s="1"/>
  <c r="BI263" i="37"/>
  <c r="BH263" i="37"/>
  <c r="BG263" i="37"/>
  <c r="BF263" i="37"/>
  <c r="BE263" i="37"/>
  <c r="AP263" i="37"/>
  <c r="AJ263" i="37"/>
  <c r="AD263" i="37"/>
  <c r="X263" i="37"/>
  <c r="R263" i="37"/>
  <c r="L263" i="37"/>
  <c r="DS262" i="37"/>
  <c r="DC262" i="37"/>
  <c r="CM262" i="37"/>
  <c r="CF262" i="37"/>
  <c r="BX262" i="37"/>
  <c r="CV262" i="37" s="1"/>
  <c r="BQ262" i="37"/>
  <c r="BY262" i="37" s="1"/>
  <c r="CO262" i="37" s="1"/>
  <c r="BP262" i="37"/>
  <c r="BO262" i="37"/>
  <c r="BW262" i="37" s="1"/>
  <c r="CE262" i="37" s="1"/>
  <c r="BN262" i="37"/>
  <c r="BV262" i="37" s="1"/>
  <c r="BM262" i="37"/>
  <c r="BU262" i="37" s="1"/>
  <c r="DI262" i="37" s="1"/>
  <c r="BI262" i="37"/>
  <c r="BH262" i="37"/>
  <c r="BG262" i="37"/>
  <c r="BF262" i="37"/>
  <c r="BE262" i="37"/>
  <c r="AP262" i="37"/>
  <c r="AJ262" i="37"/>
  <c r="AD262" i="37"/>
  <c r="X262" i="37"/>
  <c r="R262" i="37"/>
  <c r="L262" i="37"/>
  <c r="BW261" i="37"/>
  <c r="BQ261" i="37"/>
  <c r="BY261" i="37" s="1"/>
  <c r="BP261" i="37"/>
  <c r="BX261" i="37" s="1"/>
  <c r="CF261" i="37" s="1"/>
  <c r="BO261" i="37"/>
  <c r="BN261" i="37"/>
  <c r="BV261" i="37" s="1"/>
  <c r="CT261" i="37" s="1"/>
  <c r="BM261" i="37"/>
  <c r="BU261" i="37" s="1"/>
  <c r="BI261" i="37"/>
  <c r="BH261" i="37"/>
  <c r="BG261" i="37"/>
  <c r="BF261" i="37"/>
  <c r="BE261" i="37"/>
  <c r="AP261" i="37"/>
  <c r="AJ261" i="37"/>
  <c r="AD261" i="37"/>
  <c r="X261" i="37"/>
  <c r="R261" i="37"/>
  <c r="L261" i="37"/>
  <c r="BY260" i="37"/>
  <c r="BX260" i="37"/>
  <c r="BW260" i="37"/>
  <c r="BV260" i="37"/>
  <c r="BU260" i="37"/>
  <c r="AO260" i="37"/>
  <c r="AN260" i="37"/>
  <c r="AM260" i="37"/>
  <c r="AL260" i="37"/>
  <c r="AK260" i="37"/>
  <c r="AI260" i="37"/>
  <c r="AH260" i="37"/>
  <c r="AG260" i="37"/>
  <c r="AF260" i="37"/>
  <c r="AE260" i="37"/>
  <c r="AC260" i="37"/>
  <c r="AB260" i="37"/>
  <c r="AA260" i="37"/>
  <c r="Z260" i="37"/>
  <c r="Y260" i="37"/>
  <c r="W260" i="37"/>
  <c r="V260" i="37"/>
  <c r="U260" i="37"/>
  <c r="T260" i="37"/>
  <c r="S260" i="37"/>
  <c r="Q260" i="37"/>
  <c r="P260" i="37"/>
  <c r="O260" i="37"/>
  <c r="N260" i="37"/>
  <c r="M260" i="37"/>
  <c r="K260" i="37"/>
  <c r="J260" i="37"/>
  <c r="I260" i="37"/>
  <c r="H260" i="37"/>
  <c r="G260" i="37"/>
  <c r="BV259" i="37"/>
  <c r="CL259" i="37" s="1"/>
  <c r="BQ259" i="37"/>
  <c r="BY259" i="37" s="1"/>
  <c r="CG259" i="37" s="1"/>
  <c r="BP259" i="37"/>
  <c r="BX259" i="37" s="1"/>
  <c r="CN259" i="37" s="1"/>
  <c r="BO259" i="37"/>
  <c r="BW259" i="37" s="1"/>
  <c r="DC259" i="37" s="1"/>
  <c r="BN259" i="37"/>
  <c r="BM259" i="37"/>
  <c r="BU259" i="37" s="1"/>
  <c r="BI259" i="37"/>
  <c r="BH259" i="37"/>
  <c r="BG259" i="37"/>
  <c r="BF259" i="37"/>
  <c r="BE259" i="37"/>
  <c r="AP259" i="37"/>
  <c r="AJ259" i="37"/>
  <c r="AD259" i="37"/>
  <c r="X259" i="37"/>
  <c r="R259" i="37"/>
  <c r="L259" i="37"/>
  <c r="DM258" i="37"/>
  <c r="DI258" i="37"/>
  <c r="CK258" i="37"/>
  <c r="BQ258" i="37"/>
  <c r="BY258" i="37" s="1"/>
  <c r="CW258" i="37" s="1"/>
  <c r="BP258" i="37"/>
  <c r="BX258" i="37" s="1"/>
  <c r="BO258" i="37"/>
  <c r="BW258" i="37" s="1"/>
  <c r="BN258" i="37"/>
  <c r="BV258" i="37" s="1"/>
  <c r="BM258" i="37"/>
  <c r="BU258" i="37" s="1"/>
  <c r="CC258" i="37" s="1"/>
  <c r="BI258" i="37"/>
  <c r="BH258" i="37"/>
  <c r="BG258" i="37"/>
  <c r="BF258" i="37"/>
  <c r="BE258" i="37"/>
  <c r="AP258" i="37"/>
  <c r="AJ258" i="37"/>
  <c r="AD258" i="37"/>
  <c r="X258" i="37"/>
  <c r="R258" i="37"/>
  <c r="L258" i="37"/>
  <c r="BQ257" i="37"/>
  <c r="BY257" i="37" s="1"/>
  <c r="BP257" i="37"/>
  <c r="BX257" i="37" s="1"/>
  <c r="BO257" i="37"/>
  <c r="BW257" i="37" s="1"/>
  <c r="BN257" i="37"/>
  <c r="BV257" i="37" s="1"/>
  <c r="DR257" i="37" s="1"/>
  <c r="BM257" i="37"/>
  <c r="BU257" i="37" s="1"/>
  <c r="CK257" i="37" s="1"/>
  <c r="BI257" i="37"/>
  <c r="BH257" i="37"/>
  <c r="BG257" i="37"/>
  <c r="BF257" i="37"/>
  <c r="BE257" i="37"/>
  <c r="AP257" i="37"/>
  <c r="AJ257" i="37"/>
  <c r="AD257" i="37"/>
  <c r="X257" i="37"/>
  <c r="R257" i="37"/>
  <c r="L257" i="37"/>
  <c r="BY256" i="37"/>
  <c r="BX256" i="37"/>
  <c r="BQ256" i="37"/>
  <c r="BP256" i="37"/>
  <c r="BO256" i="37"/>
  <c r="BW256" i="37" s="1"/>
  <c r="CE256" i="37" s="1"/>
  <c r="BN256" i="37"/>
  <c r="BV256" i="37" s="1"/>
  <c r="BM256" i="37"/>
  <c r="BU256" i="37" s="1"/>
  <c r="DQ256" i="37" s="1"/>
  <c r="BI256" i="37"/>
  <c r="BH256" i="37"/>
  <c r="BG256" i="37"/>
  <c r="BF256" i="37"/>
  <c r="BE256" i="37"/>
  <c r="AP256" i="37"/>
  <c r="AJ256" i="37"/>
  <c r="AD256" i="37"/>
  <c r="X256" i="37"/>
  <c r="R256" i="37"/>
  <c r="L256" i="37"/>
  <c r="BY255" i="37"/>
  <c r="BX255" i="37"/>
  <c r="BW255" i="37"/>
  <c r="BV255" i="37"/>
  <c r="BU255" i="37"/>
  <c r="AO255" i="37"/>
  <c r="AN255" i="37"/>
  <c r="AM255" i="37"/>
  <c r="AL255" i="37"/>
  <c r="AK255" i="37"/>
  <c r="AI255" i="37"/>
  <c r="AH255" i="37"/>
  <c r="AG255" i="37"/>
  <c r="AF255" i="37"/>
  <c r="AE255" i="37"/>
  <c r="AC255" i="37"/>
  <c r="AB255" i="37"/>
  <c r="AA255" i="37"/>
  <c r="Z255" i="37"/>
  <c r="Y255" i="37"/>
  <c r="W255" i="37"/>
  <c r="V255" i="37"/>
  <c r="U255" i="37"/>
  <c r="T255" i="37"/>
  <c r="S255" i="37"/>
  <c r="Q255" i="37"/>
  <c r="P255" i="37"/>
  <c r="O255" i="37"/>
  <c r="N255" i="37"/>
  <c r="M255" i="37"/>
  <c r="K255" i="37"/>
  <c r="J255" i="37"/>
  <c r="I255" i="37"/>
  <c r="H255" i="37"/>
  <c r="G255" i="37"/>
  <c r="BQ254" i="37"/>
  <c r="BY254" i="37" s="1"/>
  <c r="BP254" i="37"/>
  <c r="BX254" i="37" s="1"/>
  <c r="BO254" i="37"/>
  <c r="BW254" i="37" s="1"/>
  <c r="CE254" i="37" s="1"/>
  <c r="BN254" i="37"/>
  <c r="BV254" i="37" s="1"/>
  <c r="DB254" i="37" s="1"/>
  <c r="BM254" i="37"/>
  <c r="BU254" i="37" s="1"/>
  <c r="BI254" i="37"/>
  <c r="BH254" i="37"/>
  <c r="BG254" i="37"/>
  <c r="BF254" i="37"/>
  <c r="BE254" i="37"/>
  <c r="AP254" i="37"/>
  <c r="AJ254" i="37"/>
  <c r="AD254" i="37"/>
  <c r="X254" i="37"/>
  <c r="R254" i="37"/>
  <c r="L254" i="37"/>
  <c r="BQ253" i="37"/>
  <c r="BY253" i="37" s="1"/>
  <c r="BP253" i="37"/>
  <c r="BX253" i="37" s="1"/>
  <c r="BO253" i="37"/>
  <c r="BW253" i="37" s="1"/>
  <c r="BN253" i="37"/>
  <c r="BV253" i="37" s="1"/>
  <c r="BM253" i="37"/>
  <c r="BU253" i="37" s="1"/>
  <c r="BI253" i="37"/>
  <c r="BH253" i="37"/>
  <c r="BG253" i="37"/>
  <c r="BF253" i="37"/>
  <c r="BE253" i="37"/>
  <c r="AP253" i="37"/>
  <c r="AJ253" i="37"/>
  <c r="AD253" i="37"/>
  <c r="X253" i="37"/>
  <c r="R253" i="37"/>
  <c r="L253" i="37"/>
  <c r="DU252" i="37"/>
  <c r="DA252" i="37"/>
  <c r="CK252" i="37"/>
  <c r="CC252" i="37"/>
  <c r="BQ252" i="37"/>
  <c r="BY252" i="37" s="1"/>
  <c r="CG252" i="37" s="1"/>
  <c r="BP252" i="37"/>
  <c r="BX252" i="37" s="1"/>
  <c r="BO252" i="37"/>
  <c r="BW252" i="37" s="1"/>
  <c r="BN252" i="37"/>
  <c r="BV252" i="37" s="1"/>
  <c r="BM252" i="37"/>
  <c r="BU252" i="37" s="1"/>
  <c r="DQ252" i="37" s="1"/>
  <c r="BI252" i="37"/>
  <c r="BH252" i="37"/>
  <c r="BG252" i="37"/>
  <c r="BF252" i="37"/>
  <c r="BE252" i="37"/>
  <c r="AP252" i="37"/>
  <c r="AJ252" i="37"/>
  <c r="AD252" i="37"/>
  <c r="X252" i="37"/>
  <c r="R252" i="37"/>
  <c r="L252" i="37"/>
  <c r="DQ251" i="37"/>
  <c r="DA251" i="37"/>
  <c r="CK251" i="37"/>
  <c r="CG251" i="37"/>
  <c r="BQ251" i="37"/>
  <c r="BY251" i="37" s="1"/>
  <c r="DE251" i="37" s="1"/>
  <c r="BP251" i="37"/>
  <c r="BX251" i="37" s="1"/>
  <c r="BO251" i="37"/>
  <c r="BW251" i="37" s="1"/>
  <c r="DC251" i="37" s="1"/>
  <c r="BN251" i="37"/>
  <c r="BV251" i="37" s="1"/>
  <c r="BM251" i="37"/>
  <c r="BU251" i="37" s="1"/>
  <c r="DI251" i="37" s="1"/>
  <c r="BI251" i="37"/>
  <c r="BH251" i="37"/>
  <c r="BG251" i="37"/>
  <c r="BF251" i="37"/>
  <c r="BE251" i="37"/>
  <c r="AP251" i="37"/>
  <c r="AJ251" i="37"/>
  <c r="AD251" i="37"/>
  <c r="X251" i="37"/>
  <c r="R251" i="37"/>
  <c r="L251" i="37"/>
  <c r="BY250" i="37"/>
  <c r="BX250" i="37"/>
  <c r="BW250" i="37"/>
  <c r="BV250" i="37"/>
  <c r="BU250" i="37"/>
  <c r="AO250" i="37"/>
  <c r="AN250" i="37"/>
  <c r="AM250" i="37"/>
  <c r="AL250" i="37"/>
  <c r="AK250" i="37"/>
  <c r="AI250" i="37"/>
  <c r="AH250" i="37"/>
  <c r="AG250" i="37"/>
  <c r="AF250" i="37"/>
  <c r="AE250" i="37"/>
  <c r="AC250" i="37"/>
  <c r="AB250" i="37"/>
  <c r="AA250" i="37"/>
  <c r="Z250" i="37"/>
  <c r="Y250" i="37"/>
  <c r="W250" i="37"/>
  <c r="V250" i="37"/>
  <c r="U250" i="37"/>
  <c r="T250" i="37"/>
  <c r="S250" i="37"/>
  <c r="Q250" i="37"/>
  <c r="P250" i="37"/>
  <c r="O250" i="37"/>
  <c r="N250" i="37"/>
  <c r="M250" i="37"/>
  <c r="K250" i="37"/>
  <c r="J250" i="37"/>
  <c r="I250" i="37"/>
  <c r="H250" i="37"/>
  <c r="G250" i="37"/>
  <c r="BQ249" i="37"/>
  <c r="BY249" i="37" s="1"/>
  <c r="BP249" i="37"/>
  <c r="BX249" i="37" s="1"/>
  <c r="DT249" i="37" s="1"/>
  <c r="BO249" i="37"/>
  <c r="BW249" i="37" s="1"/>
  <c r="BN249" i="37"/>
  <c r="BV249" i="37" s="1"/>
  <c r="CT249" i="37" s="1"/>
  <c r="BM249" i="37"/>
  <c r="BU249" i="37" s="1"/>
  <c r="BI249" i="37"/>
  <c r="BH249" i="37"/>
  <c r="BG249" i="37"/>
  <c r="BF249" i="37"/>
  <c r="BE249" i="37"/>
  <c r="AP249" i="37"/>
  <c r="AJ249" i="37"/>
  <c r="AD249" i="37"/>
  <c r="X249" i="37"/>
  <c r="R249" i="37"/>
  <c r="L249" i="37"/>
  <c r="DU248" i="37"/>
  <c r="CO248" i="37"/>
  <c r="BQ248" i="37"/>
  <c r="BY248" i="37" s="1"/>
  <c r="DE248" i="37" s="1"/>
  <c r="BP248" i="37"/>
  <c r="BX248" i="37" s="1"/>
  <c r="BO248" i="37"/>
  <c r="BW248" i="37" s="1"/>
  <c r="BN248" i="37"/>
  <c r="BV248" i="37" s="1"/>
  <c r="BM248" i="37"/>
  <c r="BU248" i="37" s="1"/>
  <c r="DQ248" i="37" s="1"/>
  <c r="BI248" i="37"/>
  <c r="BH248" i="37"/>
  <c r="BG248" i="37"/>
  <c r="BF248" i="37"/>
  <c r="BE248" i="37"/>
  <c r="AP248" i="37"/>
  <c r="AJ248" i="37"/>
  <c r="AD248" i="37"/>
  <c r="X248" i="37"/>
  <c r="R248" i="37"/>
  <c r="L248" i="37"/>
  <c r="DR247" i="37"/>
  <c r="DB247" i="37"/>
  <c r="BQ247" i="37"/>
  <c r="BY247" i="37" s="1"/>
  <c r="BP247" i="37"/>
  <c r="BX247" i="37" s="1"/>
  <c r="BO247" i="37"/>
  <c r="BW247" i="37" s="1"/>
  <c r="BN247" i="37"/>
  <c r="BV247" i="37" s="1"/>
  <c r="CL247" i="37" s="1"/>
  <c r="BM247" i="37"/>
  <c r="BU247" i="37" s="1"/>
  <c r="DQ247" i="37" s="1"/>
  <c r="BI247" i="37"/>
  <c r="BH247" i="37"/>
  <c r="BG247" i="37"/>
  <c r="BF247" i="37"/>
  <c r="BE247" i="37"/>
  <c r="AP247" i="37"/>
  <c r="AJ247" i="37"/>
  <c r="AD247" i="37"/>
  <c r="X247" i="37"/>
  <c r="R247" i="37"/>
  <c r="L247" i="37"/>
  <c r="CM246" i="37"/>
  <c r="BU246" i="37"/>
  <c r="CC246" i="37" s="1"/>
  <c r="BQ246" i="37"/>
  <c r="BY246" i="37" s="1"/>
  <c r="BP246" i="37"/>
  <c r="BX246" i="37" s="1"/>
  <c r="BO246" i="37"/>
  <c r="BW246" i="37" s="1"/>
  <c r="BN246" i="37"/>
  <c r="BV246" i="37" s="1"/>
  <c r="BM246" i="37"/>
  <c r="BI246" i="37"/>
  <c r="BH246" i="37"/>
  <c r="BG246" i="37"/>
  <c r="BF246" i="37"/>
  <c r="BE246" i="37"/>
  <c r="AP246" i="37"/>
  <c r="AJ246" i="37"/>
  <c r="AD246" i="37"/>
  <c r="X246" i="37"/>
  <c r="R246" i="37"/>
  <c r="L246" i="37"/>
  <c r="BY245" i="37"/>
  <c r="BX245" i="37"/>
  <c r="BW245" i="37"/>
  <c r="BV245" i="37"/>
  <c r="BU245" i="37"/>
  <c r="AO245" i="37"/>
  <c r="AN245" i="37"/>
  <c r="AM245" i="37"/>
  <c r="AL245" i="37"/>
  <c r="AK245" i="37"/>
  <c r="AI245" i="37"/>
  <c r="AH245" i="37"/>
  <c r="AG245" i="37"/>
  <c r="AF245" i="37"/>
  <c r="AE245" i="37"/>
  <c r="AC245" i="37"/>
  <c r="AB245" i="37"/>
  <c r="AA245" i="37"/>
  <c r="Z245" i="37"/>
  <c r="Y245" i="37"/>
  <c r="W245" i="37"/>
  <c r="V245" i="37"/>
  <c r="U245" i="37"/>
  <c r="T245" i="37"/>
  <c r="S245" i="37"/>
  <c r="Q245" i="37"/>
  <c r="P245" i="37"/>
  <c r="O245" i="37"/>
  <c r="N245" i="37"/>
  <c r="M245" i="37"/>
  <c r="K245" i="37"/>
  <c r="J245" i="37"/>
  <c r="I245" i="37"/>
  <c r="H245" i="37"/>
  <c r="G245" i="37"/>
  <c r="DR244" i="37"/>
  <c r="BY244" i="37"/>
  <c r="BX244" i="37"/>
  <c r="DT244" i="37" s="1"/>
  <c r="BQ244" i="37"/>
  <c r="BP244" i="37"/>
  <c r="BO244" i="37"/>
  <c r="BW244" i="37" s="1"/>
  <c r="DC244" i="37" s="1"/>
  <c r="BN244" i="37"/>
  <c r="BV244" i="37" s="1"/>
  <c r="CL244" i="37" s="1"/>
  <c r="BM244" i="37"/>
  <c r="BU244" i="37" s="1"/>
  <c r="DI244" i="37" s="1"/>
  <c r="BI244" i="37"/>
  <c r="BH244" i="37"/>
  <c r="BG244" i="37"/>
  <c r="BF244" i="37"/>
  <c r="BE244" i="37"/>
  <c r="AP244" i="37"/>
  <c r="AJ244" i="37"/>
  <c r="AD244" i="37"/>
  <c r="X244" i="37"/>
  <c r="R244" i="37"/>
  <c r="L244" i="37"/>
  <c r="BQ243" i="37"/>
  <c r="BY243" i="37" s="1"/>
  <c r="BP243" i="37"/>
  <c r="BX243" i="37" s="1"/>
  <c r="BO243" i="37"/>
  <c r="BW243" i="37" s="1"/>
  <c r="BN243" i="37"/>
  <c r="BV243" i="37" s="1"/>
  <c r="CD243" i="37" s="1"/>
  <c r="BM243" i="37"/>
  <c r="BU243" i="37" s="1"/>
  <c r="BI243" i="37"/>
  <c r="BH243" i="37"/>
  <c r="BG243" i="37"/>
  <c r="BF243" i="37"/>
  <c r="BE243" i="37"/>
  <c r="AP243" i="37"/>
  <c r="AJ243" i="37"/>
  <c r="AD243" i="37"/>
  <c r="X243" i="37"/>
  <c r="R243" i="37"/>
  <c r="L243" i="37"/>
  <c r="BQ242" i="37"/>
  <c r="BY242" i="37" s="1"/>
  <c r="BP242" i="37"/>
  <c r="BX242" i="37" s="1"/>
  <c r="BO242" i="37"/>
  <c r="BW242" i="37" s="1"/>
  <c r="BN242" i="37"/>
  <c r="BV242" i="37" s="1"/>
  <c r="BM242" i="37"/>
  <c r="BU242" i="37" s="1"/>
  <c r="BI242" i="37"/>
  <c r="BH242" i="37"/>
  <c r="BG242" i="37"/>
  <c r="BF242" i="37"/>
  <c r="BE242" i="37"/>
  <c r="AP242" i="37"/>
  <c r="AJ242" i="37"/>
  <c r="AD242" i="37"/>
  <c r="X242" i="37"/>
  <c r="R242" i="37"/>
  <c r="L242" i="37"/>
  <c r="BQ241" i="37"/>
  <c r="BY241" i="37" s="1"/>
  <c r="CO241" i="37" s="1"/>
  <c r="BP241" i="37"/>
  <c r="BX241" i="37" s="1"/>
  <c r="BO241" i="37"/>
  <c r="BW241" i="37" s="1"/>
  <c r="BN241" i="37"/>
  <c r="BV241" i="37" s="1"/>
  <c r="DB241" i="37" s="1"/>
  <c r="BM241" i="37"/>
  <c r="BU241" i="37" s="1"/>
  <c r="DA241" i="37" s="1"/>
  <c r="BI241" i="37"/>
  <c r="BH241" i="37"/>
  <c r="BG241" i="37"/>
  <c r="BF241" i="37"/>
  <c r="BE241" i="37"/>
  <c r="AP241" i="37"/>
  <c r="AJ241" i="37"/>
  <c r="AD241" i="37"/>
  <c r="X241" i="37"/>
  <c r="R241" i="37"/>
  <c r="L241" i="37"/>
  <c r="BY240" i="37"/>
  <c r="BX240" i="37"/>
  <c r="BW240" i="37"/>
  <c r="BV240" i="37"/>
  <c r="BU240" i="37"/>
  <c r="AO240" i="37"/>
  <c r="AN240" i="37"/>
  <c r="AM240" i="37"/>
  <c r="AL240" i="37"/>
  <c r="AK240" i="37"/>
  <c r="AI240" i="37"/>
  <c r="AH240" i="37"/>
  <c r="AG240" i="37"/>
  <c r="AF240" i="37"/>
  <c r="AE240" i="37"/>
  <c r="AC240" i="37"/>
  <c r="AB240" i="37"/>
  <c r="AA240" i="37"/>
  <c r="Z240" i="37"/>
  <c r="Y240" i="37"/>
  <c r="W240" i="37"/>
  <c r="V240" i="37"/>
  <c r="U240" i="37"/>
  <c r="T240" i="37"/>
  <c r="S240" i="37"/>
  <c r="Q240" i="37"/>
  <c r="P240" i="37"/>
  <c r="O240" i="37"/>
  <c r="N240" i="37"/>
  <c r="M240" i="37"/>
  <c r="K240" i="37"/>
  <c r="J240" i="37"/>
  <c r="I240" i="37"/>
  <c r="H240" i="37"/>
  <c r="G240" i="37"/>
  <c r="DK239" i="37"/>
  <c r="CV239" i="37"/>
  <c r="CU239" i="37"/>
  <c r="CO239" i="37"/>
  <c r="CL239" i="37"/>
  <c r="CE239" i="37"/>
  <c r="BY239" i="37"/>
  <c r="BX239" i="37"/>
  <c r="DL239" i="37" s="1"/>
  <c r="BW239" i="37"/>
  <c r="DS239" i="37" s="1"/>
  <c r="BQ239" i="37"/>
  <c r="BP239" i="37"/>
  <c r="BO239" i="37"/>
  <c r="BN239" i="37"/>
  <c r="BV239" i="37" s="1"/>
  <c r="BM239" i="37"/>
  <c r="BU239" i="37" s="1"/>
  <c r="BI239" i="37"/>
  <c r="BH239" i="37"/>
  <c r="BG239" i="37"/>
  <c r="BF239" i="37"/>
  <c r="BE239" i="37"/>
  <c r="AP239" i="37"/>
  <c r="AJ239" i="37"/>
  <c r="AD239" i="37"/>
  <c r="X239" i="37"/>
  <c r="R239" i="37"/>
  <c r="L239" i="37"/>
  <c r="DM238" i="37"/>
  <c r="DL238" i="37"/>
  <c r="DB238" i="37"/>
  <c r="CW238" i="37"/>
  <c r="CV238" i="37"/>
  <c r="CS238" i="37"/>
  <c r="CG238" i="37"/>
  <c r="CF238" i="37"/>
  <c r="BY238" i="37"/>
  <c r="BX238" i="37"/>
  <c r="DT238" i="37" s="1"/>
  <c r="BV238" i="37"/>
  <c r="BU238" i="37"/>
  <c r="BQ238" i="37"/>
  <c r="BP238" i="37"/>
  <c r="BO238" i="37"/>
  <c r="BW238" i="37" s="1"/>
  <c r="BN238" i="37"/>
  <c r="BM238" i="37"/>
  <c r="BI238" i="37"/>
  <c r="BH238" i="37"/>
  <c r="BG238" i="37"/>
  <c r="BF238" i="37"/>
  <c r="BE238" i="37"/>
  <c r="AP238" i="37"/>
  <c r="AJ238" i="37"/>
  <c r="AD238" i="37"/>
  <c r="X238" i="37"/>
  <c r="R238" i="37"/>
  <c r="L238" i="37"/>
  <c r="DI237" i="37"/>
  <c r="DD237" i="37"/>
  <c r="CW237" i="37"/>
  <c r="CV237" i="37"/>
  <c r="CS237" i="37"/>
  <c r="CN237" i="37"/>
  <c r="CL237" i="37"/>
  <c r="CC237" i="37"/>
  <c r="BY237" i="37"/>
  <c r="BV237" i="37"/>
  <c r="CD237" i="37" s="1"/>
  <c r="BU237" i="37"/>
  <c r="BQ237" i="37"/>
  <c r="BP237" i="37"/>
  <c r="BX237" i="37" s="1"/>
  <c r="DL237" i="37" s="1"/>
  <c r="BO237" i="37"/>
  <c r="BW237" i="37" s="1"/>
  <c r="DS237" i="37" s="1"/>
  <c r="BN237" i="37"/>
  <c r="BM237" i="37"/>
  <c r="BI237" i="37"/>
  <c r="BH237" i="37"/>
  <c r="BG237" i="37"/>
  <c r="BF237" i="37"/>
  <c r="BE237" i="37"/>
  <c r="AP237" i="37"/>
  <c r="AJ237" i="37"/>
  <c r="AD237" i="37"/>
  <c r="X237" i="37"/>
  <c r="R237" i="37"/>
  <c r="L237" i="37"/>
  <c r="DS236" i="37"/>
  <c r="DQ236" i="37"/>
  <c r="DJ236" i="37"/>
  <c r="DC236" i="37"/>
  <c r="CT236" i="37"/>
  <c r="CG236" i="37"/>
  <c r="CC236" i="37"/>
  <c r="BV236" i="37"/>
  <c r="BQ236" i="37"/>
  <c r="BY236" i="37" s="1"/>
  <c r="BP236" i="37"/>
  <c r="BX236" i="37" s="1"/>
  <c r="BO236" i="37"/>
  <c r="BW236" i="37" s="1"/>
  <c r="CU236" i="37" s="1"/>
  <c r="BN236" i="37"/>
  <c r="BM236" i="37"/>
  <c r="BU236" i="37" s="1"/>
  <c r="BI236" i="37"/>
  <c r="BH236" i="37"/>
  <c r="BG236" i="37"/>
  <c r="BF236" i="37"/>
  <c r="BE236" i="37"/>
  <c r="AP236" i="37"/>
  <c r="AJ236" i="37"/>
  <c r="AD236" i="37"/>
  <c r="X236" i="37"/>
  <c r="R236" i="37"/>
  <c r="L236" i="37"/>
  <c r="DV235" i="37"/>
  <c r="DN235" i="37"/>
  <c r="DF235" i="37"/>
  <c r="CX235" i="37"/>
  <c r="CP235" i="37"/>
  <c r="CH235" i="37"/>
  <c r="BY235" i="37"/>
  <c r="BX235" i="37"/>
  <c r="BW235" i="37"/>
  <c r="BV235" i="37"/>
  <c r="BU235" i="37"/>
  <c r="BY234" i="37"/>
  <c r="BX234" i="37"/>
  <c r="BW234" i="37"/>
  <c r="BV234" i="37"/>
  <c r="BU234" i="37"/>
  <c r="BY233" i="37"/>
  <c r="BX233" i="37"/>
  <c r="BW233" i="37"/>
  <c r="BV233" i="37"/>
  <c r="BU233" i="37"/>
  <c r="AO233" i="37"/>
  <c r="AN233" i="37"/>
  <c r="AM233" i="37"/>
  <c r="AL233" i="37"/>
  <c r="AK233" i="37"/>
  <c r="AI233" i="37"/>
  <c r="AH233" i="37"/>
  <c r="AG233" i="37"/>
  <c r="AF233" i="37"/>
  <c r="AE233" i="37"/>
  <c r="AC233" i="37"/>
  <c r="AB233" i="37"/>
  <c r="AA233" i="37"/>
  <c r="Z233" i="37"/>
  <c r="Y233" i="37"/>
  <c r="W233" i="37"/>
  <c r="V233" i="37"/>
  <c r="U233" i="37"/>
  <c r="T233" i="37"/>
  <c r="S233" i="37"/>
  <c r="Q233" i="37"/>
  <c r="P233" i="37"/>
  <c r="O233" i="37"/>
  <c r="N233" i="37"/>
  <c r="M233" i="37"/>
  <c r="K233" i="37"/>
  <c r="J233" i="37"/>
  <c r="I233" i="37"/>
  <c r="H233" i="37"/>
  <c r="G233" i="37"/>
  <c r="DQ232" i="37"/>
  <c r="DE232" i="37"/>
  <c r="CK232" i="37"/>
  <c r="BQ232" i="37"/>
  <c r="BY232" i="37" s="1"/>
  <c r="CW232" i="37" s="1"/>
  <c r="BP232" i="37"/>
  <c r="BX232" i="37" s="1"/>
  <c r="BO232" i="37"/>
  <c r="BW232" i="37" s="1"/>
  <c r="BN232" i="37"/>
  <c r="BV232" i="37" s="1"/>
  <c r="BM232" i="37"/>
  <c r="BU232" i="37" s="1"/>
  <c r="CC232" i="37" s="1"/>
  <c r="BI232" i="37"/>
  <c r="BH232" i="37"/>
  <c r="BG232" i="37"/>
  <c r="BF232" i="37"/>
  <c r="BE232" i="37"/>
  <c r="AP232" i="37"/>
  <c r="AJ232" i="37"/>
  <c r="AD232" i="37"/>
  <c r="X232" i="37"/>
  <c r="R232" i="37"/>
  <c r="L232" i="37"/>
  <c r="DE231" i="37"/>
  <c r="CD231" i="37"/>
  <c r="BQ231" i="37"/>
  <c r="BY231" i="37" s="1"/>
  <c r="BP231" i="37"/>
  <c r="BX231" i="37" s="1"/>
  <c r="DT231" i="37" s="1"/>
  <c r="BO231" i="37"/>
  <c r="BW231" i="37" s="1"/>
  <c r="BN231" i="37"/>
  <c r="BV231" i="37" s="1"/>
  <c r="CT231" i="37" s="1"/>
  <c r="BM231" i="37"/>
  <c r="BU231" i="37" s="1"/>
  <c r="DA231" i="37" s="1"/>
  <c r="BI231" i="37"/>
  <c r="BH231" i="37"/>
  <c r="BG231" i="37"/>
  <c r="BF231" i="37"/>
  <c r="BE231" i="37"/>
  <c r="AP231" i="37"/>
  <c r="AJ231" i="37"/>
  <c r="AD231" i="37"/>
  <c r="X231" i="37"/>
  <c r="R231" i="37"/>
  <c r="L231" i="37"/>
  <c r="DR230" i="37"/>
  <c r="CU230" i="37"/>
  <c r="BQ230" i="37"/>
  <c r="BY230" i="37" s="1"/>
  <c r="BP230" i="37"/>
  <c r="BX230" i="37" s="1"/>
  <c r="BO230" i="37"/>
  <c r="BW230" i="37" s="1"/>
  <c r="CE230" i="37" s="1"/>
  <c r="BN230" i="37"/>
  <c r="BV230" i="37" s="1"/>
  <c r="BM230" i="37"/>
  <c r="BU230" i="37" s="1"/>
  <c r="BI230" i="37"/>
  <c r="BH230" i="37"/>
  <c r="BG230" i="37"/>
  <c r="BF230" i="37"/>
  <c r="BE230" i="37"/>
  <c r="AP230" i="37"/>
  <c r="AJ230" i="37"/>
  <c r="AD230" i="37"/>
  <c r="X230" i="37"/>
  <c r="R230" i="37"/>
  <c r="L230" i="37"/>
  <c r="CV229" i="37"/>
  <c r="BW229" i="37"/>
  <c r="CM229" i="37" s="1"/>
  <c r="BQ229" i="37"/>
  <c r="BY229" i="37" s="1"/>
  <c r="CG229" i="37" s="1"/>
  <c r="BP229" i="37"/>
  <c r="BX229" i="37" s="1"/>
  <c r="BO229" i="37"/>
  <c r="BN229" i="37"/>
  <c r="BV229" i="37" s="1"/>
  <c r="BM229" i="37"/>
  <c r="BU229" i="37" s="1"/>
  <c r="BI229" i="37"/>
  <c r="BH229" i="37"/>
  <c r="BG229" i="37"/>
  <c r="BF229" i="37"/>
  <c r="BE229" i="37"/>
  <c r="AP229" i="37"/>
  <c r="AJ229" i="37"/>
  <c r="AD229" i="37"/>
  <c r="X229" i="37"/>
  <c r="R229" i="37"/>
  <c r="L229" i="37"/>
  <c r="BY228" i="37"/>
  <c r="BX228" i="37"/>
  <c r="BW228" i="37"/>
  <c r="BV228" i="37"/>
  <c r="BU228" i="37"/>
  <c r="AO228" i="37"/>
  <c r="AN228" i="37"/>
  <c r="AM228" i="37"/>
  <c r="AL228" i="37"/>
  <c r="AK228" i="37"/>
  <c r="AI228" i="37"/>
  <c r="AH228" i="37"/>
  <c r="AG228" i="37"/>
  <c r="AF228" i="37"/>
  <c r="AE228" i="37"/>
  <c r="AC228" i="37"/>
  <c r="AB228" i="37"/>
  <c r="AA228" i="37"/>
  <c r="Z228" i="37"/>
  <c r="Y228" i="37"/>
  <c r="W228" i="37"/>
  <c r="V228" i="37"/>
  <c r="U228" i="37"/>
  <c r="T228" i="37"/>
  <c r="S228" i="37"/>
  <c r="Q228" i="37"/>
  <c r="P228" i="37"/>
  <c r="O228" i="37"/>
  <c r="N228" i="37"/>
  <c r="M228" i="37"/>
  <c r="K228" i="37"/>
  <c r="J228" i="37"/>
  <c r="I228" i="37"/>
  <c r="H228" i="37"/>
  <c r="G228" i="37"/>
  <c r="DD227" i="37"/>
  <c r="BQ227" i="37"/>
  <c r="BY227" i="37" s="1"/>
  <c r="BP227" i="37"/>
  <c r="BX227" i="37" s="1"/>
  <c r="CF227" i="37" s="1"/>
  <c r="BO227" i="37"/>
  <c r="BW227" i="37" s="1"/>
  <c r="BN227" i="37"/>
  <c r="BV227" i="37" s="1"/>
  <c r="DR227" i="37" s="1"/>
  <c r="BM227" i="37"/>
  <c r="BU227" i="37" s="1"/>
  <c r="CC227" i="37" s="1"/>
  <c r="BI227" i="37"/>
  <c r="BH227" i="37"/>
  <c r="BG227" i="37"/>
  <c r="BF227" i="37"/>
  <c r="BE227" i="37"/>
  <c r="AP227" i="37"/>
  <c r="AJ227" i="37"/>
  <c r="AD227" i="37"/>
  <c r="X227" i="37"/>
  <c r="R227" i="37"/>
  <c r="L227" i="37"/>
  <c r="DU226" i="37"/>
  <c r="DI226" i="37"/>
  <c r="CS226" i="37"/>
  <c r="BQ226" i="37"/>
  <c r="BY226" i="37" s="1"/>
  <c r="CW226" i="37" s="1"/>
  <c r="BP226" i="37"/>
  <c r="BX226" i="37" s="1"/>
  <c r="BO226" i="37"/>
  <c r="BW226" i="37" s="1"/>
  <c r="CE226" i="37" s="1"/>
  <c r="BN226" i="37"/>
  <c r="BV226" i="37" s="1"/>
  <c r="BM226" i="37"/>
  <c r="BU226" i="37" s="1"/>
  <c r="CC226" i="37" s="1"/>
  <c r="BI226" i="37"/>
  <c r="BH226" i="37"/>
  <c r="BG226" i="37"/>
  <c r="BF226" i="37"/>
  <c r="BE226" i="37"/>
  <c r="AP226" i="37"/>
  <c r="AJ226" i="37"/>
  <c r="AD226" i="37"/>
  <c r="X226" i="37"/>
  <c r="R226" i="37"/>
  <c r="L226" i="37"/>
  <c r="BU225" i="37"/>
  <c r="DA225" i="37" s="1"/>
  <c r="BQ225" i="37"/>
  <c r="BY225" i="37" s="1"/>
  <c r="DU225" i="37" s="1"/>
  <c r="BP225" i="37"/>
  <c r="BX225" i="37" s="1"/>
  <c r="BO225" i="37"/>
  <c r="BW225" i="37" s="1"/>
  <c r="CE225" i="37" s="1"/>
  <c r="BN225" i="37"/>
  <c r="BV225" i="37" s="1"/>
  <c r="CD225" i="37" s="1"/>
  <c r="BM225" i="37"/>
  <c r="BI225" i="37"/>
  <c r="BH225" i="37"/>
  <c r="BG225" i="37"/>
  <c r="BF225" i="37"/>
  <c r="BE225" i="37"/>
  <c r="AP225" i="37"/>
  <c r="AJ225" i="37"/>
  <c r="AD225" i="37"/>
  <c r="X225" i="37"/>
  <c r="R225" i="37"/>
  <c r="L225" i="37"/>
  <c r="BY224" i="37"/>
  <c r="DU224" i="37" s="1"/>
  <c r="BV224" i="37"/>
  <c r="CD224" i="37" s="1"/>
  <c r="BQ224" i="37"/>
  <c r="BP224" i="37"/>
  <c r="BX224" i="37" s="1"/>
  <c r="DT224" i="37" s="1"/>
  <c r="BO224" i="37"/>
  <c r="BW224" i="37" s="1"/>
  <c r="BN224" i="37"/>
  <c r="BM224" i="37"/>
  <c r="BU224" i="37" s="1"/>
  <c r="BI224" i="37"/>
  <c r="BH224" i="37"/>
  <c r="BG224" i="37"/>
  <c r="BF224" i="37"/>
  <c r="BE224" i="37"/>
  <c r="AP224" i="37"/>
  <c r="AJ224" i="37"/>
  <c r="AD224" i="37"/>
  <c r="X224" i="37"/>
  <c r="R224" i="37"/>
  <c r="L224" i="37"/>
  <c r="BY223" i="37"/>
  <c r="BX223" i="37"/>
  <c r="BW223" i="37"/>
  <c r="BV223" i="37"/>
  <c r="BU223" i="37"/>
  <c r="AO223" i="37"/>
  <c r="AN223" i="37"/>
  <c r="AM223" i="37"/>
  <c r="AL223" i="37"/>
  <c r="AK223" i="37"/>
  <c r="AI223" i="37"/>
  <c r="AH223" i="37"/>
  <c r="AG223" i="37"/>
  <c r="AF223" i="37"/>
  <c r="AE223" i="37"/>
  <c r="AC223" i="37"/>
  <c r="AB223" i="37"/>
  <c r="AA223" i="37"/>
  <c r="Z223" i="37"/>
  <c r="Y223" i="37"/>
  <c r="W223" i="37"/>
  <c r="V223" i="37"/>
  <c r="U223" i="37"/>
  <c r="T223" i="37"/>
  <c r="S223" i="37"/>
  <c r="Q223" i="37"/>
  <c r="P223" i="37"/>
  <c r="O223" i="37"/>
  <c r="N223" i="37"/>
  <c r="M223" i="37"/>
  <c r="K223" i="37"/>
  <c r="J223" i="37"/>
  <c r="I223" i="37"/>
  <c r="H223" i="37"/>
  <c r="G223" i="37"/>
  <c r="BQ222" i="37"/>
  <c r="BY222" i="37" s="1"/>
  <c r="BP222" i="37"/>
  <c r="BX222" i="37" s="1"/>
  <c r="DT222" i="37" s="1"/>
  <c r="BO222" i="37"/>
  <c r="BW222" i="37" s="1"/>
  <c r="BN222" i="37"/>
  <c r="BV222" i="37" s="1"/>
  <c r="CT222" i="37" s="1"/>
  <c r="BM222" i="37"/>
  <c r="BU222" i="37" s="1"/>
  <c r="BI222" i="37"/>
  <c r="BH222" i="37"/>
  <c r="BG222" i="37"/>
  <c r="BF222" i="37"/>
  <c r="BE222" i="37"/>
  <c r="AP222" i="37"/>
  <c r="AJ222" i="37"/>
  <c r="AD222" i="37"/>
  <c r="X222" i="37"/>
  <c r="R222" i="37"/>
  <c r="L222" i="37"/>
  <c r="DU221" i="37"/>
  <c r="DI221" i="37"/>
  <c r="DE221" i="37"/>
  <c r="DA221" i="37"/>
  <c r="CS221" i="37"/>
  <c r="CK221" i="37"/>
  <c r="CG221" i="37"/>
  <c r="BQ221" i="37"/>
  <c r="BY221" i="37" s="1"/>
  <c r="CW221" i="37" s="1"/>
  <c r="BP221" i="37"/>
  <c r="BX221" i="37" s="1"/>
  <c r="CN221" i="37" s="1"/>
  <c r="BO221" i="37"/>
  <c r="BW221" i="37" s="1"/>
  <c r="DC221" i="37" s="1"/>
  <c r="BN221" i="37"/>
  <c r="BV221" i="37" s="1"/>
  <c r="BM221" i="37"/>
  <c r="BU221" i="37" s="1"/>
  <c r="CC221" i="37" s="1"/>
  <c r="BI221" i="37"/>
  <c r="BH221" i="37"/>
  <c r="BG221" i="37"/>
  <c r="BF221" i="37"/>
  <c r="BE221" i="37"/>
  <c r="AP221" i="37"/>
  <c r="AJ221" i="37"/>
  <c r="AD221" i="37"/>
  <c r="X221" i="37"/>
  <c r="R221" i="37"/>
  <c r="L221" i="37"/>
  <c r="BQ220" i="37"/>
  <c r="BY220" i="37" s="1"/>
  <c r="BP220" i="37"/>
  <c r="BX220" i="37" s="1"/>
  <c r="DL220" i="37" s="1"/>
  <c r="BO220" i="37"/>
  <c r="BW220" i="37" s="1"/>
  <c r="CE220" i="37" s="1"/>
  <c r="BN220" i="37"/>
  <c r="BV220" i="37" s="1"/>
  <c r="BM220" i="37"/>
  <c r="BU220" i="37" s="1"/>
  <c r="CK220" i="37" s="1"/>
  <c r="BI220" i="37"/>
  <c r="BH220" i="37"/>
  <c r="BG220" i="37"/>
  <c r="BF220" i="37"/>
  <c r="BE220" i="37"/>
  <c r="AP220" i="37"/>
  <c r="AJ220" i="37"/>
  <c r="AD220" i="37"/>
  <c r="X220" i="37"/>
  <c r="R220" i="37"/>
  <c r="L220" i="37"/>
  <c r="DS219" i="37"/>
  <c r="DC219" i="37"/>
  <c r="BY219" i="37"/>
  <c r="DE219" i="37" s="1"/>
  <c r="BQ219" i="37"/>
  <c r="BP219" i="37"/>
  <c r="BX219" i="37" s="1"/>
  <c r="BO219" i="37"/>
  <c r="BW219" i="37" s="1"/>
  <c r="CE219" i="37" s="1"/>
  <c r="BN219" i="37"/>
  <c r="BV219" i="37" s="1"/>
  <c r="BM219" i="37"/>
  <c r="BU219" i="37" s="1"/>
  <c r="BI219" i="37"/>
  <c r="BH219" i="37"/>
  <c r="BG219" i="37"/>
  <c r="BF219" i="37"/>
  <c r="BE219" i="37"/>
  <c r="AP219" i="37"/>
  <c r="AJ219" i="37"/>
  <c r="AD219" i="37"/>
  <c r="X219" i="37"/>
  <c r="R219" i="37"/>
  <c r="L219" i="37"/>
  <c r="BY218" i="37"/>
  <c r="BX218" i="37"/>
  <c r="BW218" i="37"/>
  <c r="BV218" i="37"/>
  <c r="BU218" i="37"/>
  <c r="BQ217" i="37"/>
  <c r="BY217" i="37" s="1"/>
  <c r="DE217" i="37" s="1"/>
  <c r="BP217" i="37"/>
  <c r="BX217" i="37" s="1"/>
  <c r="BO217" i="37"/>
  <c r="BW217" i="37" s="1"/>
  <c r="CE217" i="37" s="1"/>
  <c r="BN217" i="37"/>
  <c r="BV217" i="37" s="1"/>
  <c r="BM217" i="37"/>
  <c r="BU217" i="37" s="1"/>
  <c r="CC217" i="37" s="1"/>
  <c r="BI217" i="37"/>
  <c r="BH217" i="37"/>
  <c r="BG217" i="37"/>
  <c r="BF217" i="37"/>
  <c r="BE217" i="37"/>
  <c r="BQ216" i="37"/>
  <c r="BY216" i="37" s="1"/>
  <c r="BP216" i="37"/>
  <c r="BX216" i="37" s="1"/>
  <c r="CF216" i="37" s="1"/>
  <c r="BO216" i="37"/>
  <c r="BW216" i="37" s="1"/>
  <c r="BN216" i="37"/>
  <c r="BV216" i="37" s="1"/>
  <c r="DJ216" i="37" s="1"/>
  <c r="BM216" i="37"/>
  <c r="BU216" i="37" s="1"/>
  <c r="CC216" i="37" s="1"/>
  <c r="BI216" i="37"/>
  <c r="BH216" i="37"/>
  <c r="BG216" i="37"/>
  <c r="BF216" i="37"/>
  <c r="BE216" i="37"/>
  <c r="BQ215" i="37"/>
  <c r="BY215" i="37" s="1"/>
  <c r="CW215" i="37" s="1"/>
  <c r="BP215" i="37"/>
  <c r="BX215" i="37" s="1"/>
  <c r="CN215" i="37" s="1"/>
  <c r="BO215" i="37"/>
  <c r="BW215" i="37" s="1"/>
  <c r="DC215" i="37" s="1"/>
  <c r="BN215" i="37"/>
  <c r="BV215" i="37" s="1"/>
  <c r="BM215" i="37"/>
  <c r="BU215" i="37" s="1"/>
  <c r="CC215" i="37" s="1"/>
  <c r="BI215" i="37"/>
  <c r="BH215" i="37"/>
  <c r="BG215" i="37"/>
  <c r="BF215" i="37"/>
  <c r="BE215" i="37"/>
  <c r="BQ214" i="37"/>
  <c r="BY214" i="37" s="1"/>
  <c r="BP214" i="37"/>
  <c r="BX214" i="37" s="1"/>
  <c r="DL214" i="37" s="1"/>
  <c r="BO214" i="37"/>
  <c r="BW214" i="37" s="1"/>
  <c r="CE214" i="37" s="1"/>
  <c r="BN214" i="37"/>
  <c r="BV214" i="37" s="1"/>
  <c r="BM214" i="37"/>
  <c r="BU214" i="37" s="1"/>
  <c r="CK214" i="37" s="1"/>
  <c r="BI214" i="37"/>
  <c r="BH214" i="37"/>
  <c r="BG214" i="37"/>
  <c r="BF214" i="37"/>
  <c r="BE214" i="37"/>
  <c r="BY213" i="37"/>
  <c r="BX213" i="37"/>
  <c r="BW213" i="37"/>
  <c r="BV213" i="37"/>
  <c r="BU213" i="37"/>
  <c r="BQ212" i="37"/>
  <c r="BP212" i="37"/>
  <c r="BX212" i="37" s="1"/>
  <c r="BO212" i="37"/>
  <c r="BW212" i="37" s="1"/>
  <c r="BN212" i="37"/>
  <c r="BM212" i="37"/>
  <c r="BI212" i="37"/>
  <c r="BH212" i="37"/>
  <c r="BG212" i="37"/>
  <c r="BF212" i="37"/>
  <c r="BE212" i="37"/>
  <c r="BQ211" i="37"/>
  <c r="BY211" i="37" s="1"/>
  <c r="DM211" i="37" s="1"/>
  <c r="BP211" i="37"/>
  <c r="BO211" i="37"/>
  <c r="BN211" i="37"/>
  <c r="BV211" i="37" s="1"/>
  <c r="CL211" i="37" s="1"/>
  <c r="BM211" i="37"/>
  <c r="BU211" i="37" s="1"/>
  <c r="BI211" i="37"/>
  <c r="BH211" i="37"/>
  <c r="BG211" i="37"/>
  <c r="BF211" i="37"/>
  <c r="BE211" i="37"/>
  <c r="BQ210" i="37"/>
  <c r="BP210" i="37"/>
  <c r="BX210" i="37" s="1"/>
  <c r="CF210" i="37" s="1"/>
  <c r="BO210" i="37"/>
  <c r="BN210" i="37"/>
  <c r="BM210" i="37"/>
  <c r="BU210" i="37" s="1"/>
  <c r="CC210" i="37" s="1"/>
  <c r="BI210" i="37"/>
  <c r="BY210" i="37" s="1"/>
  <c r="BH210" i="37"/>
  <c r="BG210" i="37"/>
  <c r="BF210" i="37"/>
  <c r="BE210" i="37"/>
  <c r="BQ209" i="37"/>
  <c r="BP209" i="37"/>
  <c r="BO209" i="37"/>
  <c r="BW209" i="37" s="1"/>
  <c r="CE209" i="37" s="1"/>
  <c r="BN209" i="37"/>
  <c r="BV209" i="37" s="1"/>
  <c r="BM209" i="37"/>
  <c r="BI209" i="37"/>
  <c r="BH209" i="37"/>
  <c r="BG209" i="37"/>
  <c r="BF209" i="37"/>
  <c r="BE209" i="37"/>
  <c r="BY208" i="37"/>
  <c r="BX208" i="37"/>
  <c r="BW208" i="37"/>
  <c r="BV208" i="37"/>
  <c r="BU208" i="37"/>
  <c r="BN207" i="37"/>
  <c r="BI207" i="37"/>
  <c r="BH207" i="37"/>
  <c r="BG207" i="37"/>
  <c r="BF207" i="37"/>
  <c r="BE207" i="37"/>
  <c r="BP206" i="37"/>
  <c r="BI206" i="37"/>
  <c r="BH206" i="37"/>
  <c r="BG206" i="37"/>
  <c r="BF206" i="37"/>
  <c r="BE206" i="37"/>
  <c r="BN205" i="37"/>
  <c r="BI205" i="37"/>
  <c r="BH205" i="37"/>
  <c r="BG205" i="37"/>
  <c r="BF205" i="37"/>
  <c r="BE205" i="37"/>
  <c r="BO204" i="37"/>
  <c r="BI204" i="37"/>
  <c r="BH204" i="37"/>
  <c r="BG204" i="37"/>
  <c r="BF204" i="37"/>
  <c r="BE204" i="37"/>
  <c r="AW204" i="37"/>
  <c r="BY203" i="37"/>
  <c r="BX203" i="37"/>
  <c r="BW203" i="37"/>
  <c r="BV203" i="37"/>
  <c r="BU203" i="37"/>
  <c r="AO203" i="37"/>
  <c r="AN203" i="37"/>
  <c r="AM203" i="37"/>
  <c r="AL203" i="37"/>
  <c r="AK203" i="37"/>
  <c r="AI203" i="37"/>
  <c r="AH203" i="37"/>
  <c r="AG203" i="37"/>
  <c r="AF203" i="37"/>
  <c r="AE203" i="37"/>
  <c r="AC203" i="37"/>
  <c r="AB203" i="37"/>
  <c r="AA203" i="37"/>
  <c r="Z203" i="37"/>
  <c r="Y203" i="37"/>
  <c r="W203" i="37"/>
  <c r="V203" i="37"/>
  <c r="U203" i="37"/>
  <c r="T203" i="37"/>
  <c r="S203" i="37"/>
  <c r="Q203" i="37"/>
  <c r="P203" i="37"/>
  <c r="O203" i="37"/>
  <c r="N203" i="37"/>
  <c r="M203" i="37"/>
  <c r="K203" i="37"/>
  <c r="J203" i="37"/>
  <c r="I203" i="37"/>
  <c r="H203" i="37"/>
  <c r="G203" i="37"/>
  <c r="BY202" i="37"/>
  <c r="CG202" i="37" s="1"/>
  <c r="BQ202" i="37"/>
  <c r="BP202" i="37"/>
  <c r="BO202" i="37"/>
  <c r="BN202" i="37"/>
  <c r="BM202" i="37"/>
  <c r="BI202" i="37"/>
  <c r="BH202" i="37"/>
  <c r="BX202" i="37" s="1"/>
  <c r="CF202" i="37" s="1"/>
  <c r="BG202" i="37"/>
  <c r="BF202" i="37"/>
  <c r="BE202" i="37"/>
  <c r="BU202" i="37" s="1"/>
  <c r="AP202" i="37"/>
  <c r="AJ202" i="37"/>
  <c r="AD202" i="37"/>
  <c r="X202" i="37"/>
  <c r="R202" i="37"/>
  <c r="L202" i="37"/>
  <c r="BQ201" i="37"/>
  <c r="BP201" i="37"/>
  <c r="BO201" i="37"/>
  <c r="BN201" i="37"/>
  <c r="BM201" i="37"/>
  <c r="BI201" i="37"/>
  <c r="BY201" i="37" s="1"/>
  <c r="DM201" i="37" s="1"/>
  <c r="BH201" i="37"/>
  <c r="BG201" i="37"/>
  <c r="BF201" i="37"/>
  <c r="BV201" i="37" s="1"/>
  <c r="BE201" i="37"/>
  <c r="BU201" i="37" s="1"/>
  <c r="CS201" i="37" s="1"/>
  <c r="AP201" i="37"/>
  <c r="AJ201" i="37"/>
  <c r="AD201" i="37"/>
  <c r="X201" i="37"/>
  <c r="R201" i="37"/>
  <c r="L201" i="37"/>
  <c r="DE200" i="37"/>
  <c r="BQ200" i="37"/>
  <c r="BY200" i="37" s="1"/>
  <c r="BP200" i="37"/>
  <c r="BO200" i="37"/>
  <c r="BN200" i="37"/>
  <c r="BM200" i="37"/>
  <c r="BU200" i="37" s="1"/>
  <c r="DQ200" i="37" s="1"/>
  <c r="BI200" i="37"/>
  <c r="BH200" i="37"/>
  <c r="BX200" i="37" s="1"/>
  <c r="DD200" i="37" s="1"/>
  <c r="BG200" i="37"/>
  <c r="BW200" i="37" s="1"/>
  <c r="BF200" i="37"/>
  <c r="BV200" i="37" s="1"/>
  <c r="DJ200" i="37" s="1"/>
  <c r="BE200" i="37"/>
  <c r="AP200" i="37"/>
  <c r="AJ200" i="37"/>
  <c r="AD200" i="37"/>
  <c r="X200" i="37"/>
  <c r="R200" i="37"/>
  <c r="L200" i="37"/>
  <c r="BQ199" i="37"/>
  <c r="BP199" i="37"/>
  <c r="BO199" i="37"/>
  <c r="BN199" i="37"/>
  <c r="BV199" i="37" s="1"/>
  <c r="DR199" i="37" s="1"/>
  <c r="BM199" i="37"/>
  <c r="BI199" i="37"/>
  <c r="BY199" i="37" s="1"/>
  <c r="DE199" i="37" s="1"/>
  <c r="BH199" i="37"/>
  <c r="BX199" i="37" s="1"/>
  <c r="BG199" i="37"/>
  <c r="BW199" i="37" s="1"/>
  <c r="DK199" i="37" s="1"/>
  <c r="BF199" i="37"/>
  <c r="BE199" i="37"/>
  <c r="BU199" i="37" s="1"/>
  <c r="AP199" i="37"/>
  <c r="AJ199" i="37"/>
  <c r="AD199" i="37"/>
  <c r="X199" i="37"/>
  <c r="R199" i="37"/>
  <c r="L199" i="37"/>
  <c r="BY198" i="37"/>
  <c r="BX198" i="37"/>
  <c r="BW198" i="37"/>
  <c r="BV198" i="37"/>
  <c r="BU198" i="37"/>
  <c r="AO198" i="37"/>
  <c r="AN198" i="37"/>
  <c r="AM198" i="37"/>
  <c r="AL198" i="37"/>
  <c r="AK198" i="37"/>
  <c r="AI198" i="37"/>
  <c r="AH198" i="37"/>
  <c r="AG198" i="37"/>
  <c r="AF198" i="37"/>
  <c r="AE198" i="37"/>
  <c r="AC198" i="37"/>
  <c r="AB198" i="37"/>
  <c r="AA198" i="37"/>
  <c r="Z198" i="37"/>
  <c r="Y198" i="37"/>
  <c r="W198" i="37"/>
  <c r="V198" i="37"/>
  <c r="U198" i="37"/>
  <c r="T198" i="37"/>
  <c r="S198" i="37"/>
  <c r="Q198" i="37"/>
  <c r="P198" i="37"/>
  <c r="O198" i="37"/>
  <c r="N198" i="37"/>
  <c r="M198" i="37"/>
  <c r="K198" i="37"/>
  <c r="J198" i="37"/>
  <c r="I198" i="37"/>
  <c r="H198" i="37"/>
  <c r="G198" i="37"/>
  <c r="DU197" i="37"/>
  <c r="DL197" i="37"/>
  <c r="DK197" i="37"/>
  <c r="DB197" i="37"/>
  <c r="CV197" i="37"/>
  <c r="CU197" i="37"/>
  <c r="CO197" i="37"/>
  <c r="CF197" i="37"/>
  <c r="CE197" i="37"/>
  <c r="BX197" i="37"/>
  <c r="BW197" i="37"/>
  <c r="DS197" i="37" s="1"/>
  <c r="BU197" i="37"/>
  <c r="BQ197" i="37"/>
  <c r="BY197" i="37" s="1"/>
  <c r="BP197" i="37"/>
  <c r="BO197" i="37"/>
  <c r="BN197" i="37"/>
  <c r="BV197" i="37" s="1"/>
  <c r="BM197" i="37"/>
  <c r="BI197" i="37"/>
  <c r="BH197" i="37"/>
  <c r="BG197" i="37"/>
  <c r="BF197" i="37"/>
  <c r="BE197" i="37"/>
  <c r="AP197" i="37"/>
  <c r="AJ197" i="37"/>
  <c r="AD197" i="37"/>
  <c r="X197" i="37"/>
  <c r="R197" i="37"/>
  <c r="L197" i="37"/>
  <c r="DR196" i="37"/>
  <c r="DM196" i="37"/>
  <c r="DL196" i="37"/>
  <c r="DC196" i="37"/>
  <c r="CV196" i="37"/>
  <c r="CS196" i="37"/>
  <c r="CL196" i="37"/>
  <c r="CF196" i="37"/>
  <c r="BY196" i="37"/>
  <c r="CG196" i="37" s="1"/>
  <c r="BX196" i="37"/>
  <c r="DT196" i="37" s="1"/>
  <c r="BV196" i="37"/>
  <c r="BU196" i="37"/>
  <c r="BQ196" i="37"/>
  <c r="BP196" i="37"/>
  <c r="BO196" i="37"/>
  <c r="BW196" i="37" s="1"/>
  <c r="DS196" i="37" s="1"/>
  <c r="BN196" i="37"/>
  <c r="BM196" i="37"/>
  <c r="BI196" i="37"/>
  <c r="BH196" i="37"/>
  <c r="BG196" i="37"/>
  <c r="BF196" i="37"/>
  <c r="BE196" i="37"/>
  <c r="AP196" i="37"/>
  <c r="AJ196" i="37"/>
  <c r="AD196" i="37"/>
  <c r="X196" i="37"/>
  <c r="R196" i="37"/>
  <c r="L196" i="37"/>
  <c r="DT195" i="37"/>
  <c r="DS195" i="37"/>
  <c r="DM195" i="37"/>
  <c r="DJ195" i="37"/>
  <c r="DI195" i="37"/>
  <c r="DD195" i="37"/>
  <c r="CW195" i="37"/>
  <c r="CS195" i="37"/>
  <c r="CN195" i="37"/>
  <c r="CG195" i="37"/>
  <c r="CC195" i="37"/>
  <c r="BY195" i="37"/>
  <c r="DU195" i="37" s="1"/>
  <c r="BV195" i="37"/>
  <c r="BU195" i="37"/>
  <c r="DQ195" i="37" s="1"/>
  <c r="BQ195" i="37"/>
  <c r="BP195" i="37"/>
  <c r="BX195" i="37" s="1"/>
  <c r="BO195" i="37"/>
  <c r="BW195" i="37" s="1"/>
  <c r="BN195" i="37"/>
  <c r="BM195" i="37"/>
  <c r="BI195" i="37"/>
  <c r="BH195" i="37"/>
  <c r="BG195" i="37"/>
  <c r="BF195" i="37"/>
  <c r="BE195" i="37"/>
  <c r="AP195" i="37"/>
  <c r="AJ195" i="37"/>
  <c r="AD195" i="37"/>
  <c r="X195" i="37"/>
  <c r="R195" i="37"/>
  <c r="L195" i="37"/>
  <c r="DU194" i="37"/>
  <c r="DQ194" i="37"/>
  <c r="DJ194" i="37"/>
  <c r="DE194" i="37"/>
  <c r="DA194" i="37"/>
  <c r="CT194" i="37"/>
  <c r="CO194" i="37"/>
  <c r="CK194" i="37"/>
  <c r="CD194" i="37"/>
  <c r="BW194" i="37"/>
  <c r="BV194" i="37"/>
  <c r="DR194" i="37" s="1"/>
  <c r="BQ194" i="37"/>
  <c r="BY194" i="37" s="1"/>
  <c r="BP194" i="37"/>
  <c r="BX194" i="37" s="1"/>
  <c r="BO194" i="37"/>
  <c r="BN194" i="37"/>
  <c r="BM194" i="37"/>
  <c r="BU194" i="37" s="1"/>
  <c r="BI194" i="37"/>
  <c r="BH194" i="37"/>
  <c r="BG194" i="37"/>
  <c r="BF194" i="37"/>
  <c r="BE194" i="37"/>
  <c r="AP194" i="37"/>
  <c r="AJ194" i="37"/>
  <c r="AD194" i="37"/>
  <c r="X194" i="37"/>
  <c r="R194" i="37"/>
  <c r="L194" i="37"/>
  <c r="BY193" i="37"/>
  <c r="BX193" i="37"/>
  <c r="BW193" i="37"/>
  <c r="BV193" i="37"/>
  <c r="BU193" i="37"/>
  <c r="AO193" i="37"/>
  <c r="AN193" i="37"/>
  <c r="AM193" i="37"/>
  <c r="AL193" i="37"/>
  <c r="AK193" i="37"/>
  <c r="AI193" i="37"/>
  <c r="AH193" i="37"/>
  <c r="AG193" i="37"/>
  <c r="AF193" i="37"/>
  <c r="AE193" i="37"/>
  <c r="AC193" i="37"/>
  <c r="AB193" i="37"/>
  <c r="AA193" i="37"/>
  <c r="Z193" i="37"/>
  <c r="Y193" i="37"/>
  <c r="W193" i="37"/>
  <c r="V193" i="37"/>
  <c r="U193" i="37"/>
  <c r="T193" i="37"/>
  <c r="S193" i="37"/>
  <c r="Q193" i="37"/>
  <c r="P193" i="37"/>
  <c r="O193" i="37"/>
  <c r="N193" i="37"/>
  <c r="M193" i="37"/>
  <c r="K193" i="37"/>
  <c r="J193" i="37"/>
  <c r="I193" i="37"/>
  <c r="H193" i="37"/>
  <c r="G193" i="37"/>
  <c r="BQ192" i="37"/>
  <c r="BY192" i="37" s="1"/>
  <c r="BP192" i="37"/>
  <c r="BO192" i="37"/>
  <c r="BN192" i="37"/>
  <c r="BM192" i="37"/>
  <c r="BU192" i="37" s="1"/>
  <c r="DA192" i="37" s="1"/>
  <c r="BI192" i="37"/>
  <c r="BH192" i="37"/>
  <c r="BG192" i="37"/>
  <c r="BW192" i="37" s="1"/>
  <c r="BF192" i="37"/>
  <c r="BV192" i="37" s="1"/>
  <c r="CD192" i="37" s="1"/>
  <c r="BE192" i="37"/>
  <c r="AP192" i="37"/>
  <c r="AJ192" i="37"/>
  <c r="AD192" i="37"/>
  <c r="X192" i="37"/>
  <c r="R192" i="37"/>
  <c r="L192" i="37"/>
  <c r="BQ191" i="37"/>
  <c r="BY191" i="37" s="1"/>
  <c r="CO191" i="37" s="1"/>
  <c r="BP191" i="37"/>
  <c r="BO191" i="37"/>
  <c r="BN191" i="37"/>
  <c r="BM191" i="37"/>
  <c r="BI191" i="37"/>
  <c r="BH191" i="37"/>
  <c r="BX191" i="37" s="1"/>
  <c r="BG191" i="37"/>
  <c r="BW191" i="37" s="1"/>
  <c r="CE191" i="37" s="1"/>
  <c r="BF191" i="37"/>
  <c r="BE191" i="37"/>
  <c r="BU191" i="37" s="1"/>
  <c r="AP191" i="37"/>
  <c r="AJ191" i="37"/>
  <c r="AD191" i="37"/>
  <c r="X191" i="37"/>
  <c r="R191" i="37"/>
  <c r="L191" i="37"/>
  <c r="BQ190" i="37"/>
  <c r="BP190" i="37"/>
  <c r="BO190" i="37"/>
  <c r="BW190" i="37" s="1"/>
  <c r="DC190" i="37" s="1"/>
  <c r="BN190" i="37"/>
  <c r="BM190" i="37"/>
  <c r="BI190" i="37"/>
  <c r="BY190" i="37" s="1"/>
  <c r="CG190" i="37" s="1"/>
  <c r="BH190" i="37"/>
  <c r="BX190" i="37" s="1"/>
  <c r="CF190" i="37" s="1"/>
  <c r="BG190" i="37"/>
  <c r="BF190" i="37"/>
  <c r="BV190" i="37" s="1"/>
  <c r="BE190" i="37"/>
  <c r="AP190" i="37"/>
  <c r="AJ190" i="37"/>
  <c r="AD190" i="37"/>
  <c r="X190" i="37"/>
  <c r="R190" i="37"/>
  <c r="L190" i="37"/>
  <c r="BQ189" i="37"/>
  <c r="BP189" i="37"/>
  <c r="BO189" i="37"/>
  <c r="BN189" i="37"/>
  <c r="BM189" i="37"/>
  <c r="BI189" i="37"/>
  <c r="BY189" i="37" s="1"/>
  <c r="BH189" i="37"/>
  <c r="BG189" i="37"/>
  <c r="BF189" i="37"/>
  <c r="BV189" i="37" s="1"/>
  <c r="BE189" i="37"/>
  <c r="BU189" i="37" s="1"/>
  <c r="DI189" i="37" s="1"/>
  <c r="AP189" i="37"/>
  <c r="AJ189" i="37"/>
  <c r="AD189" i="37"/>
  <c r="X189" i="37"/>
  <c r="R189" i="37"/>
  <c r="L189" i="37"/>
  <c r="BY188" i="37"/>
  <c r="BX188" i="37"/>
  <c r="BW188" i="37"/>
  <c r="BV188" i="37"/>
  <c r="BU188" i="37"/>
  <c r="AO188" i="37"/>
  <c r="AN188" i="37"/>
  <c r="AM188" i="37"/>
  <c r="AL188" i="37"/>
  <c r="AK188" i="37"/>
  <c r="AI188" i="37"/>
  <c r="AH188" i="37"/>
  <c r="AG188" i="37"/>
  <c r="AF188" i="37"/>
  <c r="AE188" i="37"/>
  <c r="AC188" i="37"/>
  <c r="AB188" i="37"/>
  <c r="AA188" i="37"/>
  <c r="Z188" i="37"/>
  <c r="Y188" i="37"/>
  <c r="W188" i="37"/>
  <c r="V188" i="37"/>
  <c r="U188" i="37"/>
  <c r="T188" i="37"/>
  <c r="S188" i="37"/>
  <c r="Q188" i="37"/>
  <c r="P188" i="37"/>
  <c r="O188" i="37"/>
  <c r="N188" i="37"/>
  <c r="M188" i="37"/>
  <c r="K188" i="37"/>
  <c r="J188" i="37"/>
  <c r="I188" i="37"/>
  <c r="H188" i="37"/>
  <c r="G188" i="37"/>
  <c r="DR187" i="37"/>
  <c r="DJ187" i="37"/>
  <c r="DC187" i="37"/>
  <c r="DB187" i="37"/>
  <c r="CT187" i="37"/>
  <c r="CN187" i="37"/>
  <c r="BW187" i="37"/>
  <c r="BV187" i="37"/>
  <c r="CL187" i="37" s="1"/>
  <c r="BQ187" i="37"/>
  <c r="BP187" i="37"/>
  <c r="BX187" i="37" s="1"/>
  <c r="BO187" i="37"/>
  <c r="BN187" i="37"/>
  <c r="BM187" i="37"/>
  <c r="BI187" i="37"/>
  <c r="BY187" i="37" s="1"/>
  <c r="BH187" i="37"/>
  <c r="BG187" i="37"/>
  <c r="BF187" i="37"/>
  <c r="BE187" i="37"/>
  <c r="BU187" i="37" s="1"/>
  <c r="AP187" i="37"/>
  <c r="AJ187" i="37"/>
  <c r="AD187" i="37"/>
  <c r="X187" i="37"/>
  <c r="R187" i="37"/>
  <c r="L187" i="37"/>
  <c r="DU186" i="37"/>
  <c r="DM186" i="37"/>
  <c r="DI186" i="37"/>
  <c r="DE186" i="37"/>
  <c r="DA186" i="37"/>
  <c r="CS186" i="37"/>
  <c r="CK186" i="37"/>
  <c r="BV186" i="37"/>
  <c r="BQ186" i="37"/>
  <c r="BY186" i="37" s="1"/>
  <c r="CW186" i="37" s="1"/>
  <c r="BP186" i="37"/>
  <c r="BX186" i="37" s="1"/>
  <c r="BO186" i="37"/>
  <c r="BW186" i="37" s="1"/>
  <c r="BN186" i="37"/>
  <c r="BM186" i="37"/>
  <c r="BU186" i="37" s="1"/>
  <c r="CC186" i="37" s="1"/>
  <c r="BI186" i="37"/>
  <c r="BH186" i="37"/>
  <c r="BG186" i="37"/>
  <c r="BF186" i="37"/>
  <c r="BE186" i="37"/>
  <c r="AP186" i="37"/>
  <c r="AJ186" i="37"/>
  <c r="AD186" i="37"/>
  <c r="X186" i="37"/>
  <c r="R186" i="37"/>
  <c r="L186" i="37"/>
  <c r="DK185" i="37"/>
  <c r="DD185" i="37"/>
  <c r="CV185" i="37"/>
  <c r="BQ185" i="37"/>
  <c r="BY185" i="37" s="1"/>
  <c r="BP185" i="37"/>
  <c r="BX185" i="37" s="1"/>
  <c r="BO185" i="37"/>
  <c r="BN185" i="37"/>
  <c r="BM185" i="37"/>
  <c r="BU185" i="37" s="1"/>
  <c r="BI185" i="37"/>
  <c r="BH185" i="37"/>
  <c r="BG185" i="37"/>
  <c r="BW185" i="37" s="1"/>
  <c r="BF185" i="37"/>
  <c r="BE185" i="37"/>
  <c r="AP185" i="37"/>
  <c r="AJ185" i="37"/>
  <c r="AD185" i="37"/>
  <c r="X185" i="37"/>
  <c r="R185" i="37"/>
  <c r="L185" i="37"/>
  <c r="DR184" i="37"/>
  <c r="DQ184" i="37"/>
  <c r="DK184" i="37"/>
  <c r="DI184" i="37"/>
  <c r="DC184" i="37"/>
  <c r="DB184" i="37"/>
  <c r="CU184" i="37"/>
  <c r="CM184" i="37"/>
  <c r="CF184" i="37"/>
  <c r="BY184" i="37"/>
  <c r="BX184" i="37"/>
  <c r="BQ184" i="37"/>
  <c r="BP184" i="37"/>
  <c r="BO184" i="37"/>
  <c r="BW184" i="37" s="1"/>
  <c r="CE184" i="37" s="1"/>
  <c r="BN184" i="37"/>
  <c r="BM184" i="37"/>
  <c r="BU184" i="37" s="1"/>
  <c r="BI184" i="37"/>
  <c r="BH184" i="37"/>
  <c r="BG184" i="37"/>
  <c r="BF184" i="37"/>
  <c r="BV184" i="37" s="1"/>
  <c r="BE184" i="37"/>
  <c r="AP184" i="37"/>
  <c r="AJ184" i="37"/>
  <c r="AD184" i="37"/>
  <c r="X184" i="37"/>
  <c r="R184" i="37"/>
  <c r="L184" i="37"/>
  <c r="BY183" i="37"/>
  <c r="BX183" i="37"/>
  <c r="BW183" i="37"/>
  <c r="BV183" i="37"/>
  <c r="BU183" i="37"/>
  <c r="AO183" i="37"/>
  <c r="AN183" i="37"/>
  <c r="AM183" i="37"/>
  <c r="AL183" i="37"/>
  <c r="AK183" i="37"/>
  <c r="AI183" i="37"/>
  <c r="AH183" i="37"/>
  <c r="AG183" i="37"/>
  <c r="AF183" i="37"/>
  <c r="AE183" i="37"/>
  <c r="AC183" i="37"/>
  <c r="AB183" i="37"/>
  <c r="AA183" i="37"/>
  <c r="Z183" i="37"/>
  <c r="Y183" i="37"/>
  <c r="W183" i="37"/>
  <c r="V183" i="37"/>
  <c r="U183" i="37"/>
  <c r="T183" i="37"/>
  <c r="S183" i="37"/>
  <c r="Q183" i="37"/>
  <c r="P183" i="37"/>
  <c r="O183" i="37"/>
  <c r="N183" i="37"/>
  <c r="M183" i="37"/>
  <c r="K183" i="37"/>
  <c r="J183" i="37"/>
  <c r="I183" i="37"/>
  <c r="H183" i="37"/>
  <c r="G183" i="37"/>
  <c r="DL182" i="37"/>
  <c r="DE182" i="37"/>
  <c r="CW182" i="37"/>
  <c r="CV182" i="37"/>
  <c r="CK182" i="37"/>
  <c r="CC182" i="37"/>
  <c r="BX182" i="37"/>
  <c r="BQ182" i="37"/>
  <c r="BY182" i="37" s="1"/>
  <c r="BP182" i="37"/>
  <c r="BO182" i="37"/>
  <c r="BN182" i="37"/>
  <c r="BM182" i="37"/>
  <c r="BU182" i="37" s="1"/>
  <c r="BI182" i="37"/>
  <c r="BH182" i="37"/>
  <c r="BG182" i="37"/>
  <c r="BF182" i="37"/>
  <c r="BE182" i="37"/>
  <c r="AP182" i="37"/>
  <c r="AJ182" i="37"/>
  <c r="AD182" i="37"/>
  <c r="X182" i="37"/>
  <c r="R182" i="37"/>
  <c r="L182" i="37"/>
  <c r="DR181" i="37"/>
  <c r="DJ181" i="37"/>
  <c r="DI181" i="37"/>
  <c r="DB181" i="37"/>
  <c r="CT181" i="37"/>
  <c r="CF181" i="37"/>
  <c r="BW181" i="37"/>
  <c r="BV181" i="37"/>
  <c r="CL181" i="37" s="1"/>
  <c r="BQ181" i="37"/>
  <c r="BP181" i="37"/>
  <c r="BX181" i="37" s="1"/>
  <c r="BO181" i="37"/>
  <c r="BN181" i="37"/>
  <c r="BM181" i="37"/>
  <c r="BI181" i="37"/>
  <c r="BY181" i="37" s="1"/>
  <c r="BH181" i="37"/>
  <c r="BG181" i="37"/>
  <c r="BF181" i="37"/>
  <c r="BE181" i="37"/>
  <c r="BU181" i="37" s="1"/>
  <c r="AP181" i="37"/>
  <c r="AJ181" i="37"/>
  <c r="AD181" i="37"/>
  <c r="X181" i="37"/>
  <c r="R181" i="37"/>
  <c r="L181" i="37"/>
  <c r="DU180" i="37"/>
  <c r="DM180" i="37"/>
  <c r="DI180" i="37"/>
  <c r="DE180" i="37"/>
  <c r="DA180" i="37"/>
  <c r="CT180" i="37"/>
  <c r="CS180" i="37"/>
  <c r="CK180" i="37"/>
  <c r="CD180" i="37"/>
  <c r="BV180" i="37"/>
  <c r="BQ180" i="37"/>
  <c r="BY180" i="37" s="1"/>
  <c r="CW180" i="37" s="1"/>
  <c r="BP180" i="37"/>
  <c r="BO180" i="37"/>
  <c r="BW180" i="37" s="1"/>
  <c r="BN180" i="37"/>
  <c r="BM180" i="37"/>
  <c r="BU180" i="37" s="1"/>
  <c r="CC180" i="37" s="1"/>
  <c r="BI180" i="37"/>
  <c r="BH180" i="37"/>
  <c r="BG180" i="37"/>
  <c r="BF180" i="37"/>
  <c r="BE180" i="37"/>
  <c r="AP180" i="37"/>
  <c r="AJ180" i="37"/>
  <c r="AD180" i="37"/>
  <c r="X180" i="37"/>
  <c r="R180" i="37"/>
  <c r="L180" i="37"/>
  <c r="DE179" i="37"/>
  <c r="BY179" i="37"/>
  <c r="BU179" i="37"/>
  <c r="BQ179" i="37"/>
  <c r="BP179" i="37"/>
  <c r="BX179" i="37" s="1"/>
  <c r="BO179" i="37"/>
  <c r="BN179" i="37"/>
  <c r="BV179" i="37" s="1"/>
  <c r="BM179" i="37"/>
  <c r="BI179" i="37"/>
  <c r="BH179" i="37"/>
  <c r="BG179" i="37"/>
  <c r="BW179" i="37" s="1"/>
  <c r="BF179" i="37"/>
  <c r="BE179" i="37"/>
  <c r="AP179" i="37"/>
  <c r="AJ179" i="37"/>
  <c r="AD179" i="37"/>
  <c r="X179" i="37"/>
  <c r="R179" i="37"/>
  <c r="L179" i="37"/>
  <c r="BY178" i="37"/>
  <c r="BX178" i="37"/>
  <c r="BW178" i="37"/>
  <c r="BV178" i="37"/>
  <c r="BU178" i="37"/>
  <c r="AO178" i="37"/>
  <c r="AN178" i="37"/>
  <c r="AM178" i="37"/>
  <c r="AL178" i="37"/>
  <c r="AK178" i="37"/>
  <c r="AI178" i="37"/>
  <c r="AH178" i="37"/>
  <c r="AG178" i="37"/>
  <c r="AF178" i="37"/>
  <c r="AE178" i="37"/>
  <c r="AC178" i="37"/>
  <c r="AB178" i="37"/>
  <c r="AA178" i="37"/>
  <c r="Z178" i="37"/>
  <c r="Y178" i="37"/>
  <c r="W178" i="37"/>
  <c r="V178" i="37"/>
  <c r="U178" i="37"/>
  <c r="T178" i="37"/>
  <c r="S178" i="37"/>
  <c r="Q178" i="37"/>
  <c r="P178" i="37"/>
  <c r="O178" i="37"/>
  <c r="N178" i="37"/>
  <c r="M178" i="37"/>
  <c r="K178" i="37"/>
  <c r="J178" i="37"/>
  <c r="I178" i="37"/>
  <c r="H178" i="37"/>
  <c r="G178" i="37"/>
  <c r="DT177" i="37"/>
  <c r="DE177" i="37"/>
  <c r="CD177" i="37"/>
  <c r="BU177" i="37"/>
  <c r="CK177" i="37" s="1"/>
  <c r="BQ177" i="37"/>
  <c r="BY177" i="37" s="1"/>
  <c r="BP177" i="37"/>
  <c r="BX177" i="37" s="1"/>
  <c r="BO177" i="37"/>
  <c r="BN177" i="37"/>
  <c r="BV177" i="37" s="1"/>
  <c r="BM177" i="37"/>
  <c r="BI177" i="37"/>
  <c r="BH177" i="37"/>
  <c r="BG177" i="37"/>
  <c r="BW177" i="37" s="1"/>
  <c r="BF177" i="37"/>
  <c r="BE177" i="37"/>
  <c r="AP177" i="37"/>
  <c r="AJ177" i="37"/>
  <c r="AD177" i="37"/>
  <c r="X177" i="37"/>
  <c r="R177" i="37"/>
  <c r="L177" i="37"/>
  <c r="DR176" i="37"/>
  <c r="DL176" i="37"/>
  <c r="CV176" i="37"/>
  <c r="CG176" i="37"/>
  <c r="BY176" i="37"/>
  <c r="CO176" i="37" s="1"/>
  <c r="BX176" i="37"/>
  <c r="BU176" i="37"/>
  <c r="BQ176" i="37"/>
  <c r="BP176" i="37"/>
  <c r="BO176" i="37"/>
  <c r="BN176" i="37"/>
  <c r="BV176" i="37" s="1"/>
  <c r="BM176" i="37"/>
  <c r="BI176" i="37"/>
  <c r="BH176" i="37"/>
  <c r="BG176" i="37"/>
  <c r="BF176" i="37"/>
  <c r="BE176" i="37"/>
  <c r="AP176" i="37"/>
  <c r="AJ176" i="37"/>
  <c r="AD176" i="37"/>
  <c r="X176" i="37"/>
  <c r="R176" i="37"/>
  <c r="L176" i="37"/>
  <c r="DR175" i="37"/>
  <c r="DJ175" i="37"/>
  <c r="DC175" i="37"/>
  <c r="DB175" i="37"/>
  <c r="CV175" i="37"/>
  <c r="CT175" i="37"/>
  <c r="CN175" i="37"/>
  <c r="BW175" i="37"/>
  <c r="BV175" i="37"/>
  <c r="CL175" i="37" s="1"/>
  <c r="BQ175" i="37"/>
  <c r="BP175" i="37"/>
  <c r="BX175" i="37" s="1"/>
  <c r="BO175" i="37"/>
  <c r="BN175" i="37"/>
  <c r="BM175" i="37"/>
  <c r="BI175" i="37"/>
  <c r="BY175" i="37" s="1"/>
  <c r="BH175" i="37"/>
  <c r="BG175" i="37"/>
  <c r="BF175" i="37"/>
  <c r="BE175" i="37"/>
  <c r="BU175" i="37" s="1"/>
  <c r="AP175" i="37"/>
  <c r="AJ175" i="37"/>
  <c r="AD175" i="37"/>
  <c r="X175" i="37"/>
  <c r="R175" i="37"/>
  <c r="L175" i="37"/>
  <c r="DU174" i="37"/>
  <c r="DT174" i="37"/>
  <c r="DM174" i="37"/>
  <c r="DI174" i="37"/>
  <c r="DE174" i="37"/>
  <c r="DA174" i="37"/>
  <c r="CS174" i="37"/>
  <c r="CK174" i="37"/>
  <c r="CD174" i="37"/>
  <c r="BV174" i="37"/>
  <c r="BQ174" i="37"/>
  <c r="BY174" i="37" s="1"/>
  <c r="CW174" i="37" s="1"/>
  <c r="BP174" i="37"/>
  <c r="BX174" i="37" s="1"/>
  <c r="BO174" i="37"/>
  <c r="BW174" i="37" s="1"/>
  <c r="BN174" i="37"/>
  <c r="BM174" i="37"/>
  <c r="BU174" i="37" s="1"/>
  <c r="CC174" i="37" s="1"/>
  <c r="BI174" i="37"/>
  <c r="BH174" i="37"/>
  <c r="BG174" i="37"/>
  <c r="BF174" i="37"/>
  <c r="BE174" i="37"/>
  <c r="AP174" i="37"/>
  <c r="AJ174" i="37"/>
  <c r="AD174" i="37"/>
  <c r="X174" i="37"/>
  <c r="R174" i="37"/>
  <c r="L174" i="37"/>
  <c r="DV173" i="37"/>
  <c r="DN173" i="37"/>
  <c r="DF173" i="37"/>
  <c r="CX173" i="37"/>
  <c r="CP173" i="37"/>
  <c r="CH173" i="37"/>
  <c r="BY173" i="37"/>
  <c r="BX173" i="37"/>
  <c r="BW173" i="37"/>
  <c r="BV173" i="37"/>
  <c r="BU173" i="37"/>
  <c r="BY172" i="37"/>
  <c r="BX172" i="37"/>
  <c r="BW172" i="37"/>
  <c r="BV172" i="37"/>
  <c r="BU172" i="37"/>
  <c r="BY171" i="37"/>
  <c r="BX171" i="37"/>
  <c r="BW171" i="37"/>
  <c r="BV171" i="37"/>
  <c r="BU171" i="37"/>
  <c r="AO171" i="37"/>
  <c r="AN171" i="37"/>
  <c r="AM171" i="37"/>
  <c r="AL171" i="37"/>
  <c r="AK171" i="37"/>
  <c r="AI171" i="37"/>
  <c r="AH171" i="37"/>
  <c r="AG171" i="37"/>
  <c r="AF171" i="37"/>
  <c r="AE171" i="37"/>
  <c r="AC171" i="37"/>
  <c r="AB171" i="37"/>
  <c r="AA171" i="37"/>
  <c r="Z171" i="37"/>
  <c r="Y171" i="37"/>
  <c r="W171" i="37"/>
  <c r="V171" i="37"/>
  <c r="U171" i="37"/>
  <c r="T171" i="37"/>
  <c r="S171" i="37"/>
  <c r="Q171" i="37"/>
  <c r="P171" i="37"/>
  <c r="O171" i="37"/>
  <c r="N171" i="37"/>
  <c r="M171" i="37"/>
  <c r="K171" i="37"/>
  <c r="J171" i="37"/>
  <c r="I171" i="37"/>
  <c r="H171" i="37"/>
  <c r="G171" i="37"/>
  <c r="BQ170" i="37"/>
  <c r="BY170" i="37" s="1"/>
  <c r="BP170" i="37"/>
  <c r="BX170" i="37" s="1"/>
  <c r="BO170" i="37"/>
  <c r="BW170" i="37" s="1"/>
  <c r="BN170" i="37"/>
  <c r="BV170" i="37" s="1"/>
  <c r="DR170" i="37" s="1"/>
  <c r="BM170" i="37"/>
  <c r="BU170" i="37" s="1"/>
  <c r="CS170" i="37" s="1"/>
  <c r="BI170" i="37"/>
  <c r="BH170" i="37"/>
  <c r="BG170" i="37"/>
  <c r="BF170" i="37"/>
  <c r="BE170" i="37"/>
  <c r="AP170" i="37"/>
  <c r="AJ170" i="37"/>
  <c r="AD170" i="37"/>
  <c r="X170" i="37"/>
  <c r="R170" i="37"/>
  <c r="L170" i="37"/>
  <c r="DT169" i="37"/>
  <c r="DI169" i="37"/>
  <c r="DD169" i="37"/>
  <c r="CG169" i="37"/>
  <c r="BY169" i="37"/>
  <c r="DU169" i="37" s="1"/>
  <c r="BV169" i="37"/>
  <c r="CD169" i="37" s="1"/>
  <c r="BU169" i="37"/>
  <c r="DQ169" i="37" s="1"/>
  <c r="BQ169" i="37"/>
  <c r="BP169" i="37"/>
  <c r="BX169" i="37" s="1"/>
  <c r="CN169" i="37" s="1"/>
  <c r="BO169" i="37"/>
  <c r="BW169" i="37" s="1"/>
  <c r="BN169" i="37"/>
  <c r="BM169" i="37"/>
  <c r="BI169" i="37"/>
  <c r="BH169" i="37"/>
  <c r="BG169" i="37"/>
  <c r="BF169" i="37"/>
  <c r="BE169" i="37"/>
  <c r="AP169" i="37"/>
  <c r="AJ169" i="37"/>
  <c r="AD169" i="37"/>
  <c r="X169" i="37"/>
  <c r="R169" i="37"/>
  <c r="L169" i="37"/>
  <c r="BQ168" i="37"/>
  <c r="BY168" i="37" s="1"/>
  <c r="DU168" i="37" s="1"/>
  <c r="BP168" i="37"/>
  <c r="BX168" i="37" s="1"/>
  <c r="BO168" i="37"/>
  <c r="BW168" i="37" s="1"/>
  <c r="BN168" i="37"/>
  <c r="BV168" i="37" s="1"/>
  <c r="BM168" i="37"/>
  <c r="BU168" i="37" s="1"/>
  <c r="DQ168" i="37" s="1"/>
  <c r="BI168" i="37"/>
  <c r="BH168" i="37"/>
  <c r="BG168" i="37"/>
  <c r="BF168" i="37"/>
  <c r="BE168" i="37"/>
  <c r="AP168" i="37"/>
  <c r="AJ168" i="37"/>
  <c r="AD168" i="37"/>
  <c r="X168" i="37"/>
  <c r="R168" i="37"/>
  <c r="L168" i="37"/>
  <c r="DU167" i="37"/>
  <c r="CO167" i="37"/>
  <c r="BU167" i="37"/>
  <c r="DQ167" i="37" s="1"/>
  <c r="BQ167" i="37"/>
  <c r="BY167" i="37" s="1"/>
  <c r="BP167" i="37"/>
  <c r="BX167" i="37" s="1"/>
  <c r="BO167" i="37"/>
  <c r="BW167" i="37" s="1"/>
  <c r="BN167" i="37"/>
  <c r="BV167" i="37" s="1"/>
  <c r="BM167" i="37"/>
  <c r="BI167" i="37"/>
  <c r="BH167" i="37"/>
  <c r="BG167" i="37"/>
  <c r="BF167" i="37"/>
  <c r="BE167" i="37"/>
  <c r="AP167" i="37"/>
  <c r="AJ167" i="37"/>
  <c r="AD167" i="37"/>
  <c r="X167" i="37"/>
  <c r="R167" i="37"/>
  <c r="L167" i="37"/>
  <c r="BY166" i="37"/>
  <c r="BX166" i="37"/>
  <c r="BW166" i="37"/>
  <c r="BV166" i="37"/>
  <c r="BU166" i="37"/>
  <c r="AO166" i="37"/>
  <c r="AN166" i="37"/>
  <c r="AM166" i="37"/>
  <c r="AL166" i="37"/>
  <c r="AK166" i="37"/>
  <c r="AI166" i="37"/>
  <c r="AH166" i="37"/>
  <c r="AG166" i="37"/>
  <c r="AF166" i="37"/>
  <c r="AE166" i="37"/>
  <c r="AC166" i="37"/>
  <c r="AB166" i="37"/>
  <c r="AA166" i="37"/>
  <c r="Z166" i="37"/>
  <c r="Y166" i="37"/>
  <c r="W166" i="37"/>
  <c r="V166" i="37"/>
  <c r="U166" i="37"/>
  <c r="T166" i="37"/>
  <c r="S166" i="37"/>
  <c r="Q166" i="37"/>
  <c r="P166" i="37"/>
  <c r="O166" i="37"/>
  <c r="N166" i="37"/>
  <c r="M166" i="37"/>
  <c r="K166" i="37"/>
  <c r="J166" i="37"/>
  <c r="I166" i="37"/>
  <c r="H166" i="37"/>
  <c r="G166" i="37"/>
  <c r="CF165" i="37"/>
  <c r="BX165" i="37"/>
  <c r="CV165" i="37" s="1"/>
  <c r="BW165" i="37"/>
  <c r="DS165" i="37" s="1"/>
  <c r="BQ165" i="37"/>
  <c r="BY165" i="37" s="1"/>
  <c r="BP165" i="37"/>
  <c r="BO165" i="37"/>
  <c r="BN165" i="37"/>
  <c r="BV165" i="37" s="1"/>
  <c r="DR165" i="37" s="1"/>
  <c r="BM165" i="37"/>
  <c r="BU165" i="37" s="1"/>
  <c r="BI165" i="37"/>
  <c r="BH165" i="37"/>
  <c r="BG165" i="37"/>
  <c r="BF165" i="37"/>
  <c r="BE165" i="37"/>
  <c r="AP165" i="37"/>
  <c r="AJ165" i="37"/>
  <c r="AD165" i="37"/>
  <c r="X165" i="37"/>
  <c r="R165" i="37"/>
  <c r="L165" i="37"/>
  <c r="CS164" i="37"/>
  <c r="BV164" i="37"/>
  <c r="DR164" i="37" s="1"/>
  <c r="BU164" i="37"/>
  <c r="BQ164" i="37"/>
  <c r="BY164" i="37" s="1"/>
  <c r="BP164" i="37"/>
  <c r="BX164" i="37" s="1"/>
  <c r="BO164" i="37"/>
  <c r="BW164" i="37" s="1"/>
  <c r="BN164" i="37"/>
  <c r="BM164" i="37"/>
  <c r="BI164" i="37"/>
  <c r="BH164" i="37"/>
  <c r="BG164" i="37"/>
  <c r="BF164" i="37"/>
  <c r="BE164" i="37"/>
  <c r="AP164" i="37"/>
  <c r="AJ164" i="37"/>
  <c r="AD164" i="37"/>
  <c r="X164" i="37"/>
  <c r="R164" i="37"/>
  <c r="L164" i="37"/>
  <c r="BQ163" i="37"/>
  <c r="BY163" i="37" s="1"/>
  <c r="BP163" i="37"/>
  <c r="BX163" i="37" s="1"/>
  <c r="CN163" i="37" s="1"/>
  <c r="BO163" i="37"/>
  <c r="BW163" i="37" s="1"/>
  <c r="BN163" i="37"/>
  <c r="BV163" i="37" s="1"/>
  <c r="BM163" i="37"/>
  <c r="BU163" i="37" s="1"/>
  <c r="BI163" i="37"/>
  <c r="BH163" i="37"/>
  <c r="BG163" i="37"/>
  <c r="BF163" i="37"/>
  <c r="BE163" i="37"/>
  <c r="AP163" i="37"/>
  <c r="AJ163" i="37"/>
  <c r="AD163" i="37"/>
  <c r="X163" i="37"/>
  <c r="R163" i="37"/>
  <c r="L163" i="37"/>
  <c r="DU162" i="37"/>
  <c r="DE162" i="37"/>
  <c r="CO162" i="37"/>
  <c r="CK162" i="37"/>
  <c r="BQ162" i="37"/>
  <c r="BY162" i="37" s="1"/>
  <c r="BP162" i="37"/>
  <c r="BX162" i="37" s="1"/>
  <c r="BO162" i="37"/>
  <c r="BW162" i="37" s="1"/>
  <c r="BN162" i="37"/>
  <c r="BV162" i="37" s="1"/>
  <c r="BM162" i="37"/>
  <c r="BU162" i="37" s="1"/>
  <c r="DQ162" i="37" s="1"/>
  <c r="BI162" i="37"/>
  <c r="BH162" i="37"/>
  <c r="BG162" i="37"/>
  <c r="BF162" i="37"/>
  <c r="BE162" i="37"/>
  <c r="AP162" i="37"/>
  <c r="AJ162" i="37"/>
  <c r="AD162" i="37"/>
  <c r="X162" i="37"/>
  <c r="R162" i="37"/>
  <c r="L162" i="37"/>
  <c r="BY161" i="37"/>
  <c r="BX161" i="37"/>
  <c r="BW161" i="37"/>
  <c r="BV161" i="37"/>
  <c r="BU161" i="37"/>
  <c r="AO161" i="37"/>
  <c r="AN161" i="37"/>
  <c r="AM161" i="37"/>
  <c r="AL161" i="37"/>
  <c r="AK161" i="37"/>
  <c r="AI161" i="37"/>
  <c r="AH161" i="37"/>
  <c r="AG161" i="37"/>
  <c r="AF161" i="37"/>
  <c r="AE161" i="37"/>
  <c r="AC161" i="37"/>
  <c r="AB161" i="37"/>
  <c r="AA161" i="37"/>
  <c r="Z161" i="37"/>
  <c r="Y161" i="37"/>
  <c r="W161" i="37"/>
  <c r="V161" i="37"/>
  <c r="U161" i="37"/>
  <c r="T161" i="37"/>
  <c r="S161" i="37"/>
  <c r="Q161" i="37"/>
  <c r="P161" i="37"/>
  <c r="O161" i="37"/>
  <c r="N161" i="37"/>
  <c r="M161" i="37"/>
  <c r="K161" i="37"/>
  <c r="J161" i="37"/>
  <c r="I161" i="37"/>
  <c r="H161" i="37"/>
  <c r="G161" i="37"/>
  <c r="BQ160" i="37"/>
  <c r="BY160" i="37" s="1"/>
  <c r="DU160" i="37" s="1"/>
  <c r="BP160" i="37"/>
  <c r="BX160" i="37" s="1"/>
  <c r="BO160" i="37"/>
  <c r="BW160" i="37" s="1"/>
  <c r="BN160" i="37"/>
  <c r="BV160" i="37" s="1"/>
  <c r="BM160" i="37"/>
  <c r="BU160" i="37" s="1"/>
  <c r="DQ160" i="37" s="1"/>
  <c r="BI160" i="37"/>
  <c r="BH160" i="37"/>
  <c r="BG160" i="37"/>
  <c r="BF160" i="37"/>
  <c r="BE160" i="37"/>
  <c r="AP160" i="37"/>
  <c r="AJ160" i="37"/>
  <c r="AD160" i="37"/>
  <c r="X160" i="37"/>
  <c r="R160" i="37"/>
  <c r="L160" i="37"/>
  <c r="BQ159" i="37"/>
  <c r="BY159" i="37" s="1"/>
  <c r="DE159" i="37" s="1"/>
  <c r="BP159" i="37"/>
  <c r="BX159" i="37" s="1"/>
  <c r="BO159" i="37"/>
  <c r="BW159" i="37" s="1"/>
  <c r="BN159" i="37"/>
  <c r="BV159" i="37" s="1"/>
  <c r="BM159" i="37"/>
  <c r="BU159" i="37" s="1"/>
  <c r="BI159" i="37"/>
  <c r="BH159" i="37"/>
  <c r="BG159" i="37"/>
  <c r="BF159" i="37"/>
  <c r="BE159" i="37"/>
  <c r="AP159" i="37"/>
  <c r="AJ159" i="37"/>
  <c r="AD159" i="37"/>
  <c r="X159" i="37"/>
  <c r="R159" i="37"/>
  <c r="L159" i="37"/>
  <c r="DS158" i="37"/>
  <c r="DC158" i="37"/>
  <c r="CM158" i="37"/>
  <c r="BY158" i="37"/>
  <c r="DM158" i="37" s="1"/>
  <c r="BQ158" i="37"/>
  <c r="BP158" i="37"/>
  <c r="BX158" i="37" s="1"/>
  <c r="BO158" i="37"/>
  <c r="BW158" i="37" s="1"/>
  <c r="BN158" i="37"/>
  <c r="BV158" i="37" s="1"/>
  <c r="BM158" i="37"/>
  <c r="BU158" i="37" s="1"/>
  <c r="BI158" i="37"/>
  <c r="BH158" i="37"/>
  <c r="BG158" i="37"/>
  <c r="BF158" i="37"/>
  <c r="BE158" i="37"/>
  <c r="AP158" i="37"/>
  <c r="AJ158" i="37"/>
  <c r="AD158" i="37"/>
  <c r="X158" i="37"/>
  <c r="R158" i="37"/>
  <c r="L158" i="37"/>
  <c r="BV157" i="37"/>
  <c r="CT157" i="37" s="1"/>
  <c r="BQ157" i="37"/>
  <c r="BY157" i="37" s="1"/>
  <c r="BP157" i="37"/>
  <c r="BX157" i="37" s="1"/>
  <c r="BO157" i="37"/>
  <c r="BW157" i="37" s="1"/>
  <c r="DS157" i="37" s="1"/>
  <c r="BN157" i="37"/>
  <c r="BM157" i="37"/>
  <c r="BU157" i="37" s="1"/>
  <c r="BI157" i="37"/>
  <c r="BH157" i="37"/>
  <c r="BG157" i="37"/>
  <c r="BF157" i="37"/>
  <c r="BE157" i="37"/>
  <c r="AP157" i="37"/>
  <c r="AJ157" i="37"/>
  <c r="AD157" i="37"/>
  <c r="X157" i="37"/>
  <c r="R157" i="37"/>
  <c r="L157" i="37"/>
  <c r="BY156" i="37"/>
  <c r="BX156" i="37"/>
  <c r="BW156" i="37"/>
  <c r="BV156" i="37"/>
  <c r="BU156" i="37"/>
  <c r="BQ155" i="37"/>
  <c r="BY155" i="37" s="1"/>
  <c r="BP155" i="37"/>
  <c r="BX155" i="37" s="1"/>
  <c r="CN155" i="37" s="1"/>
  <c r="BO155" i="37"/>
  <c r="BW155" i="37" s="1"/>
  <c r="BN155" i="37"/>
  <c r="BV155" i="37" s="1"/>
  <c r="BM155" i="37"/>
  <c r="BU155" i="37" s="1"/>
  <c r="BI155" i="37"/>
  <c r="BH155" i="37"/>
  <c r="BG155" i="37"/>
  <c r="BF155" i="37"/>
  <c r="BE155" i="37"/>
  <c r="BQ154" i="37"/>
  <c r="BY154" i="37" s="1"/>
  <c r="DU154" i="37" s="1"/>
  <c r="BP154" i="37"/>
  <c r="BX154" i="37" s="1"/>
  <c r="BO154" i="37"/>
  <c r="BW154" i="37" s="1"/>
  <c r="BN154" i="37"/>
  <c r="BV154" i="37" s="1"/>
  <c r="BM154" i="37"/>
  <c r="BU154" i="37" s="1"/>
  <c r="DQ154" i="37" s="1"/>
  <c r="BI154" i="37"/>
  <c r="BH154" i="37"/>
  <c r="BG154" i="37"/>
  <c r="BF154" i="37"/>
  <c r="BE154" i="37"/>
  <c r="BQ153" i="37"/>
  <c r="BY153" i="37" s="1"/>
  <c r="CO153" i="37" s="1"/>
  <c r="BP153" i="37"/>
  <c r="BX153" i="37" s="1"/>
  <c r="BO153" i="37"/>
  <c r="BW153" i="37" s="1"/>
  <c r="BN153" i="37"/>
  <c r="BV153" i="37" s="1"/>
  <c r="BM153" i="37"/>
  <c r="BU153" i="37" s="1"/>
  <c r="BI153" i="37"/>
  <c r="BH153" i="37"/>
  <c r="BG153" i="37"/>
  <c r="BF153" i="37"/>
  <c r="BE153" i="37"/>
  <c r="BY152" i="37"/>
  <c r="DM152" i="37" s="1"/>
  <c r="BQ152" i="37"/>
  <c r="BP152" i="37"/>
  <c r="BX152" i="37" s="1"/>
  <c r="BO152" i="37"/>
  <c r="BW152" i="37" s="1"/>
  <c r="CM152" i="37" s="1"/>
  <c r="BN152" i="37"/>
  <c r="BV152" i="37" s="1"/>
  <c r="BM152" i="37"/>
  <c r="BU152" i="37" s="1"/>
  <c r="BI152" i="37"/>
  <c r="BH152" i="37"/>
  <c r="BG152" i="37"/>
  <c r="BF152" i="37"/>
  <c r="BE152" i="37"/>
  <c r="BY151" i="37"/>
  <c r="BX151" i="37"/>
  <c r="BW151" i="37"/>
  <c r="BV151" i="37"/>
  <c r="BU151" i="37"/>
  <c r="BU150" i="37"/>
  <c r="CS150" i="37" s="1"/>
  <c r="BQ150" i="37"/>
  <c r="BY150" i="37" s="1"/>
  <c r="BP150" i="37"/>
  <c r="BX150" i="37" s="1"/>
  <c r="BO150" i="37"/>
  <c r="BW150" i="37" s="1"/>
  <c r="BN150" i="37"/>
  <c r="BV150" i="37" s="1"/>
  <c r="BM150" i="37"/>
  <c r="BI150" i="37"/>
  <c r="BH150" i="37"/>
  <c r="BG150" i="37"/>
  <c r="BF150" i="37"/>
  <c r="BE150" i="37"/>
  <c r="CT149" i="37"/>
  <c r="BY149" i="37"/>
  <c r="CW149" i="37" s="1"/>
  <c r="BQ149" i="37"/>
  <c r="BP149" i="37"/>
  <c r="BX149" i="37" s="1"/>
  <c r="DT149" i="37" s="1"/>
  <c r="BO149" i="37"/>
  <c r="BW149" i="37" s="1"/>
  <c r="CM149" i="37" s="1"/>
  <c r="BN149" i="37"/>
  <c r="BV149" i="37" s="1"/>
  <c r="DB149" i="37" s="1"/>
  <c r="BM149" i="37"/>
  <c r="BU149" i="37" s="1"/>
  <c r="BI149" i="37"/>
  <c r="BH149" i="37"/>
  <c r="BG149" i="37"/>
  <c r="BF149" i="37"/>
  <c r="BE149" i="37"/>
  <c r="DQ148" i="37"/>
  <c r="CK148" i="37"/>
  <c r="CG148" i="37"/>
  <c r="BQ148" i="37"/>
  <c r="BY148" i="37" s="1"/>
  <c r="CW148" i="37" s="1"/>
  <c r="BP148" i="37"/>
  <c r="BX148" i="37" s="1"/>
  <c r="BO148" i="37"/>
  <c r="BW148" i="37" s="1"/>
  <c r="CU148" i="37" s="1"/>
  <c r="BN148" i="37"/>
  <c r="BV148" i="37" s="1"/>
  <c r="BM148" i="37"/>
  <c r="BU148" i="37" s="1"/>
  <c r="CC148" i="37" s="1"/>
  <c r="BI148" i="37"/>
  <c r="BH148" i="37"/>
  <c r="BG148" i="37"/>
  <c r="BF148" i="37"/>
  <c r="BE148" i="37"/>
  <c r="DK147" i="37"/>
  <c r="CL147" i="37"/>
  <c r="CE147" i="37"/>
  <c r="BW147" i="37"/>
  <c r="BQ147" i="37"/>
  <c r="BY147" i="37" s="1"/>
  <c r="BP147" i="37"/>
  <c r="BX147" i="37" s="1"/>
  <c r="CV147" i="37" s="1"/>
  <c r="BO147" i="37"/>
  <c r="BN147" i="37"/>
  <c r="BV147" i="37" s="1"/>
  <c r="CD147" i="37" s="1"/>
  <c r="BM147" i="37"/>
  <c r="BU147" i="37" s="1"/>
  <c r="BI147" i="37"/>
  <c r="BH147" i="37"/>
  <c r="BG147" i="37"/>
  <c r="BF147" i="37"/>
  <c r="BE147" i="37"/>
  <c r="BY146" i="37"/>
  <c r="BX146" i="37"/>
  <c r="BW146" i="37"/>
  <c r="BV146" i="37"/>
  <c r="BU146" i="37"/>
  <c r="DL145" i="37"/>
  <c r="CU145" i="37"/>
  <c r="BW145" i="37"/>
  <c r="DK145" i="37" s="1"/>
  <c r="BU145" i="37"/>
  <c r="CK145" i="37" s="1"/>
  <c r="BQ145" i="37"/>
  <c r="BY145" i="37" s="1"/>
  <c r="BP145" i="37"/>
  <c r="BX145" i="37" s="1"/>
  <c r="DT145" i="37" s="1"/>
  <c r="BO145" i="37"/>
  <c r="BN145" i="37"/>
  <c r="BV145" i="37" s="1"/>
  <c r="CD145" i="37" s="1"/>
  <c r="BM145" i="37"/>
  <c r="BI145" i="37"/>
  <c r="BH145" i="37"/>
  <c r="BG145" i="37"/>
  <c r="BF145" i="37"/>
  <c r="BE145" i="37"/>
  <c r="DA144" i="37"/>
  <c r="BY144" i="37"/>
  <c r="CO144" i="37" s="1"/>
  <c r="BX144" i="37"/>
  <c r="DL144" i="37" s="1"/>
  <c r="BV144" i="37"/>
  <c r="BQ144" i="37"/>
  <c r="BP144" i="37"/>
  <c r="BO144" i="37"/>
  <c r="BW144" i="37" s="1"/>
  <c r="DK144" i="37" s="1"/>
  <c r="BN144" i="37"/>
  <c r="BM144" i="37"/>
  <c r="BU144" i="37" s="1"/>
  <c r="BI144" i="37"/>
  <c r="BH144" i="37"/>
  <c r="BG144" i="37"/>
  <c r="BF144" i="37"/>
  <c r="BE144" i="37"/>
  <c r="DS143" i="37"/>
  <c r="DL143" i="37"/>
  <c r="CW143" i="37"/>
  <c r="BY143" i="37"/>
  <c r="DM143" i="37" s="1"/>
  <c r="BW143" i="37"/>
  <c r="BU143" i="37"/>
  <c r="CC143" i="37" s="1"/>
  <c r="BQ143" i="37"/>
  <c r="BP143" i="37"/>
  <c r="BX143" i="37" s="1"/>
  <c r="DD143" i="37" s="1"/>
  <c r="BO143" i="37"/>
  <c r="BN143" i="37"/>
  <c r="BV143" i="37" s="1"/>
  <c r="DB143" i="37" s="1"/>
  <c r="BM143" i="37"/>
  <c r="BI143" i="37"/>
  <c r="BH143" i="37"/>
  <c r="BG143" i="37"/>
  <c r="BF143" i="37"/>
  <c r="BE143" i="37"/>
  <c r="DU142" i="37"/>
  <c r="DQ142" i="37"/>
  <c r="DI142" i="37"/>
  <c r="DE142" i="37"/>
  <c r="CS142" i="37"/>
  <c r="CN142" i="37"/>
  <c r="BX142" i="37"/>
  <c r="BV142" i="37"/>
  <c r="DJ142" i="37" s="1"/>
  <c r="BQ142" i="37"/>
  <c r="BY142" i="37" s="1"/>
  <c r="CW142" i="37" s="1"/>
  <c r="BP142" i="37"/>
  <c r="BO142" i="37"/>
  <c r="BW142" i="37" s="1"/>
  <c r="CU142" i="37" s="1"/>
  <c r="BN142" i="37"/>
  <c r="BM142" i="37"/>
  <c r="BU142" i="37" s="1"/>
  <c r="CC142" i="37" s="1"/>
  <c r="BI142" i="37"/>
  <c r="BH142" i="37"/>
  <c r="BG142" i="37"/>
  <c r="BF142" i="37"/>
  <c r="BE142" i="37"/>
  <c r="BY141" i="37"/>
  <c r="BX141" i="37"/>
  <c r="BW141" i="37"/>
  <c r="BV141" i="37"/>
  <c r="BU141" i="37"/>
  <c r="AO141" i="37"/>
  <c r="AN141" i="37"/>
  <c r="AM141" i="37"/>
  <c r="AL141" i="37"/>
  <c r="AK141" i="37"/>
  <c r="AI141" i="37"/>
  <c r="AH141" i="37"/>
  <c r="AG141" i="37"/>
  <c r="AF141" i="37"/>
  <c r="AE141" i="37"/>
  <c r="AC141" i="37"/>
  <c r="AB141" i="37"/>
  <c r="AA141" i="37"/>
  <c r="Z141" i="37"/>
  <c r="Y141" i="37"/>
  <c r="W141" i="37"/>
  <c r="V141" i="37"/>
  <c r="U141" i="37"/>
  <c r="T141" i="37"/>
  <c r="S141" i="37"/>
  <c r="Q141" i="37"/>
  <c r="P141" i="37"/>
  <c r="O141" i="37"/>
  <c r="N141" i="37"/>
  <c r="M141" i="37"/>
  <c r="K141" i="37"/>
  <c r="J141" i="37"/>
  <c r="I141" i="37"/>
  <c r="H141" i="37"/>
  <c r="G141" i="37"/>
  <c r="DT140" i="37"/>
  <c r="CU140" i="37"/>
  <c r="CD140" i="37"/>
  <c r="BV140" i="37"/>
  <c r="BQ140" i="37"/>
  <c r="BP140" i="37"/>
  <c r="BX140" i="37" s="1"/>
  <c r="BO140" i="37"/>
  <c r="BW140" i="37" s="1"/>
  <c r="BN140" i="37"/>
  <c r="BM140" i="37"/>
  <c r="BI140" i="37"/>
  <c r="BH140" i="37"/>
  <c r="BG140" i="37"/>
  <c r="BF140" i="37"/>
  <c r="BE140" i="37"/>
  <c r="AP140" i="37"/>
  <c r="AJ140" i="37"/>
  <c r="AD140" i="37"/>
  <c r="X140" i="37"/>
  <c r="R140" i="37"/>
  <c r="L140" i="37"/>
  <c r="DK139" i="37"/>
  <c r="DD139" i="37"/>
  <c r="CV139" i="37"/>
  <c r="CO139" i="37"/>
  <c r="CE139" i="37"/>
  <c r="BY139" i="37"/>
  <c r="BW139" i="37"/>
  <c r="BQ139" i="37"/>
  <c r="BP139" i="37"/>
  <c r="BX139" i="37" s="1"/>
  <c r="BO139" i="37"/>
  <c r="BN139" i="37"/>
  <c r="BM139" i="37"/>
  <c r="BU139" i="37" s="1"/>
  <c r="BI139" i="37"/>
  <c r="BH139" i="37"/>
  <c r="BG139" i="37"/>
  <c r="BF139" i="37"/>
  <c r="BE139" i="37"/>
  <c r="AP139" i="37"/>
  <c r="AJ139" i="37"/>
  <c r="AD139" i="37"/>
  <c r="X139" i="37"/>
  <c r="R139" i="37"/>
  <c r="L139" i="37"/>
  <c r="DQ138" i="37"/>
  <c r="DI138" i="37"/>
  <c r="DB138" i="37"/>
  <c r="CF138" i="37"/>
  <c r="CC138" i="37"/>
  <c r="BX138" i="37"/>
  <c r="BU138" i="37"/>
  <c r="BQ138" i="37"/>
  <c r="BY138" i="37" s="1"/>
  <c r="BP138" i="37"/>
  <c r="BO138" i="37"/>
  <c r="BN138" i="37"/>
  <c r="BV138" i="37" s="1"/>
  <c r="BM138" i="37"/>
  <c r="BI138" i="37"/>
  <c r="BH138" i="37"/>
  <c r="BG138" i="37"/>
  <c r="BF138" i="37"/>
  <c r="BE138" i="37"/>
  <c r="AP138" i="37"/>
  <c r="AJ138" i="37"/>
  <c r="AD138" i="37"/>
  <c r="X138" i="37"/>
  <c r="R138" i="37"/>
  <c r="L138" i="37"/>
  <c r="DM137" i="37"/>
  <c r="CS137" i="37"/>
  <c r="CL137" i="37"/>
  <c r="BY137" i="37"/>
  <c r="BV137" i="37"/>
  <c r="BQ137" i="37"/>
  <c r="BP137" i="37"/>
  <c r="BO137" i="37"/>
  <c r="BW137" i="37" s="1"/>
  <c r="BN137" i="37"/>
  <c r="BM137" i="37"/>
  <c r="BI137" i="37"/>
  <c r="BH137" i="37"/>
  <c r="BG137" i="37"/>
  <c r="BF137" i="37"/>
  <c r="BE137" i="37"/>
  <c r="BU137" i="37" s="1"/>
  <c r="AP137" i="37"/>
  <c r="AJ137" i="37"/>
  <c r="AD137" i="37"/>
  <c r="X137" i="37"/>
  <c r="R137" i="37"/>
  <c r="L137" i="37"/>
  <c r="BY136" i="37"/>
  <c r="BX136" i="37"/>
  <c r="BW136" i="37"/>
  <c r="BV136" i="37"/>
  <c r="BU136" i="37"/>
  <c r="AO136" i="37"/>
  <c r="AN136" i="37"/>
  <c r="AM136" i="37"/>
  <c r="AL136" i="37"/>
  <c r="AK136" i="37"/>
  <c r="AI136" i="37"/>
  <c r="AH136" i="37"/>
  <c r="AG136" i="37"/>
  <c r="AF136" i="37"/>
  <c r="AE136" i="37"/>
  <c r="AC136" i="37"/>
  <c r="AB136" i="37"/>
  <c r="AA136" i="37"/>
  <c r="Z136" i="37"/>
  <c r="Y136" i="37"/>
  <c r="W136" i="37"/>
  <c r="V136" i="37"/>
  <c r="U136" i="37"/>
  <c r="T136" i="37"/>
  <c r="S136" i="37"/>
  <c r="Q136" i="37"/>
  <c r="P136" i="37"/>
  <c r="O136" i="37"/>
  <c r="N136" i="37"/>
  <c r="M136" i="37"/>
  <c r="K136" i="37"/>
  <c r="J136" i="37"/>
  <c r="I136" i="37"/>
  <c r="H136" i="37"/>
  <c r="G136" i="37"/>
  <c r="DS135" i="37"/>
  <c r="DB135" i="37"/>
  <c r="CW135" i="37"/>
  <c r="CT135" i="37"/>
  <c r="CM135" i="37"/>
  <c r="CF135" i="37"/>
  <c r="BY135" i="37"/>
  <c r="DM135" i="37" s="1"/>
  <c r="BW135" i="37"/>
  <c r="BU135" i="37"/>
  <c r="BQ135" i="37"/>
  <c r="BP135" i="37"/>
  <c r="BX135" i="37" s="1"/>
  <c r="BO135" i="37"/>
  <c r="BN135" i="37"/>
  <c r="BV135" i="37" s="1"/>
  <c r="BM135" i="37"/>
  <c r="BI135" i="37"/>
  <c r="BH135" i="37"/>
  <c r="BG135" i="37"/>
  <c r="BF135" i="37"/>
  <c r="BE135" i="37"/>
  <c r="AP135" i="37"/>
  <c r="AJ135" i="37"/>
  <c r="AD135" i="37"/>
  <c r="X135" i="37"/>
  <c r="R135" i="37"/>
  <c r="L135" i="37"/>
  <c r="DQ134" i="37"/>
  <c r="DJ134" i="37"/>
  <c r="DC134" i="37"/>
  <c r="CN134" i="37"/>
  <c r="CD134" i="37"/>
  <c r="BX134" i="37"/>
  <c r="BV134" i="37"/>
  <c r="BQ134" i="37"/>
  <c r="BY134" i="37" s="1"/>
  <c r="BP134" i="37"/>
  <c r="BO134" i="37"/>
  <c r="BW134" i="37" s="1"/>
  <c r="BN134" i="37"/>
  <c r="BM134" i="37"/>
  <c r="BU134" i="37" s="1"/>
  <c r="BI134" i="37"/>
  <c r="BH134" i="37"/>
  <c r="BG134" i="37"/>
  <c r="BF134" i="37"/>
  <c r="BE134" i="37"/>
  <c r="AP134" i="37"/>
  <c r="AJ134" i="37"/>
  <c r="AD134" i="37"/>
  <c r="X134" i="37"/>
  <c r="R134" i="37"/>
  <c r="L134" i="37"/>
  <c r="BY133" i="37"/>
  <c r="BW133" i="37"/>
  <c r="BU133" i="37"/>
  <c r="BQ133" i="37"/>
  <c r="BP133" i="37"/>
  <c r="BX133" i="37" s="1"/>
  <c r="BO133" i="37"/>
  <c r="BN133" i="37"/>
  <c r="BV133" i="37" s="1"/>
  <c r="BM133" i="37"/>
  <c r="BI133" i="37"/>
  <c r="BH133" i="37"/>
  <c r="BG133" i="37"/>
  <c r="BF133" i="37"/>
  <c r="BE133" i="37"/>
  <c r="AP133" i="37"/>
  <c r="AJ133" i="37"/>
  <c r="AD133" i="37"/>
  <c r="X133" i="37"/>
  <c r="R133" i="37"/>
  <c r="L133" i="37"/>
  <c r="DS132" i="37"/>
  <c r="DM132" i="37"/>
  <c r="DK132" i="37"/>
  <c r="DI132" i="37"/>
  <c r="DC132" i="37"/>
  <c r="CW132" i="37"/>
  <c r="CS132" i="37"/>
  <c r="CM132" i="37"/>
  <c r="CG132" i="37"/>
  <c r="CE132" i="37"/>
  <c r="CC132" i="37"/>
  <c r="BX132" i="37"/>
  <c r="BV132" i="37"/>
  <c r="BQ132" i="37"/>
  <c r="BY132" i="37" s="1"/>
  <c r="DE132" i="37" s="1"/>
  <c r="BP132" i="37"/>
  <c r="BO132" i="37"/>
  <c r="BW132" i="37" s="1"/>
  <c r="CU132" i="37" s="1"/>
  <c r="BN132" i="37"/>
  <c r="BM132" i="37"/>
  <c r="BU132" i="37" s="1"/>
  <c r="DQ132" i="37" s="1"/>
  <c r="BI132" i="37"/>
  <c r="BH132" i="37"/>
  <c r="BG132" i="37"/>
  <c r="BF132" i="37"/>
  <c r="BE132" i="37"/>
  <c r="AP132" i="37"/>
  <c r="AJ132" i="37"/>
  <c r="AD132" i="37"/>
  <c r="X132" i="37"/>
  <c r="R132" i="37"/>
  <c r="L132" i="37"/>
  <c r="BY131" i="37"/>
  <c r="BX131" i="37"/>
  <c r="BW131" i="37"/>
  <c r="BV131" i="37"/>
  <c r="BU131" i="37"/>
  <c r="AO131" i="37"/>
  <c r="AN131" i="37"/>
  <c r="AM131" i="37"/>
  <c r="AL131" i="37"/>
  <c r="AK131" i="37"/>
  <c r="AI131" i="37"/>
  <c r="AH131" i="37"/>
  <c r="AG131" i="37"/>
  <c r="AF131" i="37"/>
  <c r="AE131" i="37"/>
  <c r="AC131" i="37"/>
  <c r="AB131" i="37"/>
  <c r="AA131" i="37"/>
  <c r="Z131" i="37"/>
  <c r="Y131" i="37"/>
  <c r="W131" i="37"/>
  <c r="V131" i="37"/>
  <c r="U131" i="37"/>
  <c r="T131" i="37"/>
  <c r="S131" i="37"/>
  <c r="Q131" i="37"/>
  <c r="P131" i="37"/>
  <c r="O131" i="37"/>
  <c r="N131" i="37"/>
  <c r="M131" i="37"/>
  <c r="K131" i="37"/>
  <c r="J131" i="37"/>
  <c r="I131" i="37"/>
  <c r="H131" i="37"/>
  <c r="G131" i="37"/>
  <c r="DU130" i="37"/>
  <c r="DK130" i="37"/>
  <c r="DA130" i="37"/>
  <c r="CO130" i="37"/>
  <c r="CE130" i="37"/>
  <c r="BX130" i="37"/>
  <c r="BV130" i="37"/>
  <c r="BQ130" i="37"/>
  <c r="BY130" i="37" s="1"/>
  <c r="BP130" i="37"/>
  <c r="BO130" i="37"/>
  <c r="BW130" i="37" s="1"/>
  <c r="BN130" i="37"/>
  <c r="BM130" i="37"/>
  <c r="BU130" i="37" s="1"/>
  <c r="BI130" i="37"/>
  <c r="BH130" i="37"/>
  <c r="BG130" i="37"/>
  <c r="BF130" i="37"/>
  <c r="BE130" i="37"/>
  <c r="AP130" i="37"/>
  <c r="AJ130" i="37"/>
  <c r="AD130" i="37"/>
  <c r="X130" i="37"/>
  <c r="R130" i="37"/>
  <c r="L130" i="37"/>
  <c r="CV129" i="37"/>
  <c r="CL129" i="37"/>
  <c r="BY129" i="37"/>
  <c r="BW129" i="37"/>
  <c r="BU129" i="37"/>
  <c r="BQ129" i="37"/>
  <c r="BP129" i="37"/>
  <c r="BX129" i="37" s="1"/>
  <c r="BO129" i="37"/>
  <c r="BN129" i="37"/>
  <c r="BV129" i="37" s="1"/>
  <c r="BM129" i="37"/>
  <c r="BI129" i="37"/>
  <c r="BH129" i="37"/>
  <c r="BG129" i="37"/>
  <c r="BF129" i="37"/>
  <c r="BE129" i="37"/>
  <c r="AP129" i="37"/>
  <c r="AJ129" i="37"/>
  <c r="AD129" i="37"/>
  <c r="X129" i="37"/>
  <c r="R129" i="37"/>
  <c r="L129" i="37"/>
  <c r="DS128" i="37"/>
  <c r="DQ128" i="37"/>
  <c r="DM128" i="37"/>
  <c r="DI128" i="37"/>
  <c r="DE128" i="37"/>
  <c r="DC128" i="37"/>
  <c r="CW128" i="37"/>
  <c r="CS128" i="37"/>
  <c r="CM128" i="37"/>
  <c r="CK128" i="37"/>
  <c r="CG128" i="37"/>
  <c r="CC128" i="37"/>
  <c r="BX128" i="37"/>
  <c r="BV128" i="37"/>
  <c r="BQ128" i="37"/>
  <c r="BY128" i="37" s="1"/>
  <c r="DU128" i="37" s="1"/>
  <c r="BP128" i="37"/>
  <c r="BO128" i="37"/>
  <c r="BW128" i="37" s="1"/>
  <c r="DK128" i="37" s="1"/>
  <c r="BN128" i="37"/>
  <c r="BM128" i="37"/>
  <c r="BU128" i="37" s="1"/>
  <c r="DA128" i="37" s="1"/>
  <c r="BI128" i="37"/>
  <c r="BH128" i="37"/>
  <c r="BG128" i="37"/>
  <c r="BF128" i="37"/>
  <c r="BE128" i="37"/>
  <c r="AP128" i="37"/>
  <c r="AJ128" i="37"/>
  <c r="AD128" i="37"/>
  <c r="X128" i="37"/>
  <c r="R128" i="37"/>
  <c r="L128" i="37"/>
  <c r="DT127" i="37"/>
  <c r="DR127" i="37"/>
  <c r="DJ127" i="37"/>
  <c r="DD127" i="37"/>
  <c r="CT127" i="37"/>
  <c r="CN127" i="37"/>
  <c r="CL127" i="37"/>
  <c r="CD127" i="37"/>
  <c r="BY127" i="37"/>
  <c r="BW127" i="37"/>
  <c r="BU127" i="37"/>
  <c r="BQ127" i="37"/>
  <c r="BP127" i="37"/>
  <c r="BX127" i="37" s="1"/>
  <c r="DL127" i="37" s="1"/>
  <c r="BO127" i="37"/>
  <c r="BN127" i="37"/>
  <c r="BV127" i="37" s="1"/>
  <c r="DB127" i="37" s="1"/>
  <c r="BM127" i="37"/>
  <c r="BI127" i="37"/>
  <c r="BH127" i="37"/>
  <c r="BG127" i="37"/>
  <c r="BF127" i="37"/>
  <c r="BE127" i="37"/>
  <c r="AP127" i="37"/>
  <c r="AJ127" i="37"/>
  <c r="AD127" i="37"/>
  <c r="X127" i="37"/>
  <c r="R127" i="37"/>
  <c r="L127" i="37"/>
  <c r="BY126" i="37"/>
  <c r="BX126" i="37"/>
  <c r="BW126" i="37"/>
  <c r="BV126" i="37"/>
  <c r="BU126" i="37"/>
  <c r="AO126" i="37"/>
  <c r="AN126" i="37"/>
  <c r="AM126" i="37"/>
  <c r="AL126" i="37"/>
  <c r="AK126" i="37"/>
  <c r="AI126" i="37"/>
  <c r="AH126" i="37"/>
  <c r="AG126" i="37"/>
  <c r="AF126" i="37"/>
  <c r="AE126" i="37"/>
  <c r="AC126" i="37"/>
  <c r="AB126" i="37"/>
  <c r="AA126" i="37"/>
  <c r="Z126" i="37"/>
  <c r="Y126" i="37"/>
  <c r="W126" i="37"/>
  <c r="V126" i="37"/>
  <c r="U126" i="37"/>
  <c r="T126" i="37"/>
  <c r="S126" i="37"/>
  <c r="Q126" i="37"/>
  <c r="P126" i="37"/>
  <c r="O126" i="37"/>
  <c r="N126" i="37"/>
  <c r="M126" i="37"/>
  <c r="K126" i="37"/>
  <c r="J126" i="37"/>
  <c r="I126" i="37"/>
  <c r="H126" i="37"/>
  <c r="G126" i="37"/>
  <c r="DU125" i="37"/>
  <c r="BX125" i="37"/>
  <c r="BQ125" i="37"/>
  <c r="BY125" i="37" s="1"/>
  <c r="CO125" i="37" s="1"/>
  <c r="BP125" i="37"/>
  <c r="BO125" i="37"/>
  <c r="BW125" i="37" s="1"/>
  <c r="CE125" i="37" s="1"/>
  <c r="BN125" i="37"/>
  <c r="BV125" i="37" s="1"/>
  <c r="BM125" i="37"/>
  <c r="BU125" i="37" s="1"/>
  <c r="DA125" i="37" s="1"/>
  <c r="BI125" i="37"/>
  <c r="BH125" i="37"/>
  <c r="BG125" i="37"/>
  <c r="BF125" i="37"/>
  <c r="BE125" i="37"/>
  <c r="AP125" i="37"/>
  <c r="AJ125" i="37"/>
  <c r="AD125" i="37"/>
  <c r="X125" i="37"/>
  <c r="R125" i="37"/>
  <c r="L125" i="37"/>
  <c r="CL124" i="37"/>
  <c r="BY124" i="37"/>
  <c r="BQ124" i="37"/>
  <c r="BP124" i="37"/>
  <c r="BX124" i="37" s="1"/>
  <c r="BO124" i="37"/>
  <c r="BW124" i="37" s="1"/>
  <c r="BN124" i="37"/>
  <c r="BV124" i="37" s="1"/>
  <c r="DR124" i="37" s="1"/>
  <c r="BM124" i="37"/>
  <c r="BU124" i="37" s="1"/>
  <c r="BI124" i="37"/>
  <c r="BH124" i="37"/>
  <c r="BG124" i="37"/>
  <c r="BF124" i="37"/>
  <c r="BE124" i="37"/>
  <c r="AP124" i="37"/>
  <c r="AJ124" i="37"/>
  <c r="AD124" i="37"/>
  <c r="X124" i="37"/>
  <c r="R124" i="37"/>
  <c r="L124" i="37"/>
  <c r="DM123" i="37"/>
  <c r="DI123" i="37"/>
  <c r="CS123" i="37"/>
  <c r="CC123" i="37"/>
  <c r="BX123" i="37"/>
  <c r="BQ123" i="37"/>
  <c r="BY123" i="37" s="1"/>
  <c r="DE123" i="37" s="1"/>
  <c r="BP123" i="37"/>
  <c r="BO123" i="37"/>
  <c r="BW123" i="37" s="1"/>
  <c r="CU123" i="37" s="1"/>
  <c r="BN123" i="37"/>
  <c r="BV123" i="37" s="1"/>
  <c r="BM123" i="37"/>
  <c r="BU123" i="37" s="1"/>
  <c r="DQ123" i="37" s="1"/>
  <c r="BI123" i="37"/>
  <c r="BH123" i="37"/>
  <c r="BG123" i="37"/>
  <c r="BF123" i="37"/>
  <c r="BE123" i="37"/>
  <c r="AP123" i="37"/>
  <c r="AJ123" i="37"/>
  <c r="AD123" i="37"/>
  <c r="X123" i="37"/>
  <c r="R123" i="37"/>
  <c r="L123" i="37"/>
  <c r="DL122" i="37"/>
  <c r="CN122" i="37"/>
  <c r="CF122" i="37"/>
  <c r="BY122" i="37"/>
  <c r="BU122" i="37"/>
  <c r="BQ122" i="37"/>
  <c r="BP122" i="37"/>
  <c r="BX122" i="37" s="1"/>
  <c r="CV122" i="37" s="1"/>
  <c r="BO122" i="37"/>
  <c r="BW122" i="37" s="1"/>
  <c r="BN122" i="37"/>
  <c r="BV122" i="37" s="1"/>
  <c r="DR122" i="37" s="1"/>
  <c r="BM122" i="37"/>
  <c r="BI122" i="37"/>
  <c r="BH122" i="37"/>
  <c r="BG122" i="37"/>
  <c r="BF122" i="37"/>
  <c r="BE122" i="37"/>
  <c r="AP122" i="37"/>
  <c r="AJ122" i="37"/>
  <c r="AD122" i="37"/>
  <c r="X122" i="37"/>
  <c r="R122" i="37"/>
  <c r="L122" i="37"/>
  <c r="BY121" i="37"/>
  <c r="BX121" i="37"/>
  <c r="BW121" i="37"/>
  <c r="BV121" i="37"/>
  <c r="BU121" i="37"/>
  <c r="AO121" i="37"/>
  <c r="AN121" i="37"/>
  <c r="AM121" i="37"/>
  <c r="AL121" i="37"/>
  <c r="AK121" i="37"/>
  <c r="AI121" i="37"/>
  <c r="AH121" i="37"/>
  <c r="AG121" i="37"/>
  <c r="AF121" i="37"/>
  <c r="AE121" i="37"/>
  <c r="AC121" i="37"/>
  <c r="AB121" i="37"/>
  <c r="AA121" i="37"/>
  <c r="Z121" i="37"/>
  <c r="Y121" i="37"/>
  <c r="W121" i="37"/>
  <c r="V121" i="37"/>
  <c r="U121" i="37"/>
  <c r="T121" i="37"/>
  <c r="S121" i="37"/>
  <c r="Q121" i="37"/>
  <c r="P121" i="37"/>
  <c r="O121" i="37"/>
  <c r="N121" i="37"/>
  <c r="M121" i="37"/>
  <c r="K121" i="37"/>
  <c r="J121" i="37"/>
  <c r="I121" i="37"/>
  <c r="H121" i="37"/>
  <c r="G121" i="37"/>
  <c r="DT120" i="37"/>
  <c r="DR120" i="37"/>
  <c r="DJ120" i="37"/>
  <c r="DD120" i="37"/>
  <c r="CT120" i="37"/>
  <c r="CN120" i="37"/>
  <c r="CL120" i="37"/>
  <c r="CD120" i="37"/>
  <c r="BY120" i="37"/>
  <c r="BW120" i="37"/>
  <c r="BU120" i="37"/>
  <c r="BQ120" i="37"/>
  <c r="BP120" i="37"/>
  <c r="BX120" i="37" s="1"/>
  <c r="DL120" i="37" s="1"/>
  <c r="BO120" i="37"/>
  <c r="BN120" i="37"/>
  <c r="BV120" i="37" s="1"/>
  <c r="DB120" i="37" s="1"/>
  <c r="BM120" i="37"/>
  <c r="BI120" i="37"/>
  <c r="BH120" i="37"/>
  <c r="BG120" i="37"/>
  <c r="BF120" i="37"/>
  <c r="BE120" i="37"/>
  <c r="AP120" i="37"/>
  <c r="AJ120" i="37"/>
  <c r="AD120" i="37"/>
  <c r="X120" i="37"/>
  <c r="R120" i="37"/>
  <c r="L120" i="37"/>
  <c r="DE119" i="37"/>
  <c r="CK119" i="37"/>
  <c r="BX119" i="37"/>
  <c r="BV119" i="37"/>
  <c r="BQ119" i="37"/>
  <c r="BY119" i="37" s="1"/>
  <c r="BP119" i="37"/>
  <c r="BO119" i="37"/>
  <c r="BW119" i="37" s="1"/>
  <c r="BN119" i="37"/>
  <c r="BM119" i="37"/>
  <c r="BU119" i="37" s="1"/>
  <c r="DQ119" i="37" s="1"/>
  <c r="BI119" i="37"/>
  <c r="BH119" i="37"/>
  <c r="BG119" i="37"/>
  <c r="BF119" i="37"/>
  <c r="BE119" i="37"/>
  <c r="AP119" i="37"/>
  <c r="AJ119" i="37"/>
  <c r="AD119" i="37"/>
  <c r="X119" i="37"/>
  <c r="R119" i="37"/>
  <c r="L119" i="37"/>
  <c r="DR118" i="37"/>
  <c r="DL118" i="37"/>
  <c r="DB118" i="37"/>
  <c r="CF118" i="37"/>
  <c r="BY118" i="37"/>
  <c r="BW118" i="37"/>
  <c r="BU118" i="37"/>
  <c r="BQ118" i="37"/>
  <c r="BP118" i="37"/>
  <c r="BX118" i="37" s="1"/>
  <c r="BO118" i="37"/>
  <c r="BN118" i="37"/>
  <c r="BV118" i="37" s="1"/>
  <c r="BM118" i="37"/>
  <c r="BI118" i="37"/>
  <c r="BH118" i="37"/>
  <c r="BG118" i="37"/>
  <c r="BF118" i="37"/>
  <c r="BE118" i="37"/>
  <c r="AP118" i="37"/>
  <c r="AJ118" i="37"/>
  <c r="AD118" i="37"/>
  <c r="X118" i="37"/>
  <c r="R118" i="37"/>
  <c r="L118" i="37"/>
  <c r="DS117" i="37"/>
  <c r="DM117" i="37"/>
  <c r="DK117" i="37"/>
  <c r="DI117" i="37"/>
  <c r="DC117" i="37"/>
  <c r="CW117" i="37"/>
  <c r="CS117" i="37"/>
  <c r="CM117" i="37"/>
  <c r="CG117" i="37"/>
  <c r="CE117" i="37"/>
  <c r="CC117" i="37"/>
  <c r="BX117" i="37"/>
  <c r="BV117" i="37"/>
  <c r="BQ117" i="37"/>
  <c r="BY117" i="37" s="1"/>
  <c r="DE117" i="37" s="1"/>
  <c r="BP117" i="37"/>
  <c r="BO117" i="37"/>
  <c r="BW117" i="37" s="1"/>
  <c r="CU117" i="37" s="1"/>
  <c r="BN117" i="37"/>
  <c r="BM117" i="37"/>
  <c r="BU117" i="37" s="1"/>
  <c r="DQ117" i="37" s="1"/>
  <c r="BI117" i="37"/>
  <c r="BH117" i="37"/>
  <c r="BG117" i="37"/>
  <c r="BF117" i="37"/>
  <c r="BE117" i="37"/>
  <c r="AP117" i="37"/>
  <c r="AJ117" i="37"/>
  <c r="AD117" i="37"/>
  <c r="X117" i="37"/>
  <c r="R117" i="37"/>
  <c r="L117" i="37"/>
  <c r="BY116" i="37"/>
  <c r="BX116" i="37"/>
  <c r="BW116" i="37"/>
  <c r="BV116" i="37"/>
  <c r="BU116" i="37"/>
  <c r="AO116" i="37"/>
  <c r="AN116" i="37"/>
  <c r="AM116" i="37"/>
  <c r="AL116" i="37"/>
  <c r="AK116" i="37"/>
  <c r="AI116" i="37"/>
  <c r="AH116" i="37"/>
  <c r="AG116" i="37"/>
  <c r="AF116" i="37"/>
  <c r="AE116" i="37"/>
  <c r="AC116" i="37"/>
  <c r="AB116" i="37"/>
  <c r="AA116" i="37"/>
  <c r="Z116" i="37"/>
  <c r="Y116" i="37"/>
  <c r="W116" i="37"/>
  <c r="V116" i="37"/>
  <c r="U116" i="37"/>
  <c r="T116" i="37"/>
  <c r="S116" i="37"/>
  <c r="Q116" i="37"/>
  <c r="P116" i="37"/>
  <c r="O116" i="37"/>
  <c r="N116" i="37"/>
  <c r="M116" i="37"/>
  <c r="K116" i="37"/>
  <c r="J116" i="37"/>
  <c r="I116" i="37"/>
  <c r="H116" i="37"/>
  <c r="G116" i="37"/>
  <c r="DU115" i="37"/>
  <c r="DQ115" i="37"/>
  <c r="DE115" i="37"/>
  <c r="DA115" i="37"/>
  <c r="CU115" i="37"/>
  <c r="CK115" i="37"/>
  <c r="BX115" i="37"/>
  <c r="BQ115" i="37"/>
  <c r="BY115" i="37" s="1"/>
  <c r="BP115" i="37"/>
  <c r="BO115" i="37"/>
  <c r="BW115" i="37" s="1"/>
  <c r="BN115" i="37"/>
  <c r="BM115" i="37"/>
  <c r="BU115" i="37" s="1"/>
  <c r="BI115" i="37"/>
  <c r="BH115" i="37"/>
  <c r="BG115" i="37"/>
  <c r="BF115" i="37"/>
  <c r="BV115" i="37" s="1"/>
  <c r="BE115" i="37"/>
  <c r="AP115" i="37"/>
  <c r="AJ115" i="37"/>
  <c r="AD115" i="37"/>
  <c r="X115" i="37"/>
  <c r="R115" i="37"/>
  <c r="L115" i="37"/>
  <c r="DR114" i="37"/>
  <c r="DL114" i="37"/>
  <c r="CV114" i="37"/>
  <c r="CL114" i="37"/>
  <c r="BY114" i="37"/>
  <c r="BU114" i="37"/>
  <c r="BQ114" i="37"/>
  <c r="BP114" i="37"/>
  <c r="BX114" i="37" s="1"/>
  <c r="BO114" i="37"/>
  <c r="BN114" i="37"/>
  <c r="BV114" i="37" s="1"/>
  <c r="BM114" i="37"/>
  <c r="BI114" i="37"/>
  <c r="BH114" i="37"/>
  <c r="BG114" i="37"/>
  <c r="BW114" i="37" s="1"/>
  <c r="BF114" i="37"/>
  <c r="BE114" i="37"/>
  <c r="AP114" i="37"/>
  <c r="AJ114" i="37"/>
  <c r="AD114" i="37"/>
  <c r="X114" i="37"/>
  <c r="R114" i="37"/>
  <c r="L114" i="37"/>
  <c r="DS113" i="37"/>
  <c r="DQ113" i="37"/>
  <c r="DM113" i="37"/>
  <c r="DI113" i="37"/>
  <c r="DE113" i="37"/>
  <c r="DC113" i="37"/>
  <c r="CW113" i="37"/>
  <c r="CS113" i="37"/>
  <c r="CM113" i="37"/>
  <c r="CK113" i="37"/>
  <c r="CG113" i="37"/>
  <c r="CC113" i="37"/>
  <c r="BV113" i="37"/>
  <c r="BQ113" i="37"/>
  <c r="BY113" i="37" s="1"/>
  <c r="DU113" i="37" s="1"/>
  <c r="BP113" i="37"/>
  <c r="BO113" i="37"/>
  <c r="BW113" i="37" s="1"/>
  <c r="DK113" i="37" s="1"/>
  <c r="BN113" i="37"/>
  <c r="BM113" i="37"/>
  <c r="BU113" i="37" s="1"/>
  <c r="DA113" i="37" s="1"/>
  <c r="BI113" i="37"/>
  <c r="BH113" i="37"/>
  <c r="BX113" i="37" s="1"/>
  <c r="BG113" i="37"/>
  <c r="BF113" i="37"/>
  <c r="BE113" i="37"/>
  <c r="AP113" i="37"/>
  <c r="AJ113" i="37"/>
  <c r="AD113" i="37"/>
  <c r="X113" i="37"/>
  <c r="R113" i="37"/>
  <c r="L113" i="37"/>
  <c r="DT112" i="37"/>
  <c r="DR112" i="37"/>
  <c r="DJ112" i="37"/>
  <c r="DD112" i="37"/>
  <c r="CT112" i="37"/>
  <c r="CN112" i="37"/>
  <c r="CL112" i="37"/>
  <c r="CD112" i="37"/>
  <c r="BW112" i="37"/>
  <c r="BQ112" i="37"/>
  <c r="BP112" i="37"/>
  <c r="BX112" i="37" s="1"/>
  <c r="DL112" i="37" s="1"/>
  <c r="BO112" i="37"/>
  <c r="BN112" i="37"/>
  <c r="BV112" i="37" s="1"/>
  <c r="DB112" i="37" s="1"/>
  <c r="BM112" i="37"/>
  <c r="BI112" i="37"/>
  <c r="BY112" i="37" s="1"/>
  <c r="BH112" i="37"/>
  <c r="BG112" i="37"/>
  <c r="BF112" i="37"/>
  <c r="BE112" i="37"/>
  <c r="BU112" i="37" s="1"/>
  <c r="AP112" i="37"/>
  <c r="AJ112" i="37"/>
  <c r="AD112" i="37"/>
  <c r="X112" i="37"/>
  <c r="R112" i="37"/>
  <c r="L112" i="37"/>
  <c r="BY111" i="37"/>
  <c r="BX111" i="37"/>
  <c r="BW111" i="37"/>
  <c r="BV111" i="37"/>
  <c r="BU111" i="37"/>
  <c r="AO111" i="37"/>
  <c r="AN111" i="37"/>
  <c r="AM111" i="37"/>
  <c r="AL111" i="37"/>
  <c r="AK111" i="37"/>
  <c r="AI111" i="37"/>
  <c r="AH111" i="37"/>
  <c r="AG111" i="37"/>
  <c r="AF111" i="37"/>
  <c r="AE111" i="37"/>
  <c r="AC111" i="37"/>
  <c r="AB111" i="37"/>
  <c r="AA111" i="37"/>
  <c r="Z111" i="37"/>
  <c r="Y111" i="37"/>
  <c r="W111" i="37"/>
  <c r="V111" i="37"/>
  <c r="U111" i="37"/>
  <c r="T111" i="37"/>
  <c r="S111" i="37"/>
  <c r="Q111" i="37"/>
  <c r="P111" i="37"/>
  <c r="O111" i="37"/>
  <c r="N111" i="37"/>
  <c r="M111" i="37"/>
  <c r="K111" i="37"/>
  <c r="J111" i="37"/>
  <c r="I111" i="37"/>
  <c r="H111" i="37"/>
  <c r="G111" i="37"/>
  <c r="DT110" i="37"/>
  <c r="DL110" i="37"/>
  <c r="DJ110" i="37"/>
  <c r="DD110" i="37"/>
  <c r="CT110" i="37"/>
  <c r="CN110" i="37"/>
  <c r="CF110" i="37"/>
  <c r="CD110" i="37"/>
  <c r="BW110" i="37"/>
  <c r="BU110" i="37"/>
  <c r="BQ110" i="37"/>
  <c r="BP110" i="37"/>
  <c r="BX110" i="37" s="1"/>
  <c r="CV110" i="37" s="1"/>
  <c r="BO110" i="37"/>
  <c r="BN110" i="37"/>
  <c r="BV110" i="37" s="1"/>
  <c r="DR110" i="37" s="1"/>
  <c r="BM110" i="37"/>
  <c r="BI110" i="37"/>
  <c r="BY110" i="37" s="1"/>
  <c r="BH110" i="37"/>
  <c r="BG110" i="37"/>
  <c r="BF110" i="37"/>
  <c r="BE110" i="37"/>
  <c r="AP110" i="37"/>
  <c r="AJ110" i="37"/>
  <c r="AD110" i="37"/>
  <c r="X110" i="37"/>
  <c r="R110" i="37"/>
  <c r="L110" i="37"/>
  <c r="CO109" i="37"/>
  <c r="BQ109" i="37"/>
  <c r="BY109" i="37" s="1"/>
  <c r="BP109" i="37"/>
  <c r="BO109" i="37"/>
  <c r="BW109" i="37" s="1"/>
  <c r="BN109" i="37"/>
  <c r="BM109" i="37"/>
  <c r="BU109" i="37" s="1"/>
  <c r="BI109" i="37"/>
  <c r="BH109" i="37"/>
  <c r="BX109" i="37" s="1"/>
  <c r="BG109" i="37"/>
  <c r="BF109" i="37"/>
  <c r="BV109" i="37" s="1"/>
  <c r="BE109" i="37"/>
  <c r="AP109" i="37"/>
  <c r="AJ109" i="37"/>
  <c r="AD109" i="37"/>
  <c r="X109" i="37"/>
  <c r="R109" i="37"/>
  <c r="L109" i="37"/>
  <c r="DB108" i="37"/>
  <c r="CF108" i="37"/>
  <c r="BQ108" i="37"/>
  <c r="BP108" i="37"/>
  <c r="BX108" i="37" s="1"/>
  <c r="BO108" i="37"/>
  <c r="BN108" i="37"/>
  <c r="BV108" i="37" s="1"/>
  <c r="BM108" i="37"/>
  <c r="BI108" i="37"/>
  <c r="BY108" i="37" s="1"/>
  <c r="BH108" i="37"/>
  <c r="BG108" i="37"/>
  <c r="BW108" i="37" s="1"/>
  <c r="BF108" i="37"/>
  <c r="BE108" i="37"/>
  <c r="BU108" i="37" s="1"/>
  <c r="AP108" i="37"/>
  <c r="AJ108" i="37"/>
  <c r="AD108" i="37"/>
  <c r="X108" i="37"/>
  <c r="R108" i="37"/>
  <c r="L108" i="37"/>
  <c r="DS107" i="37"/>
  <c r="DQ107" i="37"/>
  <c r="DM107" i="37"/>
  <c r="DI107" i="37"/>
  <c r="DE107" i="37"/>
  <c r="DC107" i="37"/>
  <c r="CW107" i="37"/>
  <c r="CS107" i="37"/>
  <c r="CM107" i="37"/>
  <c r="CK107" i="37"/>
  <c r="CG107" i="37"/>
  <c r="CC107" i="37"/>
  <c r="BV107" i="37"/>
  <c r="BQ107" i="37"/>
  <c r="BY107" i="37" s="1"/>
  <c r="DU107" i="37" s="1"/>
  <c r="BP107" i="37"/>
  <c r="BO107" i="37"/>
  <c r="BW107" i="37" s="1"/>
  <c r="DK107" i="37" s="1"/>
  <c r="BN107" i="37"/>
  <c r="BM107" i="37"/>
  <c r="BU107" i="37" s="1"/>
  <c r="DA107" i="37" s="1"/>
  <c r="BI107" i="37"/>
  <c r="BH107" i="37"/>
  <c r="BX107" i="37" s="1"/>
  <c r="BG107" i="37"/>
  <c r="BF107" i="37"/>
  <c r="BE107" i="37"/>
  <c r="AP107" i="37"/>
  <c r="AJ107" i="37"/>
  <c r="AD107" i="37"/>
  <c r="X107" i="37"/>
  <c r="R107" i="37"/>
  <c r="L107" i="37"/>
  <c r="DV106" i="37"/>
  <c r="DN106" i="37"/>
  <c r="DF106" i="37"/>
  <c r="CX106" i="37"/>
  <c r="CP106" i="37"/>
  <c r="CH106" i="37"/>
  <c r="BY106" i="37"/>
  <c r="BX106" i="37"/>
  <c r="BW106" i="37"/>
  <c r="BV106" i="37"/>
  <c r="BU106" i="37"/>
  <c r="BY105" i="37"/>
  <c r="BX105" i="37"/>
  <c r="BW105" i="37"/>
  <c r="BV105" i="37"/>
  <c r="BU105" i="37"/>
  <c r="BY104" i="37"/>
  <c r="BX104" i="37"/>
  <c r="BW104" i="37"/>
  <c r="BV104" i="37"/>
  <c r="BU104" i="37"/>
  <c r="AO104" i="37"/>
  <c r="AN104" i="37"/>
  <c r="AM104" i="37"/>
  <c r="AL104" i="37"/>
  <c r="AK104" i="37"/>
  <c r="AI104" i="37"/>
  <c r="AH104" i="37"/>
  <c r="AG104" i="37"/>
  <c r="AF104" i="37"/>
  <c r="AE104" i="37"/>
  <c r="AC104" i="37"/>
  <c r="AB104" i="37"/>
  <c r="AA104" i="37"/>
  <c r="Z104" i="37"/>
  <c r="Y104" i="37"/>
  <c r="W104" i="37"/>
  <c r="V104" i="37"/>
  <c r="U104" i="37"/>
  <c r="T104" i="37"/>
  <c r="S104" i="37"/>
  <c r="Q104" i="37"/>
  <c r="P104" i="37"/>
  <c r="O104" i="37"/>
  <c r="N104" i="37"/>
  <c r="M104" i="37"/>
  <c r="K104" i="37"/>
  <c r="J104" i="37"/>
  <c r="I104" i="37"/>
  <c r="H104" i="37"/>
  <c r="G104" i="37"/>
  <c r="BQ103" i="37"/>
  <c r="BY103" i="37" s="1"/>
  <c r="BP103" i="37"/>
  <c r="BX103" i="37" s="1"/>
  <c r="BO103" i="37"/>
  <c r="BW103" i="37" s="1"/>
  <c r="BN103" i="37"/>
  <c r="BV103" i="37" s="1"/>
  <c r="BM103" i="37"/>
  <c r="BU103" i="37" s="1"/>
  <c r="DQ103" i="37" s="1"/>
  <c r="BI103" i="37"/>
  <c r="BH103" i="37"/>
  <c r="BG103" i="37"/>
  <c r="BF103" i="37"/>
  <c r="BE103" i="37"/>
  <c r="AP103" i="37"/>
  <c r="AJ103" i="37"/>
  <c r="AD103" i="37"/>
  <c r="X103" i="37"/>
  <c r="R103" i="37"/>
  <c r="L103" i="37"/>
  <c r="BY102" i="37"/>
  <c r="BQ102" i="37"/>
  <c r="BP102" i="37"/>
  <c r="BX102" i="37" s="1"/>
  <c r="DL102" i="37" s="1"/>
  <c r="BO102" i="37"/>
  <c r="BW102" i="37" s="1"/>
  <c r="BN102" i="37"/>
  <c r="BV102" i="37" s="1"/>
  <c r="DB102" i="37" s="1"/>
  <c r="BM102" i="37"/>
  <c r="BU102" i="37" s="1"/>
  <c r="BI102" i="37"/>
  <c r="BH102" i="37"/>
  <c r="BG102" i="37"/>
  <c r="BF102" i="37"/>
  <c r="BE102" i="37"/>
  <c r="AP102" i="37"/>
  <c r="AJ102" i="37"/>
  <c r="AD102" i="37"/>
  <c r="X102" i="37"/>
  <c r="R102" i="37"/>
  <c r="L102" i="37"/>
  <c r="DQ101" i="37"/>
  <c r="DC101" i="37"/>
  <c r="CK101" i="37"/>
  <c r="BQ101" i="37"/>
  <c r="BY101" i="37" s="1"/>
  <c r="DU101" i="37" s="1"/>
  <c r="BP101" i="37"/>
  <c r="BX101" i="37" s="1"/>
  <c r="BO101" i="37"/>
  <c r="BW101" i="37" s="1"/>
  <c r="DK101" i="37" s="1"/>
  <c r="BN101" i="37"/>
  <c r="BV101" i="37" s="1"/>
  <c r="BM101" i="37"/>
  <c r="BU101" i="37" s="1"/>
  <c r="DA101" i="37" s="1"/>
  <c r="BI101" i="37"/>
  <c r="BH101" i="37"/>
  <c r="BG101" i="37"/>
  <c r="BF101" i="37"/>
  <c r="BE101" i="37"/>
  <c r="AP101" i="37"/>
  <c r="AJ101" i="37"/>
  <c r="AD101" i="37"/>
  <c r="X101" i="37"/>
  <c r="R101" i="37"/>
  <c r="L101" i="37"/>
  <c r="DD100" i="37"/>
  <c r="CD100" i="37"/>
  <c r="BQ100" i="37"/>
  <c r="BY100" i="37" s="1"/>
  <c r="BP100" i="37"/>
  <c r="BX100" i="37" s="1"/>
  <c r="DL100" i="37" s="1"/>
  <c r="BO100" i="37"/>
  <c r="BW100" i="37" s="1"/>
  <c r="BN100" i="37"/>
  <c r="BV100" i="37" s="1"/>
  <c r="DB100" i="37" s="1"/>
  <c r="BM100" i="37"/>
  <c r="BU100" i="37" s="1"/>
  <c r="BI100" i="37"/>
  <c r="BH100" i="37"/>
  <c r="BG100" i="37"/>
  <c r="BF100" i="37"/>
  <c r="BE100" i="37"/>
  <c r="AP100" i="37"/>
  <c r="AJ100" i="37"/>
  <c r="AD100" i="37"/>
  <c r="X100" i="37"/>
  <c r="R100" i="37"/>
  <c r="L100" i="37"/>
  <c r="BY99" i="37"/>
  <c r="BX99" i="37"/>
  <c r="BW99" i="37"/>
  <c r="BV99" i="37"/>
  <c r="BU99" i="37"/>
  <c r="AO99" i="37"/>
  <c r="AN99" i="37"/>
  <c r="AM99" i="37"/>
  <c r="AL99" i="37"/>
  <c r="AK99" i="37"/>
  <c r="AI99" i="37"/>
  <c r="AH99" i="37"/>
  <c r="AG99" i="37"/>
  <c r="AF99" i="37"/>
  <c r="AE99" i="37"/>
  <c r="AC99" i="37"/>
  <c r="AB99" i="37"/>
  <c r="AA99" i="37"/>
  <c r="Z99" i="37"/>
  <c r="Y99" i="37"/>
  <c r="W99" i="37"/>
  <c r="V99" i="37"/>
  <c r="U99" i="37"/>
  <c r="T99" i="37"/>
  <c r="S99" i="37"/>
  <c r="Q99" i="37"/>
  <c r="P99" i="37"/>
  <c r="O99" i="37"/>
  <c r="N99" i="37"/>
  <c r="M99" i="37"/>
  <c r="K99" i="37"/>
  <c r="J99" i="37"/>
  <c r="I99" i="37"/>
  <c r="H99" i="37"/>
  <c r="G99" i="37"/>
  <c r="CT98" i="37"/>
  <c r="CD98" i="37"/>
  <c r="BY98" i="37"/>
  <c r="BQ98" i="37"/>
  <c r="BP98" i="37"/>
  <c r="BX98" i="37" s="1"/>
  <c r="CV98" i="37" s="1"/>
  <c r="BO98" i="37"/>
  <c r="BW98" i="37" s="1"/>
  <c r="BN98" i="37"/>
  <c r="BV98" i="37" s="1"/>
  <c r="DR98" i="37" s="1"/>
  <c r="BM98" i="37"/>
  <c r="BU98" i="37" s="1"/>
  <c r="BI98" i="37"/>
  <c r="BH98" i="37"/>
  <c r="BG98" i="37"/>
  <c r="BF98" i="37"/>
  <c r="BE98" i="37"/>
  <c r="AP98" i="37"/>
  <c r="AJ98" i="37"/>
  <c r="AD98" i="37"/>
  <c r="X98" i="37"/>
  <c r="R98" i="37"/>
  <c r="L98" i="37"/>
  <c r="DQ97" i="37"/>
  <c r="CE97" i="37"/>
  <c r="BQ97" i="37"/>
  <c r="BY97" i="37" s="1"/>
  <c r="DU97" i="37" s="1"/>
  <c r="BP97" i="37"/>
  <c r="BX97" i="37" s="1"/>
  <c r="BO97" i="37"/>
  <c r="BW97" i="37" s="1"/>
  <c r="DK97" i="37" s="1"/>
  <c r="BN97" i="37"/>
  <c r="BV97" i="37" s="1"/>
  <c r="BM97" i="37"/>
  <c r="BU97" i="37" s="1"/>
  <c r="DA97" i="37" s="1"/>
  <c r="BI97" i="37"/>
  <c r="BH97" i="37"/>
  <c r="BG97" i="37"/>
  <c r="BF97" i="37"/>
  <c r="BE97" i="37"/>
  <c r="AP97" i="37"/>
  <c r="AJ97" i="37"/>
  <c r="AD97" i="37"/>
  <c r="X97" i="37"/>
  <c r="R97" i="37"/>
  <c r="L97" i="37"/>
  <c r="BY96" i="37"/>
  <c r="BQ96" i="37"/>
  <c r="BP96" i="37"/>
  <c r="BX96" i="37" s="1"/>
  <c r="CV96" i="37" s="1"/>
  <c r="BO96" i="37"/>
  <c r="BW96" i="37" s="1"/>
  <c r="BN96" i="37"/>
  <c r="BV96" i="37" s="1"/>
  <c r="BM96" i="37"/>
  <c r="BU96" i="37" s="1"/>
  <c r="BI96" i="37"/>
  <c r="BH96" i="37"/>
  <c r="BG96" i="37"/>
  <c r="BF96" i="37"/>
  <c r="BE96" i="37"/>
  <c r="AP96" i="37"/>
  <c r="AJ96" i="37"/>
  <c r="AD96" i="37"/>
  <c r="X96" i="37"/>
  <c r="R96" i="37"/>
  <c r="L96" i="37"/>
  <c r="DQ95" i="37"/>
  <c r="DE95" i="37"/>
  <c r="DC95" i="37"/>
  <c r="CK95" i="37"/>
  <c r="BX95" i="37"/>
  <c r="BQ95" i="37"/>
  <c r="BY95" i="37" s="1"/>
  <c r="DU95" i="37" s="1"/>
  <c r="BP95" i="37"/>
  <c r="BO95" i="37"/>
  <c r="BW95" i="37" s="1"/>
  <c r="DK95" i="37" s="1"/>
  <c r="BN95" i="37"/>
  <c r="BV95" i="37" s="1"/>
  <c r="BM95" i="37"/>
  <c r="BU95" i="37" s="1"/>
  <c r="DA95" i="37" s="1"/>
  <c r="BI95" i="37"/>
  <c r="BH95" i="37"/>
  <c r="BG95" i="37"/>
  <c r="BF95" i="37"/>
  <c r="BE95" i="37"/>
  <c r="AP95" i="37"/>
  <c r="AJ95" i="37"/>
  <c r="AD95" i="37"/>
  <c r="X95" i="37"/>
  <c r="R95" i="37"/>
  <c r="L95" i="37"/>
  <c r="BY94" i="37"/>
  <c r="BX94" i="37"/>
  <c r="BW94" i="37"/>
  <c r="BV94" i="37"/>
  <c r="BU94" i="37"/>
  <c r="AO94" i="37"/>
  <c r="AN94" i="37"/>
  <c r="AM94" i="37"/>
  <c r="AL94" i="37"/>
  <c r="AK94" i="37"/>
  <c r="AI94" i="37"/>
  <c r="AH94" i="37"/>
  <c r="AG94" i="37"/>
  <c r="AF94" i="37"/>
  <c r="AE94" i="37"/>
  <c r="AC94" i="37"/>
  <c r="AB94" i="37"/>
  <c r="AA94" i="37"/>
  <c r="Z94" i="37"/>
  <c r="Y94" i="37"/>
  <c r="W94" i="37"/>
  <c r="V94" i="37"/>
  <c r="U94" i="37"/>
  <c r="T94" i="37"/>
  <c r="S94" i="37"/>
  <c r="Q94" i="37"/>
  <c r="P94" i="37"/>
  <c r="O94" i="37"/>
  <c r="N94" i="37"/>
  <c r="M94" i="37"/>
  <c r="K94" i="37"/>
  <c r="J94" i="37"/>
  <c r="I94" i="37"/>
  <c r="H94" i="37"/>
  <c r="G94" i="37"/>
  <c r="BQ93" i="37"/>
  <c r="BY93" i="37" s="1"/>
  <c r="BP93" i="37"/>
  <c r="BX93" i="37" s="1"/>
  <c r="BO93" i="37"/>
  <c r="BW93" i="37" s="1"/>
  <c r="CU93" i="37" s="1"/>
  <c r="BN93" i="37"/>
  <c r="BV93" i="37" s="1"/>
  <c r="BM93" i="37"/>
  <c r="BU93" i="37" s="1"/>
  <c r="BI93" i="37"/>
  <c r="BH93" i="37"/>
  <c r="BG93" i="37"/>
  <c r="BF93" i="37"/>
  <c r="BE93" i="37"/>
  <c r="AP93" i="37"/>
  <c r="AJ93" i="37"/>
  <c r="AD93" i="37"/>
  <c r="X93" i="37"/>
  <c r="R93" i="37"/>
  <c r="L93" i="37"/>
  <c r="BY92" i="37"/>
  <c r="BU92" i="37"/>
  <c r="BQ92" i="37"/>
  <c r="BP92" i="37"/>
  <c r="BX92" i="37" s="1"/>
  <c r="DL92" i="37" s="1"/>
  <c r="BO92" i="37"/>
  <c r="BW92" i="37" s="1"/>
  <c r="BN92" i="37"/>
  <c r="BV92" i="37" s="1"/>
  <c r="DB92" i="37" s="1"/>
  <c r="BM92" i="37"/>
  <c r="BI92" i="37"/>
  <c r="BH92" i="37"/>
  <c r="BG92" i="37"/>
  <c r="BF92" i="37"/>
  <c r="BE92" i="37"/>
  <c r="AP92" i="37"/>
  <c r="AJ92" i="37"/>
  <c r="AD92" i="37"/>
  <c r="X92" i="37"/>
  <c r="R92" i="37"/>
  <c r="L92" i="37"/>
  <c r="BX91" i="37"/>
  <c r="BQ91" i="37"/>
  <c r="BY91" i="37" s="1"/>
  <c r="DE91" i="37" s="1"/>
  <c r="BP91" i="37"/>
  <c r="BO91" i="37"/>
  <c r="BW91" i="37" s="1"/>
  <c r="CU91" i="37" s="1"/>
  <c r="BN91" i="37"/>
  <c r="BV91" i="37" s="1"/>
  <c r="BM91" i="37"/>
  <c r="BU91" i="37" s="1"/>
  <c r="DQ91" i="37" s="1"/>
  <c r="BI91" i="37"/>
  <c r="BH91" i="37"/>
  <c r="BG91" i="37"/>
  <c r="BF91" i="37"/>
  <c r="BE91" i="37"/>
  <c r="AP91" i="37"/>
  <c r="AJ91" i="37"/>
  <c r="AD91" i="37"/>
  <c r="X91" i="37"/>
  <c r="R91" i="37"/>
  <c r="L91" i="37"/>
  <c r="BY90" i="37"/>
  <c r="BU90" i="37"/>
  <c r="BQ90" i="37"/>
  <c r="BP90" i="37"/>
  <c r="BX90" i="37" s="1"/>
  <c r="CV90" i="37" s="1"/>
  <c r="BO90" i="37"/>
  <c r="BW90" i="37" s="1"/>
  <c r="BN90" i="37"/>
  <c r="BV90" i="37" s="1"/>
  <c r="DR90" i="37" s="1"/>
  <c r="BM90" i="37"/>
  <c r="BI90" i="37"/>
  <c r="BH90" i="37"/>
  <c r="BG90" i="37"/>
  <c r="BF90" i="37"/>
  <c r="BE90" i="37"/>
  <c r="AP90" i="37"/>
  <c r="AJ90" i="37"/>
  <c r="AD90" i="37"/>
  <c r="X90" i="37"/>
  <c r="R90" i="37"/>
  <c r="L90" i="37"/>
  <c r="BY89" i="37"/>
  <c r="BX89" i="37"/>
  <c r="BW89" i="37"/>
  <c r="BV89" i="37"/>
  <c r="BU89" i="37"/>
  <c r="AO89" i="37"/>
  <c r="AN89" i="37"/>
  <c r="AM89" i="37"/>
  <c r="AL89" i="37"/>
  <c r="AK89" i="37"/>
  <c r="AI89" i="37"/>
  <c r="AH89" i="37"/>
  <c r="AG89" i="37"/>
  <c r="AF89" i="37"/>
  <c r="AE89" i="37"/>
  <c r="AC89" i="37"/>
  <c r="AB89" i="37"/>
  <c r="AA89" i="37"/>
  <c r="Z89" i="37"/>
  <c r="Y89" i="37"/>
  <c r="W89" i="37"/>
  <c r="V89" i="37"/>
  <c r="U89" i="37"/>
  <c r="T89" i="37"/>
  <c r="S89" i="37"/>
  <c r="Q89" i="37"/>
  <c r="P89" i="37"/>
  <c r="O89" i="37"/>
  <c r="N89" i="37"/>
  <c r="M89" i="37"/>
  <c r="K89" i="37"/>
  <c r="J89" i="37"/>
  <c r="I89" i="37"/>
  <c r="H89" i="37"/>
  <c r="G89" i="37"/>
  <c r="DR88" i="37"/>
  <c r="CN88" i="37"/>
  <c r="BQ88" i="37"/>
  <c r="BY88" i="37" s="1"/>
  <c r="BP88" i="37"/>
  <c r="BX88" i="37" s="1"/>
  <c r="DL88" i="37" s="1"/>
  <c r="BO88" i="37"/>
  <c r="BW88" i="37" s="1"/>
  <c r="BN88" i="37"/>
  <c r="BV88" i="37" s="1"/>
  <c r="DB88" i="37" s="1"/>
  <c r="BM88" i="37"/>
  <c r="BU88" i="37" s="1"/>
  <c r="BI88" i="37"/>
  <c r="BH88" i="37"/>
  <c r="BG88" i="37"/>
  <c r="BF88" i="37"/>
  <c r="BE88" i="37"/>
  <c r="AP88" i="37"/>
  <c r="AJ88" i="37"/>
  <c r="AD88" i="37"/>
  <c r="X88" i="37"/>
  <c r="R88" i="37"/>
  <c r="L88" i="37"/>
  <c r="CK87" i="37"/>
  <c r="BX87" i="37"/>
  <c r="BQ87" i="37"/>
  <c r="BY87" i="37" s="1"/>
  <c r="DE87" i="37" s="1"/>
  <c r="BP87" i="37"/>
  <c r="BO87" i="37"/>
  <c r="BW87" i="37" s="1"/>
  <c r="BN87" i="37"/>
  <c r="BV87" i="37" s="1"/>
  <c r="BM87" i="37"/>
  <c r="BU87" i="37" s="1"/>
  <c r="DQ87" i="37" s="1"/>
  <c r="BI87" i="37"/>
  <c r="BH87" i="37"/>
  <c r="BG87" i="37"/>
  <c r="BF87" i="37"/>
  <c r="BE87" i="37"/>
  <c r="AP87" i="37"/>
  <c r="AJ87" i="37"/>
  <c r="AD87" i="37"/>
  <c r="X87" i="37"/>
  <c r="R87" i="37"/>
  <c r="L87" i="37"/>
  <c r="BU86" i="37"/>
  <c r="BQ86" i="37"/>
  <c r="BY86" i="37" s="1"/>
  <c r="BP86" i="37"/>
  <c r="BX86" i="37" s="1"/>
  <c r="CF86" i="37" s="1"/>
  <c r="BO86" i="37"/>
  <c r="BW86" i="37" s="1"/>
  <c r="BN86" i="37"/>
  <c r="BV86" i="37" s="1"/>
  <c r="DB86" i="37" s="1"/>
  <c r="BM86" i="37"/>
  <c r="BI86" i="37"/>
  <c r="BH86" i="37"/>
  <c r="BG86" i="37"/>
  <c r="BF86" i="37"/>
  <c r="BE86" i="37"/>
  <c r="AP86" i="37"/>
  <c r="AJ86" i="37"/>
  <c r="AD86" i="37"/>
  <c r="X86" i="37"/>
  <c r="R86" i="37"/>
  <c r="L86" i="37"/>
  <c r="DI85" i="37"/>
  <c r="BX85" i="37"/>
  <c r="BQ85" i="37"/>
  <c r="BY85" i="37" s="1"/>
  <c r="DE85" i="37" s="1"/>
  <c r="BP85" i="37"/>
  <c r="BO85" i="37"/>
  <c r="BW85" i="37" s="1"/>
  <c r="CU85" i="37" s="1"/>
  <c r="BN85" i="37"/>
  <c r="BV85" i="37" s="1"/>
  <c r="BM85" i="37"/>
  <c r="BU85" i="37" s="1"/>
  <c r="DQ85" i="37" s="1"/>
  <c r="BI85" i="37"/>
  <c r="BH85" i="37"/>
  <c r="BG85" i="37"/>
  <c r="BF85" i="37"/>
  <c r="BE85" i="37"/>
  <c r="AP85" i="37"/>
  <c r="AJ85" i="37"/>
  <c r="AD85" i="37"/>
  <c r="X85" i="37"/>
  <c r="R85" i="37"/>
  <c r="L85" i="37"/>
  <c r="BY84" i="37"/>
  <c r="BX84" i="37"/>
  <c r="BW84" i="37"/>
  <c r="BV84" i="37"/>
  <c r="BU84" i="37"/>
  <c r="AO84" i="37"/>
  <c r="AN84" i="37"/>
  <c r="AM84" i="37"/>
  <c r="AL84" i="37"/>
  <c r="AK84" i="37"/>
  <c r="AI84" i="37"/>
  <c r="AH84" i="37"/>
  <c r="AG84" i="37"/>
  <c r="AF84" i="37"/>
  <c r="AE84" i="37"/>
  <c r="AC84" i="37"/>
  <c r="AB84" i="37"/>
  <c r="AA84" i="37"/>
  <c r="Z84" i="37"/>
  <c r="Y84" i="37"/>
  <c r="W84" i="37"/>
  <c r="V84" i="37"/>
  <c r="U84" i="37"/>
  <c r="T84" i="37"/>
  <c r="S84" i="37"/>
  <c r="Q84" i="37"/>
  <c r="P84" i="37"/>
  <c r="O84" i="37"/>
  <c r="N84" i="37"/>
  <c r="M84" i="37"/>
  <c r="K84" i="37"/>
  <c r="J84" i="37"/>
  <c r="I84" i="37"/>
  <c r="H84" i="37"/>
  <c r="G84" i="37"/>
  <c r="BX83" i="37"/>
  <c r="BQ83" i="37"/>
  <c r="BY83" i="37" s="1"/>
  <c r="BP83" i="37"/>
  <c r="BO83" i="37"/>
  <c r="BW83" i="37" s="1"/>
  <c r="CU83" i="37" s="1"/>
  <c r="BN83" i="37"/>
  <c r="BV83" i="37" s="1"/>
  <c r="BM83" i="37"/>
  <c r="BU83" i="37" s="1"/>
  <c r="BI83" i="37"/>
  <c r="BH83" i="37"/>
  <c r="BG83" i="37"/>
  <c r="BF83" i="37"/>
  <c r="BE83" i="37"/>
  <c r="AP83" i="37"/>
  <c r="AJ83" i="37"/>
  <c r="AD83" i="37"/>
  <c r="X83" i="37"/>
  <c r="R83" i="37"/>
  <c r="L83" i="37"/>
  <c r="CF82" i="37"/>
  <c r="BQ82" i="37"/>
  <c r="BY82" i="37" s="1"/>
  <c r="BP82" i="37"/>
  <c r="BX82" i="37" s="1"/>
  <c r="DL82" i="37" s="1"/>
  <c r="BO82" i="37"/>
  <c r="BW82" i="37" s="1"/>
  <c r="BN82" i="37"/>
  <c r="BV82" i="37" s="1"/>
  <c r="DR82" i="37" s="1"/>
  <c r="BM82" i="37"/>
  <c r="BU82" i="37" s="1"/>
  <c r="BI82" i="37"/>
  <c r="BH82" i="37"/>
  <c r="BG82" i="37"/>
  <c r="BF82" i="37"/>
  <c r="BE82" i="37"/>
  <c r="AP82" i="37"/>
  <c r="AJ82" i="37"/>
  <c r="AD82" i="37"/>
  <c r="X82" i="37"/>
  <c r="R82" i="37"/>
  <c r="L82" i="37"/>
  <c r="DI81" i="37"/>
  <c r="DE81" i="37"/>
  <c r="CS81" i="37"/>
  <c r="CC81" i="37"/>
  <c r="BX81" i="37"/>
  <c r="BQ81" i="37"/>
  <c r="BY81" i="37" s="1"/>
  <c r="DU81" i="37" s="1"/>
  <c r="BP81" i="37"/>
  <c r="BO81" i="37"/>
  <c r="BW81" i="37" s="1"/>
  <c r="DK81" i="37" s="1"/>
  <c r="BN81" i="37"/>
  <c r="BV81" i="37" s="1"/>
  <c r="BM81" i="37"/>
  <c r="BU81" i="37" s="1"/>
  <c r="DA81" i="37" s="1"/>
  <c r="BI81" i="37"/>
  <c r="BH81" i="37"/>
  <c r="BG81" i="37"/>
  <c r="BF81" i="37"/>
  <c r="BE81" i="37"/>
  <c r="AP81" i="37"/>
  <c r="AJ81" i="37"/>
  <c r="AD81" i="37"/>
  <c r="X81" i="37"/>
  <c r="R81" i="37"/>
  <c r="L81" i="37"/>
  <c r="CN80" i="37"/>
  <c r="BU80" i="37"/>
  <c r="BQ80" i="37"/>
  <c r="BY80" i="37" s="1"/>
  <c r="BP80" i="37"/>
  <c r="BX80" i="37" s="1"/>
  <c r="DL80" i="37" s="1"/>
  <c r="BO80" i="37"/>
  <c r="BW80" i="37" s="1"/>
  <c r="BN80" i="37"/>
  <c r="BV80" i="37" s="1"/>
  <c r="DB80" i="37" s="1"/>
  <c r="BM80" i="37"/>
  <c r="BI80" i="37"/>
  <c r="BH80" i="37"/>
  <c r="BG80" i="37"/>
  <c r="BF80" i="37"/>
  <c r="BE80" i="37"/>
  <c r="AP80" i="37"/>
  <c r="AJ80" i="37"/>
  <c r="AD80" i="37"/>
  <c r="X80" i="37"/>
  <c r="R80" i="37"/>
  <c r="L80" i="37"/>
  <c r="BY79" i="37"/>
  <c r="BX79" i="37"/>
  <c r="BW79" i="37"/>
  <c r="BV79" i="37"/>
  <c r="BU79" i="37"/>
  <c r="AO79" i="37"/>
  <c r="AN79" i="37"/>
  <c r="AM79" i="37"/>
  <c r="AL79" i="37"/>
  <c r="AK79" i="37"/>
  <c r="AI79" i="37"/>
  <c r="AH79" i="37"/>
  <c r="AG79" i="37"/>
  <c r="AF79" i="37"/>
  <c r="AE79" i="37"/>
  <c r="AC79" i="37"/>
  <c r="AB79" i="37"/>
  <c r="AA79" i="37"/>
  <c r="Z79" i="37"/>
  <c r="Y79" i="37"/>
  <c r="W79" i="37"/>
  <c r="V79" i="37"/>
  <c r="U79" i="37"/>
  <c r="T79" i="37"/>
  <c r="S79" i="37"/>
  <c r="Q79" i="37"/>
  <c r="P79" i="37"/>
  <c r="O79" i="37"/>
  <c r="N79" i="37"/>
  <c r="M79" i="37"/>
  <c r="K79" i="37"/>
  <c r="J79" i="37"/>
  <c r="I79" i="37"/>
  <c r="H79" i="37"/>
  <c r="G79" i="37"/>
  <c r="DT78" i="37"/>
  <c r="DL78" i="37"/>
  <c r="DJ78" i="37"/>
  <c r="DD78" i="37"/>
  <c r="CT78" i="37"/>
  <c r="CN78" i="37"/>
  <c r="CF78" i="37"/>
  <c r="CD78" i="37"/>
  <c r="BW78" i="37"/>
  <c r="BU78" i="37"/>
  <c r="BQ78" i="37"/>
  <c r="BP78" i="37"/>
  <c r="BX78" i="37" s="1"/>
  <c r="CV78" i="37" s="1"/>
  <c r="BO78" i="37"/>
  <c r="BN78" i="37"/>
  <c r="BV78" i="37" s="1"/>
  <c r="DR78" i="37" s="1"/>
  <c r="BM78" i="37"/>
  <c r="BI78" i="37"/>
  <c r="BY78" i="37" s="1"/>
  <c r="BH78" i="37"/>
  <c r="BG78" i="37"/>
  <c r="BF78" i="37"/>
  <c r="BE78" i="37"/>
  <c r="AP78" i="37"/>
  <c r="AJ78" i="37"/>
  <c r="AD78" i="37"/>
  <c r="X78" i="37"/>
  <c r="R78" i="37"/>
  <c r="L78" i="37"/>
  <c r="DU77" i="37"/>
  <c r="DQ77" i="37"/>
  <c r="DE77" i="37"/>
  <c r="DA77" i="37"/>
  <c r="CU77" i="37"/>
  <c r="CK77" i="37"/>
  <c r="BX77" i="37"/>
  <c r="BQ77" i="37"/>
  <c r="BY77" i="37" s="1"/>
  <c r="BP77" i="37"/>
  <c r="BO77" i="37"/>
  <c r="BW77" i="37" s="1"/>
  <c r="BN77" i="37"/>
  <c r="BM77" i="37"/>
  <c r="BU77" i="37" s="1"/>
  <c r="BI77" i="37"/>
  <c r="BH77" i="37"/>
  <c r="BG77" i="37"/>
  <c r="BF77" i="37"/>
  <c r="BV77" i="37" s="1"/>
  <c r="BE77" i="37"/>
  <c r="AP77" i="37"/>
  <c r="AJ77" i="37"/>
  <c r="AD77" i="37"/>
  <c r="X77" i="37"/>
  <c r="R77" i="37"/>
  <c r="L77" i="37"/>
  <c r="DR76" i="37"/>
  <c r="DL76" i="37"/>
  <c r="CV76" i="37"/>
  <c r="CL76" i="37"/>
  <c r="BY76" i="37"/>
  <c r="BU76" i="37"/>
  <c r="BQ76" i="37"/>
  <c r="BP76" i="37"/>
  <c r="BX76" i="37" s="1"/>
  <c r="BO76" i="37"/>
  <c r="BN76" i="37"/>
  <c r="BV76" i="37" s="1"/>
  <c r="BM76" i="37"/>
  <c r="BI76" i="37"/>
  <c r="BH76" i="37"/>
  <c r="BG76" i="37"/>
  <c r="BW76" i="37" s="1"/>
  <c r="BF76" i="37"/>
  <c r="BE76" i="37"/>
  <c r="AP76" i="37"/>
  <c r="AJ76" i="37"/>
  <c r="AD76" i="37"/>
  <c r="X76" i="37"/>
  <c r="R76" i="37"/>
  <c r="L76" i="37"/>
  <c r="DS75" i="37"/>
  <c r="DQ75" i="37"/>
  <c r="DM75" i="37"/>
  <c r="DI75" i="37"/>
  <c r="DE75" i="37"/>
  <c r="DC75" i="37"/>
  <c r="CW75" i="37"/>
  <c r="CS75" i="37"/>
  <c r="CM75" i="37"/>
  <c r="CK75" i="37"/>
  <c r="CG75" i="37"/>
  <c r="CC75" i="37"/>
  <c r="BV75" i="37"/>
  <c r="BQ75" i="37"/>
  <c r="BY75" i="37" s="1"/>
  <c r="DU75" i="37" s="1"/>
  <c r="BP75" i="37"/>
  <c r="BO75" i="37"/>
  <c r="BW75" i="37" s="1"/>
  <c r="DK75" i="37" s="1"/>
  <c r="BN75" i="37"/>
  <c r="BM75" i="37"/>
  <c r="BU75" i="37" s="1"/>
  <c r="DA75" i="37" s="1"/>
  <c r="BI75" i="37"/>
  <c r="BH75" i="37"/>
  <c r="BX75" i="37" s="1"/>
  <c r="BG75" i="37"/>
  <c r="BF75" i="37"/>
  <c r="BE75" i="37"/>
  <c r="AP75" i="37"/>
  <c r="AJ75" i="37"/>
  <c r="AD75" i="37"/>
  <c r="X75" i="37"/>
  <c r="R75" i="37"/>
  <c r="L75" i="37"/>
  <c r="BY74" i="37"/>
  <c r="BX74" i="37"/>
  <c r="BW74" i="37"/>
  <c r="BV74" i="37"/>
  <c r="BU74" i="37"/>
  <c r="AO74" i="37"/>
  <c r="AN74" i="37"/>
  <c r="AM74" i="37"/>
  <c r="AL74" i="37"/>
  <c r="AK74" i="37"/>
  <c r="AI74" i="37"/>
  <c r="AH74" i="37"/>
  <c r="AG74" i="37"/>
  <c r="AF74" i="37"/>
  <c r="AE74" i="37"/>
  <c r="AC74" i="37"/>
  <c r="AB74" i="37"/>
  <c r="AA74" i="37"/>
  <c r="Z74" i="37"/>
  <c r="Y74" i="37"/>
  <c r="W74" i="37"/>
  <c r="V74" i="37"/>
  <c r="U74" i="37"/>
  <c r="T74" i="37"/>
  <c r="S74" i="37"/>
  <c r="Q74" i="37"/>
  <c r="P74" i="37"/>
  <c r="O74" i="37"/>
  <c r="N74" i="37"/>
  <c r="M74" i="37"/>
  <c r="K74" i="37"/>
  <c r="J74" i="37"/>
  <c r="I74" i="37"/>
  <c r="H74" i="37"/>
  <c r="G74" i="37"/>
  <c r="CU73" i="37"/>
  <c r="BX73" i="37"/>
  <c r="BV73" i="37"/>
  <c r="BQ73" i="37"/>
  <c r="BY73" i="37" s="1"/>
  <c r="BP73" i="37"/>
  <c r="BO73" i="37"/>
  <c r="BW73" i="37" s="1"/>
  <c r="BN73" i="37"/>
  <c r="BM73" i="37"/>
  <c r="BU73" i="37" s="1"/>
  <c r="BI73" i="37"/>
  <c r="BH73" i="37"/>
  <c r="BG73" i="37"/>
  <c r="BF73" i="37"/>
  <c r="BE73" i="37"/>
  <c r="AP73" i="37"/>
  <c r="AJ73" i="37"/>
  <c r="AD73" i="37"/>
  <c r="X73" i="37"/>
  <c r="R73" i="37"/>
  <c r="L73" i="37"/>
  <c r="DL72" i="37"/>
  <c r="DB72" i="37"/>
  <c r="CT72" i="37"/>
  <c r="CN72" i="37"/>
  <c r="CF72" i="37"/>
  <c r="CD72" i="37"/>
  <c r="BY72" i="37"/>
  <c r="BW72" i="37"/>
  <c r="BU72" i="37"/>
  <c r="BQ72" i="37"/>
  <c r="BP72" i="37"/>
  <c r="BX72" i="37" s="1"/>
  <c r="BO72" i="37"/>
  <c r="BN72" i="37"/>
  <c r="BV72" i="37" s="1"/>
  <c r="DJ72" i="37" s="1"/>
  <c r="BM72" i="37"/>
  <c r="BI72" i="37"/>
  <c r="BH72" i="37"/>
  <c r="BG72" i="37"/>
  <c r="BF72" i="37"/>
  <c r="BE72" i="37"/>
  <c r="AP72" i="37"/>
  <c r="AJ72" i="37"/>
  <c r="AD72" i="37"/>
  <c r="X72" i="37"/>
  <c r="R72" i="37"/>
  <c r="L72" i="37"/>
  <c r="DE71" i="37"/>
  <c r="CK71" i="37"/>
  <c r="BX71" i="37"/>
  <c r="BV71" i="37"/>
  <c r="BQ71" i="37"/>
  <c r="BY71" i="37" s="1"/>
  <c r="BP71" i="37"/>
  <c r="BO71" i="37"/>
  <c r="BW71" i="37" s="1"/>
  <c r="BN71" i="37"/>
  <c r="BM71" i="37"/>
  <c r="BU71" i="37" s="1"/>
  <c r="DQ71" i="37" s="1"/>
  <c r="BI71" i="37"/>
  <c r="BH71" i="37"/>
  <c r="BG71" i="37"/>
  <c r="BF71" i="37"/>
  <c r="BE71" i="37"/>
  <c r="AP71" i="37"/>
  <c r="AJ71" i="37"/>
  <c r="AD71" i="37"/>
  <c r="X71" i="37"/>
  <c r="R71" i="37"/>
  <c r="L71" i="37"/>
  <c r="DL70" i="37"/>
  <c r="DB70" i="37"/>
  <c r="CF70" i="37"/>
  <c r="BY70" i="37"/>
  <c r="BW70" i="37"/>
  <c r="BU70" i="37"/>
  <c r="BQ70" i="37"/>
  <c r="BP70" i="37"/>
  <c r="BX70" i="37" s="1"/>
  <c r="BO70" i="37"/>
  <c r="BN70" i="37"/>
  <c r="BV70" i="37" s="1"/>
  <c r="BM70" i="37"/>
  <c r="BI70" i="37"/>
  <c r="BH70" i="37"/>
  <c r="BG70" i="37"/>
  <c r="BF70" i="37"/>
  <c r="BE70" i="37"/>
  <c r="AP70" i="37"/>
  <c r="AJ70" i="37"/>
  <c r="AD70" i="37"/>
  <c r="X70" i="37"/>
  <c r="R70" i="37"/>
  <c r="L70" i="37"/>
  <c r="BY69" i="37"/>
  <c r="BX69" i="37"/>
  <c r="BW69" i="37"/>
  <c r="BV69" i="37"/>
  <c r="BU69" i="37"/>
  <c r="AO69" i="37"/>
  <c r="AN69" i="37"/>
  <c r="AM69" i="37"/>
  <c r="AL69" i="37"/>
  <c r="AK69" i="37"/>
  <c r="AI69" i="37"/>
  <c r="AH69" i="37"/>
  <c r="AG69" i="37"/>
  <c r="AF69" i="37"/>
  <c r="AE69" i="37"/>
  <c r="AC69" i="37"/>
  <c r="AB69" i="37"/>
  <c r="AA69" i="37"/>
  <c r="Z69" i="37"/>
  <c r="Y69" i="37"/>
  <c r="W69" i="37"/>
  <c r="V69" i="37"/>
  <c r="U69" i="37"/>
  <c r="T69" i="37"/>
  <c r="S69" i="37"/>
  <c r="Q69" i="37"/>
  <c r="P69" i="37"/>
  <c r="O69" i="37"/>
  <c r="N69" i="37"/>
  <c r="M69" i="37"/>
  <c r="K69" i="37"/>
  <c r="J69" i="37"/>
  <c r="I69" i="37"/>
  <c r="H69" i="37"/>
  <c r="G69" i="37"/>
  <c r="BQ68" i="37"/>
  <c r="BP68" i="37"/>
  <c r="BX68" i="37" s="1"/>
  <c r="BO68" i="37"/>
  <c r="BN68" i="37"/>
  <c r="BV68" i="37" s="1"/>
  <c r="BM68" i="37"/>
  <c r="BI68" i="37"/>
  <c r="BY68" i="37" s="1"/>
  <c r="BH68" i="37"/>
  <c r="BG68" i="37"/>
  <c r="BW68" i="37" s="1"/>
  <c r="BF68" i="37"/>
  <c r="BE68" i="37"/>
  <c r="BU68" i="37" s="1"/>
  <c r="AP68" i="37"/>
  <c r="AJ68" i="37"/>
  <c r="AD68" i="37"/>
  <c r="X68" i="37"/>
  <c r="R68" i="37"/>
  <c r="L68" i="37"/>
  <c r="DS67" i="37"/>
  <c r="DM67" i="37"/>
  <c r="DK67" i="37"/>
  <c r="DI67" i="37"/>
  <c r="DC67" i="37"/>
  <c r="CW67" i="37"/>
  <c r="CS67" i="37"/>
  <c r="CM67" i="37"/>
  <c r="CG67" i="37"/>
  <c r="CE67" i="37"/>
  <c r="CC67" i="37"/>
  <c r="BV67" i="37"/>
  <c r="BQ67" i="37"/>
  <c r="BY67" i="37" s="1"/>
  <c r="DE67" i="37" s="1"/>
  <c r="BP67" i="37"/>
  <c r="BO67" i="37"/>
  <c r="BW67" i="37" s="1"/>
  <c r="CU67" i="37" s="1"/>
  <c r="BN67" i="37"/>
  <c r="BM67" i="37"/>
  <c r="BU67" i="37" s="1"/>
  <c r="DQ67" i="37" s="1"/>
  <c r="BI67" i="37"/>
  <c r="BH67" i="37"/>
  <c r="BX67" i="37" s="1"/>
  <c r="BG67" i="37"/>
  <c r="BF67" i="37"/>
  <c r="BE67" i="37"/>
  <c r="AP67" i="37"/>
  <c r="AJ67" i="37"/>
  <c r="AD67" i="37"/>
  <c r="X67" i="37"/>
  <c r="R67" i="37"/>
  <c r="L67" i="37"/>
  <c r="DT66" i="37"/>
  <c r="DL66" i="37"/>
  <c r="DJ66" i="37"/>
  <c r="DD66" i="37"/>
  <c r="CT66" i="37"/>
  <c r="CN66" i="37"/>
  <c r="CF66" i="37"/>
  <c r="CD66" i="37"/>
  <c r="BW66" i="37"/>
  <c r="BU66" i="37"/>
  <c r="BQ66" i="37"/>
  <c r="BP66" i="37"/>
  <c r="BX66" i="37" s="1"/>
  <c r="CV66" i="37" s="1"/>
  <c r="BO66" i="37"/>
  <c r="BN66" i="37"/>
  <c r="BV66" i="37" s="1"/>
  <c r="DR66" i="37" s="1"/>
  <c r="BM66" i="37"/>
  <c r="BI66" i="37"/>
  <c r="BY66" i="37" s="1"/>
  <c r="BH66" i="37"/>
  <c r="BG66" i="37"/>
  <c r="BF66" i="37"/>
  <c r="BE66" i="37"/>
  <c r="AP66" i="37"/>
  <c r="AJ66" i="37"/>
  <c r="AD66" i="37"/>
  <c r="X66" i="37"/>
  <c r="R66" i="37"/>
  <c r="L66" i="37"/>
  <c r="CO65" i="37"/>
  <c r="BQ65" i="37"/>
  <c r="BY65" i="37" s="1"/>
  <c r="BP65" i="37"/>
  <c r="BO65" i="37"/>
  <c r="BW65" i="37" s="1"/>
  <c r="BN65" i="37"/>
  <c r="BM65" i="37"/>
  <c r="BU65" i="37" s="1"/>
  <c r="BI65" i="37"/>
  <c r="BH65" i="37"/>
  <c r="BX65" i="37" s="1"/>
  <c r="BG65" i="37"/>
  <c r="BF65" i="37"/>
  <c r="BV65" i="37" s="1"/>
  <c r="BE65" i="37"/>
  <c r="AP65" i="37"/>
  <c r="AJ65" i="37"/>
  <c r="AD65" i="37"/>
  <c r="X65" i="37"/>
  <c r="R65" i="37"/>
  <c r="L65" i="37"/>
  <c r="BY64" i="37"/>
  <c r="BX64" i="37"/>
  <c r="BW64" i="37"/>
  <c r="BV64" i="37"/>
  <c r="BU64" i="37"/>
  <c r="AO64" i="37"/>
  <c r="AN64" i="37"/>
  <c r="AM64" i="37"/>
  <c r="AL64" i="37"/>
  <c r="AK64" i="37"/>
  <c r="AI64" i="37"/>
  <c r="AH64" i="37"/>
  <c r="AG64" i="37"/>
  <c r="AF64" i="37"/>
  <c r="AE64" i="37"/>
  <c r="AC64" i="37"/>
  <c r="AB64" i="37"/>
  <c r="AA64" i="37"/>
  <c r="Z64" i="37"/>
  <c r="Y64" i="37"/>
  <c r="W64" i="37"/>
  <c r="V64" i="37"/>
  <c r="U64" i="37"/>
  <c r="T64" i="37"/>
  <c r="S64" i="37"/>
  <c r="Q64" i="37"/>
  <c r="P64" i="37"/>
  <c r="O64" i="37"/>
  <c r="N64" i="37"/>
  <c r="M64" i="37"/>
  <c r="K64" i="37"/>
  <c r="J64" i="37"/>
  <c r="I64" i="37"/>
  <c r="H64" i="37"/>
  <c r="G64" i="37"/>
  <c r="DS63" i="37"/>
  <c r="DQ63" i="37"/>
  <c r="DM63" i="37"/>
  <c r="DI63" i="37"/>
  <c r="DE63" i="37"/>
  <c r="DC63" i="37"/>
  <c r="CW63" i="37"/>
  <c r="CS63" i="37"/>
  <c r="CM63" i="37"/>
  <c r="CK63" i="37"/>
  <c r="CG63" i="37"/>
  <c r="CC63" i="37"/>
  <c r="BV63" i="37"/>
  <c r="BQ63" i="37"/>
  <c r="BY63" i="37" s="1"/>
  <c r="DU63" i="37" s="1"/>
  <c r="BP63" i="37"/>
  <c r="BO63" i="37"/>
  <c r="BW63" i="37" s="1"/>
  <c r="DK63" i="37" s="1"/>
  <c r="BN63" i="37"/>
  <c r="BM63" i="37"/>
  <c r="BU63" i="37" s="1"/>
  <c r="DA63" i="37" s="1"/>
  <c r="BI63" i="37"/>
  <c r="BH63" i="37"/>
  <c r="BX63" i="37" s="1"/>
  <c r="BG63" i="37"/>
  <c r="BF63" i="37"/>
  <c r="BE63" i="37"/>
  <c r="AP63" i="37"/>
  <c r="AJ63" i="37"/>
  <c r="AD63" i="37"/>
  <c r="X63" i="37"/>
  <c r="R63" i="37"/>
  <c r="L63" i="37"/>
  <c r="DT62" i="37"/>
  <c r="DR62" i="37"/>
  <c r="DJ62" i="37"/>
  <c r="DD62" i="37"/>
  <c r="CT62" i="37"/>
  <c r="CN62" i="37"/>
  <c r="CL62" i="37"/>
  <c r="CD62" i="37"/>
  <c r="BW62" i="37"/>
  <c r="BQ62" i="37"/>
  <c r="BP62" i="37"/>
  <c r="BX62" i="37" s="1"/>
  <c r="DL62" i="37" s="1"/>
  <c r="BO62" i="37"/>
  <c r="BN62" i="37"/>
  <c r="BV62" i="37" s="1"/>
  <c r="DB62" i="37" s="1"/>
  <c r="BM62" i="37"/>
  <c r="BI62" i="37"/>
  <c r="BY62" i="37" s="1"/>
  <c r="BH62" i="37"/>
  <c r="BG62" i="37"/>
  <c r="BF62" i="37"/>
  <c r="BE62" i="37"/>
  <c r="BU62" i="37" s="1"/>
  <c r="AP62" i="37"/>
  <c r="AJ62" i="37"/>
  <c r="AD62" i="37"/>
  <c r="X62" i="37"/>
  <c r="R62" i="37"/>
  <c r="L62" i="37"/>
  <c r="DU61" i="37"/>
  <c r="DQ61" i="37"/>
  <c r="DE61" i="37"/>
  <c r="DA61" i="37"/>
  <c r="CU61" i="37"/>
  <c r="CK61" i="37"/>
  <c r="BX61" i="37"/>
  <c r="BQ61" i="37"/>
  <c r="BY61" i="37" s="1"/>
  <c r="BP61" i="37"/>
  <c r="BO61" i="37"/>
  <c r="BW61" i="37" s="1"/>
  <c r="BN61" i="37"/>
  <c r="BM61" i="37"/>
  <c r="BU61" i="37" s="1"/>
  <c r="BI61" i="37"/>
  <c r="BH61" i="37"/>
  <c r="BG61" i="37"/>
  <c r="BF61" i="37"/>
  <c r="BV61" i="37" s="1"/>
  <c r="BE61" i="37"/>
  <c r="AP61" i="37"/>
  <c r="AJ61" i="37"/>
  <c r="AD61" i="37"/>
  <c r="X61" i="37"/>
  <c r="R61" i="37"/>
  <c r="L61" i="37"/>
  <c r="DR60" i="37"/>
  <c r="DL60" i="37"/>
  <c r="CV60" i="37"/>
  <c r="CL60" i="37"/>
  <c r="BY60" i="37"/>
  <c r="BU60" i="37"/>
  <c r="BQ60" i="37"/>
  <c r="BP60" i="37"/>
  <c r="BX60" i="37" s="1"/>
  <c r="BO60" i="37"/>
  <c r="BN60" i="37"/>
  <c r="BV60" i="37" s="1"/>
  <c r="BM60" i="37"/>
  <c r="BI60" i="37"/>
  <c r="BH60" i="37"/>
  <c r="BG60" i="37"/>
  <c r="BW60" i="37" s="1"/>
  <c r="BF60" i="37"/>
  <c r="BE60" i="37"/>
  <c r="AP60" i="37"/>
  <c r="AJ60" i="37"/>
  <c r="AD60" i="37"/>
  <c r="X60" i="37"/>
  <c r="R60" i="37"/>
  <c r="L60" i="37"/>
  <c r="BY59" i="37"/>
  <c r="BX59" i="37"/>
  <c r="BW59" i="37"/>
  <c r="BV59" i="37"/>
  <c r="BU59" i="37"/>
  <c r="AO59" i="37"/>
  <c r="AN59" i="37"/>
  <c r="AM59" i="37"/>
  <c r="AL59" i="37"/>
  <c r="AK59" i="37"/>
  <c r="AI59" i="37"/>
  <c r="AH59" i="37"/>
  <c r="AG59" i="37"/>
  <c r="AF59" i="37"/>
  <c r="AE59" i="37"/>
  <c r="AC59" i="37"/>
  <c r="AB59" i="37"/>
  <c r="AA59" i="37"/>
  <c r="Z59" i="37"/>
  <c r="Y59" i="37"/>
  <c r="W59" i="37"/>
  <c r="V59" i="37"/>
  <c r="U59" i="37"/>
  <c r="T59" i="37"/>
  <c r="S59" i="37"/>
  <c r="Q59" i="37"/>
  <c r="P59" i="37"/>
  <c r="O59" i="37"/>
  <c r="N59" i="37"/>
  <c r="M59" i="37"/>
  <c r="K59" i="37"/>
  <c r="J59" i="37"/>
  <c r="I59" i="37"/>
  <c r="H59" i="37"/>
  <c r="G59" i="37"/>
  <c r="DB58" i="37"/>
  <c r="CF58" i="37"/>
  <c r="BQ58" i="37"/>
  <c r="BP58" i="37"/>
  <c r="BX58" i="37" s="1"/>
  <c r="DL58" i="37" s="1"/>
  <c r="BO58" i="37"/>
  <c r="BN58" i="37"/>
  <c r="BV58" i="37" s="1"/>
  <c r="BM58" i="37"/>
  <c r="BI58" i="37"/>
  <c r="BY58" i="37" s="1"/>
  <c r="BH58" i="37"/>
  <c r="BG58" i="37"/>
  <c r="BW58" i="37" s="1"/>
  <c r="BF58" i="37"/>
  <c r="BE58" i="37"/>
  <c r="BU58" i="37" s="1"/>
  <c r="AP58" i="37"/>
  <c r="AJ58" i="37"/>
  <c r="AD58" i="37"/>
  <c r="X58" i="37"/>
  <c r="R58" i="37"/>
  <c r="L58" i="37"/>
  <c r="DS57" i="37"/>
  <c r="DQ57" i="37"/>
  <c r="DM57" i="37"/>
  <c r="DI57" i="37"/>
  <c r="DE57" i="37"/>
  <c r="DC57" i="37"/>
  <c r="CW57" i="37"/>
  <c r="CS57" i="37"/>
  <c r="CM57" i="37"/>
  <c r="CK57" i="37"/>
  <c r="CG57" i="37"/>
  <c r="CC57" i="37"/>
  <c r="BV57" i="37"/>
  <c r="BQ57" i="37"/>
  <c r="BY57" i="37" s="1"/>
  <c r="DU57" i="37" s="1"/>
  <c r="BP57" i="37"/>
  <c r="BO57" i="37"/>
  <c r="BW57" i="37" s="1"/>
  <c r="DK57" i="37" s="1"/>
  <c r="BN57" i="37"/>
  <c r="BM57" i="37"/>
  <c r="BU57" i="37" s="1"/>
  <c r="DA57" i="37" s="1"/>
  <c r="BI57" i="37"/>
  <c r="BH57" i="37"/>
  <c r="BX57" i="37" s="1"/>
  <c r="BG57" i="37"/>
  <c r="BF57" i="37"/>
  <c r="BE57" i="37"/>
  <c r="AP57" i="37"/>
  <c r="AJ57" i="37"/>
  <c r="AD57" i="37"/>
  <c r="X57" i="37"/>
  <c r="R57" i="37"/>
  <c r="L57" i="37"/>
  <c r="DT56" i="37"/>
  <c r="DR56" i="37"/>
  <c r="DJ56" i="37"/>
  <c r="DD56" i="37"/>
  <c r="CT56" i="37"/>
  <c r="CN56" i="37"/>
  <c r="CL56" i="37"/>
  <c r="CD56" i="37"/>
  <c r="BW56" i="37"/>
  <c r="BQ56" i="37"/>
  <c r="BP56" i="37"/>
  <c r="BX56" i="37" s="1"/>
  <c r="DL56" i="37" s="1"/>
  <c r="BO56" i="37"/>
  <c r="BN56" i="37"/>
  <c r="BV56" i="37" s="1"/>
  <c r="DB56" i="37" s="1"/>
  <c r="BM56" i="37"/>
  <c r="BI56" i="37"/>
  <c r="BY56" i="37" s="1"/>
  <c r="BH56" i="37"/>
  <c r="BG56" i="37"/>
  <c r="BF56" i="37"/>
  <c r="BE56" i="37"/>
  <c r="BU56" i="37" s="1"/>
  <c r="AP56" i="37"/>
  <c r="AJ56" i="37"/>
  <c r="AD56" i="37"/>
  <c r="X56" i="37"/>
  <c r="R56" i="37"/>
  <c r="L56" i="37"/>
  <c r="CO55" i="37"/>
  <c r="BQ55" i="37"/>
  <c r="BY55" i="37" s="1"/>
  <c r="BP55" i="37"/>
  <c r="BO55" i="37"/>
  <c r="BW55" i="37" s="1"/>
  <c r="BN55" i="37"/>
  <c r="BM55" i="37"/>
  <c r="BU55" i="37" s="1"/>
  <c r="BI55" i="37"/>
  <c r="BH55" i="37"/>
  <c r="BX55" i="37" s="1"/>
  <c r="BG55" i="37"/>
  <c r="BF55" i="37"/>
  <c r="BV55" i="37" s="1"/>
  <c r="BE55" i="37"/>
  <c r="AP55" i="37"/>
  <c r="AJ55" i="37"/>
  <c r="AD55" i="37"/>
  <c r="X55" i="37"/>
  <c r="R55" i="37"/>
  <c r="L55" i="37"/>
  <c r="DV54" i="37"/>
  <c r="DN54" i="37"/>
  <c r="DF54" i="37"/>
  <c r="CX54" i="37"/>
  <c r="CP54" i="37"/>
  <c r="BY54" i="37"/>
  <c r="BX54" i="37"/>
  <c r="BW54" i="37"/>
  <c r="BV54" i="37"/>
  <c r="BU54" i="37"/>
  <c r="BY53" i="37"/>
  <c r="BX53" i="37"/>
  <c r="BW53" i="37"/>
  <c r="BV53" i="37"/>
  <c r="BU53" i="37"/>
  <c r="BY52" i="37"/>
  <c r="BX52" i="37"/>
  <c r="BW52" i="37"/>
  <c r="BV52" i="37"/>
  <c r="BU52" i="37"/>
  <c r="AO52" i="37"/>
  <c r="AN52" i="37"/>
  <c r="AM52" i="37"/>
  <c r="AL52" i="37"/>
  <c r="AK52" i="37"/>
  <c r="AI52" i="37"/>
  <c r="AH52" i="37"/>
  <c r="AG52" i="37"/>
  <c r="AF52" i="37"/>
  <c r="AE52" i="37"/>
  <c r="AC52" i="37"/>
  <c r="AB52" i="37"/>
  <c r="AA52" i="37"/>
  <c r="Z52" i="37"/>
  <c r="Y52" i="37"/>
  <c r="W52" i="37"/>
  <c r="V52" i="37"/>
  <c r="U52" i="37"/>
  <c r="T52" i="37"/>
  <c r="S52" i="37"/>
  <c r="Q52" i="37"/>
  <c r="P52" i="37"/>
  <c r="O52" i="37"/>
  <c r="N52" i="37"/>
  <c r="M52" i="37"/>
  <c r="K52" i="37"/>
  <c r="J52" i="37"/>
  <c r="I52" i="37"/>
  <c r="H52" i="37"/>
  <c r="G52" i="37"/>
  <c r="BY51" i="37"/>
  <c r="BQ51" i="37"/>
  <c r="BP51" i="37"/>
  <c r="BX51" i="37" s="1"/>
  <c r="DL51" i="37" s="1"/>
  <c r="BO51" i="37"/>
  <c r="BW51" i="37" s="1"/>
  <c r="BN51" i="37"/>
  <c r="BV51" i="37" s="1"/>
  <c r="DR51" i="37" s="1"/>
  <c r="BM51" i="37"/>
  <c r="BU51" i="37" s="1"/>
  <c r="BI51" i="37"/>
  <c r="BH51" i="37"/>
  <c r="BG51" i="37"/>
  <c r="BF51" i="37"/>
  <c r="BE51" i="37"/>
  <c r="AP51" i="37"/>
  <c r="AJ51" i="37"/>
  <c r="AD51" i="37"/>
  <c r="X51" i="37"/>
  <c r="R51" i="37"/>
  <c r="L51" i="37"/>
  <c r="DQ50" i="37"/>
  <c r="DC50" i="37"/>
  <c r="CK50" i="37"/>
  <c r="BQ50" i="37"/>
  <c r="BY50" i="37" s="1"/>
  <c r="DU50" i="37" s="1"/>
  <c r="BP50" i="37"/>
  <c r="BX50" i="37" s="1"/>
  <c r="BO50" i="37"/>
  <c r="BW50" i="37" s="1"/>
  <c r="DK50" i="37" s="1"/>
  <c r="BN50" i="37"/>
  <c r="BV50" i="37" s="1"/>
  <c r="BM50" i="37"/>
  <c r="BU50" i="37" s="1"/>
  <c r="DA50" i="37" s="1"/>
  <c r="BI50" i="37"/>
  <c r="BH50" i="37"/>
  <c r="BG50" i="37"/>
  <c r="BF50" i="37"/>
  <c r="BE50" i="37"/>
  <c r="AP50" i="37"/>
  <c r="AJ50" i="37"/>
  <c r="AD50" i="37"/>
  <c r="X50" i="37"/>
  <c r="R50" i="37"/>
  <c r="L50" i="37"/>
  <c r="DD49" i="37"/>
  <c r="CD49" i="37"/>
  <c r="BQ49" i="37"/>
  <c r="BY49" i="37" s="1"/>
  <c r="BP49" i="37"/>
  <c r="BX49" i="37" s="1"/>
  <c r="DL49" i="37" s="1"/>
  <c r="BO49" i="37"/>
  <c r="BW49" i="37" s="1"/>
  <c r="BN49" i="37"/>
  <c r="BV49" i="37" s="1"/>
  <c r="DB49" i="37" s="1"/>
  <c r="BM49" i="37"/>
  <c r="BU49" i="37" s="1"/>
  <c r="BI49" i="37"/>
  <c r="BH49" i="37"/>
  <c r="BG49" i="37"/>
  <c r="BF49" i="37"/>
  <c r="BE49" i="37"/>
  <c r="AP49" i="37"/>
  <c r="AJ49" i="37"/>
  <c r="AD49" i="37"/>
  <c r="X49" i="37"/>
  <c r="R49" i="37"/>
  <c r="L49" i="37"/>
  <c r="DU48" i="37"/>
  <c r="CE48" i="37"/>
  <c r="BQ48" i="37"/>
  <c r="BY48" i="37" s="1"/>
  <c r="CO48" i="37" s="1"/>
  <c r="BP48" i="37"/>
  <c r="BX48" i="37" s="1"/>
  <c r="BO48" i="37"/>
  <c r="BW48" i="37" s="1"/>
  <c r="DK48" i="37" s="1"/>
  <c r="BN48" i="37"/>
  <c r="BV48" i="37" s="1"/>
  <c r="BM48" i="37"/>
  <c r="BU48" i="37" s="1"/>
  <c r="DQ48" i="37" s="1"/>
  <c r="BI48" i="37"/>
  <c r="BH48" i="37"/>
  <c r="BG48" i="37"/>
  <c r="BF48" i="37"/>
  <c r="BE48" i="37"/>
  <c r="AP48" i="37"/>
  <c r="AJ48" i="37"/>
  <c r="AD48" i="37"/>
  <c r="X48" i="37"/>
  <c r="R48" i="37"/>
  <c r="L48" i="37"/>
  <c r="BY47" i="37"/>
  <c r="BX47" i="37"/>
  <c r="BW47" i="37"/>
  <c r="BV47" i="37"/>
  <c r="BU47" i="37"/>
  <c r="AO47" i="37"/>
  <c r="AN47" i="37"/>
  <c r="AM47" i="37"/>
  <c r="AL47" i="37"/>
  <c r="AK47" i="37"/>
  <c r="AI47" i="37"/>
  <c r="AH47" i="37"/>
  <c r="AG47" i="37"/>
  <c r="AF47" i="37"/>
  <c r="AE47" i="37"/>
  <c r="AC47" i="37"/>
  <c r="AB47" i="37"/>
  <c r="AA47" i="37"/>
  <c r="Z47" i="37"/>
  <c r="Y47" i="37"/>
  <c r="W47" i="37"/>
  <c r="V47" i="37"/>
  <c r="U47" i="37"/>
  <c r="T47" i="37"/>
  <c r="S47" i="37"/>
  <c r="Q47" i="37"/>
  <c r="P47" i="37"/>
  <c r="O47" i="37"/>
  <c r="N47" i="37"/>
  <c r="M47" i="37"/>
  <c r="K47" i="37"/>
  <c r="J47" i="37"/>
  <c r="I47" i="37"/>
  <c r="H47" i="37"/>
  <c r="G47" i="37"/>
  <c r="BX46" i="37"/>
  <c r="BQ46" i="37"/>
  <c r="BY46" i="37" s="1"/>
  <c r="DE46" i="37" s="1"/>
  <c r="BP46" i="37"/>
  <c r="BO46" i="37"/>
  <c r="BW46" i="37" s="1"/>
  <c r="CU46" i="37" s="1"/>
  <c r="BN46" i="37"/>
  <c r="BV46" i="37" s="1"/>
  <c r="BM46" i="37"/>
  <c r="BU46" i="37" s="1"/>
  <c r="DQ46" i="37" s="1"/>
  <c r="BI46" i="37"/>
  <c r="BH46" i="37"/>
  <c r="BG46" i="37"/>
  <c r="BF46" i="37"/>
  <c r="BE46" i="37"/>
  <c r="AP46" i="37"/>
  <c r="AJ46" i="37"/>
  <c r="AD46" i="37"/>
  <c r="X46" i="37"/>
  <c r="R46" i="37"/>
  <c r="L46" i="37"/>
  <c r="BY45" i="37"/>
  <c r="BU45" i="37"/>
  <c r="BQ45" i="37"/>
  <c r="BP45" i="37"/>
  <c r="BX45" i="37" s="1"/>
  <c r="CV45" i="37" s="1"/>
  <c r="BO45" i="37"/>
  <c r="BW45" i="37" s="1"/>
  <c r="BN45" i="37"/>
  <c r="BV45" i="37" s="1"/>
  <c r="DR45" i="37" s="1"/>
  <c r="BM45" i="37"/>
  <c r="BI45" i="37"/>
  <c r="BH45" i="37"/>
  <c r="BG45" i="37"/>
  <c r="BF45" i="37"/>
  <c r="BE45" i="37"/>
  <c r="AP45" i="37"/>
  <c r="AJ45" i="37"/>
  <c r="AD45" i="37"/>
  <c r="X45" i="37"/>
  <c r="R45" i="37"/>
  <c r="L45" i="37"/>
  <c r="BX44" i="37"/>
  <c r="BQ44" i="37"/>
  <c r="BY44" i="37" s="1"/>
  <c r="CO44" i="37" s="1"/>
  <c r="BP44" i="37"/>
  <c r="BO44" i="37"/>
  <c r="BW44" i="37" s="1"/>
  <c r="CE44" i="37" s="1"/>
  <c r="BN44" i="37"/>
  <c r="BV44" i="37" s="1"/>
  <c r="BM44" i="37"/>
  <c r="BU44" i="37" s="1"/>
  <c r="DA44" i="37" s="1"/>
  <c r="BI44" i="37"/>
  <c r="BH44" i="37"/>
  <c r="BG44" i="37"/>
  <c r="BF44" i="37"/>
  <c r="BE44" i="37"/>
  <c r="AP44" i="37"/>
  <c r="AJ44" i="37"/>
  <c r="AD44" i="37"/>
  <c r="X44" i="37"/>
  <c r="R44" i="37"/>
  <c r="L44" i="37"/>
  <c r="CV43" i="37"/>
  <c r="BQ43" i="37"/>
  <c r="BY43" i="37" s="1"/>
  <c r="BP43" i="37"/>
  <c r="BX43" i="37" s="1"/>
  <c r="BO43" i="37"/>
  <c r="BW43" i="37" s="1"/>
  <c r="BN43" i="37"/>
  <c r="BV43" i="37" s="1"/>
  <c r="BM43" i="37"/>
  <c r="BU43" i="37" s="1"/>
  <c r="BI43" i="37"/>
  <c r="BH43" i="37"/>
  <c r="BG43" i="37"/>
  <c r="BF43" i="37"/>
  <c r="BE43" i="37"/>
  <c r="AP43" i="37"/>
  <c r="AJ43" i="37"/>
  <c r="AD43" i="37"/>
  <c r="X43" i="37"/>
  <c r="R43" i="37"/>
  <c r="L43" i="37"/>
  <c r="BY42" i="37"/>
  <c r="BX42" i="37"/>
  <c r="BW42" i="37"/>
  <c r="BV42" i="37"/>
  <c r="BU42" i="37"/>
  <c r="AO42" i="37"/>
  <c r="AN42" i="37"/>
  <c r="AM42" i="37"/>
  <c r="AL42" i="37"/>
  <c r="AK42" i="37"/>
  <c r="AI42" i="37"/>
  <c r="AH42" i="37"/>
  <c r="AG42" i="37"/>
  <c r="AF42" i="37"/>
  <c r="AE42" i="37"/>
  <c r="AC42" i="37"/>
  <c r="AB42" i="37"/>
  <c r="AA42" i="37"/>
  <c r="Z42" i="37"/>
  <c r="Y42" i="37"/>
  <c r="W42" i="37"/>
  <c r="V42" i="37"/>
  <c r="U42" i="37"/>
  <c r="T42" i="37"/>
  <c r="S42" i="37"/>
  <c r="Q42" i="37"/>
  <c r="P42" i="37"/>
  <c r="O42" i="37"/>
  <c r="N42" i="37"/>
  <c r="M42" i="37"/>
  <c r="K42" i="37"/>
  <c r="J42" i="37"/>
  <c r="I42" i="37"/>
  <c r="H42" i="37"/>
  <c r="G42" i="37"/>
  <c r="BQ41" i="37"/>
  <c r="BY41" i="37" s="1"/>
  <c r="BP41" i="37"/>
  <c r="BX41" i="37" s="1"/>
  <c r="CV41" i="37" s="1"/>
  <c r="BO41" i="37"/>
  <c r="BW41" i="37" s="1"/>
  <c r="BN41" i="37"/>
  <c r="BV41" i="37" s="1"/>
  <c r="BM41" i="37"/>
  <c r="BU41" i="37" s="1"/>
  <c r="BI41" i="37"/>
  <c r="BH41" i="37"/>
  <c r="BG41" i="37"/>
  <c r="BF41" i="37"/>
  <c r="BE41" i="37"/>
  <c r="AP41" i="37"/>
  <c r="AJ41" i="37"/>
  <c r="AD41" i="37"/>
  <c r="X41" i="37"/>
  <c r="R41" i="37"/>
  <c r="L41" i="37"/>
  <c r="BX40" i="37"/>
  <c r="BQ40" i="37"/>
  <c r="BY40" i="37" s="1"/>
  <c r="DE40" i="37" s="1"/>
  <c r="BP40" i="37"/>
  <c r="BO40" i="37"/>
  <c r="BW40" i="37" s="1"/>
  <c r="CU40" i="37" s="1"/>
  <c r="BN40" i="37"/>
  <c r="BV40" i="37" s="1"/>
  <c r="BM40" i="37"/>
  <c r="BU40" i="37" s="1"/>
  <c r="DQ40" i="37" s="1"/>
  <c r="BI40" i="37"/>
  <c r="BH40" i="37"/>
  <c r="BG40" i="37"/>
  <c r="BF40" i="37"/>
  <c r="BE40" i="37"/>
  <c r="AP40" i="37"/>
  <c r="AJ40" i="37"/>
  <c r="AD40" i="37"/>
  <c r="X40" i="37"/>
  <c r="R40" i="37"/>
  <c r="L40" i="37"/>
  <c r="BY39" i="37"/>
  <c r="BU39" i="37"/>
  <c r="BQ39" i="37"/>
  <c r="BP39" i="37"/>
  <c r="BX39" i="37" s="1"/>
  <c r="CV39" i="37" s="1"/>
  <c r="BO39" i="37"/>
  <c r="BW39" i="37" s="1"/>
  <c r="BN39" i="37"/>
  <c r="BV39" i="37" s="1"/>
  <c r="DR39" i="37" s="1"/>
  <c r="BM39" i="37"/>
  <c r="BI39" i="37"/>
  <c r="BH39" i="37"/>
  <c r="BG39" i="37"/>
  <c r="BF39" i="37"/>
  <c r="BE39" i="37"/>
  <c r="AP39" i="37"/>
  <c r="AJ39" i="37"/>
  <c r="AD39" i="37"/>
  <c r="X39" i="37"/>
  <c r="R39" i="37"/>
  <c r="L39" i="37"/>
  <c r="BX38" i="37"/>
  <c r="BQ38" i="37"/>
  <c r="BY38" i="37" s="1"/>
  <c r="CO38" i="37" s="1"/>
  <c r="BP38" i="37"/>
  <c r="BO38" i="37"/>
  <c r="BW38" i="37" s="1"/>
  <c r="CE38" i="37" s="1"/>
  <c r="BN38" i="37"/>
  <c r="BV38" i="37" s="1"/>
  <c r="BM38" i="37"/>
  <c r="BU38" i="37" s="1"/>
  <c r="DQ38" i="37" s="1"/>
  <c r="BI38" i="37"/>
  <c r="BH38" i="37"/>
  <c r="BG38" i="37"/>
  <c r="BF38" i="37"/>
  <c r="BE38" i="37"/>
  <c r="AP38" i="37"/>
  <c r="AJ38" i="37"/>
  <c r="AD38" i="37"/>
  <c r="X38" i="37"/>
  <c r="R38" i="37"/>
  <c r="L38" i="37"/>
  <c r="BY37" i="37"/>
  <c r="BX37" i="37"/>
  <c r="BW37" i="37"/>
  <c r="BV37" i="37"/>
  <c r="BU37" i="37"/>
  <c r="AO37" i="37"/>
  <c r="AN37" i="37"/>
  <c r="AM37" i="37"/>
  <c r="AL37" i="37"/>
  <c r="AK37" i="37"/>
  <c r="AI37" i="37"/>
  <c r="AH37" i="37"/>
  <c r="AG37" i="37"/>
  <c r="AF37" i="37"/>
  <c r="AE37" i="37"/>
  <c r="AC37" i="37"/>
  <c r="AB37" i="37"/>
  <c r="AA37" i="37"/>
  <c r="Z37" i="37"/>
  <c r="Y37" i="37"/>
  <c r="W37" i="37"/>
  <c r="V37" i="37"/>
  <c r="U37" i="37"/>
  <c r="T37" i="37"/>
  <c r="S37" i="37"/>
  <c r="Q37" i="37"/>
  <c r="P37" i="37"/>
  <c r="O37" i="37"/>
  <c r="N37" i="37"/>
  <c r="M37" i="37"/>
  <c r="K37" i="37"/>
  <c r="J37" i="37"/>
  <c r="I37" i="37"/>
  <c r="H37" i="37"/>
  <c r="G37" i="37"/>
  <c r="DI36" i="37"/>
  <c r="CS36" i="37"/>
  <c r="CC36" i="37"/>
  <c r="BQ36" i="37"/>
  <c r="BY36" i="37" s="1"/>
  <c r="DU36" i="37" s="1"/>
  <c r="BP36" i="37"/>
  <c r="BX36" i="37" s="1"/>
  <c r="BO36" i="37"/>
  <c r="BW36" i="37" s="1"/>
  <c r="DK36" i="37" s="1"/>
  <c r="BN36" i="37"/>
  <c r="BV36" i="37" s="1"/>
  <c r="BM36" i="37"/>
  <c r="BU36" i="37" s="1"/>
  <c r="DA36" i="37" s="1"/>
  <c r="BI36" i="37"/>
  <c r="BH36" i="37"/>
  <c r="BG36" i="37"/>
  <c r="BF36" i="37"/>
  <c r="BE36" i="37"/>
  <c r="AP36" i="37"/>
  <c r="AJ36" i="37"/>
  <c r="AD36" i="37"/>
  <c r="X36" i="37"/>
  <c r="R36" i="37"/>
  <c r="L36" i="37"/>
  <c r="DR35" i="37"/>
  <c r="CT35" i="37"/>
  <c r="CN35" i="37"/>
  <c r="BY35" i="37"/>
  <c r="BU35" i="37"/>
  <c r="BQ35" i="37"/>
  <c r="BP35" i="37"/>
  <c r="BX35" i="37" s="1"/>
  <c r="DL35" i="37" s="1"/>
  <c r="BO35" i="37"/>
  <c r="BW35" i="37" s="1"/>
  <c r="BN35" i="37"/>
  <c r="BV35" i="37" s="1"/>
  <c r="DB35" i="37" s="1"/>
  <c r="BM35" i="37"/>
  <c r="BI35" i="37"/>
  <c r="BH35" i="37"/>
  <c r="BG35" i="37"/>
  <c r="BF35" i="37"/>
  <c r="BE35" i="37"/>
  <c r="AP35" i="37"/>
  <c r="AJ35" i="37"/>
  <c r="AD35" i="37"/>
  <c r="X35" i="37"/>
  <c r="R35" i="37"/>
  <c r="L35" i="37"/>
  <c r="CK34" i="37"/>
  <c r="BX34" i="37"/>
  <c r="BQ34" i="37"/>
  <c r="BY34" i="37" s="1"/>
  <c r="DE34" i="37" s="1"/>
  <c r="BP34" i="37"/>
  <c r="BO34" i="37"/>
  <c r="BW34" i="37" s="1"/>
  <c r="BN34" i="37"/>
  <c r="BV34" i="37" s="1"/>
  <c r="BM34" i="37"/>
  <c r="BU34" i="37" s="1"/>
  <c r="DQ34" i="37" s="1"/>
  <c r="BI34" i="37"/>
  <c r="BH34" i="37"/>
  <c r="BG34" i="37"/>
  <c r="BF34" i="37"/>
  <c r="BE34" i="37"/>
  <c r="AP34" i="37"/>
  <c r="AJ34" i="37"/>
  <c r="AD34" i="37"/>
  <c r="X34" i="37"/>
  <c r="R34" i="37"/>
  <c r="L34" i="37"/>
  <c r="CF33" i="37"/>
  <c r="BQ33" i="37"/>
  <c r="BY33" i="37" s="1"/>
  <c r="BP33" i="37"/>
  <c r="BX33" i="37" s="1"/>
  <c r="DL33" i="37" s="1"/>
  <c r="BO33" i="37"/>
  <c r="BW33" i="37" s="1"/>
  <c r="BN33" i="37"/>
  <c r="BV33" i="37" s="1"/>
  <c r="DB33" i="37" s="1"/>
  <c r="BM33" i="37"/>
  <c r="BU33" i="37" s="1"/>
  <c r="BI33" i="37"/>
  <c r="BH33" i="37"/>
  <c r="BG33" i="37"/>
  <c r="BF33" i="37"/>
  <c r="BE33" i="37"/>
  <c r="AP33" i="37"/>
  <c r="AJ33" i="37"/>
  <c r="AD33" i="37"/>
  <c r="X33" i="37"/>
  <c r="R33" i="37"/>
  <c r="L33" i="37"/>
  <c r="BY32" i="37"/>
  <c r="BX32" i="37"/>
  <c r="BW32" i="37"/>
  <c r="BV32" i="37"/>
  <c r="BU32" i="37"/>
  <c r="AO32" i="37"/>
  <c r="AN32" i="37"/>
  <c r="AM32" i="37"/>
  <c r="AL32" i="37"/>
  <c r="AK32" i="37"/>
  <c r="AI32" i="37"/>
  <c r="AH32" i="37"/>
  <c r="AG32" i="37"/>
  <c r="AF32" i="37"/>
  <c r="AE32" i="37"/>
  <c r="AC32" i="37"/>
  <c r="AB32" i="37"/>
  <c r="AA32" i="37"/>
  <c r="Z32" i="37"/>
  <c r="Y32" i="37"/>
  <c r="W32" i="37"/>
  <c r="V32" i="37"/>
  <c r="U32" i="37"/>
  <c r="T32" i="37"/>
  <c r="S32" i="37"/>
  <c r="Q32" i="37"/>
  <c r="P32" i="37"/>
  <c r="O32" i="37"/>
  <c r="N32" i="37"/>
  <c r="M32" i="37"/>
  <c r="K32" i="37"/>
  <c r="J32" i="37"/>
  <c r="I32" i="37"/>
  <c r="H32" i="37"/>
  <c r="G32" i="37"/>
  <c r="CC31" i="37"/>
  <c r="BQ31" i="37"/>
  <c r="BY31" i="37" s="1"/>
  <c r="CG31" i="37" s="1"/>
  <c r="BP31" i="37"/>
  <c r="BX31" i="37" s="1"/>
  <c r="DL31" i="37" s="1"/>
  <c r="BO31" i="37"/>
  <c r="BW31" i="37" s="1"/>
  <c r="CE31" i="37" s="1"/>
  <c r="BN31" i="37"/>
  <c r="BV31" i="37" s="1"/>
  <c r="BM31" i="37"/>
  <c r="BU31" i="37" s="1"/>
  <c r="BI31" i="37"/>
  <c r="BH31" i="37"/>
  <c r="BG31" i="37"/>
  <c r="BF31" i="37"/>
  <c r="BE31" i="37"/>
  <c r="AP31" i="37"/>
  <c r="AJ31" i="37"/>
  <c r="AD31" i="37"/>
  <c r="X31" i="37"/>
  <c r="R31" i="37"/>
  <c r="L31" i="37"/>
  <c r="DT30" i="37"/>
  <c r="DD30" i="37"/>
  <c r="CN30" i="37"/>
  <c r="CF30" i="37"/>
  <c r="BU30" i="37"/>
  <c r="BQ30" i="37"/>
  <c r="BY30" i="37" s="1"/>
  <c r="BP30" i="37"/>
  <c r="BX30" i="37" s="1"/>
  <c r="CV30" i="37" s="1"/>
  <c r="BO30" i="37"/>
  <c r="BW30" i="37" s="1"/>
  <c r="BN30" i="37"/>
  <c r="BV30" i="37" s="1"/>
  <c r="DR30" i="37" s="1"/>
  <c r="BM30" i="37"/>
  <c r="BI30" i="37"/>
  <c r="BH30" i="37"/>
  <c r="BG30" i="37"/>
  <c r="BF30" i="37"/>
  <c r="BE30" i="37"/>
  <c r="AP30" i="37"/>
  <c r="AJ30" i="37"/>
  <c r="AD30" i="37"/>
  <c r="X30" i="37"/>
  <c r="R30" i="37"/>
  <c r="L30" i="37"/>
  <c r="CU29" i="37"/>
  <c r="BQ29" i="37"/>
  <c r="BY29" i="37" s="1"/>
  <c r="BP29" i="37"/>
  <c r="BX29" i="37" s="1"/>
  <c r="BO29" i="37"/>
  <c r="BW29" i="37" s="1"/>
  <c r="BN29" i="37"/>
  <c r="BV29" i="37" s="1"/>
  <c r="BM29" i="37"/>
  <c r="BU29" i="37" s="1"/>
  <c r="BI29" i="37"/>
  <c r="BH29" i="37"/>
  <c r="BG29" i="37"/>
  <c r="BF29" i="37"/>
  <c r="BE29" i="37"/>
  <c r="AP29" i="37"/>
  <c r="AJ29" i="37"/>
  <c r="AD29" i="37"/>
  <c r="X29" i="37"/>
  <c r="R29" i="37"/>
  <c r="L29" i="37"/>
  <c r="DL28" i="37"/>
  <c r="BY28" i="37"/>
  <c r="BU28" i="37"/>
  <c r="BQ28" i="37"/>
  <c r="BP28" i="37"/>
  <c r="BX28" i="37" s="1"/>
  <c r="CF28" i="37" s="1"/>
  <c r="BO28" i="37"/>
  <c r="BW28" i="37" s="1"/>
  <c r="BN28" i="37"/>
  <c r="BV28" i="37" s="1"/>
  <c r="DR28" i="37" s="1"/>
  <c r="BM28" i="37"/>
  <c r="BI28" i="37"/>
  <c r="BH28" i="37"/>
  <c r="BG28" i="37"/>
  <c r="BF28" i="37"/>
  <c r="BE28" i="37"/>
  <c r="AP28" i="37"/>
  <c r="AJ28" i="37"/>
  <c r="AD28" i="37"/>
  <c r="X28" i="37"/>
  <c r="R28" i="37"/>
  <c r="L28" i="37"/>
  <c r="BY27" i="37"/>
  <c r="BX27" i="37"/>
  <c r="BW27" i="37"/>
  <c r="BV27" i="37"/>
  <c r="BU27" i="37"/>
  <c r="AO27" i="37"/>
  <c r="AN27" i="37"/>
  <c r="AM27" i="37"/>
  <c r="AL27" i="37"/>
  <c r="AK27" i="37"/>
  <c r="AI27" i="37"/>
  <c r="AH27" i="37"/>
  <c r="AG27" i="37"/>
  <c r="AF27" i="37"/>
  <c r="AE27" i="37"/>
  <c r="AC27" i="37"/>
  <c r="AB27" i="37"/>
  <c r="AA27" i="37"/>
  <c r="Z27" i="37"/>
  <c r="Y27" i="37"/>
  <c r="W27" i="37"/>
  <c r="V27" i="37"/>
  <c r="U27" i="37"/>
  <c r="T27" i="37"/>
  <c r="S27" i="37"/>
  <c r="Q27" i="37"/>
  <c r="P27" i="37"/>
  <c r="O27" i="37"/>
  <c r="N27" i="37"/>
  <c r="M27" i="37"/>
  <c r="K27" i="37"/>
  <c r="J27" i="37"/>
  <c r="I27" i="37"/>
  <c r="H27" i="37"/>
  <c r="G27" i="37"/>
  <c r="DB26" i="37"/>
  <c r="CF26" i="37"/>
  <c r="BQ26" i="37"/>
  <c r="BP26" i="37"/>
  <c r="BX26" i="37" s="1"/>
  <c r="DL26" i="37" s="1"/>
  <c r="BO26" i="37"/>
  <c r="BN26" i="37"/>
  <c r="BV26" i="37" s="1"/>
  <c r="BM26" i="37"/>
  <c r="BI26" i="37"/>
  <c r="BY26" i="37" s="1"/>
  <c r="BH26" i="37"/>
  <c r="BG26" i="37"/>
  <c r="BW26" i="37" s="1"/>
  <c r="BF26" i="37"/>
  <c r="BE26" i="37"/>
  <c r="BU26" i="37" s="1"/>
  <c r="AP26" i="37"/>
  <c r="AJ26" i="37"/>
  <c r="AD26" i="37"/>
  <c r="X26" i="37"/>
  <c r="R26" i="37"/>
  <c r="L26" i="37"/>
  <c r="DS25" i="37"/>
  <c r="DM25" i="37"/>
  <c r="DK25" i="37"/>
  <c r="DI25" i="37"/>
  <c r="DC25" i="37"/>
  <c r="CW25" i="37"/>
  <c r="CS25" i="37"/>
  <c r="CM25" i="37"/>
  <c r="CG25" i="37"/>
  <c r="CE25" i="37"/>
  <c r="CC25" i="37"/>
  <c r="BV25" i="37"/>
  <c r="BQ25" i="37"/>
  <c r="BY25" i="37" s="1"/>
  <c r="DE25" i="37" s="1"/>
  <c r="BP25" i="37"/>
  <c r="BO25" i="37"/>
  <c r="BW25" i="37" s="1"/>
  <c r="CU25" i="37" s="1"/>
  <c r="BN25" i="37"/>
  <c r="BM25" i="37"/>
  <c r="BU25" i="37" s="1"/>
  <c r="DQ25" i="37" s="1"/>
  <c r="BI25" i="37"/>
  <c r="BH25" i="37"/>
  <c r="BX25" i="37" s="1"/>
  <c r="BG25" i="37"/>
  <c r="BF25" i="37"/>
  <c r="BE25" i="37"/>
  <c r="AP25" i="37"/>
  <c r="AJ25" i="37"/>
  <c r="AD25" i="37"/>
  <c r="X25" i="37"/>
  <c r="R25" i="37"/>
  <c r="L25" i="37"/>
  <c r="DT24" i="37"/>
  <c r="DL24" i="37"/>
  <c r="DJ24" i="37"/>
  <c r="DD24" i="37"/>
  <c r="CT24" i="37"/>
  <c r="CN24" i="37"/>
  <c r="CF24" i="37"/>
  <c r="CD24" i="37"/>
  <c r="BW24" i="37"/>
  <c r="BU24" i="37"/>
  <c r="BQ24" i="37"/>
  <c r="BP24" i="37"/>
  <c r="BX24" i="37" s="1"/>
  <c r="CV24" i="37" s="1"/>
  <c r="BO24" i="37"/>
  <c r="BN24" i="37"/>
  <c r="BV24" i="37" s="1"/>
  <c r="DR24" i="37" s="1"/>
  <c r="BM24" i="37"/>
  <c r="BI24" i="37"/>
  <c r="BY24" i="37" s="1"/>
  <c r="BH24" i="37"/>
  <c r="BG24" i="37"/>
  <c r="BF24" i="37"/>
  <c r="BE24" i="37"/>
  <c r="AP24" i="37"/>
  <c r="AJ24" i="37"/>
  <c r="AD24" i="37"/>
  <c r="X24" i="37"/>
  <c r="R24" i="37"/>
  <c r="L24" i="37"/>
  <c r="DU23" i="37"/>
  <c r="DA23" i="37"/>
  <c r="CO23" i="37"/>
  <c r="CE23" i="37"/>
  <c r="BQ23" i="37"/>
  <c r="BY23" i="37" s="1"/>
  <c r="BP23" i="37"/>
  <c r="BO23" i="37"/>
  <c r="BW23" i="37" s="1"/>
  <c r="BN23" i="37"/>
  <c r="BM23" i="37"/>
  <c r="BU23" i="37" s="1"/>
  <c r="BI23" i="37"/>
  <c r="BH23" i="37"/>
  <c r="BX23" i="37" s="1"/>
  <c r="BG23" i="37"/>
  <c r="BF23" i="37"/>
  <c r="BV23" i="37" s="1"/>
  <c r="BE23" i="37"/>
  <c r="AP23" i="37"/>
  <c r="AJ23" i="37"/>
  <c r="AD23" i="37"/>
  <c r="X23" i="37"/>
  <c r="R23" i="37"/>
  <c r="L23" i="37"/>
  <c r="BY22" i="37"/>
  <c r="BX22" i="37"/>
  <c r="BW22" i="37"/>
  <c r="BV22" i="37"/>
  <c r="BU22" i="37"/>
  <c r="AO22" i="37"/>
  <c r="AN22" i="37"/>
  <c r="AM22" i="37"/>
  <c r="AL22" i="37"/>
  <c r="AK22" i="37"/>
  <c r="AI22" i="37"/>
  <c r="AH22" i="37"/>
  <c r="AG22" i="37"/>
  <c r="AF22" i="37"/>
  <c r="AE22" i="37"/>
  <c r="AC22" i="37"/>
  <c r="AB22" i="37"/>
  <c r="AA22" i="37"/>
  <c r="Z22" i="37"/>
  <c r="Y22" i="37"/>
  <c r="W22" i="37"/>
  <c r="V22" i="37"/>
  <c r="U22" i="37"/>
  <c r="T22" i="37"/>
  <c r="S22" i="37"/>
  <c r="Q22" i="37"/>
  <c r="P22" i="37"/>
  <c r="O22" i="37"/>
  <c r="N22" i="37"/>
  <c r="M22" i="37"/>
  <c r="K22" i="37"/>
  <c r="J22" i="37"/>
  <c r="I22" i="37"/>
  <c r="H22" i="37"/>
  <c r="G22" i="37"/>
  <c r="DS21" i="37"/>
  <c r="DQ21" i="37"/>
  <c r="DM21" i="37"/>
  <c r="DI21" i="37"/>
  <c r="DE21" i="37"/>
  <c r="DC21" i="37"/>
  <c r="CW21" i="37"/>
  <c r="CS21" i="37"/>
  <c r="CM21" i="37"/>
  <c r="CK21" i="37"/>
  <c r="CG21" i="37"/>
  <c r="CC21" i="37"/>
  <c r="BX21" i="37"/>
  <c r="BV21" i="37"/>
  <c r="BQ21" i="37"/>
  <c r="BY21" i="37" s="1"/>
  <c r="DU21" i="37" s="1"/>
  <c r="BP21" i="37"/>
  <c r="BO21" i="37"/>
  <c r="BW21" i="37" s="1"/>
  <c r="DK21" i="37" s="1"/>
  <c r="BN21" i="37"/>
  <c r="BM21" i="37"/>
  <c r="BU21" i="37" s="1"/>
  <c r="DA21" i="37" s="1"/>
  <c r="BI21" i="37"/>
  <c r="BH21" i="37"/>
  <c r="BG21" i="37"/>
  <c r="BF21" i="37"/>
  <c r="BE21" i="37"/>
  <c r="AP21" i="37"/>
  <c r="AJ21" i="37"/>
  <c r="AD21" i="37"/>
  <c r="X21" i="37"/>
  <c r="R21" i="37"/>
  <c r="L21" i="37"/>
  <c r="DT20" i="37"/>
  <c r="DR20" i="37"/>
  <c r="DJ20" i="37"/>
  <c r="DD20" i="37"/>
  <c r="CT20" i="37"/>
  <c r="CN20" i="37"/>
  <c r="CL20" i="37"/>
  <c r="CD20" i="37"/>
  <c r="BY20" i="37"/>
  <c r="BW20" i="37"/>
  <c r="BU20" i="37"/>
  <c r="BQ20" i="37"/>
  <c r="BP20" i="37"/>
  <c r="BX20" i="37" s="1"/>
  <c r="DL20" i="37" s="1"/>
  <c r="BO20" i="37"/>
  <c r="BN20" i="37"/>
  <c r="BV20" i="37" s="1"/>
  <c r="DB20" i="37" s="1"/>
  <c r="BM20" i="37"/>
  <c r="BI20" i="37"/>
  <c r="BH20" i="37"/>
  <c r="BG20" i="37"/>
  <c r="BF20" i="37"/>
  <c r="BE20" i="37"/>
  <c r="AP20" i="37"/>
  <c r="AJ20" i="37"/>
  <c r="AD20" i="37"/>
  <c r="X20" i="37"/>
  <c r="R20" i="37"/>
  <c r="L20" i="37"/>
  <c r="DU19" i="37"/>
  <c r="DK19" i="37"/>
  <c r="DA19" i="37"/>
  <c r="CO19" i="37"/>
  <c r="CE19" i="37"/>
  <c r="BX19" i="37"/>
  <c r="BV19" i="37"/>
  <c r="BQ19" i="37"/>
  <c r="BY19" i="37" s="1"/>
  <c r="BP19" i="37"/>
  <c r="BO19" i="37"/>
  <c r="BW19" i="37" s="1"/>
  <c r="BN19" i="37"/>
  <c r="BM19" i="37"/>
  <c r="BU19" i="37" s="1"/>
  <c r="BI19" i="37"/>
  <c r="BH19" i="37"/>
  <c r="BG19" i="37"/>
  <c r="BF19" i="37"/>
  <c r="BE19" i="37"/>
  <c r="AP19" i="37"/>
  <c r="AJ19" i="37"/>
  <c r="AD19" i="37"/>
  <c r="X19" i="37"/>
  <c r="R19" i="37"/>
  <c r="L19" i="37"/>
  <c r="BY18" i="37"/>
  <c r="BW18" i="37"/>
  <c r="BU18" i="37"/>
  <c r="BQ18" i="37"/>
  <c r="BP18" i="37"/>
  <c r="BX18" i="37" s="1"/>
  <c r="BO18" i="37"/>
  <c r="BN18" i="37"/>
  <c r="BV18" i="37" s="1"/>
  <c r="BM18" i="37"/>
  <c r="BI18" i="37"/>
  <c r="BH18" i="37"/>
  <c r="BG18" i="37"/>
  <c r="BF18" i="37"/>
  <c r="BE18" i="37"/>
  <c r="AP18" i="37"/>
  <c r="AJ18" i="37"/>
  <c r="AD18" i="37"/>
  <c r="X18" i="37"/>
  <c r="R18" i="37"/>
  <c r="L18" i="37"/>
  <c r="BY17" i="37"/>
  <c r="BX17" i="37"/>
  <c r="BW17" i="37"/>
  <c r="BV17" i="37"/>
  <c r="BU17" i="37"/>
  <c r="AO17" i="37"/>
  <c r="AN17" i="37"/>
  <c r="AM17" i="37"/>
  <c r="AL17" i="37"/>
  <c r="AK17" i="37"/>
  <c r="AI17" i="37"/>
  <c r="AH17" i="37"/>
  <c r="AG17" i="37"/>
  <c r="AF17" i="37"/>
  <c r="AE17" i="37"/>
  <c r="AC17" i="37"/>
  <c r="AB17" i="37"/>
  <c r="AA17" i="37"/>
  <c r="Z17" i="37"/>
  <c r="Y17" i="37"/>
  <c r="W17" i="37"/>
  <c r="V17" i="37"/>
  <c r="U17" i="37"/>
  <c r="T17" i="37"/>
  <c r="S17" i="37"/>
  <c r="Q17" i="37"/>
  <c r="P17" i="37"/>
  <c r="O17" i="37"/>
  <c r="N17" i="37"/>
  <c r="M17" i="37"/>
  <c r="K17" i="37"/>
  <c r="J17" i="37"/>
  <c r="I17" i="37"/>
  <c r="H17" i="37"/>
  <c r="G17" i="37"/>
  <c r="BY16" i="37"/>
  <c r="BW16" i="37"/>
  <c r="BU16" i="37"/>
  <c r="BQ16" i="37"/>
  <c r="BP16" i="37"/>
  <c r="BX16" i="37" s="1"/>
  <c r="BO16" i="37"/>
  <c r="BN16" i="37"/>
  <c r="BV16" i="37" s="1"/>
  <c r="BM16" i="37"/>
  <c r="BI16" i="37"/>
  <c r="BH16" i="37"/>
  <c r="BG16" i="37"/>
  <c r="BF16" i="37"/>
  <c r="BE16" i="37"/>
  <c r="AP16" i="37"/>
  <c r="AJ16" i="37"/>
  <c r="AD16" i="37"/>
  <c r="X16" i="37"/>
  <c r="R16" i="37"/>
  <c r="L16" i="37"/>
  <c r="DS15" i="37"/>
  <c r="DQ15" i="37"/>
  <c r="DM15" i="37"/>
  <c r="DI15" i="37"/>
  <c r="DE15" i="37"/>
  <c r="DC15" i="37"/>
  <c r="CW15" i="37"/>
  <c r="CS15" i="37"/>
  <c r="CM15" i="37"/>
  <c r="CK15" i="37"/>
  <c r="CG15" i="37"/>
  <c r="CC15" i="37"/>
  <c r="BX15" i="37"/>
  <c r="BV15" i="37"/>
  <c r="BQ15" i="37"/>
  <c r="BY15" i="37" s="1"/>
  <c r="DU15" i="37" s="1"/>
  <c r="BP15" i="37"/>
  <c r="BO15" i="37"/>
  <c r="BW15" i="37" s="1"/>
  <c r="DK15" i="37" s="1"/>
  <c r="BN15" i="37"/>
  <c r="BM15" i="37"/>
  <c r="BU15" i="37" s="1"/>
  <c r="DA15" i="37" s="1"/>
  <c r="BI15" i="37"/>
  <c r="BH15" i="37"/>
  <c r="BG15" i="37"/>
  <c r="BF15" i="37"/>
  <c r="BE15" i="37"/>
  <c r="AP15" i="37"/>
  <c r="AJ15" i="37"/>
  <c r="AD15" i="37"/>
  <c r="X15" i="37"/>
  <c r="R15" i="37"/>
  <c r="L15" i="37"/>
  <c r="DT14" i="37"/>
  <c r="DR14" i="37"/>
  <c r="DJ14" i="37"/>
  <c r="DD14" i="37"/>
  <c r="CT14" i="37"/>
  <c r="CN14" i="37"/>
  <c r="CL14" i="37"/>
  <c r="CD14" i="37"/>
  <c r="BY14" i="37"/>
  <c r="BW14" i="37"/>
  <c r="BU14" i="37"/>
  <c r="BQ14" i="37"/>
  <c r="BP14" i="37"/>
  <c r="BX14" i="37" s="1"/>
  <c r="DL14" i="37" s="1"/>
  <c r="BO14" i="37"/>
  <c r="BN14" i="37"/>
  <c r="BV14" i="37" s="1"/>
  <c r="DB14" i="37" s="1"/>
  <c r="BM14" i="37"/>
  <c r="BI14" i="37"/>
  <c r="BH14" i="37"/>
  <c r="BG14" i="37"/>
  <c r="BF14" i="37"/>
  <c r="BE14" i="37"/>
  <c r="AP14" i="37"/>
  <c r="AJ14" i="37"/>
  <c r="AD14" i="37"/>
  <c r="X14" i="37"/>
  <c r="R14" i="37"/>
  <c r="L14" i="37"/>
  <c r="DQ13" i="37"/>
  <c r="BX13" i="37"/>
  <c r="BV13" i="37"/>
  <c r="BQ13" i="37"/>
  <c r="BY13" i="37" s="1"/>
  <c r="BP13" i="37"/>
  <c r="BO13" i="37"/>
  <c r="BW13" i="37" s="1"/>
  <c r="BN13" i="37"/>
  <c r="BM13" i="37"/>
  <c r="BU13" i="37" s="1"/>
  <c r="BI13" i="37"/>
  <c r="BH13" i="37"/>
  <c r="BG13" i="37"/>
  <c r="BF13" i="37"/>
  <c r="BE13" i="37"/>
  <c r="AP13" i="37"/>
  <c r="AJ13" i="37"/>
  <c r="AD13" i="37"/>
  <c r="X13" i="37"/>
  <c r="R13" i="37"/>
  <c r="L13" i="37"/>
  <c r="BY269" i="36"/>
  <c r="BW269" i="36"/>
  <c r="BU269" i="36"/>
  <c r="BQ269" i="36"/>
  <c r="BP269" i="36"/>
  <c r="BX269" i="36" s="1"/>
  <c r="BO269" i="36"/>
  <c r="BN269" i="36"/>
  <c r="BV269" i="36" s="1"/>
  <c r="BM269" i="36"/>
  <c r="BI269" i="36"/>
  <c r="BH269" i="36"/>
  <c r="BG269" i="36"/>
  <c r="BF269" i="36"/>
  <c r="BE269" i="36"/>
  <c r="E269" i="36"/>
  <c r="D269" i="36"/>
  <c r="BY268" i="36"/>
  <c r="BX268" i="36"/>
  <c r="BW268" i="36"/>
  <c r="BV268" i="36"/>
  <c r="BU268" i="36"/>
  <c r="BY267" i="36"/>
  <c r="BX267" i="36"/>
  <c r="BW267" i="36"/>
  <c r="BV267" i="36"/>
  <c r="BU267" i="36"/>
  <c r="BY266" i="36"/>
  <c r="BX266" i="36"/>
  <c r="BW266" i="36"/>
  <c r="BV266" i="36"/>
  <c r="BU266" i="36"/>
  <c r="BY265" i="36"/>
  <c r="BX265" i="36"/>
  <c r="BW265" i="36"/>
  <c r="BV265" i="36"/>
  <c r="BU265" i="36"/>
  <c r="AO265" i="36"/>
  <c r="AN265" i="36"/>
  <c r="AM265" i="36"/>
  <c r="AL265" i="36"/>
  <c r="AK265" i="36"/>
  <c r="AI265" i="36"/>
  <c r="AH265" i="36"/>
  <c r="AG265" i="36"/>
  <c r="AF265" i="36"/>
  <c r="AE265" i="36"/>
  <c r="AC265" i="36"/>
  <c r="AB265" i="36"/>
  <c r="AA265" i="36"/>
  <c r="Z265" i="36"/>
  <c r="Y265" i="36"/>
  <c r="W265" i="36"/>
  <c r="V265" i="36"/>
  <c r="U265" i="36"/>
  <c r="T265" i="36"/>
  <c r="S265" i="36"/>
  <c r="Q265" i="36"/>
  <c r="P265" i="36"/>
  <c r="O265" i="36"/>
  <c r="N265" i="36"/>
  <c r="M265" i="36"/>
  <c r="K265" i="36"/>
  <c r="J265" i="36"/>
  <c r="I265" i="36"/>
  <c r="H265" i="36"/>
  <c r="G265" i="36"/>
  <c r="CU264" i="36"/>
  <c r="CK264" i="36"/>
  <c r="BQ264" i="36"/>
  <c r="BY264" i="36" s="1"/>
  <c r="DE264" i="36" s="1"/>
  <c r="BP264" i="36"/>
  <c r="BX264" i="36" s="1"/>
  <c r="BO264" i="36"/>
  <c r="BW264" i="36" s="1"/>
  <c r="BN264" i="36"/>
  <c r="BV264" i="36" s="1"/>
  <c r="BM264" i="36"/>
  <c r="BU264" i="36" s="1"/>
  <c r="BI264" i="36"/>
  <c r="BH264" i="36"/>
  <c r="BG264" i="36"/>
  <c r="BF264" i="36"/>
  <c r="BE264" i="36"/>
  <c r="AP264" i="36"/>
  <c r="AJ264" i="36"/>
  <c r="AD264" i="36"/>
  <c r="X264" i="36"/>
  <c r="R264" i="36"/>
  <c r="L264" i="36"/>
  <c r="DL263" i="36"/>
  <c r="CF263" i="36"/>
  <c r="BU263" i="36"/>
  <c r="BQ263" i="36"/>
  <c r="BY263" i="36" s="1"/>
  <c r="BP263" i="36"/>
  <c r="BX263" i="36" s="1"/>
  <c r="BO263" i="36"/>
  <c r="BW263" i="36" s="1"/>
  <c r="BN263" i="36"/>
  <c r="BV263" i="36" s="1"/>
  <c r="DR263" i="36" s="1"/>
  <c r="BM263" i="36"/>
  <c r="BI263" i="36"/>
  <c r="BH263" i="36"/>
  <c r="BG263" i="36"/>
  <c r="BF263" i="36"/>
  <c r="BE263" i="36"/>
  <c r="AP263" i="36"/>
  <c r="AJ263" i="36"/>
  <c r="AD263" i="36"/>
  <c r="X263" i="36"/>
  <c r="R263" i="36"/>
  <c r="L263" i="36"/>
  <c r="DI262" i="36"/>
  <c r="DE262" i="36"/>
  <c r="CS262" i="36"/>
  <c r="CK262" i="36"/>
  <c r="CC262" i="36"/>
  <c r="BX262" i="36"/>
  <c r="BQ262" i="36"/>
  <c r="BY262" i="36" s="1"/>
  <c r="DU262" i="36" s="1"/>
  <c r="BP262" i="36"/>
  <c r="BO262" i="36"/>
  <c r="BW262" i="36" s="1"/>
  <c r="DK262" i="36" s="1"/>
  <c r="BN262" i="36"/>
  <c r="BV262" i="36" s="1"/>
  <c r="BM262" i="36"/>
  <c r="BU262" i="36" s="1"/>
  <c r="DA262" i="36" s="1"/>
  <c r="BI262" i="36"/>
  <c r="BH262" i="36"/>
  <c r="BG262" i="36"/>
  <c r="BF262" i="36"/>
  <c r="BE262" i="36"/>
  <c r="AP262" i="36"/>
  <c r="AJ262" i="36"/>
  <c r="AD262" i="36"/>
  <c r="X262" i="36"/>
  <c r="R262" i="36"/>
  <c r="L262" i="36"/>
  <c r="CN261" i="36"/>
  <c r="BU261" i="36"/>
  <c r="BQ261" i="36"/>
  <c r="BY261" i="36" s="1"/>
  <c r="BP261" i="36"/>
  <c r="BX261" i="36" s="1"/>
  <c r="DL261" i="36" s="1"/>
  <c r="BO261" i="36"/>
  <c r="BW261" i="36" s="1"/>
  <c r="BN261" i="36"/>
  <c r="BV261" i="36" s="1"/>
  <c r="DB261" i="36" s="1"/>
  <c r="BM261" i="36"/>
  <c r="BI261" i="36"/>
  <c r="BH261" i="36"/>
  <c r="BG261" i="36"/>
  <c r="BF261" i="36"/>
  <c r="BE261" i="36"/>
  <c r="AP261" i="36"/>
  <c r="AJ261" i="36"/>
  <c r="AD261" i="36"/>
  <c r="X261" i="36"/>
  <c r="R261" i="36"/>
  <c r="L261" i="36"/>
  <c r="BY260" i="36"/>
  <c r="BX260" i="36"/>
  <c r="BW260" i="36"/>
  <c r="BV260" i="36"/>
  <c r="BU260" i="36"/>
  <c r="AO260" i="36"/>
  <c r="AN260" i="36"/>
  <c r="AM260" i="36"/>
  <c r="AL260" i="36"/>
  <c r="AK260" i="36"/>
  <c r="AI260" i="36"/>
  <c r="AH260" i="36"/>
  <c r="AG260" i="36"/>
  <c r="AF260" i="36"/>
  <c r="AE260" i="36"/>
  <c r="AC260" i="36"/>
  <c r="AB260" i="36"/>
  <c r="AA260" i="36"/>
  <c r="Z260" i="36"/>
  <c r="Y260" i="36"/>
  <c r="W260" i="36"/>
  <c r="V260" i="36"/>
  <c r="U260" i="36"/>
  <c r="T260" i="36"/>
  <c r="S260" i="36"/>
  <c r="Q260" i="36"/>
  <c r="P260" i="36"/>
  <c r="O260" i="36"/>
  <c r="N260" i="36"/>
  <c r="M260" i="36"/>
  <c r="K260" i="36"/>
  <c r="J260" i="36"/>
  <c r="I260" i="36"/>
  <c r="H260" i="36"/>
  <c r="G260" i="36"/>
  <c r="CF259" i="36"/>
  <c r="BY259" i="36"/>
  <c r="BU259" i="36"/>
  <c r="BQ259" i="36"/>
  <c r="BP259" i="36"/>
  <c r="BX259" i="36" s="1"/>
  <c r="CV259" i="36" s="1"/>
  <c r="BO259" i="36"/>
  <c r="BW259" i="36" s="1"/>
  <c r="BN259" i="36"/>
  <c r="BV259" i="36" s="1"/>
  <c r="DR259" i="36" s="1"/>
  <c r="BM259" i="36"/>
  <c r="BI259" i="36"/>
  <c r="BH259" i="36"/>
  <c r="BG259" i="36"/>
  <c r="BF259" i="36"/>
  <c r="BE259" i="36"/>
  <c r="AP259" i="36"/>
  <c r="AJ259" i="36"/>
  <c r="AD259" i="36"/>
  <c r="X259" i="36"/>
  <c r="R259" i="36"/>
  <c r="L259" i="36"/>
  <c r="CK258" i="36"/>
  <c r="BQ258" i="36"/>
  <c r="BY258" i="36" s="1"/>
  <c r="DE258" i="36" s="1"/>
  <c r="BP258" i="36"/>
  <c r="BX258" i="36" s="1"/>
  <c r="BO258" i="36"/>
  <c r="BW258" i="36" s="1"/>
  <c r="CU258" i="36" s="1"/>
  <c r="BN258" i="36"/>
  <c r="BV258" i="36" s="1"/>
  <c r="BM258" i="36"/>
  <c r="BU258" i="36" s="1"/>
  <c r="BI258" i="36"/>
  <c r="BH258" i="36"/>
  <c r="BG258" i="36"/>
  <c r="BF258" i="36"/>
  <c r="BE258" i="36"/>
  <c r="AP258" i="36"/>
  <c r="AJ258" i="36"/>
  <c r="AD258" i="36"/>
  <c r="X258" i="36"/>
  <c r="R258" i="36"/>
  <c r="L258" i="36"/>
  <c r="BY257" i="36"/>
  <c r="BQ257" i="36"/>
  <c r="BP257" i="36"/>
  <c r="BX257" i="36" s="1"/>
  <c r="CF257" i="36" s="1"/>
  <c r="BO257" i="36"/>
  <c r="BW257" i="36" s="1"/>
  <c r="BN257" i="36"/>
  <c r="BV257" i="36" s="1"/>
  <c r="DR257" i="36" s="1"/>
  <c r="BM257" i="36"/>
  <c r="BU257" i="36" s="1"/>
  <c r="BI257" i="36"/>
  <c r="BH257" i="36"/>
  <c r="BG257" i="36"/>
  <c r="BF257" i="36"/>
  <c r="BE257" i="36"/>
  <c r="AP257" i="36"/>
  <c r="AJ257" i="36"/>
  <c r="AD257" i="36"/>
  <c r="X257" i="36"/>
  <c r="R257" i="36"/>
  <c r="L257" i="36"/>
  <c r="DQ256" i="36"/>
  <c r="DI256" i="36"/>
  <c r="DE256" i="36"/>
  <c r="DC256" i="36"/>
  <c r="CS256" i="36"/>
  <c r="CK256" i="36"/>
  <c r="CC256" i="36"/>
  <c r="BQ256" i="36"/>
  <c r="BY256" i="36" s="1"/>
  <c r="DU256" i="36" s="1"/>
  <c r="BP256" i="36"/>
  <c r="BX256" i="36" s="1"/>
  <c r="BO256" i="36"/>
  <c r="BW256" i="36" s="1"/>
  <c r="DK256" i="36" s="1"/>
  <c r="BN256" i="36"/>
  <c r="BV256" i="36" s="1"/>
  <c r="BM256" i="36"/>
  <c r="BU256" i="36" s="1"/>
  <c r="DA256" i="36" s="1"/>
  <c r="BI256" i="36"/>
  <c r="BH256" i="36"/>
  <c r="BG256" i="36"/>
  <c r="BF256" i="36"/>
  <c r="BE256" i="36"/>
  <c r="AP256" i="36"/>
  <c r="AJ256" i="36"/>
  <c r="AD256" i="36"/>
  <c r="X256" i="36"/>
  <c r="R256" i="36"/>
  <c r="L256" i="36"/>
  <c r="BY255" i="36"/>
  <c r="BX255" i="36"/>
  <c r="BW255" i="36"/>
  <c r="BV255" i="36"/>
  <c r="BU255" i="36"/>
  <c r="AO255" i="36"/>
  <c r="AN255" i="36"/>
  <c r="AM255" i="36"/>
  <c r="AL255" i="36"/>
  <c r="AK255" i="36"/>
  <c r="AI255" i="36"/>
  <c r="AH255" i="36"/>
  <c r="AG255" i="36"/>
  <c r="AF255" i="36"/>
  <c r="AE255" i="36"/>
  <c r="AC255" i="36"/>
  <c r="AB255" i="36"/>
  <c r="AA255" i="36"/>
  <c r="Z255" i="36"/>
  <c r="Y255" i="36"/>
  <c r="W255" i="36"/>
  <c r="V255" i="36"/>
  <c r="U255" i="36"/>
  <c r="T255" i="36"/>
  <c r="S255" i="36"/>
  <c r="Q255" i="36"/>
  <c r="P255" i="36"/>
  <c r="O255" i="36"/>
  <c r="N255" i="36"/>
  <c r="M255" i="36"/>
  <c r="K255" i="36"/>
  <c r="J255" i="36"/>
  <c r="I255" i="36"/>
  <c r="H255" i="36"/>
  <c r="G255" i="36"/>
  <c r="BX254" i="36"/>
  <c r="BQ254" i="36"/>
  <c r="BY254" i="36" s="1"/>
  <c r="DU254" i="36" s="1"/>
  <c r="BP254" i="36"/>
  <c r="BO254" i="36"/>
  <c r="BW254" i="36" s="1"/>
  <c r="CE254" i="36" s="1"/>
  <c r="BN254" i="36"/>
  <c r="BV254" i="36" s="1"/>
  <c r="BM254" i="36"/>
  <c r="BU254" i="36" s="1"/>
  <c r="DQ254" i="36" s="1"/>
  <c r="BI254" i="36"/>
  <c r="BH254" i="36"/>
  <c r="BG254" i="36"/>
  <c r="BF254" i="36"/>
  <c r="BE254" i="36"/>
  <c r="AP254" i="36"/>
  <c r="AJ254" i="36"/>
  <c r="AD254" i="36"/>
  <c r="X254" i="36"/>
  <c r="R254" i="36"/>
  <c r="L254" i="36"/>
  <c r="CL253" i="36"/>
  <c r="BQ253" i="36"/>
  <c r="BY253" i="36" s="1"/>
  <c r="BP253" i="36"/>
  <c r="BX253" i="36" s="1"/>
  <c r="CV253" i="36" s="1"/>
  <c r="BO253" i="36"/>
  <c r="BW253" i="36" s="1"/>
  <c r="BN253" i="36"/>
  <c r="BV253" i="36" s="1"/>
  <c r="BM253" i="36"/>
  <c r="BU253" i="36" s="1"/>
  <c r="BI253" i="36"/>
  <c r="BH253" i="36"/>
  <c r="BG253" i="36"/>
  <c r="BF253" i="36"/>
  <c r="BE253" i="36"/>
  <c r="AP253" i="36"/>
  <c r="AJ253" i="36"/>
  <c r="AD253" i="36"/>
  <c r="X253" i="36"/>
  <c r="R253" i="36"/>
  <c r="L253" i="36"/>
  <c r="DS252" i="36"/>
  <c r="DI252" i="36"/>
  <c r="DC252" i="36"/>
  <c r="CS252" i="36"/>
  <c r="CG252" i="36"/>
  <c r="CC252" i="36"/>
  <c r="BX252" i="36"/>
  <c r="BQ252" i="36"/>
  <c r="BY252" i="36" s="1"/>
  <c r="DE252" i="36" s="1"/>
  <c r="BP252" i="36"/>
  <c r="BO252" i="36"/>
  <c r="BW252" i="36" s="1"/>
  <c r="CU252" i="36" s="1"/>
  <c r="BN252" i="36"/>
  <c r="BV252" i="36" s="1"/>
  <c r="BM252" i="36"/>
  <c r="BU252" i="36" s="1"/>
  <c r="DQ252" i="36" s="1"/>
  <c r="BI252" i="36"/>
  <c r="BH252" i="36"/>
  <c r="BG252" i="36"/>
  <c r="BF252" i="36"/>
  <c r="BE252" i="36"/>
  <c r="AP252" i="36"/>
  <c r="AJ252" i="36"/>
  <c r="AD252" i="36"/>
  <c r="X252" i="36"/>
  <c r="R252" i="36"/>
  <c r="L252" i="36"/>
  <c r="DL251" i="36"/>
  <c r="DD251" i="36"/>
  <c r="CN251" i="36"/>
  <c r="CF251" i="36"/>
  <c r="CD251" i="36"/>
  <c r="BQ251" i="36"/>
  <c r="BY251" i="36" s="1"/>
  <c r="BP251" i="36"/>
  <c r="BX251" i="36" s="1"/>
  <c r="CV251" i="36" s="1"/>
  <c r="BO251" i="36"/>
  <c r="BW251" i="36" s="1"/>
  <c r="BN251" i="36"/>
  <c r="BV251" i="36" s="1"/>
  <c r="DR251" i="36" s="1"/>
  <c r="BM251" i="36"/>
  <c r="BU251" i="36" s="1"/>
  <c r="BI251" i="36"/>
  <c r="BH251" i="36"/>
  <c r="BG251" i="36"/>
  <c r="BF251" i="36"/>
  <c r="BE251" i="36"/>
  <c r="AP251" i="36"/>
  <c r="AJ251" i="36"/>
  <c r="AD251" i="36"/>
  <c r="X251" i="36"/>
  <c r="R251" i="36"/>
  <c r="L251" i="36"/>
  <c r="BY250" i="36"/>
  <c r="BX250" i="36"/>
  <c r="BW250" i="36"/>
  <c r="BV250" i="36"/>
  <c r="BU250" i="36"/>
  <c r="AO250" i="36"/>
  <c r="AN250" i="36"/>
  <c r="AM250" i="36"/>
  <c r="AL250" i="36"/>
  <c r="AK250" i="36"/>
  <c r="AI250" i="36"/>
  <c r="AH250" i="36"/>
  <c r="AG250" i="36"/>
  <c r="AF250" i="36"/>
  <c r="AE250" i="36"/>
  <c r="AC250" i="36"/>
  <c r="AB250" i="36"/>
  <c r="AA250" i="36"/>
  <c r="Z250" i="36"/>
  <c r="Y250" i="36"/>
  <c r="W250" i="36"/>
  <c r="V250" i="36"/>
  <c r="U250" i="36"/>
  <c r="T250" i="36"/>
  <c r="S250" i="36"/>
  <c r="Q250" i="36"/>
  <c r="P250" i="36"/>
  <c r="O250" i="36"/>
  <c r="N250" i="36"/>
  <c r="M250" i="36"/>
  <c r="K250" i="36"/>
  <c r="J250" i="36"/>
  <c r="I250" i="36"/>
  <c r="H250" i="36"/>
  <c r="G250" i="36"/>
  <c r="BY249" i="36"/>
  <c r="BU249" i="36"/>
  <c r="BQ249" i="36"/>
  <c r="BP249" i="36"/>
  <c r="BX249" i="36" s="1"/>
  <c r="DL249" i="36" s="1"/>
  <c r="BO249" i="36"/>
  <c r="BW249" i="36" s="1"/>
  <c r="BN249" i="36"/>
  <c r="BV249" i="36" s="1"/>
  <c r="DB249" i="36" s="1"/>
  <c r="BM249" i="36"/>
  <c r="BI249" i="36"/>
  <c r="BH249" i="36"/>
  <c r="BG249" i="36"/>
  <c r="BF249" i="36"/>
  <c r="BE249" i="36"/>
  <c r="AP249" i="36"/>
  <c r="AJ249" i="36"/>
  <c r="AD249" i="36"/>
  <c r="X249" i="36"/>
  <c r="R249" i="36"/>
  <c r="L249" i="36"/>
  <c r="DQ248" i="36"/>
  <c r="DA248" i="36"/>
  <c r="CE248" i="36"/>
  <c r="BQ248" i="36"/>
  <c r="BY248" i="36" s="1"/>
  <c r="DU248" i="36" s="1"/>
  <c r="BP248" i="36"/>
  <c r="BX248" i="36" s="1"/>
  <c r="BO248" i="36"/>
  <c r="BW248" i="36" s="1"/>
  <c r="DK248" i="36" s="1"/>
  <c r="BN248" i="36"/>
  <c r="BV248" i="36" s="1"/>
  <c r="BM248" i="36"/>
  <c r="BU248" i="36" s="1"/>
  <c r="BI248" i="36"/>
  <c r="BH248" i="36"/>
  <c r="BG248" i="36"/>
  <c r="BF248" i="36"/>
  <c r="BE248" i="36"/>
  <c r="AP248" i="36"/>
  <c r="AJ248" i="36"/>
  <c r="AD248" i="36"/>
  <c r="X248" i="36"/>
  <c r="R248" i="36"/>
  <c r="L248" i="36"/>
  <c r="BY247" i="36"/>
  <c r="BU247" i="36"/>
  <c r="BQ247" i="36"/>
  <c r="BP247" i="36"/>
  <c r="BX247" i="36" s="1"/>
  <c r="CV247" i="36" s="1"/>
  <c r="BO247" i="36"/>
  <c r="BW247" i="36" s="1"/>
  <c r="BN247" i="36"/>
  <c r="BV247" i="36" s="1"/>
  <c r="CL247" i="36" s="1"/>
  <c r="BM247" i="36"/>
  <c r="BI247" i="36"/>
  <c r="BH247" i="36"/>
  <c r="BG247" i="36"/>
  <c r="BF247" i="36"/>
  <c r="BE247" i="36"/>
  <c r="AP247" i="36"/>
  <c r="AJ247" i="36"/>
  <c r="AD247" i="36"/>
  <c r="X247" i="36"/>
  <c r="R247" i="36"/>
  <c r="L247" i="36"/>
  <c r="DI246" i="36"/>
  <c r="BX246" i="36"/>
  <c r="BQ246" i="36"/>
  <c r="BY246" i="36" s="1"/>
  <c r="DE246" i="36" s="1"/>
  <c r="BP246" i="36"/>
  <c r="BO246" i="36"/>
  <c r="BW246" i="36" s="1"/>
  <c r="CU246" i="36" s="1"/>
  <c r="BN246" i="36"/>
  <c r="BV246" i="36" s="1"/>
  <c r="BM246" i="36"/>
  <c r="BU246" i="36" s="1"/>
  <c r="DQ246" i="36" s="1"/>
  <c r="BI246" i="36"/>
  <c r="BH246" i="36"/>
  <c r="BG246" i="36"/>
  <c r="BF246" i="36"/>
  <c r="BE246" i="36"/>
  <c r="AP246" i="36"/>
  <c r="AJ246" i="36"/>
  <c r="AD246" i="36"/>
  <c r="X246" i="36"/>
  <c r="R246" i="36"/>
  <c r="L246" i="36"/>
  <c r="BY245" i="36"/>
  <c r="BX245" i="36"/>
  <c r="BW245" i="36"/>
  <c r="BV245" i="36"/>
  <c r="BU245" i="36"/>
  <c r="AO245" i="36"/>
  <c r="AN245" i="36"/>
  <c r="AM245" i="36"/>
  <c r="AL245" i="36"/>
  <c r="AK245" i="36"/>
  <c r="AI245" i="36"/>
  <c r="AH245" i="36"/>
  <c r="AG245" i="36"/>
  <c r="AF245" i="36"/>
  <c r="AE245" i="36"/>
  <c r="AC245" i="36"/>
  <c r="AB245" i="36"/>
  <c r="AA245" i="36"/>
  <c r="Z245" i="36"/>
  <c r="Y245" i="36"/>
  <c r="W245" i="36"/>
  <c r="V245" i="36"/>
  <c r="U245" i="36"/>
  <c r="T245" i="36"/>
  <c r="S245" i="36"/>
  <c r="Q245" i="36"/>
  <c r="P245" i="36"/>
  <c r="O245" i="36"/>
  <c r="N245" i="36"/>
  <c r="M245" i="36"/>
  <c r="K245" i="36"/>
  <c r="J245" i="36"/>
  <c r="I245" i="36"/>
  <c r="H245" i="36"/>
  <c r="G245" i="36"/>
  <c r="DA244" i="36"/>
  <c r="BX244" i="36"/>
  <c r="BQ244" i="36"/>
  <c r="BY244" i="36" s="1"/>
  <c r="DU244" i="36" s="1"/>
  <c r="BP244" i="36"/>
  <c r="BO244" i="36"/>
  <c r="BW244" i="36" s="1"/>
  <c r="DK244" i="36" s="1"/>
  <c r="BN244" i="36"/>
  <c r="BV244" i="36" s="1"/>
  <c r="BM244" i="36"/>
  <c r="BU244" i="36" s="1"/>
  <c r="DQ244" i="36" s="1"/>
  <c r="BI244" i="36"/>
  <c r="BH244" i="36"/>
  <c r="BG244" i="36"/>
  <c r="BF244" i="36"/>
  <c r="BE244" i="36"/>
  <c r="AP244" i="36"/>
  <c r="AJ244" i="36"/>
  <c r="AD244" i="36"/>
  <c r="X244" i="36"/>
  <c r="R244" i="36"/>
  <c r="L244" i="36"/>
  <c r="BU243" i="36"/>
  <c r="BQ243" i="36"/>
  <c r="BY243" i="36" s="1"/>
  <c r="BP243" i="36"/>
  <c r="BX243" i="36" s="1"/>
  <c r="CV243" i="36" s="1"/>
  <c r="BO243" i="36"/>
  <c r="BW243" i="36" s="1"/>
  <c r="BN243" i="36"/>
  <c r="BV243" i="36" s="1"/>
  <c r="CL243" i="36" s="1"/>
  <c r="BM243" i="36"/>
  <c r="BI243" i="36"/>
  <c r="BH243" i="36"/>
  <c r="BG243" i="36"/>
  <c r="BF243" i="36"/>
  <c r="BE243" i="36"/>
  <c r="AP243" i="36"/>
  <c r="AJ243" i="36"/>
  <c r="AD243" i="36"/>
  <c r="X243" i="36"/>
  <c r="R243" i="36"/>
  <c r="L243" i="36"/>
  <c r="DI242" i="36"/>
  <c r="CS242" i="36"/>
  <c r="CC242" i="36"/>
  <c r="BQ242" i="36"/>
  <c r="BY242" i="36" s="1"/>
  <c r="DU242" i="36" s="1"/>
  <c r="BP242" i="36"/>
  <c r="BX242" i="36" s="1"/>
  <c r="BO242" i="36"/>
  <c r="BW242" i="36" s="1"/>
  <c r="DK242" i="36" s="1"/>
  <c r="BN242" i="36"/>
  <c r="BV242" i="36" s="1"/>
  <c r="BM242" i="36"/>
  <c r="BU242" i="36" s="1"/>
  <c r="DA242" i="36" s="1"/>
  <c r="BI242" i="36"/>
  <c r="BH242" i="36"/>
  <c r="BG242" i="36"/>
  <c r="BF242" i="36"/>
  <c r="BE242" i="36"/>
  <c r="AP242" i="36"/>
  <c r="AJ242" i="36"/>
  <c r="AD242" i="36"/>
  <c r="X242" i="36"/>
  <c r="R242" i="36"/>
  <c r="L242" i="36"/>
  <c r="DR241" i="36"/>
  <c r="CT241" i="36"/>
  <c r="CN241" i="36"/>
  <c r="BY241" i="36"/>
  <c r="BU241" i="36"/>
  <c r="BQ241" i="36"/>
  <c r="BP241" i="36"/>
  <c r="BX241" i="36" s="1"/>
  <c r="DL241" i="36" s="1"/>
  <c r="BO241" i="36"/>
  <c r="BW241" i="36" s="1"/>
  <c r="BN241" i="36"/>
  <c r="BV241" i="36" s="1"/>
  <c r="DB241" i="36" s="1"/>
  <c r="BM241" i="36"/>
  <c r="BI241" i="36"/>
  <c r="BH241" i="36"/>
  <c r="BG241" i="36"/>
  <c r="BF241" i="36"/>
  <c r="BE241" i="36"/>
  <c r="AP241" i="36"/>
  <c r="AJ241" i="36"/>
  <c r="AD241" i="36"/>
  <c r="X241" i="36"/>
  <c r="R241" i="36"/>
  <c r="L241" i="36"/>
  <c r="BY240" i="36"/>
  <c r="BX240" i="36"/>
  <c r="BW240" i="36"/>
  <c r="BV240" i="36"/>
  <c r="BU240" i="36"/>
  <c r="AO240" i="36"/>
  <c r="AN240" i="36"/>
  <c r="AM240" i="36"/>
  <c r="AL240" i="36"/>
  <c r="AK240" i="36"/>
  <c r="AI240" i="36"/>
  <c r="AH240" i="36"/>
  <c r="AG240" i="36"/>
  <c r="AF240" i="36"/>
  <c r="AE240" i="36"/>
  <c r="AC240" i="36"/>
  <c r="AB240" i="36"/>
  <c r="AA240" i="36"/>
  <c r="Z240" i="36"/>
  <c r="Y240" i="36"/>
  <c r="W240" i="36"/>
  <c r="V240" i="36"/>
  <c r="U240" i="36"/>
  <c r="T240" i="36"/>
  <c r="S240" i="36"/>
  <c r="Q240" i="36"/>
  <c r="P240" i="36"/>
  <c r="O240" i="36"/>
  <c r="N240" i="36"/>
  <c r="M240" i="36"/>
  <c r="K240" i="36"/>
  <c r="J240" i="36"/>
  <c r="I240" i="36"/>
  <c r="H240" i="36"/>
  <c r="G240" i="36"/>
  <c r="DT239" i="36"/>
  <c r="DL239" i="36"/>
  <c r="DJ239" i="36"/>
  <c r="DD239" i="36"/>
  <c r="CT239" i="36"/>
  <c r="CN239" i="36"/>
  <c r="CF239" i="36"/>
  <c r="CD239" i="36"/>
  <c r="BY239" i="36"/>
  <c r="BW239" i="36"/>
  <c r="BU239" i="36"/>
  <c r="BQ239" i="36"/>
  <c r="BP239" i="36"/>
  <c r="BX239" i="36" s="1"/>
  <c r="CV239" i="36" s="1"/>
  <c r="BO239" i="36"/>
  <c r="BN239" i="36"/>
  <c r="BV239" i="36" s="1"/>
  <c r="DR239" i="36" s="1"/>
  <c r="BM239" i="36"/>
  <c r="BI239" i="36"/>
  <c r="BH239" i="36"/>
  <c r="BG239" i="36"/>
  <c r="BF239" i="36"/>
  <c r="BE239" i="36"/>
  <c r="AP239" i="36"/>
  <c r="AJ239" i="36"/>
  <c r="AD239" i="36"/>
  <c r="X239" i="36"/>
  <c r="R239" i="36"/>
  <c r="L239" i="36"/>
  <c r="DE238" i="36"/>
  <c r="CK238" i="36"/>
  <c r="BX238" i="36"/>
  <c r="BV238" i="36"/>
  <c r="BQ238" i="36"/>
  <c r="BY238" i="36" s="1"/>
  <c r="BP238" i="36"/>
  <c r="BO238" i="36"/>
  <c r="BW238" i="36" s="1"/>
  <c r="BN238" i="36"/>
  <c r="BM238" i="36"/>
  <c r="BU238" i="36" s="1"/>
  <c r="DQ238" i="36" s="1"/>
  <c r="BI238" i="36"/>
  <c r="BH238" i="36"/>
  <c r="BG238" i="36"/>
  <c r="BF238" i="36"/>
  <c r="BE238" i="36"/>
  <c r="AP238" i="36"/>
  <c r="AJ238" i="36"/>
  <c r="AD238" i="36"/>
  <c r="X238" i="36"/>
  <c r="R238" i="36"/>
  <c r="L238" i="36"/>
  <c r="DR237" i="36"/>
  <c r="DL237" i="36"/>
  <c r="DB237" i="36"/>
  <c r="CF237" i="36"/>
  <c r="BY237" i="36"/>
  <c r="BW237" i="36"/>
  <c r="BU237" i="36"/>
  <c r="BQ237" i="36"/>
  <c r="BP237" i="36"/>
  <c r="BX237" i="36" s="1"/>
  <c r="BO237" i="36"/>
  <c r="BN237" i="36"/>
  <c r="BV237" i="36" s="1"/>
  <c r="BM237" i="36"/>
  <c r="BI237" i="36"/>
  <c r="BH237" i="36"/>
  <c r="BG237" i="36"/>
  <c r="BF237" i="36"/>
  <c r="BE237" i="36"/>
  <c r="AP237" i="36"/>
  <c r="AJ237" i="36"/>
  <c r="AD237" i="36"/>
  <c r="X237" i="36"/>
  <c r="R237" i="36"/>
  <c r="L237" i="36"/>
  <c r="DS236" i="36"/>
  <c r="DQ236" i="36"/>
  <c r="DM236" i="36"/>
  <c r="DI236" i="36"/>
  <c r="DE236" i="36"/>
  <c r="DC236" i="36"/>
  <c r="CW236" i="36"/>
  <c r="CS236" i="36"/>
  <c r="CM236" i="36"/>
  <c r="CK236" i="36"/>
  <c r="CG236" i="36"/>
  <c r="CC236" i="36"/>
  <c r="BX236" i="36"/>
  <c r="BV236" i="36"/>
  <c r="BQ236" i="36"/>
  <c r="BY236" i="36" s="1"/>
  <c r="DU236" i="36" s="1"/>
  <c r="BP236" i="36"/>
  <c r="BO236" i="36"/>
  <c r="BW236" i="36" s="1"/>
  <c r="DK236" i="36" s="1"/>
  <c r="BN236" i="36"/>
  <c r="BM236" i="36"/>
  <c r="BU236" i="36" s="1"/>
  <c r="DA236" i="36" s="1"/>
  <c r="BI236" i="36"/>
  <c r="BH236" i="36"/>
  <c r="BG236" i="36"/>
  <c r="BF236" i="36"/>
  <c r="BE236" i="36"/>
  <c r="AP236" i="36"/>
  <c r="AJ236" i="36"/>
  <c r="AD236" i="36"/>
  <c r="X236" i="36"/>
  <c r="R236" i="36"/>
  <c r="L236" i="36"/>
  <c r="DV235" i="36"/>
  <c r="DN235" i="36"/>
  <c r="DF235" i="36"/>
  <c r="CX235" i="36"/>
  <c r="CP235" i="36"/>
  <c r="CH235" i="36"/>
  <c r="BY235" i="36"/>
  <c r="BX235" i="36"/>
  <c r="BW235" i="36"/>
  <c r="BV235" i="36"/>
  <c r="BU235" i="36"/>
  <c r="BY234" i="36"/>
  <c r="BX234" i="36"/>
  <c r="BW234" i="36"/>
  <c r="BV234" i="36"/>
  <c r="BU234" i="36"/>
  <c r="BY233" i="36"/>
  <c r="BX233" i="36"/>
  <c r="BW233" i="36"/>
  <c r="BV233" i="36"/>
  <c r="BU233" i="36"/>
  <c r="AO233" i="36"/>
  <c r="AN233" i="36"/>
  <c r="AM233" i="36"/>
  <c r="AL233" i="36"/>
  <c r="AK233" i="36"/>
  <c r="AI233" i="36"/>
  <c r="AH233" i="36"/>
  <c r="AG233" i="36"/>
  <c r="AF233" i="36"/>
  <c r="AE233" i="36"/>
  <c r="AC233" i="36"/>
  <c r="AB233" i="36"/>
  <c r="AA233" i="36"/>
  <c r="Z233" i="36"/>
  <c r="Y233" i="36"/>
  <c r="W233" i="36"/>
  <c r="V233" i="36"/>
  <c r="U233" i="36"/>
  <c r="T233" i="36"/>
  <c r="S233" i="36"/>
  <c r="Q233" i="36"/>
  <c r="P233" i="36"/>
  <c r="O233" i="36"/>
  <c r="N233" i="36"/>
  <c r="M233" i="36"/>
  <c r="K233" i="36"/>
  <c r="J233" i="36"/>
  <c r="I233" i="36"/>
  <c r="H233" i="36"/>
  <c r="G233" i="36"/>
  <c r="CK232" i="36"/>
  <c r="BX232" i="36"/>
  <c r="BQ232" i="36"/>
  <c r="BY232" i="36" s="1"/>
  <c r="DE232" i="36" s="1"/>
  <c r="BP232" i="36"/>
  <c r="BO232" i="36"/>
  <c r="BW232" i="36" s="1"/>
  <c r="BN232" i="36"/>
  <c r="BV232" i="36" s="1"/>
  <c r="BM232" i="36"/>
  <c r="BU232" i="36" s="1"/>
  <c r="DQ232" i="36" s="1"/>
  <c r="BI232" i="36"/>
  <c r="BH232" i="36"/>
  <c r="BG232" i="36"/>
  <c r="BF232" i="36"/>
  <c r="BE232" i="36"/>
  <c r="AP232" i="36"/>
  <c r="AJ232" i="36"/>
  <c r="AD232" i="36"/>
  <c r="X232" i="36"/>
  <c r="R232" i="36"/>
  <c r="L232" i="36"/>
  <c r="DL231" i="36"/>
  <c r="CF231" i="36"/>
  <c r="BQ231" i="36"/>
  <c r="BY231" i="36" s="1"/>
  <c r="BP231" i="36"/>
  <c r="BX231" i="36" s="1"/>
  <c r="BO231" i="36"/>
  <c r="BW231" i="36" s="1"/>
  <c r="BN231" i="36"/>
  <c r="BV231" i="36" s="1"/>
  <c r="DR231" i="36" s="1"/>
  <c r="BM231" i="36"/>
  <c r="BU231" i="36" s="1"/>
  <c r="BI231" i="36"/>
  <c r="BH231" i="36"/>
  <c r="BG231" i="36"/>
  <c r="BF231" i="36"/>
  <c r="BE231" i="36"/>
  <c r="AP231" i="36"/>
  <c r="AJ231" i="36"/>
  <c r="AD231" i="36"/>
  <c r="X231" i="36"/>
  <c r="R231" i="36"/>
  <c r="L231" i="36"/>
  <c r="DI230" i="36"/>
  <c r="DE230" i="36"/>
  <c r="CS230" i="36"/>
  <c r="CC230" i="36"/>
  <c r="BX230" i="36"/>
  <c r="BQ230" i="36"/>
  <c r="BY230" i="36" s="1"/>
  <c r="DU230" i="36" s="1"/>
  <c r="BP230" i="36"/>
  <c r="BO230" i="36"/>
  <c r="BW230" i="36" s="1"/>
  <c r="DK230" i="36" s="1"/>
  <c r="BN230" i="36"/>
  <c r="BV230" i="36" s="1"/>
  <c r="BM230" i="36"/>
  <c r="BU230" i="36" s="1"/>
  <c r="DA230" i="36" s="1"/>
  <c r="BI230" i="36"/>
  <c r="BH230" i="36"/>
  <c r="BG230" i="36"/>
  <c r="BF230" i="36"/>
  <c r="BE230" i="36"/>
  <c r="AP230" i="36"/>
  <c r="AJ230" i="36"/>
  <c r="AD230" i="36"/>
  <c r="X230" i="36"/>
  <c r="R230" i="36"/>
  <c r="L230" i="36"/>
  <c r="CN229" i="36"/>
  <c r="BY229" i="36"/>
  <c r="BU229" i="36"/>
  <c r="BQ229" i="36"/>
  <c r="BP229" i="36"/>
  <c r="BX229" i="36" s="1"/>
  <c r="DL229" i="36" s="1"/>
  <c r="BO229" i="36"/>
  <c r="BW229" i="36" s="1"/>
  <c r="BN229" i="36"/>
  <c r="BV229" i="36" s="1"/>
  <c r="DB229" i="36" s="1"/>
  <c r="BM229" i="36"/>
  <c r="BI229" i="36"/>
  <c r="BH229" i="36"/>
  <c r="BG229" i="36"/>
  <c r="BF229" i="36"/>
  <c r="BE229" i="36"/>
  <c r="AP229" i="36"/>
  <c r="AJ229" i="36"/>
  <c r="AD229" i="36"/>
  <c r="X229" i="36"/>
  <c r="R229" i="36"/>
  <c r="L229" i="36"/>
  <c r="BY228" i="36"/>
  <c r="BX228" i="36"/>
  <c r="BW228" i="36"/>
  <c r="BV228" i="36"/>
  <c r="BU228" i="36"/>
  <c r="AO228" i="36"/>
  <c r="AN228" i="36"/>
  <c r="AM228" i="36"/>
  <c r="AL228" i="36"/>
  <c r="AK228" i="36"/>
  <c r="AI228" i="36"/>
  <c r="AH228" i="36"/>
  <c r="AG228" i="36"/>
  <c r="AF228" i="36"/>
  <c r="AE228" i="36"/>
  <c r="AC228" i="36"/>
  <c r="AB228" i="36"/>
  <c r="AA228" i="36"/>
  <c r="Z228" i="36"/>
  <c r="Y228" i="36"/>
  <c r="W228" i="36"/>
  <c r="V228" i="36"/>
  <c r="U228" i="36"/>
  <c r="T228" i="36"/>
  <c r="S228" i="36"/>
  <c r="Q228" i="36"/>
  <c r="P228" i="36"/>
  <c r="O228" i="36"/>
  <c r="N228" i="36"/>
  <c r="M228" i="36"/>
  <c r="K228" i="36"/>
  <c r="J228" i="36"/>
  <c r="I228" i="36"/>
  <c r="H228" i="36"/>
  <c r="G228" i="36"/>
  <c r="DL227" i="36"/>
  <c r="DD227" i="36"/>
  <c r="CN227" i="36"/>
  <c r="CF227" i="36"/>
  <c r="CD227" i="36"/>
  <c r="BQ227" i="36"/>
  <c r="BY227" i="36" s="1"/>
  <c r="BP227" i="36"/>
  <c r="BX227" i="36" s="1"/>
  <c r="CV227" i="36" s="1"/>
  <c r="BO227" i="36"/>
  <c r="BW227" i="36" s="1"/>
  <c r="BN227" i="36"/>
  <c r="BV227" i="36" s="1"/>
  <c r="DR227" i="36" s="1"/>
  <c r="BM227" i="36"/>
  <c r="BU227" i="36" s="1"/>
  <c r="BI227" i="36"/>
  <c r="BH227" i="36"/>
  <c r="BG227" i="36"/>
  <c r="BF227" i="36"/>
  <c r="BE227" i="36"/>
  <c r="AP227" i="36"/>
  <c r="AJ227" i="36"/>
  <c r="AD227" i="36"/>
  <c r="X227" i="36"/>
  <c r="R227" i="36"/>
  <c r="L227" i="36"/>
  <c r="BX226" i="36"/>
  <c r="BQ226" i="36"/>
  <c r="BY226" i="36" s="1"/>
  <c r="DU226" i="36" s="1"/>
  <c r="BP226" i="36"/>
  <c r="BO226" i="36"/>
  <c r="BW226" i="36" s="1"/>
  <c r="DK226" i="36" s="1"/>
  <c r="BN226" i="36"/>
  <c r="BV226" i="36" s="1"/>
  <c r="BM226" i="36"/>
  <c r="BU226" i="36" s="1"/>
  <c r="DA226" i="36" s="1"/>
  <c r="BI226" i="36"/>
  <c r="BH226" i="36"/>
  <c r="BG226" i="36"/>
  <c r="BF226" i="36"/>
  <c r="BE226" i="36"/>
  <c r="AP226" i="36"/>
  <c r="AJ226" i="36"/>
  <c r="AD226" i="36"/>
  <c r="X226" i="36"/>
  <c r="R226" i="36"/>
  <c r="L226" i="36"/>
  <c r="CL225" i="36"/>
  <c r="BQ225" i="36"/>
  <c r="BY225" i="36" s="1"/>
  <c r="BP225" i="36"/>
  <c r="BX225" i="36" s="1"/>
  <c r="BO225" i="36"/>
  <c r="BW225" i="36" s="1"/>
  <c r="BN225" i="36"/>
  <c r="BV225" i="36" s="1"/>
  <c r="DR225" i="36" s="1"/>
  <c r="BM225" i="36"/>
  <c r="BU225" i="36" s="1"/>
  <c r="BI225" i="36"/>
  <c r="BH225" i="36"/>
  <c r="BG225" i="36"/>
  <c r="BF225" i="36"/>
  <c r="BE225" i="36"/>
  <c r="AP225" i="36"/>
  <c r="AJ225" i="36"/>
  <c r="AD225" i="36"/>
  <c r="X225" i="36"/>
  <c r="R225" i="36"/>
  <c r="L225" i="36"/>
  <c r="DE224" i="36"/>
  <c r="BX224" i="36"/>
  <c r="BQ224" i="36"/>
  <c r="BY224" i="36" s="1"/>
  <c r="DU224" i="36" s="1"/>
  <c r="BP224" i="36"/>
  <c r="BO224" i="36"/>
  <c r="BW224" i="36" s="1"/>
  <c r="DK224" i="36" s="1"/>
  <c r="BN224" i="36"/>
  <c r="BV224" i="36" s="1"/>
  <c r="BM224" i="36"/>
  <c r="BU224" i="36" s="1"/>
  <c r="DA224" i="36" s="1"/>
  <c r="BI224" i="36"/>
  <c r="BH224" i="36"/>
  <c r="BG224" i="36"/>
  <c r="BF224" i="36"/>
  <c r="BE224" i="36"/>
  <c r="AP224" i="36"/>
  <c r="AJ224" i="36"/>
  <c r="AD224" i="36"/>
  <c r="X224" i="36"/>
  <c r="R224" i="36"/>
  <c r="L224" i="36"/>
  <c r="BY223" i="36"/>
  <c r="BX223" i="36"/>
  <c r="BW223" i="36"/>
  <c r="BV223" i="36"/>
  <c r="BU223" i="36"/>
  <c r="AO223" i="36"/>
  <c r="AN223" i="36"/>
  <c r="AM223" i="36"/>
  <c r="AL223" i="36"/>
  <c r="AK223" i="36"/>
  <c r="AI223" i="36"/>
  <c r="AH223" i="36"/>
  <c r="AG223" i="36"/>
  <c r="AF223" i="36"/>
  <c r="AE223" i="36"/>
  <c r="AC223" i="36"/>
  <c r="AB223" i="36"/>
  <c r="AA223" i="36"/>
  <c r="Z223" i="36"/>
  <c r="Y223" i="36"/>
  <c r="W223" i="36"/>
  <c r="V223" i="36"/>
  <c r="U223" i="36"/>
  <c r="T223" i="36"/>
  <c r="S223" i="36"/>
  <c r="Q223" i="36"/>
  <c r="P223" i="36"/>
  <c r="O223" i="36"/>
  <c r="N223" i="36"/>
  <c r="M223" i="36"/>
  <c r="K223" i="36"/>
  <c r="J223" i="36"/>
  <c r="I223" i="36"/>
  <c r="H223" i="36"/>
  <c r="G223" i="36"/>
  <c r="BQ222" i="36"/>
  <c r="BY222" i="36" s="1"/>
  <c r="DE222" i="36" s="1"/>
  <c r="BP222" i="36"/>
  <c r="BX222" i="36" s="1"/>
  <c r="BO222" i="36"/>
  <c r="BW222" i="36" s="1"/>
  <c r="BN222" i="36"/>
  <c r="BV222" i="36" s="1"/>
  <c r="BM222" i="36"/>
  <c r="BU222" i="36" s="1"/>
  <c r="DQ222" i="36" s="1"/>
  <c r="BI222" i="36"/>
  <c r="BH222" i="36"/>
  <c r="BG222" i="36"/>
  <c r="BF222" i="36"/>
  <c r="BE222" i="36"/>
  <c r="AP222" i="36"/>
  <c r="AJ222" i="36"/>
  <c r="AD222" i="36"/>
  <c r="X222" i="36"/>
  <c r="R222" i="36"/>
  <c r="L222" i="36"/>
  <c r="DR221" i="36"/>
  <c r="BY221" i="36"/>
  <c r="BQ221" i="36"/>
  <c r="BP221" i="36"/>
  <c r="BX221" i="36" s="1"/>
  <c r="DL221" i="36" s="1"/>
  <c r="BO221" i="36"/>
  <c r="BW221" i="36" s="1"/>
  <c r="BN221" i="36"/>
  <c r="BV221" i="36" s="1"/>
  <c r="DB221" i="36" s="1"/>
  <c r="BM221" i="36"/>
  <c r="BU221" i="36" s="1"/>
  <c r="BI221" i="36"/>
  <c r="BH221" i="36"/>
  <c r="BG221" i="36"/>
  <c r="BF221" i="36"/>
  <c r="BE221" i="36"/>
  <c r="AP221" i="36"/>
  <c r="AJ221" i="36"/>
  <c r="AD221" i="36"/>
  <c r="X221" i="36"/>
  <c r="R221" i="36"/>
  <c r="L221" i="36"/>
  <c r="DS220" i="36"/>
  <c r="DC220" i="36"/>
  <c r="CE220" i="36"/>
  <c r="BX220" i="36"/>
  <c r="BQ220" i="36"/>
  <c r="BY220" i="36" s="1"/>
  <c r="DE220" i="36" s="1"/>
  <c r="BP220" i="36"/>
  <c r="BO220" i="36"/>
  <c r="BW220" i="36" s="1"/>
  <c r="CU220" i="36" s="1"/>
  <c r="BN220" i="36"/>
  <c r="BV220" i="36" s="1"/>
  <c r="BM220" i="36"/>
  <c r="BU220" i="36" s="1"/>
  <c r="DQ220" i="36" s="1"/>
  <c r="BI220" i="36"/>
  <c r="BH220" i="36"/>
  <c r="BG220" i="36"/>
  <c r="BF220" i="36"/>
  <c r="BE220" i="36"/>
  <c r="AP220" i="36"/>
  <c r="AJ220" i="36"/>
  <c r="AD220" i="36"/>
  <c r="X220" i="36"/>
  <c r="R220" i="36"/>
  <c r="L220" i="36"/>
  <c r="CT219" i="36"/>
  <c r="CD219" i="36"/>
  <c r="BY219" i="36"/>
  <c r="BQ219" i="36"/>
  <c r="BP219" i="36"/>
  <c r="BX219" i="36" s="1"/>
  <c r="CV219" i="36" s="1"/>
  <c r="BO219" i="36"/>
  <c r="BW219" i="36" s="1"/>
  <c r="BN219" i="36"/>
  <c r="BV219" i="36" s="1"/>
  <c r="DR219" i="36" s="1"/>
  <c r="BM219" i="36"/>
  <c r="BU219" i="36" s="1"/>
  <c r="BI219" i="36"/>
  <c r="BH219" i="36"/>
  <c r="BG219" i="36"/>
  <c r="BF219" i="36"/>
  <c r="BE219" i="36"/>
  <c r="AP219" i="36"/>
  <c r="AJ219" i="36"/>
  <c r="AD219" i="36"/>
  <c r="X219" i="36"/>
  <c r="R219" i="36"/>
  <c r="L219" i="36"/>
  <c r="BY218" i="36"/>
  <c r="BX218" i="36"/>
  <c r="BW218" i="36"/>
  <c r="BV218" i="36"/>
  <c r="BU218" i="36"/>
  <c r="BQ217" i="36"/>
  <c r="BY217" i="36" s="1"/>
  <c r="BP217" i="36"/>
  <c r="BX217" i="36" s="1"/>
  <c r="DL217" i="36" s="1"/>
  <c r="BO217" i="36"/>
  <c r="BW217" i="36" s="1"/>
  <c r="BN217" i="36"/>
  <c r="BV217" i="36" s="1"/>
  <c r="DB217" i="36" s="1"/>
  <c r="BM217" i="36"/>
  <c r="BU217" i="36" s="1"/>
  <c r="BI217" i="36"/>
  <c r="BH217" i="36"/>
  <c r="BG217" i="36"/>
  <c r="BF217" i="36"/>
  <c r="BE217" i="36"/>
  <c r="BQ216" i="36"/>
  <c r="BY216" i="36" s="1"/>
  <c r="BP216" i="36"/>
  <c r="BX216" i="36" s="1"/>
  <c r="BO216" i="36"/>
  <c r="BW216" i="36" s="1"/>
  <c r="BN216" i="36"/>
  <c r="BV216" i="36" s="1"/>
  <c r="BM216" i="36"/>
  <c r="BU216" i="36" s="1"/>
  <c r="DQ216" i="36" s="1"/>
  <c r="BI216" i="36"/>
  <c r="BH216" i="36"/>
  <c r="BG216" i="36"/>
  <c r="BF216" i="36"/>
  <c r="BE216" i="36"/>
  <c r="BQ215" i="36"/>
  <c r="BY215" i="36" s="1"/>
  <c r="BP215" i="36"/>
  <c r="BX215" i="36" s="1"/>
  <c r="DL215" i="36" s="1"/>
  <c r="BO215" i="36"/>
  <c r="BW215" i="36" s="1"/>
  <c r="BN215" i="36"/>
  <c r="BV215" i="36" s="1"/>
  <c r="DR215" i="36" s="1"/>
  <c r="BM215" i="36"/>
  <c r="BU215" i="36" s="1"/>
  <c r="BI215" i="36"/>
  <c r="BH215" i="36"/>
  <c r="BG215" i="36"/>
  <c r="BF215" i="36"/>
  <c r="BE215" i="36"/>
  <c r="BQ214" i="36"/>
  <c r="BY214" i="36" s="1"/>
  <c r="DE214" i="36" s="1"/>
  <c r="BP214" i="36"/>
  <c r="BX214" i="36" s="1"/>
  <c r="BO214" i="36"/>
  <c r="BW214" i="36" s="1"/>
  <c r="CU214" i="36" s="1"/>
  <c r="BN214" i="36"/>
  <c r="BV214" i="36" s="1"/>
  <c r="BM214" i="36"/>
  <c r="BU214" i="36" s="1"/>
  <c r="DQ214" i="36" s="1"/>
  <c r="BI214" i="36"/>
  <c r="BH214" i="36"/>
  <c r="BG214" i="36"/>
  <c r="BF214" i="36"/>
  <c r="BE214" i="36"/>
  <c r="BY213" i="36"/>
  <c r="BX213" i="36"/>
  <c r="BW213" i="36"/>
  <c r="BV213" i="36"/>
  <c r="BU213" i="36"/>
  <c r="BQ212" i="36"/>
  <c r="BP212" i="36"/>
  <c r="BO212" i="36"/>
  <c r="BW212" i="36" s="1"/>
  <c r="BN212" i="36"/>
  <c r="BV212" i="36" s="1"/>
  <c r="BM212" i="36"/>
  <c r="BI212" i="36"/>
  <c r="BH212" i="36"/>
  <c r="BG212" i="36"/>
  <c r="BF212" i="36"/>
  <c r="BE212" i="36"/>
  <c r="BQ211" i="36"/>
  <c r="BY211" i="36" s="1"/>
  <c r="BP211" i="36"/>
  <c r="BO211" i="36"/>
  <c r="BN211" i="36"/>
  <c r="BV211" i="36" s="1"/>
  <c r="DB211" i="36" s="1"/>
  <c r="BM211" i="36"/>
  <c r="BU211" i="36" s="1"/>
  <c r="BI211" i="36"/>
  <c r="BH211" i="36"/>
  <c r="BG211" i="36"/>
  <c r="BF211" i="36"/>
  <c r="BE211" i="36"/>
  <c r="BQ210" i="36"/>
  <c r="BY210" i="36" s="1"/>
  <c r="DU210" i="36" s="1"/>
  <c r="BP210" i="36"/>
  <c r="BX210" i="36" s="1"/>
  <c r="BO210" i="36"/>
  <c r="BN210" i="36"/>
  <c r="BM210" i="36"/>
  <c r="BU210" i="36" s="1"/>
  <c r="DA210" i="36" s="1"/>
  <c r="BI210" i="36"/>
  <c r="BH210" i="36"/>
  <c r="BG210" i="36"/>
  <c r="BF210" i="36"/>
  <c r="BE210" i="36"/>
  <c r="BQ209" i="36"/>
  <c r="BP209" i="36"/>
  <c r="BO209" i="36"/>
  <c r="BW209" i="36" s="1"/>
  <c r="BN209" i="36"/>
  <c r="BV209" i="36" s="1"/>
  <c r="DB209" i="36" s="1"/>
  <c r="BM209" i="36"/>
  <c r="BI209" i="36"/>
  <c r="BH209" i="36"/>
  <c r="BG209" i="36"/>
  <c r="BF209" i="36"/>
  <c r="BE209" i="36"/>
  <c r="BY208" i="36"/>
  <c r="BX208" i="36"/>
  <c r="BW208" i="36"/>
  <c r="BV208" i="36"/>
  <c r="BU208" i="36"/>
  <c r="BO207" i="36"/>
  <c r="BI207" i="36"/>
  <c r="BH207" i="36"/>
  <c r="BG207" i="36"/>
  <c r="BF207" i="36"/>
  <c r="BE207" i="36"/>
  <c r="BP206" i="36"/>
  <c r="BX206" i="36" s="1"/>
  <c r="BI206" i="36"/>
  <c r="BH206" i="36"/>
  <c r="BG206" i="36"/>
  <c r="BF206" i="36"/>
  <c r="BE206" i="36"/>
  <c r="BQ205" i="36"/>
  <c r="BY205" i="36" s="1"/>
  <c r="BM205" i="36"/>
  <c r="BI205" i="36"/>
  <c r="BH205" i="36"/>
  <c r="BG205" i="36"/>
  <c r="BF205" i="36"/>
  <c r="BE205" i="36"/>
  <c r="BQ204" i="36"/>
  <c r="BM204" i="36"/>
  <c r="BI204" i="36"/>
  <c r="BH204" i="36"/>
  <c r="BG204" i="36"/>
  <c r="BF204" i="36"/>
  <c r="BE204" i="36"/>
  <c r="AW204" i="36"/>
  <c r="BY203" i="36"/>
  <c r="BX203" i="36"/>
  <c r="BW203" i="36"/>
  <c r="BV203" i="36"/>
  <c r="BU203" i="36"/>
  <c r="AO203" i="36"/>
  <c r="AN203" i="36"/>
  <c r="AM203" i="36"/>
  <c r="AL203" i="36"/>
  <c r="AK203" i="36"/>
  <c r="AI203" i="36"/>
  <c r="AH203" i="36"/>
  <c r="AG203" i="36"/>
  <c r="AF203" i="36"/>
  <c r="AE203" i="36"/>
  <c r="AC203" i="36"/>
  <c r="AB203" i="36"/>
  <c r="AA203" i="36"/>
  <c r="Z203" i="36"/>
  <c r="Y203" i="36"/>
  <c r="W203" i="36"/>
  <c r="V203" i="36"/>
  <c r="U203" i="36"/>
  <c r="T203" i="36"/>
  <c r="S203" i="36"/>
  <c r="Q203" i="36"/>
  <c r="P203" i="36"/>
  <c r="O203" i="36"/>
  <c r="N203" i="36"/>
  <c r="M203" i="36"/>
  <c r="K203" i="36"/>
  <c r="J203" i="36"/>
  <c r="I203" i="36"/>
  <c r="H203" i="36"/>
  <c r="G203" i="36"/>
  <c r="BQ202" i="36"/>
  <c r="BP202" i="36"/>
  <c r="BO202" i="36"/>
  <c r="BN202" i="36"/>
  <c r="BM202" i="36"/>
  <c r="BI202" i="36"/>
  <c r="BY202" i="36" s="1"/>
  <c r="BH202" i="36"/>
  <c r="BG202" i="36"/>
  <c r="BW202" i="36" s="1"/>
  <c r="BF202" i="36"/>
  <c r="BE202" i="36"/>
  <c r="BU202" i="36" s="1"/>
  <c r="AP202" i="36"/>
  <c r="AJ202" i="36"/>
  <c r="AD202" i="36"/>
  <c r="X202" i="36"/>
  <c r="R202" i="36"/>
  <c r="L202" i="36"/>
  <c r="BQ201" i="36"/>
  <c r="BP201" i="36"/>
  <c r="BO201" i="36"/>
  <c r="BN201" i="36"/>
  <c r="BM201" i="36"/>
  <c r="BI201" i="36"/>
  <c r="BH201" i="36"/>
  <c r="BX201" i="36" s="1"/>
  <c r="BG201" i="36"/>
  <c r="BF201" i="36"/>
  <c r="BV201" i="36" s="1"/>
  <c r="BE201" i="36"/>
  <c r="AP201" i="36"/>
  <c r="AJ201" i="36"/>
  <c r="AD201" i="36"/>
  <c r="X201" i="36"/>
  <c r="R201" i="36"/>
  <c r="L201" i="36"/>
  <c r="BQ200" i="36"/>
  <c r="BP200" i="36"/>
  <c r="BO200" i="36"/>
  <c r="BN200" i="36"/>
  <c r="BV200" i="36" s="1"/>
  <c r="DB200" i="36" s="1"/>
  <c r="BM200" i="36"/>
  <c r="BI200" i="36"/>
  <c r="BY200" i="36" s="1"/>
  <c r="BH200" i="36"/>
  <c r="BG200" i="36"/>
  <c r="BW200" i="36" s="1"/>
  <c r="BF200" i="36"/>
  <c r="BE200" i="36"/>
  <c r="BU200" i="36" s="1"/>
  <c r="AP200" i="36"/>
  <c r="AJ200" i="36"/>
  <c r="AD200" i="36"/>
  <c r="X200" i="36"/>
  <c r="R200" i="36"/>
  <c r="L200" i="36"/>
  <c r="BQ199" i="36"/>
  <c r="BP199" i="36"/>
  <c r="BO199" i="36"/>
  <c r="BN199" i="36"/>
  <c r="BM199" i="36"/>
  <c r="BI199" i="36"/>
  <c r="BH199" i="36"/>
  <c r="BX199" i="36" s="1"/>
  <c r="BG199" i="36"/>
  <c r="BF199" i="36"/>
  <c r="BV199" i="36" s="1"/>
  <c r="BE199" i="36"/>
  <c r="AP199" i="36"/>
  <c r="AJ199" i="36"/>
  <c r="AD199" i="36"/>
  <c r="X199" i="36"/>
  <c r="R199" i="36"/>
  <c r="L199" i="36"/>
  <c r="BY198" i="36"/>
  <c r="BX198" i="36"/>
  <c r="BW198" i="36"/>
  <c r="BV198" i="36"/>
  <c r="BU198" i="36"/>
  <c r="AO198" i="36"/>
  <c r="AN198" i="36"/>
  <c r="AM198" i="36"/>
  <c r="AL198" i="36"/>
  <c r="AK198" i="36"/>
  <c r="AI198" i="36"/>
  <c r="AH198" i="36"/>
  <c r="AG198" i="36"/>
  <c r="AF198" i="36"/>
  <c r="AE198" i="36"/>
  <c r="AC198" i="36"/>
  <c r="AB198" i="36"/>
  <c r="AA198" i="36"/>
  <c r="Z198" i="36"/>
  <c r="Y198" i="36"/>
  <c r="W198" i="36"/>
  <c r="V198" i="36"/>
  <c r="U198" i="36"/>
  <c r="T198" i="36"/>
  <c r="S198" i="36"/>
  <c r="Q198" i="36"/>
  <c r="P198" i="36"/>
  <c r="O198" i="36"/>
  <c r="N198" i="36"/>
  <c r="M198" i="36"/>
  <c r="K198" i="36"/>
  <c r="J198" i="36"/>
  <c r="I198" i="36"/>
  <c r="H198" i="36"/>
  <c r="G198" i="36"/>
  <c r="CU197" i="36"/>
  <c r="BX197" i="36"/>
  <c r="BV197" i="36"/>
  <c r="BQ197" i="36"/>
  <c r="BY197" i="36" s="1"/>
  <c r="BP197" i="36"/>
  <c r="BO197" i="36"/>
  <c r="BW197" i="36" s="1"/>
  <c r="BN197" i="36"/>
  <c r="BM197" i="36"/>
  <c r="BU197" i="36" s="1"/>
  <c r="BI197" i="36"/>
  <c r="BH197" i="36"/>
  <c r="BG197" i="36"/>
  <c r="BF197" i="36"/>
  <c r="BE197" i="36"/>
  <c r="AP197" i="36"/>
  <c r="AJ197" i="36"/>
  <c r="AD197" i="36"/>
  <c r="X197" i="36"/>
  <c r="R197" i="36"/>
  <c r="L197" i="36"/>
  <c r="DL196" i="36"/>
  <c r="DB196" i="36"/>
  <c r="CF196" i="36"/>
  <c r="BY196" i="36"/>
  <c r="BW196" i="36"/>
  <c r="BU196" i="36"/>
  <c r="BQ196" i="36"/>
  <c r="BP196" i="36"/>
  <c r="BX196" i="36" s="1"/>
  <c r="BO196" i="36"/>
  <c r="BN196" i="36"/>
  <c r="BV196" i="36" s="1"/>
  <c r="DR196" i="36" s="1"/>
  <c r="BM196" i="36"/>
  <c r="BI196" i="36"/>
  <c r="BH196" i="36"/>
  <c r="BG196" i="36"/>
  <c r="BF196" i="36"/>
  <c r="BE196" i="36"/>
  <c r="AP196" i="36"/>
  <c r="AJ196" i="36"/>
  <c r="AD196" i="36"/>
  <c r="X196" i="36"/>
  <c r="R196" i="36"/>
  <c r="L196" i="36"/>
  <c r="DS195" i="36"/>
  <c r="DM195" i="36"/>
  <c r="DK195" i="36"/>
  <c r="DI195" i="36"/>
  <c r="DC195" i="36"/>
  <c r="CW195" i="36"/>
  <c r="CS195" i="36"/>
  <c r="CM195" i="36"/>
  <c r="CG195" i="36"/>
  <c r="CE195" i="36"/>
  <c r="CC195" i="36"/>
  <c r="BX195" i="36"/>
  <c r="BV195" i="36"/>
  <c r="BQ195" i="36"/>
  <c r="BY195" i="36" s="1"/>
  <c r="DE195" i="36" s="1"/>
  <c r="BP195" i="36"/>
  <c r="BO195" i="36"/>
  <c r="BW195" i="36" s="1"/>
  <c r="CU195" i="36" s="1"/>
  <c r="BN195" i="36"/>
  <c r="BM195" i="36"/>
  <c r="BU195" i="36" s="1"/>
  <c r="DQ195" i="36" s="1"/>
  <c r="BI195" i="36"/>
  <c r="BH195" i="36"/>
  <c r="BG195" i="36"/>
  <c r="BF195" i="36"/>
  <c r="BE195" i="36"/>
  <c r="AP195" i="36"/>
  <c r="AJ195" i="36"/>
  <c r="AD195" i="36"/>
  <c r="X195" i="36"/>
  <c r="R195" i="36"/>
  <c r="L195" i="36"/>
  <c r="DT194" i="36"/>
  <c r="DL194" i="36"/>
  <c r="DJ194" i="36"/>
  <c r="DD194" i="36"/>
  <c r="CT194" i="36"/>
  <c r="CN194" i="36"/>
  <c r="CF194" i="36"/>
  <c r="CD194" i="36"/>
  <c r="BY194" i="36"/>
  <c r="BW194" i="36"/>
  <c r="BU194" i="36"/>
  <c r="BQ194" i="36"/>
  <c r="BP194" i="36"/>
  <c r="BX194" i="36" s="1"/>
  <c r="CV194" i="36" s="1"/>
  <c r="BO194" i="36"/>
  <c r="BN194" i="36"/>
  <c r="BV194" i="36" s="1"/>
  <c r="DR194" i="36" s="1"/>
  <c r="BM194" i="36"/>
  <c r="BI194" i="36"/>
  <c r="BH194" i="36"/>
  <c r="BG194" i="36"/>
  <c r="BF194" i="36"/>
  <c r="BE194" i="36"/>
  <c r="AP194" i="36"/>
  <c r="AJ194" i="36"/>
  <c r="AD194" i="36"/>
  <c r="X194" i="36"/>
  <c r="R194" i="36"/>
  <c r="L194" i="36"/>
  <c r="BY193" i="36"/>
  <c r="BX193" i="36"/>
  <c r="BW193" i="36"/>
  <c r="BV193" i="36"/>
  <c r="BU193" i="36"/>
  <c r="AO193" i="36"/>
  <c r="AN193" i="36"/>
  <c r="AM193" i="36"/>
  <c r="AL193" i="36"/>
  <c r="AK193" i="36"/>
  <c r="AI193" i="36"/>
  <c r="AH193" i="36"/>
  <c r="AG193" i="36"/>
  <c r="AF193" i="36"/>
  <c r="AE193" i="36"/>
  <c r="AC193" i="36"/>
  <c r="AB193" i="36"/>
  <c r="AA193" i="36"/>
  <c r="Z193" i="36"/>
  <c r="Y193" i="36"/>
  <c r="W193" i="36"/>
  <c r="V193" i="36"/>
  <c r="U193" i="36"/>
  <c r="T193" i="36"/>
  <c r="S193" i="36"/>
  <c r="Q193" i="36"/>
  <c r="P193" i="36"/>
  <c r="O193" i="36"/>
  <c r="N193" i="36"/>
  <c r="M193" i="36"/>
  <c r="K193" i="36"/>
  <c r="J193" i="36"/>
  <c r="I193" i="36"/>
  <c r="H193" i="36"/>
  <c r="G193" i="36"/>
  <c r="BQ192" i="36"/>
  <c r="BP192" i="36"/>
  <c r="BO192" i="36"/>
  <c r="BN192" i="36"/>
  <c r="BM192" i="36"/>
  <c r="BI192" i="36"/>
  <c r="BY192" i="36" s="1"/>
  <c r="BH192" i="36"/>
  <c r="BG192" i="36"/>
  <c r="BW192" i="36" s="1"/>
  <c r="BF192" i="36"/>
  <c r="BE192" i="36"/>
  <c r="BU192" i="36" s="1"/>
  <c r="AP192" i="36"/>
  <c r="AJ192" i="36"/>
  <c r="AD192" i="36"/>
  <c r="X192" i="36"/>
  <c r="R192" i="36"/>
  <c r="L192" i="36"/>
  <c r="BX191" i="36"/>
  <c r="BQ191" i="36"/>
  <c r="BP191" i="36"/>
  <c r="BO191" i="36"/>
  <c r="BN191" i="36"/>
  <c r="BM191" i="36"/>
  <c r="BI191" i="36"/>
  <c r="BH191" i="36"/>
  <c r="BG191" i="36"/>
  <c r="BF191" i="36"/>
  <c r="BV191" i="36" s="1"/>
  <c r="BE191" i="36"/>
  <c r="AP191" i="36"/>
  <c r="AJ191" i="36"/>
  <c r="AD191" i="36"/>
  <c r="X191" i="36"/>
  <c r="R191" i="36"/>
  <c r="L191" i="36"/>
  <c r="BQ190" i="36"/>
  <c r="BP190" i="36"/>
  <c r="BO190" i="36"/>
  <c r="BN190" i="36"/>
  <c r="BM190" i="36"/>
  <c r="BI190" i="36"/>
  <c r="BY190" i="36" s="1"/>
  <c r="BH190" i="36"/>
  <c r="BG190" i="36"/>
  <c r="BW190" i="36" s="1"/>
  <c r="BF190" i="36"/>
  <c r="BE190" i="36"/>
  <c r="BU190" i="36" s="1"/>
  <c r="AP190" i="36"/>
  <c r="AJ190" i="36"/>
  <c r="AD190" i="36"/>
  <c r="X190" i="36"/>
  <c r="R190" i="36"/>
  <c r="L190" i="36"/>
  <c r="BQ189" i="36"/>
  <c r="BP189" i="36"/>
  <c r="BO189" i="36"/>
  <c r="BN189" i="36"/>
  <c r="BM189" i="36"/>
  <c r="BI189" i="36"/>
  <c r="BH189" i="36"/>
  <c r="BX189" i="36" s="1"/>
  <c r="BG189" i="36"/>
  <c r="BF189" i="36"/>
  <c r="BV189" i="36" s="1"/>
  <c r="DB189" i="36" s="1"/>
  <c r="BE189" i="36"/>
  <c r="AP189" i="36"/>
  <c r="AJ189" i="36"/>
  <c r="AD189" i="36"/>
  <c r="X189" i="36"/>
  <c r="R189" i="36"/>
  <c r="L189" i="36"/>
  <c r="BY188" i="36"/>
  <c r="BX188" i="36"/>
  <c r="BW188" i="36"/>
  <c r="BV188" i="36"/>
  <c r="BU188" i="36"/>
  <c r="AO188" i="36"/>
  <c r="AN188" i="36"/>
  <c r="AM188" i="36"/>
  <c r="AL188" i="36"/>
  <c r="AK188" i="36"/>
  <c r="AI188" i="36"/>
  <c r="AH188" i="36"/>
  <c r="AG188" i="36"/>
  <c r="AF188" i="36"/>
  <c r="AE188" i="36"/>
  <c r="AC188" i="36"/>
  <c r="AB188" i="36"/>
  <c r="AA188" i="36"/>
  <c r="Z188" i="36"/>
  <c r="Y188" i="36"/>
  <c r="W188" i="36"/>
  <c r="V188" i="36"/>
  <c r="U188" i="36"/>
  <c r="T188" i="36"/>
  <c r="S188" i="36"/>
  <c r="Q188" i="36"/>
  <c r="P188" i="36"/>
  <c r="O188" i="36"/>
  <c r="N188" i="36"/>
  <c r="M188" i="36"/>
  <c r="K188" i="36"/>
  <c r="J188" i="36"/>
  <c r="I188" i="36"/>
  <c r="H188" i="36"/>
  <c r="G188" i="36"/>
  <c r="DS187" i="36"/>
  <c r="DQ187" i="36"/>
  <c r="DM187" i="36"/>
  <c r="DI187" i="36"/>
  <c r="DE187" i="36"/>
  <c r="DC187" i="36"/>
  <c r="CW187" i="36"/>
  <c r="CS187" i="36"/>
  <c r="CM187" i="36"/>
  <c r="CK187" i="36"/>
  <c r="CG187" i="36"/>
  <c r="CC187" i="36"/>
  <c r="BV187" i="36"/>
  <c r="BQ187" i="36"/>
  <c r="BY187" i="36" s="1"/>
  <c r="DU187" i="36" s="1"/>
  <c r="BP187" i="36"/>
  <c r="BO187" i="36"/>
  <c r="BW187" i="36" s="1"/>
  <c r="CU187" i="36" s="1"/>
  <c r="BN187" i="36"/>
  <c r="BM187" i="36"/>
  <c r="BU187" i="36" s="1"/>
  <c r="DA187" i="36" s="1"/>
  <c r="BI187" i="36"/>
  <c r="BH187" i="36"/>
  <c r="BX187" i="36" s="1"/>
  <c r="BG187" i="36"/>
  <c r="BF187" i="36"/>
  <c r="BE187" i="36"/>
  <c r="AP187" i="36"/>
  <c r="AJ187" i="36"/>
  <c r="AD187" i="36"/>
  <c r="X187" i="36"/>
  <c r="R187" i="36"/>
  <c r="L187" i="36"/>
  <c r="DT186" i="36"/>
  <c r="DR186" i="36"/>
  <c r="DJ186" i="36"/>
  <c r="DD186" i="36"/>
  <c r="CT186" i="36"/>
  <c r="CN186" i="36"/>
  <c r="CL186" i="36"/>
  <c r="CD186" i="36"/>
  <c r="BW186" i="36"/>
  <c r="BQ186" i="36"/>
  <c r="BP186" i="36"/>
  <c r="BX186" i="36" s="1"/>
  <c r="CV186" i="36" s="1"/>
  <c r="BO186" i="36"/>
  <c r="BN186" i="36"/>
  <c r="BV186" i="36" s="1"/>
  <c r="DB186" i="36" s="1"/>
  <c r="BM186" i="36"/>
  <c r="BI186" i="36"/>
  <c r="BY186" i="36" s="1"/>
  <c r="BH186" i="36"/>
  <c r="BG186" i="36"/>
  <c r="BF186" i="36"/>
  <c r="BE186" i="36"/>
  <c r="BU186" i="36" s="1"/>
  <c r="AP186" i="36"/>
  <c r="AJ186" i="36"/>
  <c r="AD186" i="36"/>
  <c r="X186" i="36"/>
  <c r="R186" i="36"/>
  <c r="L186" i="36"/>
  <c r="DQ185" i="36"/>
  <c r="DK185" i="36"/>
  <c r="DE185" i="36"/>
  <c r="CU185" i="36"/>
  <c r="CK185" i="36"/>
  <c r="BX185" i="36"/>
  <c r="BQ185" i="36"/>
  <c r="BY185" i="36" s="1"/>
  <c r="BP185" i="36"/>
  <c r="BO185" i="36"/>
  <c r="BW185" i="36" s="1"/>
  <c r="BN185" i="36"/>
  <c r="BM185" i="36"/>
  <c r="BU185" i="36" s="1"/>
  <c r="BI185" i="36"/>
  <c r="BH185" i="36"/>
  <c r="BG185" i="36"/>
  <c r="BF185" i="36"/>
  <c r="BV185" i="36" s="1"/>
  <c r="BE185" i="36"/>
  <c r="AP185" i="36"/>
  <c r="AJ185" i="36"/>
  <c r="AD185" i="36"/>
  <c r="X185" i="36"/>
  <c r="R185" i="36"/>
  <c r="L185" i="36"/>
  <c r="DR184" i="36"/>
  <c r="DB184" i="36"/>
  <c r="CV184" i="36"/>
  <c r="CL184" i="36"/>
  <c r="BY184" i="36"/>
  <c r="BQ184" i="36"/>
  <c r="BP184" i="36"/>
  <c r="BX184" i="36" s="1"/>
  <c r="BO184" i="36"/>
  <c r="BN184" i="36"/>
  <c r="BV184" i="36" s="1"/>
  <c r="BM184" i="36"/>
  <c r="BI184" i="36"/>
  <c r="BH184" i="36"/>
  <c r="BG184" i="36"/>
  <c r="BW184" i="36" s="1"/>
  <c r="BF184" i="36"/>
  <c r="BE184" i="36"/>
  <c r="BU184" i="36" s="1"/>
  <c r="AP184" i="36"/>
  <c r="AJ184" i="36"/>
  <c r="AD184" i="36"/>
  <c r="X184" i="36"/>
  <c r="R184" i="36"/>
  <c r="L184" i="36"/>
  <c r="BY183" i="36"/>
  <c r="BX183" i="36"/>
  <c r="BW183" i="36"/>
  <c r="BV183" i="36"/>
  <c r="BU183" i="36"/>
  <c r="AO183" i="36"/>
  <c r="AN183" i="36"/>
  <c r="AM183" i="36"/>
  <c r="AL183" i="36"/>
  <c r="AK183" i="36"/>
  <c r="AI183" i="36"/>
  <c r="AH183" i="36"/>
  <c r="AG183" i="36"/>
  <c r="AF183" i="36"/>
  <c r="AE183" i="36"/>
  <c r="AC183" i="36"/>
  <c r="AB183" i="36"/>
  <c r="AA183" i="36"/>
  <c r="Z183" i="36"/>
  <c r="Y183" i="36"/>
  <c r="W183" i="36"/>
  <c r="V183" i="36"/>
  <c r="U183" i="36"/>
  <c r="T183" i="36"/>
  <c r="S183" i="36"/>
  <c r="Q183" i="36"/>
  <c r="P183" i="36"/>
  <c r="O183" i="36"/>
  <c r="N183" i="36"/>
  <c r="M183" i="36"/>
  <c r="K183" i="36"/>
  <c r="J183" i="36"/>
  <c r="I183" i="36"/>
  <c r="H183" i="36"/>
  <c r="G183" i="36"/>
  <c r="DL182" i="36"/>
  <c r="BU182" i="36"/>
  <c r="BQ182" i="36"/>
  <c r="BP182" i="36"/>
  <c r="BX182" i="36" s="1"/>
  <c r="CF182" i="36" s="1"/>
  <c r="BO182" i="36"/>
  <c r="BN182" i="36"/>
  <c r="BV182" i="36" s="1"/>
  <c r="BM182" i="36"/>
  <c r="BI182" i="36"/>
  <c r="BY182" i="36" s="1"/>
  <c r="BH182" i="36"/>
  <c r="BG182" i="36"/>
  <c r="BW182" i="36" s="1"/>
  <c r="BF182" i="36"/>
  <c r="BE182" i="36"/>
  <c r="AP182" i="36"/>
  <c r="AJ182" i="36"/>
  <c r="AD182" i="36"/>
  <c r="X182" i="36"/>
  <c r="R182" i="36"/>
  <c r="L182" i="36"/>
  <c r="DS181" i="36"/>
  <c r="DQ181" i="36"/>
  <c r="DM181" i="36"/>
  <c r="DI181" i="36"/>
  <c r="DE181" i="36"/>
  <c r="DC181" i="36"/>
  <c r="CW181" i="36"/>
  <c r="CS181" i="36"/>
  <c r="CM181" i="36"/>
  <c r="CK181" i="36"/>
  <c r="CG181" i="36"/>
  <c r="CC181" i="36"/>
  <c r="BV181" i="36"/>
  <c r="BQ181" i="36"/>
  <c r="BY181" i="36" s="1"/>
  <c r="DU181" i="36" s="1"/>
  <c r="BP181" i="36"/>
  <c r="BO181" i="36"/>
  <c r="BW181" i="36" s="1"/>
  <c r="CU181" i="36" s="1"/>
  <c r="BN181" i="36"/>
  <c r="BM181" i="36"/>
  <c r="BU181" i="36" s="1"/>
  <c r="DA181" i="36" s="1"/>
  <c r="BI181" i="36"/>
  <c r="BH181" i="36"/>
  <c r="BX181" i="36" s="1"/>
  <c r="BG181" i="36"/>
  <c r="BF181" i="36"/>
  <c r="BE181" i="36"/>
  <c r="AP181" i="36"/>
  <c r="AJ181" i="36"/>
  <c r="AD181" i="36"/>
  <c r="X181" i="36"/>
  <c r="R181" i="36"/>
  <c r="L181" i="36"/>
  <c r="DT180" i="36"/>
  <c r="DR180" i="36"/>
  <c r="DJ180" i="36"/>
  <c r="DD180" i="36"/>
  <c r="CT180" i="36"/>
  <c r="CN180" i="36"/>
  <c r="CL180" i="36"/>
  <c r="CD180" i="36"/>
  <c r="BW180" i="36"/>
  <c r="BQ180" i="36"/>
  <c r="BP180" i="36"/>
  <c r="BX180" i="36" s="1"/>
  <c r="CV180" i="36" s="1"/>
  <c r="BO180" i="36"/>
  <c r="BN180" i="36"/>
  <c r="BV180" i="36" s="1"/>
  <c r="DB180" i="36" s="1"/>
  <c r="BM180" i="36"/>
  <c r="BI180" i="36"/>
  <c r="BY180" i="36" s="1"/>
  <c r="BH180" i="36"/>
  <c r="BG180" i="36"/>
  <c r="BF180" i="36"/>
  <c r="BE180" i="36"/>
  <c r="BU180" i="36" s="1"/>
  <c r="AP180" i="36"/>
  <c r="AJ180" i="36"/>
  <c r="AD180" i="36"/>
  <c r="X180" i="36"/>
  <c r="R180" i="36"/>
  <c r="L180" i="36"/>
  <c r="DU179" i="36"/>
  <c r="DA179" i="36"/>
  <c r="CE179" i="36"/>
  <c r="BQ179" i="36"/>
  <c r="BY179" i="36" s="1"/>
  <c r="CO179" i="36" s="1"/>
  <c r="BP179" i="36"/>
  <c r="BO179" i="36"/>
  <c r="BW179" i="36" s="1"/>
  <c r="BN179" i="36"/>
  <c r="BM179" i="36"/>
  <c r="BU179" i="36" s="1"/>
  <c r="BI179" i="36"/>
  <c r="BH179" i="36"/>
  <c r="BX179" i="36" s="1"/>
  <c r="BG179" i="36"/>
  <c r="BF179" i="36"/>
  <c r="BV179" i="36" s="1"/>
  <c r="BE179" i="36"/>
  <c r="AP179" i="36"/>
  <c r="AJ179" i="36"/>
  <c r="AD179" i="36"/>
  <c r="X179" i="36"/>
  <c r="R179" i="36"/>
  <c r="L179" i="36"/>
  <c r="BY178" i="36"/>
  <c r="BX178" i="36"/>
  <c r="BW178" i="36"/>
  <c r="BV178" i="36"/>
  <c r="BU178" i="36"/>
  <c r="AO178" i="36"/>
  <c r="AN178" i="36"/>
  <c r="AM178" i="36"/>
  <c r="AL178" i="36"/>
  <c r="AK178" i="36"/>
  <c r="AI178" i="36"/>
  <c r="AH178" i="36"/>
  <c r="AG178" i="36"/>
  <c r="AF178" i="36"/>
  <c r="AE178" i="36"/>
  <c r="AC178" i="36"/>
  <c r="AB178" i="36"/>
  <c r="AA178" i="36"/>
  <c r="Z178" i="36"/>
  <c r="Y178" i="36"/>
  <c r="W178" i="36"/>
  <c r="V178" i="36"/>
  <c r="U178" i="36"/>
  <c r="T178" i="36"/>
  <c r="S178" i="36"/>
  <c r="Q178" i="36"/>
  <c r="P178" i="36"/>
  <c r="O178" i="36"/>
  <c r="N178" i="36"/>
  <c r="M178" i="36"/>
  <c r="K178" i="36"/>
  <c r="J178" i="36"/>
  <c r="I178" i="36"/>
  <c r="H178" i="36"/>
  <c r="G178" i="36"/>
  <c r="DS177" i="36"/>
  <c r="DM177" i="36"/>
  <c r="DK177" i="36"/>
  <c r="DI177" i="36"/>
  <c r="DC177" i="36"/>
  <c r="CW177" i="36"/>
  <c r="CS177" i="36"/>
  <c r="CM177" i="36"/>
  <c r="CG177" i="36"/>
  <c r="CE177" i="36"/>
  <c r="CC177" i="36"/>
  <c r="BV177" i="36"/>
  <c r="BQ177" i="36"/>
  <c r="BY177" i="36" s="1"/>
  <c r="DU177" i="36" s="1"/>
  <c r="BP177" i="36"/>
  <c r="BO177" i="36"/>
  <c r="BW177" i="36" s="1"/>
  <c r="CU177" i="36" s="1"/>
  <c r="BN177" i="36"/>
  <c r="BM177" i="36"/>
  <c r="BU177" i="36" s="1"/>
  <c r="DA177" i="36" s="1"/>
  <c r="BI177" i="36"/>
  <c r="BH177" i="36"/>
  <c r="BX177" i="36" s="1"/>
  <c r="BG177" i="36"/>
  <c r="BF177" i="36"/>
  <c r="BE177" i="36"/>
  <c r="AP177" i="36"/>
  <c r="AJ177" i="36"/>
  <c r="AD177" i="36"/>
  <c r="X177" i="36"/>
  <c r="R177" i="36"/>
  <c r="L177" i="36"/>
  <c r="DT176" i="36"/>
  <c r="DL176" i="36"/>
  <c r="DJ176" i="36"/>
  <c r="DD176" i="36"/>
  <c r="CT176" i="36"/>
  <c r="CN176" i="36"/>
  <c r="CF176" i="36"/>
  <c r="CD176" i="36"/>
  <c r="BW176" i="36"/>
  <c r="BU176" i="36"/>
  <c r="BQ176" i="36"/>
  <c r="BP176" i="36"/>
  <c r="BX176" i="36" s="1"/>
  <c r="CV176" i="36" s="1"/>
  <c r="BO176" i="36"/>
  <c r="BN176" i="36"/>
  <c r="BV176" i="36" s="1"/>
  <c r="DB176" i="36" s="1"/>
  <c r="BM176" i="36"/>
  <c r="BI176" i="36"/>
  <c r="BY176" i="36" s="1"/>
  <c r="BH176" i="36"/>
  <c r="BG176" i="36"/>
  <c r="BF176" i="36"/>
  <c r="BE176" i="36"/>
  <c r="AP176" i="36"/>
  <c r="AJ176" i="36"/>
  <c r="AD176" i="36"/>
  <c r="X176" i="36"/>
  <c r="R176" i="36"/>
  <c r="L176" i="36"/>
  <c r="DQ175" i="36"/>
  <c r="DK175" i="36"/>
  <c r="DE175" i="36"/>
  <c r="CU175" i="36"/>
  <c r="CK175" i="36"/>
  <c r="BX175" i="36"/>
  <c r="BQ175" i="36"/>
  <c r="BY175" i="36" s="1"/>
  <c r="BP175" i="36"/>
  <c r="BO175" i="36"/>
  <c r="BW175" i="36" s="1"/>
  <c r="BN175" i="36"/>
  <c r="BM175" i="36"/>
  <c r="BU175" i="36" s="1"/>
  <c r="BI175" i="36"/>
  <c r="BH175" i="36"/>
  <c r="BG175" i="36"/>
  <c r="BF175" i="36"/>
  <c r="BV175" i="36" s="1"/>
  <c r="BE175" i="36"/>
  <c r="AP175" i="36"/>
  <c r="AJ175" i="36"/>
  <c r="AD175" i="36"/>
  <c r="X175" i="36"/>
  <c r="R175" i="36"/>
  <c r="L175" i="36"/>
  <c r="DR174" i="36"/>
  <c r="DB174" i="36"/>
  <c r="CV174" i="36"/>
  <c r="CL174" i="36"/>
  <c r="BY174" i="36"/>
  <c r="BQ174" i="36"/>
  <c r="BP174" i="36"/>
  <c r="BX174" i="36" s="1"/>
  <c r="BO174" i="36"/>
  <c r="BN174" i="36"/>
  <c r="BV174" i="36" s="1"/>
  <c r="BM174" i="36"/>
  <c r="BI174" i="36"/>
  <c r="BH174" i="36"/>
  <c r="BG174" i="36"/>
  <c r="BW174" i="36" s="1"/>
  <c r="BF174" i="36"/>
  <c r="BE174" i="36"/>
  <c r="BU174" i="36" s="1"/>
  <c r="AP174" i="36"/>
  <c r="AJ174" i="36"/>
  <c r="AD174" i="36"/>
  <c r="X174" i="36"/>
  <c r="R174" i="36"/>
  <c r="L174" i="36"/>
  <c r="DV173" i="36"/>
  <c r="DN173" i="36"/>
  <c r="DF173" i="36"/>
  <c r="CX173" i="36"/>
  <c r="CP173" i="36"/>
  <c r="CH173" i="36"/>
  <c r="BY173" i="36"/>
  <c r="BX173" i="36"/>
  <c r="BW173" i="36"/>
  <c r="BV173" i="36"/>
  <c r="BU173" i="36"/>
  <c r="BY172" i="36"/>
  <c r="BX172" i="36"/>
  <c r="BW172" i="36"/>
  <c r="BV172" i="36"/>
  <c r="BU172" i="36"/>
  <c r="BY171" i="36"/>
  <c r="BX171" i="36"/>
  <c r="BW171" i="36"/>
  <c r="BV171" i="36"/>
  <c r="BU171" i="36"/>
  <c r="AO171" i="36"/>
  <c r="AN171" i="36"/>
  <c r="AM171" i="36"/>
  <c r="AL171" i="36"/>
  <c r="AK171" i="36"/>
  <c r="AI171" i="36"/>
  <c r="AH171" i="36"/>
  <c r="AG171" i="36"/>
  <c r="AF171" i="36"/>
  <c r="AE171" i="36"/>
  <c r="AC171" i="36"/>
  <c r="AB171" i="36"/>
  <c r="AA171" i="36"/>
  <c r="Z171" i="36"/>
  <c r="Y171" i="36"/>
  <c r="W171" i="36"/>
  <c r="V171" i="36"/>
  <c r="U171" i="36"/>
  <c r="T171" i="36"/>
  <c r="S171" i="36"/>
  <c r="Q171" i="36"/>
  <c r="P171" i="36"/>
  <c r="O171" i="36"/>
  <c r="N171" i="36"/>
  <c r="M171" i="36"/>
  <c r="K171" i="36"/>
  <c r="J171" i="36"/>
  <c r="I171" i="36"/>
  <c r="H171" i="36"/>
  <c r="G171" i="36"/>
  <c r="CL170" i="36"/>
  <c r="BY170" i="36"/>
  <c r="BQ170" i="36"/>
  <c r="BP170" i="36"/>
  <c r="BX170" i="36" s="1"/>
  <c r="BO170" i="36"/>
  <c r="BW170" i="36" s="1"/>
  <c r="BN170" i="36"/>
  <c r="BV170" i="36" s="1"/>
  <c r="DR170" i="36" s="1"/>
  <c r="BM170" i="36"/>
  <c r="BU170" i="36" s="1"/>
  <c r="BI170" i="36"/>
  <c r="BH170" i="36"/>
  <c r="BG170" i="36"/>
  <c r="BF170" i="36"/>
  <c r="BE170" i="36"/>
  <c r="AP170" i="36"/>
  <c r="AJ170" i="36"/>
  <c r="AD170" i="36"/>
  <c r="X170" i="36"/>
  <c r="R170" i="36"/>
  <c r="L170" i="36"/>
  <c r="DQ169" i="36"/>
  <c r="DE169" i="36"/>
  <c r="DC169" i="36"/>
  <c r="CK169" i="36"/>
  <c r="BX169" i="36"/>
  <c r="BQ169" i="36"/>
  <c r="BY169" i="36" s="1"/>
  <c r="DU169" i="36" s="1"/>
  <c r="BP169" i="36"/>
  <c r="BO169" i="36"/>
  <c r="BW169" i="36" s="1"/>
  <c r="CU169" i="36" s="1"/>
  <c r="BN169" i="36"/>
  <c r="BV169" i="36" s="1"/>
  <c r="BM169" i="36"/>
  <c r="BU169" i="36" s="1"/>
  <c r="DA169" i="36" s="1"/>
  <c r="BI169" i="36"/>
  <c r="BH169" i="36"/>
  <c r="BG169" i="36"/>
  <c r="BF169" i="36"/>
  <c r="BE169" i="36"/>
  <c r="AP169" i="36"/>
  <c r="AJ169" i="36"/>
  <c r="AD169" i="36"/>
  <c r="X169" i="36"/>
  <c r="R169" i="36"/>
  <c r="L169" i="36"/>
  <c r="DD168" i="36"/>
  <c r="CD168" i="36"/>
  <c r="BQ168" i="36"/>
  <c r="BY168" i="36" s="1"/>
  <c r="BP168" i="36"/>
  <c r="BX168" i="36" s="1"/>
  <c r="CV168" i="36" s="1"/>
  <c r="BO168" i="36"/>
  <c r="BW168" i="36" s="1"/>
  <c r="BN168" i="36"/>
  <c r="BV168" i="36" s="1"/>
  <c r="DB168" i="36" s="1"/>
  <c r="BM168" i="36"/>
  <c r="BU168" i="36" s="1"/>
  <c r="BI168" i="36"/>
  <c r="BH168" i="36"/>
  <c r="BG168" i="36"/>
  <c r="BF168" i="36"/>
  <c r="BE168" i="36"/>
  <c r="AP168" i="36"/>
  <c r="AJ168" i="36"/>
  <c r="AD168" i="36"/>
  <c r="X168" i="36"/>
  <c r="R168" i="36"/>
  <c r="L168" i="36"/>
  <c r="BQ167" i="36"/>
  <c r="BY167" i="36" s="1"/>
  <c r="DE167" i="36" s="1"/>
  <c r="BP167" i="36"/>
  <c r="BX167" i="36" s="1"/>
  <c r="BO167" i="36"/>
  <c r="BW167" i="36" s="1"/>
  <c r="CU167" i="36" s="1"/>
  <c r="BN167" i="36"/>
  <c r="BV167" i="36" s="1"/>
  <c r="BM167" i="36"/>
  <c r="BU167" i="36" s="1"/>
  <c r="CK167" i="36" s="1"/>
  <c r="BI167" i="36"/>
  <c r="BH167" i="36"/>
  <c r="BG167" i="36"/>
  <c r="BF167" i="36"/>
  <c r="BE167" i="36"/>
  <c r="AP167" i="36"/>
  <c r="AJ167" i="36"/>
  <c r="AD167" i="36"/>
  <c r="X167" i="36"/>
  <c r="R167" i="36"/>
  <c r="L167" i="36"/>
  <c r="BY166" i="36"/>
  <c r="BX166" i="36"/>
  <c r="BW166" i="36"/>
  <c r="BV166" i="36"/>
  <c r="BU166" i="36"/>
  <c r="AO166" i="36"/>
  <c r="AN166" i="36"/>
  <c r="AM166" i="36"/>
  <c r="AL166" i="36"/>
  <c r="AK166" i="36"/>
  <c r="AI166" i="36"/>
  <c r="AH166" i="36"/>
  <c r="AG166" i="36"/>
  <c r="AF166" i="36"/>
  <c r="AE166" i="36"/>
  <c r="AC166" i="36"/>
  <c r="AB166" i="36"/>
  <c r="AA166" i="36"/>
  <c r="Z166" i="36"/>
  <c r="Y166" i="36"/>
  <c r="W166" i="36"/>
  <c r="V166" i="36"/>
  <c r="U166" i="36"/>
  <c r="T166" i="36"/>
  <c r="S166" i="36"/>
  <c r="Q166" i="36"/>
  <c r="P166" i="36"/>
  <c r="O166" i="36"/>
  <c r="N166" i="36"/>
  <c r="M166" i="36"/>
  <c r="K166" i="36"/>
  <c r="J166" i="36"/>
  <c r="I166" i="36"/>
  <c r="H166" i="36"/>
  <c r="G166" i="36"/>
  <c r="DS165" i="36"/>
  <c r="DC165" i="36"/>
  <c r="CE165" i="36"/>
  <c r="BQ165" i="36"/>
  <c r="BY165" i="36" s="1"/>
  <c r="DU165" i="36" s="1"/>
  <c r="BP165" i="36"/>
  <c r="BX165" i="36" s="1"/>
  <c r="BO165" i="36"/>
  <c r="BW165" i="36" s="1"/>
  <c r="CU165" i="36" s="1"/>
  <c r="BN165" i="36"/>
  <c r="BV165" i="36" s="1"/>
  <c r="BM165" i="36"/>
  <c r="BU165" i="36" s="1"/>
  <c r="DA165" i="36" s="1"/>
  <c r="BI165" i="36"/>
  <c r="BH165" i="36"/>
  <c r="BG165" i="36"/>
  <c r="BF165" i="36"/>
  <c r="BE165" i="36"/>
  <c r="AP165" i="36"/>
  <c r="AJ165" i="36"/>
  <c r="AD165" i="36"/>
  <c r="X165" i="36"/>
  <c r="R165" i="36"/>
  <c r="L165" i="36"/>
  <c r="CT164" i="36"/>
  <c r="CD164" i="36"/>
  <c r="BY164" i="36"/>
  <c r="BQ164" i="36"/>
  <c r="BP164" i="36"/>
  <c r="BX164" i="36" s="1"/>
  <c r="CV164" i="36" s="1"/>
  <c r="BO164" i="36"/>
  <c r="BW164" i="36" s="1"/>
  <c r="BN164" i="36"/>
  <c r="BV164" i="36" s="1"/>
  <c r="DB164" i="36" s="1"/>
  <c r="BM164" i="36"/>
  <c r="BU164" i="36" s="1"/>
  <c r="BI164" i="36"/>
  <c r="BH164" i="36"/>
  <c r="BG164" i="36"/>
  <c r="BF164" i="36"/>
  <c r="BE164" i="36"/>
  <c r="AP164" i="36"/>
  <c r="AJ164" i="36"/>
  <c r="AD164" i="36"/>
  <c r="X164" i="36"/>
  <c r="R164" i="36"/>
  <c r="L164" i="36"/>
  <c r="CK163" i="36"/>
  <c r="BQ163" i="36"/>
  <c r="BY163" i="36" s="1"/>
  <c r="DE163" i="36" s="1"/>
  <c r="BP163" i="36"/>
  <c r="BX163" i="36" s="1"/>
  <c r="BO163" i="36"/>
  <c r="BW163" i="36" s="1"/>
  <c r="CU163" i="36" s="1"/>
  <c r="BN163" i="36"/>
  <c r="BV163" i="36" s="1"/>
  <c r="BM163" i="36"/>
  <c r="BU163" i="36" s="1"/>
  <c r="BI163" i="36"/>
  <c r="BH163" i="36"/>
  <c r="BG163" i="36"/>
  <c r="BF163" i="36"/>
  <c r="BE163" i="36"/>
  <c r="AP163" i="36"/>
  <c r="AJ163" i="36"/>
  <c r="AD163" i="36"/>
  <c r="X163" i="36"/>
  <c r="R163" i="36"/>
  <c r="L163" i="36"/>
  <c r="DL162" i="36"/>
  <c r="BY162" i="36"/>
  <c r="BU162" i="36"/>
  <c r="BQ162" i="36"/>
  <c r="BP162" i="36"/>
  <c r="BX162" i="36" s="1"/>
  <c r="CF162" i="36" s="1"/>
  <c r="BO162" i="36"/>
  <c r="BW162" i="36" s="1"/>
  <c r="BN162" i="36"/>
  <c r="BV162" i="36" s="1"/>
  <c r="DB162" i="36" s="1"/>
  <c r="BM162" i="36"/>
  <c r="BI162" i="36"/>
  <c r="BH162" i="36"/>
  <c r="BG162" i="36"/>
  <c r="BF162" i="36"/>
  <c r="BE162" i="36"/>
  <c r="AP162" i="36"/>
  <c r="AJ162" i="36"/>
  <c r="AD162" i="36"/>
  <c r="X162" i="36"/>
  <c r="R162" i="36"/>
  <c r="L162" i="36"/>
  <c r="BY161" i="36"/>
  <c r="BX161" i="36"/>
  <c r="BW161" i="36"/>
  <c r="BV161" i="36"/>
  <c r="BU161" i="36"/>
  <c r="AO161" i="36"/>
  <c r="AN161" i="36"/>
  <c r="AM161" i="36"/>
  <c r="AL161" i="36"/>
  <c r="AK161" i="36"/>
  <c r="AI161" i="36"/>
  <c r="AH161" i="36"/>
  <c r="AG161" i="36"/>
  <c r="AF161" i="36"/>
  <c r="AE161" i="36"/>
  <c r="AC161" i="36"/>
  <c r="AB161" i="36"/>
  <c r="AA161" i="36"/>
  <c r="Z161" i="36"/>
  <c r="Y161" i="36"/>
  <c r="W161" i="36"/>
  <c r="V161" i="36"/>
  <c r="U161" i="36"/>
  <c r="T161" i="36"/>
  <c r="S161" i="36"/>
  <c r="Q161" i="36"/>
  <c r="P161" i="36"/>
  <c r="O161" i="36"/>
  <c r="N161" i="36"/>
  <c r="M161" i="36"/>
  <c r="K161" i="36"/>
  <c r="J161" i="36"/>
  <c r="I161" i="36"/>
  <c r="H161" i="36"/>
  <c r="G161" i="36"/>
  <c r="DL160" i="36"/>
  <c r="BY160" i="36"/>
  <c r="BQ160" i="36"/>
  <c r="BP160" i="36"/>
  <c r="BX160" i="36" s="1"/>
  <c r="CF160" i="36" s="1"/>
  <c r="BO160" i="36"/>
  <c r="BW160" i="36" s="1"/>
  <c r="BN160" i="36"/>
  <c r="BV160" i="36" s="1"/>
  <c r="DB160" i="36" s="1"/>
  <c r="BM160" i="36"/>
  <c r="BU160" i="36" s="1"/>
  <c r="BI160" i="36"/>
  <c r="BH160" i="36"/>
  <c r="BG160" i="36"/>
  <c r="BF160" i="36"/>
  <c r="BE160" i="36"/>
  <c r="AP160" i="36"/>
  <c r="AJ160" i="36"/>
  <c r="AD160" i="36"/>
  <c r="X160" i="36"/>
  <c r="R160" i="36"/>
  <c r="L160" i="36"/>
  <c r="DK159" i="36"/>
  <c r="CS159" i="36"/>
  <c r="CE159" i="36"/>
  <c r="CC159" i="36"/>
  <c r="BQ159" i="36"/>
  <c r="BY159" i="36" s="1"/>
  <c r="DU159" i="36" s="1"/>
  <c r="BP159" i="36"/>
  <c r="BX159" i="36" s="1"/>
  <c r="BO159" i="36"/>
  <c r="BW159" i="36" s="1"/>
  <c r="CU159" i="36" s="1"/>
  <c r="BN159" i="36"/>
  <c r="BV159" i="36" s="1"/>
  <c r="BM159" i="36"/>
  <c r="BU159" i="36" s="1"/>
  <c r="DA159" i="36" s="1"/>
  <c r="BI159" i="36"/>
  <c r="BH159" i="36"/>
  <c r="BG159" i="36"/>
  <c r="BF159" i="36"/>
  <c r="BE159" i="36"/>
  <c r="AP159" i="36"/>
  <c r="AJ159" i="36"/>
  <c r="AD159" i="36"/>
  <c r="X159" i="36"/>
  <c r="R159" i="36"/>
  <c r="L159" i="36"/>
  <c r="DL158" i="36"/>
  <c r="CT158" i="36"/>
  <c r="CN158" i="36"/>
  <c r="BY158" i="36"/>
  <c r="BU158" i="36"/>
  <c r="BQ158" i="36"/>
  <c r="BP158" i="36"/>
  <c r="BX158" i="36" s="1"/>
  <c r="CV158" i="36" s="1"/>
  <c r="BO158" i="36"/>
  <c r="BW158" i="36" s="1"/>
  <c r="BN158" i="36"/>
  <c r="BV158" i="36" s="1"/>
  <c r="DB158" i="36" s="1"/>
  <c r="BM158" i="36"/>
  <c r="BI158" i="36"/>
  <c r="BH158" i="36"/>
  <c r="BG158" i="36"/>
  <c r="BF158" i="36"/>
  <c r="BE158" i="36"/>
  <c r="AP158" i="36"/>
  <c r="AJ158" i="36"/>
  <c r="AD158" i="36"/>
  <c r="X158" i="36"/>
  <c r="R158" i="36"/>
  <c r="L158" i="36"/>
  <c r="CK157" i="36"/>
  <c r="BX157" i="36"/>
  <c r="BQ157" i="36"/>
  <c r="BY157" i="36" s="1"/>
  <c r="DE157" i="36" s="1"/>
  <c r="BP157" i="36"/>
  <c r="BO157" i="36"/>
  <c r="BW157" i="36" s="1"/>
  <c r="CU157" i="36" s="1"/>
  <c r="BN157" i="36"/>
  <c r="BV157" i="36" s="1"/>
  <c r="BM157" i="36"/>
  <c r="BU157" i="36" s="1"/>
  <c r="BI157" i="36"/>
  <c r="BH157" i="36"/>
  <c r="BG157" i="36"/>
  <c r="BF157" i="36"/>
  <c r="BE157" i="36"/>
  <c r="AP157" i="36"/>
  <c r="AJ157" i="36"/>
  <c r="AD157" i="36"/>
  <c r="X157" i="36"/>
  <c r="R157" i="36"/>
  <c r="L157" i="36"/>
  <c r="BY156" i="36"/>
  <c r="BX156" i="36"/>
  <c r="BW156" i="36"/>
  <c r="BV156" i="36"/>
  <c r="BU156" i="36"/>
  <c r="DC155" i="36"/>
  <c r="BQ155" i="36"/>
  <c r="BY155" i="36" s="1"/>
  <c r="DU155" i="36" s="1"/>
  <c r="BP155" i="36"/>
  <c r="BX155" i="36" s="1"/>
  <c r="BO155" i="36"/>
  <c r="BW155" i="36" s="1"/>
  <c r="CU155" i="36" s="1"/>
  <c r="BN155" i="36"/>
  <c r="BV155" i="36" s="1"/>
  <c r="BM155" i="36"/>
  <c r="BU155" i="36" s="1"/>
  <c r="DA155" i="36" s="1"/>
  <c r="BI155" i="36"/>
  <c r="BH155" i="36"/>
  <c r="BG155" i="36"/>
  <c r="BF155" i="36"/>
  <c r="BE155" i="36"/>
  <c r="BY154" i="36"/>
  <c r="BQ154" i="36"/>
  <c r="BP154" i="36"/>
  <c r="BX154" i="36" s="1"/>
  <c r="CV154" i="36" s="1"/>
  <c r="BO154" i="36"/>
  <c r="BW154" i="36" s="1"/>
  <c r="BN154" i="36"/>
  <c r="BV154" i="36" s="1"/>
  <c r="DB154" i="36" s="1"/>
  <c r="BM154" i="36"/>
  <c r="BU154" i="36" s="1"/>
  <c r="BI154" i="36"/>
  <c r="BH154" i="36"/>
  <c r="BG154" i="36"/>
  <c r="BF154" i="36"/>
  <c r="BE154" i="36"/>
  <c r="DU153" i="36"/>
  <c r="BX153" i="36"/>
  <c r="BQ153" i="36"/>
  <c r="BY153" i="36" s="1"/>
  <c r="CO153" i="36" s="1"/>
  <c r="BP153" i="36"/>
  <c r="BO153" i="36"/>
  <c r="BW153" i="36" s="1"/>
  <c r="CE153" i="36" s="1"/>
  <c r="BN153" i="36"/>
  <c r="BV153" i="36" s="1"/>
  <c r="BM153" i="36"/>
  <c r="BU153" i="36" s="1"/>
  <c r="DQ153" i="36" s="1"/>
  <c r="BI153" i="36"/>
  <c r="BH153" i="36"/>
  <c r="BG153" i="36"/>
  <c r="BF153" i="36"/>
  <c r="BE153" i="36"/>
  <c r="BY152" i="36"/>
  <c r="BQ152" i="36"/>
  <c r="BP152" i="36"/>
  <c r="BX152" i="36" s="1"/>
  <c r="BO152" i="36"/>
  <c r="BW152" i="36" s="1"/>
  <c r="BN152" i="36"/>
  <c r="BV152" i="36" s="1"/>
  <c r="CL152" i="36" s="1"/>
  <c r="BM152" i="36"/>
  <c r="BU152" i="36" s="1"/>
  <c r="BI152" i="36"/>
  <c r="BH152" i="36"/>
  <c r="BG152" i="36"/>
  <c r="BF152" i="36"/>
  <c r="BE152" i="36"/>
  <c r="BY151" i="36"/>
  <c r="BX151" i="36"/>
  <c r="BW151" i="36"/>
  <c r="BV151" i="36"/>
  <c r="BU151" i="36"/>
  <c r="BU150" i="36"/>
  <c r="BQ150" i="36"/>
  <c r="BY150" i="36" s="1"/>
  <c r="BP150" i="36"/>
  <c r="BX150" i="36" s="1"/>
  <c r="CV150" i="36" s="1"/>
  <c r="BO150" i="36"/>
  <c r="BW150" i="36" s="1"/>
  <c r="BN150" i="36"/>
  <c r="BV150" i="36" s="1"/>
  <c r="BM150" i="36"/>
  <c r="BI150" i="36"/>
  <c r="BH150" i="36"/>
  <c r="BG150" i="36"/>
  <c r="BF150" i="36"/>
  <c r="BE150" i="36"/>
  <c r="DI149" i="36"/>
  <c r="CS149" i="36"/>
  <c r="CC149" i="36"/>
  <c r="BQ149" i="36"/>
  <c r="BY149" i="36" s="1"/>
  <c r="DU149" i="36" s="1"/>
  <c r="BP149" i="36"/>
  <c r="BX149" i="36" s="1"/>
  <c r="BO149" i="36"/>
  <c r="BW149" i="36" s="1"/>
  <c r="CU149" i="36" s="1"/>
  <c r="BN149" i="36"/>
  <c r="BV149" i="36" s="1"/>
  <c r="BM149" i="36"/>
  <c r="BU149" i="36" s="1"/>
  <c r="DA149" i="36" s="1"/>
  <c r="BI149" i="36"/>
  <c r="BH149" i="36"/>
  <c r="BG149" i="36"/>
  <c r="BF149" i="36"/>
  <c r="BE149" i="36"/>
  <c r="DR148" i="36"/>
  <c r="BY148" i="36"/>
  <c r="BQ148" i="36"/>
  <c r="BP148" i="36"/>
  <c r="BX148" i="36" s="1"/>
  <c r="CV148" i="36" s="1"/>
  <c r="BO148" i="36"/>
  <c r="BW148" i="36" s="1"/>
  <c r="BN148" i="36"/>
  <c r="BV148" i="36" s="1"/>
  <c r="DB148" i="36" s="1"/>
  <c r="BM148" i="36"/>
  <c r="BU148" i="36" s="1"/>
  <c r="BI148" i="36"/>
  <c r="BH148" i="36"/>
  <c r="BG148" i="36"/>
  <c r="BF148" i="36"/>
  <c r="BE148" i="36"/>
  <c r="BX147" i="36"/>
  <c r="BQ147" i="36"/>
  <c r="BY147" i="36" s="1"/>
  <c r="BP147" i="36"/>
  <c r="BO147" i="36"/>
  <c r="BW147" i="36" s="1"/>
  <c r="BN147" i="36"/>
  <c r="BV147" i="36" s="1"/>
  <c r="BM147" i="36"/>
  <c r="BU147" i="36" s="1"/>
  <c r="CK147" i="36" s="1"/>
  <c r="BI147" i="36"/>
  <c r="BH147" i="36"/>
  <c r="BG147" i="36"/>
  <c r="BF147" i="36"/>
  <c r="BE147" i="36"/>
  <c r="BY146" i="36"/>
  <c r="BX146" i="36"/>
  <c r="BW146" i="36"/>
  <c r="BV146" i="36"/>
  <c r="BU146" i="36"/>
  <c r="DK145" i="36"/>
  <c r="CS145" i="36"/>
  <c r="CE145" i="36"/>
  <c r="CC145" i="36"/>
  <c r="BX145" i="36"/>
  <c r="BV145" i="36"/>
  <c r="BQ145" i="36"/>
  <c r="BY145" i="36" s="1"/>
  <c r="DU145" i="36" s="1"/>
  <c r="BP145" i="36"/>
  <c r="BO145" i="36"/>
  <c r="BW145" i="36" s="1"/>
  <c r="CU145" i="36" s="1"/>
  <c r="BN145" i="36"/>
  <c r="BM145" i="36"/>
  <c r="BU145" i="36" s="1"/>
  <c r="DA145" i="36" s="1"/>
  <c r="BI145" i="36"/>
  <c r="BH145" i="36"/>
  <c r="BG145" i="36"/>
  <c r="BF145" i="36"/>
  <c r="BE145" i="36"/>
  <c r="DD144" i="36"/>
  <c r="CF144" i="36"/>
  <c r="CD144" i="36"/>
  <c r="BY144" i="36"/>
  <c r="BW144" i="36"/>
  <c r="BU144" i="36"/>
  <c r="BQ144" i="36"/>
  <c r="BP144" i="36"/>
  <c r="BX144" i="36" s="1"/>
  <c r="CV144" i="36" s="1"/>
  <c r="BO144" i="36"/>
  <c r="BN144" i="36"/>
  <c r="BV144" i="36" s="1"/>
  <c r="DB144" i="36" s="1"/>
  <c r="BM144" i="36"/>
  <c r="BI144" i="36"/>
  <c r="BH144" i="36"/>
  <c r="BG144" i="36"/>
  <c r="BF144" i="36"/>
  <c r="BE144" i="36"/>
  <c r="BX143" i="36"/>
  <c r="BV143" i="36"/>
  <c r="BQ143" i="36"/>
  <c r="BY143" i="36" s="1"/>
  <c r="BP143" i="36"/>
  <c r="BO143" i="36"/>
  <c r="BW143" i="36" s="1"/>
  <c r="BN143" i="36"/>
  <c r="BM143" i="36"/>
  <c r="BU143" i="36" s="1"/>
  <c r="CK143" i="36" s="1"/>
  <c r="BI143" i="36"/>
  <c r="BH143" i="36"/>
  <c r="BG143" i="36"/>
  <c r="BF143" i="36"/>
  <c r="BE143" i="36"/>
  <c r="DL142" i="36"/>
  <c r="CF142" i="36"/>
  <c r="BY142" i="36"/>
  <c r="BW142" i="36"/>
  <c r="BU142" i="36"/>
  <c r="BQ142" i="36"/>
  <c r="BP142" i="36"/>
  <c r="BX142" i="36" s="1"/>
  <c r="BO142" i="36"/>
  <c r="BN142" i="36"/>
  <c r="BV142" i="36" s="1"/>
  <c r="DR142" i="36" s="1"/>
  <c r="BM142" i="36"/>
  <c r="BI142" i="36"/>
  <c r="BH142" i="36"/>
  <c r="BG142" i="36"/>
  <c r="BF142" i="36"/>
  <c r="BE142" i="36"/>
  <c r="BY141" i="36"/>
  <c r="BX141" i="36"/>
  <c r="BW141" i="36"/>
  <c r="BV141" i="36"/>
  <c r="BU141" i="36"/>
  <c r="AO141" i="36"/>
  <c r="AN141" i="36"/>
  <c r="AM141" i="36"/>
  <c r="AL141" i="36"/>
  <c r="AK141" i="36"/>
  <c r="AI141" i="36"/>
  <c r="AH141" i="36"/>
  <c r="AG141" i="36"/>
  <c r="AF141" i="36"/>
  <c r="AE141" i="36"/>
  <c r="AC141" i="36"/>
  <c r="AB141" i="36"/>
  <c r="AA141" i="36"/>
  <c r="Z141" i="36"/>
  <c r="Y141" i="36"/>
  <c r="W141" i="36"/>
  <c r="V141" i="36"/>
  <c r="U141" i="36"/>
  <c r="T141" i="36"/>
  <c r="S141" i="36"/>
  <c r="Q141" i="36"/>
  <c r="P141" i="36"/>
  <c r="O141" i="36"/>
  <c r="N141" i="36"/>
  <c r="M141" i="36"/>
  <c r="K141" i="36"/>
  <c r="J141" i="36"/>
  <c r="I141" i="36"/>
  <c r="H141" i="36"/>
  <c r="G141" i="36"/>
  <c r="DB140" i="36"/>
  <c r="CF140" i="36"/>
  <c r="BQ140" i="36"/>
  <c r="BP140" i="36"/>
  <c r="BX140" i="36" s="1"/>
  <c r="DL140" i="36" s="1"/>
  <c r="BO140" i="36"/>
  <c r="BN140" i="36"/>
  <c r="BV140" i="36" s="1"/>
  <c r="BM140" i="36"/>
  <c r="BI140" i="36"/>
  <c r="BY140" i="36" s="1"/>
  <c r="BH140" i="36"/>
  <c r="BG140" i="36"/>
  <c r="BW140" i="36" s="1"/>
  <c r="BF140" i="36"/>
  <c r="BE140" i="36"/>
  <c r="BU140" i="36" s="1"/>
  <c r="AP140" i="36"/>
  <c r="AJ140" i="36"/>
  <c r="AD140" i="36"/>
  <c r="X140" i="36"/>
  <c r="R140" i="36"/>
  <c r="L140" i="36"/>
  <c r="DS139" i="36"/>
  <c r="DM139" i="36"/>
  <c r="DK139" i="36"/>
  <c r="DI139" i="36"/>
  <c r="DC139" i="36"/>
  <c r="CW139" i="36"/>
  <c r="CS139" i="36"/>
  <c r="CM139" i="36"/>
  <c r="CG139" i="36"/>
  <c r="CE139" i="36"/>
  <c r="CC139" i="36"/>
  <c r="BV139" i="36"/>
  <c r="BQ139" i="36"/>
  <c r="BY139" i="36" s="1"/>
  <c r="DU139" i="36" s="1"/>
  <c r="BP139" i="36"/>
  <c r="BO139" i="36"/>
  <c r="BW139" i="36" s="1"/>
  <c r="CU139" i="36" s="1"/>
  <c r="BN139" i="36"/>
  <c r="BM139" i="36"/>
  <c r="BU139" i="36" s="1"/>
  <c r="DA139" i="36" s="1"/>
  <c r="BI139" i="36"/>
  <c r="BH139" i="36"/>
  <c r="BX139" i="36" s="1"/>
  <c r="BG139" i="36"/>
  <c r="BF139" i="36"/>
  <c r="BE139" i="36"/>
  <c r="AP139" i="36"/>
  <c r="AJ139" i="36"/>
  <c r="AD139" i="36"/>
  <c r="X139" i="36"/>
  <c r="R139" i="36"/>
  <c r="L139" i="36"/>
  <c r="DT138" i="36"/>
  <c r="DL138" i="36"/>
  <c r="DJ138" i="36"/>
  <c r="DD138" i="36"/>
  <c r="CT138" i="36"/>
  <c r="CN138" i="36"/>
  <c r="CF138" i="36"/>
  <c r="CD138" i="36"/>
  <c r="BW138" i="36"/>
  <c r="BU138" i="36"/>
  <c r="BQ138" i="36"/>
  <c r="BP138" i="36"/>
  <c r="BX138" i="36" s="1"/>
  <c r="CV138" i="36" s="1"/>
  <c r="BO138" i="36"/>
  <c r="BN138" i="36"/>
  <c r="BV138" i="36" s="1"/>
  <c r="DB138" i="36" s="1"/>
  <c r="BM138" i="36"/>
  <c r="BI138" i="36"/>
  <c r="BY138" i="36" s="1"/>
  <c r="BH138" i="36"/>
  <c r="BG138" i="36"/>
  <c r="BF138" i="36"/>
  <c r="BE138" i="36"/>
  <c r="AP138" i="36"/>
  <c r="AJ138" i="36"/>
  <c r="AD138" i="36"/>
  <c r="X138" i="36"/>
  <c r="R138" i="36"/>
  <c r="L138" i="36"/>
  <c r="DU137" i="36"/>
  <c r="DA137" i="36"/>
  <c r="CE137" i="36"/>
  <c r="BQ137" i="36"/>
  <c r="BY137" i="36" s="1"/>
  <c r="CO137" i="36" s="1"/>
  <c r="BP137" i="36"/>
  <c r="BO137" i="36"/>
  <c r="BW137" i="36" s="1"/>
  <c r="BN137" i="36"/>
  <c r="BM137" i="36"/>
  <c r="BU137" i="36" s="1"/>
  <c r="BI137" i="36"/>
  <c r="BH137" i="36"/>
  <c r="BX137" i="36" s="1"/>
  <c r="BG137" i="36"/>
  <c r="BF137" i="36"/>
  <c r="BV137" i="36" s="1"/>
  <c r="BE137" i="36"/>
  <c r="AP137" i="36"/>
  <c r="AJ137" i="36"/>
  <c r="AD137" i="36"/>
  <c r="X137" i="36"/>
  <c r="R137" i="36"/>
  <c r="L137" i="36"/>
  <c r="BY136" i="36"/>
  <c r="BX136" i="36"/>
  <c r="BW136" i="36"/>
  <c r="BV136" i="36"/>
  <c r="BU136" i="36"/>
  <c r="AO136" i="36"/>
  <c r="AN136" i="36"/>
  <c r="AM136" i="36"/>
  <c r="AL136" i="36"/>
  <c r="AK136" i="36"/>
  <c r="AI136" i="36"/>
  <c r="AH136" i="36"/>
  <c r="AG136" i="36"/>
  <c r="AF136" i="36"/>
  <c r="AE136" i="36"/>
  <c r="AC136" i="36"/>
  <c r="AB136" i="36"/>
  <c r="AA136" i="36"/>
  <c r="Z136" i="36"/>
  <c r="Y136" i="36"/>
  <c r="W136" i="36"/>
  <c r="V136" i="36"/>
  <c r="U136" i="36"/>
  <c r="T136" i="36"/>
  <c r="S136" i="36"/>
  <c r="Q136" i="36"/>
  <c r="P136" i="36"/>
  <c r="O136" i="36"/>
  <c r="N136" i="36"/>
  <c r="M136" i="36"/>
  <c r="K136" i="36"/>
  <c r="J136" i="36"/>
  <c r="I136" i="36"/>
  <c r="H136" i="36"/>
  <c r="G136" i="36"/>
  <c r="DS135" i="36"/>
  <c r="DQ135" i="36"/>
  <c r="DM135" i="36"/>
  <c r="DI135" i="36"/>
  <c r="DE135" i="36"/>
  <c r="DC135" i="36"/>
  <c r="CW135" i="36"/>
  <c r="CS135" i="36"/>
  <c r="CM135" i="36"/>
  <c r="CK135" i="36"/>
  <c r="CG135" i="36"/>
  <c r="CC135" i="36"/>
  <c r="BX135" i="36"/>
  <c r="BV135" i="36"/>
  <c r="BQ135" i="36"/>
  <c r="BY135" i="36" s="1"/>
  <c r="DU135" i="36" s="1"/>
  <c r="BP135" i="36"/>
  <c r="BO135" i="36"/>
  <c r="BW135" i="36" s="1"/>
  <c r="CU135" i="36" s="1"/>
  <c r="BN135" i="36"/>
  <c r="BM135" i="36"/>
  <c r="BU135" i="36" s="1"/>
  <c r="DA135" i="36" s="1"/>
  <c r="BI135" i="36"/>
  <c r="BH135" i="36"/>
  <c r="BG135" i="36"/>
  <c r="BF135" i="36"/>
  <c r="BE135" i="36"/>
  <c r="AP135" i="36"/>
  <c r="AJ135" i="36"/>
  <c r="AD135" i="36"/>
  <c r="X135" i="36"/>
  <c r="R135" i="36"/>
  <c r="L135" i="36"/>
  <c r="DT134" i="36"/>
  <c r="DR134" i="36"/>
  <c r="DJ134" i="36"/>
  <c r="DD134" i="36"/>
  <c r="CT134" i="36"/>
  <c r="CN134" i="36"/>
  <c r="CL134" i="36"/>
  <c r="CD134" i="36"/>
  <c r="BY134" i="36"/>
  <c r="BW134" i="36"/>
  <c r="BU134" i="36"/>
  <c r="BQ134" i="36"/>
  <c r="BP134" i="36"/>
  <c r="BX134" i="36" s="1"/>
  <c r="CV134" i="36" s="1"/>
  <c r="BO134" i="36"/>
  <c r="BN134" i="36"/>
  <c r="BV134" i="36" s="1"/>
  <c r="DB134" i="36" s="1"/>
  <c r="BM134" i="36"/>
  <c r="BI134" i="36"/>
  <c r="BH134" i="36"/>
  <c r="BG134" i="36"/>
  <c r="BF134" i="36"/>
  <c r="BE134" i="36"/>
  <c r="AP134" i="36"/>
  <c r="AJ134" i="36"/>
  <c r="AD134" i="36"/>
  <c r="X134" i="36"/>
  <c r="R134" i="36"/>
  <c r="L134" i="36"/>
  <c r="DU133" i="36"/>
  <c r="DK133" i="36"/>
  <c r="DA133" i="36"/>
  <c r="CO133" i="36"/>
  <c r="CE133" i="36"/>
  <c r="BX133" i="36"/>
  <c r="BV133" i="36"/>
  <c r="BQ133" i="36"/>
  <c r="BY133" i="36" s="1"/>
  <c r="BP133" i="36"/>
  <c r="BO133" i="36"/>
  <c r="BW133" i="36" s="1"/>
  <c r="BN133" i="36"/>
  <c r="BM133" i="36"/>
  <c r="BU133" i="36" s="1"/>
  <c r="BI133" i="36"/>
  <c r="BH133" i="36"/>
  <c r="BG133" i="36"/>
  <c r="BF133" i="36"/>
  <c r="BE133" i="36"/>
  <c r="AP133" i="36"/>
  <c r="AJ133" i="36"/>
  <c r="AD133" i="36"/>
  <c r="X133" i="36"/>
  <c r="R133" i="36"/>
  <c r="L133" i="36"/>
  <c r="CV132" i="36"/>
  <c r="BY132" i="36"/>
  <c r="BW132" i="36"/>
  <c r="BU132" i="36"/>
  <c r="BQ132" i="36"/>
  <c r="BP132" i="36"/>
  <c r="BX132" i="36" s="1"/>
  <c r="BO132" i="36"/>
  <c r="BN132" i="36"/>
  <c r="BV132" i="36" s="1"/>
  <c r="BM132" i="36"/>
  <c r="BI132" i="36"/>
  <c r="BH132" i="36"/>
  <c r="BG132" i="36"/>
  <c r="BF132" i="36"/>
  <c r="BE132" i="36"/>
  <c r="AP132" i="36"/>
  <c r="AJ132" i="36"/>
  <c r="AD132" i="36"/>
  <c r="X132" i="36"/>
  <c r="R132" i="36"/>
  <c r="L132" i="36"/>
  <c r="BY131" i="36"/>
  <c r="BX131" i="36"/>
  <c r="BW131" i="36"/>
  <c r="BV131" i="36"/>
  <c r="BU131" i="36"/>
  <c r="AO131" i="36"/>
  <c r="AN131" i="36"/>
  <c r="AM131" i="36"/>
  <c r="AL131" i="36"/>
  <c r="AK131" i="36"/>
  <c r="AI131" i="36"/>
  <c r="AH131" i="36"/>
  <c r="AG131" i="36"/>
  <c r="AF131" i="36"/>
  <c r="AE131" i="36"/>
  <c r="AC131" i="36"/>
  <c r="AB131" i="36"/>
  <c r="AA131" i="36"/>
  <c r="Z131" i="36"/>
  <c r="Y131" i="36"/>
  <c r="W131" i="36"/>
  <c r="V131" i="36"/>
  <c r="U131" i="36"/>
  <c r="T131" i="36"/>
  <c r="S131" i="36"/>
  <c r="Q131" i="36"/>
  <c r="P131" i="36"/>
  <c r="O131" i="36"/>
  <c r="N131" i="36"/>
  <c r="M131" i="36"/>
  <c r="K131" i="36"/>
  <c r="J131" i="36"/>
  <c r="I131" i="36"/>
  <c r="H131" i="36"/>
  <c r="G131" i="36"/>
  <c r="DR130" i="36"/>
  <c r="BY130" i="36"/>
  <c r="BW130" i="36"/>
  <c r="BU130" i="36"/>
  <c r="BQ130" i="36"/>
  <c r="BP130" i="36"/>
  <c r="BX130" i="36" s="1"/>
  <c r="BO130" i="36"/>
  <c r="BN130" i="36"/>
  <c r="BV130" i="36" s="1"/>
  <c r="CL130" i="36" s="1"/>
  <c r="BM130" i="36"/>
  <c r="BI130" i="36"/>
  <c r="BH130" i="36"/>
  <c r="BG130" i="36"/>
  <c r="BF130" i="36"/>
  <c r="BE130" i="36"/>
  <c r="AP130" i="36"/>
  <c r="AJ130" i="36"/>
  <c r="AD130" i="36"/>
  <c r="X130" i="36"/>
  <c r="R130" i="36"/>
  <c r="L130" i="36"/>
  <c r="DS129" i="36"/>
  <c r="DQ129" i="36"/>
  <c r="DM129" i="36"/>
  <c r="DI129" i="36"/>
  <c r="DE129" i="36"/>
  <c r="DC129" i="36"/>
  <c r="CW129" i="36"/>
  <c r="CS129" i="36"/>
  <c r="CM129" i="36"/>
  <c r="CK129" i="36"/>
  <c r="CG129" i="36"/>
  <c r="CC129" i="36"/>
  <c r="BX129" i="36"/>
  <c r="BV129" i="36"/>
  <c r="BQ129" i="36"/>
  <c r="BY129" i="36" s="1"/>
  <c r="DU129" i="36" s="1"/>
  <c r="BP129" i="36"/>
  <c r="BO129" i="36"/>
  <c r="BW129" i="36" s="1"/>
  <c r="CU129" i="36" s="1"/>
  <c r="BN129" i="36"/>
  <c r="BM129" i="36"/>
  <c r="BU129" i="36" s="1"/>
  <c r="DA129" i="36" s="1"/>
  <c r="BI129" i="36"/>
  <c r="BH129" i="36"/>
  <c r="BG129" i="36"/>
  <c r="BF129" i="36"/>
  <c r="BE129" i="36"/>
  <c r="AP129" i="36"/>
  <c r="AJ129" i="36"/>
  <c r="AD129" i="36"/>
  <c r="X129" i="36"/>
  <c r="R129" i="36"/>
  <c r="L129" i="36"/>
  <c r="DT128" i="36"/>
  <c r="DR128" i="36"/>
  <c r="DJ128" i="36"/>
  <c r="DD128" i="36"/>
  <c r="CT128" i="36"/>
  <c r="CN128" i="36"/>
  <c r="CL128" i="36"/>
  <c r="CD128" i="36"/>
  <c r="BY128" i="36"/>
  <c r="BW128" i="36"/>
  <c r="BU128" i="36"/>
  <c r="BQ128" i="36"/>
  <c r="BP128" i="36"/>
  <c r="BX128" i="36" s="1"/>
  <c r="CV128" i="36" s="1"/>
  <c r="BO128" i="36"/>
  <c r="BN128" i="36"/>
  <c r="BV128" i="36" s="1"/>
  <c r="DB128" i="36" s="1"/>
  <c r="BM128" i="36"/>
  <c r="BI128" i="36"/>
  <c r="BH128" i="36"/>
  <c r="BG128" i="36"/>
  <c r="BF128" i="36"/>
  <c r="BE128" i="36"/>
  <c r="AP128" i="36"/>
  <c r="AJ128" i="36"/>
  <c r="AD128" i="36"/>
  <c r="X128" i="36"/>
  <c r="R128" i="36"/>
  <c r="L128" i="36"/>
  <c r="CU127" i="36"/>
  <c r="BX127" i="36"/>
  <c r="BV127" i="36"/>
  <c r="BQ127" i="36"/>
  <c r="BY127" i="36" s="1"/>
  <c r="BP127" i="36"/>
  <c r="BO127" i="36"/>
  <c r="BW127" i="36" s="1"/>
  <c r="BN127" i="36"/>
  <c r="BM127" i="36"/>
  <c r="BU127" i="36" s="1"/>
  <c r="BI127" i="36"/>
  <c r="BH127" i="36"/>
  <c r="BG127" i="36"/>
  <c r="BF127" i="36"/>
  <c r="BE127" i="36"/>
  <c r="AP127" i="36"/>
  <c r="AJ127" i="36"/>
  <c r="AD127" i="36"/>
  <c r="X127" i="36"/>
  <c r="R127" i="36"/>
  <c r="L127" i="36"/>
  <c r="BY126" i="36"/>
  <c r="BX126" i="36"/>
  <c r="BW126" i="36"/>
  <c r="BV126" i="36"/>
  <c r="BU126" i="36"/>
  <c r="AO126" i="36"/>
  <c r="AN126" i="36"/>
  <c r="AM126" i="36"/>
  <c r="AL126" i="36"/>
  <c r="AK126" i="36"/>
  <c r="AI126" i="36"/>
  <c r="AH126" i="36"/>
  <c r="AG126" i="36"/>
  <c r="AF126" i="36"/>
  <c r="AE126" i="36"/>
  <c r="AC126" i="36"/>
  <c r="AB126" i="36"/>
  <c r="AA126" i="36"/>
  <c r="Z126" i="36"/>
  <c r="Y126" i="36"/>
  <c r="W126" i="36"/>
  <c r="V126" i="36"/>
  <c r="U126" i="36"/>
  <c r="T126" i="36"/>
  <c r="S126" i="36"/>
  <c r="Q126" i="36"/>
  <c r="P126" i="36"/>
  <c r="O126" i="36"/>
  <c r="N126" i="36"/>
  <c r="M126" i="36"/>
  <c r="K126" i="36"/>
  <c r="J126" i="36"/>
  <c r="I126" i="36"/>
  <c r="H126" i="36"/>
  <c r="G126" i="36"/>
  <c r="DS125" i="36"/>
  <c r="DI125" i="36"/>
  <c r="DC125" i="36"/>
  <c r="CG125" i="36"/>
  <c r="BX125" i="36"/>
  <c r="BQ125" i="36"/>
  <c r="BY125" i="36" s="1"/>
  <c r="DU125" i="36" s="1"/>
  <c r="BP125" i="36"/>
  <c r="BO125" i="36"/>
  <c r="BW125" i="36" s="1"/>
  <c r="CU125" i="36" s="1"/>
  <c r="BN125" i="36"/>
  <c r="BV125" i="36" s="1"/>
  <c r="BM125" i="36"/>
  <c r="BU125" i="36" s="1"/>
  <c r="DA125" i="36" s="1"/>
  <c r="BI125" i="36"/>
  <c r="BH125" i="36"/>
  <c r="BG125" i="36"/>
  <c r="BF125" i="36"/>
  <c r="BE125" i="36"/>
  <c r="AP125" i="36"/>
  <c r="AJ125" i="36"/>
  <c r="AD125" i="36"/>
  <c r="X125" i="36"/>
  <c r="R125" i="36"/>
  <c r="L125" i="36"/>
  <c r="DD124" i="36"/>
  <c r="CF124" i="36"/>
  <c r="CD124" i="36"/>
  <c r="BQ124" i="36"/>
  <c r="BY124" i="36" s="1"/>
  <c r="BP124" i="36"/>
  <c r="BX124" i="36" s="1"/>
  <c r="CV124" i="36" s="1"/>
  <c r="BO124" i="36"/>
  <c r="BW124" i="36" s="1"/>
  <c r="BN124" i="36"/>
  <c r="BV124" i="36" s="1"/>
  <c r="DB124" i="36" s="1"/>
  <c r="BM124" i="36"/>
  <c r="BU124" i="36" s="1"/>
  <c r="BI124" i="36"/>
  <c r="BH124" i="36"/>
  <c r="BG124" i="36"/>
  <c r="BF124" i="36"/>
  <c r="BE124" i="36"/>
  <c r="AP124" i="36"/>
  <c r="AJ124" i="36"/>
  <c r="AD124" i="36"/>
  <c r="X124" i="36"/>
  <c r="R124" i="36"/>
  <c r="L124" i="36"/>
  <c r="CU123" i="36"/>
  <c r="BQ123" i="36"/>
  <c r="BY123" i="36" s="1"/>
  <c r="BP123" i="36"/>
  <c r="BX123" i="36" s="1"/>
  <c r="BO123" i="36"/>
  <c r="BW123" i="36" s="1"/>
  <c r="BN123" i="36"/>
  <c r="BV123" i="36" s="1"/>
  <c r="BM123" i="36"/>
  <c r="BU123" i="36" s="1"/>
  <c r="BI123" i="36"/>
  <c r="BH123" i="36"/>
  <c r="BG123" i="36"/>
  <c r="BF123" i="36"/>
  <c r="BE123" i="36"/>
  <c r="AP123" i="36"/>
  <c r="AJ123" i="36"/>
  <c r="AD123" i="36"/>
  <c r="X123" i="36"/>
  <c r="R123" i="36"/>
  <c r="L123" i="36"/>
  <c r="DL122" i="36"/>
  <c r="CF122" i="36"/>
  <c r="BU122" i="36"/>
  <c r="BQ122" i="36"/>
  <c r="BY122" i="36" s="1"/>
  <c r="BP122" i="36"/>
  <c r="BX122" i="36" s="1"/>
  <c r="BO122" i="36"/>
  <c r="BW122" i="36" s="1"/>
  <c r="BN122" i="36"/>
  <c r="BV122" i="36" s="1"/>
  <c r="DB122" i="36" s="1"/>
  <c r="BM122" i="36"/>
  <c r="BI122" i="36"/>
  <c r="BH122" i="36"/>
  <c r="BG122" i="36"/>
  <c r="BF122" i="36"/>
  <c r="BE122" i="36"/>
  <c r="AP122" i="36"/>
  <c r="AJ122" i="36"/>
  <c r="AD122" i="36"/>
  <c r="X122" i="36"/>
  <c r="R122" i="36"/>
  <c r="L122" i="36"/>
  <c r="BY121" i="36"/>
  <c r="BX121" i="36"/>
  <c r="BW121" i="36"/>
  <c r="BV121" i="36"/>
  <c r="BU121" i="36"/>
  <c r="AO121" i="36"/>
  <c r="AN121" i="36"/>
  <c r="AM121" i="36"/>
  <c r="AL121" i="36"/>
  <c r="AK121" i="36"/>
  <c r="AI121" i="36"/>
  <c r="AH121" i="36"/>
  <c r="AG121" i="36"/>
  <c r="AF121" i="36"/>
  <c r="AE121" i="36"/>
  <c r="AC121" i="36"/>
  <c r="AB121" i="36"/>
  <c r="AA121" i="36"/>
  <c r="Z121" i="36"/>
  <c r="Y121" i="36"/>
  <c r="W121" i="36"/>
  <c r="V121" i="36"/>
  <c r="U121" i="36"/>
  <c r="T121" i="36"/>
  <c r="S121" i="36"/>
  <c r="Q121" i="36"/>
  <c r="P121" i="36"/>
  <c r="O121" i="36"/>
  <c r="N121" i="36"/>
  <c r="M121" i="36"/>
  <c r="K121" i="36"/>
  <c r="J121" i="36"/>
  <c r="I121" i="36"/>
  <c r="H121" i="36"/>
  <c r="G121" i="36"/>
  <c r="DL120" i="36"/>
  <c r="DB120" i="36"/>
  <c r="CF120" i="36"/>
  <c r="BY120" i="36"/>
  <c r="BW120" i="36"/>
  <c r="BU120" i="36"/>
  <c r="BQ120" i="36"/>
  <c r="BP120" i="36"/>
  <c r="BX120" i="36" s="1"/>
  <c r="BO120" i="36"/>
  <c r="BN120" i="36"/>
  <c r="BV120" i="36" s="1"/>
  <c r="BM120" i="36"/>
  <c r="BI120" i="36"/>
  <c r="BH120" i="36"/>
  <c r="BG120" i="36"/>
  <c r="BF120" i="36"/>
  <c r="BE120" i="36"/>
  <c r="AP120" i="36"/>
  <c r="AJ120" i="36"/>
  <c r="AD120" i="36"/>
  <c r="X120" i="36"/>
  <c r="R120" i="36"/>
  <c r="L120" i="36"/>
  <c r="DS119" i="36"/>
  <c r="DM119" i="36"/>
  <c r="DK119" i="36"/>
  <c r="DI119" i="36"/>
  <c r="DC119" i="36"/>
  <c r="CW119" i="36"/>
  <c r="CS119" i="36"/>
  <c r="CM119" i="36"/>
  <c r="CG119" i="36"/>
  <c r="CE119" i="36"/>
  <c r="CC119" i="36"/>
  <c r="BX119" i="36"/>
  <c r="BV119" i="36"/>
  <c r="BQ119" i="36"/>
  <c r="BY119" i="36" s="1"/>
  <c r="DU119" i="36" s="1"/>
  <c r="BP119" i="36"/>
  <c r="BO119" i="36"/>
  <c r="BW119" i="36" s="1"/>
  <c r="CU119" i="36" s="1"/>
  <c r="BN119" i="36"/>
  <c r="BM119" i="36"/>
  <c r="BU119" i="36" s="1"/>
  <c r="DA119" i="36" s="1"/>
  <c r="BI119" i="36"/>
  <c r="BH119" i="36"/>
  <c r="BG119" i="36"/>
  <c r="BF119" i="36"/>
  <c r="BE119" i="36"/>
  <c r="AP119" i="36"/>
  <c r="AJ119" i="36"/>
  <c r="AD119" i="36"/>
  <c r="X119" i="36"/>
  <c r="R119" i="36"/>
  <c r="L119" i="36"/>
  <c r="DT118" i="36"/>
  <c r="DL118" i="36"/>
  <c r="DJ118" i="36"/>
  <c r="DD118" i="36"/>
  <c r="CT118" i="36"/>
  <c r="CN118" i="36"/>
  <c r="CF118" i="36"/>
  <c r="CD118" i="36"/>
  <c r="BY118" i="36"/>
  <c r="BW118" i="36"/>
  <c r="BU118" i="36"/>
  <c r="BQ118" i="36"/>
  <c r="BP118" i="36"/>
  <c r="BX118" i="36" s="1"/>
  <c r="CV118" i="36" s="1"/>
  <c r="BO118" i="36"/>
  <c r="BN118" i="36"/>
  <c r="BV118" i="36" s="1"/>
  <c r="DB118" i="36" s="1"/>
  <c r="BM118" i="36"/>
  <c r="BI118" i="36"/>
  <c r="BH118" i="36"/>
  <c r="BG118" i="36"/>
  <c r="BF118" i="36"/>
  <c r="BE118" i="36"/>
  <c r="AP118" i="36"/>
  <c r="AJ118" i="36"/>
  <c r="AD118" i="36"/>
  <c r="X118" i="36"/>
  <c r="R118" i="36"/>
  <c r="L118" i="36"/>
  <c r="CU117" i="36"/>
  <c r="BX117" i="36"/>
  <c r="BV117" i="36"/>
  <c r="BQ117" i="36"/>
  <c r="BY117" i="36" s="1"/>
  <c r="BP117" i="36"/>
  <c r="BO117" i="36"/>
  <c r="BW117" i="36" s="1"/>
  <c r="BN117" i="36"/>
  <c r="BM117" i="36"/>
  <c r="BU117" i="36" s="1"/>
  <c r="BI117" i="36"/>
  <c r="BH117" i="36"/>
  <c r="BG117" i="36"/>
  <c r="BF117" i="36"/>
  <c r="BE117" i="36"/>
  <c r="AP117" i="36"/>
  <c r="AJ117" i="36"/>
  <c r="AD117" i="36"/>
  <c r="X117" i="36"/>
  <c r="R117" i="36"/>
  <c r="L117" i="36"/>
  <c r="BY116" i="36"/>
  <c r="BX116" i="36"/>
  <c r="BW116" i="36"/>
  <c r="BV116" i="36"/>
  <c r="BU116" i="36"/>
  <c r="AO116" i="36"/>
  <c r="AN116" i="36"/>
  <c r="AM116" i="36"/>
  <c r="AL116" i="36"/>
  <c r="AK116" i="36"/>
  <c r="AI116" i="36"/>
  <c r="AH116" i="36"/>
  <c r="AG116" i="36"/>
  <c r="AF116" i="36"/>
  <c r="AE116" i="36"/>
  <c r="AC116" i="36"/>
  <c r="AB116" i="36"/>
  <c r="AA116" i="36"/>
  <c r="Z116" i="36"/>
  <c r="Y116" i="36"/>
  <c r="W116" i="36"/>
  <c r="V116" i="36"/>
  <c r="U116" i="36"/>
  <c r="T116" i="36"/>
  <c r="S116" i="36"/>
  <c r="Q116" i="36"/>
  <c r="P116" i="36"/>
  <c r="O116" i="36"/>
  <c r="N116" i="36"/>
  <c r="M116" i="36"/>
  <c r="K116" i="36"/>
  <c r="J116" i="36"/>
  <c r="I116" i="36"/>
  <c r="H116" i="36"/>
  <c r="G116" i="36"/>
  <c r="DS115" i="36"/>
  <c r="DQ115" i="36"/>
  <c r="DM115" i="36"/>
  <c r="DI115" i="36"/>
  <c r="DE115" i="36"/>
  <c r="DC115" i="36"/>
  <c r="CW115" i="36"/>
  <c r="CS115" i="36"/>
  <c r="CM115" i="36"/>
  <c r="CK115" i="36"/>
  <c r="CG115" i="36"/>
  <c r="CC115" i="36"/>
  <c r="BV115" i="36"/>
  <c r="BQ115" i="36"/>
  <c r="BY115" i="36" s="1"/>
  <c r="DU115" i="36" s="1"/>
  <c r="BP115" i="36"/>
  <c r="BO115" i="36"/>
  <c r="BW115" i="36" s="1"/>
  <c r="CU115" i="36" s="1"/>
  <c r="BN115" i="36"/>
  <c r="BM115" i="36"/>
  <c r="BU115" i="36" s="1"/>
  <c r="DA115" i="36" s="1"/>
  <c r="BI115" i="36"/>
  <c r="BH115" i="36"/>
  <c r="BX115" i="36" s="1"/>
  <c r="BG115" i="36"/>
  <c r="BF115" i="36"/>
  <c r="BE115" i="36"/>
  <c r="AP115" i="36"/>
  <c r="AJ115" i="36"/>
  <c r="AD115" i="36"/>
  <c r="X115" i="36"/>
  <c r="R115" i="36"/>
  <c r="L115" i="36"/>
  <c r="DT114" i="36"/>
  <c r="DR114" i="36"/>
  <c r="DJ114" i="36"/>
  <c r="DD114" i="36"/>
  <c r="CT114" i="36"/>
  <c r="CN114" i="36"/>
  <c r="CL114" i="36"/>
  <c r="CD114" i="36"/>
  <c r="BW114" i="36"/>
  <c r="BQ114" i="36"/>
  <c r="BP114" i="36"/>
  <c r="BX114" i="36" s="1"/>
  <c r="CV114" i="36" s="1"/>
  <c r="BO114" i="36"/>
  <c r="BN114" i="36"/>
  <c r="BV114" i="36" s="1"/>
  <c r="DB114" i="36" s="1"/>
  <c r="BM114" i="36"/>
  <c r="BI114" i="36"/>
  <c r="BY114" i="36" s="1"/>
  <c r="BH114" i="36"/>
  <c r="BG114" i="36"/>
  <c r="BF114" i="36"/>
  <c r="BE114" i="36"/>
  <c r="BU114" i="36" s="1"/>
  <c r="AP114" i="36"/>
  <c r="AJ114" i="36"/>
  <c r="AD114" i="36"/>
  <c r="X114" i="36"/>
  <c r="R114" i="36"/>
  <c r="L114" i="36"/>
  <c r="DQ113" i="36"/>
  <c r="DE113" i="36"/>
  <c r="CU113" i="36"/>
  <c r="CK113" i="36"/>
  <c r="BX113" i="36"/>
  <c r="BQ113" i="36"/>
  <c r="BY113" i="36" s="1"/>
  <c r="DU113" i="36" s="1"/>
  <c r="BP113" i="36"/>
  <c r="BO113" i="36"/>
  <c r="BW113" i="36" s="1"/>
  <c r="BN113" i="36"/>
  <c r="BM113" i="36"/>
  <c r="BU113" i="36" s="1"/>
  <c r="DA113" i="36" s="1"/>
  <c r="BI113" i="36"/>
  <c r="BH113" i="36"/>
  <c r="BG113" i="36"/>
  <c r="BF113" i="36"/>
  <c r="BV113" i="36" s="1"/>
  <c r="BE113" i="36"/>
  <c r="AP113" i="36"/>
  <c r="AJ113" i="36"/>
  <c r="AD113" i="36"/>
  <c r="X113" i="36"/>
  <c r="R113" i="36"/>
  <c r="L113" i="36"/>
  <c r="DR112" i="36"/>
  <c r="CV112" i="36"/>
  <c r="CL112" i="36"/>
  <c r="BY112" i="36"/>
  <c r="BQ112" i="36"/>
  <c r="BP112" i="36"/>
  <c r="BX112" i="36" s="1"/>
  <c r="DL112" i="36" s="1"/>
  <c r="BO112" i="36"/>
  <c r="BN112" i="36"/>
  <c r="BV112" i="36" s="1"/>
  <c r="BM112" i="36"/>
  <c r="BI112" i="36"/>
  <c r="BH112" i="36"/>
  <c r="BG112" i="36"/>
  <c r="BW112" i="36" s="1"/>
  <c r="BF112" i="36"/>
  <c r="BE112" i="36"/>
  <c r="BU112" i="36" s="1"/>
  <c r="AP112" i="36"/>
  <c r="AJ112" i="36"/>
  <c r="AD112" i="36"/>
  <c r="X112" i="36"/>
  <c r="R112" i="36"/>
  <c r="L112" i="36"/>
  <c r="BY111" i="36"/>
  <c r="BX111" i="36"/>
  <c r="BW111" i="36"/>
  <c r="BV111" i="36"/>
  <c r="BU111" i="36"/>
  <c r="AO111" i="36"/>
  <c r="AN111" i="36"/>
  <c r="AM111" i="36"/>
  <c r="AL111" i="36"/>
  <c r="AK111" i="36"/>
  <c r="AI111" i="36"/>
  <c r="AH111" i="36"/>
  <c r="AG111" i="36"/>
  <c r="AF111" i="36"/>
  <c r="AE111" i="36"/>
  <c r="AC111" i="36"/>
  <c r="AB111" i="36"/>
  <c r="AA111" i="36"/>
  <c r="Z111" i="36"/>
  <c r="Y111" i="36"/>
  <c r="W111" i="36"/>
  <c r="V111" i="36"/>
  <c r="U111" i="36"/>
  <c r="T111" i="36"/>
  <c r="S111" i="36"/>
  <c r="Q111" i="36"/>
  <c r="P111" i="36"/>
  <c r="O111" i="36"/>
  <c r="N111" i="36"/>
  <c r="M111" i="36"/>
  <c r="K111" i="36"/>
  <c r="J111" i="36"/>
  <c r="I111" i="36"/>
  <c r="H111" i="36"/>
  <c r="G111" i="36"/>
  <c r="DB110" i="36"/>
  <c r="CF110" i="36"/>
  <c r="BQ110" i="36"/>
  <c r="BP110" i="36"/>
  <c r="BX110" i="36" s="1"/>
  <c r="DL110" i="36" s="1"/>
  <c r="BO110" i="36"/>
  <c r="BN110" i="36"/>
  <c r="BV110" i="36" s="1"/>
  <c r="BM110" i="36"/>
  <c r="BI110" i="36"/>
  <c r="BY110" i="36" s="1"/>
  <c r="BH110" i="36"/>
  <c r="BG110" i="36"/>
  <c r="BW110" i="36" s="1"/>
  <c r="BF110" i="36"/>
  <c r="BE110" i="36"/>
  <c r="BU110" i="36" s="1"/>
  <c r="AP110" i="36"/>
  <c r="AJ110" i="36"/>
  <c r="AD110" i="36"/>
  <c r="X110" i="36"/>
  <c r="R110" i="36"/>
  <c r="L110" i="36"/>
  <c r="DS109" i="36"/>
  <c r="DQ109" i="36"/>
  <c r="DM109" i="36"/>
  <c r="DI109" i="36"/>
  <c r="DE109" i="36"/>
  <c r="DC109" i="36"/>
  <c r="CW109" i="36"/>
  <c r="CS109" i="36"/>
  <c r="CM109" i="36"/>
  <c r="CK109" i="36"/>
  <c r="CG109" i="36"/>
  <c r="CC109" i="36"/>
  <c r="BV109" i="36"/>
  <c r="BQ109" i="36"/>
  <c r="BY109" i="36" s="1"/>
  <c r="DU109" i="36" s="1"/>
  <c r="BP109" i="36"/>
  <c r="BO109" i="36"/>
  <c r="BW109" i="36" s="1"/>
  <c r="CU109" i="36" s="1"/>
  <c r="BN109" i="36"/>
  <c r="BM109" i="36"/>
  <c r="BU109" i="36" s="1"/>
  <c r="DA109" i="36" s="1"/>
  <c r="BI109" i="36"/>
  <c r="BH109" i="36"/>
  <c r="BX109" i="36" s="1"/>
  <c r="BG109" i="36"/>
  <c r="BF109" i="36"/>
  <c r="BE109" i="36"/>
  <c r="AP109" i="36"/>
  <c r="AJ109" i="36"/>
  <c r="AD109" i="36"/>
  <c r="X109" i="36"/>
  <c r="R109" i="36"/>
  <c r="L109" i="36"/>
  <c r="DT108" i="36"/>
  <c r="DR108" i="36"/>
  <c r="DJ108" i="36"/>
  <c r="DD108" i="36"/>
  <c r="CT108" i="36"/>
  <c r="CN108" i="36"/>
  <c r="CL108" i="36"/>
  <c r="CD108" i="36"/>
  <c r="BW108" i="36"/>
  <c r="BQ108" i="36"/>
  <c r="BP108" i="36"/>
  <c r="BX108" i="36" s="1"/>
  <c r="CV108" i="36" s="1"/>
  <c r="BO108" i="36"/>
  <c r="BN108" i="36"/>
  <c r="BV108" i="36" s="1"/>
  <c r="DB108" i="36" s="1"/>
  <c r="BM108" i="36"/>
  <c r="BI108" i="36"/>
  <c r="BY108" i="36" s="1"/>
  <c r="BH108" i="36"/>
  <c r="BG108" i="36"/>
  <c r="BF108" i="36"/>
  <c r="BE108" i="36"/>
  <c r="BU108" i="36" s="1"/>
  <c r="AP108" i="36"/>
  <c r="AJ108" i="36"/>
  <c r="AD108" i="36"/>
  <c r="X108" i="36"/>
  <c r="R108" i="36"/>
  <c r="L108" i="36"/>
  <c r="CO107" i="36"/>
  <c r="BQ107" i="36"/>
  <c r="BY107" i="36" s="1"/>
  <c r="BP107" i="36"/>
  <c r="BO107" i="36"/>
  <c r="BW107" i="36" s="1"/>
  <c r="CU107" i="36" s="1"/>
  <c r="BN107" i="36"/>
  <c r="BM107" i="36"/>
  <c r="BU107" i="36" s="1"/>
  <c r="BI107" i="36"/>
  <c r="BH107" i="36"/>
  <c r="BX107" i="36" s="1"/>
  <c r="BG107" i="36"/>
  <c r="BF107" i="36"/>
  <c r="BV107" i="36" s="1"/>
  <c r="BE107" i="36"/>
  <c r="AP107" i="36"/>
  <c r="AJ107" i="36"/>
  <c r="AD107" i="36"/>
  <c r="X107" i="36"/>
  <c r="R107" i="36"/>
  <c r="L107" i="36"/>
  <c r="DV106" i="36"/>
  <c r="DN106" i="36"/>
  <c r="DF106" i="36"/>
  <c r="CX106" i="36"/>
  <c r="CP106" i="36"/>
  <c r="CH106" i="36"/>
  <c r="BY106" i="36"/>
  <c r="BX106" i="36"/>
  <c r="BW106" i="36"/>
  <c r="BV106" i="36"/>
  <c r="BU106" i="36"/>
  <c r="BY105" i="36"/>
  <c r="BX105" i="36"/>
  <c r="BW105" i="36"/>
  <c r="BV105" i="36"/>
  <c r="BU105" i="36"/>
  <c r="BY104" i="36"/>
  <c r="BX104" i="36"/>
  <c r="BW104" i="36"/>
  <c r="BV104" i="36"/>
  <c r="BU104" i="36"/>
  <c r="AO104" i="36"/>
  <c r="AN104" i="36"/>
  <c r="AM104" i="36"/>
  <c r="AL104" i="36"/>
  <c r="AK104" i="36"/>
  <c r="AI104" i="36"/>
  <c r="AH104" i="36"/>
  <c r="AG104" i="36"/>
  <c r="AF104" i="36"/>
  <c r="AE104" i="36"/>
  <c r="AC104" i="36"/>
  <c r="AB104" i="36"/>
  <c r="AA104" i="36"/>
  <c r="Z104" i="36"/>
  <c r="Y104" i="36"/>
  <c r="W104" i="36"/>
  <c r="V104" i="36"/>
  <c r="U104" i="36"/>
  <c r="T104" i="36"/>
  <c r="S104" i="36"/>
  <c r="Q104" i="36"/>
  <c r="P104" i="36"/>
  <c r="O104" i="36"/>
  <c r="N104" i="36"/>
  <c r="M104" i="36"/>
  <c r="K104" i="36"/>
  <c r="J104" i="36"/>
  <c r="I104" i="36"/>
  <c r="H104" i="36"/>
  <c r="G104" i="36"/>
  <c r="DM103" i="36"/>
  <c r="CS103" i="36"/>
  <c r="BX103" i="36"/>
  <c r="BQ103" i="36"/>
  <c r="BY103" i="36" s="1"/>
  <c r="DU103" i="36" s="1"/>
  <c r="BP103" i="36"/>
  <c r="BO103" i="36"/>
  <c r="BW103" i="36" s="1"/>
  <c r="DK103" i="36" s="1"/>
  <c r="BN103" i="36"/>
  <c r="BV103" i="36" s="1"/>
  <c r="BM103" i="36"/>
  <c r="BU103" i="36" s="1"/>
  <c r="DA103" i="36" s="1"/>
  <c r="BI103" i="36"/>
  <c r="BH103" i="36"/>
  <c r="BG103" i="36"/>
  <c r="BF103" i="36"/>
  <c r="BE103" i="36"/>
  <c r="AP103" i="36"/>
  <c r="AJ103" i="36"/>
  <c r="AD103" i="36"/>
  <c r="X103" i="36"/>
  <c r="R103" i="36"/>
  <c r="L103" i="36"/>
  <c r="BY102" i="36"/>
  <c r="BU102" i="36"/>
  <c r="BQ102" i="36"/>
  <c r="BP102" i="36"/>
  <c r="BX102" i="36" s="1"/>
  <c r="DL102" i="36" s="1"/>
  <c r="BO102" i="36"/>
  <c r="BW102" i="36" s="1"/>
  <c r="BN102" i="36"/>
  <c r="BV102" i="36" s="1"/>
  <c r="DB102" i="36" s="1"/>
  <c r="BM102" i="36"/>
  <c r="BI102" i="36"/>
  <c r="BH102" i="36"/>
  <c r="BG102" i="36"/>
  <c r="BF102" i="36"/>
  <c r="BE102" i="36"/>
  <c r="AP102" i="36"/>
  <c r="AJ102" i="36"/>
  <c r="AD102" i="36"/>
  <c r="X102" i="36"/>
  <c r="R102" i="36"/>
  <c r="L102" i="36"/>
  <c r="BX101" i="36"/>
  <c r="BQ101" i="36"/>
  <c r="BY101" i="36" s="1"/>
  <c r="CO101" i="36" s="1"/>
  <c r="BP101" i="36"/>
  <c r="BO101" i="36"/>
  <c r="BW101" i="36" s="1"/>
  <c r="CE101" i="36" s="1"/>
  <c r="BN101" i="36"/>
  <c r="BV101" i="36" s="1"/>
  <c r="BM101" i="36"/>
  <c r="BU101" i="36" s="1"/>
  <c r="DA101" i="36" s="1"/>
  <c r="BI101" i="36"/>
  <c r="BH101" i="36"/>
  <c r="BG101" i="36"/>
  <c r="BF101" i="36"/>
  <c r="BE101" i="36"/>
  <c r="AP101" i="36"/>
  <c r="AJ101" i="36"/>
  <c r="AD101" i="36"/>
  <c r="X101" i="36"/>
  <c r="R101" i="36"/>
  <c r="L101" i="36"/>
  <c r="BY100" i="36"/>
  <c r="BU100" i="36"/>
  <c r="BQ100" i="36"/>
  <c r="BP100" i="36"/>
  <c r="BX100" i="36" s="1"/>
  <c r="CV100" i="36" s="1"/>
  <c r="BO100" i="36"/>
  <c r="BW100" i="36" s="1"/>
  <c r="BN100" i="36"/>
  <c r="BV100" i="36" s="1"/>
  <c r="DB100" i="36" s="1"/>
  <c r="BM100" i="36"/>
  <c r="BI100" i="36"/>
  <c r="BH100" i="36"/>
  <c r="BG100" i="36"/>
  <c r="BF100" i="36"/>
  <c r="BE100" i="36"/>
  <c r="AP100" i="36"/>
  <c r="AJ100" i="36"/>
  <c r="AD100" i="36"/>
  <c r="X100" i="36"/>
  <c r="R100" i="36"/>
  <c r="L100" i="36"/>
  <c r="BY99" i="36"/>
  <c r="BX99" i="36"/>
  <c r="BW99" i="36"/>
  <c r="BV99" i="36"/>
  <c r="BU99" i="36"/>
  <c r="AO99" i="36"/>
  <c r="AN99" i="36"/>
  <c r="AM99" i="36"/>
  <c r="AL99" i="36"/>
  <c r="AK99" i="36"/>
  <c r="AI99" i="36"/>
  <c r="AH99" i="36"/>
  <c r="AG99" i="36"/>
  <c r="AF99" i="36"/>
  <c r="AE99" i="36"/>
  <c r="AC99" i="36"/>
  <c r="AB99" i="36"/>
  <c r="AA99" i="36"/>
  <c r="Z99" i="36"/>
  <c r="Y99" i="36"/>
  <c r="W99" i="36"/>
  <c r="V99" i="36"/>
  <c r="U99" i="36"/>
  <c r="T99" i="36"/>
  <c r="S99" i="36"/>
  <c r="Q99" i="36"/>
  <c r="P99" i="36"/>
  <c r="O99" i="36"/>
  <c r="N99" i="36"/>
  <c r="M99" i="36"/>
  <c r="K99" i="36"/>
  <c r="J99" i="36"/>
  <c r="I99" i="36"/>
  <c r="H99" i="36"/>
  <c r="G99" i="36"/>
  <c r="BU98" i="36"/>
  <c r="BQ98" i="36"/>
  <c r="BY98" i="36" s="1"/>
  <c r="BP98" i="36"/>
  <c r="BX98" i="36" s="1"/>
  <c r="BO98" i="36"/>
  <c r="BW98" i="36" s="1"/>
  <c r="BN98" i="36"/>
  <c r="BV98" i="36" s="1"/>
  <c r="DB98" i="36" s="1"/>
  <c r="BM98" i="36"/>
  <c r="BI98" i="36"/>
  <c r="BH98" i="36"/>
  <c r="BG98" i="36"/>
  <c r="BF98" i="36"/>
  <c r="BE98" i="36"/>
  <c r="AP98" i="36"/>
  <c r="AJ98" i="36"/>
  <c r="AD98" i="36"/>
  <c r="X98" i="36"/>
  <c r="R98" i="36"/>
  <c r="L98" i="36"/>
  <c r="DC97" i="36"/>
  <c r="CM97" i="36"/>
  <c r="BQ97" i="36"/>
  <c r="BY97" i="36" s="1"/>
  <c r="DU97" i="36" s="1"/>
  <c r="BP97" i="36"/>
  <c r="BX97" i="36" s="1"/>
  <c r="BO97" i="36"/>
  <c r="BW97" i="36" s="1"/>
  <c r="DK97" i="36" s="1"/>
  <c r="BN97" i="36"/>
  <c r="BV97" i="36" s="1"/>
  <c r="BM97" i="36"/>
  <c r="BU97" i="36" s="1"/>
  <c r="DA97" i="36" s="1"/>
  <c r="BI97" i="36"/>
  <c r="BH97" i="36"/>
  <c r="BG97" i="36"/>
  <c r="BF97" i="36"/>
  <c r="BE97" i="36"/>
  <c r="AP97" i="36"/>
  <c r="AJ97" i="36"/>
  <c r="AD97" i="36"/>
  <c r="X97" i="36"/>
  <c r="R97" i="36"/>
  <c r="L97" i="36"/>
  <c r="DT96" i="36"/>
  <c r="CN96" i="36"/>
  <c r="BY96" i="36"/>
  <c r="BU96" i="36"/>
  <c r="BQ96" i="36"/>
  <c r="BP96" i="36"/>
  <c r="BX96" i="36" s="1"/>
  <c r="DL96" i="36" s="1"/>
  <c r="BO96" i="36"/>
  <c r="BW96" i="36" s="1"/>
  <c r="BN96" i="36"/>
  <c r="BV96" i="36" s="1"/>
  <c r="DB96" i="36" s="1"/>
  <c r="BM96" i="36"/>
  <c r="BI96" i="36"/>
  <c r="BH96" i="36"/>
  <c r="BG96" i="36"/>
  <c r="BF96" i="36"/>
  <c r="BE96" i="36"/>
  <c r="AP96" i="36"/>
  <c r="AJ96" i="36"/>
  <c r="AD96" i="36"/>
  <c r="X96" i="36"/>
  <c r="R96" i="36"/>
  <c r="L96" i="36"/>
  <c r="BX95" i="36"/>
  <c r="BQ95" i="36"/>
  <c r="BY95" i="36" s="1"/>
  <c r="DU95" i="36" s="1"/>
  <c r="BP95" i="36"/>
  <c r="BO95" i="36"/>
  <c r="BW95" i="36" s="1"/>
  <c r="CE95" i="36" s="1"/>
  <c r="BN95" i="36"/>
  <c r="BV95" i="36" s="1"/>
  <c r="BM95" i="36"/>
  <c r="BU95" i="36" s="1"/>
  <c r="DQ95" i="36" s="1"/>
  <c r="BI95" i="36"/>
  <c r="BH95" i="36"/>
  <c r="BG95" i="36"/>
  <c r="BF95" i="36"/>
  <c r="BE95" i="36"/>
  <c r="AP95" i="36"/>
  <c r="AJ95" i="36"/>
  <c r="AD95" i="36"/>
  <c r="X95" i="36"/>
  <c r="R95" i="36"/>
  <c r="L95" i="36"/>
  <c r="BY94" i="36"/>
  <c r="BX94" i="36"/>
  <c r="BW94" i="36"/>
  <c r="BV94" i="36"/>
  <c r="BU94" i="36"/>
  <c r="AO94" i="36"/>
  <c r="AN94" i="36"/>
  <c r="AM94" i="36"/>
  <c r="AL94" i="36"/>
  <c r="AK94" i="36"/>
  <c r="AI94" i="36"/>
  <c r="AH94" i="36"/>
  <c r="AG94" i="36"/>
  <c r="AF94" i="36"/>
  <c r="AE94" i="36"/>
  <c r="AC94" i="36"/>
  <c r="AB94" i="36"/>
  <c r="AA94" i="36"/>
  <c r="Z94" i="36"/>
  <c r="Y94" i="36"/>
  <c r="W94" i="36"/>
  <c r="V94" i="36"/>
  <c r="U94" i="36"/>
  <c r="T94" i="36"/>
  <c r="S94" i="36"/>
  <c r="Q94" i="36"/>
  <c r="P94" i="36"/>
  <c r="O94" i="36"/>
  <c r="N94" i="36"/>
  <c r="M94" i="36"/>
  <c r="K94" i="36"/>
  <c r="J94" i="36"/>
  <c r="I94" i="36"/>
  <c r="H94" i="36"/>
  <c r="G94" i="36"/>
  <c r="BQ93" i="36"/>
  <c r="BY93" i="36" s="1"/>
  <c r="DE93" i="36" s="1"/>
  <c r="BP93" i="36"/>
  <c r="BX93" i="36" s="1"/>
  <c r="BO93" i="36"/>
  <c r="BW93" i="36" s="1"/>
  <c r="CU93" i="36" s="1"/>
  <c r="BN93" i="36"/>
  <c r="BV93" i="36" s="1"/>
  <c r="BM93" i="36"/>
  <c r="BU93" i="36" s="1"/>
  <c r="DQ93" i="36" s="1"/>
  <c r="BI93" i="36"/>
  <c r="BH93" i="36"/>
  <c r="BG93" i="36"/>
  <c r="BF93" i="36"/>
  <c r="BE93" i="36"/>
  <c r="AP93" i="36"/>
  <c r="AJ93" i="36"/>
  <c r="AD93" i="36"/>
  <c r="X93" i="36"/>
  <c r="R93" i="36"/>
  <c r="L93" i="36"/>
  <c r="BY92" i="36"/>
  <c r="BU92" i="36"/>
  <c r="BQ92" i="36"/>
  <c r="BP92" i="36"/>
  <c r="BX92" i="36" s="1"/>
  <c r="CV92" i="36" s="1"/>
  <c r="BO92" i="36"/>
  <c r="BW92" i="36" s="1"/>
  <c r="BN92" i="36"/>
  <c r="BV92" i="36" s="1"/>
  <c r="DR92" i="36" s="1"/>
  <c r="BM92" i="36"/>
  <c r="BI92" i="36"/>
  <c r="BH92" i="36"/>
  <c r="BG92" i="36"/>
  <c r="BF92" i="36"/>
  <c r="BE92" i="36"/>
  <c r="AP92" i="36"/>
  <c r="AJ92" i="36"/>
  <c r="AD92" i="36"/>
  <c r="X92" i="36"/>
  <c r="R92" i="36"/>
  <c r="L92" i="36"/>
  <c r="BX91" i="36"/>
  <c r="BQ91" i="36"/>
  <c r="BY91" i="36" s="1"/>
  <c r="DU91" i="36" s="1"/>
  <c r="BP91" i="36"/>
  <c r="BO91" i="36"/>
  <c r="BW91" i="36" s="1"/>
  <c r="CE91" i="36" s="1"/>
  <c r="BN91" i="36"/>
  <c r="BV91" i="36" s="1"/>
  <c r="BM91" i="36"/>
  <c r="BU91" i="36" s="1"/>
  <c r="DA91" i="36" s="1"/>
  <c r="BI91" i="36"/>
  <c r="BH91" i="36"/>
  <c r="BG91" i="36"/>
  <c r="BF91" i="36"/>
  <c r="BE91" i="36"/>
  <c r="AP91" i="36"/>
  <c r="AJ91" i="36"/>
  <c r="AD91" i="36"/>
  <c r="X91" i="36"/>
  <c r="R91" i="36"/>
  <c r="L91" i="36"/>
  <c r="BY90" i="36"/>
  <c r="BU90" i="36"/>
  <c r="BQ90" i="36"/>
  <c r="BP90" i="36"/>
  <c r="BX90" i="36" s="1"/>
  <c r="CV90" i="36" s="1"/>
  <c r="BO90" i="36"/>
  <c r="BW90" i="36" s="1"/>
  <c r="BN90" i="36"/>
  <c r="BV90" i="36" s="1"/>
  <c r="DB90" i="36" s="1"/>
  <c r="BM90" i="36"/>
  <c r="BI90" i="36"/>
  <c r="BH90" i="36"/>
  <c r="BG90" i="36"/>
  <c r="BF90" i="36"/>
  <c r="BE90" i="36"/>
  <c r="AP90" i="36"/>
  <c r="AJ90" i="36"/>
  <c r="AD90" i="36"/>
  <c r="X90" i="36"/>
  <c r="R90" i="36"/>
  <c r="L90" i="36"/>
  <c r="BY89" i="36"/>
  <c r="BX89" i="36"/>
  <c r="BW89" i="36"/>
  <c r="BV89" i="36"/>
  <c r="BU89" i="36"/>
  <c r="AO89" i="36"/>
  <c r="AN89" i="36"/>
  <c r="AM89" i="36"/>
  <c r="AL89" i="36"/>
  <c r="AK89" i="36"/>
  <c r="AI89" i="36"/>
  <c r="AH89" i="36"/>
  <c r="AG89" i="36"/>
  <c r="AF89" i="36"/>
  <c r="AE89" i="36"/>
  <c r="AC89" i="36"/>
  <c r="AB89" i="36"/>
  <c r="AA89" i="36"/>
  <c r="Z89" i="36"/>
  <c r="Y89" i="36"/>
  <c r="W89" i="36"/>
  <c r="V89" i="36"/>
  <c r="U89" i="36"/>
  <c r="T89" i="36"/>
  <c r="S89" i="36"/>
  <c r="Q89" i="36"/>
  <c r="P89" i="36"/>
  <c r="O89" i="36"/>
  <c r="N89" i="36"/>
  <c r="M89" i="36"/>
  <c r="K89" i="36"/>
  <c r="J89" i="36"/>
  <c r="I89" i="36"/>
  <c r="H89" i="36"/>
  <c r="G89" i="36"/>
  <c r="BU88" i="36"/>
  <c r="BQ88" i="36"/>
  <c r="BY88" i="36" s="1"/>
  <c r="BP88" i="36"/>
  <c r="BX88" i="36" s="1"/>
  <c r="BO88" i="36"/>
  <c r="BW88" i="36" s="1"/>
  <c r="BN88" i="36"/>
  <c r="BV88" i="36" s="1"/>
  <c r="DB88" i="36" s="1"/>
  <c r="BM88" i="36"/>
  <c r="BI88" i="36"/>
  <c r="BH88" i="36"/>
  <c r="BG88" i="36"/>
  <c r="BF88" i="36"/>
  <c r="BE88" i="36"/>
  <c r="AP88" i="36"/>
  <c r="AJ88" i="36"/>
  <c r="AD88" i="36"/>
  <c r="X88" i="36"/>
  <c r="R88" i="36"/>
  <c r="L88" i="36"/>
  <c r="DC87" i="36"/>
  <c r="BX87" i="36"/>
  <c r="BQ87" i="36"/>
  <c r="BY87" i="36" s="1"/>
  <c r="DE87" i="36" s="1"/>
  <c r="BP87" i="36"/>
  <c r="BO87" i="36"/>
  <c r="BW87" i="36" s="1"/>
  <c r="CU87" i="36" s="1"/>
  <c r="BN87" i="36"/>
  <c r="BV87" i="36" s="1"/>
  <c r="BM87" i="36"/>
  <c r="BU87" i="36" s="1"/>
  <c r="DQ87" i="36" s="1"/>
  <c r="BI87" i="36"/>
  <c r="BH87" i="36"/>
  <c r="BG87" i="36"/>
  <c r="BF87" i="36"/>
  <c r="BE87" i="36"/>
  <c r="AP87" i="36"/>
  <c r="AJ87" i="36"/>
  <c r="AD87" i="36"/>
  <c r="X87" i="36"/>
  <c r="R87" i="36"/>
  <c r="L87" i="36"/>
  <c r="DT86" i="36"/>
  <c r="DD86" i="36"/>
  <c r="CN86" i="36"/>
  <c r="CD86" i="36"/>
  <c r="BQ86" i="36"/>
  <c r="BY86" i="36" s="1"/>
  <c r="BP86" i="36"/>
  <c r="BX86" i="36" s="1"/>
  <c r="CV86" i="36" s="1"/>
  <c r="BO86" i="36"/>
  <c r="BW86" i="36" s="1"/>
  <c r="BN86" i="36"/>
  <c r="BV86" i="36" s="1"/>
  <c r="DR86" i="36" s="1"/>
  <c r="BM86" i="36"/>
  <c r="BU86" i="36" s="1"/>
  <c r="BI86" i="36"/>
  <c r="BH86" i="36"/>
  <c r="BG86" i="36"/>
  <c r="BF86" i="36"/>
  <c r="BE86" i="36"/>
  <c r="AP86" i="36"/>
  <c r="AJ86" i="36"/>
  <c r="AD86" i="36"/>
  <c r="X86" i="36"/>
  <c r="R86" i="36"/>
  <c r="L86" i="36"/>
  <c r="BX85" i="36"/>
  <c r="BQ85" i="36"/>
  <c r="BY85" i="36" s="1"/>
  <c r="DU85" i="36" s="1"/>
  <c r="BP85" i="36"/>
  <c r="BO85" i="36"/>
  <c r="BW85" i="36" s="1"/>
  <c r="CU85" i="36" s="1"/>
  <c r="BN85" i="36"/>
  <c r="BV85" i="36" s="1"/>
  <c r="BM85" i="36"/>
  <c r="BU85" i="36" s="1"/>
  <c r="DA85" i="36" s="1"/>
  <c r="BI85" i="36"/>
  <c r="BH85" i="36"/>
  <c r="BG85" i="36"/>
  <c r="BF85" i="36"/>
  <c r="BE85" i="36"/>
  <c r="AP85" i="36"/>
  <c r="AJ85" i="36"/>
  <c r="AD85" i="36"/>
  <c r="X85" i="36"/>
  <c r="R85" i="36"/>
  <c r="L85" i="36"/>
  <c r="BY84" i="36"/>
  <c r="BX84" i="36"/>
  <c r="BW84" i="36"/>
  <c r="BV84" i="36"/>
  <c r="BU84" i="36"/>
  <c r="AO84" i="36"/>
  <c r="AN84" i="36"/>
  <c r="AM84" i="36"/>
  <c r="AL84" i="36"/>
  <c r="AK84" i="36"/>
  <c r="AI84" i="36"/>
  <c r="AH84" i="36"/>
  <c r="AG84" i="36"/>
  <c r="AF84" i="36"/>
  <c r="AE84" i="36"/>
  <c r="AC84" i="36"/>
  <c r="AB84" i="36"/>
  <c r="AA84" i="36"/>
  <c r="Z84" i="36"/>
  <c r="Y84" i="36"/>
  <c r="W84" i="36"/>
  <c r="V84" i="36"/>
  <c r="U84" i="36"/>
  <c r="T84" i="36"/>
  <c r="S84" i="36"/>
  <c r="Q84" i="36"/>
  <c r="P84" i="36"/>
  <c r="O84" i="36"/>
  <c r="N84" i="36"/>
  <c r="M84" i="36"/>
  <c r="K84" i="36"/>
  <c r="J84" i="36"/>
  <c r="I84" i="36"/>
  <c r="H84" i="36"/>
  <c r="G84" i="36"/>
  <c r="DS83" i="36"/>
  <c r="DE83" i="36"/>
  <c r="DC83" i="36"/>
  <c r="CK83" i="36"/>
  <c r="BX83" i="36"/>
  <c r="BQ83" i="36"/>
  <c r="BY83" i="36" s="1"/>
  <c r="DU83" i="36" s="1"/>
  <c r="BP83" i="36"/>
  <c r="BO83" i="36"/>
  <c r="BW83" i="36" s="1"/>
  <c r="DK83" i="36" s="1"/>
  <c r="BN83" i="36"/>
  <c r="BV83" i="36" s="1"/>
  <c r="BM83" i="36"/>
  <c r="BU83" i="36" s="1"/>
  <c r="DA83" i="36" s="1"/>
  <c r="BI83" i="36"/>
  <c r="BH83" i="36"/>
  <c r="BG83" i="36"/>
  <c r="BF83" i="36"/>
  <c r="BE83" i="36"/>
  <c r="AP83" i="36"/>
  <c r="AJ83" i="36"/>
  <c r="AD83" i="36"/>
  <c r="X83" i="36"/>
  <c r="R83" i="36"/>
  <c r="L83" i="36"/>
  <c r="DD82" i="36"/>
  <c r="CD82" i="36"/>
  <c r="BQ82" i="36"/>
  <c r="BY82" i="36" s="1"/>
  <c r="BP82" i="36"/>
  <c r="BX82" i="36" s="1"/>
  <c r="DL82" i="36" s="1"/>
  <c r="BO82" i="36"/>
  <c r="BW82" i="36" s="1"/>
  <c r="BN82" i="36"/>
  <c r="BV82" i="36" s="1"/>
  <c r="DB82" i="36" s="1"/>
  <c r="BM82" i="36"/>
  <c r="BU82" i="36" s="1"/>
  <c r="BI82" i="36"/>
  <c r="BH82" i="36"/>
  <c r="BG82" i="36"/>
  <c r="BF82" i="36"/>
  <c r="BE82" i="36"/>
  <c r="AP82" i="36"/>
  <c r="AJ82" i="36"/>
  <c r="AD82" i="36"/>
  <c r="X82" i="36"/>
  <c r="R82" i="36"/>
  <c r="L82" i="36"/>
  <c r="CK81" i="36"/>
  <c r="BQ81" i="36"/>
  <c r="BY81" i="36" s="1"/>
  <c r="BP81" i="36"/>
  <c r="BX81" i="36" s="1"/>
  <c r="BO81" i="36"/>
  <c r="BW81" i="36" s="1"/>
  <c r="DK81" i="36" s="1"/>
  <c r="BN81" i="36"/>
  <c r="BV81" i="36" s="1"/>
  <c r="BM81" i="36"/>
  <c r="BU81" i="36" s="1"/>
  <c r="BI81" i="36"/>
  <c r="BH81" i="36"/>
  <c r="BG81" i="36"/>
  <c r="BF81" i="36"/>
  <c r="BE81" i="36"/>
  <c r="AP81" i="36"/>
  <c r="AJ81" i="36"/>
  <c r="AD81" i="36"/>
  <c r="X81" i="36"/>
  <c r="R81" i="36"/>
  <c r="L81" i="36"/>
  <c r="DL80" i="36"/>
  <c r="CF80" i="36"/>
  <c r="BU80" i="36"/>
  <c r="BQ80" i="36"/>
  <c r="BY80" i="36" s="1"/>
  <c r="BP80" i="36"/>
  <c r="BX80" i="36" s="1"/>
  <c r="BO80" i="36"/>
  <c r="BW80" i="36" s="1"/>
  <c r="BN80" i="36"/>
  <c r="BV80" i="36" s="1"/>
  <c r="DB80" i="36" s="1"/>
  <c r="BM80" i="36"/>
  <c r="BI80" i="36"/>
  <c r="BH80" i="36"/>
  <c r="BG80" i="36"/>
  <c r="BF80" i="36"/>
  <c r="BE80" i="36"/>
  <c r="AP80" i="36"/>
  <c r="AJ80" i="36"/>
  <c r="AD80" i="36"/>
  <c r="X80" i="36"/>
  <c r="R80" i="36"/>
  <c r="L80" i="36"/>
  <c r="BY79" i="36"/>
  <c r="BX79" i="36"/>
  <c r="BW79" i="36"/>
  <c r="BV79" i="36"/>
  <c r="BU79" i="36"/>
  <c r="AO79" i="36"/>
  <c r="AN79" i="36"/>
  <c r="AM79" i="36"/>
  <c r="AL79" i="36"/>
  <c r="AK79" i="36"/>
  <c r="AI79" i="36"/>
  <c r="AH79" i="36"/>
  <c r="AG79" i="36"/>
  <c r="AF79" i="36"/>
  <c r="AE79" i="36"/>
  <c r="AC79" i="36"/>
  <c r="AB79" i="36"/>
  <c r="AA79" i="36"/>
  <c r="Z79" i="36"/>
  <c r="Y79" i="36"/>
  <c r="W79" i="36"/>
  <c r="V79" i="36"/>
  <c r="U79" i="36"/>
  <c r="T79" i="36"/>
  <c r="S79" i="36"/>
  <c r="Q79" i="36"/>
  <c r="P79" i="36"/>
  <c r="O79" i="36"/>
  <c r="N79" i="36"/>
  <c r="M79" i="36"/>
  <c r="K79" i="36"/>
  <c r="J79" i="36"/>
  <c r="I79" i="36"/>
  <c r="H79" i="36"/>
  <c r="G79" i="36"/>
  <c r="DB78" i="36"/>
  <c r="BQ78" i="36"/>
  <c r="BP78" i="36"/>
  <c r="BX78" i="36" s="1"/>
  <c r="BO78" i="36"/>
  <c r="BN78" i="36"/>
  <c r="BV78" i="36" s="1"/>
  <c r="CL78" i="36" s="1"/>
  <c r="BM78" i="36"/>
  <c r="BI78" i="36"/>
  <c r="BY78" i="36" s="1"/>
  <c r="BH78" i="36"/>
  <c r="BG78" i="36"/>
  <c r="BW78" i="36" s="1"/>
  <c r="BF78" i="36"/>
  <c r="BE78" i="36"/>
  <c r="BU78" i="36" s="1"/>
  <c r="AP78" i="36"/>
  <c r="AJ78" i="36"/>
  <c r="AD78" i="36"/>
  <c r="X78" i="36"/>
  <c r="R78" i="36"/>
  <c r="L78" i="36"/>
  <c r="DS77" i="36"/>
  <c r="DQ77" i="36"/>
  <c r="DM77" i="36"/>
  <c r="DI77" i="36"/>
  <c r="DE77" i="36"/>
  <c r="DC77" i="36"/>
  <c r="CW77" i="36"/>
  <c r="CS77" i="36"/>
  <c r="CM77" i="36"/>
  <c r="CK77" i="36"/>
  <c r="CG77" i="36"/>
  <c r="CC77" i="36"/>
  <c r="BV77" i="36"/>
  <c r="BQ77" i="36"/>
  <c r="BY77" i="36" s="1"/>
  <c r="DU77" i="36" s="1"/>
  <c r="BP77" i="36"/>
  <c r="BO77" i="36"/>
  <c r="BW77" i="36" s="1"/>
  <c r="DK77" i="36" s="1"/>
  <c r="BN77" i="36"/>
  <c r="BM77" i="36"/>
  <c r="BU77" i="36" s="1"/>
  <c r="DA77" i="36" s="1"/>
  <c r="BI77" i="36"/>
  <c r="BH77" i="36"/>
  <c r="BX77" i="36" s="1"/>
  <c r="BG77" i="36"/>
  <c r="BF77" i="36"/>
  <c r="BE77" i="36"/>
  <c r="AP77" i="36"/>
  <c r="AJ77" i="36"/>
  <c r="AD77" i="36"/>
  <c r="X77" i="36"/>
  <c r="R77" i="36"/>
  <c r="L77" i="36"/>
  <c r="DT76" i="36"/>
  <c r="DR76" i="36"/>
  <c r="DJ76" i="36"/>
  <c r="DD76" i="36"/>
  <c r="CT76" i="36"/>
  <c r="CN76" i="36"/>
  <c r="CL76" i="36"/>
  <c r="CD76" i="36"/>
  <c r="BW76" i="36"/>
  <c r="BQ76" i="36"/>
  <c r="BP76" i="36"/>
  <c r="BX76" i="36" s="1"/>
  <c r="DL76" i="36" s="1"/>
  <c r="BO76" i="36"/>
  <c r="BN76" i="36"/>
  <c r="BV76" i="36" s="1"/>
  <c r="DB76" i="36" s="1"/>
  <c r="BM76" i="36"/>
  <c r="BI76" i="36"/>
  <c r="BY76" i="36" s="1"/>
  <c r="BH76" i="36"/>
  <c r="BG76" i="36"/>
  <c r="BF76" i="36"/>
  <c r="BE76" i="36"/>
  <c r="BU76" i="36" s="1"/>
  <c r="AP76" i="36"/>
  <c r="AJ76" i="36"/>
  <c r="AD76" i="36"/>
  <c r="X76" i="36"/>
  <c r="R76" i="36"/>
  <c r="L76" i="36"/>
  <c r="DU75" i="36"/>
  <c r="DA75" i="36"/>
  <c r="BQ75" i="36"/>
  <c r="BY75" i="36" s="1"/>
  <c r="DE75" i="36" s="1"/>
  <c r="BP75" i="36"/>
  <c r="BO75" i="36"/>
  <c r="BW75" i="36" s="1"/>
  <c r="CE75" i="36" s="1"/>
  <c r="BN75" i="36"/>
  <c r="BM75" i="36"/>
  <c r="BU75" i="36" s="1"/>
  <c r="CK75" i="36" s="1"/>
  <c r="BI75" i="36"/>
  <c r="BH75" i="36"/>
  <c r="BX75" i="36" s="1"/>
  <c r="BG75" i="36"/>
  <c r="BF75" i="36"/>
  <c r="BV75" i="36" s="1"/>
  <c r="BE75" i="36"/>
  <c r="AP75" i="36"/>
  <c r="AJ75" i="36"/>
  <c r="AD75" i="36"/>
  <c r="X75" i="36"/>
  <c r="R75" i="36"/>
  <c r="L75" i="36"/>
  <c r="BY74" i="36"/>
  <c r="BX74" i="36"/>
  <c r="BW74" i="36"/>
  <c r="BV74" i="36"/>
  <c r="BU74" i="36"/>
  <c r="AO74" i="36"/>
  <c r="AN74" i="36"/>
  <c r="AM74" i="36"/>
  <c r="AL74" i="36"/>
  <c r="AK74" i="36"/>
  <c r="AI74" i="36"/>
  <c r="AH74" i="36"/>
  <c r="AG74" i="36"/>
  <c r="AF74" i="36"/>
  <c r="AE74" i="36"/>
  <c r="AC74" i="36"/>
  <c r="AB74" i="36"/>
  <c r="AA74" i="36"/>
  <c r="Z74" i="36"/>
  <c r="Y74" i="36"/>
  <c r="W74" i="36"/>
  <c r="V74" i="36"/>
  <c r="U74" i="36"/>
  <c r="T74" i="36"/>
  <c r="S74" i="36"/>
  <c r="Q74" i="36"/>
  <c r="P74" i="36"/>
  <c r="O74" i="36"/>
  <c r="N74" i="36"/>
  <c r="M74" i="36"/>
  <c r="K74" i="36"/>
  <c r="J74" i="36"/>
  <c r="I74" i="36"/>
  <c r="H74" i="36"/>
  <c r="G74" i="36"/>
  <c r="DS73" i="36"/>
  <c r="DM73" i="36"/>
  <c r="DK73" i="36"/>
  <c r="DI73" i="36"/>
  <c r="DC73" i="36"/>
  <c r="CW73" i="36"/>
  <c r="CS73" i="36"/>
  <c r="CM73" i="36"/>
  <c r="CG73" i="36"/>
  <c r="CE73" i="36"/>
  <c r="CC73" i="36"/>
  <c r="BX73" i="36"/>
  <c r="BV73" i="36"/>
  <c r="BQ73" i="36"/>
  <c r="BY73" i="36" s="1"/>
  <c r="DE73" i="36" s="1"/>
  <c r="BP73" i="36"/>
  <c r="BO73" i="36"/>
  <c r="BW73" i="36" s="1"/>
  <c r="CU73" i="36" s="1"/>
  <c r="BN73" i="36"/>
  <c r="BM73" i="36"/>
  <c r="BU73" i="36" s="1"/>
  <c r="DQ73" i="36" s="1"/>
  <c r="BI73" i="36"/>
  <c r="BH73" i="36"/>
  <c r="BG73" i="36"/>
  <c r="BF73" i="36"/>
  <c r="BE73" i="36"/>
  <c r="AP73" i="36"/>
  <c r="AJ73" i="36"/>
  <c r="AD73" i="36"/>
  <c r="X73" i="36"/>
  <c r="R73" i="36"/>
  <c r="L73" i="36"/>
  <c r="DT72" i="36"/>
  <c r="DL72" i="36"/>
  <c r="DJ72" i="36"/>
  <c r="DD72" i="36"/>
  <c r="CT72" i="36"/>
  <c r="CN72" i="36"/>
  <c r="CF72" i="36"/>
  <c r="CD72" i="36"/>
  <c r="BY72" i="36"/>
  <c r="BW72" i="36"/>
  <c r="BU72" i="36"/>
  <c r="BQ72" i="36"/>
  <c r="BP72" i="36"/>
  <c r="BX72" i="36" s="1"/>
  <c r="CV72" i="36" s="1"/>
  <c r="BO72" i="36"/>
  <c r="BN72" i="36"/>
  <c r="BV72" i="36" s="1"/>
  <c r="DR72" i="36" s="1"/>
  <c r="BM72" i="36"/>
  <c r="BI72" i="36"/>
  <c r="BH72" i="36"/>
  <c r="BG72" i="36"/>
  <c r="BF72" i="36"/>
  <c r="BE72" i="36"/>
  <c r="AP72" i="36"/>
  <c r="AJ72" i="36"/>
  <c r="AD72" i="36"/>
  <c r="X72" i="36"/>
  <c r="R72" i="36"/>
  <c r="L72" i="36"/>
  <c r="CK71" i="36"/>
  <c r="BX71" i="36"/>
  <c r="BV71" i="36"/>
  <c r="BQ71" i="36"/>
  <c r="BY71" i="36" s="1"/>
  <c r="BP71" i="36"/>
  <c r="BO71" i="36"/>
  <c r="BW71" i="36" s="1"/>
  <c r="DK71" i="36" s="1"/>
  <c r="BN71" i="36"/>
  <c r="BM71" i="36"/>
  <c r="BU71" i="36" s="1"/>
  <c r="BI71" i="36"/>
  <c r="BH71" i="36"/>
  <c r="BG71" i="36"/>
  <c r="BF71" i="36"/>
  <c r="BE71" i="36"/>
  <c r="AP71" i="36"/>
  <c r="AJ71" i="36"/>
  <c r="AD71" i="36"/>
  <c r="X71" i="36"/>
  <c r="R71" i="36"/>
  <c r="L71" i="36"/>
  <c r="DL70" i="36"/>
  <c r="DB70" i="36"/>
  <c r="CF70" i="36"/>
  <c r="BY70" i="36"/>
  <c r="BW70" i="36"/>
  <c r="BU70" i="36"/>
  <c r="BQ70" i="36"/>
  <c r="BP70" i="36"/>
  <c r="BX70" i="36" s="1"/>
  <c r="BO70" i="36"/>
  <c r="BN70" i="36"/>
  <c r="BV70" i="36" s="1"/>
  <c r="BM70" i="36"/>
  <c r="BI70" i="36"/>
  <c r="BH70" i="36"/>
  <c r="BG70" i="36"/>
  <c r="BF70" i="36"/>
  <c r="BE70" i="36"/>
  <c r="AP70" i="36"/>
  <c r="AJ70" i="36"/>
  <c r="AD70" i="36"/>
  <c r="X70" i="36"/>
  <c r="R70" i="36"/>
  <c r="L70" i="36"/>
  <c r="BY69" i="36"/>
  <c r="BX69" i="36"/>
  <c r="BW69" i="36"/>
  <c r="BV69" i="36"/>
  <c r="BU69" i="36"/>
  <c r="AO69" i="36"/>
  <c r="AN69" i="36"/>
  <c r="AM69" i="36"/>
  <c r="AL69" i="36"/>
  <c r="AK69" i="36"/>
  <c r="AI69" i="36"/>
  <c r="AH69" i="36"/>
  <c r="AG69" i="36"/>
  <c r="AF69" i="36"/>
  <c r="AE69" i="36"/>
  <c r="AC69" i="36"/>
  <c r="AB69" i="36"/>
  <c r="AA69" i="36"/>
  <c r="Z69" i="36"/>
  <c r="Y69" i="36"/>
  <c r="W69" i="36"/>
  <c r="V69" i="36"/>
  <c r="U69" i="36"/>
  <c r="T69" i="36"/>
  <c r="S69" i="36"/>
  <c r="Q69" i="36"/>
  <c r="P69" i="36"/>
  <c r="O69" i="36"/>
  <c r="N69" i="36"/>
  <c r="M69" i="36"/>
  <c r="K69" i="36"/>
  <c r="J69" i="36"/>
  <c r="I69" i="36"/>
  <c r="H69" i="36"/>
  <c r="G69" i="36"/>
  <c r="DB68" i="36"/>
  <c r="BQ68" i="36"/>
  <c r="BP68" i="36"/>
  <c r="BX68" i="36" s="1"/>
  <c r="BO68" i="36"/>
  <c r="BN68" i="36"/>
  <c r="BV68" i="36" s="1"/>
  <c r="CL68" i="36" s="1"/>
  <c r="BM68" i="36"/>
  <c r="BI68" i="36"/>
  <c r="BY68" i="36" s="1"/>
  <c r="BH68" i="36"/>
  <c r="BG68" i="36"/>
  <c r="BW68" i="36" s="1"/>
  <c r="BF68" i="36"/>
  <c r="BE68" i="36"/>
  <c r="BU68" i="36" s="1"/>
  <c r="AP68" i="36"/>
  <c r="AJ68" i="36"/>
  <c r="AD68" i="36"/>
  <c r="X68" i="36"/>
  <c r="R68" i="36"/>
  <c r="L68" i="36"/>
  <c r="DS67" i="36"/>
  <c r="DM67" i="36"/>
  <c r="DK67" i="36"/>
  <c r="DI67" i="36"/>
  <c r="DC67" i="36"/>
  <c r="CW67" i="36"/>
  <c r="CS67" i="36"/>
  <c r="CM67" i="36"/>
  <c r="CG67" i="36"/>
  <c r="CE67" i="36"/>
  <c r="CC67" i="36"/>
  <c r="BV67" i="36"/>
  <c r="BQ67" i="36"/>
  <c r="BY67" i="36" s="1"/>
  <c r="DE67" i="36" s="1"/>
  <c r="BP67" i="36"/>
  <c r="BO67" i="36"/>
  <c r="BW67" i="36" s="1"/>
  <c r="CU67" i="36" s="1"/>
  <c r="BN67" i="36"/>
  <c r="BM67" i="36"/>
  <c r="BU67" i="36" s="1"/>
  <c r="DQ67" i="36" s="1"/>
  <c r="BI67" i="36"/>
  <c r="BH67" i="36"/>
  <c r="BX67" i="36" s="1"/>
  <c r="BG67" i="36"/>
  <c r="BF67" i="36"/>
  <c r="BE67" i="36"/>
  <c r="AP67" i="36"/>
  <c r="AJ67" i="36"/>
  <c r="AD67" i="36"/>
  <c r="X67" i="36"/>
  <c r="R67" i="36"/>
  <c r="L67" i="36"/>
  <c r="DT66" i="36"/>
  <c r="DL66" i="36"/>
  <c r="DJ66" i="36"/>
  <c r="DD66" i="36"/>
  <c r="CT66" i="36"/>
  <c r="CN66" i="36"/>
  <c r="CF66" i="36"/>
  <c r="CD66" i="36"/>
  <c r="BW66" i="36"/>
  <c r="BU66" i="36"/>
  <c r="BQ66" i="36"/>
  <c r="BP66" i="36"/>
  <c r="BX66" i="36" s="1"/>
  <c r="CV66" i="36" s="1"/>
  <c r="BO66" i="36"/>
  <c r="BN66" i="36"/>
  <c r="BV66" i="36" s="1"/>
  <c r="DR66" i="36" s="1"/>
  <c r="BM66" i="36"/>
  <c r="BI66" i="36"/>
  <c r="BY66" i="36" s="1"/>
  <c r="BH66" i="36"/>
  <c r="BG66" i="36"/>
  <c r="BF66" i="36"/>
  <c r="BE66" i="36"/>
  <c r="AP66" i="36"/>
  <c r="AJ66" i="36"/>
  <c r="AD66" i="36"/>
  <c r="X66" i="36"/>
  <c r="R66" i="36"/>
  <c r="L66" i="36"/>
  <c r="DU65" i="36"/>
  <c r="DA65" i="36"/>
  <c r="CE65" i="36"/>
  <c r="BQ65" i="36"/>
  <c r="BY65" i="36" s="1"/>
  <c r="DE65" i="36" s="1"/>
  <c r="BP65" i="36"/>
  <c r="BO65" i="36"/>
  <c r="BW65" i="36" s="1"/>
  <c r="BN65" i="36"/>
  <c r="BM65" i="36"/>
  <c r="BU65" i="36" s="1"/>
  <c r="CK65" i="36" s="1"/>
  <c r="BI65" i="36"/>
  <c r="BH65" i="36"/>
  <c r="BX65" i="36" s="1"/>
  <c r="BG65" i="36"/>
  <c r="BF65" i="36"/>
  <c r="BV65" i="36" s="1"/>
  <c r="BE65" i="36"/>
  <c r="AP65" i="36"/>
  <c r="AJ65" i="36"/>
  <c r="AD65" i="36"/>
  <c r="X65" i="36"/>
  <c r="R65" i="36"/>
  <c r="L65" i="36"/>
  <c r="BY64" i="36"/>
  <c r="BX64" i="36"/>
  <c r="BW64" i="36"/>
  <c r="BV64" i="36"/>
  <c r="BU64" i="36"/>
  <c r="AO64" i="36"/>
  <c r="AN64" i="36"/>
  <c r="AM64" i="36"/>
  <c r="AL64" i="36"/>
  <c r="AK64" i="36"/>
  <c r="AI64" i="36"/>
  <c r="AH64" i="36"/>
  <c r="AG64" i="36"/>
  <c r="AF64" i="36"/>
  <c r="AE64" i="36"/>
  <c r="AC64" i="36"/>
  <c r="AB64" i="36"/>
  <c r="AA64" i="36"/>
  <c r="Z64" i="36"/>
  <c r="Y64" i="36"/>
  <c r="W64" i="36"/>
  <c r="V64" i="36"/>
  <c r="U64" i="36"/>
  <c r="T64" i="36"/>
  <c r="S64" i="36"/>
  <c r="Q64" i="36"/>
  <c r="P64" i="36"/>
  <c r="O64" i="36"/>
  <c r="N64" i="36"/>
  <c r="M64" i="36"/>
  <c r="K64" i="36"/>
  <c r="J64" i="36"/>
  <c r="I64" i="36"/>
  <c r="H64" i="36"/>
  <c r="G64" i="36"/>
  <c r="DS63" i="36"/>
  <c r="DQ63" i="36"/>
  <c r="DM63" i="36"/>
  <c r="DI63" i="36"/>
  <c r="DE63" i="36"/>
  <c r="DC63" i="36"/>
  <c r="CW63" i="36"/>
  <c r="CS63" i="36"/>
  <c r="CM63" i="36"/>
  <c r="CK63" i="36"/>
  <c r="CG63" i="36"/>
  <c r="CC63" i="36"/>
  <c r="BV63" i="36"/>
  <c r="BQ63" i="36"/>
  <c r="BY63" i="36" s="1"/>
  <c r="DU63" i="36" s="1"/>
  <c r="BP63" i="36"/>
  <c r="BO63" i="36"/>
  <c r="BW63" i="36" s="1"/>
  <c r="DK63" i="36" s="1"/>
  <c r="BN63" i="36"/>
  <c r="BM63" i="36"/>
  <c r="BU63" i="36" s="1"/>
  <c r="DA63" i="36" s="1"/>
  <c r="BI63" i="36"/>
  <c r="BH63" i="36"/>
  <c r="BX63" i="36" s="1"/>
  <c r="BG63" i="36"/>
  <c r="BF63" i="36"/>
  <c r="BE63" i="36"/>
  <c r="AP63" i="36"/>
  <c r="AJ63" i="36"/>
  <c r="AD63" i="36"/>
  <c r="X63" i="36"/>
  <c r="R63" i="36"/>
  <c r="L63" i="36"/>
  <c r="DT62" i="36"/>
  <c r="DR62" i="36"/>
  <c r="DJ62" i="36"/>
  <c r="DD62" i="36"/>
  <c r="CT62" i="36"/>
  <c r="CN62" i="36"/>
  <c r="CL62" i="36"/>
  <c r="CD62" i="36"/>
  <c r="BW62" i="36"/>
  <c r="BQ62" i="36"/>
  <c r="BP62" i="36"/>
  <c r="BX62" i="36" s="1"/>
  <c r="DL62" i="36" s="1"/>
  <c r="BO62" i="36"/>
  <c r="BN62" i="36"/>
  <c r="BV62" i="36" s="1"/>
  <c r="DB62" i="36" s="1"/>
  <c r="BM62" i="36"/>
  <c r="BI62" i="36"/>
  <c r="BY62" i="36" s="1"/>
  <c r="BH62" i="36"/>
  <c r="BG62" i="36"/>
  <c r="BF62" i="36"/>
  <c r="BE62" i="36"/>
  <c r="BU62" i="36" s="1"/>
  <c r="AP62" i="36"/>
  <c r="AJ62" i="36"/>
  <c r="AD62" i="36"/>
  <c r="X62" i="36"/>
  <c r="R62" i="36"/>
  <c r="L62" i="36"/>
  <c r="DQ61" i="36"/>
  <c r="DE61" i="36"/>
  <c r="CU61" i="36"/>
  <c r="CK61" i="36"/>
  <c r="BX61" i="36"/>
  <c r="BQ61" i="36"/>
  <c r="BY61" i="36" s="1"/>
  <c r="DU61" i="36" s="1"/>
  <c r="BP61" i="36"/>
  <c r="BO61" i="36"/>
  <c r="BW61" i="36" s="1"/>
  <c r="BN61" i="36"/>
  <c r="BM61" i="36"/>
  <c r="BU61" i="36" s="1"/>
  <c r="DA61" i="36" s="1"/>
  <c r="BI61" i="36"/>
  <c r="BH61" i="36"/>
  <c r="BG61" i="36"/>
  <c r="BF61" i="36"/>
  <c r="BV61" i="36" s="1"/>
  <c r="BE61" i="36"/>
  <c r="AP61" i="36"/>
  <c r="AJ61" i="36"/>
  <c r="AD61" i="36"/>
  <c r="X61" i="36"/>
  <c r="R61" i="36"/>
  <c r="L61" i="36"/>
  <c r="DR60" i="36"/>
  <c r="CV60" i="36"/>
  <c r="CL60" i="36"/>
  <c r="BY60" i="36"/>
  <c r="BQ60" i="36"/>
  <c r="BP60" i="36"/>
  <c r="BX60" i="36" s="1"/>
  <c r="DL60" i="36" s="1"/>
  <c r="BO60" i="36"/>
  <c r="BN60" i="36"/>
  <c r="BV60" i="36" s="1"/>
  <c r="BM60" i="36"/>
  <c r="BI60" i="36"/>
  <c r="BH60" i="36"/>
  <c r="BG60" i="36"/>
  <c r="BW60" i="36" s="1"/>
  <c r="BF60" i="36"/>
  <c r="BE60" i="36"/>
  <c r="BU60" i="36" s="1"/>
  <c r="AP60" i="36"/>
  <c r="AJ60" i="36"/>
  <c r="AD60" i="36"/>
  <c r="X60" i="36"/>
  <c r="R60" i="36"/>
  <c r="L60" i="36"/>
  <c r="BY59" i="36"/>
  <c r="BX59" i="36"/>
  <c r="BW59" i="36"/>
  <c r="BV59" i="36"/>
  <c r="BU59" i="36"/>
  <c r="AO59" i="36"/>
  <c r="AN59" i="36"/>
  <c r="AM59" i="36"/>
  <c r="AL59" i="36"/>
  <c r="AK59" i="36"/>
  <c r="AI59" i="36"/>
  <c r="AH59" i="36"/>
  <c r="AG59" i="36"/>
  <c r="AF59" i="36"/>
  <c r="AE59" i="36"/>
  <c r="AC59" i="36"/>
  <c r="AB59" i="36"/>
  <c r="AA59" i="36"/>
  <c r="Z59" i="36"/>
  <c r="Y59" i="36"/>
  <c r="W59" i="36"/>
  <c r="V59" i="36"/>
  <c r="U59" i="36"/>
  <c r="T59" i="36"/>
  <c r="S59" i="36"/>
  <c r="Q59" i="36"/>
  <c r="P59" i="36"/>
  <c r="O59" i="36"/>
  <c r="N59" i="36"/>
  <c r="M59" i="36"/>
  <c r="K59" i="36"/>
  <c r="J59" i="36"/>
  <c r="I59" i="36"/>
  <c r="H59" i="36"/>
  <c r="G59" i="36"/>
  <c r="DB58" i="36"/>
  <c r="CF58" i="36"/>
  <c r="BQ58" i="36"/>
  <c r="BP58" i="36"/>
  <c r="BX58" i="36" s="1"/>
  <c r="BO58" i="36"/>
  <c r="BN58" i="36"/>
  <c r="BV58" i="36" s="1"/>
  <c r="CL58" i="36" s="1"/>
  <c r="BM58" i="36"/>
  <c r="BI58" i="36"/>
  <c r="BY58" i="36" s="1"/>
  <c r="BH58" i="36"/>
  <c r="BG58" i="36"/>
  <c r="BW58" i="36" s="1"/>
  <c r="BF58" i="36"/>
  <c r="BE58" i="36"/>
  <c r="BU58" i="36" s="1"/>
  <c r="AP58" i="36"/>
  <c r="AJ58" i="36"/>
  <c r="AD58" i="36"/>
  <c r="X58" i="36"/>
  <c r="R58" i="36"/>
  <c r="L58" i="36"/>
  <c r="DS57" i="36"/>
  <c r="DQ57" i="36"/>
  <c r="DM57" i="36"/>
  <c r="DI57" i="36"/>
  <c r="DE57" i="36"/>
  <c r="DC57" i="36"/>
  <c r="CW57" i="36"/>
  <c r="CS57" i="36"/>
  <c r="CM57" i="36"/>
  <c r="CK57" i="36"/>
  <c r="CG57" i="36"/>
  <c r="CC57" i="36"/>
  <c r="BV57" i="36"/>
  <c r="BQ57" i="36"/>
  <c r="BY57" i="36" s="1"/>
  <c r="DU57" i="36" s="1"/>
  <c r="BP57" i="36"/>
  <c r="BO57" i="36"/>
  <c r="BW57" i="36" s="1"/>
  <c r="DK57" i="36" s="1"/>
  <c r="BN57" i="36"/>
  <c r="BM57" i="36"/>
  <c r="BU57" i="36" s="1"/>
  <c r="DA57" i="36" s="1"/>
  <c r="BI57" i="36"/>
  <c r="BH57" i="36"/>
  <c r="BX57" i="36" s="1"/>
  <c r="BG57" i="36"/>
  <c r="BF57" i="36"/>
  <c r="BE57" i="36"/>
  <c r="AP57" i="36"/>
  <c r="AJ57" i="36"/>
  <c r="AD57" i="36"/>
  <c r="X57" i="36"/>
  <c r="R57" i="36"/>
  <c r="L57" i="36"/>
  <c r="DT56" i="36"/>
  <c r="DR56" i="36"/>
  <c r="DJ56" i="36"/>
  <c r="DD56" i="36"/>
  <c r="CT56" i="36"/>
  <c r="CN56" i="36"/>
  <c r="CL56" i="36"/>
  <c r="CD56" i="36"/>
  <c r="BW56" i="36"/>
  <c r="BQ56" i="36"/>
  <c r="BP56" i="36"/>
  <c r="BX56" i="36" s="1"/>
  <c r="DL56" i="36" s="1"/>
  <c r="BO56" i="36"/>
  <c r="BN56" i="36"/>
  <c r="BV56" i="36" s="1"/>
  <c r="DB56" i="36" s="1"/>
  <c r="BM56" i="36"/>
  <c r="BI56" i="36"/>
  <c r="BY56" i="36" s="1"/>
  <c r="BH56" i="36"/>
  <c r="BG56" i="36"/>
  <c r="BF56" i="36"/>
  <c r="BE56" i="36"/>
  <c r="BU56" i="36" s="1"/>
  <c r="AP56" i="36"/>
  <c r="AJ56" i="36"/>
  <c r="AD56" i="36"/>
  <c r="X56" i="36"/>
  <c r="R56" i="36"/>
  <c r="L56" i="36"/>
  <c r="DU55" i="36"/>
  <c r="DA55" i="36"/>
  <c r="BQ55" i="36"/>
  <c r="BY55" i="36" s="1"/>
  <c r="DE55" i="36" s="1"/>
  <c r="BP55" i="36"/>
  <c r="BO55" i="36"/>
  <c r="BW55" i="36" s="1"/>
  <c r="BN55" i="36"/>
  <c r="BM55" i="36"/>
  <c r="BU55" i="36" s="1"/>
  <c r="CK55" i="36" s="1"/>
  <c r="BI55" i="36"/>
  <c r="BH55" i="36"/>
  <c r="BX55" i="36" s="1"/>
  <c r="BG55" i="36"/>
  <c r="BF55" i="36"/>
  <c r="BV55" i="36" s="1"/>
  <c r="BE55" i="36"/>
  <c r="AP55" i="36"/>
  <c r="AJ55" i="36"/>
  <c r="AD55" i="36"/>
  <c r="X55" i="36"/>
  <c r="R55" i="36"/>
  <c r="L55" i="36"/>
  <c r="DV54" i="36"/>
  <c r="DN54" i="36"/>
  <c r="DF54" i="36"/>
  <c r="CX54" i="36"/>
  <c r="CP54" i="36"/>
  <c r="BY54" i="36"/>
  <c r="BX54" i="36"/>
  <c r="BW54" i="36"/>
  <c r="BV54" i="36"/>
  <c r="BU54" i="36"/>
  <c r="BY53" i="36"/>
  <c r="BX53" i="36"/>
  <c r="BW53" i="36"/>
  <c r="BV53" i="36"/>
  <c r="BU53" i="36"/>
  <c r="BY52" i="36"/>
  <c r="BX52" i="36"/>
  <c r="BW52" i="36"/>
  <c r="BV52" i="36"/>
  <c r="BU52" i="36"/>
  <c r="AO52" i="36"/>
  <c r="AN52" i="36"/>
  <c r="AM52" i="36"/>
  <c r="AL52" i="36"/>
  <c r="AK52" i="36"/>
  <c r="AI52" i="36"/>
  <c r="AH52" i="36"/>
  <c r="AG52" i="36"/>
  <c r="AF52" i="36"/>
  <c r="AE52" i="36"/>
  <c r="AC52" i="36"/>
  <c r="AB52" i="36"/>
  <c r="AA52" i="36"/>
  <c r="Z52" i="36"/>
  <c r="Y52" i="36"/>
  <c r="W52" i="36"/>
  <c r="V52" i="36"/>
  <c r="U52" i="36"/>
  <c r="T52" i="36"/>
  <c r="S52" i="36"/>
  <c r="Q52" i="36"/>
  <c r="P52" i="36"/>
  <c r="O52" i="36"/>
  <c r="N52" i="36"/>
  <c r="M52" i="36"/>
  <c r="K52" i="36"/>
  <c r="J52" i="36"/>
  <c r="I52" i="36"/>
  <c r="H52" i="36"/>
  <c r="G52" i="36"/>
  <c r="BU51" i="36"/>
  <c r="BQ51" i="36"/>
  <c r="BY51" i="36" s="1"/>
  <c r="BP51" i="36"/>
  <c r="BX51" i="36" s="1"/>
  <c r="CF51" i="36" s="1"/>
  <c r="BO51" i="36"/>
  <c r="BW51" i="36" s="1"/>
  <c r="BN51" i="36"/>
  <c r="BV51" i="36" s="1"/>
  <c r="DR51" i="36" s="1"/>
  <c r="BM51" i="36"/>
  <c r="BI51" i="36"/>
  <c r="BH51" i="36"/>
  <c r="BG51" i="36"/>
  <c r="BF51" i="36"/>
  <c r="BE51" i="36"/>
  <c r="AP51" i="36"/>
  <c r="AJ51" i="36"/>
  <c r="AD51" i="36"/>
  <c r="X51" i="36"/>
  <c r="R51" i="36"/>
  <c r="L51" i="36"/>
  <c r="DI50" i="36"/>
  <c r="CS50" i="36"/>
  <c r="CC50" i="36"/>
  <c r="BQ50" i="36"/>
  <c r="BY50" i="36" s="1"/>
  <c r="DU50" i="36" s="1"/>
  <c r="BP50" i="36"/>
  <c r="BX50" i="36" s="1"/>
  <c r="BO50" i="36"/>
  <c r="BW50" i="36" s="1"/>
  <c r="DK50" i="36" s="1"/>
  <c r="BN50" i="36"/>
  <c r="BV50" i="36" s="1"/>
  <c r="BM50" i="36"/>
  <c r="BU50" i="36" s="1"/>
  <c r="DA50" i="36" s="1"/>
  <c r="BI50" i="36"/>
  <c r="BH50" i="36"/>
  <c r="BG50" i="36"/>
  <c r="BF50" i="36"/>
  <c r="BE50" i="36"/>
  <c r="AP50" i="36"/>
  <c r="AJ50" i="36"/>
  <c r="AD50" i="36"/>
  <c r="X50" i="36"/>
  <c r="R50" i="36"/>
  <c r="L50" i="36"/>
  <c r="DR49" i="36"/>
  <c r="CN49" i="36"/>
  <c r="BY49" i="36"/>
  <c r="BQ49" i="36"/>
  <c r="BP49" i="36"/>
  <c r="BX49" i="36" s="1"/>
  <c r="DL49" i="36" s="1"/>
  <c r="BO49" i="36"/>
  <c r="BW49" i="36" s="1"/>
  <c r="BN49" i="36"/>
  <c r="BV49" i="36" s="1"/>
  <c r="DB49" i="36" s="1"/>
  <c r="BM49" i="36"/>
  <c r="BU49" i="36" s="1"/>
  <c r="BI49" i="36"/>
  <c r="BH49" i="36"/>
  <c r="BG49" i="36"/>
  <c r="BF49" i="36"/>
  <c r="BE49" i="36"/>
  <c r="AP49" i="36"/>
  <c r="AJ49" i="36"/>
  <c r="AD49" i="36"/>
  <c r="X49" i="36"/>
  <c r="R49" i="36"/>
  <c r="L49" i="36"/>
  <c r="DA48" i="36"/>
  <c r="BX48" i="36"/>
  <c r="BQ48" i="36"/>
  <c r="BY48" i="36" s="1"/>
  <c r="CO48" i="36" s="1"/>
  <c r="BP48" i="36"/>
  <c r="BO48" i="36"/>
  <c r="BW48" i="36" s="1"/>
  <c r="CE48" i="36" s="1"/>
  <c r="BN48" i="36"/>
  <c r="BV48" i="36" s="1"/>
  <c r="BM48" i="36"/>
  <c r="BU48" i="36" s="1"/>
  <c r="DQ48" i="36" s="1"/>
  <c r="BI48" i="36"/>
  <c r="BH48" i="36"/>
  <c r="BG48" i="36"/>
  <c r="BF48" i="36"/>
  <c r="BE48" i="36"/>
  <c r="AP48" i="36"/>
  <c r="AJ48" i="36"/>
  <c r="AD48" i="36"/>
  <c r="X48" i="36"/>
  <c r="R48" i="36"/>
  <c r="L48" i="36"/>
  <c r="BY47" i="36"/>
  <c r="BX47" i="36"/>
  <c r="BW47" i="36"/>
  <c r="BV47" i="36"/>
  <c r="BU47" i="36"/>
  <c r="AO47" i="36"/>
  <c r="AN47" i="36"/>
  <c r="AM47" i="36"/>
  <c r="AL47" i="36"/>
  <c r="AK47" i="36"/>
  <c r="AI47" i="36"/>
  <c r="AH47" i="36"/>
  <c r="AG47" i="36"/>
  <c r="AF47" i="36"/>
  <c r="AE47" i="36"/>
  <c r="AC47" i="36"/>
  <c r="AB47" i="36"/>
  <c r="AA47" i="36"/>
  <c r="Z47" i="36"/>
  <c r="Y47" i="36"/>
  <c r="W47" i="36"/>
  <c r="V47" i="36"/>
  <c r="U47" i="36"/>
  <c r="T47" i="36"/>
  <c r="S47" i="36"/>
  <c r="Q47" i="36"/>
  <c r="P47" i="36"/>
  <c r="O47" i="36"/>
  <c r="N47" i="36"/>
  <c r="M47" i="36"/>
  <c r="K47" i="36"/>
  <c r="J47" i="36"/>
  <c r="I47" i="36"/>
  <c r="H47" i="36"/>
  <c r="G47" i="36"/>
  <c r="BX46" i="36"/>
  <c r="BQ46" i="36"/>
  <c r="BY46" i="36" s="1"/>
  <c r="DE46" i="36" s="1"/>
  <c r="BP46" i="36"/>
  <c r="BO46" i="36"/>
  <c r="BW46" i="36" s="1"/>
  <c r="CU46" i="36" s="1"/>
  <c r="BN46" i="36"/>
  <c r="BV46" i="36" s="1"/>
  <c r="BM46" i="36"/>
  <c r="BU46" i="36" s="1"/>
  <c r="DQ46" i="36" s="1"/>
  <c r="BI46" i="36"/>
  <c r="BH46" i="36"/>
  <c r="BG46" i="36"/>
  <c r="BF46" i="36"/>
  <c r="BE46" i="36"/>
  <c r="AP46" i="36"/>
  <c r="AJ46" i="36"/>
  <c r="AD46" i="36"/>
  <c r="X46" i="36"/>
  <c r="R46" i="36"/>
  <c r="L46" i="36"/>
  <c r="BY45" i="36"/>
  <c r="BU45" i="36"/>
  <c r="BQ45" i="36"/>
  <c r="BP45" i="36"/>
  <c r="BX45" i="36" s="1"/>
  <c r="CV45" i="36" s="1"/>
  <c r="BO45" i="36"/>
  <c r="BW45" i="36" s="1"/>
  <c r="BN45" i="36"/>
  <c r="BV45" i="36" s="1"/>
  <c r="DR45" i="36" s="1"/>
  <c r="BM45" i="36"/>
  <c r="BI45" i="36"/>
  <c r="BH45" i="36"/>
  <c r="BG45" i="36"/>
  <c r="BF45" i="36"/>
  <c r="BE45" i="36"/>
  <c r="AP45" i="36"/>
  <c r="AJ45" i="36"/>
  <c r="AD45" i="36"/>
  <c r="X45" i="36"/>
  <c r="R45" i="36"/>
  <c r="L45" i="36"/>
  <c r="BX44" i="36"/>
  <c r="BQ44" i="36"/>
  <c r="BY44" i="36" s="1"/>
  <c r="CO44" i="36" s="1"/>
  <c r="BP44" i="36"/>
  <c r="BO44" i="36"/>
  <c r="BW44" i="36" s="1"/>
  <c r="CE44" i="36" s="1"/>
  <c r="BN44" i="36"/>
  <c r="BV44" i="36" s="1"/>
  <c r="BM44" i="36"/>
  <c r="BU44" i="36" s="1"/>
  <c r="DA44" i="36" s="1"/>
  <c r="BI44" i="36"/>
  <c r="BH44" i="36"/>
  <c r="BG44" i="36"/>
  <c r="BF44" i="36"/>
  <c r="BE44" i="36"/>
  <c r="AP44" i="36"/>
  <c r="AJ44" i="36"/>
  <c r="AD44" i="36"/>
  <c r="X44" i="36"/>
  <c r="R44" i="36"/>
  <c r="L44" i="36"/>
  <c r="DR43" i="36"/>
  <c r="BQ43" i="36"/>
  <c r="BY43" i="36" s="1"/>
  <c r="BP43" i="36"/>
  <c r="BX43" i="36" s="1"/>
  <c r="BO43" i="36"/>
  <c r="BW43" i="36" s="1"/>
  <c r="BN43" i="36"/>
  <c r="BV43" i="36" s="1"/>
  <c r="DB43" i="36" s="1"/>
  <c r="BM43" i="36"/>
  <c r="BU43" i="36" s="1"/>
  <c r="BI43" i="36"/>
  <c r="BH43" i="36"/>
  <c r="BG43" i="36"/>
  <c r="BF43" i="36"/>
  <c r="BE43" i="36"/>
  <c r="AP43" i="36"/>
  <c r="AJ43" i="36"/>
  <c r="AD43" i="36"/>
  <c r="X43" i="36"/>
  <c r="R43" i="36"/>
  <c r="L43" i="36"/>
  <c r="BY42" i="36"/>
  <c r="BX42" i="36"/>
  <c r="BW42" i="36"/>
  <c r="BV42" i="36"/>
  <c r="BU42" i="36"/>
  <c r="AO42" i="36"/>
  <c r="AN42" i="36"/>
  <c r="AM42" i="36"/>
  <c r="AL42" i="36"/>
  <c r="AK42" i="36"/>
  <c r="AI42" i="36"/>
  <c r="AH42" i="36"/>
  <c r="AG42" i="36"/>
  <c r="AF42" i="36"/>
  <c r="AE42" i="36"/>
  <c r="AC42" i="36"/>
  <c r="AB42" i="36"/>
  <c r="AA42" i="36"/>
  <c r="Z42" i="36"/>
  <c r="Y42" i="36"/>
  <c r="W42" i="36"/>
  <c r="V42" i="36"/>
  <c r="U42" i="36"/>
  <c r="T42" i="36"/>
  <c r="S42" i="36"/>
  <c r="Q42" i="36"/>
  <c r="P42" i="36"/>
  <c r="O42" i="36"/>
  <c r="N42" i="36"/>
  <c r="M42" i="36"/>
  <c r="K42" i="36"/>
  <c r="J42" i="36"/>
  <c r="I42" i="36"/>
  <c r="H42" i="36"/>
  <c r="G42" i="36"/>
  <c r="BQ41" i="36"/>
  <c r="BY41" i="36" s="1"/>
  <c r="BP41" i="36"/>
  <c r="BX41" i="36" s="1"/>
  <c r="BO41" i="36"/>
  <c r="BW41" i="36" s="1"/>
  <c r="BN41" i="36"/>
  <c r="BV41" i="36" s="1"/>
  <c r="DB41" i="36" s="1"/>
  <c r="BM41" i="36"/>
  <c r="BU41" i="36" s="1"/>
  <c r="BI41" i="36"/>
  <c r="BH41" i="36"/>
  <c r="BG41" i="36"/>
  <c r="BF41" i="36"/>
  <c r="BE41" i="36"/>
  <c r="AP41" i="36"/>
  <c r="AJ41" i="36"/>
  <c r="AD41" i="36"/>
  <c r="X41" i="36"/>
  <c r="R41" i="36"/>
  <c r="L41" i="36"/>
  <c r="BX40" i="36"/>
  <c r="BQ40" i="36"/>
  <c r="BY40" i="36" s="1"/>
  <c r="DE40" i="36" s="1"/>
  <c r="BP40" i="36"/>
  <c r="BO40" i="36"/>
  <c r="BW40" i="36" s="1"/>
  <c r="CU40" i="36" s="1"/>
  <c r="BN40" i="36"/>
  <c r="BV40" i="36" s="1"/>
  <c r="BM40" i="36"/>
  <c r="BU40" i="36" s="1"/>
  <c r="DQ40" i="36" s="1"/>
  <c r="BI40" i="36"/>
  <c r="BH40" i="36"/>
  <c r="BG40" i="36"/>
  <c r="BF40" i="36"/>
  <c r="BE40" i="36"/>
  <c r="AP40" i="36"/>
  <c r="AJ40" i="36"/>
  <c r="AD40" i="36"/>
  <c r="X40" i="36"/>
  <c r="R40" i="36"/>
  <c r="L40" i="36"/>
  <c r="BY39" i="36"/>
  <c r="BU39" i="36"/>
  <c r="BQ39" i="36"/>
  <c r="BP39" i="36"/>
  <c r="BX39" i="36" s="1"/>
  <c r="CV39" i="36" s="1"/>
  <c r="BO39" i="36"/>
  <c r="BW39" i="36" s="1"/>
  <c r="BN39" i="36"/>
  <c r="BV39" i="36" s="1"/>
  <c r="DR39" i="36" s="1"/>
  <c r="BM39" i="36"/>
  <c r="BI39" i="36"/>
  <c r="BH39" i="36"/>
  <c r="BG39" i="36"/>
  <c r="BF39" i="36"/>
  <c r="BE39" i="36"/>
  <c r="AP39" i="36"/>
  <c r="AJ39" i="36"/>
  <c r="AD39" i="36"/>
  <c r="X39" i="36"/>
  <c r="R39" i="36"/>
  <c r="L39" i="36"/>
  <c r="BX38" i="36"/>
  <c r="BQ38" i="36"/>
  <c r="BY38" i="36" s="1"/>
  <c r="DU38" i="36" s="1"/>
  <c r="BP38" i="36"/>
  <c r="BO38" i="36"/>
  <c r="BW38" i="36" s="1"/>
  <c r="CE38" i="36" s="1"/>
  <c r="BN38" i="36"/>
  <c r="BV38" i="36" s="1"/>
  <c r="BM38" i="36"/>
  <c r="BU38" i="36" s="1"/>
  <c r="DQ38" i="36" s="1"/>
  <c r="BI38" i="36"/>
  <c r="BH38" i="36"/>
  <c r="BG38" i="36"/>
  <c r="BF38" i="36"/>
  <c r="BE38" i="36"/>
  <c r="AP38" i="36"/>
  <c r="AJ38" i="36"/>
  <c r="AD38" i="36"/>
  <c r="X38" i="36"/>
  <c r="R38" i="36"/>
  <c r="L38" i="36"/>
  <c r="BY37" i="36"/>
  <c r="BX37" i="36"/>
  <c r="BW37" i="36"/>
  <c r="BV37" i="36"/>
  <c r="BU37" i="36"/>
  <c r="AO37" i="36"/>
  <c r="AN37" i="36"/>
  <c r="AM37" i="36"/>
  <c r="AL37" i="36"/>
  <c r="AK37" i="36"/>
  <c r="AI37" i="36"/>
  <c r="AH37" i="36"/>
  <c r="AG37" i="36"/>
  <c r="AF37" i="36"/>
  <c r="AE37" i="36"/>
  <c r="AC37" i="36"/>
  <c r="AB37" i="36"/>
  <c r="AA37" i="36"/>
  <c r="Z37" i="36"/>
  <c r="Y37" i="36"/>
  <c r="W37" i="36"/>
  <c r="V37" i="36"/>
  <c r="U37" i="36"/>
  <c r="T37" i="36"/>
  <c r="S37" i="36"/>
  <c r="Q37" i="36"/>
  <c r="P37" i="36"/>
  <c r="O37" i="36"/>
  <c r="N37" i="36"/>
  <c r="M37" i="36"/>
  <c r="K37" i="36"/>
  <c r="J37" i="36"/>
  <c r="I37" i="36"/>
  <c r="H37" i="36"/>
  <c r="G37" i="36"/>
  <c r="DE36" i="36"/>
  <c r="BX36" i="36"/>
  <c r="BQ36" i="36"/>
  <c r="BY36" i="36" s="1"/>
  <c r="DU36" i="36" s="1"/>
  <c r="BP36" i="36"/>
  <c r="BO36" i="36"/>
  <c r="BW36" i="36" s="1"/>
  <c r="DK36" i="36" s="1"/>
  <c r="BN36" i="36"/>
  <c r="BV36" i="36" s="1"/>
  <c r="BM36" i="36"/>
  <c r="BU36" i="36" s="1"/>
  <c r="DA36" i="36" s="1"/>
  <c r="BI36" i="36"/>
  <c r="BH36" i="36"/>
  <c r="BG36" i="36"/>
  <c r="BF36" i="36"/>
  <c r="BE36" i="36"/>
  <c r="AP36" i="36"/>
  <c r="AJ36" i="36"/>
  <c r="AD36" i="36"/>
  <c r="X36" i="36"/>
  <c r="R36" i="36"/>
  <c r="L36" i="36"/>
  <c r="BY35" i="36"/>
  <c r="BU35" i="36"/>
  <c r="BQ35" i="36"/>
  <c r="BP35" i="36"/>
  <c r="BX35" i="36" s="1"/>
  <c r="DL35" i="36" s="1"/>
  <c r="BO35" i="36"/>
  <c r="BW35" i="36" s="1"/>
  <c r="BN35" i="36"/>
  <c r="BV35" i="36" s="1"/>
  <c r="DB35" i="36" s="1"/>
  <c r="BM35" i="36"/>
  <c r="BI35" i="36"/>
  <c r="BH35" i="36"/>
  <c r="BG35" i="36"/>
  <c r="BF35" i="36"/>
  <c r="BE35" i="36"/>
  <c r="AP35" i="36"/>
  <c r="AJ35" i="36"/>
  <c r="AD35" i="36"/>
  <c r="X35" i="36"/>
  <c r="R35" i="36"/>
  <c r="L35" i="36"/>
  <c r="BX34" i="36"/>
  <c r="BQ34" i="36"/>
  <c r="BY34" i="36" s="1"/>
  <c r="DE34" i="36" s="1"/>
  <c r="BP34" i="36"/>
  <c r="BO34" i="36"/>
  <c r="BW34" i="36" s="1"/>
  <c r="DK34" i="36" s="1"/>
  <c r="BN34" i="36"/>
  <c r="BV34" i="36" s="1"/>
  <c r="BM34" i="36"/>
  <c r="BU34" i="36" s="1"/>
  <c r="CK34" i="36" s="1"/>
  <c r="BI34" i="36"/>
  <c r="BH34" i="36"/>
  <c r="BG34" i="36"/>
  <c r="BF34" i="36"/>
  <c r="BE34" i="36"/>
  <c r="AP34" i="36"/>
  <c r="AJ34" i="36"/>
  <c r="AD34" i="36"/>
  <c r="X34" i="36"/>
  <c r="R34" i="36"/>
  <c r="L34" i="36"/>
  <c r="DL33" i="36"/>
  <c r="CF33" i="36"/>
  <c r="BQ33" i="36"/>
  <c r="BY33" i="36" s="1"/>
  <c r="BP33" i="36"/>
  <c r="BX33" i="36" s="1"/>
  <c r="BO33" i="36"/>
  <c r="BW33" i="36" s="1"/>
  <c r="BN33" i="36"/>
  <c r="BV33" i="36" s="1"/>
  <c r="DB33" i="36" s="1"/>
  <c r="BM33" i="36"/>
  <c r="BU33" i="36" s="1"/>
  <c r="BI33" i="36"/>
  <c r="BH33" i="36"/>
  <c r="BG33" i="36"/>
  <c r="BF33" i="36"/>
  <c r="BE33" i="36"/>
  <c r="AP33" i="36"/>
  <c r="AJ33" i="36"/>
  <c r="AD33" i="36"/>
  <c r="X33" i="36"/>
  <c r="R33" i="36"/>
  <c r="L33" i="36"/>
  <c r="BY32" i="36"/>
  <c r="BX32" i="36"/>
  <c r="BW32" i="36"/>
  <c r="BV32" i="36"/>
  <c r="BU32" i="36"/>
  <c r="AO32" i="36"/>
  <c r="AN32" i="36"/>
  <c r="AM32" i="36"/>
  <c r="AL32" i="36"/>
  <c r="AK32" i="36"/>
  <c r="AI32" i="36"/>
  <c r="AH32" i="36"/>
  <c r="AG32" i="36"/>
  <c r="AF32" i="36"/>
  <c r="AE32" i="36"/>
  <c r="AC32" i="36"/>
  <c r="AB32" i="36"/>
  <c r="AA32" i="36"/>
  <c r="Z32" i="36"/>
  <c r="Y32" i="36"/>
  <c r="W32" i="36"/>
  <c r="V32" i="36"/>
  <c r="U32" i="36"/>
  <c r="T32" i="36"/>
  <c r="S32" i="36"/>
  <c r="Q32" i="36"/>
  <c r="P32" i="36"/>
  <c r="O32" i="36"/>
  <c r="N32" i="36"/>
  <c r="M32" i="36"/>
  <c r="K32" i="36"/>
  <c r="J32" i="36"/>
  <c r="I32" i="36"/>
  <c r="H32" i="36"/>
  <c r="G32" i="36"/>
  <c r="CF31" i="36"/>
  <c r="BQ31" i="36"/>
  <c r="BY31" i="36" s="1"/>
  <c r="BP31" i="36"/>
  <c r="BX31" i="36" s="1"/>
  <c r="DL31" i="36" s="1"/>
  <c r="BO31" i="36"/>
  <c r="BW31" i="36" s="1"/>
  <c r="BN31" i="36"/>
  <c r="BV31" i="36" s="1"/>
  <c r="DB31" i="36" s="1"/>
  <c r="BM31" i="36"/>
  <c r="BU31" i="36" s="1"/>
  <c r="BI31" i="36"/>
  <c r="BH31" i="36"/>
  <c r="BG31" i="36"/>
  <c r="BF31" i="36"/>
  <c r="BE31" i="36"/>
  <c r="AP31" i="36"/>
  <c r="AJ31" i="36"/>
  <c r="AD31" i="36"/>
  <c r="X31" i="36"/>
  <c r="R31" i="36"/>
  <c r="L31" i="36"/>
  <c r="DI30" i="36"/>
  <c r="DE30" i="36"/>
  <c r="CS30" i="36"/>
  <c r="CC30" i="36"/>
  <c r="BX30" i="36"/>
  <c r="BQ30" i="36"/>
  <c r="BY30" i="36" s="1"/>
  <c r="DU30" i="36" s="1"/>
  <c r="BP30" i="36"/>
  <c r="BO30" i="36"/>
  <c r="BW30" i="36" s="1"/>
  <c r="DK30" i="36" s="1"/>
  <c r="BN30" i="36"/>
  <c r="BV30" i="36" s="1"/>
  <c r="BM30" i="36"/>
  <c r="BU30" i="36" s="1"/>
  <c r="DA30" i="36" s="1"/>
  <c r="BI30" i="36"/>
  <c r="BH30" i="36"/>
  <c r="BG30" i="36"/>
  <c r="BF30" i="36"/>
  <c r="BE30" i="36"/>
  <c r="AP30" i="36"/>
  <c r="AJ30" i="36"/>
  <c r="AD30" i="36"/>
  <c r="X30" i="36"/>
  <c r="R30" i="36"/>
  <c r="L30" i="36"/>
  <c r="CN29" i="36"/>
  <c r="BY29" i="36"/>
  <c r="BU29" i="36"/>
  <c r="BQ29" i="36"/>
  <c r="BP29" i="36"/>
  <c r="BX29" i="36" s="1"/>
  <c r="DL29" i="36" s="1"/>
  <c r="BO29" i="36"/>
  <c r="BW29" i="36" s="1"/>
  <c r="BN29" i="36"/>
  <c r="BV29" i="36" s="1"/>
  <c r="DB29" i="36" s="1"/>
  <c r="BM29" i="36"/>
  <c r="BI29" i="36"/>
  <c r="BH29" i="36"/>
  <c r="BG29" i="36"/>
  <c r="BF29" i="36"/>
  <c r="BE29" i="36"/>
  <c r="AP29" i="36"/>
  <c r="AJ29" i="36"/>
  <c r="AD29" i="36"/>
  <c r="X29" i="36"/>
  <c r="R29" i="36"/>
  <c r="L29" i="36"/>
  <c r="BX28" i="36"/>
  <c r="BQ28" i="36"/>
  <c r="BY28" i="36" s="1"/>
  <c r="DU28" i="36" s="1"/>
  <c r="BP28" i="36"/>
  <c r="BO28" i="36"/>
  <c r="BW28" i="36" s="1"/>
  <c r="CE28" i="36" s="1"/>
  <c r="BN28" i="36"/>
  <c r="BV28" i="36" s="1"/>
  <c r="BM28" i="36"/>
  <c r="BU28" i="36" s="1"/>
  <c r="DA28" i="36" s="1"/>
  <c r="BI28" i="36"/>
  <c r="BH28" i="36"/>
  <c r="BG28" i="36"/>
  <c r="BF28" i="36"/>
  <c r="BE28" i="36"/>
  <c r="AP28" i="36"/>
  <c r="AJ28" i="36"/>
  <c r="AD28" i="36"/>
  <c r="X28" i="36"/>
  <c r="R28" i="36"/>
  <c r="L28" i="36"/>
  <c r="BY27" i="36"/>
  <c r="BX27" i="36"/>
  <c r="BW27" i="36"/>
  <c r="BV27" i="36"/>
  <c r="BU27" i="36"/>
  <c r="AO27" i="36"/>
  <c r="AN27" i="36"/>
  <c r="AM27" i="36"/>
  <c r="AL27" i="36"/>
  <c r="AK27" i="36"/>
  <c r="AI27" i="36"/>
  <c r="AH27" i="36"/>
  <c r="AG27" i="36"/>
  <c r="AF27" i="36"/>
  <c r="AE27" i="36"/>
  <c r="AC27" i="36"/>
  <c r="AB27" i="36"/>
  <c r="AA27" i="36"/>
  <c r="Z27" i="36"/>
  <c r="Y27" i="36"/>
  <c r="W27" i="36"/>
  <c r="V27" i="36"/>
  <c r="U27" i="36"/>
  <c r="T27" i="36"/>
  <c r="S27" i="36"/>
  <c r="Q27" i="36"/>
  <c r="P27" i="36"/>
  <c r="O27" i="36"/>
  <c r="N27" i="36"/>
  <c r="M27" i="36"/>
  <c r="K27" i="36"/>
  <c r="J27" i="36"/>
  <c r="I27" i="36"/>
  <c r="H27" i="36"/>
  <c r="G27" i="36"/>
  <c r="DS26" i="36"/>
  <c r="DM26" i="36"/>
  <c r="DK26" i="36"/>
  <c r="DI26" i="36"/>
  <c r="DC26" i="36"/>
  <c r="CW26" i="36"/>
  <c r="CS26" i="36"/>
  <c r="CM26" i="36"/>
  <c r="CG26" i="36"/>
  <c r="CE26" i="36"/>
  <c r="CC26" i="36"/>
  <c r="BV26" i="36"/>
  <c r="BQ26" i="36"/>
  <c r="BY26" i="36" s="1"/>
  <c r="DE26" i="36" s="1"/>
  <c r="BP26" i="36"/>
  <c r="BO26" i="36"/>
  <c r="BW26" i="36" s="1"/>
  <c r="CU26" i="36" s="1"/>
  <c r="BN26" i="36"/>
  <c r="BM26" i="36"/>
  <c r="BU26" i="36" s="1"/>
  <c r="DQ26" i="36" s="1"/>
  <c r="BI26" i="36"/>
  <c r="BH26" i="36"/>
  <c r="BX26" i="36" s="1"/>
  <c r="BG26" i="36"/>
  <c r="BF26" i="36"/>
  <c r="BE26" i="36"/>
  <c r="AP26" i="36"/>
  <c r="AJ26" i="36"/>
  <c r="AD26" i="36"/>
  <c r="X26" i="36"/>
  <c r="R26" i="36"/>
  <c r="L26" i="36"/>
  <c r="DT25" i="36"/>
  <c r="DL25" i="36"/>
  <c r="DJ25" i="36"/>
  <c r="DD25" i="36"/>
  <c r="CT25" i="36"/>
  <c r="CN25" i="36"/>
  <c r="CF25" i="36"/>
  <c r="CD25" i="36"/>
  <c r="BW25" i="36"/>
  <c r="BU25" i="36"/>
  <c r="BQ25" i="36"/>
  <c r="BP25" i="36"/>
  <c r="BX25" i="36" s="1"/>
  <c r="CV25" i="36" s="1"/>
  <c r="BO25" i="36"/>
  <c r="BN25" i="36"/>
  <c r="BV25" i="36" s="1"/>
  <c r="DR25" i="36" s="1"/>
  <c r="BM25" i="36"/>
  <c r="BI25" i="36"/>
  <c r="BY25" i="36" s="1"/>
  <c r="BH25" i="36"/>
  <c r="BG25" i="36"/>
  <c r="BF25" i="36"/>
  <c r="BE25" i="36"/>
  <c r="AP25" i="36"/>
  <c r="AJ25" i="36"/>
  <c r="AD25" i="36"/>
  <c r="X25" i="36"/>
  <c r="R25" i="36"/>
  <c r="L25" i="36"/>
  <c r="DU24" i="36"/>
  <c r="DA24" i="36"/>
  <c r="CE24" i="36"/>
  <c r="BQ24" i="36"/>
  <c r="BY24" i="36" s="1"/>
  <c r="DE24" i="36" s="1"/>
  <c r="BP24" i="36"/>
  <c r="BO24" i="36"/>
  <c r="BW24" i="36" s="1"/>
  <c r="BN24" i="36"/>
  <c r="BM24" i="36"/>
  <c r="BU24" i="36" s="1"/>
  <c r="CK24" i="36" s="1"/>
  <c r="BI24" i="36"/>
  <c r="BH24" i="36"/>
  <c r="BX24" i="36" s="1"/>
  <c r="BG24" i="36"/>
  <c r="BF24" i="36"/>
  <c r="BV24" i="36" s="1"/>
  <c r="BE24" i="36"/>
  <c r="AP24" i="36"/>
  <c r="AJ24" i="36"/>
  <c r="AD24" i="36"/>
  <c r="X24" i="36"/>
  <c r="R24" i="36"/>
  <c r="L24" i="36"/>
  <c r="DL23" i="36"/>
  <c r="BU23" i="36"/>
  <c r="BQ23" i="36"/>
  <c r="BP23" i="36"/>
  <c r="BX23" i="36" s="1"/>
  <c r="CV23" i="36" s="1"/>
  <c r="BO23" i="36"/>
  <c r="BN23" i="36"/>
  <c r="BV23" i="36" s="1"/>
  <c r="BM23" i="36"/>
  <c r="BI23" i="36"/>
  <c r="BY23" i="36" s="1"/>
  <c r="BH23" i="36"/>
  <c r="BG23" i="36"/>
  <c r="BW23" i="36" s="1"/>
  <c r="BF23" i="36"/>
  <c r="BE23" i="36"/>
  <c r="AP23" i="36"/>
  <c r="AJ23" i="36"/>
  <c r="AD23" i="36"/>
  <c r="X23" i="36"/>
  <c r="R23" i="36"/>
  <c r="L23" i="36"/>
  <c r="BY22" i="36"/>
  <c r="BX22" i="36"/>
  <c r="BW22" i="36"/>
  <c r="BV22" i="36"/>
  <c r="BU22" i="36"/>
  <c r="AO22" i="36"/>
  <c r="AN22" i="36"/>
  <c r="AM22" i="36"/>
  <c r="AL22" i="36"/>
  <c r="AK22" i="36"/>
  <c r="AI22" i="36"/>
  <c r="AH22" i="36"/>
  <c r="AG22" i="36"/>
  <c r="AF22" i="36"/>
  <c r="AE22" i="36"/>
  <c r="AC22" i="36"/>
  <c r="AB22" i="36"/>
  <c r="AA22" i="36"/>
  <c r="Z22" i="36"/>
  <c r="Y22" i="36"/>
  <c r="W22" i="36"/>
  <c r="V22" i="36"/>
  <c r="U22" i="36"/>
  <c r="T22" i="36"/>
  <c r="S22" i="36"/>
  <c r="Q22" i="36"/>
  <c r="P22" i="36"/>
  <c r="O22" i="36"/>
  <c r="N22" i="36"/>
  <c r="M22" i="36"/>
  <c r="K22" i="36"/>
  <c r="J22" i="36"/>
  <c r="I22" i="36"/>
  <c r="H22" i="36"/>
  <c r="G22" i="36"/>
  <c r="BY21" i="36"/>
  <c r="BW21" i="36"/>
  <c r="BU21" i="36"/>
  <c r="BQ21" i="36"/>
  <c r="BP21" i="36"/>
  <c r="BX21" i="36" s="1"/>
  <c r="DL21" i="36" s="1"/>
  <c r="BO21" i="36"/>
  <c r="BN21" i="36"/>
  <c r="BV21" i="36" s="1"/>
  <c r="BM21" i="36"/>
  <c r="BI21" i="36"/>
  <c r="BH21" i="36"/>
  <c r="BG21" i="36"/>
  <c r="BF21" i="36"/>
  <c r="BE21" i="36"/>
  <c r="AP21" i="36"/>
  <c r="AJ21" i="36"/>
  <c r="AD21" i="36"/>
  <c r="X21" i="36"/>
  <c r="R21" i="36"/>
  <c r="L21" i="36"/>
  <c r="DS20" i="36"/>
  <c r="DM20" i="36"/>
  <c r="DK20" i="36"/>
  <c r="DI20" i="36"/>
  <c r="DC20" i="36"/>
  <c r="CW20" i="36"/>
  <c r="CS20" i="36"/>
  <c r="CM20" i="36"/>
  <c r="CG20" i="36"/>
  <c r="CE20" i="36"/>
  <c r="CC20" i="36"/>
  <c r="BX20" i="36"/>
  <c r="BV20" i="36"/>
  <c r="BQ20" i="36"/>
  <c r="BY20" i="36" s="1"/>
  <c r="DE20" i="36" s="1"/>
  <c r="BP20" i="36"/>
  <c r="BO20" i="36"/>
  <c r="BW20" i="36" s="1"/>
  <c r="CU20" i="36" s="1"/>
  <c r="BN20" i="36"/>
  <c r="BM20" i="36"/>
  <c r="BU20" i="36" s="1"/>
  <c r="DQ20" i="36" s="1"/>
  <c r="BI20" i="36"/>
  <c r="BH20" i="36"/>
  <c r="BG20" i="36"/>
  <c r="BF20" i="36"/>
  <c r="BE20" i="36"/>
  <c r="AP20" i="36"/>
  <c r="AJ20" i="36"/>
  <c r="AD20" i="36"/>
  <c r="X20" i="36"/>
  <c r="R20" i="36"/>
  <c r="L20" i="36"/>
  <c r="DT19" i="36"/>
  <c r="DL19" i="36"/>
  <c r="DJ19" i="36"/>
  <c r="DD19" i="36"/>
  <c r="CT19" i="36"/>
  <c r="CN19" i="36"/>
  <c r="CF19" i="36"/>
  <c r="CD19" i="36"/>
  <c r="BY19" i="36"/>
  <c r="BW19" i="36"/>
  <c r="BU19" i="36"/>
  <c r="BQ19" i="36"/>
  <c r="BP19" i="36"/>
  <c r="BX19" i="36" s="1"/>
  <c r="CV19" i="36" s="1"/>
  <c r="BO19" i="36"/>
  <c r="BN19" i="36"/>
  <c r="BV19" i="36" s="1"/>
  <c r="DR19" i="36" s="1"/>
  <c r="BM19" i="36"/>
  <c r="BI19" i="36"/>
  <c r="BH19" i="36"/>
  <c r="BG19" i="36"/>
  <c r="BF19" i="36"/>
  <c r="BE19" i="36"/>
  <c r="AP19" i="36"/>
  <c r="AJ19" i="36"/>
  <c r="AD19" i="36"/>
  <c r="X19" i="36"/>
  <c r="R19" i="36"/>
  <c r="L19" i="36"/>
  <c r="DU18" i="36"/>
  <c r="DK18" i="36"/>
  <c r="DA18" i="36"/>
  <c r="CO18" i="36"/>
  <c r="CE18" i="36"/>
  <c r="BX18" i="36"/>
  <c r="BV18" i="36"/>
  <c r="BQ18" i="36"/>
  <c r="BY18" i="36" s="1"/>
  <c r="BP18" i="36"/>
  <c r="BO18" i="36"/>
  <c r="BW18" i="36" s="1"/>
  <c r="BN18" i="36"/>
  <c r="BM18" i="36"/>
  <c r="BU18" i="36" s="1"/>
  <c r="BI18" i="36"/>
  <c r="BH18" i="36"/>
  <c r="BG18" i="36"/>
  <c r="BF18" i="36"/>
  <c r="BE18" i="36"/>
  <c r="AP18" i="36"/>
  <c r="AJ18" i="36"/>
  <c r="AD18" i="36"/>
  <c r="X18" i="36"/>
  <c r="R18" i="36"/>
  <c r="L18" i="36"/>
  <c r="BY17" i="36"/>
  <c r="BX17" i="36"/>
  <c r="BW17" i="36"/>
  <c r="BV17" i="36"/>
  <c r="BU17" i="36"/>
  <c r="AO17" i="36"/>
  <c r="AN17" i="36"/>
  <c r="AM17" i="36"/>
  <c r="AL17" i="36"/>
  <c r="AL269" i="36" s="1"/>
  <c r="AK17" i="36"/>
  <c r="AI17" i="36"/>
  <c r="AH17" i="36"/>
  <c r="AG17" i="36"/>
  <c r="AG269" i="36" s="1"/>
  <c r="AF17" i="36"/>
  <c r="AE17" i="36"/>
  <c r="AC17" i="36"/>
  <c r="AB17" i="36"/>
  <c r="AA17" i="36"/>
  <c r="Z17" i="36"/>
  <c r="Y17" i="36"/>
  <c r="W17" i="36"/>
  <c r="W269" i="36" s="1"/>
  <c r="V17" i="36"/>
  <c r="U17" i="36"/>
  <c r="T17" i="36"/>
  <c r="S17" i="36"/>
  <c r="S269" i="36" s="1"/>
  <c r="Q17" i="36"/>
  <c r="P17" i="36"/>
  <c r="O17" i="36"/>
  <c r="N17" i="36"/>
  <c r="N269" i="36" s="1"/>
  <c r="M17" i="36"/>
  <c r="K17" i="36"/>
  <c r="J17" i="36"/>
  <c r="I17" i="36"/>
  <c r="H17" i="36"/>
  <c r="G17" i="36"/>
  <c r="DS16" i="36"/>
  <c r="DQ16" i="36"/>
  <c r="DM16" i="36"/>
  <c r="DI16" i="36"/>
  <c r="DE16" i="36"/>
  <c r="DC16" i="36"/>
  <c r="CW16" i="36"/>
  <c r="CS16" i="36"/>
  <c r="CM16" i="36"/>
  <c r="CK16" i="36"/>
  <c r="CG16" i="36"/>
  <c r="CC16" i="36"/>
  <c r="BX16" i="36"/>
  <c r="BV16" i="36"/>
  <c r="BQ16" i="36"/>
  <c r="BY16" i="36" s="1"/>
  <c r="DU16" i="36" s="1"/>
  <c r="BP16" i="36"/>
  <c r="BO16" i="36"/>
  <c r="BW16" i="36" s="1"/>
  <c r="DK16" i="36" s="1"/>
  <c r="BN16" i="36"/>
  <c r="BM16" i="36"/>
  <c r="BU16" i="36" s="1"/>
  <c r="DA16" i="36" s="1"/>
  <c r="BI16" i="36"/>
  <c r="BH16" i="36"/>
  <c r="BG16" i="36"/>
  <c r="BF16" i="36"/>
  <c r="BE16" i="36"/>
  <c r="AP16" i="36"/>
  <c r="AJ16" i="36"/>
  <c r="AD16" i="36"/>
  <c r="X16" i="36"/>
  <c r="R16" i="36"/>
  <c r="L16" i="36"/>
  <c r="DT15" i="36"/>
  <c r="DR15" i="36"/>
  <c r="DJ15" i="36"/>
  <c r="DD15" i="36"/>
  <c r="CT15" i="36"/>
  <c r="CN15" i="36"/>
  <c r="CL15" i="36"/>
  <c r="CD15" i="36"/>
  <c r="BY15" i="36"/>
  <c r="BW15" i="36"/>
  <c r="BU15" i="36"/>
  <c r="BQ15" i="36"/>
  <c r="BP15" i="36"/>
  <c r="BX15" i="36" s="1"/>
  <c r="DL15" i="36" s="1"/>
  <c r="BO15" i="36"/>
  <c r="BN15" i="36"/>
  <c r="BV15" i="36" s="1"/>
  <c r="DB15" i="36" s="1"/>
  <c r="BM15" i="36"/>
  <c r="BI15" i="36"/>
  <c r="BH15" i="36"/>
  <c r="BG15" i="36"/>
  <c r="BF15" i="36"/>
  <c r="BE15" i="36"/>
  <c r="AP15" i="36"/>
  <c r="AJ15" i="36"/>
  <c r="AD15" i="36"/>
  <c r="X15" i="36"/>
  <c r="R15" i="36"/>
  <c r="L15" i="36"/>
  <c r="DQ14" i="36"/>
  <c r="BX14" i="36"/>
  <c r="BV14" i="36"/>
  <c r="BQ14" i="36"/>
  <c r="BY14" i="36" s="1"/>
  <c r="DU14" i="36" s="1"/>
  <c r="BP14" i="36"/>
  <c r="BO14" i="36"/>
  <c r="BW14" i="36" s="1"/>
  <c r="BN14" i="36"/>
  <c r="BM14" i="36"/>
  <c r="BU14" i="36" s="1"/>
  <c r="DA14" i="36" s="1"/>
  <c r="BI14" i="36"/>
  <c r="BH14" i="36"/>
  <c r="BG14" i="36"/>
  <c r="BF14" i="36"/>
  <c r="BE14" i="36"/>
  <c r="AP14" i="36"/>
  <c r="AJ14" i="36"/>
  <c r="AD14" i="36"/>
  <c r="X14" i="36"/>
  <c r="R14" i="36"/>
  <c r="L14" i="36"/>
  <c r="DL13" i="36"/>
  <c r="DB13" i="36"/>
  <c r="CF13" i="36"/>
  <c r="BY13" i="36"/>
  <c r="BW13" i="36"/>
  <c r="BU13" i="36"/>
  <c r="BQ13" i="36"/>
  <c r="BP13" i="36"/>
  <c r="BX13" i="36" s="1"/>
  <c r="BO13" i="36"/>
  <c r="BN13" i="36"/>
  <c r="BV13" i="36" s="1"/>
  <c r="DR13" i="36" s="1"/>
  <c r="BM13" i="36"/>
  <c r="BI13" i="36"/>
  <c r="BH13" i="36"/>
  <c r="BG13" i="36"/>
  <c r="BF13" i="36"/>
  <c r="BE13" i="36"/>
  <c r="AP13" i="36"/>
  <c r="AJ13" i="36"/>
  <c r="AD13" i="36"/>
  <c r="X13" i="36"/>
  <c r="R13" i="36"/>
  <c r="L13" i="36"/>
  <c r="BX269" i="35"/>
  <c r="BV269" i="35"/>
  <c r="BQ269" i="35"/>
  <c r="BY269" i="35" s="1"/>
  <c r="BP269" i="35"/>
  <c r="BO269" i="35"/>
  <c r="BW269" i="35" s="1"/>
  <c r="BN269" i="35"/>
  <c r="BM269" i="35"/>
  <c r="BU269" i="35" s="1"/>
  <c r="BI269" i="35"/>
  <c r="BH269" i="35"/>
  <c r="BG269" i="35"/>
  <c r="BF269" i="35"/>
  <c r="BE269" i="35"/>
  <c r="E269" i="35"/>
  <c r="D269" i="35"/>
  <c r="BY268" i="35"/>
  <c r="BX268" i="35"/>
  <c r="BW268" i="35"/>
  <c r="BV268" i="35"/>
  <c r="BU268" i="35"/>
  <c r="BY267" i="35"/>
  <c r="BX267" i="35"/>
  <c r="BW267" i="35"/>
  <c r="BV267" i="35"/>
  <c r="BU267" i="35"/>
  <c r="BY266" i="35"/>
  <c r="BX266" i="35"/>
  <c r="BW266" i="35"/>
  <c r="BV266" i="35"/>
  <c r="BU266" i="35"/>
  <c r="BY265" i="35"/>
  <c r="BX265" i="35"/>
  <c r="BW265" i="35"/>
  <c r="BV265" i="35"/>
  <c r="BU265" i="35"/>
  <c r="AO265" i="35"/>
  <c r="AN265" i="35"/>
  <c r="AM265" i="35"/>
  <c r="AL265" i="35"/>
  <c r="AK265" i="35"/>
  <c r="AI265" i="35"/>
  <c r="AH265" i="35"/>
  <c r="AG265" i="35"/>
  <c r="AF265" i="35"/>
  <c r="AE265" i="35"/>
  <c r="AC265" i="35"/>
  <c r="AB265" i="35"/>
  <c r="AA265" i="35"/>
  <c r="Z265" i="35"/>
  <c r="Y265" i="35"/>
  <c r="W265" i="35"/>
  <c r="V265" i="35"/>
  <c r="U265" i="35"/>
  <c r="T265" i="35"/>
  <c r="S265" i="35"/>
  <c r="Q265" i="35"/>
  <c r="P265" i="35"/>
  <c r="O265" i="35"/>
  <c r="N265" i="35"/>
  <c r="M265" i="35"/>
  <c r="K265" i="35"/>
  <c r="J265" i="35"/>
  <c r="I265" i="35"/>
  <c r="H265" i="35"/>
  <c r="G265" i="35"/>
  <c r="DL264" i="35"/>
  <c r="BU264" i="35"/>
  <c r="BQ264" i="35"/>
  <c r="BY264" i="35" s="1"/>
  <c r="BP264" i="35"/>
  <c r="BX264" i="35" s="1"/>
  <c r="CF264" i="35" s="1"/>
  <c r="BO264" i="35"/>
  <c r="BW264" i="35" s="1"/>
  <c r="BN264" i="35"/>
  <c r="BV264" i="35" s="1"/>
  <c r="DR264" i="35" s="1"/>
  <c r="BM264" i="35"/>
  <c r="BI264" i="35"/>
  <c r="BH264" i="35"/>
  <c r="BG264" i="35"/>
  <c r="BF264" i="35"/>
  <c r="BE264" i="35"/>
  <c r="AP264" i="35"/>
  <c r="AJ264" i="35"/>
  <c r="AD264" i="35"/>
  <c r="X264" i="35"/>
  <c r="R264" i="35"/>
  <c r="L264" i="35"/>
  <c r="DI263" i="35"/>
  <c r="CS263" i="35"/>
  <c r="CC263" i="35"/>
  <c r="BQ263" i="35"/>
  <c r="BY263" i="35" s="1"/>
  <c r="DU263" i="35" s="1"/>
  <c r="BP263" i="35"/>
  <c r="BX263" i="35" s="1"/>
  <c r="BO263" i="35"/>
  <c r="BW263" i="35" s="1"/>
  <c r="DK263" i="35" s="1"/>
  <c r="BN263" i="35"/>
  <c r="BV263" i="35" s="1"/>
  <c r="BM263" i="35"/>
  <c r="BU263" i="35" s="1"/>
  <c r="DA263" i="35" s="1"/>
  <c r="BI263" i="35"/>
  <c r="BH263" i="35"/>
  <c r="BG263" i="35"/>
  <c r="BF263" i="35"/>
  <c r="BE263" i="35"/>
  <c r="AP263" i="35"/>
  <c r="AJ263" i="35"/>
  <c r="AD263" i="35"/>
  <c r="X263" i="35"/>
  <c r="R263" i="35"/>
  <c r="L263" i="35"/>
  <c r="DR262" i="35"/>
  <c r="CT262" i="35"/>
  <c r="CN262" i="35"/>
  <c r="BY262" i="35"/>
  <c r="BU262" i="35"/>
  <c r="BQ262" i="35"/>
  <c r="BP262" i="35"/>
  <c r="BX262" i="35" s="1"/>
  <c r="DL262" i="35" s="1"/>
  <c r="BO262" i="35"/>
  <c r="BW262" i="35" s="1"/>
  <c r="BN262" i="35"/>
  <c r="BV262" i="35" s="1"/>
  <c r="DB262" i="35" s="1"/>
  <c r="BM262" i="35"/>
  <c r="BI262" i="35"/>
  <c r="BH262" i="35"/>
  <c r="BG262" i="35"/>
  <c r="BF262" i="35"/>
  <c r="BE262" i="35"/>
  <c r="AP262" i="35"/>
  <c r="AJ262" i="35"/>
  <c r="AD262" i="35"/>
  <c r="X262" i="35"/>
  <c r="R262" i="35"/>
  <c r="L262" i="35"/>
  <c r="DA261" i="35"/>
  <c r="BX261" i="35"/>
  <c r="BQ261" i="35"/>
  <c r="BY261" i="35" s="1"/>
  <c r="CO261" i="35" s="1"/>
  <c r="BP261" i="35"/>
  <c r="BO261" i="35"/>
  <c r="BW261" i="35" s="1"/>
  <c r="CE261" i="35" s="1"/>
  <c r="BN261" i="35"/>
  <c r="BV261" i="35" s="1"/>
  <c r="BM261" i="35"/>
  <c r="BU261" i="35" s="1"/>
  <c r="DQ261" i="35" s="1"/>
  <c r="BI261" i="35"/>
  <c r="BH261" i="35"/>
  <c r="BG261" i="35"/>
  <c r="BF261" i="35"/>
  <c r="BE261" i="35"/>
  <c r="AP261" i="35"/>
  <c r="AJ261" i="35"/>
  <c r="AD261" i="35"/>
  <c r="X261" i="35"/>
  <c r="R261" i="35"/>
  <c r="L261" i="35"/>
  <c r="BY260" i="35"/>
  <c r="BX260" i="35"/>
  <c r="BW260" i="35"/>
  <c r="BV260" i="35"/>
  <c r="BU260" i="35"/>
  <c r="AO260" i="35"/>
  <c r="AN260" i="35"/>
  <c r="AM260" i="35"/>
  <c r="AL260" i="35"/>
  <c r="AK260" i="35"/>
  <c r="AI260" i="35"/>
  <c r="AH260" i="35"/>
  <c r="AG260" i="35"/>
  <c r="AF260" i="35"/>
  <c r="AE260" i="35"/>
  <c r="AC260" i="35"/>
  <c r="AB260" i="35"/>
  <c r="AA260" i="35"/>
  <c r="Z260" i="35"/>
  <c r="Y260" i="35"/>
  <c r="W260" i="35"/>
  <c r="V260" i="35"/>
  <c r="U260" i="35"/>
  <c r="T260" i="35"/>
  <c r="S260" i="35"/>
  <c r="Q260" i="35"/>
  <c r="P260" i="35"/>
  <c r="O260" i="35"/>
  <c r="N260" i="35"/>
  <c r="M260" i="35"/>
  <c r="K260" i="35"/>
  <c r="J260" i="35"/>
  <c r="I260" i="35"/>
  <c r="H260" i="35"/>
  <c r="G260" i="35"/>
  <c r="DI259" i="35"/>
  <c r="BX259" i="35"/>
  <c r="BQ259" i="35"/>
  <c r="BY259" i="35" s="1"/>
  <c r="DE259" i="35" s="1"/>
  <c r="BP259" i="35"/>
  <c r="BO259" i="35"/>
  <c r="BW259" i="35" s="1"/>
  <c r="CU259" i="35" s="1"/>
  <c r="BN259" i="35"/>
  <c r="BV259" i="35" s="1"/>
  <c r="BM259" i="35"/>
  <c r="BU259" i="35" s="1"/>
  <c r="DQ259" i="35" s="1"/>
  <c r="BI259" i="35"/>
  <c r="BH259" i="35"/>
  <c r="BG259" i="35"/>
  <c r="BF259" i="35"/>
  <c r="BE259" i="35"/>
  <c r="AP259" i="35"/>
  <c r="AJ259" i="35"/>
  <c r="AD259" i="35"/>
  <c r="X259" i="35"/>
  <c r="R259" i="35"/>
  <c r="L259" i="35"/>
  <c r="CF258" i="35"/>
  <c r="BY258" i="35"/>
  <c r="BU258" i="35"/>
  <c r="BQ258" i="35"/>
  <c r="BP258" i="35"/>
  <c r="BX258" i="35" s="1"/>
  <c r="CV258" i="35" s="1"/>
  <c r="BO258" i="35"/>
  <c r="BW258" i="35" s="1"/>
  <c r="BN258" i="35"/>
  <c r="BV258" i="35" s="1"/>
  <c r="DR258" i="35" s="1"/>
  <c r="BM258" i="35"/>
  <c r="BI258" i="35"/>
  <c r="BH258" i="35"/>
  <c r="BG258" i="35"/>
  <c r="BF258" i="35"/>
  <c r="BE258" i="35"/>
  <c r="AP258" i="35"/>
  <c r="AJ258" i="35"/>
  <c r="AD258" i="35"/>
  <c r="X258" i="35"/>
  <c r="R258" i="35"/>
  <c r="L258" i="35"/>
  <c r="BX257" i="35"/>
  <c r="BQ257" i="35"/>
  <c r="BY257" i="35" s="1"/>
  <c r="CO257" i="35" s="1"/>
  <c r="BP257" i="35"/>
  <c r="BO257" i="35"/>
  <c r="BW257" i="35" s="1"/>
  <c r="DK257" i="35" s="1"/>
  <c r="BN257" i="35"/>
  <c r="BV257" i="35" s="1"/>
  <c r="BM257" i="35"/>
  <c r="BU257" i="35" s="1"/>
  <c r="DA257" i="35" s="1"/>
  <c r="BI257" i="35"/>
  <c r="BH257" i="35"/>
  <c r="BG257" i="35"/>
  <c r="BF257" i="35"/>
  <c r="BE257" i="35"/>
  <c r="AP257" i="35"/>
  <c r="AJ257" i="35"/>
  <c r="AD257" i="35"/>
  <c r="X257" i="35"/>
  <c r="R257" i="35"/>
  <c r="L257" i="35"/>
  <c r="DR256" i="35"/>
  <c r="BQ256" i="35"/>
  <c r="BY256" i="35" s="1"/>
  <c r="BP256" i="35"/>
  <c r="BX256" i="35" s="1"/>
  <c r="BO256" i="35"/>
  <c r="BW256" i="35" s="1"/>
  <c r="BN256" i="35"/>
  <c r="BV256" i="35" s="1"/>
  <c r="DB256" i="35" s="1"/>
  <c r="BM256" i="35"/>
  <c r="BU256" i="35" s="1"/>
  <c r="BI256" i="35"/>
  <c r="BH256" i="35"/>
  <c r="BG256" i="35"/>
  <c r="BF256" i="35"/>
  <c r="BE256" i="35"/>
  <c r="AP256" i="35"/>
  <c r="AJ256" i="35"/>
  <c r="AD256" i="35"/>
  <c r="X256" i="35"/>
  <c r="R256" i="35"/>
  <c r="L256" i="35"/>
  <c r="BY255" i="35"/>
  <c r="BX255" i="35"/>
  <c r="BW255" i="35"/>
  <c r="BV255" i="35"/>
  <c r="BU255" i="35"/>
  <c r="AO255" i="35"/>
  <c r="AN255" i="35"/>
  <c r="AM255" i="35"/>
  <c r="AL255" i="35"/>
  <c r="AK255" i="35"/>
  <c r="AI255" i="35"/>
  <c r="AH255" i="35"/>
  <c r="AG255" i="35"/>
  <c r="AF255" i="35"/>
  <c r="AE255" i="35"/>
  <c r="AC255" i="35"/>
  <c r="AB255" i="35"/>
  <c r="AA255" i="35"/>
  <c r="Z255" i="35"/>
  <c r="Y255" i="35"/>
  <c r="W255" i="35"/>
  <c r="V255" i="35"/>
  <c r="U255" i="35"/>
  <c r="T255" i="35"/>
  <c r="S255" i="35"/>
  <c r="Q255" i="35"/>
  <c r="P255" i="35"/>
  <c r="O255" i="35"/>
  <c r="N255" i="35"/>
  <c r="M255" i="35"/>
  <c r="K255" i="35"/>
  <c r="J255" i="35"/>
  <c r="I255" i="35"/>
  <c r="H255" i="35"/>
  <c r="G255" i="35"/>
  <c r="BU254" i="35"/>
  <c r="BQ254" i="35"/>
  <c r="BY254" i="35" s="1"/>
  <c r="BP254" i="35"/>
  <c r="BX254" i="35" s="1"/>
  <c r="BO254" i="35"/>
  <c r="BW254" i="35" s="1"/>
  <c r="BN254" i="35"/>
  <c r="BV254" i="35" s="1"/>
  <c r="DB254" i="35" s="1"/>
  <c r="BM254" i="35"/>
  <c r="BI254" i="35"/>
  <c r="BH254" i="35"/>
  <c r="BG254" i="35"/>
  <c r="BF254" i="35"/>
  <c r="BE254" i="35"/>
  <c r="AP254" i="35"/>
  <c r="AJ254" i="35"/>
  <c r="AD254" i="35"/>
  <c r="X254" i="35"/>
  <c r="R254" i="35"/>
  <c r="L254" i="35"/>
  <c r="DI253" i="35"/>
  <c r="CS253" i="35"/>
  <c r="CC253" i="35"/>
  <c r="BX253" i="35"/>
  <c r="BQ253" i="35"/>
  <c r="BY253" i="35" s="1"/>
  <c r="DE253" i="35" s="1"/>
  <c r="BP253" i="35"/>
  <c r="BO253" i="35"/>
  <c r="BW253" i="35" s="1"/>
  <c r="CU253" i="35" s="1"/>
  <c r="BN253" i="35"/>
  <c r="BV253" i="35" s="1"/>
  <c r="BM253" i="35"/>
  <c r="BU253" i="35" s="1"/>
  <c r="DQ253" i="35" s="1"/>
  <c r="BI253" i="35"/>
  <c r="BH253" i="35"/>
  <c r="BG253" i="35"/>
  <c r="BF253" i="35"/>
  <c r="BE253" i="35"/>
  <c r="AP253" i="35"/>
  <c r="AJ253" i="35"/>
  <c r="AD253" i="35"/>
  <c r="X253" i="35"/>
  <c r="R253" i="35"/>
  <c r="L253" i="35"/>
  <c r="DL252" i="35"/>
  <c r="CN252" i="35"/>
  <c r="CF252" i="35"/>
  <c r="BY252" i="35"/>
  <c r="BU252" i="35"/>
  <c r="BQ252" i="35"/>
  <c r="BP252" i="35"/>
  <c r="BX252" i="35" s="1"/>
  <c r="CV252" i="35" s="1"/>
  <c r="BO252" i="35"/>
  <c r="BW252" i="35" s="1"/>
  <c r="BN252" i="35"/>
  <c r="BV252" i="35" s="1"/>
  <c r="DR252" i="35" s="1"/>
  <c r="BM252" i="35"/>
  <c r="BI252" i="35"/>
  <c r="BH252" i="35"/>
  <c r="BG252" i="35"/>
  <c r="BF252" i="35"/>
  <c r="BE252" i="35"/>
  <c r="AP252" i="35"/>
  <c r="AJ252" i="35"/>
  <c r="AD252" i="35"/>
  <c r="X252" i="35"/>
  <c r="R252" i="35"/>
  <c r="L252" i="35"/>
  <c r="BX251" i="35"/>
  <c r="BQ251" i="35"/>
  <c r="BY251" i="35" s="1"/>
  <c r="DU251" i="35" s="1"/>
  <c r="BP251" i="35"/>
  <c r="BO251" i="35"/>
  <c r="BW251" i="35" s="1"/>
  <c r="CE251" i="35" s="1"/>
  <c r="BN251" i="35"/>
  <c r="BV251" i="35" s="1"/>
  <c r="BM251" i="35"/>
  <c r="BU251" i="35" s="1"/>
  <c r="DQ251" i="35" s="1"/>
  <c r="BI251" i="35"/>
  <c r="BH251" i="35"/>
  <c r="BG251" i="35"/>
  <c r="BF251" i="35"/>
  <c r="BE251" i="35"/>
  <c r="AP251" i="35"/>
  <c r="AJ251" i="35"/>
  <c r="AD251" i="35"/>
  <c r="X251" i="35"/>
  <c r="R251" i="35"/>
  <c r="L251" i="35"/>
  <c r="BY250" i="35"/>
  <c r="BX250" i="35"/>
  <c r="BW250" i="35"/>
  <c r="BV250" i="35"/>
  <c r="BU250" i="35"/>
  <c r="AO250" i="35"/>
  <c r="AN250" i="35"/>
  <c r="AM250" i="35"/>
  <c r="AL250" i="35"/>
  <c r="AK250" i="35"/>
  <c r="AI250" i="35"/>
  <c r="AH250" i="35"/>
  <c r="AG250" i="35"/>
  <c r="AF250" i="35"/>
  <c r="AE250" i="35"/>
  <c r="AC250" i="35"/>
  <c r="AB250" i="35"/>
  <c r="AA250" i="35"/>
  <c r="Z250" i="35"/>
  <c r="Y250" i="35"/>
  <c r="W250" i="35"/>
  <c r="V250" i="35"/>
  <c r="U250" i="35"/>
  <c r="T250" i="35"/>
  <c r="S250" i="35"/>
  <c r="Q250" i="35"/>
  <c r="P250" i="35"/>
  <c r="O250" i="35"/>
  <c r="N250" i="35"/>
  <c r="M250" i="35"/>
  <c r="K250" i="35"/>
  <c r="J250" i="35"/>
  <c r="I250" i="35"/>
  <c r="H250" i="35"/>
  <c r="G250" i="35"/>
  <c r="DI249" i="35"/>
  <c r="DC249" i="35"/>
  <c r="CS249" i="35"/>
  <c r="CC249" i="35"/>
  <c r="BQ249" i="35"/>
  <c r="BY249" i="35" s="1"/>
  <c r="DU249" i="35" s="1"/>
  <c r="BP249" i="35"/>
  <c r="BX249" i="35" s="1"/>
  <c r="BO249" i="35"/>
  <c r="BW249" i="35" s="1"/>
  <c r="DK249" i="35" s="1"/>
  <c r="BN249" i="35"/>
  <c r="BV249" i="35" s="1"/>
  <c r="BM249" i="35"/>
  <c r="BU249" i="35" s="1"/>
  <c r="DA249" i="35" s="1"/>
  <c r="BI249" i="35"/>
  <c r="BH249" i="35"/>
  <c r="BG249" i="35"/>
  <c r="BF249" i="35"/>
  <c r="BE249" i="35"/>
  <c r="AP249" i="35"/>
  <c r="AJ249" i="35"/>
  <c r="AD249" i="35"/>
  <c r="X249" i="35"/>
  <c r="R249" i="35"/>
  <c r="L249" i="35"/>
  <c r="DR248" i="35"/>
  <c r="CT248" i="35"/>
  <c r="CN248" i="35"/>
  <c r="CD248" i="35"/>
  <c r="BY248" i="35"/>
  <c r="BQ248" i="35"/>
  <c r="BP248" i="35"/>
  <c r="BX248" i="35" s="1"/>
  <c r="DL248" i="35" s="1"/>
  <c r="BO248" i="35"/>
  <c r="BW248" i="35" s="1"/>
  <c r="BN248" i="35"/>
  <c r="BV248" i="35" s="1"/>
  <c r="DB248" i="35" s="1"/>
  <c r="BM248" i="35"/>
  <c r="BU248" i="35" s="1"/>
  <c r="BI248" i="35"/>
  <c r="BH248" i="35"/>
  <c r="BG248" i="35"/>
  <c r="BF248" i="35"/>
  <c r="BE248" i="35"/>
  <c r="AP248" i="35"/>
  <c r="AJ248" i="35"/>
  <c r="AD248" i="35"/>
  <c r="X248" i="35"/>
  <c r="R248" i="35"/>
  <c r="L248" i="35"/>
  <c r="CK247" i="35"/>
  <c r="BX247" i="35"/>
  <c r="BQ247" i="35"/>
  <c r="BY247" i="35" s="1"/>
  <c r="BP247" i="35"/>
  <c r="BO247" i="35"/>
  <c r="BW247" i="35" s="1"/>
  <c r="DK247" i="35" s="1"/>
  <c r="BN247" i="35"/>
  <c r="BV247" i="35" s="1"/>
  <c r="BM247" i="35"/>
  <c r="BU247" i="35" s="1"/>
  <c r="BI247" i="35"/>
  <c r="BH247" i="35"/>
  <c r="BG247" i="35"/>
  <c r="BF247" i="35"/>
  <c r="BE247" i="35"/>
  <c r="AP247" i="35"/>
  <c r="AJ247" i="35"/>
  <c r="AD247" i="35"/>
  <c r="X247" i="35"/>
  <c r="R247" i="35"/>
  <c r="L247" i="35"/>
  <c r="BY246" i="35"/>
  <c r="BQ246" i="35"/>
  <c r="BP246" i="35"/>
  <c r="BX246" i="35" s="1"/>
  <c r="CF246" i="35" s="1"/>
  <c r="BO246" i="35"/>
  <c r="BW246" i="35" s="1"/>
  <c r="BN246" i="35"/>
  <c r="BV246" i="35" s="1"/>
  <c r="DB246" i="35" s="1"/>
  <c r="BM246" i="35"/>
  <c r="BU246" i="35" s="1"/>
  <c r="BI246" i="35"/>
  <c r="BH246" i="35"/>
  <c r="BG246" i="35"/>
  <c r="BF246" i="35"/>
  <c r="BE246" i="35"/>
  <c r="AP246" i="35"/>
  <c r="AJ246" i="35"/>
  <c r="AD246" i="35"/>
  <c r="X246" i="35"/>
  <c r="R246" i="35"/>
  <c r="L246" i="35"/>
  <c r="BY245" i="35"/>
  <c r="BX245" i="35"/>
  <c r="BW245" i="35"/>
  <c r="BV245" i="35"/>
  <c r="BU245" i="35"/>
  <c r="AO245" i="35"/>
  <c r="AN245" i="35"/>
  <c r="AM245" i="35"/>
  <c r="AL245" i="35"/>
  <c r="AK245" i="35"/>
  <c r="AI245" i="35"/>
  <c r="AH245" i="35"/>
  <c r="AG245" i="35"/>
  <c r="AF245" i="35"/>
  <c r="AE245" i="35"/>
  <c r="AC245" i="35"/>
  <c r="AB245" i="35"/>
  <c r="AA245" i="35"/>
  <c r="Z245" i="35"/>
  <c r="Y245" i="35"/>
  <c r="W245" i="35"/>
  <c r="V245" i="35"/>
  <c r="U245" i="35"/>
  <c r="T245" i="35"/>
  <c r="S245" i="35"/>
  <c r="Q245" i="35"/>
  <c r="P245" i="35"/>
  <c r="O245" i="35"/>
  <c r="N245" i="35"/>
  <c r="M245" i="35"/>
  <c r="K245" i="35"/>
  <c r="J245" i="35"/>
  <c r="I245" i="35"/>
  <c r="H245" i="35"/>
  <c r="G245" i="35"/>
  <c r="DL244" i="35"/>
  <c r="BY244" i="35"/>
  <c r="BQ244" i="35"/>
  <c r="BP244" i="35"/>
  <c r="BX244" i="35" s="1"/>
  <c r="CF244" i="35" s="1"/>
  <c r="BO244" i="35"/>
  <c r="BW244" i="35" s="1"/>
  <c r="BN244" i="35"/>
  <c r="BV244" i="35" s="1"/>
  <c r="DB244" i="35" s="1"/>
  <c r="BM244" i="35"/>
  <c r="BU244" i="35" s="1"/>
  <c r="BI244" i="35"/>
  <c r="BH244" i="35"/>
  <c r="BG244" i="35"/>
  <c r="BF244" i="35"/>
  <c r="BE244" i="35"/>
  <c r="AP244" i="35"/>
  <c r="AJ244" i="35"/>
  <c r="AD244" i="35"/>
  <c r="X244" i="35"/>
  <c r="R244" i="35"/>
  <c r="L244" i="35"/>
  <c r="DC243" i="35"/>
  <c r="BX243" i="35"/>
  <c r="BQ243" i="35"/>
  <c r="BY243" i="35" s="1"/>
  <c r="DU243" i="35" s="1"/>
  <c r="BP243" i="35"/>
  <c r="BO243" i="35"/>
  <c r="BW243" i="35" s="1"/>
  <c r="DK243" i="35" s="1"/>
  <c r="BN243" i="35"/>
  <c r="BV243" i="35" s="1"/>
  <c r="BM243" i="35"/>
  <c r="BU243" i="35" s="1"/>
  <c r="DA243" i="35" s="1"/>
  <c r="BI243" i="35"/>
  <c r="BH243" i="35"/>
  <c r="BG243" i="35"/>
  <c r="BF243" i="35"/>
  <c r="BE243" i="35"/>
  <c r="AP243" i="35"/>
  <c r="AJ243" i="35"/>
  <c r="AD243" i="35"/>
  <c r="X243" i="35"/>
  <c r="R243" i="35"/>
  <c r="L243" i="35"/>
  <c r="CT242" i="35"/>
  <c r="CD242" i="35"/>
  <c r="BY242" i="35"/>
  <c r="BQ242" i="35"/>
  <c r="BP242" i="35"/>
  <c r="BX242" i="35" s="1"/>
  <c r="DL242" i="35" s="1"/>
  <c r="BO242" i="35"/>
  <c r="BW242" i="35" s="1"/>
  <c r="BN242" i="35"/>
  <c r="BV242" i="35" s="1"/>
  <c r="DB242" i="35" s="1"/>
  <c r="BM242" i="35"/>
  <c r="BU242" i="35" s="1"/>
  <c r="BI242" i="35"/>
  <c r="BH242" i="35"/>
  <c r="BG242" i="35"/>
  <c r="BF242" i="35"/>
  <c r="BE242" i="35"/>
  <c r="AP242" i="35"/>
  <c r="AJ242" i="35"/>
  <c r="AD242" i="35"/>
  <c r="X242" i="35"/>
  <c r="R242" i="35"/>
  <c r="L242" i="35"/>
  <c r="DU241" i="35"/>
  <c r="BX241" i="35"/>
  <c r="BQ241" i="35"/>
  <c r="BY241" i="35" s="1"/>
  <c r="CO241" i="35" s="1"/>
  <c r="BP241" i="35"/>
  <c r="BO241" i="35"/>
  <c r="BW241" i="35" s="1"/>
  <c r="CE241" i="35" s="1"/>
  <c r="BN241" i="35"/>
  <c r="BV241" i="35" s="1"/>
  <c r="BM241" i="35"/>
  <c r="BU241" i="35" s="1"/>
  <c r="DA241" i="35" s="1"/>
  <c r="BI241" i="35"/>
  <c r="BH241" i="35"/>
  <c r="BG241" i="35"/>
  <c r="BF241" i="35"/>
  <c r="BE241" i="35"/>
  <c r="AP241" i="35"/>
  <c r="AJ241" i="35"/>
  <c r="AD241" i="35"/>
  <c r="X241" i="35"/>
  <c r="R241" i="35"/>
  <c r="L241" i="35"/>
  <c r="BY240" i="35"/>
  <c r="BX240" i="35"/>
  <c r="BW240" i="35"/>
  <c r="BV240" i="35"/>
  <c r="BU240" i="35"/>
  <c r="AO240" i="35"/>
  <c r="AN240" i="35"/>
  <c r="AM240" i="35"/>
  <c r="AL240" i="35"/>
  <c r="AK240" i="35"/>
  <c r="AI240" i="35"/>
  <c r="AH240" i="35"/>
  <c r="AG240" i="35"/>
  <c r="AF240" i="35"/>
  <c r="AE240" i="35"/>
  <c r="AC240" i="35"/>
  <c r="AB240" i="35"/>
  <c r="AA240" i="35"/>
  <c r="Z240" i="35"/>
  <c r="Y240" i="35"/>
  <c r="W240" i="35"/>
  <c r="V240" i="35"/>
  <c r="U240" i="35"/>
  <c r="T240" i="35"/>
  <c r="S240" i="35"/>
  <c r="Q240" i="35"/>
  <c r="P240" i="35"/>
  <c r="O240" i="35"/>
  <c r="N240" i="35"/>
  <c r="M240" i="35"/>
  <c r="K240" i="35"/>
  <c r="J240" i="35"/>
  <c r="I240" i="35"/>
  <c r="H240" i="35"/>
  <c r="G240" i="35"/>
  <c r="DS239" i="35"/>
  <c r="DM239" i="35"/>
  <c r="DK239" i="35"/>
  <c r="DI239" i="35"/>
  <c r="DC239" i="35"/>
  <c r="CW239" i="35"/>
  <c r="CS239" i="35"/>
  <c r="CM239" i="35"/>
  <c r="CG239" i="35"/>
  <c r="CE239" i="35"/>
  <c r="CC239" i="35"/>
  <c r="BX239" i="35"/>
  <c r="BV239" i="35"/>
  <c r="BQ239" i="35"/>
  <c r="BY239" i="35" s="1"/>
  <c r="DE239" i="35" s="1"/>
  <c r="BP239" i="35"/>
  <c r="BO239" i="35"/>
  <c r="BW239" i="35" s="1"/>
  <c r="CU239" i="35" s="1"/>
  <c r="BN239" i="35"/>
  <c r="BM239" i="35"/>
  <c r="BU239" i="35" s="1"/>
  <c r="DQ239" i="35" s="1"/>
  <c r="BI239" i="35"/>
  <c r="BH239" i="35"/>
  <c r="BG239" i="35"/>
  <c r="BF239" i="35"/>
  <c r="BE239" i="35"/>
  <c r="AP239" i="35"/>
  <c r="AJ239" i="35"/>
  <c r="AD239" i="35"/>
  <c r="X239" i="35"/>
  <c r="R239" i="35"/>
  <c r="L239" i="35"/>
  <c r="DT238" i="35"/>
  <c r="DL238" i="35"/>
  <c r="DJ238" i="35"/>
  <c r="DD238" i="35"/>
  <c r="CT238" i="35"/>
  <c r="CN238" i="35"/>
  <c r="CF238" i="35"/>
  <c r="CD238" i="35"/>
  <c r="BY238" i="35"/>
  <c r="BW238" i="35"/>
  <c r="BU238" i="35"/>
  <c r="BQ238" i="35"/>
  <c r="BP238" i="35"/>
  <c r="BX238" i="35" s="1"/>
  <c r="CV238" i="35" s="1"/>
  <c r="BO238" i="35"/>
  <c r="BN238" i="35"/>
  <c r="BV238" i="35" s="1"/>
  <c r="DR238" i="35" s="1"/>
  <c r="BM238" i="35"/>
  <c r="BI238" i="35"/>
  <c r="BH238" i="35"/>
  <c r="BG238" i="35"/>
  <c r="BF238" i="35"/>
  <c r="BE238" i="35"/>
  <c r="AP238" i="35"/>
  <c r="AJ238" i="35"/>
  <c r="AD238" i="35"/>
  <c r="X238" i="35"/>
  <c r="R238" i="35"/>
  <c r="L238" i="35"/>
  <c r="DU237" i="35"/>
  <c r="DK237" i="35"/>
  <c r="DA237" i="35"/>
  <c r="CO237" i="35"/>
  <c r="CE237" i="35"/>
  <c r="BX237" i="35"/>
  <c r="BV237" i="35"/>
  <c r="BQ237" i="35"/>
  <c r="BY237" i="35" s="1"/>
  <c r="BP237" i="35"/>
  <c r="BO237" i="35"/>
  <c r="BW237" i="35" s="1"/>
  <c r="BN237" i="35"/>
  <c r="BM237" i="35"/>
  <c r="BU237" i="35" s="1"/>
  <c r="DQ237" i="35" s="1"/>
  <c r="BI237" i="35"/>
  <c r="BH237" i="35"/>
  <c r="BG237" i="35"/>
  <c r="BF237" i="35"/>
  <c r="BE237" i="35"/>
  <c r="AP237" i="35"/>
  <c r="AJ237" i="35"/>
  <c r="AD237" i="35"/>
  <c r="X237" i="35"/>
  <c r="R237" i="35"/>
  <c r="L237" i="35"/>
  <c r="CL236" i="35"/>
  <c r="BY236" i="35"/>
  <c r="BW236" i="35"/>
  <c r="BU236" i="35"/>
  <c r="BQ236" i="35"/>
  <c r="BP236" i="35"/>
  <c r="BX236" i="35" s="1"/>
  <c r="DL236" i="35" s="1"/>
  <c r="BO236" i="35"/>
  <c r="BN236" i="35"/>
  <c r="BV236" i="35" s="1"/>
  <c r="BM236" i="35"/>
  <c r="BI236" i="35"/>
  <c r="BH236" i="35"/>
  <c r="BG236" i="35"/>
  <c r="BF236" i="35"/>
  <c r="BE236" i="35"/>
  <c r="AP236" i="35"/>
  <c r="AJ236" i="35"/>
  <c r="AD236" i="35"/>
  <c r="X236" i="35"/>
  <c r="R236" i="35"/>
  <c r="L236" i="35"/>
  <c r="DV235" i="35"/>
  <c r="DN235" i="35"/>
  <c r="DF235" i="35"/>
  <c r="CX235" i="35"/>
  <c r="CP235" i="35"/>
  <c r="CH235" i="35"/>
  <c r="BY235" i="35"/>
  <c r="BX235" i="35"/>
  <c r="BW235" i="35"/>
  <c r="BV235" i="35"/>
  <c r="BU235" i="35"/>
  <c r="BY234" i="35"/>
  <c r="BX234" i="35"/>
  <c r="BW234" i="35"/>
  <c r="BV234" i="35"/>
  <c r="BU234" i="35"/>
  <c r="BY233" i="35"/>
  <c r="BX233" i="35"/>
  <c r="BW233" i="35"/>
  <c r="BV233" i="35"/>
  <c r="BU233" i="35"/>
  <c r="AO233" i="35"/>
  <c r="AN233" i="35"/>
  <c r="AM233" i="35"/>
  <c r="AL233" i="35"/>
  <c r="AK233" i="35"/>
  <c r="AI233" i="35"/>
  <c r="AH233" i="35"/>
  <c r="AG233" i="35"/>
  <c r="AF233" i="35"/>
  <c r="AE233" i="35"/>
  <c r="AC233" i="35"/>
  <c r="AB233" i="35"/>
  <c r="AA233" i="35"/>
  <c r="Z233" i="35"/>
  <c r="Y233" i="35"/>
  <c r="W233" i="35"/>
  <c r="V233" i="35"/>
  <c r="U233" i="35"/>
  <c r="T233" i="35"/>
  <c r="S233" i="35"/>
  <c r="Q233" i="35"/>
  <c r="P233" i="35"/>
  <c r="O233" i="35"/>
  <c r="N233" i="35"/>
  <c r="M233" i="35"/>
  <c r="K233" i="35"/>
  <c r="J233" i="35"/>
  <c r="I233" i="35"/>
  <c r="H233" i="35"/>
  <c r="G233" i="35"/>
  <c r="DL232" i="35"/>
  <c r="BY232" i="35"/>
  <c r="BQ232" i="35"/>
  <c r="BP232" i="35"/>
  <c r="BX232" i="35" s="1"/>
  <c r="CF232" i="35" s="1"/>
  <c r="BO232" i="35"/>
  <c r="BW232" i="35" s="1"/>
  <c r="BN232" i="35"/>
  <c r="BV232" i="35" s="1"/>
  <c r="DR232" i="35" s="1"/>
  <c r="BM232" i="35"/>
  <c r="BU232" i="35" s="1"/>
  <c r="BI232" i="35"/>
  <c r="BH232" i="35"/>
  <c r="BG232" i="35"/>
  <c r="BF232" i="35"/>
  <c r="BE232" i="35"/>
  <c r="AP232" i="35"/>
  <c r="AJ232" i="35"/>
  <c r="AD232" i="35"/>
  <c r="X232" i="35"/>
  <c r="R232" i="35"/>
  <c r="L232" i="35"/>
  <c r="DC231" i="35"/>
  <c r="BQ231" i="35"/>
  <c r="BY231" i="35" s="1"/>
  <c r="DU231" i="35" s="1"/>
  <c r="BP231" i="35"/>
  <c r="BX231" i="35" s="1"/>
  <c r="BO231" i="35"/>
  <c r="BW231" i="35" s="1"/>
  <c r="DK231" i="35" s="1"/>
  <c r="BN231" i="35"/>
  <c r="BV231" i="35" s="1"/>
  <c r="BM231" i="35"/>
  <c r="BU231" i="35" s="1"/>
  <c r="DA231" i="35" s="1"/>
  <c r="BI231" i="35"/>
  <c r="BH231" i="35"/>
  <c r="BG231" i="35"/>
  <c r="BF231" i="35"/>
  <c r="BE231" i="35"/>
  <c r="AP231" i="35"/>
  <c r="AJ231" i="35"/>
  <c r="AD231" i="35"/>
  <c r="X231" i="35"/>
  <c r="R231" i="35"/>
  <c r="L231" i="35"/>
  <c r="CT230" i="35"/>
  <c r="CD230" i="35"/>
  <c r="BY230" i="35"/>
  <c r="BQ230" i="35"/>
  <c r="BP230" i="35"/>
  <c r="BX230" i="35" s="1"/>
  <c r="DL230" i="35" s="1"/>
  <c r="BO230" i="35"/>
  <c r="BW230" i="35" s="1"/>
  <c r="BN230" i="35"/>
  <c r="BV230" i="35" s="1"/>
  <c r="DB230" i="35" s="1"/>
  <c r="BM230" i="35"/>
  <c r="BU230" i="35" s="1"/>
  <c r="BI230" i="35"/>
  <c r="BH230" i="35"/>
  <c r="BG230" i="35"/>
  <c r="BF230" i="35"/>
  <c r="BE230" i="35"/>
  <c r="AP230" i="35"/>
  <c r="AJ230" i="35"/>
  <c r="AD230" i="35"/>
  <c r="X230" i="35"/>
  <c r="R230" i="35"/>
  <c r="L230" i="35"/>
  <c r="DU229" i="35"/>
  <c r="BX229" i="35"/>
  <c r="BQ229" i="35"/>
  <c r="BY229" i="35" s="1"/>
  <c r="CO229" i="35" s="1"/>
  <c r="BP229" i="35"/>
  <c r="BO229" i="35"/>
  <c r="BW229" i="35" s="1"/>
  <c r="CE229" i="35" s="1"/>
  <c r="BN229" i="35"/>
  <c r="BV229" i="35" s="1"/>
  <c r="BM229" i="35"/>
  <c r="BU229" i="35" s="1"/>
  <c r="DQ229" i="35" s="1"/>
  <c r="BI229" i="35"/>
  <c r="BH229" i="35"/>
  <c r="BG229" i="35"/>
  <c r="BF229" i="35"/>
  <c r="BE229" i="35"/>
  <c r="AP229" i="35"/>
  <c r="AJ229" i="35"/>
  <c r="AD229" i="35"/>
  <c r="X229" i="35"/>
  <c r="R229" i="35"/>
  <c r="L229" i="35"/>
  <c r="BY228" i="35"/>
  <c r="BX228" i="35"/>
  <c r="BW228" i="35"/>
  <c r="BV228" i="35"/>
  <c r="BU228" i="35"/>
  <c r="AO228" i="35"/>
  <c r="AN228" i="35"/>
  <c r="AM228" i="35"/>
  <c r="AL228" i="35"/>
  <c r="AK228" i="35"/>
  <c r="AI228" i="35"/>
  <c r="AH228" i="35"/>
  <c r="AG228" i="35"/>
  <c r="AF228" i="35"/>
  <c r="AE228" i="35"/>
  <c r="AC228" i="35"/>
  <c r="AB228" i="35"/>
  <c r="AA228" i="35"/>
  <c r="Z228" i="35"/>
  <c r="Y228" i="35"/>
  <c r="W228" i="35"/>
  <c r="V228" i="35"/>
  <c r="U228" i="35"/>
  <c r="T228" i="35"/>
  <c r="S228" i="35"/>
  <c r="Q228" i="35"/>
  <c r="P228" i="35"/>
  <c r="O228" i="35"/>
  <c r="N228" i="35"/>
  <c r="M228" i="35"/>
  <c r="K228" i="35"/>
  <c r="J228" i="35"/>
  <c r="I228" i="35"/>
  <c r="H228" i="35"/>
  <c r="G228" i="35"/>
  <c r="DS227" i="35"/>
  <c r="DK227" i="35"/>
  <c r="DC227" i="35"/>
  <c r="CS227" i="35"/>
  <c r="CE227" i="35"/>
  <c r="CC227" i="35"/>
  <c r="BQ227" i="35"/>
  <c r="BY227" i="35" s="1"/>
  <c r="DE227" i="35" s="1"/>
  <c r="BP227" i="35"/>
  <c r="BX227" i="35" s="1"/>
  <c r="BO227" i="35"/>
  <c r="BW227" i="35" s="1"/>
  <c r="CU227" i="35" s="1"/>
  <c r="BN227" i="35"/>
  <c r="BV227" i="35" s="1"/>
  <c r="BM227" i="35"/>
  <c r="BU227" i="35" s="1"/>
  <c r="DQ227" i="35" s="1"/>
  <c r="BI227" i="35"/>
  <c r="BH227" i="35"/>
  <c r="BG227" i="35"/>
  <c r="BF227" i="35"/>
  <c r="BE227" i="35"/>
  <c r="AP227" i="35"/>
  <c r="AJ227" i="35"/>
  <c r="AD227" i="35"/>
  <c r="X227" i="35"/>
  <c r="R227" i="35"/>
  <c r="L227" i="35"/>
  <c r="DL226" i="35"/>
  <c r="CT226" i="35"/>
  <c r="CN226" i="35"/>
  <c r="CD226" i="35"/>
  <c r="BY226" i="35"/>
  <c r="BQ226" i="35"/>
  <c r="BP226" i="35"/>
  <c r="BX226" i="35" s="1"/>
  <c r="CV226" i="35" s="1"/>
  <c r="BO226" i="35"/>
  <c r="BW226" i="35" s="1"/>
  <c r="BN226" i="35"/>
  <c r="BV226" i="35" s="1"/>
  <c r="DR226" i="35" s="1"/>
  <c r="BM226" i="35"/>
  <c r="BU226" i="35" s="1"/>
  <c r="BI226" i="35"/>
  <c r="BH226" i="35"/>
  <c r="BG226" i="35"/>
  <c r="BF226" i="35"/>
  <c r="BE226" i="35"/>
  <c r="AP226" i="35"/>
  <c r="AJ226" i="35"/>
  <c r="AD226" i="35"/>
  <c r="X226" i="35"/>
  <c r="R226" i="35"/>
  <c r="L226" i="35"/>
  <c r="DU225" i="35"/>
  <c r="DA225" i="35"/>
  <c r="BX225" i="35"/>
  <c r="BQ225" i="35"/>
  <c r="BY225" i="35" s="1"/>
  <c r="CO225" i="35" s="1"/>
  <c r="BP225" i="35"/>
  <c r="BO225" i="35"/>
  <c r="BW225" i="35" s="1"/>
  <c r="CE225" i="35" s="1"/>
  <c r="BN225" i="35"/>
  <c r="BV225" i="35" s="1"/>
  <c r="BM225" i="35"/>
  <c r="BU225" i="35" s="1"/>
  <c r="BI225" i="35"/>
  <c r="BH225" i="35"/>
  <c r="BG225" i="35"/>
  <c r="BF225" i="35"/>
  <c r="BE225" i="35"/>
  <c r="AP225" i="35"/>
  <c r="AJ225" i="35"/>
  <c r="AD225" i="35"/>
  <c r="X225" i="35"/>
  <c r="R225" i="35"/>
  <c r="L225" i="35"/>
  <c r="BY224" i="35"/>
  <c r="BQ224" i="35"/>
  <c r="BP224" i="35"/>
  <c r="BX224" i="35" s="1"/>
  <c r="CV224" i="35" s="1"/>
  <c r="BO224" i="35"/>
  <c r="BW224" i="35" s="1"/>
  <c r="BN224" i="35"/>
  <c r="BV224" i="35" s="1"/>
  <c r="DB224" i="35" s="1"/>
  <c r="BM224" i="35"/>
  <c r="BU224" i="35" s="1"/>
  <c r="BI224" i="35"/>
  <c r="BH224" i="35"/>
  <c r="BG224" i="35"/>
  <c r="BF224" i="35"/>
  <c r="BE224" i="35"/>
  <c r="AP224" i="35"/>
  <c r="AJ224" i="35"/>
  <c r="AD224" i="35"/>
  <c r="X224" i="35"/>
  <c r="R224" i="35"/>
  <c r="L224" i="35"/>
  <c r="BY223" i="35"/>
  <c r="BX223" i="35"/>
  <c r="BW223" i="35"/>
  <c r="BV223" i="35"/>
  <c r="BU223" i="35"/>
  <c r="AO223" i="35"/>
  <c r="AN223" i="35"/>
  <c r="AM223" i="35"/>
  <c r="AL223" i="35"/>
  <c r="AK223" i="35"/>
  <c r="AI223" i="35"/>
  <c r="AH223" i="35"/>
  <c r="AG223" i="35"/>
  <c r="AF223" i="35"/>
  <c r="AE223" i="35"/>
  <c r="AC223" i="35"/>
  <c r="AB223" i="35"/>
  <c r="AA223" i="35"/>
  <c r="Z223" i="35"/>
  <c r="Y223" i="35"/>
  <c r="W223" i="35"/>
  <c r="V223" i="35"/>
  <c r="U223" i="35"/>
  <c r="T223" i="35"/>
  <c r="S223" i="35"/>
  <c r="Q223" i="35"/>
  <c r="P223" i="35"/>
  <c r="O223" i="35"/>
  <c r="N223" i="35"/>
  <c r="M223" i="35"/>
  <c r="K223" i="35"/>
  <c r="J223" i="35"/>
  <c r="I223" i="35"/>
  <c r="H223" i="35"/>
  <c r="G223" i="35"/>
  <c r="BY222" i="35"/>
  <c r="BQ222" i="35"/>
  <c r="BP222" i="35"/>
  <c r="BX222" i="35" s="1"/>
  <c r="BO222" i="35"/>
  <c r="BW222" i="35" s="1"/>
  <c r="BN222" i="35"/>
  <c r="BV222" i="35" s="1"/>
  <c r="DB222" i="35" s="1"/>
  <c r="BM222" i="35"/>
  <c r="BU222" i="35" s="1"/>
  <c r="BI222" i="35"/>
  <c r="BH222" i="35"/>
  <c r="BG222" i="35"/>
  <c r="BF222" i="35"/>
  <c r="BE222" i="35"/>
  <c r="AP222" i="35"/>
  <c r="AJ222" i="35"/>
  <c r="AD222" i="35"/>
  <c r="X222" i="35"/>
  <c r="R222" i="35"/>
  <c r="L222" i="35"/>
  <c r="DK221" i="35"/>
  <c r="CS221" i="35"/>
  <c r="CE221" i="35"/>
  <c r="CC221" i="35"/>
  <c r="BQ221" i="35"/>
  <c r="BY221" i="35" s="1"/>
  <c r="DE221" i="35" s="1"/>
  <c r="BP221" i="35"/>
  <c r="BX221" i="35" s="1"/>
  <c r="BO221" i="35"/>
  <c r="BW221" i="35" s="1"/>
  <c r="CU221" i="35" s="1"/>
  <c r="BN221" i="35"/>
  <c r="BV221" i="35" s="1"/>
  <c r="BM221" i="35"/>
  <c r="BU221" i="35" s="1"/>
  <c r="DQ221" i="35" s="1"/>
  <c r="BI221" i="35"/>
  <c r="BH221" i="35"/>
  <c r="BG221" i="35"/>
  <c r="BF221" i="35"/>
  <c r="BE221" i="35"/>
  <c r="AP221" i="35"/>
  <c r="AJ221" i="35"/>
  <c r="AD221" i="35"/>
  <c r="X221" i="35"/>
  <c r="R221" i="35"/>
  <c r="L221" i="35"/>
  <c r="DL220" i="35"/>
  <c r="CT220" i="35"/>
  <c r="CN220" i="35"/>
  <c r="BY220" i="35"/>
  <c r="BU220" i="35"/>
  <c r="BQ220" i="35"/>
  <c r="BP220" i="35"/>
  <c r="BX220" i="35" s="1"/>
  <c r="CV220" i="35" s="1"/>
  <c r="BO220" i="35"/>
  <c r="BW220" i="35" s="1"/>
  <c r="BN220" i="35"/>
  <c r="BV220" i="35" s="1"/>
  <c r="DR220" i="35" s="1"/>
  <c r="BM220" i="35"/>
  <c r="BI220" i="35"/>
  <c r="BH220" i="35"/>
  <c r="BG220" i="35"/>
  <c r="BF220" i="35"/>
  <c r="BE220" i="35"/>
  <c r="AP220" i="35"/>
  <c r="AJ220" i="35"/>
  <c r="AD220" i="35"/>
  <c r="X220" i="35"/>
  <c r="R220" i="35"/>
  <c r="L220" i="35"/>
  <c r="DA219" i="35"/>
  <c r="BX219" i="35"/>
  <c r="BQ219" i="35"/>
  <c r="BY219" i="35" s="1"/>
  <c r="CO219" i="35" s="1"/>
  <c r="BP219" i="35"/>
  <c r="BO219" i="35"/>
  <c r="BW219" i="35" s="1"/>
  <c r="CE219" i="35" s="1"/>
  <c r="BN219" i="35"/>
  <c r="BV219" i="35" s="1"/>
  <c r="BM219" i="35"/>
  <c r="BU219" i="35" s="1"/>
  <c r="DQ219" i="35" s="1"/>
  <c r="BI219" i="35"/>
  <c r="BH219" i="35"/>
  <c r="BG219" i="35"/>
  <c r="BF219" i="35"/>
  <c r="BE219" i="35"/>
  <c r="AP219" i="35"/>
  <c r="AJ219" i="35"/>
  <c r="AD219" i="35"/>
  <c r="X219" i="35"/>
  <c r="R219" i="35"/>
  <c r="L219" i="35"/>
  <c r="BY218" i="35"/>
  <c r="BX218" i="35"/>
  <c r="BW218" i="35"/>
  <c r="BV218" i="35"/>
  <c r="BU218" i="35"/>
  <c r="BQ217" i="35"/>
  <c r="BY217" i="35" s="1"/>
  <c r="DU217" i="35" s="1"/>
  <c r="BP217" i="35"/>
  <c r="BX217" i="35" s="1"/>
  <c r="BO217" i="35"/>
  <c r="BW217" i="35" s="1"/>
  <c r="DK217" i="35" s="1"/>
  <c r="BN217" i="35"/>
  <c r="BV217" i="35" s="1"/>
  <c r="BM217" i="35"/>
  <c r="BU217" i="35" s="1"/>
  <c r="DA217" i="35" s="1"/>
  <c r="BI217" i="35"/>
  <c r="BH217" i="35"/>
  <c r="BG217" i="35"/>
  <c r="BF217" i="35"/>
  <c r="BE217" i="35"/>
  <c r="BQ216" i="35"/>
  <c r="BY216" i="35" s="1"/>
  <c r="BP216" i="35"/>
  <c r="BX216" i="35" s="1"/>
  <c r="DL216" i="35" s="1"/>
  <c r="BO216" i="35"/>
  <c r="BW216" i="35" s="1"/>
  <c r="BN216" i="35"/>
  <c r="BV216" i="35" s="1"/>
  <c r="DB216" i="35" s="1"/>
  <c r="BM216" i="35"/>
  <c r="BU216" i="35" s="1"/>
  <c r="BI216" i="35"/>
  <c r="BH216" i="35"/>
  <c r="BG216" i="35"/>
  <c r="BF216" i="35"/>
  <c r="BE216" i="35"/>
  <c r="BQ215" i="35"/>
  <c r="BY215" i="35" s="1"/>
  <c r="BP215" i="35"/>
  <c r="BX215" i="35" s="1"/>
  <c r="BO215" i="35"/>
  <c r="BW215" i="35" s="1"/>
  <c r="DK215" i="35" s="1"/>
  <c r="BN215" i="35"/>
  <c r="BV215" i="35" s="1"/>
  <c r="BM215" i="35"/>
  <c r="BU215" i="35" s="1"/>
  <c r="CK215" i="35" s="1"/>
  <c r="BI215" i="35"/>
  <c r="BH215" i="35"/>
  <c r="BG215" i="35"/>
  <c r="BF215" i="35"/>
  <c r="BE215" i="35"/>
  <c r="BQ214" i="35"/>
  <c r="BY214" i="35" s="1"/>
  <c r="BP214" i="35"/>
  <c r="BX214" i="35" s="1"/>
  <c r="CF214" i="35" s="1"/>
  <c r="BO214" i="35"/>
  <c r="BW214" i="35" s="1"/>
  <c r="BN214" i="35"/>
  <c r="BV214" i="35" s="1"/>
  <c r="DB214" i="35" s="1"/>
  <c r="BM214" i="35"/>
  <c r="BU214" i="35" s="1"/>
  <c r="BI214" i="35"/>
  <c r="BH214" i="35"/>
  <c r="BG214" i="35"/>
  <c r="BF214" i="35"/>
  <c r="BE214" i="35"/>
  <c r="BY213" i="35"/>
  <c r="BX213" i="35"/>
  <c r="BW213" i="35"/>
  <c r="BV213" i="35"/>
  <c r="BU213" i="35"/>
  <c r="BQ212" i="35"/>
  <c r="BY212" i="35" s="1"/>
  <c r="BP212" i="35"/>
  <c r="BX212" i="35" s="1"/>
  <c r="CF212" i="35" s="1"/>
  <c r="BO212" i="35"/>
  <c r="BN212" i="35"/>
  <c r="BM212" i="35"/>
  <c r="BU212" i="35" s="1"/>
  <c r="BI212" i="35"/>
  <c r="BH212" i="35"/>
  <c r="BG212" i="35"/>
  <c r="BF212" i="35"/>
  <c r="BE212" i="35"/>
  <c r="BQ211" i="35"/>
  <c r="BP211" i="35"/>
  <c r="BO211" i="35"/>
  <c r="BW211" i="35" s="1"/>
  <c r="DK211" i="35" s="1"/>
  <c r="BN211" i="35"/>
  <c r="BV211" i="35" s="1"/>
  <c r="BM211" i="35"/>
  <c r="BI211" i="35"/>
  <c r="BH211" i="35"/>
  <c r="BG211" i="35"/>
  <c r="BF211" i="35"/>
  <c r="BE211" i="35"/>
  <c r="BQ210" i="35"/>
  <c r="BY210" i="35" s="1"/>
  <c r="BP210" i="35"/>
  <c r="BO210" i="35"/>
  <c r="BN210" i="35"/>
  <c r="BV210" i="35" s="1"/>
  <c r="DB210" i="35" s="1"/>
  <c r="BM210" i="35"/>
  <c r="BU210" i="35" s="1"/>
  <c r="BI210" i="35"/>
  <c r="BH210" i="35"/>
  <c r="BG210" i="35"/>
  <c r="BF210" i="35"/>
  <c r="BE210" i="35"/>
  <c r="BQ209" i="35"/>
  <c r="BP209" i="35"/>
  <c r="BX209" i="35" s="1"/>
  <c r="BO209" i="35"/>
  <c r="BW209" i="35" s="1"/>
  <c r="DK209" i="35" s="1"/>
  <c r="BN209" i="35"/>
  <c r="BM209" i="35"/>
  <c r="BI209" i="35"/>
  <c r="BH209" i="35"/>
  <c r="BG209" i="35"/>
  <c r="BF209" i="35"/>
  <c r="BE209" i="35"/>
  <c r="BY208" i="35"/>
  <c r="BX208" i="35"/>
  <c r="BW208" i="35"/>
  <c r="BV208" i="35"/>
  <c r="BU208" i="35"/>
  <c r="BN207" i="35"/>
  <c r="BI207" i="35"/>
  <c r="BH207" i="35"/>
  <c r="BG207" i="35"/>
  <c r="BF207" i="35"/>
  <c r="BE207" i="35"/>
  <c r="BO206" i="35"/>
  <c r="BI206" i="35"/>
  <c r="BH206" i="35"/>
  <c r="BG206" i="35"/>
  <c r="BF206" i="35"/>
  <c r="BE206" i="35"/>
  <c r="BO205" i="35"/>
  <c r="BI205" i="35"/>
  <c r="BH205" i="35"/>
  <c r="BG205" i="35"/>
  <c r="BF205" i="35"/>
  <c r="BE205" i="35"/>
  <c r="BO204" i="35"/>
  <c r="BI204" i="35"/>
  <c r="BH204" i="35"/>
  <c r="BG204" i="35"/>
  <c r="BF204" i="35"/>
  <c r="BE204" i="35"/>
  <c r="AW204" i="35"/>
  <c r="BY203" i="35"/>
  <c r="BX203" i="35"/>
  <c r="BW203" i="35"/>
  <c r="BV203" i="35"/>
  <c r="BU203" i="35"/>
  <c r="AO203" i="35"/>
  <c r="AN203" i="35"/>
  <c r="AM203" i="35"/>
  <c r="AL203" i="35"/>
  <c r="AK203" i="35"/>
  <c r="AI203" i="35"/>
  <c r="AH203" i="35"/>
  <c r="AG203" i="35"/>
  <c r="AF203" i="35"/>
  <c r="AE203" i="35"/>
  <c r="AC203" i="35"/>
  <c r="AB203" i="35"/>
  <c r="AA203" i="35"/>
  <c r="Z203" i="35"/>
  <c r="Y203" i="35"/>
  <c r="W203" i="35"/>
  <c r="V203" i="35"/>
  <c r="U203" i="35"/>
  <c r="T203" i="35"/>
  <c r="S203" i="35"/>
  <c r="Q203" i="35"/>
  <c r="P203" i="35"/>
  <c r="O203" i="35"/>
  <c r="N203" i="35"/>
  <c r="M203" i="35"/>
  <c r="K203" i="35"/>
  <c r="J203" i="35"/>
  <c r="I203" i="35"/>
  <c r="H203" i="35"/>
  <c r="G203" i="35"/>
  <c r="BQ202" i="35"/>
  <c r="BP202" i="35"/>
  <c r="BO202" i="35"/>
  <c r="BN202" i="35"/>
  <c r="BM202" i="35"/>
  <c r="BI202" i="35"/>
  <c r="BH202" i="35"/>
  <c r="BX202" i="35" s="1"/>
  <c r="BG202" i="35"/>
  <c r="BF202" i="35"/>
  <c r="BV202" i="35" s="1"/>
  <c r="BE202" i="35"/>
  <c r="AP202" i="35"/>
  <c r="AJ202" i="35"/>
  <c r="AD202" i="35"/>
  <c r="X202" i="35"/>
  <c r="R202" i="35"/>
  <c r="L202" i="35"/>
  <c r="BQ201" i="35"/>
  <c r="BP201" i="35"/>
  <c r="BO201" i="35"/>
  <c r="BN201" i="35"/>
  <c r="BV201" i="35" s="1"/>
  <c r="DR201" i="35" s="1"/>
  <c r="BM201" i="35"/>
  <c r="BI201" i="35"/>
  <c r="BY201" i="35" s="1"/>
  <c r="BH201" i="35"/>
  <c r="BG201" i="35"/>
  <c r="BW201" i="35" s="1"/>
  <c r="BF201" i="35"/>
  <c r="BE201" i="35"/>
  <c r="BU201" i="35" s="1"/>
  <c r="AP201" i="35"/>
  <c r="AJ201" i="35"/>
  <c r="AD201" i="35"/>
  <c r="X201" i="35"/>
  <c r="R201" i="35"/>
  <c r="L201" i="35"/>
  <c r="BQ200" i="35"/>
  <c r="BP200" i="35"/>
  <c r="BO200" i="35"/>
  <c r="BN200" i="35"/>
  <c r="BM200" i="35"/>
  <c r="BI200" i="35"/>
  <c r="BH200" i="35"/>
  <c r="BX200" i="35" s="1"/>
  <c r="BG200" i="35"/>
  <c r="BF200" i="35"/>
  <c r="BV200" i="35" s="1"/>
  <c r="BE200" i="35"/>
  <c r="AP200" i="35"/>
  <c r="AJ200" i="35"/>
  <c r="AD200" i="35"/>
  <c r="X200" i="35"/>
  <c r="R200" i="35"/>
  <c r="L200" i="35"/>
  <c r="BQ199" i="35"/>
  <c r="BP199" i="35"/>
  <c r="BX199" i="35" s="1"/>
  <c r="DL199" i="35" s="1"/>
  <c r="BO199" i="35"/>
  <c r="BN199" i="35"/>
  <c r="BM199" i="35"/>
  <c r="BI199" i="35"/>
  <c r="BY199" i="35" s="1"/>
  <c r="BH199" i="35"/>
  <c r="BG199" i="35"/>
  <c r="BW199" i="35" s="1"/>
  <c r="BF199" i="35"/>
  <c r="BE199" i="35"/>
  <c r="BU199" i="35" s="1"/>
  <c r="AP199" i="35"/>
  <c r="AJ199" i="35"/>
  <c r="AD199" i="35"/>
  <c r="X199" i="35"/>
  <c r="R199" i="35"/>
  <c r="L199" i="35"/>
  <c r="BY198" i="35"/>
  <c r="BX198" i="35"/>
  <c r="BW198" i="35"/>
  <c r="BV198" i="35"/>
  <c r="BU198" i="35"/>
  <c r="AO198" i="35"/>
  <c r="AN198" i="35"/>
  <c r="AM198" i="35"/>
  <c r="AL198" i="35"/>
  <c r="AK198" i="35"/>
  <c r="AI198" i="35"/>
  <c r="AH198" i="35"/>
  <c r="AG198" i="35"/>
  <c r="AF198" i="35"/>
  <c r="AE198" i="35"/>
  <c r="AC198" i="35"/>
  <c r="AB198" i="35"/>
  <c r="AA198" i="35"/>
  <c r="Z198" i="35"/>
  <c r="Y198" i="35"/>
  <c r="W198" i="35"/>
  <c r="V198" i="35"/>
  <c r="U198" i="35"/>
  <c r="T198" i="35"/>
  <c r="S198" i="35"/>
  <c r="Q198" i="35"/>
  <c r="P198" i="35"/>
  <c r="O198" i="35"/>
  <c r="N198" i="35"/>
  <c r="M198" i="35"/>
  <c r="K198" i="35"/>
  <c r="J198" i="35"/>
  <c r="I198" i="35"/>
  <c r="H198" i="35"/>
  <c r="G198" i="35"/>
  <c r="DL197" i="35"/>
  <c r="DB197" i="35"/>
  <c r="CF197" i="35"/>
  <c r="BY197" i="35"/>
  <c r="BW197" i="35"/>
  <c r="BU197" i="35"/>
  <c r="BQ197" i="35"/>
  <c r="BP197" i="35"/>
  <c r="BX197" i="35" s="1"/>
  <c r="BO197" i="35"/>
  <c r="BN197" i="35"/>
  <c r="BV197" i="35" s="1"/>
  <c r="BM197" i="35"/>
  <c r="BI197" i="35"/>
  <c r="BH197" i="35"/>
  <c r="BG197" i="35"/>
  <c r="BF197" i="35"/>
  <c r="BE197" i="35"/>
  <c r="AP197" i="35"/>
  <c r="AJ197" i="35"/>
  <c r="AD197" i="35"/>
  <c r="X197" i="35"/>
  <c r="R197" i="35"/>
  <c r="L197" i="35"/>
  <c r="DS196" i="35"/>
  <c r="DM196" i="35"/>
  <c r="DK196" i="35"/>
  <c r="DI196" i="35"/>
  <c r="DC196" i="35"/>
  <c r="CW196" i="35"/>
  <c r="CS196" i="35"/>
  <c r="CM196" i="35"/>
  <c r="CG196" i="35"/>
  <c r="CE196" i="35"/>
  <c r="CC196" i="35"/>
  <c r="BX196" i="35"/>
  <c r="BV196" i="35"/>
  <c r="BQ196" i="35"/>
  <c r="BY196" i="35" s="1"/>
  <c r="DE196" i="35" s="1"/>
  <c r="BP196" i="35"/>
  <c r="BO196" i="35"/>
  <c r="BW196" i="35" s="1"/>
  <c r="CU196" i="35" s="1"/>
  <c r="BN196" i="35"/>
  <c r="BM196" i="35"/>
  <c r="BU196" i="35" s="1"/>
  <c r="DQ196" i="35" s="1"/>
  <c r="BI196" i="35"/>
  <c r="BH196" i="35"/>
  <c r="BG196" i="35"/>
  <c r="BF196" i="35"/>
  <c r="BE196" i="35"/>
  <c r="AP196" i="35"/>
  <c r="AJ196" i="35"/>
  <c r="AD196" i="35"/>
  <c r="X196" i="35"/>
  <c r="R196" i="35"/>
  <c r="L196" i="35"/>
  <c r="DT195" i="35"/>
  <c r="DL195" i="35"/>
  <c r="DJ195" i="35"/>
  <c r="DD195" i="35"/>
  <c r="CT195" i="35"/>
  <c r="CN195" i="35"/>
  <c r="CF195" i="35"/>
  <c r="CD195" i="35"/>
  <c r="BY195" i="35"/>
  <c r="BW195" i="35"/>
  <c r="BU195" i="35"/>
  <c r="BQ195" i="35"/>
  <c r="BP195" i="35"/>
  <c r="BX195" i="35" s="1"/>
  <c r="CV195" i="35" s="1"/>
  <c r="BO195" i="35"/>
  <c r="BN195" i="35"/>
  <c r="BV195" i="35" s="1"/>
  <c r="DR195" i="35" s="1"/>
  <c r="BM195" i="35"/>
  <c r="BI195" i="35"/>
  <c r="BH195" i="35"/>
  <c r="BG195" i="35"/>
  <c r="BF195" i="35"/>
  <c r="BE195" i="35"/>
  <c r="AP195" i="35"/>
  <c r="AJ195" i="35"/>
  <c r="AD195" i="35"/>
  <c r="X195" i="35"/>
  <c r="R195" i="35"/>
  <c r="L195" i="35"/>
  <c r="DQ194" i="35"/>
  <c r="BX194" i="35"/>
  <c r="BV194" i="35"/>
  <c r="BQ194" i="35"/>
  <c r="BY194" i="35" s="1"/>
  <c r="DU194" i="35" s="1"/>
  <c r="BP194" i="35"/>
  <c r="BO194" i="35"/>
  <c r="BW194" i="35" s="1"/>
  <c r="BN194" i="35"/>
  <c r="BM194" i="35"/>
  <c r="BU194" i="35" s="1"/>
  <c r="DA194" i="35" s="1"/>
  <c r="BI194" i="35"/>
  <c r="BH194" i="35"/>
  <c r="BG194" i="35"/>
  <c r="BF194" i="35"/>
  <c r="BE194" i="35"/>
  <c r="AP194" i="35"/>
  <c r="AJ194" i="35"/>
  <c r="AD194" i="35"/>
  <c r="X194" i="35"/>
  <c r="R194" i="35"/>
  <c r="L194" i="35"/>
  <c r="BY193" i="35"/>
  <c r="BX193" i="35"/>
  <c r="BW193" i="35"/>
  <c r="BV193" i="35"/>
  <c r="BU193" i="35"/>
  <c r="AO193" i="35"/>
  <c r="AN193" i="35"/>
  <c r="AM193" i="35"/>
  <c r="AL193" i="35"/>
  <c r="AK193" i="35"/>
  <c r="AI193" i="35"/>
  <c r="AH193" i="35"/>
  <c r="AG193" i="35"/>
  <c r="AF193" i="35"/>
  <c r="AE193" i="35"/>
  <c r="AC193" i="35"/>
  <c r="AB193" i="35"/>
  <c r="AA193" i="35"/>
  <c r="Z193" i="35"/>
  <c r="Y193" i="35"/>
  <c r="W193" i="35"/>
  <c r="V193" i="35"/>
  <c r="U193" i="35"/>
  <c r="T193" i="35"/>
  <c r="S193" i="35"/>
  <c r="Q193" i="35"/>
  <c r="P193" i="35"/>
  <c r="O193" i="35"/>
  <c r="N193" i="35"/>
  <c r="M193" i="35"/>
  <c r="K193" i="35"/>
  <c r="J193" i="35"/>
  <c r="I193" i="35"/>
  <c r="H193" i="35"/>
  <c r="G193" i="35"/>
  <c r="BQ192" i="35"/>
  <c r="BP192" i="35"/>
  <c r="BO192" i="35"/>
  <c r="BN192" i="35"/>
  <c r="BM192" i="35"/>
  <c r="BU192" i="35" s="1"/>
  <c r="DA192" i="35" s="1"/>
  <c r="BI192" i="35"/>
  <c r="BH192" i="35"/>
  <c r="BX192" i="35" s="1"/>
  <c r="BG192" i="35"/>
  <c r="BF192" i="35"/>
  <c r="BV192" i="35" s="1"/>
  <c r="BE192" i="35"/>
  <c r="AP192" i="35"/>
  <c r="AJ192" i="35"/>
  <c r="AD192" i="35"/>
  <c r="X192" i="35"/>
  <c r="R192" i="35"/>
  <c r="L192" i="35"/>
  <c r="DJ191" i="35"/>
  <c r="BQ191" i="35"/>
  <c r="BP191" i="35"/>
  <c r="BO191" i="35"/>
  <c r="BN191" i="35"/>
  <c r="BV191" i="35" s="1"/>
  <c r="DB191" i="35" s="1"/>
  <c r="BM191" i="35"/>
  <c r="BI191" i="35"/>
  <c r="BY191" i="35" s="1"/>
  <c r="BH191" i="35"/>
  <c r="BG191" i="35"/>
  <c r="BW191" i="35" s="1"/>
  <c r="BF191" i="35"/>
  <c r="BE191" i="35"/>
  <c r="BU191" i="35" s="1"/>
  <c r="AP191" i="35"/>
  <c r="AJ191" i="35"/>
  <c r="AD191" i="35"/>
  <c r="X191" i="35"/>
  <c r="R191" i="35"/>
  <c r="L191" i="35"/>
  <c r="BQ190" i="35"/>
  <c r="BP190" i="35"/>
  <c r="BO190" i="35"/>
  <c r="BW190" i="35" s="1"/>
  <c r="CU190" i="35" s="1"/>
  <c r="BN190" i="35"/>
  <c r="BM190" i="35"/>
  <c r="BI190" i="35"/>
  <c r="BH190" i="35"/>
  <c r="BX190" i="35" s="1"/>
  <c r="BG190" i="35"/>
  <c r="BF190" i="35"/>
  <c r="BV190" i="35" s="1"/>
  <c r="BE190" i="35"/>
  <c r="AP190" i="35"/>
  <c r="AJ190" i="35"/>
  <c r="AD190" i="35"/>
  <c r="X190" i="35"/>
  <c r="R190" i="35"/>
  <c r="L190" i="35"/>
  <c r="BQ189" i="35"/>
  <c r="BP189" i="35"/>
  <c r="BO189" i="35"/>
  <c r="BN189" i="35"/>
  <c r="BM189" i="35"/>
  <c r="BI189" i="35"/>
  <c r="BY189" i="35" s="1"/>
  <c r="BH189" i="35"/>
  <c r="BG189" i="35"/>
  <c r="BW189" i="35" s="1"/>
  <c r="BF189" i="35"/>
  <c r="BE189" i="35"/>
  <c r="BU189" i="35" s="1"/>
  <c r="AP189" i="35"/>
  <c r="AJ189" i="35"/>
  <c r="AD189" i="35"/>
  <c r="X189" i="35"/>
  <c r="R189" i="35"/>
  <c r="L189" i="35"/>
  <c r="BY188" i="35"/>
  <c r="BX188" i="35"/>
  <c r="BW188" i="35"/>
  <c r="BV188" i="35"/>
  <c r="BU188" i="35"/>
  <c r="AO188" i="35"/>
  <c r="AN188" i="35"/>
  <c r="AM188" i="35"/>
  <c r="AL188" i="35"/>
  <c r="AK188" i="35"/>
  <c r="AI188" i="35"/>
  <c r="AH188" i="35"/>
  <c r="AG188" i="35"/>
  <c r="AF188" i="35"/>
  <c r="AE188" i="35"/>
  <c r="AC188" i="35"/>
  <c r="AB188" i="35"/>
  <c r="AA188" i="35"/>
  <c r="Z188" i="35"/>
  <c r="Y188" i="35"/>
  <c r="W188" i="35"/>
  <c r="V188" i="35"/>
  <c r="U188" i="35"/>
  <c r="T188" i="35"/>
  <c r="S188" i="35"/>
  <c r="Q188" i="35"/>
  <c r="P188" i="35"/>
  <c r="O188" i="35"/>
  <c r="N188" i="35"/>
  <c r="M188" i="35"/>
  <c r="K188" i="35"/>
  <c r="J188" i="35"/>
  <c r="I188" i="35"/>
  <c r="H188" i="35"/>
  <c r="G188" i="35"/>
  <c r="DB187" i="35"/>
  <c r="CF187" i="35"/>
  <c r="BQ187" i="35"/>
  <c r="BP187" i="35"/>
  <c r="BX187" i="35" s="1"/>
  <c r="BO187" i="35"/>
  <c r="BN187" i="35"/>
  <c r="BV187" i="35" s="1"/>
  <c r="CL187" i="35" s="1"/>
  <c r="BM187" i="35"/>
  <c r="BI187" i="35"/>
  <c r="BY187" i="35" s="1"/>
  <c r="BH187" i="35"/>
  <c r="BG187" i="35"/>
  <c r="BW187" i="35" s="1"/>
  <c r="BF187" i="35"/>
  <c r="BE187" i="35"/>
  <c r="BU187" i="35" s="1"/>
  <c r="AP187" i="35"/>
  <c r="AJ187" i="35"/>
  <c r="AD187" i="35"/>
  <c r="X187" i="35"/>
  <c r="R187" i="35"/>
  <c r="L187" i="35"/>
  <c r="DS186" i="35"/>
  <c r="DQ186" i="35"/>
  <c r="DM186" i="35"/>
  <c r="DI186" i="35"/>
  <c r="DE186" i="35"/>
  <c r="DC186" i="35"/>
  <c r="CW186" i="35"/>
  <c r="CS186" i="35"/>
  <c r="CM186" i="35"/>
  <c r="CK186" i="35"/>
  <c r="CG186" i="35"/>
  <c r="CC186" i="35"/>
  <c r="BV186" i="35"/>
  <c r="BQ186" i="35"/>
  <c r="BY186" i="35" s="1"/>
  <c r="DU186" i="35" s="1"/>
  <c r="BP186" i="35"/>
  <c r="BO186" i="35"/>
  <c r="BW186" i="35" s="1"/>
  <c r="DK186" i="35" s="1"/>
  <c r="BN186" i="35"/>
  <c r="BM186" i="35"/>
  <c r="BU186" i="35" s="1"/>
  <c r="DA186" i="35" s="1"/>
  <c r="BI186" i="35"/>
  <c r="BH186" i="35"/>
  <c r="BX186" i="35" s="1"/>
  <c r="BG186" i="35"/>
  <c r="BF186" i="35"/>
  <c r="BE186" i="35"/>
  <c r="AP186" i="35"/>
  <c r="AJ186" i="35"/>
  <c r="AD186" i="35"/>
  <c r="X186" i="35"/>
  <c r="R186" i="35"/>
  <c r="L186" i="35"/>
  <c r="DT185" i="35"/>
  <c r="DR185" i="35"/>
  <c r="DJ185" i="35"/>
  <c r="DD185" i="35"/>
  <c r="CT185" i="35"/>
  <c r="CN185" i="35"/>
  <c r="CL185" i="35"/>
  <c r="CD185" i="35"/>
  <c r="BW185" i="35"/>
  <c r="BQ185" i="35"/>
  <c r="BP185" i="35"/>
  <c r="BX185" i="35" s="1"/>
  <c r="DL185" i="35" s="1"/>
  <c r="BO185" i="35"/>
  <c r="BN185" i="35"/>
  <c r="BV185" i="35" s="1"/>
  <c r="DB185" i="35" s="1"/>
  <c r="BM185" i="35"/>
  <c r="BI185" i="35"/>
  <c r="BY185" i="35" s="1"/>
  <c r="BH185" i="35"/>
  <c r="BG185" i="35"/>
  <c r="BF185" i="35"/>
  <c r="BE185" i="35"/>
  <c r="BU185" i="35" s="1"/>
  <c r="AP185" i="35"/>
  <c r="AJ185" i="35"/>
  <c r="AD185" i="35"/>
  <c r="X185" i="35"/>
  <c r="R185" i="35"/>
  <c r="L185" i="35"/>
  <c r="DU184" i="35"/>
  <c r="DA184" i="35"/>
  <c r="BQ184" i="35"/>
  <c r="BY184" i="35" s="1"/>
  <c r="DE184" i="35" s="1"/>
  <c r="BP184" i="35"/>
  <c r="BO184" i="35"/>
  <c r="BW184" i="35" s="1"/>
  <c r="BN184" i="35"/>
  <c r="BM184" i="35"/>
  <c r="BU184" i="35" s="1"/>
  <c r="CK184" i="35" s="1"/>
  <c r="BI184" i="35"/>
  <c r="BH184" i="35"/>
  <c r="BX184" i="35" s="1"/>
  <c r="BG184" i="35"/>
  <c r="BF184" i="35"/>
  <c r="BV184" i="35" s="1"/>
  <c r="BE184" i="35"/>
  <c r="AP184" i="35"/>
  <c r="AJ184" i="35"/>
  <c r="AD184" i="35"/>
  <c r="X184" i="35"/>
  <c r="R184" i="35"/>
  <c r="L184" i="35"/>
  <c r="BY183" i="35"/>
  <c r="BX183" i="35"/>
  <c r="BW183" i="35"/>
  <c r="BV183" i="35"/>
  <c r="BU183" i="35"/>
  <c r="AO183" i="35"/>
  <c r="AN183" i="35"/>
  <c r="AM183" i="35"/>
  <c r="AL183" i="35"/>
  <c r="AK183" i="35"/>
  <c r="AI183" i="35"/>
  <c r="AH183" i="35"/>
  <c r="AG183" i="35"/>
  <c r="AF183" i="35"/>
  <c r="AE183" i="35"/>
  <c r="AC183" i="35"/>
  <c r="AB183" i="35"/>
  <c r="AA183" i="35"/>
  <c r="Z183" i="35"/>
  <c r="Y183" i="35"/>
  <c r="W183" i="35"/>
  <c r="V183" i="35"/>
  <c r="U183" i="35"/>
  <c r="T183" i="35"/>
  <c r="S183" i="35"/>
  <c r="Q183" i="35"/>
  <c r="P183" i="35"/>
  <c r="O183" i="35"/>
  <c r="N183" i="35"/>
  <c r="M183" i="35"/>
  <c r="K183" i="35"/>
  <c r="J183" i="35"/>
  <c r="I183" i="35"/>
  <c r="H183" i="35"/>
  <c r="G183" i="35"/>
  <c r="DS182" i="35"/>
  <c r="DM182" i="35"/>
  <c r="DK182" i="35"/>
  <c r="DI182" i="35"/>
  <c r="DC182" i="35"/>
  <c r="CW182" i="35"/>
  <c r="CS182" i="35"/>
  <c r="CM182" i="35"/>
  <c r="CG182" i="35"/>
  <c r="CE182" i="35"/>
  <c r="CC182" i="35"/>
  <c r="BV182" i="35"/>
  <c r="BQ182" i="35"/>
  <c r="BY182" i="35" s="1"/>
  <c r="DE182" i="35" s="1"/>
  <c r="BP182" i="35"/>
  <c r="BO182" i="35"/>
  <c r="BW182" i="35" s="1"/>
  <c r="CU182" i="35" s="1"/>
  <c r="BN182" i="35"/>
  <c r="BM182" i="35"/>
  <c r="BU182" i="35" s="1"/>
  <c r="DQ182" i="35" s="1"/>
  <c r="BI182" i="35"/>
  <c r="BH182" i="35"/>
  <c r="BX182" i="35" s="1"/>
  <c r="BG182" i="35"/>
  <c r="BF182" i="35"/>
  <c r="BE182" i="35"/>
  <c r="AP182" i="35"/>
  <c r="AJ182" i="35"/>
  <c r="AD182" i="35"/>
  <c r="X182" i="35"/>
  <c r="R182" i="35"/>
  <c r="L182" i="35"/>
  <c r="DT181" i="35"/>
  <c r="DL181" i="35"/>
  <c r="DJ181" i="35"/>
  <c r="DD181" i="35"/>
  <c r="CT181" i="35"/>
  <c r="CN181" i="35"/>
  <c r="CF181" i="35"/>
  <c r="CD181" i="35"/>
  <c r="BW181" i="35"/>
  <c r="BU181" i="35"/>
  <c r="BQ181" i="35"/>
  <c r="BP181" i="35"/>
  <c r="BX181" i="35" s="1"/>
  <c r="CV181" i="35" s="1"/>
  <c r="BO181" i="35"/>
  <c r="BN181" i="35"/>
  <c r="BV181" i="35" s="1"/>
  <c r="DR181" i="35" s="1"/>
  <c r="BM181" i="35"/>
  <c r="BI181" i="35"/>
  <c r="BY181" i="35" s="1"/>
  <c r="BH181" i="35"/>
  <c r="BG181" i="35"/>
  <c r="BF181" i="35"/>
  <c r="BE181" i="35"/>
  <c r="AP181" i="35"/>
  <c r="AJ181" i="35"/>
  <c r="AD181" i="35"/>
  <c r="X181" i="35"/>
  <c r="R181" i="35"/>
  <c r="L181" i="35"/>
  <c r="DQ180" i="35"/>
  <c r="DE180" i="35"/>
  <c r="CU180" i="35"/>
  <c r="CK180" i="35"/>
  <c r="BX180" i="35"/>
  <c r="BQ180" i="35"/>
  <c r="BY180" i="35" s="1"/>
  <c r="DU180" i="35" s="1"/>
  <c r="BP180" i="35"/>
  <c r="BO180" i="35"/>
  <c r="BW180" i="35" s="1"/>
  <c r="BN180" i="35"/>
  <c r="BM180" i="35"/>
  <c r="BU180" i="35" s="1"/>
  <c r="DA180" i="35" s="1"/>
  <c r="BI180" i="35"/>
  <c r="BH180" i="35"/>
  <c r="BG180" i="35"/>
  <c r="BF180" i="35"/>
  <c r="BV180" i="35" s="1"/>
  <c r="BE180" i="35"/>
  <c r="AP180" i="35"/>
  <c r="AJ180" i="35"/>
  <c r="AD180" i="35"/>
  <c r="X180" i="35"/>
  <c r="R180" i="35"/>
  <c r="L180" i="35"/>
  <c r="DR179" i="35"/>
  <c r="CV179" i="35"/>
  <c r="CL179" i="35"/>
  <c r="BY179" i="35"/>
  <c r="BQ179" i="35"/>
  <c r="BP179" i="35"/>
  <c r="BX179" i="35" s="1"/>
  <c r="DL179" i="35" s="1"/>
  <c r="BO179" i="35"/>
  <c r="BN179" i="35"/>
  <c r="BV179" i="35" s="1"/>
  <c r="BM179" i="35"/>
  <c r="BI179" i="35"/>
  <c r="BH179" i="35"/>
  <c r="BG179" i="35"/>
  <c r="BW179" i="35" s="1"/>
  <c r="BF179" i="35"/>
  <c r="BE179" i="35"/>
  <c r="BU179" i="35" s="1"/>
  <c r="AP179" i="35"/>
  <c r="AJ179" i="35"/>
  <c r="AD179" i="35"/>
  <c r="X179" i="35"/>
  <c r="R179" i="35"/>
  <c r="L179" i="35"/>
  <c r="BY178" i="35"/>
  <c r="BX178" i="35"/>
  <c r="BW178" i="35"/>
  <c r="BV178" i="35"/>
  <c r="BU178" i="35"/>
  <c r="AO178" i="35"/>
  <c r="AN178" i="35"/>
  <c r="AM178" i="35"/>
  <c r="AL178" i="35"/>
  <c r="AK178" i="35"/>
  <c r="AI178" i="35"/>
  <c r="AH178" i="35"/>
  <c r="AG178" i="35"/>
  <c r="AF178" i="35"/>
  <c r="AE178" i="35"/>
  <c r="AC178" i="35"/>
  <c r="AB178" i="35"/>
  <c r="AA178" i="35"/>
  <c r="Z178" i="35"/>
  <c r="Y178" i="35"/>
  <c r="Y269" i="35" s="1"/>
  <c r="W178" i="35"/>
  <c r="V178" i="35"/>
  <c r="U178" i="35"/>
  <c r="T178" i="35"/>
  <c r="S178" i="35"/>
  <c r="Q178" i="35"/>
  <c r="P178" i="35"/>
  <c r="O178" i="35"/>
  <c r="N178" i="35"/>
  <c r="M178" i="35"/>
  <c r="K178" i="35"/>
  <c r="J178" i="35"/>
  <c r="I178" i="35"/>
  <c r="H178" i="35"/>
  <c r="G178" i="35"/>
  <c r="DB177" i="35"/>
  <c r="CF177" i="35"/>
  <c r="BQ177" i="35"/>
  <c r="BP177" i="35"/>
  <c r="BX177" i="35" s="1"/>
  <c r="BO177" i="35"/>
  <c r="BN177" i="35"/>
  <c r="BV177" i="35" s="1"/>
  <c r="CL177" i="35" s="1"/>
  <c r="BM177" i="35"/>
  <c r="BI177" i="35"/>
  <c r="BY177" i="35" s="1"/>
  <c r="BH177" i="35"/>
  <c r="BG177" i="35"/>
  <c r="BW177" i="35" s="1"/>
  <c r="BF177" i="35"/>
  <c r="BE177" i="35"/>
  <c r="BU177" i="35" s="1"/>
  <c r="AP177" i="35"/>
  <c r="AJ177" i="35"/>
  <c r="AD177" i="35"/>
  <c r="X177" i="35"/>
  <c r="R177" i="35"/>
  <c r="L177" i="35"/>
  <c r="DS176" i="35"/>
  <c r="DM176" i="35"/>
  <c r="DK176" i="35"/>
  <c r="DI176" i="35"/>
  <c r="DC176" i="35"/>
  <c r="CW176" i="35"/>
  <c r="CS176" i="35"/>
  <c r="CM176" i="35"/>
  <c r="CG176" i="35"/>
  <c r="CE176" i="35"/>
  <c r="CC176" i="35"/>
  <c r="BV176" i="35"/>
  <c r="BQ176" i="35"/>
  <c r="BY176" i="35" s="1"/>
  <c r="DE176" i="35" s="1"/>
  <c r="BP176" i="35"/>
  <c r="BO176" i="35"/>
  <c r="BW176" i="35" s="1"/>
  <c r="CU176" i="35" s="1"/>
  <c r="BN176" i="35"/>
  <c r="BM176" i="35"/>
  <c r="BU176" i="35" s="1"/>
  <c r="DQ176" i="35" s="1"/>
  <c r="BI176" i="35"/>
  <c r="BH176" i="35"/>
  <c r="BX176" i="35" s="1"/>
  <c r="BG176" i="35"/>
  <c r="BF176" i="35"/>
  <c r="BE176" i="35"/>
  <c r="AP176" i="35"/>
  <c r="AJ176" i="35"/>
  <c r="AD176" i="35"/>
  <c r="X176" i="35"/>
  <c r="R176" i="35"/>
  <c r="L176" i="35"/>
  <c r="DT175" i="35"/>
  <c r="DL175" i="35"/>
  <c r="DJ175" i="35"/>
  <c r="DD175" i="35"/>
  <c r="CT175" i="35"/>
  <c r="CN175" i="35"/>
  <c r="CF175" i="35"/>
  <c r="CD175" i="35"/>
  <c r="BW175" i="35"/>
  <c r="BU175" i="35"/>
  <c r="BQ175" i="35"/>
  <c r="BP175" i="35"/>
  <c r="BX175" i="35" s="1"/>
  <c r="CV175" i="35" s="1"/>
  <c r="BO175" i="35"/>
  <c r="BN175" i="35"/>
  <c r="BV175" i="35" s="1"/>
  <c r="DR175" i="35" s="1"/>
  <c r="BM175" i="35"/>
  <c r="BI175" i="35"/>
  <c r="BY175" i="35" s="1"/>
  <c r="BH175" i="35"/>
  <c r="BG175" i="35"/>
  <c r="BF175" i="35"/>
  <c r="BE175" i="35"/>
  <c r="AP175" i="35"/>
  <c r="AJ175" i="35"/>
  <c r="AD175" i="35"/>
  <c r="X175" i="35"/>
  <c r="R175" i="35"/>
  <c r="L175" i="35"/>
  <c r="DU174" i="35"/>
  <c r="DA174" i="35"/>
  <c r="CE174" i="35"/>
  <c r="BQ174" i="35"/>
  <c r="BY174" i="35" s="1"/>
  <c r="DE174" i="35" s="1"/>
  <c r="BP174" i="35"/>
  <c r="BO174" i="35"/>
  <c r="BW174" i="35" s="1"/>
  <c r="BN174" i="35"/>
  <c r="BM174" i="35"/>
  <c r="BU174" i="35" s="1"/>
  <c r="CK174" i="35" s="1"/>
  <c r="BI174" i="35"/>
  <c r="BH174" i="35"/>
  <c r="BX174" i="35" s="1"/>
  <c r="BG174" i="35"/>
  <c r="BF174" i="35"/>
  <c r="BV174" i="35" s="1"/>
  <c r="BE174" i="35"/>
  <c r="AP174" i="35"/>
  <c r="AJ174" i="35"/>
  <c r="AD174" i="35"/>
  <c r="X174" i="35"/>
  <c r="R174" i="35"/>
  <c r="L174" i="35"/>
  <c r="DV173" i="35"/>
  <c r="DN173" i="35"/>
  <c r="DF173" i="35"/>
  <c r="CX173" i="35"/>
  <c r="CP173" i="35"/>
  <c r="CH173" i="35"/>
  <c r="BY173" i="35"/>
  <c r="BX173" i="35"/>
  <c r="BW173" i="35"/>
  <c r="BV173" i="35"/>
  <c r="BU173" i="35"/>
  <c r="BY172" i="35"/>
  <c r="BX172" i="35"/>
  <c r="BW172" i="35"/>
  <c r="BV172" i="35"/>
  <c r="BU172" i="35"/>
  <c r="BY171" i="35"/>
  <c r="BX171" i="35"/>
  <c r="BW171" i="35"/>
  <c r="BV171" i="35"/>
  <c r="BU171" i="35"/>
  <c r="AO171" i="35"/>
  <c r="AN171" i="35"/>
  <c r="AM171" i="35"/>
  <c r="AL171" i="35"/>
  <c r="AK171" i="35"/>
  <c r="AI171" i="35"/>
  <c r="AH171" i="35"/>
  <c r="AG171" i="35"/>
  <c r="AF171" i="35"/>
  <c r="AE171" i="35"/>
  <c r="AC171" i="35"/>
  <c r="AB171" i="35"/>
  <c r="AA171" i="35"/>
  <c r="Z171" i="35"/>
  <c r="Y171" i="35"/>
  <c r="W171" i="35"/>
  <c r="V171" i="35"/>
  <c r="U171" i="35"/>
  <c r="T171" i="35"/>
  <c r="S171" i="35"/>
  <c r="Q171" i="35"/>
  <c r="P171" i="35"/>
  <c r="O171" i="35"/>
  <c r="N171" i="35"/>
  <c r="M171" i="35"/>
  <c r="K171" i="35"/>
  <c r="J171" i="35"/>
  <c r="I171" i="35"/>
  <c r="H171" i="35"/>
  <c r="G171" i="35"/>
  <c r="DI170" i="35"/>
  <c r="CS170" i="35"/>
  <c r="CC170" i="35"/>
  <c r="BX170" i="35"/>
  <c r="BQ170" i="35"/>
  <c r="BY170" i="35" s="1"/>
  <c r="DE170" i="35" s="1"/>
  <c r="BP170" i="35"/>
  <c r="BO170" i="35"/>
  <c r="BW170" i="35" s="1"/>
  <c r="CU170" i="35" s="1"/>
  <c r="BN170" i="35"/>
  <c r="BV170" i="35" s="1"/>
  <c r="BM170" i="35"/>
  <c r="BU170" i="35" s="1"/>
  <c r="DQ170" i="35" s="1"/>
  <c r="BI170" i="35"/>
  <c r="BH170" i="35"/>
  <c r="BG170" i="35"/>
  <c r="BF170" i="35"/>
  <c r="BE170" i="35"/>
  <c r="AP170" i="35"/>
  <c r="AJ170" i="35"/>
  <c r="AD170" i="35"/>
  <c r="X170" i="35"/>
  <c r="R170" i="35"/>
  <c r="L170" i="35"/>
  <c r="DL169" i="35"/>
  <c r="CN169" i="35"/>
  <c r="CF169" i="35"/>
  <c r="BY169" i="35"/>
  <c r="BU169" i="35"/>
  <c r="BQ169" i="35"/>
  <c r="BP169" i="35"/>
  <c r="BX169" i="35" s="1"/>
  <c r="CV169" i="35" s="1"/>
  <c r="BO169" i="35"/>
  <c r="BW169" i="35" s="1"/>
  <c r="BN169" i="35"/>
  <c r="BV169" i="35" s="1"/>
  <c r="DR169" i="35" s="1"/>
  <c r="BM169" i="35"/>
  <c r="BI169" i="35"/>
  <c r="BH169" i="35"/>
  <c r="BG169" i="35"/>
  <c r="BF169" i="35"/>
  <c r="BE169" i="35"/>
  <c r="AP169" i="35"/>
  <c r="AJ169" i="35"/>
  <c r="AD169" i="35"/>
  <c r="X169" i="35"/>
  <c r="R169" i="35"/>
  <c r="L169" i="35"/>
  <c r="BX168" i="35"/>
  <c r="BQ168" i="35"/>
  <c r="BY168" i="35" s="1"/>
  <c r="DU168" i="35" s="1"/>
  <c r="BP168" i="35"/>
  <c r="BO168" i="35"/>
  <c r="BW168" i="35" s="1"/>
  <c r="CE168" i="35" s="1"/>
  <c r="BN168" i="35"/>
  <c r="BV168" i="35" s="1"/>
  <c r="BM168" i="35"/>
  <c r="BU168" i="35" s="1"/>
  <c r="DQ168" i="35" s="1"/>
  <c r="BI168" i="35"/>
  <c r="BH168" i="35"/>
  <c r="BG168" i="35"/>
  <c r="BF168" i="35"/>
  <c r="BE168" i="35"/>
  <c r="AP168" i="35"/>
  <c r="AJ168" i="35"/>
  <c r="AD168" i="35"/>
  <c r="X168" i="35"/>
  <c r="R168" i="35"/>
  <c r="L168" i="35"/>
  <c r="CL167" i="35"/>
  <c r="BQ167" i="35"/>
  <c r="BY167" i="35" s="1"/>
  <c r="BP167" i="35"/>
  <c r="BX167" i="35" s="1"/>
  <c r="DL167" i="35" s="1"/>
  <c r="BO167" i="35"/>
  <c r="BW167" i="35" s="1"/>
  <c r="BN167" i="35"/>
  <c r="BV167" i="35" s="1"/>
  <c r="BM167" i="35"/>
  <c r="BU167" i="35" s="1"/>
  <c r="BI167" i="35"/>
  <c r="BH167" i="35"/>
  <c r="BG167" i="35"/>
  <c r="BF167" i="35"/>
  <c r="BE167" i="35"/>
  <c r="AP167" i="35"/>
  <c r="AJ167" i="35"/>
  <c r="AD167" i="35"/>
  <c r="X167" i="35"/>
  <c r="R167" i="35"/>
  <c r="L167" i="35"/>
  <c r="BY166" i="35"/>
  <c r="BX166" i="35"/>
  <c r="BW166" i="35"/>
  <c r="BV166" i="35"/>
  <c r="BU166" i="35"/>
  <c r="AO166" i="35"/>
  <c r="AN166" i="35"/>
  <c r="AM166" i="35"/>
  <c r="AL166" i="35"/>
  <c r="AK166" i="35"/>
  <c r="AI166" i="35"/>
  <c r="AH166" i="35"/>
  <c r="AG166" i="35"/>
  <c r="AF166" i="35"/>
  <c r="AE166" i="35"/>
  <c r="AC166" i="35"/>
  <c r="AB166" i="35"/>
  <c r="AA166" i="35"/>
  <c r="Z166" i="35"/>
  <c r="Y166" i="35"/>
  <c r="W166" i="35"/>
  <c r="V166" i="35"/>
  <c r="U166" i="35"/>
  <c r="T166" i="35"/>
  <c r="S166" i="35"/>
  <c r="Q166" i="35"/>
  <c r="P166" i="35"/>
  <c r="O166" i="35"/>
  <c r="N166" i="35"/>
  <c r="M166" i="35"/>
  <c r="K166" i="35"/>
  <c r="J166" i="35"/>
  <c r="I166" i="35"/>
  <c r="H166" i="35"/>
  <c r="G166" i="35"/>
  <c r="BY165" i="35"/>
  <c r="BQ165" i="35"/>
  <c r="BP165" i="35"/>
  <c r="BX165" i="35" s="1"/>
  <c r="DL165" i="35" s="1"/>
  <c r="BO165" i="35"/>
  <c r="BW165" i="35" s="1"/>
  <c r="BN165" i="35"/>
  <c r="BV165" i="35" s="1"/>
  <c r="BM165" i="35"/>
  <c r="BU165" i="35" s="1"/>
  <c r="BI165" i="35"/>
  <c r="BH165" i="35"/>
  <c r="BG165" i="35"/>
  <c r="BF165" i="35"/>
  <c r="BE165" i="35"/>
  <c r="AP165" i="35"/>
  <c r="AJ165" i="35"/>
  <c r="AD165" i="35"/>
  <c r="X165" i="35"/>
  <c r="R165" i="35"/>
  <c r="L165" i="35"/>
  <c r="DK164" i="35"/>
  <c r="CS164" i="35"/>
  <c r="CE164" i="35"/>
  <c r="CC164" i="35"/>
  <c r="BQ164" i="35"/>
  <c r="BY164" i="35" s="1"/>
  <c r="DE164" i="35" s="1"/>
  <c r="BP164" i="35"/>
  <c r="BX164" i="35" s="1"/>
  <c r="BO164" i="35"/>
  <c r="BW164" i="35" s="1"/>
  <c r="CU164" i="35" s="1"/>
  <c r="BN164" i="35"/>
  <c r="BV164" i="35" s="1"/>
  <c r="BM164" i="35"/>
  <c r="BU164" i="35" s="1"/>
  <c r="DQ164" i="35" s="1"/>
  <c r="BI164" i="35"/>
  <c r="BH164" i="35"/>
  <c r="BG164" i="35"/>
  <c r="BF164" i="35"/>
  <c r="BE164" i="35"/>
  <c r="AP164" i="35"/>
  <c r="AJ164" i="35"/>
  <c r="AD164" i="35"/>
  <c r="X164" i="35"/>
  <c r="R164" i="35"/>
  <c r="L164" i="35"/>
  <c r="DL163" i="35"/>
  <c r="CT163" i="35"/>
  <c r="CN163" i="35"/>
  <c r="BY163" i="35"/>
  <c r="BU163" i="35"/>
  <c r="BQ163" i="35"/>
  <c r="BP163" i="35"/>
  <c r="BX163" i="35" s="1"/>
  <c r="CV163" i="35" s="1"/>
  <c r="BO163" i="35"/>
  <c r="BW163" i="35" s="1"/>
  <c r="BN163" i="35"/>
  <c r="BV163" i="35" s="1"/>
  <c r="DR163" i="35" s="1"/>
  <c r="BM163" i="35"/>
  <c r="BI163" i="35"/>
  <c r="BH163" i="35"/>
  <c r="BG163" i="35"/>
  <c r="BF163" i="35"/>
  <c r="BE163" i="35"/>
  <c r="AP163" i="35"/>
  <c r="AJ163" i="35"/>
  <c r="AD163" i="35"/>
  <c r="X163" i="35"/>
  <c r="R163" i="35"/>
  <c r="L163" i="35"/>
  <c r="DA162" i="35"/>
  <c r="BX162" i="35"/>
  <c r="BQ162" i="35"/>
  <c r="BY162" i="35" s="1"/>
  <c r="CO162" i="35" s="1"/>
  <c r="BP162" i="35"/>
  <c r="BO162" i="35"/>
  <c r="BW162" i="35" s="1"/>
  <c r="DK162" i="35" s="1"/>
  <c r="BN162" i="35"/>
  <c r="BV162" i="35" s="1"/>
  <c r="BM162" i="35"/>
  <c r="BU162" i="35" s="1"/>
  <c r="BI162" i="35"/>
  <c r="BH162" i="35"/>
  <c r="BG162" i="35"/>
  <c r="BF162" i="35"/>
  <c r="BE162" i="35"/>
  <c r="AP162" i="35"/>
  <c r="AJ162" i="35"/>
  <c r="AD162" i="35"/>
  <c r="X162" i="35"/>
  <c r="R162" i="35"/>
  <c r="L162" i="35"/>
  <c r="BY161" i="35"/>
  <c r="BX161" i="35"/>
  <c r="BW161" i="35"/>
  <c r="BV161" i="35"/>
  <c r="BU161" i="35"/>
  <c r="AO161" i="35"/>
  <c r="AN161" i="35"/>
  <c r="AM161" i="35"/>
  <c r="AL161" i="35"/>
  <c r="AK161" i="35"/>
  <c r="AI161" i="35"/>
  <c r="AH161" i="35"/>
  <c r="AG161" i="35"/>
  <c r="AF161" i="35"/>
  <c r="AE161" i="35"/>
  <c r="AC161" i="35"/>
  <c r="AB161" i="35"/>
  <c r="AA161" i="35"/>
  <c r="Z161" i="35"/>
  <c r="Y161" i="35"/>
  <c r="W161" i="35"/>
  <c r="V161" i="35"/>
  <c r="U161" i="35"/>
  <c r="T161" i="35"/>
  <c r="S161" i="35"/>
  <c r="Q161" i="35"/>
  <c r="P161" i="35"/>
  <c r="O161" i="35"/>
  <c r="N161" i="35"/>
  <c r="M161" i="35"/>
  <c r="K161" i="35"/>
  <c r="J161" i="35"/>
  <c r="I161" i="35"/>
  <c r="H161" i="35"/>
  <c r="G161" i="35"/>
  <c r="CT160" i="35"/>
  <c r="BY160" i="35"/>
  <c r="BQ160" i="35"/>
  <c r="BP160" i="35"/>
  <c r="BX160" i="35" s="1"/>
  <c r="DL160" i="35" s="1"/>
  <c r="BO160" i="35"/>
  <c r="BW160" i="35" s="1"/>
  <c r="BN160" i="35"/>
  <c r="BV160" i="35" s="1"/>
  <c r="DB160" i="35" s="1"/>
  <c r="BM160" i="35"/>
  <c r="BU160" i="35" s="1"/>
  <c r="BI160" i="35"/>
  <c r="BH160" i="35"/>
  <c r="BG160" i="35"/>
  <c r="BF160" i="35"/>
  <c r="BE160" i="35"/>
  <c r="AP160" i="35"/>
  <c r="AJ160" i="35"/>
  <c r="AD160" i="35"/>
  <c r="X160" i="35"/>
  <c r="R160" i="35"/>
  <c r="L160" i="35"/>
  <c r="CU159" i="35"/>
  <c r="BQ159" i="35"/>
  <c r="BY159" i="35" s="1"/>
  <c r="DM159" i="35" s="1"/>
  <c r="BP159" i="35"/>
  <c r="BX159" i="35" s="1"/>
  <c r="BO159" i="35"/>
  <c r="BW159" i="35" s="1"/>
  <c r="BN159" i="35"/>
  <c r="BV159" i="35" s="1"/>
  <c r="BM159" i="35"/>
  <c r="BU159" i="35" s="1"/>
  <c r="CS159" i="35" s="1"/>
  <c r="BI159" i="35"/>
  <c r="BH159" i="35"/>
  <c r="BG159" i="35"/>
  <c r="BF159" i="35"/>
  <c r="BE159" i="35"/>
  <c r="AP159" i="35"/>
  <c r="AJ159" i="35"/>
  <c r="AD159" i="35"/>
  <c r="X159" i="35"/>
  <c r="R159" i="35"/>
  <c r="L159" i="35"/>
  <c r="BU158" i="35"/>
  <c r="BQ158" i="35"/>
  <c r="BY158" i="35" s="1"/>
  <c r="BP158" i="35"/>
  <c r="BX158" i="35" s="1"/>
  <c r="BO158" i="35"/>
  <c r="BW158" i="35" s="1"/>
  <c r="BN158" i="35"/>
  <c r="BV158" i="35" s="1"/>
  <c r="CT158" i="35" s="1"/>
  <c r="BM158" i="35"/>
  <c r="BI158" i="35"/>
  <c r="BH158" i="35"/>
  <c r="BG158" i="35"/>
  <c r="BF158" i="35"/>
  <c r="BE158" i="35"/>
  <c r="AP158" i="35"/>
  <c r="AJ158" i="35"/>
  <c r="AD158" i="35"/>
  <c r="X158" i="35"/>
  <c r="R158" i="35"/>
  <c r="L158" i="35"/>
  <c r="DC157" i="35"/>
  <c r="CM157" i="35"/>
  <c r="BQ157" i="35"/>
  <c r="BY157" i="35" s="1"/>
  <c r="DE157" i="35" s="1"/>
  <c r="BP157" i="35"/>
  <c r="BX157" i="35" s="1"/>
  <c r="BO157" i="35"/>
  <c r="BW157" i="35" s="1"/>
  <c r="CU157" i="35" s="1"/>
  <c r="BN157" i="35"/>
  <c r="BV157" i="35" s="1"/>
  <c r="BM157" i="35"/>
  <c r="BU157" i="35" s="1"/>
  <c r="DQ157" i="35" s="1"/>
  <c r="BI157" i="35"/>
  <c r="BH157" i="35"/>
  <c r="BG157" i="35"/>
  <c r="BF157" i="35"/>
  <c r="BE157" i="35"/>
  <c r="AP157" i="35"/>
  <c r="AJ157" i="35"/>
  <c r="AD157" i="35"/>
  <c r="X157" i="35"/>
  <c r="R157" i="35"/>
  <c r="L157" i="35"/>
  <c r="BY156" i="35"/>
  <c r="BX156" i="35"/>
  <c r="BW156" i="35"/>
  <c r="BV156" i="35"/>
  <c r="BU156" i="35"/>
  <c r="DU155" i="35"/>
  <c r="BX155" i="35"/>
  <c r="BQ155" i="35"/>
  <c r="BY155" i="35" s="1"/>
  <c r="BP155" i="35"/>
  <c r="BO155" i="35"/>
  <c r="BW155" i="35" s="1"/>
  <c r="DS155" i="35" s="1"/>
  <c r="BN155" i="35"/>
  <c r="BV155" i="35" s="1"/>
  <c r="BM155" i="35"/>
  <c r="BU155" i="35" s="1"/>
  <c r="DA155" i="35" s="1"/>
  <c r="BI155" i="35"/>
  <c r="BH155" i="35"/>
  <c r="BG155" i="35"/>
  <c r="BF155" i="35"/>
  <c r="BE155" i="35"/>
  <c r="BY154" i="35"/>
  <c r="BQ154" i="35"/>
  <c r="BP154" i="35"/>
  <c r="BX154" i="35" s="1"/>
  <c r="DT154" i="35" s="1"/>
  <c r="BO154" i="35"/>
  <c r="BW154" i="35" s="1"/>
  <c r="BN154" i="35"/>
  <c r="BV154" i="35" s="1"/>
  <c r="BM154" i="35"/>
  <c r="BU154" i="35" s="1"/>
  <c r="BI154" i="35"/>
  <c r="BH154" i="35"/>
  <c r="BG154" i="35"/>
  <c r="BF154" i="35"/>
  <c r="BE154" i="35"/>
  <c r="BX153" i="35"/>
  <c r="BQ153" i="35"/>
  <c r="BY153" i="35" s="1"/>
  <c r="DU153" i="35" s="1"/>
  <c r="BP153" i="35"/>
  <c r="BO153" i="35"/>
  <c r="BW153" i="35" s="1"/>
  <c r="DK153" i="35" s="1"/>
  <c r="BN153" i="35"/>
  <c r="BV153" i="35" s="1"/>
  <c r="BM153" i="35"/>
  <c r="BU153" i="35" s="1"/>
  <c r="DA153" i="35" s="1"/>
  <c r="BI153" i="35"/>
  <c r="BH153" i="35"/>
  <c r="BG153" i="35"/>
  <c r="BF153" i="35"/>
  <c r="BE153" i="35"/>
  <c r="BY152" i="35"/>
  <c r="BQ152" i="35"/>
  <c r="BP152" i="35"/>
  <c r="BX152" i="35" s="1"/>
  <c r="DL152" i="35" s="1"/>
  <c r="BO152" i="35"/>
  <c r="BW152" i="35" s="1"/>
  <c r="BN152" i="35"/>
  <c r="BV152" i="35" s="1"/>
  <c r="DB152" i="35" s="1"/>
  <c r="BM152" i="35"/>
  <c r="BU152" i="35" s="1"/>
  <c r="BI152" i="35"/>
  <c r="BH152" i="35"/>
  <c r="BG152" i="35"/>
  <c r="BF152" i="35"/>
  <c r="BE152" i="35"/>
  <c r="BY151" i="35"/>
  <c r="BX151" i="35"/>
  <c r="BW151" i="35"/>
  <c r="BV151" i="35"/>
  <c r="BU151" i="35"/>
  <c r="BU150" i="35"/>
  <c r="BQ150" i="35"/>
  <c r="BY150" i="35" s="1"/>
  <c r="BP150" i="35"/>
  <c r="BX150" i="35" s="1"/>
  <c r="CV150" i="35" s="1"/>
  <c r="BO150" i="35"/>
  <c r="BW150" i="35" s="1"/>
  <c r="BN150" i="35"/>
  <c r="BV150" i="35" s="1"/>
  <c r="DR150" i="35" s="1"/>
  <c r="BM150" i="35"/>
  <c r="BI150" i="35"/>
  <c r="BH150" i="35"/>
  <c r="BG150" i="35"/>
  <c r="BF150" i="35"/>
  <c r="BE150" i="35"/>
  <c r="BX149" i="35"/>
  <c r="BQ149" i="35"/>
  <c r="BY149" i="35" s="1"/>
  <c r="DU149" i="35" s="1"/>
  <c r="BP149" i="35"/>
  <c r="BO149" i="35"/>
  <c r="BW149" i="35" s="1"/>
  <c r="DS149" i="35" s="1"/>
  <c r="BN149" i="35"/>
  <c r="BV149" i="35" s="1"/>
  <c r="BM149" i="35"/>
  <c r="BU149" i="35" s="1"/>
  <c r="BI149" i="35"/>
  <c r="BH149" i="35"/>
  <c r="BG149" i="35"/>
  <c r="BF149" i="35"/>
  <c r="BE149" i="35"/>
  <c r="BY148" i="35"/>
  <c r="BQ148" i="35"/>
  <c r="BP148" i="35"/>
  <c r="BX148" i="35" s="1"/>
  <c r="DT148" i="35" s="1"/>
  <c r="BO148" i="35"/>
  <c r="BW148" i="35" s="1"/>
  <c r="BN148" i="35"/>
  <c r="BV148" i="35" s="1"/>
  <c r="BM148" i="35"/>
  <c r="BU148" i="35" s="1"/>
  <c r="BI148" i="35"/>
  <c r="BH148" i="35"/>
  <c r="BG148" i="35"/>
  <c r="BF148" i="35"/>
  <c r="BE148" i="35"/>
  <c r="BX147" i="35"/>
  <c r="BQ147" i="35"/>
  <c r="BY147" i="35" s="1"/>
  <c r="DU147" i="35" s="1"/>
  <c r="BP147" i="35"/>
  <c r="BO147" i="35"/>
  <c r="BW147" i="35" s="1"/>
  <c r="DK147" i="35" s="1"/>
  <c r="BN147" i="35"/>
  <c r="BV147" i="35" s="1"/>
  <c r="BM147" i="35"/>
  <c r="BU147" i="35" s="1"/>
  <c r="DA147" i="35" s="1"/>
  <c r="BI147" i="35"/>
  <c r="BH147" i="35"/>
  <c r="BG147" i="35"/>
  <c r="BF147" i="35"/>
  <c r="BE147" i="35"/>
  <c r="BY146" i="35"/>
  <c r="BX146" i="35"/>
  <c r="BW146" i="35"/>
  <c r="BV146" i="35"/>
  <c r="BU146" i="35"/>
  <c r="DQ145" i="35"/>
  <c r="DE145" i="35"/>
  <c r="BX145" i="35"/>
  <c r="BV145" i="35"/>
  <c r="BQ145" i="35"/>
  <c r="BY145" i="35" s="1"/>
  <c r="DM145" i="35" s="1"/>
  <c r="BP145" i="35"/>
  <c r="BO145" i="35"/>
  <c r="BW145" i="35" s="1"/>
  <c r="CU145" i="35" s="1"/>
  <c r="BN145" i="35"/>
  <c r="BM145" i="35"/>
  <c r="BU145" i="35" s="1"/>
  <c r="CS145" i="35" s="1"/>
  <c r="BI145" i="35"/>
  <c r="BH145" i="35"/>
  <c r="BG145" i="35"/>
  <c r="BF145" i="35"/>
  <c r="BE145" i="35"/>
  <c r="CL144" i="35"/>
  <c r="BY144" i="35"/>
  <c r="BW144" i="35"/>
  <c r="BU144" i="35"/>
  <c r="BQ144" i="35"/>
  <c r="BP144" i="35"/>
  <c r="BX144" i="35" s="1"/>
  <c r="BO144" i="35"/>
  <c r="BN144" i="35"/>
  <c r="BV144" i="35" s="1"/>
  <c r="CT144" i="35" s="1"/>
  <c r="BM144" i="35"/>
  <c r="BI144" i="35"/>
  <c r="BH144" i="35"/>
  <c r="BG144" i="35"/>
  <c r="BF144" i="35"/>
  <c r="BE144" i="35"/>
  <c r="DM143" i="35"/>
  <c r="DI143" i="35"/>
  <c r="CS143" i="35"/>
  <c r="CM143" i="35"/>
  <c r="BX143" i="35"/>
  <c r="BV143" i="35"/>
  <c r="BQ143" i="35"/>
  <c r="BY143" i="35" s="1"/>
  <c r="DE143" i="35" s="1"/>
  <c r="BP143" i="35"/>
  <c r="BO143" i="35"/>
  <c r="BW143" i="35" s="1"/>
  <c r="CU143" i="35" s="1"/>
  <c r="BN143" i="35"/>
  <c r="BM143" i="35"/>
  <c r="BU143" i="35" s="1"/>
  <c r="DQ143" i="35" s="1"/>
  <c r="BI143" i="35"/>
  <c r="BH143" i="35"/>
  <c r="BG143" i="35"/>
  <c r="BF143" i="35"/>
  <c r="BE143" i="35"/>
  <c r="DT142" i="35"/>
  <c r="DJ142" i="35"/>
  <c r="CN142" i="35"/>
  <c r="CD142" i="35"/>
  <c r="BY142" i="35"/>
  <c r="BW142" i="35"/>
  <c r="BU142" i="35"/>
  <c r="BQ142" i="35"/>
  <c r="BP142" i="35"/>
  <c r="BX142" i="35" s="1"/>
  <c r="CV142" i="35" s="1"/>
  <c r="BO142" i="35"/>
  <c r="BN142" i="35"/>
  <c r="BV142" i="35" s="1"/>
  <c r="DR142" i="35" s="1"/>
  <c r="BM142" i="35"/>
  <c r="BI142" i="35"/>
  <c r="BH142" i="35"/>
  <c r="BG142" i="35"/>
  <c r="BF142" i="35"/>
  <c r="BE142" i="35"/>
  <c r="BY141" i="35"/>
  <c r="BX141" i="35"/>
  <c r="BW141" i="35"/>
  <c r="BV141" i="35"/>
  <c r="BU141" i="35"/>
  <c r="AO141" i="35"/>
  <c r="AN141" i="35"/>
  <c r="AM141" i="35"/>
  <c r="AL141" i="35"/>
  <c r="AK141" i="35"/>
  <c r="AI141" i="35"/>
  <c r="AH141" i="35"/>
  <c r="AG141" i="35"/>
  <c r="AF141" i="35"/>
  <c r="AE141" i="35"/>
  <c r="AC141" i="35"/>
  <c r="AB141" i="35"/>
  <c r="AA141" i="35"/>
  <c r="Z141" i="35"/>
  <c r="Y141" i="35"/>
  <c r="W141" i="35"/>
  <c r="V141" i="35"/>
  <c r="U141" i="35"/>
  <c r="T141" i="35"/>
  <c r="S141" i="35"/>
  <c r="Q141" i="35"/>
  <c r="P141" i="35"/>
  <c r="O141" i="35"/>
  <c r="N141" i="35"/>
  <c r="M141" i="35"/>
  <c r="K141" i="35"/>
  <c r="J141" i="35"/>
  <c r="I141" i="35"/>
  <c r="H141" i="35"/>
  <c r="G141" i="35"/>
  <c r="DT140" i="35"/>
  <c r="DJ140" i="35"/>
  <c r="DD140" i="35"/>
  <c r="CT140" i="35"/>
  <c r="CN140" i="35"/>
  <c r="CD140" i="35"/>
  <c r="BW140" i="35"/>
  <c r="BQ140" i="35"/>
  <c r="BP140" i="35"/>
  <c r="BX140" i="35" s="1"/>
  <c r="DL140" i="35" s="1"/>
  <c r="BO140" i="35"/>
  <c r="BN140" i="35"/>
  <c r="BV140" i="35" s="1"/>
  <c r="DB140" i="35" s="1"/>
  <c r="BM140" i="35"/>
  <c r="BI140" i="35"/>
  <c r="BY140" i="35" s="1"/>
  <c r="BH140" i="35"/>
  <c r="BG140" i="35"/>
  <c r="BF140" i="35"/>
  <c r="BE140" i="35"/>
  <c r="BU140" i="35" s="1"/>
  <c r="AP140" i="35"/>
  <c r="AJ140" i="35"/>
  <c r="AD140" i="35"/>
  <c r="X140" i="35"/>
  <c r="R140" i="35"/>
  <c r="L140" i="35"/>
  <c r="DQ139" i="35"/>
  <c r="DE139" i="35"/>
  <c r="CK139" i="35"/>
  <c r="BX139" i="35"/>
  <c r="BQ139" i="35"/>
  <c r="BY139" i="35" s="1"/>
  <c r="DM139" i="35" s="1"/>
  <c r="BP139" i="35"/>
  <c r="BO139" i="35"/>
  <c r="BW139" i="35" s="1"/>
  <c r="CU139" i="35" s="1"/>
  <c r="BN139" i="35"/>
  <c r="BM139" i="35"/>
  <c r="BU139" i="35" s="1"/>
  <c r="CS139" i="35" s="1"/>
  <c r="BI139" i="35"/>
  <c r="BH139" i="35"/>
  <c r="BG139" i="35"/>
  <c r="BF139" i="35"/>
  <c r="BV139" i="35" s="1"/>
  <c r="BE139" i="35"/>
  <c r="AP139" i="35"/>
  <c r="AJ139" i="35"/>
  <c r="AD139" i="35"/>
  <c r="X139" i="35"/>
  <c r="R139" i="35"/>
  <c r="L139" i="35"/>
  <c r="DR138" i="35"/>
  <c r="CL138" i="35"/>
  <c r="BQ138" i="35"/>
  <c r="BP138" i="35"/>
  <c r="BX138" i="35" s="1"/>
  <c r="BO138" i="35"/>
  <c r="BN138" i="35"/>
  <c r="BV138" i="35" s="1"/>
  <c r="CT138" i="35" s="1"/>
  <c r="BM138" i="35"/>
  <c r="BI138" i="35"/>
  <c r="BY138" i="35" s="1"/>
  <c r="BH138" i="35"/>
  <c r="BG138" i="35"/>
  <c r="BW138" i="35" s="1"/>
  <c r="BF138" i="35"/>
  <c r="BE138" i="35"/>
  <c r="BU138" i="35" s="1"/>
  <c r="AP138" i="35"/>
  <c r="AJ138" i="35"/>
  <c r="AD138" i="35"/>
  <c r="X138" i="35"/>
  <c r="R138" i="35"/>
  <c r="L138" i="35"/>
  <c r="DS137" i="35"/>
  <c r="DM137" i="35"/>
  <c r="DI137" i="35"/>
  <c r="DC137" i="35"/>
  <c r="CW137" i="35"/>
  <c r="CS137" i="35"/>
  <c r="CM137" i="35"/>
  <c r="CG137" i="35"/>
  <c r="CC137" i="35"/>
  <c r="BV137" i="35"/>
  <c r="BQ137" i="35"/>
  <c r="BY137" i="35" s="1"/>
  <c r="DE137" i="35" s="1"/>
  <c r="BP137" i="35"/>
  <c r="BO137" i="35"/>
  <c r="BW137" i="35" s="1"/>
  <c r="CU137" i="35" s="1"/>
  <c r="BN137" i="35"/>
  <c r="BM137" i="35"/>
  <c r="BU137" i="35" s="1"/>
  <c r="DQ137" i="35" s="1"/>
  <c r="BI137" i="35"/>
  <c r="BH137" i="35"/>
  <c r="BX137" i="35" s="1"/>
  <c r="BG137" i="35"/>
  <c r="BF137" i="35"/>
  <c r="BE137" i="35"/>
  <c r="AP137" i="35"/>
  <c r="AJ137" i="35"/>
  <c r="AD137" i="35"/>
  <c r="X137" i="35"/>
  <c r="R137" i="35"/>
  <c r="L137" i="35"/>
  <c r="BY136" i="35"/>
  <c r="BX136" i="35"/>
  <c r="BW136" i="35"/>
  <c r="BV136" i="35"/>
  <c r="BU136" i="35"/>
  <c r="AO136" i="35"/>
  <c r="AN136" i="35"/>
  <c r="AM136" i="35"/>
  <c r="AL136" i="35"/>
  <c r="AK136" i="35"/>
  <c r="AI136" i="35"/>
  <c r="AH136" i="35"/>
  <c r="AG136" i="35"/>
  <c r="AF136" i="35"/>
  <c r="AE136" i="35"/>
  <c r="AC136" i="35"/>
  <c r="AB136" i="35"/>
  <c r="AA136" i="35"/>
  <c r="Z136" i="35"/>
  <c r="Y136" i="35"/>
  <c r="W136" i="35"/>
  <c r="V136" i="35"/>
  <c r="U136" i="35"/>
  <c r="T136" i="35"/>
  <c r="S136" i="35"/>
  <c r="Q136" i="35"/>
  <c r="P136" i="35"/>
  <c r="O136" i="35"/>
  <c r="N136" i="35"/>
  <c r="M136" i="35"/>
  <c r="K136" i="35"/>
  <c r="J136" i="35"/>
  <c r="I136" i="35"/>
  <c r="H136" i="35"/>
  <c r="G136" i="35"/>
  <c r="DU135" i="35"/>
  <c r="DK135" i="35"/>
  <c r="CE135" i="35"/>
  <c r="BX135" i="35"/>
  <c r="BV135" i="35"/>
  <c r="BQ135" i="35"/>
  <c r="BY135" i="35" s="1"/>
  <c r="BP135" i="35"/>
  <c r="BO135" i="35"/>
  <c r="BW135" i="35" s="1"/>
  <c r="DS135" i="35" s="1"/>
  <c r="BN135" i="35"/>
  <c r="BM135" i="35"/>
  <c r="BU135" i="35" s="1"/>
  <c r="DA135" i="35" s="1"/>
  <c r="BI135" i="35"/>
  <c r="BH135" i="35"/>
  <c r="BG135" i="35"/>
  <c r="BF135" i="35"/>
  <c r="BE135" i="35"/>
  <c r="AP135" i="35"/>
  <c r="AJ135" i="35"/>
  <c r="AD135" i="35"/>
  <c r="X135" i="35"/>
  <c r="R135" i="35"/>
  <c r="L135" i="35"/>
  <c r="DL134" i="35"/>
  <c r="CF134" i="35"/>
  <c r="BY134" i="35"/>
  <c r="BW134" i="35"/>
  <c r="BU134" i="35"/>
  <c r="BQ134" i="35"/>
  <c r="BP134" i="35"/>
  <c r="BX134" i="35" s="1"/>
  <c r="DT134" i="35" s="1"/>
  <c r="BO134" i="35"/>
  <c r="BN134" i="35"/>
  <c r="BV134" i="35" s="1"/>
  <c r="BM134" i="35"/>
  <c r="BI134" i="35"/>
  <c r="BH134" i="35"/>
  <c r="BG134" i="35"/>
  <c r="BF134" i="35"/>
  <c r="BE134" i="35"/>
  <c r="AP134" i="35"/>
  <c r="AJ134" i="35"/>
  <c r="AD134" i="35"/>
  <c r="X134" i="35"/>
  <c r="R134" i="35"/>
  <c r="L134" i="35"/>
  <c r="DS133" i="35"/>
  <c r="DM133" i="35"/>
  <c r="DI133" i="35"/>
  <c r="DC133" i="35"/>
  <c r="CW133" i="35"/>
  <c r="CS133" i="35"/>
  <c r="CM133" i="35"/>
  <c r="CG133" i="35"/>
  <c r="CC133" i="35"/>
  <c r="BX133" i="35"/>
  <c r="BV133" i="35"/>
  <c r="BQ133" i="35"/>
  <c r="BY133" i="35" s="1"/>
  <c r="DU133" i="35" s="1"/>
  <c r="BP133" i="35"/>
  <c r="BO133" i="35"/>
  <c r="BW133" i="35" s="1"/>
  <c r="DK133" i="35" s="1"/>
  <c r="BN133" i="35"/>
  <c r="BM133" i="35"/>
  <c r="BU133" i="35" s="1"/>
  <c r="DA133" i="35" s="1"/>
  <c r="BI133" i="35"/>
  <c r="BH133" i="35"/>
  <c r="BG133" i="35"/>
  <c r="BF133" i="35"/>
  <c r="BE133" i="35"/>
  <c r="AP133" i="35"/>
  <c r="AJ133" i="35"/>
  <c r="AD133" i="35"/>
  <c r="X133" i="35"/>
  <c r="R133" i="35"/>
  <c r="L133" i="35"/>
  <c r="DT132" i="35"/>
  <c r="DJ132" i="35"/>
  <c r="DD132" i="35"/>
  <c r="CT132" i="35"/>
  <c r="CN132" i="35"/>
  <c r="CD132" i="35"/>
  <c r="BY132" i="35"/>
  <c r="BW132" i="35"/>
  <c r="BU132" i="35"/>
  <c r="BQ132" i="35"/>
  <c r="BP132" i="35"/>
  <c r="BX132" i="35" s="1"/>
  <c r="DL132" i="35" s="1"/>
  <c r="BO132" i="35"/>
  <c r="BN132" i="35"/>
  <c r="BV132" i="35" s="1"/>
  <c r="DB132" i="35" s="1"/>
  <c r="BM132" i="35"/>
  <c r="BI132" i="35"/>
  <c r="BH132" i="35"/>
  <c r="BG132" i="35"/>
  <c r="BF132" i="35"/>
  <c r="BE132" i="35"/>
  <c r="AP132" i="35"/>
  <c r="AJ132" i="35"/>
  <c r="AD132" i="35"/>
  <c r="X132" i="35"/>
  <c r="R132" i="35"/>
  <c r="L132" i="35"/>
  <c r="BY131" i="35"/>
  <c r="BX131" i="35"/>
  <c r="BW131" i="35"/>
  <c r="BV131" i="35"/>
  <c r="BU131" i="35"/>
  <c r="AO131" i="35"/>
  <c r="AN131" i="35"/>
  <c r="AM131" i="35"/>
  <c r="AL131" i="35"/>
  <c r="AK131" i="35"/>
  <c r="AI131" i="35"/>
  <c r="AH131" i="35"/>
  <c r="AG131" i="35"/>
  <c r="AF131" i="35"/>
  <c r="AE131" i="35"/>
  <c r="AC131" i="35"/>
  <c r="AB131" i="35"/>
  <c r="AA131" i="35"/>
  <c r="Z131" i="35"/>
  <c r="Y131" i="35"/>
  <c r="W131" i="35"/>
  <c r="V131" i="35"/>
  <c r="U131" i="35"/>
  <c r="T131" i="35"/>
  <c r="S131" i="35"/>
  <c r="Q131" i="35"/>
  <c r="P131" i="35"/>
  <c r="O131" i="35"/>
  <c r="N131" i="35"/>
  <c r="M131" i="35"/>
  <c r="K131" i="35"/>
  <c r="J131" i="35"/>
  <c r="I131" i="35"/>
  <c r="H131" i="35"/>
  <c r="G131" i="35"/>
  <c r="DT130" i="35"/>
  <c r="DJ130" i="35"/>
  <c r="DD130" i="35"/>
  <c r="CT130" i="35"/>
  <c r="CN130" i="35"/>
  <c r="CD130" i="35"/>
  <c r="BY130" i="35"/>
  <c r="BW130" i="35"/>
  <c r="BU130" i="35"/>
  <c r="BQ130" i="35"/>
  <c r="BP130" i="35"/>
  <c r="BX130" i="35" s="1"/>
  <c r="CV130" i="35" s="1"/>
  <c r="BO130" i="35"/>
  <c r="BN130" i="35"/>
  <c r="BV130" i="35" s="1"/>
  <c r="DR130" i="35" s="1"/>
  <c r="BM130" i="35"/>
  <c r="BI130" i="35"/>
  <c r="BH130" i="35"/>
  <c r="BG130" i="35"/>
  <c r="BF130" i="35"/>
  <c r="BE130" i="35"/>
  <c r="AP130" i="35"/>
  <c r="AJ130" i="35"/>
  <c r="AD130" i="35"/>
  <c r="X130" i="35"/>
  <c r="R130" i="35"/>
  <c r="L130" i="35"/>
  <c r="DU129" i="35"/>
  <c r="DK129" i="35"/>
  <c r="DA129" i="35"/>
  <c r="CE129" i="35"/>
  <c r="BX129" i="35"/>
  <c r="BV129" i="35"/>
  <c r="BQ129" i="35"/>
  <c r="BY129" i="35" s="1"/>
  <c r="BP129" i="35"/>
  <c r="BO129" i="35"/>
  <c r="BW129" i="35" s="1"/>
  <c r="DS129" i="35" s="1"/>
  <c r="BN129" i="35"/>
  <c r="BM129" i="35"/>
  <c r="BU129" i="35" s="1"/>
  <c r="BI129" i="35"/>
  <c r="BH129" i="35"/>
  <c r="BG129" i="35"/>
  <c r="BF129" i="35"/>
  <c r="BE129" i="35"/>
  <c r="AP129" i="35"/>
  <c r="AJ129" i="35"/>
  <c r="AD129" i="35"/>
  <c r="X129" i="35"/>
  <c r="R129" i="35"/>
  <c r="L129" i="35"/>
  <c r="DL128" i="35"/>
  <c r="CF128" i="35"/>
  <c r="BY128" i="35"/>
  <c r="BW128" i="35"/>
  <c r="BU128" i="35"/>
  <c r="BQ128" i="35"/>
  <c r="BP128" i="35"/>
  <c r="BX128" i="35" s="1"/>
  <c r="DT128" i="35" s="1"/>
  <c r="BO128" i="35"/>
  <c r="BN128" i="35"/>
  <c r="BV128" i="35" s="1"/>
  <c r="BM128" i="35"/>
  <c r="BI128" i="35"/>
  <c r="BH128" i="35"/>
  <c r="BG128" i="35"/>
  <c r="BF128" i="35"/>
  <c r="BE128" i="35"/>
  <c r="AP128" i="35"/>
  <c r="AJ128" i="35"/>
  <c r="AD128" i="35"/>
  <c r="X128" i="35"/>
  <c r="R128" i="35"/>
  <c r="L128" i="35"/>
  <c r="DS127" i="35"/>
  <c r="DM127" i="35"/>
  <c r="DI127" i="35"/>
  <c r="DC127" i="35"/>
  <c r="CW127" i="35"/>
  <c r="CS127" i="35"/>
  <c r="CM127" i="35"/>
  <c r="CG127" i="35"/>
  <c r="CC127" i="35"/>
  <c r="BX127" i="35"/>
  <c r="BV127" i="35"/>
  <c r="BQ127" i="35"/>
  <c r="BY127" i="35" s="1"/>
  <c r="DU127" i="35" s="1"/>
  <c r="BP127" i="35"/>
  <c r="BO127" i="35"/>
  <c r="BW127" i="35" s="1"/>
  <c r="DK127" i="35" s="1"/>
  <c r="BN127" i="35"/>
  <c r="BM127" i="35"/>
  <c r="BU127" i="35" s="1"/>
  <c r="DA127" i="35" s="1"/>
  <c r="BI127" i="35"/>
  <c r="BH127" i="35"/>
  <c r="BG127" i="35"/>
  <c r="BF127" i="35"/>
  <c r="BE127" i="35"/>
  <c r="AP127" i="35"/>
  <c r="AJ127" i="35"/>
  <c r="AD127" i="35"/>
  <c r="X127" i="35"/>
  <c r="R127" i="35"/>
  <c r="L127" i="35"/>
  <c r="BY126" i="35"/>
  <c r="BX126" i="35"/>
  <c r="BW126" i="35"/>
  <c r="BV126" i="35"/>
  <c r="BU126" i="35"/>
  <c r="AO126" i="35"/>
  <c r="AN126" i="35"/>
  <c r="AM126" i="35"/>
  <c r="AL126" i="35"/>
  <c r="AK126" i="35"/>
  <c r="AI126" i="35"/>
  <c r="AH126" i="35"/>
  <c r="AG126" i="35"/>
  <c r="AF126" i="35"/>
  <c r="AE126" i="35"/>
  <c r="AC126" i="35"/>
  <c r="AB126" i="35"/>
  <c r="AA126" i="35"/>
  <c r="Z126" i="35"/>
  <c r="Y126" i="35"/>
  <c r="W126" i="35"/>
  <c r="V126" i="35"/>
  <c r="U126" i="35"/>
  <c r="T126" i="35"/>
  <c r="S126" i="35"/>
  <c r="Q126" i="35"/>
  <c r="P126" i="35"/>
  <c r="O126" i="35"/>
  <c r="N126" i="35"/>
  <c r="M126" i="35"/>
  <c r="K126" i="35"/>
  <c r="J126" i="35"/>
  <c r="I126" i="35"/>
  <c r="H126" i="35"/>
  <c r="G126" i="35"/>
  <c r="BQ125" i="35"/>
  <c r="BY125" i="35" s="1"/>
  <c r="DM125" i="35" s="1"/>
  <c r="BP125" i="35"/>
  <c r="BX125" i="35" s="1"/>
  <c r="BO125" i="35"/>
  <c r="BW125" i="35" s="1"/>
  <c r="BN125" i="35"/>
  <c r="BV125" i="35" s="1"/>
  <c r="BM125" i="35"/>
  <c r="BU125" i="35" s="1"/>
  <c r="CS125" i="35" s="1"/>
  <c r="BI125" i="35"/>
  <c r="BH125" i="35"/>
  <c r="BG125" i="35"/>
  <c r="BF125" i="35"/>
  <c r="BE125" i="35"/>
  <c r="AP125" i="35"/>
  <c r="AJ125" i="35"/>
  <c r="AD125" i="35"/>
  <c r="X125" i="35"/>
  <c r="R125" i="35"/>
  <c r="L125" i="35"/>
  <c r="DR124" i="35"/>
  <c r="BY124" i="35"/>
  <c r="BQ124" i="35"/>
  <c r="BP124" i="35"/>
  <c r="BX124" i="35" s="1"/>
  <c r="CV124" i="35" s="1"/>
  <c r="BO124" i="35"/>
  <c r="BW124" i="35" s="1"/>
  <c r="BN124" i="35"/>
  <c r="BV124" i="35" s="1"/>
  <c r="CT124" i="35" s="1"/>
  <c r="BM124" i="35"/>
  <c r="BU124" i="35" s="1"/>
  <c r="BI124" i="35"/>
  <c r="BH124" i="35"/>
  <c r="BG124" i="35"/>
  <c r="BF124" i="35"/>
  <c r="BE124" i="35"/>
  <c r="AP124" i="35"/>
  <c r="AJ124" i="35"/>
  <c r="AD124" i="35"/>
  <c r="X124" i="35"/>
  <c r="R124" i="35"/>
  <c r="L124" i="35"/>
  <c r="DM123" i="35"/>
  <c r="DI123" i="35"/>
  <c r="CS123" i="35"/>
  <c r="CM123" i="35"/>
  <c r="BX123" i="35"/>
  <c r="BQ123" i="35"/>
  <c r="BY123" i="35" s="1"/>
  <c r="DE123" i="35" s="1"/>
  <c r="BP123" i="35"/>
  <c r="BO123" i="35"/>
  <c r="BW123" i="35" s="1"/>
  <c r="CU123" i="35" s="1"/>
  <c r="BN123" i="35"/>
  <c r="BV123" i="35" s="1"/>
  <c r="BM123" i="35"/>
  <c r="BU123" i="35" s="1"/>
  <c r="DQ123" i="35" s="1"/>
  <c r="BI123" i="35"/>
  <c r="BH123" i="35"/>
  <c r="BG123" i="35"/>
  <c r="BF123" i="35"/>
  <c r="BE123" i="35"/>
  <c r="AP123" i="35"/>
  <c r="AJ123" i="35"/>
  <c r="AD123" i="35"/>
  <c r="X123" i="35"/>
  <c r="R123" i="35"/>
  <c r="L123" i="35"/>
  <c r="CT122" i="35"/>
  <c r="BY122" i="35"/>
  <c r="BU122" i="35"/>
  <c r="BQ122" i="35"/>
  <c r="BP122" i="35"/>
  <c r="BX122" i="35" s="1"/>
  <c r="CV122" i="35" s="1"/>
  <c r="BO122" i="35"/>
  <c r="BW122" i="35" s="1"/>
  <c r="BN122" i="35"/>
  <c r="BV122" i="35" s="1"/>
  <c r="DR122" i="35" s="1"/>
  <c r="BM122" i="35"/>
  <c r="BI122" i="35"/>
  <c r="BH122" i="35"/>
  <c r="BG122" i="35"/>
  <c r="BF122" i="35"/>
  <c r="BE122" i="35"/>
  <c r="AP122" i="35"/>
  <c r="AJ122" i="35"/>
  <c r="AD122" i="35"/>
  <c r="X122" i="35"/>
  <c r="R122" i="35"/>
  <c r="L122" i="35"/>
  <c r="BY121" i="35"/>
  <c r="BX121" i="35"/>
  <c r="BW121" i="35"/>
  <c r="BV121" i="35"/>
  <c r="BU121" i="35"/>
  <c r="AO121" i="35"/>
  <c r="AN121" i="35"/>
  <c r="AM121" i="35"/>
  <c r="AL121" i="35"/>
  <c r="AK121" i="35"/>
  <c r="AI121" i="35"/>
  <c r="AH121" i="35"/>
  <c r="AG121" i="35"/>
  <c r="AF121" i="35"/>
  <c r="AE121" i="35"/>
  <c r="AC121" i="35"/>
  <c r="AB121" i="35"/>
  <c r="AA121" i="35"/>
  <c r="Z121" i="35"/>
  <c r="Y121" i="35"/>
  <c r="W121" i="35"/>
  <c r="V121" i="35"/>
  <c r="U121" i="35"/>
  <c r="T121" i="35"/>
  <c r="S121" i="35"/>
  <c r="Q121" i="35"/>
  <c r="P121" i="35"/>
  <c r="O121" i="35"/>
  <c r="N121" i="35"/>
  <c r="M121" i="35"/>
  <c r="K121" i="35"/>
  <c r="J121" i="35"/>
  <c r="I121" i="35"/>
  <c r="H121" i="35"/>
  <c r="G121" i="35"/>
  <c r="DT120" i="35"/>
  <c r="DJ120" i="35"/>
  <c r="DD120" i="35"/>
  <c r="CT120" i="35"/>
  <c r="CN120" i="35"/>
  <c r="CD120" i="35"/>
  <c r="BY120" i="35"/>
  <c r="BW120" i="35"/>
  <c r="BU120" i="35"/>
  <c r="BQ120" i="35"/>
  <c r="BP120" i="35"/>
  <c r="BX120" i="35" s="1"/>
  <c r="DL120" i="35" s="1"/>
  <c r="BO120" i="35"/>
  <c r="BN120" i="35"/>
  <c r="BV120" i="35" s="1"/>
  <c r="DB120" i="35" s="1"/>
  <c r="BM120" i="35"/>
  <c r="BI120" i="35"/>
  <c r="BH120" i="35"/>
  <c r="BG120" i="35"/>
  <c r="BF120" i="35"/>
  <c r="BE120" i="35"/>
  <c r="AP120" i="35"/>
  <c r="AJ120" i="35"/>
  <c r="AD120" i="35"/>
  <c r="X120" i="35"/>
  <c r="R120" i="35"/>
  <c r="L120" i="35"/>
  <c r="DQ119" i="35"/>
  <c r="DE119" i="35"/>
  <c r="CK119" i="35"/>
  <c r="BX119" i="35"/>
  <c r="BV119" i="35"/>
  <c r="BQ119" i="35"/>
  <c r="BY119" i="35" s="1"/>
  <c r="DM119" i="35" s="1"/>
  <c r="BP119" i="35"/>
  <c r="BO119" i="35"/>
  <c r="BW119" i="35" s="1"/>
  <c r="BN119" i="35"/>
  <c r="BM119" i="35"/>
  <c r="BU119" i="35" s="1"/>
  <c r="CS119" i="35" s="1"/>
  <c r="BI119" i="35"/>
  <c r="BH119" i="35"/>
  <c r="BG119" i="35"/>
  <c r="BF119" i="35"/>
  <c r="BE119" i="35"/>
  <c r="AP119" i="35"/>
  <c r="AJ119" i="35"/>
  <c r="AD119" i="35"/>
  <c r="X119" i="35"/>
  <c r="R119" i="35"/>
  <c r="L119" i="35"/>
  <c r="DR118" i="35"/>
  <c r="CV118" i="35"/>
  <c r="CL118" i="35"/>
  <c r="BY118" i="35"/>
  <c r="BW118" i="35"/>
  <c r="BU118" i="35"/>
  <c r="BQ118" i="35"/>
  <c r="BP118" i="35"/>
  <c r="BX118" i="35" s="1"/>
  <c r="BO118" i="35"/>
  <c r="BN118" i="35"/>
  <c r="BV118" i="35" s="1"/>
  <c r="CT118" i="35" s="1"/>
  <c r="BM118" i="35"/>
  <c r="BI118" i="35"/>
  <c r="BH118" i="35"/>
  <c r="BG118" i="35"/>
  <c r="BF118" i="35"/>
  <c r="BE118" i="35"/>
  <c r="AP118" i="35"/>
  <c r="AJ118" i="35"/>
  <c r="AD118" i="35"/>
  <c r="X118" i="35"/>
  <c r="R118" i="35"/>
  <c r="L118" i="35"/>
  <c r="DS117" i="35"/>
  <c r="DM117" i="35"/>
  <c r="DI117" i="35"/>
  <c r="DC117" i="35"/>
  <c r="CW117" i="35"/>
  <c r="CS117" i="35"/>
  <c r="CM117" i="35"/>
  <c r="CG117" i="35"/>
  <c r="CC117" i="35"/>
  <c r="BX117" i="35"/>
  <c r="BV117" i="35"/>
  <c r="BQ117" i="35"/>
  <c r="BY117" i="35" s="1"/>
  <c r="DE117" i="35" s="1"/>
  <c r="BP117" i="35"/>
  <c r="BO117" i="35"/>
  <c r="BW117" i="35" s="1"/>
  <c r="CU117" i="35" s="1"/>
  <c r="BN117" i="35"/>
  <c r="BM117" i="35"/>
  <c r="BU117" i="35" s="1"/>
  <c r="DQ117" i="35" s="1"/>
  <c r="BI117" i="35"/>
  <c r="BH117" i="35"/>
  <c r="BG117" i="35"/>
  <c r="BF117" i="35"/>
  <c r="BE117" i="35"/>
  <c r="AP117" i="35"/>
  <c r="AJ117" i="35"/>
  <c r="AD117" i="35"/>
  <c r="X117" i="35"/>
  <c r="R117" i="35"/>
  <c r="L117" i="35"/>
  <c r="BY116" i="35"/>
  <c r="BX116" i="35"/>
  <c r="BW116" i="35"/>
  <c r="BV116" i="35"/>
  <c r="BU116" i="35"/>
  <c r="AO116" i="35"/>
  <c r="AN116" i="35"/>
  <c r="AM116" i="35"/>
  <c r="AL116" i="35"/>
  <c r="AK116" i="35"/>
  <c r="AI116" i="35"/>
  <c r="AH116" i="35"/>
  <c r="AG116" i="35"/>
  <c r="AF116" i="35"/>
  <c r="AE116" i="35"/>
  <c r="AC116" i="35"/>
  <c r="AB116" i="35"/>
  <c r="AA116" i="35"/>
  <c r="Z116" i="35"/>
  <c r="Y116" i="35"/>
  <c r="W116" i="35"/>
  <c r="V116" i="35"/>
  <c r="U116" i="35"/>
  <c r="T116" i="35"/>
  <c r="S116" i="35"/>
  <c r="Q116" i="35"/>
  <c r="P116" i="35"/>
  <c r="O116" i="35"/>
  <c r="N116" i="35"/>
  <c r="M116" i="35"/>
  <c r="K116" i="35"/>
  <c r="J116" i="35"/>
  <c r="I116" i="35"/>
  <c r="H116" i="35"/>
  <c r="G116" i="35"/>
  <c r="DU115" i="35"/>
  <c r="DK115" i="35"/>
  <c r="DA115" i="35"/>
  <c r="CO115" i="35"/>
  <c r="CE115" i="35"/>
  <c r="BQ115" i="35"/>
  <c r="BY115" i="35" s="1"/>
  <c r="BP115" i="35"/>
  <c r="BO115" i="35"/>
  <c r="BW115" i="35" s="1"/>
  <c r="DS115" i="35" s="1"/>
  <c r="BN115" i="35"/>
  <c r="BM115" i="35"/>
  <c r="BU115" i="35" s="1"/>
  <c r="BI115" i="35"/>
  <c r="BH115" i="35"/>
  <c r="BX115" i="35" s="1"/>
  <c r="BG115" i="35"/>
  <c r="BF115" i="35"/>
  <c r="BV115" i="35" s="1"/>
  <c r="BE115" i="35"/>
  <c r="AP115" i="35"/>
  <c r="AJ115" i="35"/>
  <c r="AD115" i="35"/>
  <c r="X115" i="35"/>
  <c r="R115" i="35"/>
  <c r="L115" i="35"/>
  <c r="DL114" i="35"/>
  <c r="DB114" i="35"/>
  <c r="CF114" i="35"/>
  <c r="BU114" i="35"/>
  <c r="BQ114" i="35"/>
  <c r="BP114" i="35"/>
  <c r="BX114" i="35" s="1"/>
  <c r="DT114" i="35" s="1"/>
  <c r="BO114" i="35"/>
  <c r="BN114" i="35"/>
  <c r="BV114" i="35" s="1"/>
  <c r="BM114" i="35"/>
  <c r="BI114" i="35"/>
  <c r="BY114" i="35" s="1"/>
  <c r="BH114" i="35"/>
  <c r="BG114" i="35"/>
  <c r="BW114" i="35" s="1"/>
  <c r="BF114" i="35"/>
  <c r="BE114" i="35"/>
  <c r="AP114" i="35"/>
  <c r="AJ114" i="35"/>
  <c r="AD114" i="35"/>
  <c r="X114" i="35"/>
  <c r="R114" i="35"/>
  <c r="L114" i="35"/>
  <c r="DS113" i="35"/>
  <c r="DM113" i="35"/>
  <c r="DI113" i="35"/>
  <c r="DC113" i="35"/>
  <c r="CW113" i="35"/>
  <c r="CS113" i="35"/>
  <c r="CM113" i="35"/>
  <c r="CG113" i="35"/>
  <c r="CC113" i="35"/>
  <c r="BV113" i="35"/>
  <c r="BQ113" i="35"/>
  <c r="BY113" i="35" s="1"/>
  <c r="DU113" i="35" s="1"/>
  <c r="BP113" i="35"/>
  <c r="BO113" i="35"/>
  <c r="BW113" i="35" s="1"/>
  <c r="DK113" i="35" s="1"/>
  <c r="BN113" i="35"/>
  <c r="BM113" i="35"/>
  <c r="BU113" i="35" s="1"/>
  <c r="DA113" i="35" s="1"/>
  <c r="BI113" i="35"/>
  <c r="BH113" i="35"/>
  <c r="BX113" i="35" s="1"/>
  <c r="BG113" i="35"/>
  <c r="BF113" i="35"/>
  <c r="BE113" i="35"/>
  <c r="AP113" i="35"/>
  <c r="AJ113" i="35"/>
  <c r="AD113" i="35"/>
  <c r="X113" i="35"/>
  <c r="R113" i="35"/>
  <c r="L113" i="35"/>
  <c r="DT112" i="35"/>
  <c r="DJ112" i="35"/>
  <c r="DD112" i="35"/>
  <c r="CT112" i="35"/>
  <c r="CN112" i="35"/>
  <c r="CD112" i="35"/>
  <c r="BW112" i="35"/>
  <c r="BQ112" i="35"/>
  <c r="BP112" i="35"/>
  <c r="BX112" i="35" s="1"/>
  <c r="DL112" i="35" s="1"/>
  <c r="BO112" i="35"/>
  <c r="BN112" i="35"/>
  <c r="BV112" i="35" s="1"/>
  <c r="DB112" i="35" s="1"/>
  <c r="BM112" i="35"/>
  <c r="BI112" i="35"/>
  <c r="BY112" i="35" s="1"/>
  <c r="BH112" i="35"/>
  <c r="BG112" i="35"/>
  <c r="BF112" i="35"/>
  <c r="BE112" i="35"/>
  <c r="BU112" i="35" s="1"/>
  <c r="AP112" i="35"/>
  <c r="AJ112" i="35"/>
  <c r="AD112" i="35"/>
  <c r="X112" i="35"/>
  <c r="R112" i="35"/>
  <c r="L112" i="35"/>
  <c r="BY111" i="35"/>
  <c r="BX111" i="35"/>
  <c r="BW111" i="35"/>
  <c r="BV111" i="35"/>
  <c r="BU111" i="35"/>
  <c r="AO111" i="35"/>
  <c r="AN111" i="35"/>
  <c r="AM111" i="35"/>
  <c r="AL111" i="35"/>
  <c r="AK111" i="35"/>
  <c r="AI111" i="35"/>
  <c r="AH111" i="35"/>
  <c r="AG111" i="35"/>
  <c r="AF111" i="35"/>
  <c r="AE111" i="35"/>
  <c r="AC111" i="35"/>
  <c r="AB111" i="35"/>
  <c r="AA111" i="35"/>
  <c r="Z111" i="35"/>
  <c r="Y111" i="35"/>
  <c r="W111" i="35"/>
  <c r="V111" i="35"/>
  <c r="U111" i="35"/>
  <c r="T111" i="35"/>
  <c r="S111" i="35"/>
  <c r="Q111" i="35"/>
  <c r="P111" i="35"/>
  <c r="O111" i="35"/>
  <c r="N111" i="35"/>
  <c r="M111" i="35"/>
  <c r="K111" i="35"/>
  <c r="J111" i="35"/>
  <c r="I111" i="35"/>
  <c r="H111" i="35"/>
  <c r="G111" i="35"/>
  <c r="DT110" i="35"/>
  <c r="DJ110" i="35"/>
  <c r="DD110" i="35"/>
  <c r="CT110" i="35"/>
  <c r="CN110" i="35"/>
  <c r="CD110" i="35"/>
  <c r="BW110" i="35"/>
  <c r="BQ110" i="35"/>
  <c r="BP110" i="35"/>
  <c r="BX110" i="35" s="1"/>
  <c r="CV110" i="35" s="1"/>
  <c r="BO110" i="35"/>
  <c r="BN110" i="35"/>
  <c r="BV110" i="35" s="1"/>
  <c r="DR110" i="35" s="1"/>
  <c r="BM110" i="35"/>
  <c r="BI110" i="35"/>
  <c r="BY110" i="35" s="1"/>
  <c r="BH110" i="35"/>
  <c r="BG110" i="35"/>
  <c r="BF110" i="35"/>
  <c r="BE110" i="35"/>
  <c r="BU110" i="35" s="1"/>
  <c r="AP110" i="35"/>
  <c r="AJ110" i="35"/>
  <c r="AD110" i="35"/>
  <c r="X110" i="35"/>
  <c r="R110" i="35"/>
  <c r="L110" i="35"/>
  <c r="DK109" i="35"/>
  <c r="DA109" i="35"/>
  <c r="CO109" i="35"/>
  <c r="CE109" i="35"/>
  <c r="BQ109" i="35"/>
  <c r="BY109" i="35" s="1"/>
  <c r="BP109" i="35"/>
  <c r="BO109" i="35"/>
  <c r="BW109" i="35" s="1"/>
  <c r="DS109" i="35" s="1"/>
  <c r="BN109" i="35"/>
  <c r="BM109" i="35"/>
  <c r="BU109" i="35" s="1"/>
  <c r="BI109" i="35"/>
  <c r="BH109" i="35"/>
  <c r="BX109" i="35" s="1"/>
  <c r="BG109" i="35"/>
  <c r="BF109" i="35"/>
  <c r="BV109" i="35" s="1"/>
  <c r="BE109" i="35"/>
  <c r="AP109" i="35"/>
  <c r="AJ109" i="35"/>
  <c r="AD109" i="35"/>
  <c r="X109" i="35"/>
  <c r="R109" i="35"/>
  <c r="L109" i="35"/>
  <c r="DL108" i="35"/>
  <c r="DB108" i="35"/>
  <c r="CF108" i="35"/>
  <c r="BU108" i="35"/>
  <c r="BQ108" i="35"/>
  <c r="BP108" i="35"/>
  <c r="BX108" i="35" s="1"/>
  <c r="DT108" i="35" s="1"/>
  <c r="BO108" i="35"/>
  <c r="BN108" i="35"/>
  <c r="BV108" i="35" s="1"/>
  <c r="BM108" i="35"/>
  <c r="BI108" i="35"/>
  <c r="BY108" i="35" s="1"/>
  <c r="BH108" i="35"/>
  <c r="BG108" i="35"/>
  <c r="BW108" i="35" s="1"/>
  <c r="BF108" i="35"/>
  <c r="BE108" i="35"/>
  <c r="AP108" i="35"/>
  <c r="AJ108" i="35"/>
  <c r="AD108" i="35"/>
  <c r="X108" i="35"/>
  <c r="R108" i="35"/>
  <c r="L108" i="35"/>
  <c r="DS107" i="35"/>
  <c r="DM107" i="35"/>
  <c r="DI107" i="35"/>
  <c r="DC107" i="35"/>
  <c r="CW107" i="35"/>
  <c r="CS107" i="35"/>
  <c r="CM107" i="35"/>
  <c r="CG107" i="35"/>
  <c r="CC107" i="35"/>
  <c r="BV107" i="35"/>
  <c r="BQ107" i="35"/>
  <c r="BY107" i="35" s="1"/>
  <c r="DU107" i="35" s="1"/>
  <c r="BP107" i="35"/>
  <c r="BO107" i="35"/>
  <c r="BW107" i="35" s="1"/>
  <c r="DK107" i="35" s="1"/>
  <c r="BN107" i="35"/>
  <c r="BM107" i="35"/>
  <c r="BU107" i="35" s="1"/>
  <c r="DA107" i="35" s="1"/>
  <c r="BI107" i="35"/>
  <c r="BH107" i="35"/>
  <c r="BX107" i="35" s="1"/>
  <c r="BG107" i="35"/>
  <c r="BF107" i="35"/>
  <c r="BE107" i="35"/>
  <c r="AP107" i="35"/>
  <c r="AJ107" i="35"/>
  <c r="AD107" i="35"/>
  <c r="X107" i="35"/>
  <c r="R107" i="35"/>
  <c r="L107" i="35"/>
  <c r="DV106" i="35"/>
  <c r="DN106" i="35"/>
  <c r="DF106" i="35"/>
  <c r="CX106" i="35"/>
  <c r="CP106" i="35"/>
  <c r="CH106" i="35"/>
  <c r="BY106" i="35"/>
  <c r="BX106" i="35"/>
  <c r="BW106" i="35"/>
  <c r="BV106" i="35"/>
  <c r="BU106" i="35"/>
  <c r="BY105" i="35"/>
  <c r="BX105" i="35"/>
  <c r="BW105" i="35"/>
  <c r="BV105" i="35"/>
  <c r="BU105" i="35"/>
  <c r="BY104" i="35"/>
  <c r="BX104" i="35"/>
  <c r="BW104" i="35"/>
  <c r="BV104" i="35"/>
  <c r="BU104" i="35"/>
  <c r="AO104" i="35"/>
  <c r="AN104" i="35"/>
  <c r="AM104" i="35"/>
  <c r="AL104" i="35"/>
  <c r="AK104" i="35"/>
  <c r="AI104" i="35"/>
  <c r="AH104" i="35"/>
  <c r="AG104" i="35"/>
  <c r="AF104" i="35"/>
  <c r="AE104" i="35"/>
  <c r="AC104" i="35"/>
  <c r="AB104" i="35"/>
  <c r="AA104" i="35"/>
  <c r="Z104" i="35"/>
  <c r="Y104" i="35"/>
  <c r="W104" i="35"/>
  <c r="V104" i="35"/>
  <c r="U104" i="35"/>
  <c r="T104" i="35"/>
  <c r="S104" i="35"/>
  <c r="Q104" i="35"/>
  <c r="P104" i="35"/>
  <c r="O104" i="35"/>
  <c r="N104" i="35"/>
  <c r="M104" i="35"/>
  <c r="K104" i="35"/>
  <c r="J104" i="35"/>
  <c r="I104" i="35"/>
  <c r="H104" i="35"/>
  <c r="G104" i="35"/>
  <c r="BX103" i="35"/>
  <c r="BQ103" i="35"/>
  <c r="BY103" i="35" s="1"/>
  <c r="DU103" i="35" s="1"/>
  <c r="BP103" i="35"/>
  <c r="BO103" i="35"/>
  <c r="BW103" i="35" s="1"/>
  <c r="DS103" i="35" s="1"/>
  <c r="BN103" i="35"/>
  <c r="BV103" i="35" s="1"/>
  <c r="BM103" i="35"/>
  <c r="BU103" i="35" s="1"/>
  <c r="BI103" i="35"/>
  <c r="BH103" i="35"/>
  <c r="BG103" i="35"/>
  <c r="BF103" i="35"/>
  <c r="BE103" i="35"/>
  <c r="AP103" i="35"/>
  <c r="AJ103" i="35"/>
  <c r="AD103" i="35"/>
  <c r="X103" i="35"/>
  <c r="R103" i="35"/>
  <c r="L103" i="35"/>
  <c r="CF102" i="35"/>
  <c r="BQ102" i="35"/>
  <c r="BY102" i="35" s="1"/>
  <c r="BP102" i="35"/>
  <c r="BX102" i="35" s="1"/>
  <c r="DT102" i="35" s="1"/>
  <c r="BO102" i="35"/>
  <c r="BW102" i="35" s="1"/>
  <c r="BN102" i="35"/>
  <c r="BV102" i="35" s="1"/>
  <c r="DB102" i="35" s="1"/>
  <c r="BM102" i="35"/>
  <c r="BU102" i="35" s="1"/>
  <c r="BI102" i="35"/>
  <c r="BH102" i="35"/>
  <c r="BG102" i="35"/>
  <c r="BF102" i="35"/>
  <c r="BE102" i="35"/>
  <c r="AP102" i="35"/>
  <c r="AJ102" i="35"/>
  <c r="AD102" i="35"/>
  <c r="X102" i="35"/>
  <c r="R102" i="35"/>
  <c r="L102" i="35"/>
  <c r="DS101" i="35"/>
  <c r="CW101" i="35"/>
  <c r="CC101" i="35"/>
  <c r="BQ101" i="35"/>
  <c r="BY101" i="35" s="1"/>
  <c r="DU101" i="35" s="1"/>
  <c r="BP101" i="35"/>
  <c r="BX101" i="35" s="1"/>
  <c r="BO101" i="35"/>
  <c r="BW101" i="35" s="1"/>
  <c r="DK101" i="35" s="1"/>
  <c r="BN101" i="35"/>
  <c r="BV101" i="35" s="1"/>
  <c r="BM101" i="35"/>
  <c r="BU101" i="35" s="1"/>
  <c r="DA101" i="35" s="1"/>
  <c r="BI101" i="35"/>
  <c r="BH101" i="35"/>
  <c r="BG101" i="35"/>
  <c r="BF101" i="35"/>
  <c r="BE101" i="35"/>
  <c r="AP101" i="35"/>
  <c r="AJ101" i="35"/>
  <c r="AD101" i="35"/>
  <c r="X101" i="35"/>
  <c r="R101" i="35"/>
  <c r="L101" i="35"/>
  <c r="DJ100" i="35"/>
  <c r="CN100" i="35"/>
  <c r="CD100" i="35"/>
  <c r="BQ100" i="35"/>
  <c r="BY100" i="35" s="1"/>
  <c r="BP100" i="35"/>
  <c r="BX100" i="35" s="1"/>
  <c r="DL100" i="35" s="1"/>
  <c r="BO100" i="35"/>
  <c r="BW100" i="35" s="1"/>
  <c r="BN100" i="35"/>
  <c r="BV100" i="35" s="1"/>
  <c r="DB100" i="35" s="1"/>
  <c r="BM100" i="35"/>
  <c r="BU100" i="35" s="1"/>
  <c r="BI100" i="35"/>
  <c r="BH100" i="35"/>
  <c r="BG100" i="35"/>
  <c r="BF100" i="35"/>
  <c r="BE100" i="35"/>
  <c r="AP100" i="35"/>
  <c r="AJ100" i="35"/>
  <c r="AD100" i="35"/>
  <c r="X100" i="35"/>
  <c r="R100" i="35"/>
  <c r="L100" i="35"/>
  <c r="BY99" i="35"/>
  <c r="BX99" i="35"/>
  <c r="BW99" i="35"/>
  <c r="BV99" i="35"/>
  <c r="BU99" i="35"/>
  <c r="AO99" i="35"/>
  <c r="AN99" i="35"/>
  <c r="AM99" i="35"/>
  <c r="AL99" i="35"/>
  <c r="AK99" i="35"/>
  <c r="AI99" i="35"/>
  <c r="AH99" i="35"/>
  <c r="AG99" i="35"/>
  <c r="AF99" i="35"/>
  <c r="AE99" i="35"/>
  <c r="AC99" i="35"/>
  <c r="AB99" i="35"/>
  <c r="AA99" i="35"/>
  <c r="Z99" i="35"/>
  <c r="Y99" i="35"/>
  <c r="W99" i="35"/>
  <c r="V99" i="35"/>
  <c r="U99" i="35"/>
  <c r="T99" i="35"/>
  <c r="S99" i="35"/>
  <c r="Q99" i="35"/>
  <c r="P99" i="35"/>
  <c r="O99" i="35"/>
  <c r="N99" i="35"/>
  <c r="M99" i="35"/>
  <c r="K99" i="35"/>
  <c r="J99" i="35"/>
  <c r="I99" i="35"/>
  <c r="H99" i="35"/>
  <c r="G99" i="35"/>
  <c r="CT98" i="35"/>
  <c r="BY98" i="35"/>
  <c r="BQ98" i="35"/>
  <c r="BP98" i="35"/>
  <c r="BX98" i="35" s="1"/>
  <c r="CV98" i="35" s="1"/>
  <c r="BO98" i="35"/>
  <c r="BW98" i="35" s="1"/>
  <c r="BN98" i="35"/>
  <c r="BV98" i="35" s="1"/>
  <c r="DR98" i="35" s="1"/>
  <c r="BM98" i="35"/>
  <c r="BU98" i="35" s="1"/>
  <c r="BI98" i="35"/>
  <c r="BH98" i="35"/>
  <c r="BG98" i="35"/>
  <c r="BF98" i="35"/>
  <c r="BE98" i="35"/>
  <c r="AP98" i="35"/>
  <c r="AJ98" i="35"/>
  <c r="AD98" i="35"/>
  <c r="X98" i="35"/>
  <c r="R98" i="35"/>
  <c r="L98" i="35"/>
  <c r="BX97" i="35"/>
  <c r="BQ97" i="35"/>
  <c r="BY97" i="35" s="1"/>
  <c r="BP97" i="35"/>
  <c r="BO97" i="35"/>
  <c r="BW97" i="35" s="1"/>
  <c r="DS97" i="35" s="1"/>
  <c r="BN97" i="35"/>
  <c r="BV97" i="35" s="1"/>
  <c r="BM97" i="35"/>
  <c r="BU97" i="35" s="1"/>
  <c r="BI97" i="35"/>
  <c r="BH97" i="35"/>
  <c r="BG97" i="35"/>
  <c r="BF97" i="35"/>
  <c r="BE97" i="35"/>
  <c r="AP97" i="35"/>
  <c r="AJ97" i="35"/>
  <c r="AD97" i="35"/>
  <c r="X97" i="35"/>
  <c r="R97" i="35"/>
  <c r="L97" i="35"/>
  <c r="BY96" i="35"/>
  <c r="BQ96" i="35"/>
  <c r="BP96" i="35"/>
  <c r="BX96" i="35" s="1"/>
  <c r="DT96" i="35" s="1"/>
  <c r="BO96" i="35"/>
  <c r="BW96" i="35" s="1"/>
  <c r="BN96" i="35"/>
  <c r="BV96" i="35" s="1"/>
  <c r="DB96" i="35" s="1"/>
  <c r="BM96" i="35"/>
  <c r="BU96" i="35" s="1"/>
  <c r="BI96" i="35"/>
  <c r="BH96" i="35"/>
  <c r="BG96" i="35"/>
  <c r="BF96" i="35"/>
  <c r="BE96" i="35"/>
  <c r="AP96" i="35"/>
  <c r="AJ96" i="35"/>
  <c r="AD96" i="35"/>
  <c r="X96" i="35"/>
  <c r="R96" i="35"/>
  <c r="L96" i="35"/>
  <c r="DM95" i="35"/>
  <c r="CW95" i="35"/>
  <c r="CS95" i="35"/>
  <c r="CC95" i="35"/>
  <c r="BX95" i="35"/>
  <c r="BQ95" i="35"/>
  <c r="BY95" i="35" s="1"/>
  <c r="DU95" i="35" s="1"/>
  <c r="BP95" i="35"/>
  <c r="BO95" i="35"/>
  <c r="BW95" i="35" s="1"/>
  <c r="DK95" i="35" s="1"/>
  <c r="BN95" i="35"/>
  <c r="BV95" i="35" s="1"/>
  <c r="BM95" i="35"/>
  <c r="BU95" i="35" s="1"/>
  <c r="DA95" i="35" s="1"/>
  <c r="BI95" i="35"/>
  <c r="BH95" i="35"/>
  <c r="BG95" i="35"/>
  <c r="BF95" i="35"/>
  <c r="BE95" i="35"/>
  <c r="AP95" i="35"/>
  <c r="AJ95" i="35"/>
  <c r="AD95" i="35"/>
  <c r="X95" i="35"/>
  <c r="R95" i="35"/>
  <c r="L95" i="35"/>
  <c r="BY94" i="35"/>
  <c r="BX94" i="35"/>
  <c r="BW94" i="35"/>
  <c r="BV94" i="35"/>
  <c r="BU94" i="35"/>
  <c r="AO94" i="35"/>
  <c r="AN94" i="35"/>
  <c r="AM94" i="35"/>
  <c r="AL94" i="35"/>
  <c r="AK94" i="35"/>
  <c r="AI94" i="35"/>
  <c r="AH94" i="35"/>
  <c r="AG94" i="35"/>
  <c r="AF94" i="35"/>
  <c r="AE94" i="35"/>
  <c r="AC94" i="35"/>
  <c r="AB94" i="35"/>
  <c r="AA94" i="35"/>
  <c r="Z94" i="35"/>
  <c r="Y94" i="35"/>
  <c r="W94" i="35"/>
  <c r="V94" i="35"/>
  <c r="U94" i="35"/>
  <c r="T94" i="35"/>
  <c r="S94" i="35"/>
  <c r="Q94" i="35"/>
  <c r="P94" i="35"/>
  <c r="O94" i="35"/>
  <c r="N94" i="35"/>
  <c r="M94" i="35"/>
  <c r="K94" i="35"/>
  <c r="J94" i="35"/>
  <c r="I94" i="35"/>
  <c r="H94" i="35"/>
  <c r="G94" i="35"/>
  <c r="BQ93" i="35"/>
  <c r="BY93" i="35" s="1"/>
  <c r="DM93" i="35" s="1"/>
  <c r="BP93" i="35"/>
  <c r="BX93" i="35" s="1"/>
  <c r="BO93" i="35"/>
  <c r="BW93" i="35" s="1"/>
  <c r="CU93" i="35" s="1"/>
  <c r="BN93" i="35"/>
  <c r="BV93" i="35" s="1"/>
  <c r="BM93" i="35"/>
  <c r="BU93" i="35" s="1"/>
  <c r="CS93" i="35" s="1"/>
  <c r="BI93" i="35"/>
  <c r="BH93" i="35"/>
  <c r="BG93" i="35"/>
  <c r="BF93" i="35"/>
  <c r="BE93" i="35"/>
  <c r="AP93" i="35"/>
  <c r="AJ93" i="35"/>
  <c r="AD93" i="35"/>
  <c r="X93" i="35"/>
  <c r="R93" i="35"/>
  <c r="L93" i="35"/>
  <c r="BY92" i="35"/>
  <c r="BU92" i="35"/>
  <c r="BQ92" i="35"/>
  <c r="BP92" i="35"/>
  <c r="BX92" i="35" s="1"/>
  <c r="BO92" i="35"/>
  <c r="BW92" i="35" s="1"/>
  <c r="BN92" i="35"/>
  <c r="BV92" i="35" s="1"/>
  <c r="CT92" i="35" s="1"/>
  <c r="BM92" i="35"/>
  <c r="BI92" i="35"/>
  <c r="BH92" i="35"/>
  <c r="BG92" i="35"/>
  <c r="BF92" i="35"/>
  <c r="BE92" i="35"/>
  <c r="AP92" i="35"/>
  <c r="AJ92" i="35"/>
  <c r="AD92" i="35"/>
  <c r="X92" i="35"/>
  <c r="R92" i="35"/>
  <c r="L92" i="35"/>
  <c r="DC91" i="35"/>
  <c r="BX91" i="35"/>
  <c r="BQ91" i="35"/>
  <c r="BY91" i="35" s="1"/>
  <c r="DE91" i="35" s="1"/>
  <c r="BP91" i="35"/>
  <c r="BO91" i="35"/>
  <c r="BW91" i="35" s="1"/>
  <c r="CU91" i="35" s="1"/>
  <c r="BN91" i="35"/>
  <c r="BV91" i="35" s="1"/>
  <c r="BM91" i="35"/>
  <c r="BU91" i="35" s="1"/>
  <c r="DQ91" i="35" s="1"/>
  <c r="BI91" i="35"/>
  <c r="BH91" i="35"/>
  <c r="BG91" i="35"/>
  <c r="BF91" i="35"/>
  <c r="BE91" i="35"/>
  <c r="AP91" i="35"/>
  <c r="AJ91" i="35"/>
  <c r="AD91" i="35"/>
  <c r="X91" i="35"/>
  <c r="R91" i="35"/>
  <c r="L91" i="35"/>
  <c r="DT90" i="35"/>
  <c r="CN90" i="35"/>
  <c r="BY90" i="35"/>
  <c r="BU90" i="35"/>
  <c r="BQ90" i="35"/>
  <c r="BP90" i="35"/>
  <c r="BX90" i="35" s="1"/>
  <c r="CV90" i="35" s="1"/>
  <c r="BO90" i="35"/>
  <c r="BW90" i="35" s="1"/>
  <c r="BN90" i="35"/>
  <c r="BV90" i="35" s="1"/>
  <c r="DR90" i="35" s="1"/>
  <c r="BM90" i="35"/>
  <c r="BI90" i="35"/>
  <c r="BH90" i="35"/>
  <c r="BG90" i="35"/>
  <c r="BF90" i="35"/>
  <c r="BE90" i="35"/>
  <c r="AP90" i="35"/>
  <c r="AJ90" i="35"/>
  <c r="AD90" i="35"/>
  <c r="X90" i="35"/>
  <c r="R90" i="35"/>
  <c r="L90" i="35"/>
  <c r="BY89" i="35"/>
  <c r="BX89" i="35"/>
  <c r="BW89" i="35"/>
  <c r="BV89" i="35"/>
  <c r="BU89" i="35"/>
  <c r="AO89" i="35"/>
  <c r="AN89" i="35"/>
  <c r="AM89" i="35"/>
  <c r="AL89" i="35"/>
  <c r="AK89" i="35"/>
  <c r="AI89" i="35"/>
  <c r="AH89" i="35"/>
  <c r="AG89" i="35"/>
  <c r="AF89" i="35"/>
  <c r="AE89" i="35"/>
  <c r="AC89" i="35"/>
  <c r="AB89" i="35"/>
  <c r="AA89" i="35"/>
  <c r="Z89" i="35"/>
  <c r="Y89" i="35"/>
  <c r="W89" i="35"/>
  <c r="V89" i="35"/>
  <c r="U89" i="35"/>
  <c r="T89" i="35"/>
  <c r="S89" i="35"/>
  <c r="Q89" i="35"/>
  <c r="P89" i="35"/>
  <c r="O89" i="35"/>
  <c r="N89" i="35"/>
  <c r="M89" i="35"/>
  <c r="K89" i="35"/>
  <c r="J89" i="35"/>
  <c r="I89" i="35"/>
  <c r="H89" i="35"/>
  <c r="G89" i="35"/>
  <c r="BY88" i="35"/>
  <c r="BQ88" i="35"/>
  <c r="BP88" i="35"/>
  <c r="BX88" i="35" s="1"/>
  <c r="DL88" i="35" s="1"/>
  <c r="BO88" i="35"/>
  <c r="BW88" i="35" s="1"/>
  <c r="BN88" i="35"/>
  <c r="BV88" i="35" s="1"/>
  <c r="DB88" i="35" s="1"/>
  <c r="BM88" i="35"/>
  <c r="BU88" i="35" s="1"/>
  <c r="BI88" i="35"/>
  <c r="BH88" i="35"/>
  <c r="BG88" i="35"/>
  <c r="BF88" i="35"/>
  <c r="BE88" i="35"/>
  <c r="AP88" i="35"/>
  <c r="AJ88" i="35"/>
  <c r="AD88" i="35"/>
  <c r="X88" i="35"/>
  <c r="R88" i="35"/>
  <c r="L88" i="35"/>
  <c r="BX87" i="35"/>
  <c r="BQ87" i="35"/>
  <c r="BY87" i="35" s="1"/>
  <c r="DM87" i="35" s="1"/>
  <c r="BP87" i="35"/>
  <c r="BO87" i="35"/>
  <c r="BW87" i="35" s="1"/>
  <c r="BN87" i="35"/>
  <c r="BV87" i="35" s="1"/>
  <c r="BM87" i="35"/>
  <c r="BU87" i="35" s="1"/>
  <c r="CS87" i="35" s="1"/>
  <c r="BI87" i="35"/>
  <c r="BH87" i="35"/>
  <c r="BG87" i="35"/>
  <c r="BF87" i="35"/>
  <c r="BE87" i="35"/>
  <c r="AP87" i="35"/>
  <c r="AJ87" i="35"/>
  <c r="AD87" i="35"/>
  <c r="X87" i="35"/>
  <c r="R87" i="35"/>
  <c r="L87" i="35"/>
  <c r="DR86" i="35"/>
  <c r="CL86" i="35"/>
  <c r="BQ86" i="35"/>
  <c r="BY86" i="35" s="1"/>
  <c r="BP86" i="35"/>
  <c r="BX86" i="35" s="1"/>
  <c r="CV86" i="35" s="1"/>
  <c r="BO86" i="35"/>
  <c r="BW86" i="35" s="1"/>
  <c r="BN86" i="35"/>
  <c r="BV86" i="35" s="1"/>
  <c r="CT86" i="35" s="1"/>
  <c r="BM86" i="35"/>
  <c r="BU86" i="35" s="1"/>
  <c r="BI86" i="35"/>
  <c r="BH86" i="35"/>
  <c r="BG86" i="35"/>
  <c r="BF86" i="35"/>
  <c r="BE86" i="35"/>
  <c r="AP86" i="35"/>
  <c r="AJ86" i="35"/>
  <c r="AD86" i="35"/>
  <c r="X86" i="35"/>
  <c r="R86" i="35"/>
  <c r="L86" i="35"/>
  <c r="DI85" i="35"/>
  <c r="CW85" i="35"/>
  <c r="CM85" i="35"/>
  <c r="BQ85" i="35"/>
  <c r="BY85" i="35" s="1"/>
  <c r="DE85" i="35" s="1"/>
  <c r="BP85" i="35"/>
  <c r="BX85" i="35" s="1"/>
  <c r="BO85" i="35"/>
  <c r="BW85" i="35" s="1"/>
  <c r="CU85" i="35" s="1"/>
  <c r="BN85" i="35"/>
  <c r="BV85" i="35" s="1"/>
  <c r="BM85" i="35"/>
  <c r="BU85" i="35" s="1"/>
  <c r="DQ85" i="35" s="1"/>
  <c r="BI85" i="35"/>
  <c r="BH85" i="35"/>
  <c r="BG85" i="35"/>
  <c r="BF85" i="35"/>
  <c r="BE85" i="35"/>
  <c r="AP85" i="35"/>
  <c r="AJ85" i="35"/>
  <c r="AD85" i="35"/>
  <c r="X85" i="35"/>
  <c r="R85" i="35"/>
  <c r="L85" i="35"/>
  <c r="BY84" i="35"/>
  <c r="BX84" i="35"/>
  <c r="BW84" i="35"/>
  <c r="BV84" i="35"/>
  <c r="BU84" i="35"/>
  <c r="AO84" i="35"/>
  <c r="AN84" i="35"/>
  <c r="AM84" i="35"/>
  <c r="AL84" i="35"/>
  <c r="AK84" i="35"/>
  <c r="AI84" i="35"/>
  <c r="AH84" i="35"/>
  <c r="AG84" i="35"/>
  <c r="AF84" i="35"/>
  <c r="AE84" i="35"/>
  <c r="AC84" i="35"/>
  <c r="AB84" i="35"/>
  <c r="AA84" i="35"/>
  <c r="Z84" i="35"/>
  <c r="Y84" i="35"/>
  <c r="W84" i="35"/>
  <c r="V84" i="35"/>
  <c r="U84" i="35"/>
  <c r="T84" i="35"/>
  <c r="S84" i="35"/>
  <c r="Q84" i="35"/>
  <c r="P84" i="35"/>
  <c r="O84" i="35"/>
  <c r="N84" i="35"/>
  <c r="M84" i="35"/>
  <c r="K84" i="35"/>
  <c r="J84" i="35"/>
  <c r="I84" i="35"/>
  <c r="H84" i="35"/>
  <c r="G84" i="35"/>
  <c r="BX83" i="35"/>
  <c r="BQ83" i="35"/>
  <c r="BY83" i="35" s="1"/>
  <c r="DU83" i="35" s="1"/>
  <c r="BP83" i="35"/>
  <c r="BO83" i="35"/>
  <c r="BW83" i="35" s="1"/>
  <c r="DS83" i="35" s="1"/>
  <c r="BN83" i="35"/>
  <c r="BV83" i="35" s="1"/>
  <c r="BM83" i="35"/>
  <c r="BU83" i="35" s="1"/>
  <c r="BI83" i="35"/>
  <c r="BH83" i="35"/>
  <c r="BG83" i="35"/>
  <c r="BF83" i="35"/>
  <c r="BE83" i="35"/>
  <c r="AP83" i="35"/>
  <c r="AJ83" i="35"/>
  <c r="AD83" i="35"/>
  <c r="X83" i="35"/>
  <c r="R83" i="35"/>
  <c r="L83" i="35"/>
  <c r="DL82" i="35"/>
  <c r="CF82" i="35"/>
  <c r="BQ82" i="35"/>
  <c r="BY82" i="35" s="1"/>
  <c r="BP82" i="35"/>
  <c r="BX82" i="35" s="1"/>
  <c r="DT82" i="35" s="1"/>
  <c r="BO82" i="35"/>
  <c r="BW82" i="35" s="1"/>
  <c r="BN82" i="35"/>
  <c r="BV82" i="35" s="1"/>
  <c r="DB82" i="35" s="1"/>
  <c r="BM82" i="35"/>
  <c r="BU82" i="35" s="1"/>
  <c r="BI82" i="35"/>
  <c r="BH82" i="35"/>
  <c r="BG82" i="35"/>
  <c r="BF82" i="35"/>
  <c r="BE82" i="35"/>
  <c r="AP82" i="35"/>
  <c r="AJ82" i="35"/>
  <c r="AD82" i="35"/>
  <c r="X82" i="35"/>
  <c r="R82" i="35"/>
  <c r="L82" i="35"/>
  <c r="DS81" i="35"/>
  <c r="DC81" i="35"/>
  <c r="CW81" i="35"/>
  <c r="CC81" i="35"/>
  <c r="BQ81" i="35"/>
  <c r="BY81" i="35" s="1"/>
  <c r="DU81" i="35" s="1"/>
  <c r="BP81" i="35"/>
  <c r="BX81" i="35" s="1"/>
  <c r="BO81" i="35"/>
  <c r="BW81" i="35" s="1"/>
  <c r="DK81" i="35" s="1"/>
  <c r="BN81" i="35"/>
  <c r="BV81" i="35" s="1"/>
  <c r="BM81" i="35"/>
  <c r="BU81" i="35" s="1"/>
  <c r="DA81" i="35" s="1"/>
  <c r="BI81" i="35"/>
  <c r="BH81" i="35"/>
  <c r="BG81" i="35"/>
  <c r="BF81" i="35"/>
  <c r="BE81" i="35"/>
  <c r="AP81" i="35"/>
  <c r="AJ81" i="35"/>
  <c r="AD81" i="35"/>
  <c r="X81" i="35"/>
  <c r="R81" i="35"/>
  <c r="L81" i="35"/>
  <c r="DT80" i="35"/>
  <c r="DJ80" i="35"/>
  <c r="CN80" i="35"/>
  <c r="CD80" i="35"/>
  <c r="BQ80" i="35"/>
  <c r="BY80" i="35" s="1"/>
  <c r="BP80" i="35"/>
  <c r="BX80" i="35" s="1"/>
  <c r="DL80" i="35" s="1"/>
  <c r="BO80" i="35"/>
  <c r="BW80" i="35" s="1"/>
  <c r="BN80" i="35"/>
  <c r="BV80" i="35" s="1"/>
  <c r="DB80" i="35" s="1"/>
  <c r="BM80" i="35"/>
  <c r="BU80" i="35" s="1"/>
  <c r="BI80" i="35"/>
  <c r="BH80" i="35"/>
  <c r="BG80" i="35"/>
  <c r="BF80" i="35"/>
  <c r="BE80" i="35"/>
  <c r="AP80" i="35"/>
  <c r="AJ80" i="35"/>
  <c r="AD80" i="35"/>
  <c r="X80" i="35"/>
  <c r="R80" i="35"/>
  <c r="L80" i="35"/>
  <c r="BY79" i="35"/>
  <c r="BX79" i="35"/>
  <c r="BW79" i="35"/>
  <c r="BV79" i="35"/>
  <c r="BU79" i="35"/>
  <c r="AO79" i="35"/>
  <c r="AN79" i="35"/>
  <c r="AM79" i="35"/>
  <c r="AL79" i="35"/>
  <c r="AK79" i="35"/>
  <c r="AI79" i="35"/>
  <c r="AH79" i="35"/>
  <c r="AG79" i="35"/>
  <c r="AF79" i="35"/>
  <c r="AE79" i="35"/>
  <c r="AC79" i="35"/>
  <c r="AB79" i="35"/>
  <c r="AA79" i="35"/>
  <c r="Z79" i="35"/>
  <c r="Y79" i="35"/>
  <c r="W79" i="35"/>
  <c r="V79" i="35"/>
  <c r="U79" i="35"/>
  <c r="T79" i="35"/>
  <c r="S79" i="35"/>
  <c r="Q79" i="35"/>
  <c r="P79" i="35"/>
  <c r="O79" i="35"/>
  <c r="N79" i="35"/>
  <c r="M79" i="35"/>
  <c r="K79" i="35"/>
  <c r="J79" i="35"/>
  <c r="I79" i="35"/>
  <c r="H79" i="35"/>
  <c r="G79" i="35"/>
  <c r="DT78" i="35"/>
  <c r="DJ78" i="35"/>
  <c r="DD78" i="35"/>
  <c r="CT78" i="35"/>
  <c r="CN78" i="35"/>
  <c r="CL78" i="35"/>
  <c r="CD78" i="35"/>
  <c r="BW78" i="35"/>
  <c r="BQ78" i="35"/>
  <c r="BP78" i="35"/>
  <c r="BX78" i="35" s="1"/>
  <c r="CV78" i="35" s="1"/>
  <c r="BO78" i="35"/>
  <c r="BN78" i="35"/>
  <c r="BV78" i="35" s="1"/>
  <c r="DR78" i="35" s="1"/>
  <c r="BM78" i="35"/>
  <c r="BI78" i="35"/>
  <c r="BY78" i="35" s="1"/>
  <c r="BH78" i="35"/>
  <c r="BG78" i="35"/>
  <c r="BF78" i="35"/>
  <c r="BE78" i="35"/>
  <c r="BU78" i="35" s="1"/>
  <c r="AP78" i="35"/>
  <c r="AJ78" i="35"/>
  <c r="AD78" i="35"/>
  <c r="X78" i="35"/>
  <c r="R78" i="35"/>
  <c r="L78" i="35"/>
  <c r="DU77" i="35"/>
  <c r="DK77" i="35"/>
  <c r="DA77" i="35"/>
  <c r="CO77" i="35"/>
  <c r="CE77" i="35"/>
  <c r="BQ77" i="35"/>
  <c r="BY77" i="35" s="1"/>
  <c r="BP77" i="35"/>
  <c r="BO77" i="35"/>
  <c r="BW77" i="35" s="1"/>
  <c r="DS77" i="35" s="1"/>
  <c r="BN77" i="35"/>
  <c r="BM77" i="35"/>
  <c r="BU77" i="35" s="1"/>
  <c r="BI77" i="35"/>
  <c r="BH77" i="35"/>
  <c r="BX77" i="35" s="1"/>
  <c r="BG77" i="35"/>
  <c r="BF77" i="35"/>
  <c r="BV77" i="35" s="1"/>
  <c r="BE77" i="35"/>
  <c r="AP77" i="35"/>
  <c r="AJ77" i="35"/>
  <c r="AD77" i="35"/>
  <c r="X77" i="35"/>
  <c r="R77" i="35"/>
  <c r="L77" i="35"/>
  <c r="DL76" i="35"/>
  <c r="DB76" i="35"/>
  <c r="CF76" i="35"/>
  <c r="BU76" i="35"/>
  <c r="BQ76" i="35"/>
  <c r="BP76" i="35"/>
  <c r="BX76" i="35" s="1"/>
  <c r="DT76" i="35" s="1"/>
  <c r="BO76" i="35"/>
  <c r="BN76" i="35"/>
  <c r="BV76" i="35" s="1"/>
  <c r="BM76" i="35"/>
  <c r="BI76" i="35"/>
  <c r="BY76" i="35" s="1"/>
  <c r="BH76" i="35"/>
  <c r="BG76" i="35"/>
  <c r="BW76" i="35" s="1"/>
  <c r="BF76" i="35"/>
  <c r="BE76" i="35"/>
  <c r="AP76" i="35"/>
  <c r="AJ76" i="35"/>
  <c r="AD76" i="35"/>
  <c r="X76" i="35"/>
  <c r="R76" i="35"/>
  <c r="L76" i="35"/>
  <c r="DS75" i="35"/>
  <c r="DM75" i="35"/>
  <c r="DK75" i="35"/>
  <c r="DI75" i="35"/>
  <c r="DC75" i="35"/>
  <c r="CW75" i="35"/>
  <c r="CS75" i="35"/>
  <c r="CM75" i="35"/>
  <c r="CG75" i="35"/>
  <c r="CE75" i="35"/>
  <c r="CC75" i="35"/>
  <c r="BV75" i="35"/>
  <c r="BQ75" i="35"/>
  <c r="BY75" i="35" s="1"/>
  <c r="DU75" i="35" s="1"/>
  <c r="BP75" i="35"/>
  <c r="BO75" i="35"/>
  <c r="BW75" i="35" s="1"/>
  <c r="CU75" i="35" s="1"/>
  <c r="BN75" i="35"/>
  <c r="BM75" i="35"/>
  <c r="BU75" i="35" s="1"/>
  <c r="DA75" i="35" s="1"/>
  <c r="BI75" i="35"/>
  <c r="BH75" i="35"/>
  <c r="BX75" i="35" s="1"/>
  <c r="BG75" i="35"/>
  <c r="BF75" i="35"/>
  <c r="BE75" i="35"/>
  <c r="AP75" i="35"/>
  <c r="AJ75" i="35"/>
  <c r="AD75" i="35"/>
  <c r="X75" i="35"/>
  <c r="R75" i="35"/>
  <c r="L75" i="35"/>
  <c r="BY74" i="35"/>
  <c r="BX74" i="35"/>
  <c r="BW74" i="35"/>
  <c r="BV74" i="35"/>
  <c r="BU74" i="35"/>
  <c r="AO74" i="35"/>
  <c r="AN74" i="35"/>
  <c r="AM74" i="35"/>
  <c r="AL74" i="35"/>
  <c r="AK74" i="35"/>
  <c r="AI74" i="35"/>
  <c r="AH74" i="35"/>
  <c r="AG74" i="35"/>
  <c r="AF74" i="35"/>
  <c r="AE74" i="35"/>
  <c r="AC74" i="35"/>
  <c r="AB74" i="35"/>
  <c r="AA74" i="35"/>
  <c r="Z74" i="35"/>
  <c r="Y74" i="35"/>
  <c r="W74" i="35"/>
  <c r="V74" i="35"/>
  <c r="U74" i="35"/>
  <c r="T74" i="35"/>
  <c r="S74" i="35"/>
  <c r="Q74" i="35"/>
  <c r="P74" i="35"/>
  <c r="O74" i="35"/>
  <c r="N74" i="35"/>
  <c r="M74" i="35"/>
  <c r="K74" i="35"/>
  <c r="J74" i="35"/>
  <c r="I74" i="35"/>
  <c r="H74" i="35"/>
  <c r="G74" i="35"/>
  <c r="DQ73" i="35"/>
  <c r="DE73" i="35"/>
  <c r="CU73" i="35"/>
  <c r="CK73" i="35"/>
  <c r="BX73" i="35"/>
  <c r="BV73" i="35"/>
  <c r="BQ73" i="35"/>
  <c r="BY73" i="35" s="1"/>
  <c r="DM73" i="35" s="1"/>
  <c r="BP73" i="35"/>
  <c r="BO73" i="35"/>
  <c r="BW73" i="35" s="1"/>
  <c r="BN73" i="35"/>
  <c r="BM73" i="35"/>
  <c r="BU73" i="35" s="1"/>
  <c r="CS73" i="35" s="1"/>
  <c r="BI73" i="35"/>
  <c r="BH73" i="35"/>
  <c r="BG73" i="35"/>
  <c r="BF73" i="35"/>
  <c r="BE73" i="35"/>
  <c r="AP73" i="35"/>
  <c r="AJ73" i="35"/>
  <c r="AD73" i="35"/>
  <c r="X73" i="35"/>
  <c r="R73" i="35"/>
  <c r="L73" i="35"/>
  <c r="DR72" i="35"/>
  <c r="CL72" i="35"/>
  <c r="BY72" i="35"/>
  <c r="BW72" i="35"/>
  <c r="BU72" i="35"/>
  <c r="BQ72" i="35"/>
  <c r="BP72" i="35"/>
  <c r="BX72" i="35" s="1"/>
  <c r="BO72" i="35"/>
  <c r="BN72" i="35"/>
  <c r="BV72" i="35" s="1"/>
  <c r="CT72" i="35" s="1"/>
  <c r="BM72" i="35"/>
  <c r="BI72" i="35"/>
  <c r="BH72" i="35"/>
  <c r="BG72" i="35"/>
  <c r="BF72" i="35"/>
  <c r="BE72" i="35"/>
  <c r="AP72" i="35"/>
  <c r="AJ72" i="35"/>
  <c r="AD72" i="35"/>
  <c r="X72" i="35"/>
  <c r="R72" i="35"/>
  <c r="L72" i="35"/>
  <c r="DS71" i="35"/>
  <c r="DM71" i="35"/>
  <c r="DI71" i="35"/>
  <c r="DC71" i="35"/>
  <c r="CW71" i="35"/>
  <c r="CS71" i="35"/>
  <c r="CM71" i="35"/>
  <c r="CG71" i="35"/>
  <c r="CC71" i="35"/>
  <c r="BX71" i="35"/>
  <c r="BV71" i="35"/>
  <c r="BQ71" i="35"/>
  <c r="BY71" i="35" s="1"/>
  <c r="DE71" i="35" s="1"/>
  <c r="BP71" i="35"/>
  <c r="BO71" i="35"/>
  <c r="BW71" i="35" s="1"/>
  <c r="CU71" i="35" s="1"/>
  <c r="BN71" i="35"/>
  <c r="BM71" i="35"/>
  <c r="BU71" i="35" s="1"/>
  <c r="DQ71" i="35" s="1"/>
  <c r="BI71" i="35"/>
  <c r="BH71" i="35"/>
  <c r="BG71" i="35"/>
  <c r="BF71" i="35"/>
  <c r="BE71" i="35"/>
  <c r="AP71" i="35"/>
  <c r="AJ71" i="35"/>
  <c r="AD71" i="35"/>
  <c r="X71" i="35"/>
  <c r="R71" i="35"/>
  <c r="L71" i="35"/>
  <c r="DT70" i="35"/>
  <c r="DJ70" i="35"/>
  <c r="DD70" i="35"/>
  <c r="CT70" i="35"/>
  <c r="CN70" i="35"/>
  <c r="CD70" i="35"/>
  <c r="BY70" i="35"/>
  <c r="BW70" i="35"/>
  <c r="BU70" i="35"/>
  <c r="BQ70" i="35"/>
  <c r="BP70" i="35"/>
  <c r="BX70" i="35" s="1"/>
  <c r="CV70" i="35" s="1"/>
  <c r="BO70" i="35"/>
  <c r="BN70" i="35"/>
  <c r="BV70" i="35" s="1"/>
  <c r="DR70" i="35" s="1"/>
  <c r="BM70" i="35"/>
  <c r="BI70" i="35"/>
  <c r="BH70" i="35"/>
  <c r="BG70" i="35"/>
  <c r="BF70" i="35"/>
  <c r="BE70" i="35"/>
  <c r="AP70" i="35"/>
  <c r="AJ70" i="35"/>
  <c r="AD70" i="35"/>
  <c r="X70" i="35"/>
  <c r="R70" i="35"/>
  <c r="L70" i="35"/>
  <c r="BY69" i="35"/>
  <c r="BX69" i="35"/>
  <c r="BW69" i="35"/>
  <c r="BV69" i="35"/>
  <c r="BU69" i="35"/>
  <c r="AO69" i="35"/>
  <c r="AN69" i="35"/>
  <c r="AM69" i="35"/>
  <c r="AL69" i="35"/>
  <c r="AK69" i="35"/>
  <c r="AI69" i="35"/>
  <c r="AH69" i="35"/>
  <c r="AG69" i="35"/>
  <c r="AF69" i="35"/>
  <c r="AE69" i="35"/>
  <c r="AC69" i="35"/>
  <c r="AB69" i="35"/>
  <c r="AA69" i="35"/>
  <c r="Z69" i="35"/>
  <c r="Y69" i="35"/>
  <c r="W69" i="35"/>
  <c r="V69" i="35"/>
  <c r="U69" i="35"/>
  <c r="T69" i="35"/>
  <c r="S69" i="35"/>
  <c r="Q69" i="35"/>
  <c r="P69" i="35"/>
  <c r="O69" i="35"/>
  <c r="N69" i="35"/>
  <c r="M69" i="35"/>
  <c r="K69" i="35"/>
  <c r="J69" i="35"/>
  <c r="I69" i="35"/>
  <c r="H69" i="35"/>
  <c r="G69" i="35"/>
  <c r="DT68" i="35"/>
  <c r="DJ68" i="35"/>
  <c r="DD68" i="35"/>
  <c r="CT68" i="35"/>
  <c r="CN68" i="35"/>
  <c r="CD68" i="35"/>
  <c r="BW68" i="35"/>
  <c r="BQ68" i="35"/>
  <c r="BP68" i="35"/>
  <c r="BX68" i="35" s="1"/>
  <c r="DL68" i="35" s="1"/>
  <c r="BO68" i="35"/>
  <c r="BN68" i="35"/>
  <c r="BV68" i="35" s="1"/>
  <c r="DB68" i="35" s="1"/>
  <c r="BM68" i="35"/>
  <c r="BI68" i="35"/>
  <c r="BY68" i="35" s="1"/>
  <c r="BH68" i="35"/>
  <c r="BG68" i="35"/>
  <c r="BF68" i="35"/>
  <c r="BE68" i="35"/>
  <c r="BU68" i="35" s="1"/>
  <c r="AP68" i="35"/>
  <c r="AJ68" i="35"/>
  <c r="AD68" i="35"/>
  <c r="X68" i="35"/>
  <c r="R68" i="35"/>
  <c r="L68" i="35"/>
  <c r="DQ67" i="35"/>
  <c r="DE67" i="35"/>
  <c r="CK67" i="35"/>
  <c r="BQ67" i="35"/>
  <c r="BY67" i="35" s="1"/>
  <c r="DM67" i="35" s="1"/>
  <c r="BP67" i="35"/>
  <c r="BO67" i="35"/>
  <c r="BW67" i="35" s="1"/>
  <c r="BN67" i="35"/>
  <c r="BM67" i="35"/>
  <c r="BU67" i="35" s="1"/>
  <c r="CS67" i="35" s="1"/>
  <c r="BI67" i="35"/>
  <c r="BH67" i="35"/>
  <c r="BX67" i="35" s="1"/>
  <c r="BG67" i="35"/>
  <c r="BF67" i="35"/>
  <c r="BV67" i="35" s="1"/>
  <c r="BE67" i="35"/>
  <c r="AP67" i="35"/>
  <c r="AJ67" i="35"/>
  <c r="AD67" i="35"/>
  <c r="X67" i="35"/>
  <c r="R67" i="35"/>
  <c r="L67" i="35"/>
  <c r="DR66" i="35"/>
  <c r="CL66" i="35"/>
  <c r="BQ66" i="35"/>
  <c r="BP66" i="35"/>
  <c r="BX66" i="35" s="1"/>
  <c r="BO66" i="35"/>
  <c r="BN66" i="35"/>
  <c r="BV66" i="35" s="1"/>
  <c r="CT66" i="35" s="1"/>
  <c r="BM66" i="35"/>
  <c r="BI66" i="35"/>
  <c r="BY66" i="35" s="1"/>
  <c r="BH66" i="35"/>
  <c r="BG66" i="35"/>
  <c r="BW66" i="35" s="1"/>
  <c r="BF66" i="35"/>
  <c r="BE66" i="35"/>
  <c r="BU66" i="35" s="1"/>
  <c r="AP66" i="35"/>
  <c r="AJ66" i="35"/>
  <c r="AD66" i="35"/>
  <c r="X66" i="35"/>
  <c r="R66" i="35"/>
  <c r="L66" i="35"/>
  <c r="DS65" i="35"/>
  <c r="DM65" i="35"/>
  <c r="DI65" i="35"/>
  <c r="DC65" i="35"/>
  <c r="CW65" i="35"/>
  <c r="CS65" i="35"/>
  <c r="CM65" i="35"/>
  <c r="CG65" i="35"/>
  <c r="CC65" i="35"/>
  <c r="BV65" i="35"/>
  <c r="BQ65" i="35"/>
  <c r="BY65" i="35" s="1"/>
  <c r="DE65" i="35" s="1"/>
  <c r="BP65" i="35"/>
  <c r="BO65" i="35"/>
  <c r="BW65" i="35" s="1"/>
  <c r="CU65" i="35" s="1"/>
  <c r="BN65" i="35"/>
  <c r="BM65" i="35"/>
  <c r="BU65" i="35" s="1"/>
  <c r="DQ65" i="35" s="1"/>
  <c r="BI65" i="35"/>
  <c r="BH65" i="35"/>
  <c r="BX65" i="35" s="1"/>
  <c r="BG65" i="35"/>
  <c r="BF65" i="35"/>
  <c r="BE65" i="35"/>
  <c r="AP65" i="35"/>
  <c r="AJ65" i="35"/>
  <c r="AD65" i="35"/>
  <c r="X65" i="35"/>
  <c r="R65" i="35"/>
  <c r="L65" i="35"/>
  <c r="BY64" i="35"/>
  <c r="BX64" i="35"/>
  <c r="BW64" i="35"/>
  <c r="BV64" i="35"/>
  <c r="BU64" i="35"/>
  <c r="AO64" i="35"/>
  <c r="AN64" i="35"/>
  <c r="AM64" i="35"/>
  <c r="AL64" i="35"/>
  <c r="AK64" i="35"/>
  <c r="AI64" i="35"/>
  <c r="AH64" i="35"/>
  <c r="AG64" i="35"/>
  <c r="AF64" i="35"/>
  <c r="AE64" i="35"/>
  <c r="AC64" i="35"/>
  <c r="AB64" i="35"/>
  <c r="AA64" i="35"/>
  <c r="Z64" i="35"/>
  <c r="Y64" i="35"/>
  <c r="W64" i="35"/>
  <c r="V64" i="35"/>
  <c r="U64" i="35"/>
  <c r="T64" i="35"/>
  <c r="S64" i="35"/>
  <c r="Q64" i="35"/>
  <c r="P64" i="35"/>
  <c r="O64" i="35"/>
  <c r="N64" i="35"/>
  <c r="M64" i="35"/>
  <c r="K64" i="35"/>
  <c r="J64" i="35"/>
  <c r="I64" i="35"/>
  <c r="H64" i="35"/>
  <c r="G64" i="35"/>
  <c r="DK63" i="35"/>
  <c r="DA63" i="35"/>
  <c r="CO63" i="35"/>
  <c r="CE63" i="35"/>
  <c r="BQ63" i="35"/>
  <c r="BY63" i="35" s="1"/>
  <c r="BP63" i="35"/>
  <c r="BO63" i="35"/>
  <c r="BW63" i="35" s="1"/>
  <c r="DS63" i="35" s="1"/>
  <c r="BN63" i="35"/>
  <c r="BM63" i="35"/>
  <c r="BU63" i="35" s="1"/>
  <c r="BI63" i="35"/>
  <c r="BH63" i="35"/>
  <c r="BX63" i="35" s="1"/>
  <c r="BG63" i="35"/>
  <c r="BF63" i="35"/>
  <c r="BV63" i="35" s="1"/>
  <c r="BE63" i="35"/>
  <c r="AP63" i="35"/>
  <c r="AJ63" i="35"/>
  <c r="AD63" i="35"/>
  <c r="X63" i="35"/>
  <c r="R63" i="35"/>
  <c r="L63" i="35"/>
  <c r="DL62" i="35"/>
  <c r="DB62" i="35"/>
  <c r="CF62" i="35"/>
  <c r="BU62" i="35"/>
  <c r="BQ62" i="35"/>
  <c r="BP62" i="35"/>
  <c r="BX62" i="35" s="1"/>
  <c r="DT62" i="35" s="1"/>
  <c r="BO62" i="35"/>
  <c r="BN62" i="35"/>
  <c r="BV62" i="35" s="1"/>
  <c r="BM62" i="35"/>
  <c r="BI62" i="35"/>
  <c r="BY62" i="35" s="1"/>
  <c r="BH62" i="35"/>
  <c r="BG62" i="35"/>
  <c r="BW62" i="35" s="1"/>
  <c r="BF62" i="35"/>
  <c r="BE62" i="35"/>
  <c r="AP62" i="35"/>
  <c r="AJ62" i="35"/>
  <c r="AD62" i="35"/>
  <c r="X62" i="35"/>
  <c r="R62" i="35"/>
  <c r="L62" i="35"/>
  <c r="DS61" i="35"/>
  <c r="DM61" i="35"/>
  <c r="DI61" i="35"/>
  <c r="DC61" i="35"/>
  <c r="CW61" i="35"/>
  <c r="CS61" i="35"/>
  <c r="CM61" i="35"/>
  <c r="CG61" i="35"/>
  <c r="CC61" i="35"/>
  <c r="BV61" i="35"/>
  <c r="BQ61" i="35"/>
  <c r="BY61" i="35" s="1"/>
  <c r="DU61" i="35" s="1"/>
  <c r="BP61" i="35"/>
  <c r="BO61" i="35"/>
  <c r="BW61" i="35" s="1"/>
  <c r="DK61" i="35" s="1"/>
  <c r="BN61" i="35"/>
  <c r="BM61" i="35"/>
  <c r="BU61" i="35" s="1"/>
  <c r="DA61" i="35" s="1"/>
  <c r="BI61" i="35"/>
  <c r="BH61" i="35"/>
  <c r="BX61" i="35" s="1"/>
  <c r="BG61" i="35"/>
  <c r="BF61" i="35"/>
  <c r="BE61" i="35"/>
  <c r="AP61" i="35"/>
  <c r="AJ61" i="35"/>
  <c r="AD61" i="35"/>
  <c r="X61" i="35"/>
  <c r="R61" i="35"/>
  <c r="L61" i="35"/>
  <c r="DT60" i="35"/>
  <c r="DJ60" i="35"/>
  <c r="DD60" i="35"/>
  <c r="CT60" i="35"/>
  <c r="CN60" i="35"/>
  <c r="CD60" i="35"/>
  <c r="BW60" i="35"/>
  <c r="BQ60" i="35"/>
  <c r="BP60" i="35"/>
  <c r="BX60" i="35" s="1"/>
  <c r="DL60" i="35" s="1"/>
  <c r="BO60" i="35"/>
  <c r="BN60" i="35"/>
  <c r="BV60" i="35" s="1"/>
  <c r="DB60" i="35" s="1"/>
  <c r="BM60" i="35"/>
  <c r="BI60" i="35"/>
  <c r="BY60" i="35" s="1"/>
  <c r="BH60" i="35"/>
  <c r="BG60" i="35"/>
  <c r="BF60" i="35"/>
  <c r="BE60" i="35"/>
  <c r="BU60" i="35" s="1"/>
  <c r="AP60" i="35"/>
  <c r="AJ60" i="35"/>
  <c r="AD60" i="35"/>
  <c r="X60" i="35"/>
  <c r="R60" i="35"/>
  <c r="L60" i="35"/>
  <c r="BY59" i="35"/>
  <c r="BX59" i="35"/>
  <c r="BW59" i="35"/>
  <c r="BV59" i="35"/>
  <c r="BU59" i="35"/>
  <c r="AO59" i="35"/>
  <c r="AN59" i="35"/>
  <c r="AM59" i="35"/>
  <c r="AL59" i="35"/>
  <c r="AK59" i="35"/>
  <c r="AI59" i="35"/>
  <c r="AH59" i="35"/>
  <c r="AG59" i="35"/>
  <c r="AF59" i="35"/>
  <c r="AE59" i="35"/>
  <c r="AC59" i="35"/>
  <c r="AB59" i="35"/>
  <c r="AA59" i="35"/>
  <c r="Z59" i="35"/>
  <c r="Y59" i="35"/>
  <c r="W59" i="35"/>
  <c r="V59" i="35"/>
  <c r="U59" i="35"/>
  <c r="T59" i="35"/>
  <c r="S59" i="35"/>
  <c r="Q59" i="35"/>
  <c r="P59" i="35"/>
  <c r="O59" i="35"/>
  <c r="N59" i="35"/>
  <c r="M59" i="35"/>
  <c r="K59" i="35"/>
  <c r="J59" i="35"/>
  <c r="I59" i="35"/>
  <c r="H59" i="35"/>
  <c r="G59" i="35"/>
  <c r="DT58" i="35"/>
  <c r="DJ58" i="35"/>
  <c r="DD58" i="35"/>
  <c r="CT58" i="35"/>
  <c r="CN58" i="35"/>
  <c r="CD58" i="35"/>
  <c r="BW58" i="35"/>
  <c r="BQ58" i="35"/>
  <c r="BP58" i="35"/>
  <c r="BX58" i="35" s="1"/>
  <c r="CV58" i="35" s="1"/>
  <c r="BO58" i="35"/>
  <c r="BN58" i="35"/>
  <c r="BV58" i="35" s="1"/>
  <c r="DR58" i="35" s="1"/>
  <c r="BM58" i="35"/>
  <c r="BI58" i="35"/>
  <c r="BY58" i="35" s="1"/>
  <c r="BH58" i="35"/>
  <c r="BG58" i="35"/>
  <c r="BF58" i="35"/>
  <c r="BE58" i="35"/>
  <c r="BU58" i="35" s="1"/>
  <c r="AP58" i="35"/>
  <c r="AJ58" i="35"/>
  <c r="AD58" i="35"/>
  <c r="X58" i="35"/>
  <c r="R58" i="35"/>
  <c r="L58" i="35"/>
  <c r="DK57" i="35"/>
  <c r="DA57" i="35"/>
  <c r="CE57" i="35"/>
  <c r="BQ57" i="35"/>
  <c r="BY57" i="35" s="1"/>
  <c r="BP57" i="35"/>
  <c r="BO57" i="35"/>
  <c r="BW57" i="35" s="1"/>
  <c r="DS57" i="35" s="1"/>
  <c r="BN57" i="35"/>
  <c r="BM57" i="35"/>
  <c r="BU57" i="35" s="1"/>
  <c r="BI57" i="35"/>
  <c r="BH57" i="35"/>
  <c r="BX57" i="35" s="1"/>
  <c r="BG57" i="35"/>
  <c r="BF57" i="35"/>
  <c r="BV57" i="35" s="1"/>
  <c r="BE57" i="35"/>
  <c r="AP57" i="35"/>
  <c r="AJ57" i="35"/>
  <c r="AD57" i="35"/>
  <c r="X57" i="35"/>
  <c r="R57" i="35"/>
  <c r="L57" i="35"/>
  <c r="DL56" i="35"/>
  <c r="CF56" i="35"/>
  <c r="BU56" i="35"/>
  <c r="BQ56" i="35"/>
  <c r="BP56" i="35"/>
  <c r="BX56" i="35" s="1"/>
  <c r="DT56" i="35" s="1"/>
  <c r="BO56" i="35"/>
  <c r="BN56" i="35"/>
  <c r="BV56" i="35" s="1"/>
  <c r="BM56" i="35"/>
  <c r="BI56" i="35"/>
  <c r="BY56" i="35" s="1"/>
  <c r="BH56" i="35"/>
  <c r="BG56" i="35"/>
  <c r="BW56" i="35" s="1"/>
  <c r="BF56" i="35"/>
  <c r="BE56" i="35"/>
  <c r="AP56" i="35"/>
  <c r="AJ56" i="35"/>
  <c r="AD56" i="35"/>
  <c r="X56" i="35"/>
  <c r="R56" i="35"/>
  <c r="L56" i="35"/>
  <c r="DS55" i="35"/>
  <c r="DM55" i="35"/>
  <c r="DI55" i="35"/>
  <c r="DC55" i="35"/>
  <c r="CW55" i="35"/>
  <c r="CS55" i="35"/>
  <c r="CM55" i="35"/>
  <c r="CG55" i="35"/>
  <c r="CC55" i="35"/>
  <c r="BV55" i="35"/>
  <c r="BQ55" i="35"/>
  <c r="BY55" i="35" s="1"/>
  <c r="DU55" i="35" s="1"/>
  <c r="BP55" i="35"/>
  <c r="BO55" i="35"/>
  <c r="BW55" i="35" s="1"/>
  <c r="DK55" i="35" s="1"/>
  <c r="BN55" i="35"/>
  <c r="BM55" i="35"/>
  <c r="BU55" i="35" s="1"/>
  <c r="DA55" i="35" s="1"/>
  <c r="BI55" i="35"/>
  <c r="BH55" i="35"/>
  <c r="BX55" i="35" s="1"/>
  <c r="BG55" i="35"/>
  <c r="BF55" i="35"/>
  <c r="BE55" i="35"/>
  <c r="AP55" i="35"/>
  <c r="AJ55" i="35"/>
  <c r="AD55" i="35"/>
  <c r="X55" i="35"/>
  <c r="R55" i="35"/>
  <c r="L55" i="35"/>
  <c r="DV54" i="35"/>
  <c r="DN54" i="35"/>
  <c r="DF54" i="35"/>
  <c r="CX54" i="35"/>
  <c r="CP54" i="35"/>
  <c r="BY54" i="35"/>
  <c r="BX54" i="35"/>
  <c r="BW54" i="35"/>
  <c r="BV54" i="35"/>
  <c r="BU54" i="35"/>
  <c r="BY53" i="35"/>
  <c r="BX53" i="35"/>
  <c r="BW53" i="35"/>
  <c r="BV53" i="35"/>
  <c r="BU53" i="35"/>
  <c r="BY52" i="35"/>
  <c r="BX52" i="35"/>
  <c r="BW52" i="35"/>
  <c r="BV52" i="35"/>
  <c r="BU52" i="35"/>
  <c r="AO52" i="35"/>
  <c r="AN52" i="35"/>
  <c r="AM52" i="35"/>
  <c r="AL52" i="35"/>
  <c r="AK52" i="35"/>
  <c r="AI52" i="35"/>
  <c r="AH52" i="35"/>
  <c r="AG52" i="35"/>
  <c r="AF52" i="35"/>
  <c r="AE52" i="35"/>
  <c r="AC52" i="35"/>
  <c r="AB52" i="35"/>
  <c r="AA52" i="35"/>
  <c r="Z52" i="35"/>
  <c r="Y52" i="35"/>
  <c r="W52" i="35"/>
  <c r="V52" i="35"/>
  <c r="U52" i="35"/>
  <c r="T52" i="35"/>
  <c r="S52" i="35"/>
  <c r="Q52" i="35"/>
  <c r="P52" i="35"/>
  <c r="O52" i="35"/>
  <c r="N52" i="35"/>
  <c r="M52" i="35"/>
  <c r="K52" i="35"/>
  <c r="J52" i="35"/>
  <c r="I52" i="35"/>
  <c r="H52" i="35"/>
  <c r="G52" i="35"/>
  <c r="DT51" i="35"/>
  <c r="CN51" i="35"/>
  <c r="BU51" i="35"/>
  <c r="BQ51" i="35"/>
  <c r="BY51" i="35" s="1"/>
  <c r="BP51" i="35"/>
  <c r="BX51" i="35" s="1"/>
  <c r="CV51" i="35" s="1"/>
  <c r="BO51" i="35"/>
  <c r="BW51" i="35" s="1"/>
  <c r="BN51" i="35"/>
  <c r="BV51" i="35" s="1"/>
  <c r="DR51" i="35" s="1"/>
  <c r="BM51" i="35"/>
  <c r="BI51" i="35"/>
  <c r="BH51" i="35"/>
  <c r="BG51" i="35"/>
  <c r="BF51" i="35"/>
  <c r="BE51" i="35"/>
  <c r="AP51" i="35"/>
  <c r="AJ51" i="35"/>
  <c r="AD51" i="35"/>
  <c r="X51" i="35"/>
  <c r="R51" i="35"/>
  <c r="L51" i="35"/>
  <c r="BX50" i="35"/>
  <c r="BQ50" i="35"/>
  <c r="BY50" i="35" s="1"/>
  <c r="CO50" i="35" s="1"/>
  <c r="BP50" i="35"/>
  <c r="BO50" i="35"/>
  <c r="BW50" i="35" s="1"/>
  <c r="DS50" i="35" s="1"/>
  <c r="BN50" i="35"/>
  <c r="BV50" i="35" s="1"/>
  <c r="BM50" i="35"/>
  <c r="BU50" i="35" s="1"/>
  <c r="BI50" i="35"/>
  <c r="BH50" i="35"/>
  <c r="BG50" i="35"/>
  <c r="BF50" i="35"/>
  <c r="BE50" i="35"/>
  <c r="AP50" i="35"/>
  <c r="AJ50" i="35"/>
  <c r="AD50" i="35"/>
  <c r="X50" i="35"/>
  <c r="R50" i="35"/>
  <c r="L50" i="35"/>
  <c r="BY49" i="35"/>
  <c r="BU49" i="35"/>
  <c r="BQ49" i="35"/>
  <c r="BP49" i="35"/>
  <c r="BX49" i="35" s="1"/>
  <c r="DT49" i="35" s="1"/>
  <c r="BO49" i="35"/>
  <c r="BW49" i="35" s="1"/>
  <c r="BN49" i="35"/>
  <c r="BV49" i="35" s="1"/>
  <c r="BM49" i="35"/>
  <c r="BI49" i="35"/>
  <c r="BH49" i="35"/>
  <c r="BG49" i="35"/>
  <c r="BF49" i="35"/>
  <c r="BE49" i="35"/>
  <c r="AP49" i="35"/>
  <c r="AJ49" i="35"/>
  <c r="AD49" i="35"/>
  <c r="X49" i="35"/>
  <c r="R49" i="35"/>
  <c r="L49" i="35"/>
  <c r="DM48" i="35"/>
  <c r="CS48" i="35"/>
  <c r="BX48" i="35"/>
  <c r="BQ48" i="35"/>
  <c r="BY48" i="35" s="1"/>
  <c r="DU48" i="35" s="1"/>
  <c r="BP48" i="35"/>
  <c r="BO48" i="35"/>
  <c r="BW48" i="35" s="1"/>
  <c r="DK48" i="35" s="1"/>
  <c r="BN48" i="35"/>
  <c r="BV48" i="35" s="1"/>
  <c r="BM48" i="35"/>
  <c r="BU48" i="35" s="1"/>
  <c r="DA48" i="35" s="1"/>
  <c r="BI48" i="35"/>
  <c r="BH48" i="35"/>
  <c r="BG48" i="35"/>
  <c r="BF48" i="35"/>
  <c r="BE48" i="35"/>
  <c r="AP48" i="35"/>
  <c r="AJ48" i="35"/>
  <c r="AD48" i="35"/>
  <c r="X48" i="35"/>
  <c r="R48" i="35"/>
  <c r="L48" i="35"/>
  <c r="BY47" i="35"/>
  <c r="BX47" i="35"/>
  <c r="BW47" i="35"/>
  <c r="BV47" i="35"/>
  <c r="BU47" i="35"/>
  <c r="AO47" i="35"/>
  <c r="AN47" i="35"/>
  <c r="AM47" i="35"/>
  <c r="AL47" i="35"/>
  <c r="AK47" i="35"/>
  <c r="AI47" i="35"/>
  <c r="AH47" i="35"/>
  <c r="AG47" i="35"/>
  <c r="AF47" i="35"/>
  <c r="AE47" i="35"/>
  <c r="AC47" i="35"/>
  <c r="AB47" i="35"/>
  <c r="AA47" i="35"/>
  <c r="Z47" i="35"/>
  <c r="Y47" i="35"/>
  <c r="W47" i="35"/>
  <c r="V47" i="35"/>
  <c r="U47" i="35"/>
  <c r="T47" i="35"/>
  <c r="S47" i="35"/>
  <c r="Q47" i="35"/>
  <c r="P47" i="35"/>
  <c r="O47" i="35"/>
  <c r="N47" i="35"/>
  <c r="M47" i="35"/>
  <c r="K47" i="35"/>
  <c r="J47" i="35"/>
  <c r="I47" i="35"/>
  <c r="H47" i="35"/>
  <c r="G47" i="35"/>
  <c r="BX46" i="35"/>
  <c r="BQ46" i="35"/>
  <c r="BY46" i="35" s="1"/>
  <c r="DM46" i="35" s="1"/>
  <c r="BP46" i="35"/>
  <c r="BO46" i="35"/>
  <c r="BW46" i="35" s="1"/>
  <c r="CU46" i="35" s="1"/>
  <c r="BN46" i="35"/>
  <c r="BV46" i="35" s="1"/>
  <c r="BM46" i="35"/>
  <c r="BU46" i="35" s="1"/>
  <c r="CS46" i="35" s="1"/>
  <c r="BI46" i="35"/>
  <c r="BH46" i="35"/>
  <c r="BG46" i="35"/>
  <c r="BF46" i="35"/>
  <c r="BE46" i="35"/>
  <c r="AP46" i="35"/>
  <c r="AJ46" i="35"/>
  <c r="AD46" i="35"/>
  <c r="X46" i="35"/>
  <c r="R46" i="35"/>
  <c r="L46" i="35"/>
  <c r="BY45" i="35"/>
  <c r="BU45" i="35"/>
  <c r="BQ45" i="35"/>
  <c r="BP45" i="35"/>
  <c r="BX45" i="35" s="1"/>
  <c r="BO45" i="35"/>
  <c r="BW45" i="35" s="1"/>
  <c r="BN45" i="35"/>
  <c r="BV45" i="35" s="1"/>
  <c r="CT45" i="35" s="1"/>
  <c r="BM45" i="35"/>
  <c r="BI45" i="35"/>
  <c r="BH45" i="35"/>
  <c r="BG45" i="35"/>
  <c r="BF45" i="35"/>
  <c r="BE45" i="35"/>
  <c r="AP45" i="35"/>
  <c r="AJ45" i="35"/>
  <c r="AD45" i="35"/>
  <c r="X45" i="35"/>
  <c r="R45" i="35"/>
  <c r="L45" i="35"/>
  <c r="BX44" i="35"/>
  <c r="BQ44" i="35"/>
  <c r="BY44" i="35" s="1"/>
  <c r="DE44" i="35" s="1"/>
  <c r="BP44" i="35"/>
  <c r="BO44" i="35"/>
  <c r="BW44" i="35" s="1"/>
  <c r="CU44" i="35" s="1"/>
  <c r="BN44" i="35"/>
  <c r="BV44" i="35" s="1"/>
  <c r="BM44" i="35"/>
  <c r="BU44" i="35" s="1"/>
  <c r="DQ44" i="35" s="1"/>
  <c r="BI44" i="35"/>
  <c r="BH44" i="35"/>
  <c r="BG44" i="35"/>
  <c r="BF44" i="35"/>
  <c r="BE44" i="35"/>
  <c r="AP44" i="35"/>
  <c r="AJ44" i="35"/>
  <c r="AD44" i="35"/>
  <c r="X44" i="35"/>
  <c r="R44" i="35"/>
  <c r="L44" i="35"/>
  <c r="CN43" i="35"/>
  <c r="BY43" i="35"/>
  <c r="BU43" i="35"/>
  <c r="BQ43" i="35"/>
  <c r="BP43" i="35"/>
  <c r="BX43" i="35" s="1"/>
  <c r="CV43" i="35" s="1"/>
  <c r="BO43" i="35"/>
  <c r="BW43" i="35" s="1"/>
  <c r="BN43" i="35"/>
  <c r="BV43" i="35" s="1"/>
  <c r="DR43" i="35" s="1"/>
  <c r="BM43" i="35"/>
  <c r="BI43" i="35"/>
  <c r="BH43" i="35"/>
  <c r="BG43" i="35"/>
  <c r="BF43" i="35"/>
  <c r="BE43" i="35"/>
  <c r="AP43" i="35"/>
  <c r="AJ43" i="35"/>
  <c r="AD43" i="35"/>
  <c r="X43" i="35"/>
  <c r="R43" i="35"/>
  <c r="L43" i="35"/>
  <c r="BY42" i="35"/>
  <c r="BX42" i="35"/>
  <c r="BW42" i="35"/>
  <c r="BV42" i="35"/>
  <c r="BU42" i="35"/>
  <c r="AO42" i="35"/>
  <c r="AN42" i="35"/>
  <c r="AM42" i="35"/>
  <c r="AL42" i="35"/>
  <c r="AK42" i="35"/>
  <c r="AI42" i="35"/>
  <c r="AH42" i="35"/>
  <c r="AG42" i="35"/>
  <c r="AF42" i="35"/>
  <c r="AE42" i="35"/>
  <c r="AC42" i="35"/>
  <c r="AB42" i="35"/>
  <c r="AA42" i="35"/>
  <c r="Z42" i="35"/>
  <c r="Y42" i="35"/>
  <c r="W42" i="35"/>
  <c r="V42" i="35"/>
  <c r="U42" i="35"/>
  <c r="T42" i="35"/>
  <c r="S42" i="35"/>
  <c r="Q42" i="35"/>
  <c r="P42" i="35"/>
  <c r="O42" i="35"/>
  <c r="N42" i="35"/>
  <c r="M42" i="35"/>
  <c r="K42" i="35"/>
  <c r="J42" i="35"/>
  <c r="I42" i="35"/>
  <c r="H42" i="35"/>
  <c r="G42" i="35"/>
  <c r="BQ41" i="35"/>
  <c r="BY41" i="35" s="1"/>
  <c r="BP41" i="35"/>
  <c r="BX41" i="35" s="1"/>
  <c r="DL41" i="35" s="1"/>
  <c r="BO41" i="35"/>
  <c r="BW41" i="35" s="1"/>
  <c r="BN41" i="35"/>
  <c r="BV41" i="35" s="1"/>
  <c r="DB41" i="35" s="1"/>
  <c r="BM41" i="35"/>
  <c r="BU41" i="35" s="1"/>
  <c r="BI41" i="35"/>
  <c r="BH41" i="35"/>
  <c r="BG41" i="35"/>
  <c r="BF41" i="35"/>
  <c r="BE41" i="35"/>
  <c r="AP41" i="35"/>
  <c r="AJ41" i="35"/>
  <c r="AD41" i="35"/>
  <c r="X41" i="35"/>
  <c r="R41" i="35"/>
  <c r="L41" i="35"/>
  <c r="DE40" i="35"/>
  <c r="BQ40" i="35"/>
  <c r="BY40" i="35" s="1"/>
  <c r="DM40" i="35" s="1"/>
  <c r="BP40" i="35"/>
  <c r="BX40" i="35" s="1"/>
  <c r="BO40" i="35"/>
  <c r="BW40" i="35" s="1"/>
  <c r="CU40" i="35" s="1"/>
  <c r="BN40" i="35"/>
  <c r="BV40" i="35" s="1"/>
  <c r="BM40" i="35"/>
  <c r="BU40" i="35" s="1"/>
  <c r="CS40" i="35" s="1"/>
  <c r="BI40" i="35"/>
  <c r="BH40" i="35"/>
  <c r="BG40" i="35"/>
  <c r="BF40" i="35"/>
  <c r="BE40" i="35"/>
  <c r="AP40" i="35"/>
  <c r="AJ40" i="35"/>
  <c r="AD40" i="35"/>
  <c r="X40" i="35"/>
  <c r="R40" i="35"/>
  <c r="L40" i="35"/>
  <c r="DR39" i="35"/>
  <c r="BY39" i="35"/>
  <c r="BQ39" i="35"/>
  <c r="BP39" i="35"/>
  <c r="BX39" i="35" s="1"/>
  <c r="CV39" i="35" s="1"/>
  <c r="BO39" i="35"/>
  <c r="BW39" i="35" s="1"/>
  <c r="BN39" i="35"/>
  <c r="BV39" i="35" s="1"/>
  <c r="CT39" i="35" s="1"/>
  <c r="BM39" i="35"/>
  <c r="BU39" i="35" s="1"/>
  <c r="BI39" i="35"/>
  <c r="BH39" i="35"/>
  <c r="BG39" i="35"/>
  <c r="BF39" i="35"/>
  <c r="BE39" i="35"/>
  <c r="AP39" i="35"/>
  <c r="AJ39" i="35"/>
  <c r="AD39" i="35"/>
  <c r="X39" i="35"/>
  <c r="R39" i="35"/>
  <c r="L39" i="35"/>
  <c r="DM38" i="35"/>
  <c r="CS38" i="35"/>
  <c r="BX38" i="35"/>
  <c r="BQ38" i="35"/>
  <c r="BY38" i="35" s="1"/>
  <c r="DE38" i="35" s="1"/>
  <c r="BP38" i="35"/>
  <c r="BO38" i="35"/>
  <c r="BW38" i="35" s="1"/>
  <c r="CU38" i="35" s="1"/>
  <c r="BN38" i="35"/>
  <c r="BV38" i="35" s="1"/>
  <c r="BM38" i="35"/>
  <c r="BU38" i="35" s="1"/>
  <c r="DQ38" i="35" s="1"/>
  <c r="BI38" i="35"/>
  <c r="BH38" i="35"/>
  <c r="BG38" i="35"/>
  <c r="BF38" i="35"/>
  <c r="BE38" i="35"/>
  <c r="AP38" i="35"/>
  <c r="AJ38" i="35"/>
  <c r="AD38" i="35"/>
  <c r="X38" i="35"/>
  <c r="R38" i="35"/>
  <c r="L38" i="35"/>
  <c r="BY37" i="35"/>
  <c r="BX37" i="35"/>
  <c r="BW37" i="35"/>
  <c r="BV37" i="35"/>
  <c r="BU37" i="35"/>
  <c r="AO37" i="35"/>
  <c r="AN37" i="35"/>
  <c r="AM37" i="35"/>
  <c r="AL37" i="35"/>
  <c r="AK37" i="35"/>
  <c r="AI37" i="35"/>
  <c r="AH37" i="35"/>
  <c r="AG37" i="35"/>
  <c r="AF37" i="35"/>
  <c r="AE37" i="35"/>
  <c r="AC37" i="35"/>
  <c r="AB37" i="35"/>
  <c r="AA37" i="35"/>
  <c r="Z37" i="35"/>
  <c r="Y37" i="35"/>
  <c r="W37" i="35"/>
  <c r="V37" i="35"/>
  <c r="U37" i="35"/>
  <c r="T37" i="35"/>
  <c r="S37" i="35"/>
  <c r="Q37" i="35"/>
  <c r="P37" i="35"/>
  <c r="O37" i="35"/>
  <c r="N37" i="35"/>
  <c r="M37" i="35"/>
  <c r="K37" i="35"/>
  <c r="J37" i="35"/>
  <c r="I37" i="35"/>
  <c r="H37" i="35"/>
  <c r="G37" i="35"/>
  <c r="DK36" i="35"/>
  <c r="BX36" i="35"/>
  <c r="BQ36" i="35"/>
  <c r="BY36" i="35" s="1"/>
  <c r="DU36" i="35" s="1"/>
  <c r="BP36" i="35"/>
  <c r="BO36" i="35"/>
  <c r="BW36" i="35" s="1"/>
  <c r="DS36" i="35" s="1"/>
  <c r="BN36" i="35"/>
  <c r="BV36" i="35" s="1"/>
  <c r="BM36" i="35"/>
  <c r="BU36" i="35" s="1"/>
  <c r="BI36" i="35"/>
  <c r="BH36" i="35"/>
  <c r="BG36" i="35"/>
  <c r="BF36" i="35"/>
  <c r="BE36" i="35"/>
  <c r="AP36" i="35"/>
  <c r="AJ36" i="35"/>
  <c r="AD36" i="35"/>
  <c r="X36" i="35"/>
  <c r="R36" i="35"/>
  <c r="L36" i="35"/>
  <c r="DL35" i="35"/>
  <c r="CF35" i="35"/>
  <c r="BQ35" i="35"/>
  <c r="BY35" i="35" s="1"/>
  <c r="BP35" i="35"/>
  <c r="BX35" i="35" s="1"/>
  <c r="DT35" i="35" s="1"/>
  <c r="BO35" i="35"/>
  <c r="BW35" i="35" s="1"/>
  <c r="BN35" i="35"/>
  <c r="BV35" i="35" s="1"/>
  <c r="DB35" i="35" s="1"/>
  <c r="BM35" i="35"/>
  <c r="BU35" i="35" s="1"/>
  <c r="BI35" i="35"/>
  <c r="BH35" i="35"/>
  <c r="BG35" i="35"/>
  <c r="BF35" i="35"/>
  <c r="BE35" i="35"/>
  <c r="AP35" i="35"/>
  <c r="AJ35" i="35"/>
  <c r="AD35" i="35"/>
  <c r="X35" i="35"/>
  <c r="R35" i="35"/>
  <c r="L35" i="35"/>
  <c r="DM34" i="35"/>
  <c r="DI34" i="35"/>
  <c r="CW34" i="35"/>
  <c r="CS34" i="35"/>
  <c r="CM34" i="35"/>
  <c r="CC34" i="35"/>
  <c r="BQ34" i="35"/>
  <c r="BY34" i="35" s="1"/>
  <c r="DU34" i="35" s="1"/>
  <c r="BP34" i="35"/>
  <c r="BX34" i="35" s="1"/>
  <c r="BO34" i="35"/>
  <c r="BW34" i="35" s="1"/>
  <c r="DK34" i="35" s="1"/>
  <c r="BN34" i="35"/>
  <c r="BV34" i="35" s="1"/>
  <c r="BM34" i="35"/>
  <c r="BU34" i="35" s="1"/>
  <c r="DA34" i="35" s="1"/>
  <c r="BI34" i="35"/>
  <c r="BH34" i="35"/>
  <c r="BG34" i="35"/>
  <c r="BF34" i="35"/>
  <c r="BE34" i="35"/>
  <c r="AP34" i="35"/>
  <c r="AJ34" i="35"/>
  <c r="AD34" i="35"/>
  <c r="X34" i="35"/>
  <c r="R34" i="35"/>
  <c r="L34" i="35"/>
  <c r="DJ33" i="35"/>
  <c r="CT33" i="35"/>
  <c r="CD33" i="35"/>
  <c r="BQ33" i="35"/>
  <c r="BY33" i="35" s="1"/>
  <c r="BP33" i="35"/>
  <c r="BX33" i="35" s="1"/>
  <c r="DL33" i="35" s="1"/>
  <c r="BO33" i="35"/>
  <c r="BW33" i="35" s="1"/>
  <c r="BN33" i="35"/>
  <c r="BV33" i="35" s="1"/>
  <c r="DB33" i="35" s="1"/>
  <c r="BM33" i="35"/>
  <c r="BU33" i="35" s="1"/>
  <c r="BI33" i="35"/>
  <c r="BH33" i="35"/>
  <c r="BG33" i="35"/>
  <c r="BF33" i="35"/>
  <c r="BE33" i="35"/>
  <c r="AP33" i="35"/>
  <c r="AJ33" i="35"/>
  <c r="AD33" i="35"/>
  <c r="X33" i="35"/>
  <c r="R33" i="35"/>
  <c r="L33" i="35"/>
  <c r="BY32" i="35"/>
  <c r="BX32" i="35"/>
  <c r="BW32" i="35"/>
  <c r="BV32" i="35"/>
  <c r="BU32" i="35"/>
  <c r="AO32" i="35"/>
  <c r="AN32" i="35"/>
  <c r="AM32" i="35"/>
  <c r="AL32" i="35"/>
  <c r="AK32" i="35"/>
  <c r="AI32" i="35"/>
  <c r="AH32" i="35"/>
  <c r="AG32" i="35"/>
  <c r="AF32" i="35"/>
  <c r="AE32" i="35"/>
  <c r="AC32" i="35"/>
  <c r="AB32" i="35"/>
  <c r="AA32" i="35"/>
  <c r="Z32" i="35"/>
  <c r="Y32" i="35"/>
  <c r="W32" i="35"/>
  <c r="V32" i="35"/>
  <c r="U32" i="35"/>
  <c r="T32" i="35"/>
  <c r="S32" i="35"/>
  <c r="Q32" i="35"/>
  <c r="P32" i="35"/>
  <c r="O32" i="35"/>
  <c r="N32" i="35"/>
  <c r="M32" i="35"/>
  <c r="K32" i="35"/>
  <c r="J32" i="35"/>
  <c r="I32" i="35"/>
  <c r="H32" i="35"/>
  <c r="G32" i="35"/>
  <c r="DJ31" i="35"/>
  <c r="CD31" i="35"/>
  <c r="BY31" i="35"/>
  <c r="BQ31" i="35"/>
  <c r="BP31" i="35"/>
  <c r="BX31" i="35" s="1"/>
  <c r="CV31" i="35" s="1"/>
  <c r="BO31" i="35"/>
  <c r="BW31" i="35" s="1"/>
  <c r="BN31" i="35"/>
  <c r="BV31" i="35" s="1"/>
  <c r="DR31" i="35" s="1"/>
  <c r="BM31" i="35"/>
  <c r="BU31" i="35" s="1"/>
  <c r="BI31" i="35"/>
  <c r="BH31" i="35"/>
  <c r="BG31" i="35"/>
  <c r="BF31" i="35"/>
  <c r="BE31" i="35"/>
  <c r="AP31" i="35"/>
  <c r="AJ31" i="35"/>
  <c r="AD31" i="35"/>
  <c r="X31" i="35"/>
  <c r="R31" i="35"/>
  <c r="L31" i="35"/>
  <c r="DK30" i="35"/>
  <c r="CE30" i="35"/>
  <c r="BQ30" i="35"/>
  <c r="BY30" i="35" s="1"/>
  <c r="CO30" i="35" s="1"/>
  <c r="BP30" i="35"/>
  <c r="BX30" i="35" s="1"/>
  <c r="BO30" i="35"/>
  <c r="BW30" i="35" s="1"/>
  <c r="DS30" i="35" s="1"/>
  <c r="BN30" i="35"/>
  <c r="BV30" i="35" s="1"/>
  <c r="BM30" i="35"/>
  <c r="BU30" i="35" s="1"/>
  <c r="BI30" i="35"/>
  <c r="BH30" i="35"/>
  <c r="BG30" i="35"/>
  <c r="BF30" i="35"/>
  <c r="BE30" i="35"/>
  <c r="AP30" i="35"/>
  <c r="AJ30" i="35"/>
  <c r="AD30" i="35"/>
  <c r="X30" i="35"/>
  <c r="R30" i="35"/>
  <c r="L30" i="35"/>
  <c r="DL29" i="35"/>
  <c r="CF29" i="35"/>
  <c r="BQ29" i="35"/>
  <c r="BY29" i="35" s="1"/>
  <c r="BP29" i="35"/>
  <c r="BX29" i="35" s="1"/>
  <c r="DT29" i="35" s="1"/>
  <c r="BO29" i="35"/>
  <c r="BW29" i="35" s="1"/>
  <c r="BN29" i="35"/>
  <c r="BV29" i="35" s="1"/>
  <c r="BM29" i="35"/>
  <c r="BU29" i="35" s="1"/>
  <c r="BI29" i="35"/>
  <c r="BH29" i="35"/>
  <c r="BG29" i="35"/>
  <c r="BF29" i="35"/>
  <c r="BE29" i="35"/>
  <c r="AP29" i="35"/>
  <c r="AJ29" i="35"/>
  <c r="AD29" i="35"/>
  <c r="X29" i="35"/>
  <c r="R29" i="35"/>
  <c r="L29" i="35"/>
  <c r="DS28" i="35"/>
  <c r="DC28" i="35"/>
  <c r="CW28" i="35"/>
  <c r="CC28" i="35"/>
  <c r="BQ28" i="35"/>
  <c r="BY28" i="35" s="1"/>
  <c r="DU28" i="35" s="1"/>
  <c r="BP28" i="35"/>
  <c r="BX28" i="35" s="1"/>
  <c r="BO28" i="35"/>
  <c r="BW28" i="35" s="1"/>
  <c r="DK28" i="35" s="1"/>
  <c r="BN28" i="35"/>
  <c r="BV28" i="35" s="1"/>
  <c r="BM28" i="35"/>
  <c r="BU28" i="35" s="1"/>
  <c r="DA28" i="35" s="1"/>
  <c r="BI28" i="35"/>
  <c r="BH28" i="35"/>
  <c r="BG28" i="35"/>
  <c r="BF28" i="35"/>
  <c r="BE28" i="35"/>
  <c r="AP28" i="35"/>
  <c r="AJ28" i="35"/>
  <c r="AD28" i="35"/>
  <c r="X28" i="35"/>
  <c r="R28" i="35"/>
  <c r="L28" i="35"/>
  <c r="BY27" i="35"/>
  <c r="BX27" i="35"/>
  <c r="BW27" i="35"/>
  <c r="BV27" i="35"/>
  <c r="BU27" i="35"/>
  <c r="AO27" i="35"/>
  <c r="AN27" i="35"/>
  <c r="AM27" i="35"/>
  <c r="AL27" i="35"/>
  <c r="AK27" i="35"/>
  <c r="AI27" i="35"/>
  <c r="AH27" i="35"/>
  <c r="AG27" i="35"/>
  <c r="AF27" i="35"/>
  <c r="AE27" i="35"/>
  <c r="AC27" i="35"/>
  <c r="AB27" i="35"/>
  <c r="AA27" i="35"/>
  <c r="Z27" i="35"/>
  <c r="Y27" i="35"/>
  <c r="W27" i="35"/>
  <c r="V27" i="35"/>
  <c r="U27" i="35"/>
  <c r="T27" i="35"/>
  <c r="S27" i="35"/>
  <c r="Q27" i="35"/>
  <c r="P27" i="35"/>
  <c r="O27" i="35"/>
  <c r="N27" i="35"/>
  <c r="M27" i="35"/>
  <c r="K27" i="35"/>
  <c r="J27" i="35"/>
  <c r="I27" i="35"/>
  <c r="H27" i="35"/>
  <c r="G27" i="35"/>
  <c r="DQ26" i="35"/>
  <c r="DE26" i="35"/>
  <c r="CU26" i="35"/>
  <c r="CK26" i="35"/>
  <c r="BQ26" i="35"/>
  <c r="BY26" i="35" s="1"/>
  <c r="DM26" i="35" s="1"/>
  <c r="BP26" i="35"/>
  <c r="BO26" i="35"/>
  <c r="BW26" i="35" s="1"/>
  <c r="BN26" i="35"/>
  <c r="BM26" i="35"/>
  <c r="BU26" i="35" s="1"/>
  <c r="CS26" i="35" s="1"/>
  <c r="BI26" i="35"/>
  <c r="BH26" i="35"/>
  <c r="BX26" i="35" s="1"/>
  <c r="BG26" i="35"/>
  <c r="BF26" i="35"/>
  <c r="BV26" i="35" s="1"/>
  <c r="BE26" i="35"/>
  <c r="AP26" i="35"/>
  <c r="AJ26" i="35"/>
  <c r="AD26" i="35"/>
  <c r="X26" i="35"/>
  <c r="R26" i="35"/>
  <c r="L26" i="35"/>
  <c r="DR25" i="35"/>
  <c r="CL25" i="35"/>
  <c r="BY25" i="35"/>
  <c r="BQ25" i="35"/>
  <c r="BP25" i="35"/>
  <c r="BX25" i="35" s="1"/>
  <c r="BO25" i="35"/>
  <c r="BN25" i="35"/>
  <c r="BV25" i="35" s="1"/>
  <c r="CT25" i="35" s="1"/>
  <c r="BM25" i="35"/>
  <c r="BI25" i="35"/>
  <c r="BH25" i="35"/>
  <c r="BG25" i="35"/>
  <c r="BW25" i="35" s="1"/>
  <c r="BF25" i="35"/>
  <c r="BE25" i="35"/>
  <c r="BU25" i="35" s="1"/>
  <c r="AP25" i="35"/>
  <c r="AJ25" i="35"/>
  <c r="AD25" i="35"/>
  <c r="X25" i="35"/>
  <c r="R25" i="35"/>
  <c r="L25" i="35"/>
  <c r="DS24" i="35"/>
  <c r="DM24" i="35"/>
  <c r="DI24" i="35"/>
  <c r="DC24" i="35"/>
  <c r="CW24" i="35"/>
  <c r="CS24" i="35"/>
  <c r="CM24" i="35"/>
  <c r="CG24" i="35"/>
  <c r="CC24" i="35"/>
  <c r="BV24" i="35"/>
  <c r="BQ24" i="35"/>
  <c r="BY24" i="35" s="1"/>
  <c r="DE24" i="35" s="1"/>
  <c r="BP24" i="35"/>
  <c r="BO24" i="35"/>
  <c r="BW24" i="35" s="1"/>
  <c r="CU24" i="35" s="1"/>
  <c r="BN24" i="35"/>
  <c r="BM24" i="35"/>
  <c r="BU24" i="35" s="1"/>
  <c r="DQ24" i="35" s="1"/>
  <c r="BI24" i="35"/>
  <c r="BH24" i="35"/>
  <c r="BX24" i="35" s="1"/>
  <c r="BG24" i="35"/>
  <c r="BF24" i="35"/>
  <c r="BE24" i="35"/>
  <c r="AP24" i="35"/>
  <c r="AJ24" i="35"/>
  <c r="AD24" i="35"/>
  <c r="X24" i="35"/>
  <c r="R24" i="35"/>
  <c r="L24" i="35"/>
  <c r="DT23" i="35"/>
  <c r="DJ23" i="35"/>
  <c r="DD23" i="35"/>
  <c r="CT23" i="35"/>
  <c r="CN23" i="35"/>
  <c r="CD23" i="35"/>
  <c r="BW23" i="35"/>
  <c r="BQ23" i="35"/>
  <c r="BP23" i="35"/>
  <c r="BX23" i="35" s="1"/>
  <c r="CV23" i="35" s="1"/>
  <c r="BO23" i="35"/>
  <c r="BN23" i="35"/>
  <c r="BV23" i="35" s="1"/>
  <c r="DR23" i="35" s="1"/>
  <c r="BM23" i="35"/>
  <c r="BI23" i="35"/>
  <c r="BY23" i="35" s="1"/>
  <c r="BH23" i="35"/>
  <c r="BG23" i="35"/>
  <c r="BF23" i="35"/>
  <c r="BE23" i="35"/>
  <c r="BU23" i="35" s="1"/>
  <c r="AP23" i="35"/>
  <c r="AJ23" i="35"/>
  <c r="AD23" i="35"/>
  <c r="X23" i="35"/>
  <c r="R23" i="35"/>
  <c r="L23" i="35"/>
  <c r="BY22" i="35"/>
  <c r="BX22" i="35"/>
  <c r="BW22" i="35"/>
  <c r="BV22" i="35"/>
  <c r="BU22" i="35"/>
  <c r="AO22" i="35"/>
  <c r="AN22" i="35"/>
  <c r="AM22" i="35"/>
  <c r="AL22" i="35"/>
  <c r="AK22" i="35"/>
  <c r="AI22" i="35"/>
  <c r="AH22" i="35"/>
  <c r="AG22" i="35"/>
  <c r="AF22" i="35"/>
  <c r="AE22" i="35"/>
  <c r="AC22" i="35"/>
  <c r="AB22" i="35"/>
  <c r="AA22" i="35"/>
  <c r="Z22" i="35"/>
  <c r="Y22" i="35"/>
  <c r="W22" i="35"/>
  <c r="V22" i="35"/>
  <c r="U22" i="35"/>
  <c r="T22" i="35"/>
  <c r="S22" i="35"/>
  <c r="Q22" i="35"/>
  <c r="P22" i="35"/>
  <c r="O22" i="35"/>
  <c r="N22" i="35"/>
  <c r="M22" i="35"/>
  <c r="K22" i="35"/>
  <c r="J22" i="35"/>
  <c r="I22" i="35"/>
  <c r="H22" i="35"/>
  <c r="G22" i="35"/>
  <c r="DT21" i="35"/>
  <c r="DL21" i="35"/>
  <c r="DJ21" i="35"/>
  <c r="DD21" i="35"/>
  <c r="CT21" i="35"/>
  <c r="CN21" i="35"/>
  <c r="CF21" i="35"/>
  <c r="CD21" i="35"/>
  <c r="BY21" i="35"/>
  <c r="BW21" i="35"/>
  <c r="BU21" i="35"/>
  <c r="BQ21" i="35"/>
  <c r="BP21" i="35"/>
  <c r="BX21" i="35" s="1"/>
  <c r="CV21" i="35" s="1"/>
  <c r="BO21" i="35"/>
  <c r="BN21" i="35"/>
  <c r="BV21" i="35" s="1"/>
  <c r="DB21" i="35" s="1"/>
  <c r="BM21" i="35"/>
  <c r="BI21" i="35"/>
  <c r="BH21" i="35"/>
  <c r="BG21" i="35"/>
  <c r="BF21" i="35"/>
  <c r="BE21" i="35"/>
  <c r="AP21" i="35"/>
  <c r="AJ21" i="35"/>
  <c r="AD21" i="35"/>
  <c r="X21" i="35"/>
  <c r="R21" i="35"/>
  <c r="L21" i="35"/>
  <c r="DQ20" i="35"/>
  <c r="DE20" i="35"/>
  <c r="CK20" i="35"/>
  <c r="BX20" i="35"/>
  <c r="BV20" i="35"/>
  <c r="BQ20" i="35"/>
  <c r="BY20" i="35" s="1"/>
  <c r="DM20" i="35" s="1"/>
  <c r="BP20" i="35"/>
  <c r="BO20" i="35"/>
  <c r="BW20" i="35" s="1"/>
  <c r="BN20" i="35"/>
  <c r="BM20" i="35"/>
  <c r="BU20" i="35" s="1"/>
  <c r="CS20" i="35" s="1"/>
  <c r="BI20" i="35"/>
  <c r="BH20" i="35"/>
  <c r="BG20" i="35"/>
  <c r="BF20" i="35"/>
  <c r="BE20" i="35"/>
  <c r="AP20" i="35"/>
  <c r="AJ20" i="35"/>
  <c r="AD20" i="35"/>
  <c r="X20" i="35"/>
  <c r="R20" i="35"/>
  <c r="L20" i="35"/>
  <c r="DR19" i="35"/>
  <c r="CV19" i="35"/>
  <c r="CL19" i="35"/>
  <c r="BY19" i="35"/>
  <c r="BW19" i="35"/>
  <c r="BU19" i="35"/>
  <c r="BQ19" i="35"/>
  <c r="BP19" i="35"/>
  <c r="BX19" i="35" s="1"/>
  <c r="BO19" i="35"/>
  <c r="BN19" i="35"/>
  <c r="BV19" i="35" s="1"/>
  <c r="CT19" i="35" s="1"/>
  <c r="BM19" i="35"/>
  <c r="BI19" i="35"/>
  <c r="BH19" i="35"/>
  <c r="BG19" i="35"/>
  <c r="BF19" i="35"/>
  <c r="BE19" i="35"/>
  <c r="AP19" i="35"/>
  <c r="AJ19" i="35"/>
  <c r="AD19" i="35"/>
  <c r="X19" i="35"/>
  <c r="R19" i="35"/>
  <c r="L19" i="35"/>
  <c r="DS18" i="35"/>
  <c r="DQ18" i="35"/>
  <c r="DM18" i="35"/>
  <c r="DI18" i="35"/>
  <c r="DE18" i="35"/>
  <c r="DC18" i="35"/>
  <c r="CW18" i="35"/>
  <c r="CS18" i="35"/>
  <c r="CM18" i="35"/>
  <c r="CK18" i="35"/>
  <c r="CG18" i="35"/>
  <c r="CC18" i="35"/>
  <c r="BX18" i="35"/>
  <c r="BV18" i="35"/>
  <c r="BQ18" i="35"/>
  <c r="BY18" i="35" s="1"/>
  <c r="DU18" i="35" s="1"/>
  <c r="BP18" i="35"/>
  <c r="BO18" i="35"/>
  <c r="BW18" i="35" s="1"/>
  <c r="CU18" i="35" s="1"/>
  <c r="BN18" i="35"/>
  <c r="BM18" i="35"/>
  <c r="BU18" i="35" s="1"/>
  <c r="DA18" i="35" s="1"/>
  <c r="BI18" i="35"/>
  <c r="BH18" i="35"/>
  <c r="BG18" i="35"/>
  <c r="BF18" i="35"/>
  <c r="BE18" i="35"/>
  <c r="AP18" i="35"/>
  <c r="AJ18" i="35"/>
  <c r="AD18" i="35"/>
  <c r="X18" i="35"/>
  <c r="R18" i="35"/>
  <c r="L18" i="35"/>
  <c r="BY17" i="35"/>
  <c r="BX17" i="35"/>
  <c r="BW17" i="35"/>
  <c r="BV17" i="35"/>
  <c r="BU17" i="35"/>
  <c r="AO17" i="35"/>
  <c r="AN17" i="35"/>
  <c r="AM17" i="35"/>
  <c r="AL17" i="35"/>
  <c r="AK17" i="35"/>
  <c r="AI17" i="35"/>
  <c r="AH17" i="35"/>
  <c r="AG17" i="35"/>
  <c r="AF17" i="35"/>
  <c r="AE17" i="35"/>
  <c r="AC17" i="35"/>
  <c r="AB17" i="35"/>
  <c r="AA17" i="35"/>
  <c r="Z17" i="35"/>
  <c r="Y17" i="35"/>
  <c r="W17" i="35"/>
  <c r="V17" i="35"/>
  <c r="U17" i="35"/>
  <c r="T17" i="35"/>
  <c r="S17" i="35"/>
  <c r="Q17" i="35"/>
  <c r="P17" i="35"/>
  <c r="O17" i="35"/>
  <c r="N17" i="35"/>
  <c r="M17" i="35"/>
  <c r="K17" i="35"/>
  <c r="J17" i="35"/>
  <c r="I17" i="35"/>
  <c r="H17" i="35"/>
  <c r="G17" i="35"/>
  <c r="DU16" i="35"/>
  <c r="DK16" i="35"/>
  <c r="DA16" i="35"/>
  <c r="CE16" i="35"/>
  <c r="BX16" i="35"/>
  <c r="BV16" i="35"/>
  <c r="BQ16" i="35"/>
  <c r="BY16" i="35" s="1"/>
  <c r="BP16" i="35"/>
  <c r="BO16" i="35"/>
  <c r="BW16" i="35" s="1"/>
  <c r="DS16" i="35" s="1"/>
  <c r="BN16" i="35"/>
  <c r="BM16" i="35"/>
  <c r="BU16" i="35" s="1"/>
  <c r="BI16" i="35"/>
  <c r="BH16" i="35"/>
  <c r="BG16" i="35"/>
  <c r="BF16" i="35"/>
  <c r="BE16" i="35"/>
  <c r="AP16" i="35"/>
  <c r="AJ16" i="35"/>
  <c r="AD16" i="35"/>
  <c r="X16" i="35"/>
  <c r="R16" i="35"/>
  <c r="L16" i="35"/>
  <c r="DL15" i="35"/>
  <c r="CF15" i="35"/>
  <c r="BY15" i="35"/>
  <c r="BW15" i="35"/>
  <c r="BU15" i="35"/>
  <c r="BQ15" i="35"/>
  <c r="BP15" i="35"/>
  <c r="BX15" i="35" s="1"/>
  <c r="DT15" i="35" s="1"/>
  <c r="BO15" i="35"/>
  <c r="BN15" i="35"/>
  <c r="BV15" i="35" s="1"/>
  <c r="BM15" i="35"/>
  <c r="BI15" i="35"/>
  <c r="BH15" i="35"/>
  <c r="BG15" i="35"/>
  <c r="BF15" i="35"/>
  <c r="BE15" i="35"/>
  <c r="AP15" i="35"/>
  <c r="AJ15" i="35"/>
  <c r="AD15" i="35"/>
  <c r="X15" i="35"/>
  <c r="R15" i="35"/>
  <c r="L15" i="35"/>
  <c r="DS14" i="35"/>
  <c r="DM14" i="35"/>
  <c r="DK14" i="35"/>
  <c r="DI14" i="35"/>
  <c r="DC14" i="35"/>
  <c r="CW14" i="35"/>
  <c r="CS14" i="35"/>
  <c r="CM14" i="35"/>
  <c r="CG14" i="35"/>
  <c r="CE14" i="35"/>
  <c r="CC14" i="35"/>
  <c r="BX14" i="35"/>
  <c r="BV14" i="35"/>
  <c r="BQ14" i="35"/>
  <c r="BY14" i="35" s="1"/>
  <c r="DU14" i="35" s="1"/>
  <c r="BP14" i="35"/>
  <c r="BO14" i="35"/>
  <c r="BW14" i="35" s="1"/>
  <c r="CU14" i="35" s="1"/>
  <c r="BN14" i="35"/>
  <c r="BM14" i="35"/>
  <c r="BU14" i="35" s="1"/>
  <c r="DA14" i="35" s="1"/>
  <c r="BI14" i="35"/>
  <c r="BH14" i="35"/>
  <c r="BG14" i="35"/>
  <c r="BF14" i="35"/>
  <c r="BE14" i="35"/>
  <c r="AP14" i="35"/>
  <c r="AJ14" i="35"/>
  <c r="AD14" i="35"/>
  <c r="X14" i="35"/>
  <c r="R14" i="35"/>
  <c r="L14" i="35"/>
  <c r="DT13" i="35"/>
  <c r="DL13" i="35"/>
  <c r="DJ13" i="35"/>
  <c r="DD13" i="35"/>
  <c r="CT13" i="35"/>
  <c r="CN13" i="35"/>
  <c r="CF13" i="35"/>
  <c r="CD13" i="35"/>
  <c r="BY13" i="35"/>
  <c r="BW13" i="35"/>
  <c r="BU13" i="35"/>
  <c r="BQ13" i="35"/>
  <c r="BP13" i="35"/>
  <c r="BX13" i="35" s="1"/>
  <c r="CV13" i="35" s="1"/>
  <c r="BO13" i="35"/>
  <c r="BN13" i="35"/>
  <c r="BV13" i="35" s="1"/>
  <c r="DB13" i="35" s="1"/>
  <c r="BM13" i="35"/>
  <c r="BI13" i="35"/>
  <c r="BH13" i="35"/>
  <c r="BG13" i="35"/>
  <c r="BF13" i="35"/>
  <c r="BE13" i="35"/>
  <c r="AP13" i="35"/>
  <c r="AJ13" i="35"/>
  <c r="AD13" i="35"/>
  <c r="X13" i="35"/>
  <c r="R13" i="35"/>
  <c r="L13" i="35"/>
  <c r="BX269" i="34"/>
  <c r="BV269" i="34"/>
  <c r="BQ269" i="34"/>
  <c r="BY269" i="34" s="1"/>
  <c r="BP269" i="34"/>
  <c r="BO269" i="34"/>
  <c r="BW269" i="34" s="1"/>
  <c r="BN269" i="34"/>
  <c r="BM269" i="34"/>
  <c r="BU269" i="34" s="1"/>
  <c r="BI269" i="34"/>
  <c r="BH269" i="34"/>
  <c r="BG269" i="34"/>
  <c r="BF269" i="34"/>
  <c r="BE269" i="34"/>
  <c r="E269" i="34"/>
  <c r="D269" i="34"/>
  <c r="BY268" i="34"/>
  <c r="BX268" i="34"/>
  <c r="BW268" i="34"/>
  <c r="BV268" i="34"/>
  <c r="BU268" i="34"/>
  <c r="BY267" i="34"/>
  <c r="BX267" i="34"/>
  <c r="BW267" i="34"/>
  <c r="BV267" i="34"/>
  <c r="BU267" i="34"/>
  <c r="BY266" i="34"/>
  <c r="BX266" i="34"/>
  <c r="BW266" i="34"/>
  <c r="BV266" i="34"/>
  <c r="BU266" i="34"/>
  <c r="BY265" i="34"/>
  <c r="BX265" i="34"/>
  <c r="BW265" i="34"/>
  <c r="BV265" i="34"/>
  <c r="BU265" i="34"/>
  <c r="AO265" i="34"/>
  <c r="AN265" i="34"/>
  <c r="AM265" i="34"/>
  <c r="AL265" i="34"/>
  <c r="AK265" i="34"/>
  <c r="AH265" i="34"/>
  <c r="AC265" i="34"/>
  <c r="AB265" i="34"/>
  <c r="AA265" i="34"/>
  <c r="Z265" i="34"/>
  <c r="Y265" i="34"/>
  <c r="T265" i="34"/>
  <c r="Q265" i="34"/>
  <c r="P265" i="34"/>
  <c r="O265" i="34"/>
  <c r="N265" i="34"/>
  <c r="M265" i="34"/>
  <c r="K265" i="34"/>
  <c r="J265" i="34"/>
  <c r="I265" i="34"/>
  <c r="H265" i="34"/>
  <c r="G265" i="34"/>
  <c r="DL264" i="34"/>
  <c r="CL264" i="34"/>
  <c r="BQ264" i="34"/>
  <c r="BY264" i="34" s="1"/>
  <c r="BP264" i="34"/>
  <c r="BX264" i="34" s="1"/>
  <c r="BO264" i="34"/>
  <c r="BW264" i="34" s="1"/>
  <c r="DK264" i="34" s="1"/>
  <c r="BN264" i="34"/>
  <c r="BV264" i="34" s="1"/>
  <c r="BM264" i="34"/>
  <c r="BU264" i="34" s="1"/>
  <c r="BI264" i="34"/>
  <c r="BH264" i="34"/>
  <c r="BG264" i="34"/>
  <c r="BF264" i="34"/>
  <c r="BE264" i="34"/>
  <c r="AP264" i="34"/>
  <c r="AI264" i="34"/>
  <c r="AH264" i="34"/>
  <c r="AG264" i="34"/>
  <c r="AF264" i="34"/>
  <c r="AJ264" i="34" s="1"/>
  <c r="AE264" i="34"/>
  <c r="AD264" i="34"/>
  <c r="W264" i="34"/>
  <c r="V264" i="34"/>
  <c r="U264" i="34"/>
  <c r="T264" i="34"/>
  <c r="S264" i="34"/>
  <c r="X264" i="34" s="1"/>
  <c r="R264" i="34"/>
  <c r="L264" i="34"/>
  <c r="DU263" i="34"/>
  <c r="CO263" i="34"/>
  <c r="BQ263" i="34"/>
  <c r="BY263" i="34" s="1"/>
  <c r="BP263" i="34"/>
  <c r="BX263" i="34" s="1"/>
  <c r="BO263" i="34"/>
  <c r="BW263" i="34" s="1"/>
  <c r="CE263" i="34" s="1"/>
  <c r="BN263" i="34"/>
  <c r="BV263" i="34" s="1"/>
  <c r="DJ263" i="34" s="1"/>
  <c r="BM263" i="34"/>
  <c r="BU263" i="34" s="1"/>
  <c r="DQ263" i="34" s="1"/>
  <c r="BI263" i="34"/>
  <c r="BH263" i="34"/>
  <c r="BG263" i="34"/>
  <c r="BF263" i="34"/>
  <c r="BE263" i="34"/>
  <c r="AP263" i="34"/>
  <c r="AI263" i="34"/>
  <c r="AH263" i="34"/>
  <c r="AG263" i="34"/>
  <c r="AF263" i="34"/>
  <c r="AE263" i="34"/>
  <c r="AJ263" i="34" s="1"/>
  <c r="AD263" i="34"/>
  <c r="W263" i="34"/>
  <c r="V263" i="34"/>
  <c r="U263" i="34"/>
  <c r="T263" i="34"/>
  <c r="S263" i="34"/>
  <c r="R263" i="34"/>
  <c r="L263" i="34"/>
  <c r="DD262" i="34"/>
  <c r="CN262" i="34"/>
  <c r="BQ262" i="34"/>
  <c r="BY262" i="34" s="1"/>
  <c r="DM262" i="34" s="1"/>
  <c r="BP262" i="34"/>
  <c r="BX262" i="34" s="1"/>
  <c r="BO262" i="34"/>
  <c r="BW262" i="34" s="1"/>
  <c r="BN262" i="34"/>
  <c r="BV262" i="34" s="1"/>
  <c r="BM262" i="34"/>
  <c r="BU262" i="34" s="1"/>
  <c r="DI262" i="34" s="1"/>
  <c r="BI262" i="34"/>
  <c r="BH262" i="34"/>
  <c r="BG262" i="34"/>
  <c r="BF262" i="34"/>
  <c r="BE262" i="34"/>
  <c r="AP262" i="34"/>
  <c r="AI262" i="34"/>
  <c r="AH262" i="34"/>
  <c r="AG262" i="34"/>
  <c r="AF262" i="34"/>
  <c r="AE262" i="34"/>
  <c r="AD262" i="34"/>
  <c r="W262" i="34"/>
  <c r="V262" i="34"/>
  <c r="U262" i="34"/>
  <c r="T262" i="34"/>
  <c r="S262" i="34"/>
  <c r="R262" i="34"/>
  <c r="L262" i="34"/>
  <c r="DC261" i="34"/>
  <c r="BX261" i="34"/>
  <c r="DL261" i="34" s="1"/>
  <c r="BQ261" i="34"/>
  <c r="BY261" i="34" s="1"/>
  <c r="CG261" i="34" s="1"/>
  <c r="BP261" i="34"/>
  <c r="BO261" i="34"/>
  <c r="BW261" i="34" s="1"/>
  <c r="CM261" i="34" s="1"/>
  <c r="BN261" i="34"/>
  <c r="BV261" i="34" s="1"/>
  <c r="BM261" i="34"/>
  <c r="BU261" i="34" s="1"/>
  <c r="BI261" i="34"/>
  <c r="BH261" i="34"/>
  <c r="BG261" i="34"/>
  <c r="BF261" i="34"/>
  <c r="BE261" i="34"/>
  <c r="AP261" i="34"/>
  <c r="AI261" i="34"/>
  <c r="AH261" i="34"/>
  <c r="AG261" i="34"/>
  <c r="AG265" i="34" s="1"/>
  <c r="AF261" i="34"/>
  <c r="AE261" i="34"/>
  <c r="AJ261" i="34" s="1"/>
  <c r="AD261" i="34"/>
  <c r="W261" i="34"/>
  <c r="V261" i="34"/>
  <c r="V265" i="34" s="1"/>
  <c r="U261" i="34"/>
  <c r="T261" i="34"/>
  <c r="X261" i="34" s="1"/>
  <c r="S261" i="34"/>
  <c r="R261" i="34"/>
  <c r="L261" i="34"/>
  <c r="BY260" i="34"/>
  <c r="BX260" i="34"/>
  <c r="BW260" i="34"/>
  <c r="BV260" i="34"/>
  <c r="BU260" i="34"/>
  <c r="AO260" i="34"/>
  <c r="AN260" i="34"/>
  <c r="AM260" i="34"/>
  <c r="AL260" i="34"/>
  <c r="AK260" i="34"/>
  <c r="AG260" i="34"/>
  <c r="AC260" i="34"/>
  <c r="AB260" i="34"/>
  <c r="AA260" i="34"/>
  <c r="Z260" i="34"/>
  <c r="Y260" i="34"/>
  <c r="Q260" i="34"/>
  <c r="P260" i="34"/>
  <c r="O260" i="34"/>
  <c r="N260" i="34"/>
  <c r="M260" i="34"/>
  <c r="K260" i="34"/>
  <c r="J260" i="34"/>
  <c r="I260" i="34"/>
  <c r="H260" i="34"/>
  <c r="G260" i="34"/>
  <c r="DU259" i="34"/>
  <c r="DK259" i="34"/>
  <c r="CO259" i="34"/>
  <c r="BQ259" i="34"/>
  <c r="BY259" i="34" s="1"/>
  <c r="BP259" i="34"/>
  <c r="BX259" i="34" s="1"/>
  <c r="BO259" i="34"/>
  <c r="BW259" i="34" s="1"/>
  <c r="CE259" i="34" s="1"/>
  <c r="BN259" i="34"/>
  <c r="BV259" i="34" s="1"/>
  <c r="DJ259" i="34" s="1"/>
  <c r="BM259" i="34"/>
  <c r="BU259" i="34" s="1"/>
  <c r="DA259" i="34" s="1"/>
  <c r="BI259" i="34"/>
  <c r="BH259" i="34"/>
  <c r="BG259" i="34"/>
  <c r="BF259" i="34"/>
  <c r="BE259" i="34"/>
  <c r="AP259" i="34"/>
  <c r="AI259" i="34"/>
  <c r="AH259" i="34"/>
  <c r="AG259" i="34"/>
  <c r="AF259" i="34"/>
  <c r="AE259" i="34"/>
  <c r="AJ259" i="34" s="1"/>
  <c r="AD259" i="34"/>
  <c r="W259" i="34"/>
  <c r="V259" i="34"/>
  <c r="U259" i="34"/>
  <c r="T259" i="34"/>
  <c r="S259" i="34"/>
  <c r="R259" i="34"/>
  <c r="L259" i="34"/>
  <c r="DD258" i="34"/>
  <c r="CN258" i="34"/>
  <c r="BQ258" i="34"/>
  <c r="BY258" i="34" s="1"/>
  <c r="DM258" i="34" s="1"/>
  <c r="BP258" i="34"/>
  <c r="BX258" i="34" s="1"/>
  <c r="BO258" i="34"/>
  <c r="BW258" i="34" s="1"/>
  <c r="BN258" i="34"/>
  <c r="BV258" i="34" s="1"/>
  <c r="BM258" i="34"/>
  <c r="BU258" i="34" s="1"/>
  <c r="DI258" i="34" s="1"/>
  <c r="BI258" i="34"/>
  <c r="BH258" i="34"/>
  <c r="BG258" i="34"/>
  <c r="BF258" i="34"/>
  <c r="BE258" i="34"/>
  <c r="AP258" i="34"/>
  <c r="AI258" i="34"/>
  <c r="AH258" i="34"/>
  <c r="AG258" i="34"/>
  <c r="AF258" i="34"/>
  <c r="AJ258" i="34" s="1"/>
  <c r="AE258" i="34"/>
  <c r="AD258" i="34"/>
  <c r="W258" i="34"/>
  <c r="V258" i="34"/>
  <c r="U258" i="34"/>
  <c r="T258" i="34"/>
  <c r="S258" i="34"/>
  <c r="R258" i="34"/>
  <c r="L258" i="34"/>
  <c r="DC257" i="34"/>
  <c r="BX257" i="34"/>
  <c r="DL257" i="34" s="1"/>
  <c r="BQ257" i="34"/>
  <c r="BY257" i="34" s="1"/>
  <c r="CG257" i="34" s="1"/>
  <c r="BP257" i="34"/>
  <c r="BO257" i="34"/>
  <c r="BW257" i="34" s="1"/>
  <c r="CM257" i="34" s="1"/>
  <c r="BN257" i="34"/>
  <c r="BV257" i="34" s="1"/>
  <c r="BM257" i="34"/>
  <c r="BU257" i="34" s="1"/>
  <c r="BI257" i="34"/>
  <c r="BH257" i="34"/>
  <c r="BG257" i="34"/>
  <c r="BF257" i="34"/>
  <c r="BE257" i="34"/>
  <c r="AP257" i="34"/>
  <c r="AI257" i="34"/>
  <c r="AH257" i="34"/>
  <c r="AG257" i="34"/>
  <c r="AF257" i="34"/>
  <c r="AE257" i="34"/>
  <c r="AJ257" i="34" s="1"/>
  <c r="AD257" i="34"/>
  <c r="W257" i="34"/>
  <c r="V257" i="34"/>
  <c r="U257" i="34"/>
  <c r="T257" i="34"/>
  <c r="X257" i="34" s="1"/>
  <c r="S257" i="34"/>
  <c r="R257" i="34"/>
  <c r="L257" i="34"/>
  <c r="DL256" i="34"/>
  <c r="BY256" i="34"/>
  <c r="BU256" i="34"/>
  <c r="BQ256" i="34"/>
  <c r="BP256" i="34"/>
  <c r="BX256" i="34" s="1"/>
  <c r="BO256" i="34"/>
  <c r="BW256" i="34" s="1"/>
  <c r="DK256" i="34" s="1"/>
  <c r="BN256" i="34"/>
  <c r="BV256" i="34" s="1"/>
  <c r="CL256" i="34" s="1"/>
  <c r="BM256" i="34"/>
  <c r="BI256" i="34"/>
  <c r="BH256" i="34"/>
  <c r="BG256" i="34"/>
  <c r="BF256" i="34"/>
  <c r="BE256" i="34"/>
  <c r="AP256" i="34"/>
  <c r="AI256" i="34"/>
  <c r="AH256" i="34"/>
  <c r="AH260" i="34" s="1"/>
  <c r="AG256" i="34"/>
  <c r="AF256" i="34"/>
  <c r="AF260" i="34" s="1"/>
  <c r="AE256" i="34"/>
  <c r="AD256" i="34"/>
  <c r="W256" i="34"/>
  <c r="W260" i="34" s="1"/>
  <c r="V256" i="34"/>
  <c r="V260" i="34" s="1"/>
  <c r="U256" i="34"/>
  <c r="T256" i="34"/>
  <c r="T260" i="34" s="1"/>
  <c r="S256" i="34"/>
  <c r="X256" i="34" s="1"/>
  <c r="R256" i="34"/>
  <c r="L256" i="34"/>
  <c r="BY255" i="34"/>
  <c r="BX255" i="34"/>
  <c r="BW255" i="34"/>
  <c r="BV255" i="34"/>
  <c r="BU255" i="34"/>
  <c r="AO255" i="34"/>
  <c r="AN255" i="34"/>
  <c r="AM255" i="34"/>
  <c r="AL255" i="34"/>
  <c r="AK255" i="34"/>
  <c r="AC255" i="34"/>
  <c r="AB255" i="34"/>
  <c r="AA255" i="34"/>
  <c r="Z255" i="34"/>
  <c r="Y255" i="34"/>
  <c r="Q255" i="34"/>
  <c r="P255" i="34"/>
  <c r="O255" i="34"/>
  <c r="N255" i="34"/>
  <c r="M255" i="34"/>
  <c r="K255" i="34"/>
  <c r="J255" i="34"/>
  <c r="I255" i="34"/>
  <c r="H255" i="34"/>
  <c r="G255" i="34"/>
  <c r="DJ254" i="34"/>
  <c r="CD254" i="34"/>
  <c r="BY254" i="34"/>
  <c r="DM254" i="34" s="1"/>
  <c r="BQ254" i="34"/>
  <c r="BP254" i="34"/>
  <c r="BX254" i="34" s="1"/>
  <c r="CN254" i="34" s="1"/>
  <c r="BO254" i="34"/>
  <c r="BW254" i="34" s="1"/>
  <c r="BN254" i="34"/>
  <c r="BV254" i="34" s="1"/>
  <c r="CT254" i="34" s="1"/>
  <c r="BM254" i="34"/>
  <c r="BU254" i="34" s="1"/>
  <c r="DI254" i="34" s="1"/>
  <c r="BI254" i="34"/>
  <c r="BH254" i="34"/>
  <c r="BG254" i="34"/>
  <c r="BF254" i="34"/>
  <c r="BE254" i="34"/>
  <c r="AP254" i="34"/>
  <c r="AI254" i="34"/>
  <c r="AH254" i="34"/>
  <c r="AG254" i="34"/>
  <c r="AF254" i="34"/>
  <c r="AJ254" i="34" s="1"/>
  <c r="AE254" i="34"/>
  <c r="AD254" i="34"/>
  <c r="W254" i="34"/>
  <c r="V254" i="34"/>
  <c r="U254" i="34"/>
  <c r="T254" i="34"/>
  <c r="S254" i="34"/>
  <c r="X254" i="34" s="1"/>
  <c r="R254" i="34"/>
  <c r="L254" i="34"/>
  <c r="DI253" i="34"/>
  <c r="CM253" i="34"/>
  <c r="CC253" i="34"/>
  <c r="BQ253" i="34"/>
  <c r="BY253" i="34" s="1"/>
  <c r="CW253" i="34" s="1"/>
  <c r="BP253" i="34"/>
  <c r="BX253" i="34" s="1"/>
  <c r="DL253" i="34" s="1"/>
  <c r="BO253" i="34"/>
  <c r="BW253" i="34" s="1"/>
  <c r="DS253" i="34" s="1"/>
  <c r="BN253" i="34"/>
  <c r="BV253" i="34" s="1"/>
  <c r="BM253" i="34"/>
  <c r="BU253" i="34" s="1"/>
  <c r="CS253" i="34" s="1"/>
  <c r="BI253" i="34"/>
  <c r="BH253" i="34"/>
  <c r="BG253" i="34"/>
  <c r="BF253" i="34"/>
  <c r="BE253" i="34"/>
  <c r="AP253" i="34"/>
  <c r="AI253" i="34"/>
  <c r="AH253" i="34"/>
  <c r="AG253" i="34"/>
  <c r="AF253" i="34"/>
  <c r="AE253" i="34"/>
  <c r="AJ253" i="34" s="1"/>
  <c r="AD253" i="34"/>
  <c r="W253" i="34"/>
  <c r="V253" i="34"/>
  <c r="U253" i="34"/>
  <c r="T253" i="34"/>
  <c r="X253" i="34" s="1"/>
  <c r="S253" i="34"/>
  <c r="R253" i="34"/>
  <c r="L253" i="34"/>
  <c r="DL252" i="34"/>
  <c r="BU252" i="34"/>
  <c r="BQ252" i="34"/>
  <c r="BY252" i="34" s="1"/>
  <c r="BP252" i="34"/>
  <c r="BX252" i="34" s="1"/>
  <c r="BO252" i="34"/>
  <c r="BW252" i="34" s="1"/>
  <c r="DK252" i="34" s="1"/>
  <c r="BN252" i="34"/>
  <c r="BV252" i="34" s="1"/>
  <c r="DB252" i="34" s="1"/>
  <c r="BM252" i="34"/>
  <c r="BI252" i="34"/>
  <c r="BH252" i="34"/>
  <c r="BG252" i="34"/>
  <c r="BF252" i="34"/>
  <c r="BE252" i="34"/>
  <c r="AP252" i="34"/>
  <c r="AI252" i="34"/>
  <c r="AH252" i="34"/>
  <c r="AH255" i="34" s="1"/>
  <c r="AG252" i="34"/>
  <c r="AF252" i="34"/>
  <c r="AF255" i="34" s="1"/>
  <c r="AE252" i="34"/>
  <c r="AD252" i="34"/>
  <c r="W252" i="34"/>
  <c r="V252" i="34"/>
  <c r="U252" i="34"/>
  <c r="T252" i="34"/>
  <c r="S252" i="34"/>
  <c r="X252" i="34" s="1"/>
  <c r="R252" i="34"/>
  <c r="L252" i="34"/>
  <c r="CU251" i="34"/>
  <c r="BQ251" i="34"/>
  <c r="BY251" i="34" s="1"/>
  <c r="DU251" i="34" s="1"/>
  <c r="BP251" i="34"/>
  <c r="BX251" i="34" s="1"/>
  <c r="BO251" i="34"/>
  <c r="BW251" i="34" s="1"/>
  <c r="BN251" i="34"/>
  <c r="BV251" i="34" s="1"/>
  <c r="DJ251" i="34" s="1"/>
  <c r="BM251" i="34"/>
  <c r="BU251" i="34" s="1"/>
  <c r="DQ251" i="34" s="1"/>
  <c r="BI251" i="34"/>
  <c r="BH251" i="34"/>
  <c r="BG251" i="34"/>
  <c r="BF251" i="34"/>
  <c r="BE251" i="34"/>
  <c r="AP251" i="34"/>
  <c r="AI251" i="34"/>
  <c r="AI255" i="34" s="1"/>
  <c r="AH251" i="34"/>
  <c r="AG251" i="34"/>
  <c r="AG255" i="34" s="1"/>
  <c r="AF251" i="34"/>
  <c r="AE251" i="34"/>
  <c r="AD251" i="34"/>
  <c r="W251" i="34"/>
  <c r="V251" i="34"/>
  <c r="V255" i="34" s="1"/>
  <c r="U251" i="34"/>
  <c r="U255" i="34" s="1"/>
  <c r="T251" i="34"/>
  <c r="T255" i="34" s="1"/>
  <c r="S251" i="34"/>
  <c r="R251" i="34"/>
  <c r="L251" i="34"/>
  <c r="BY250" i="34"/>
  <c r="BX250" i="34"/>
  <c r="BW250" i="34"/>
  <c r="BV250" i="34"/>
  <c r="BU250" i="34"/>
  <c r="AO250" i="34"/>
  <c r="AN250" i="34"/>
  <c r="AM250" i="34"/>
  <c r="AL250" i="34"/>
  <c r="AK250" i="34"/>
  <c r="AC250" i="34"/>
  <c r="AB250" i="34"/>
  <c r="AA250" i="34"/>
  <c r="Z250" i="34"/>
  <c r="Y250" i="34"/>
  <c r="U250" i="34"/>
  <c r="Q250" i="34"/>
  <c r="P250" i="34"/>
  <c r="O250" i="34"/>
  <c r="N250" i="34"/>
  <c r="M250" i="34"/>
  <c r="K250" i="34"/>
  <c r="J250" i="34"/>
  <c r="I250" i="34"/>
  <c r="H250" i="34"/>
  <c r="G250" i="34"/>
  <c r="CC249" i="34"/>
  <c r="BQ249" i="34"/>
  <c r="BY249" i="34" s="1"/>
  <c r="CW249" i="34" s="1"/>
  <c r="BP249" i="34"/>
  <c r="BX249" i="34" s="1"/>
  <c r="DL249" i="34" s="1"/>
  <c r="BO249" i="34"/>
  <c r="BW249" i="34" s="1"/>
  <c r="BN249" i="34"/>
  <c r="BV249" i="34" s="1"/>
  <c r="BM249" i="34"/>
  <c r="BU249" i="34" s="1"/>
  <c r="CS249" i="34" s="1"/>
  <c r="BI249" i="34"/>
  <c r="BH249" i="34"/>
  <c r="BG249" i="34"/>
  <c r="BF249" i="34"/>
  <c r="BE249" i="34"/>
  <c r="AP249" i="34"/>
  <c r="AI249" i="34"/>
  <c r="AH249" i="34"/>
  <c r="AG249" i="34"/>
  <c r="AF249" i="34"/>
  <c r="AE249" i="34"/>
  <c r="AD249" i="34"/>
  <c r="W249" i="34"/>
  <c r="V249" i="34"/>
  <c r="U249" i="34"/>
  <c r="T249" i="34"/>
  <c r="X249" i="34" s="1"/>
  <c r="S249" i="34"/>
  <c r="R249" i="34"/>
  <c r="L249" i="34"/>
  <c r="DB248" i="34"/>
  <c r="BQ248" i="34"/>
  <c r="BY248" i="34" s="1"/>
  <c r="BP248" i="34"/>
  <c r="BX248" i="34" s="1"/>
  <c r="CV248" i="34" s="1"/>
  <c r="BO248" i="34"/>
  <c r="BW248" i="34" s="1"/>
  <c r="DK248" i="34" s="1"/>
  <c r="BN248" i="34"/>
  <c r="BV248" i="34" s="1"/>
  <c r="DR248" i="34" s="1"/>
  <c r="BM248" i="34"/>
  <c r="BU248" i="34" s="1"/>
  <c r="BI248" i="34"/>
  <c r="BH248" i="34"/>
  <c r="BG248" i="34"/>
  <c r="BF248" i="34"/>
  <c r="BE248" i="34"/>
  <c r="AP248" i="34"/>
  <c r="AI248" i="34"/>
  <c r="AH248" i="34"/>
  <c r="AG248" i="34"/>
  <c r="AF248" i="34"/>
  <c r="AJ248" i="34" s="1"/>
  <c r="AE248" i="34"/>
  <c r="AD248" i="34"/>
  <c r="W248" i="34"/>
  <c r="V248" i="34"/>
  <c r="U248" i="34"/>
  <c r="T248" i="34"/>
  <c r="S248" i="34"/>
  <c r="X248" i="34" s="1"/>
  <c r="R248" i="34"/>
  <c r="L248" i="34"/>
  <c r="DU247" i="34"/>
  <c r="BX247" i="34"/>
  <c r="BQ247" i="34"/>
  <c r="BY247" i="34" s="1"/>
  <c r="BP247" i="34"/>
  <c r="BO247" i="34"/>
  <c r="BW247" i="34" s="1"/>
  <c r="CE247" i="34" s="1"/>
  <c r="BN247" i="34"/>
  <c r="BV247" i="34" s="1"/>
  <c r="DJ247" i="34" s="1"/>
  <c r="BM247" i="34"/>
  <c r="BU247" i="34" s="1"/>
  <c r="DA247" i="34" s="1"/>
  <c r="BI247" i="34"/>
  <c r="BH247" i="34"/>
  <c r="BG247" i="34"/>
  <c r="BF247" i="34"/>
  <c r="BE247" i="34"/>
  <c r="AP247" i="34"/>
  <c r="AI247" i="34"/>
  <c r="AI250" i="34" s="1"/>
  <c r="AH247" i="34"/>
  <c r="AG247" i="34"/>
  <c r="AG250" i="34" s="1"/>
  <c r="AF247" i="34"/>
  <c r="AE247" i="34"/>
  <c r="AJ247" i="34" s="1"/>
  <c r="AD247" i="34"/>
  <c r="W247" i="34"/>
  <c r="V247" i="34"/>
  <c r="U247" i="34"/>
  <c r="T247" i="34"/>
  <c r="X247" i="34" s="1"/>
  <c r="S247" i="34"/>
  <c r="R247" i="34"/>
  <c r="L247" i="34"/>
  <c r="BY246" i="34"/>
  <c r="DM246" i="34" s="1"/>
  <c r="BQ246" i="34"/>
  <c r="BP246" i="34"/>
  <c r="BX246" i="34" s="1"/>
  <c r="BO246" i="34"/>
  <c r="BW246" i="34" s="1"/>
  <c r="BN246" i="34"/>
  <c r="BV246" i="34" s="1"/>
  <c r="CT246" i="34" s="1"/>
  <c r="BM246" i="34"/>
  <c r="BU246" i="34" s="1"/>
  <c r="DI246" i="34" s="1"/>
  <c r="BI246" i="34"/>
  <c r="BH246" i="34"/>
  <c r="BG246" i="34"/>
  <c r="BF246" i="34"/>
  <c r="BE246" i="34"/>
  <c r="AP246" i="34"/>
  <c r="AI246" i="34"/>
  <c r="AH246" i="34"/>
  <c r="AH250" i="34" s="1"/>
  <c r="AG246" i="34"/>
  <c r="AF246" i="34"/>
  <c r="AE246" i="34"/>
  <c r="AD246" i="34"/>
  <c r="W246" i="34"/>
  <c r="W250" i="34" s="1"/>
  <c r="V246" i="34"/>
  <c r="V250" i="34" s="1"/>
  <c r="U246" i="34"/>
  <c r="T246" i="34"/>
  <c r="T250" i="34" s="1"/>
  <c r="S246" i="34"/>
  <c r="X246" i="34" s="1"/>
  <c r="R246" i="34"/>
  <c r="L246" i="34"/>
  <c r="BY245" i="34"/>
  <c r="BX245" i="34"/>
  <c r="BW245" i="34"/>
  <c r="BV245" i="34"/>
  <c r="BU245" i="34"/>
  <c r="AO245" i="34"/>
  <c r="AN245" i="34"/>
  <c r="AM245" i="34"/>
  <c r="AL245" i="34"/>
  <c r="AK245" i="34"/>
  <c r="AC245" i="34"/>
  <c r="AB245" i="34"/>
  <c r="AA245" i="34"/>
  <c r="Z245" i="34"/>
  <c r="Y245" i="34"/>
  <c r="T245" i="34"/>
  <c r="Q245" i="34"/>
  <c r="P245" i="34"/>
  <c r="O245" i="34"/>
  <c r="N245" i="34"/>
  <c r="M245" i="34"/>
  <c r="K245" i="34"/>
  <c r="J245" i="34"/>
  <c r="I245" i="34"/>
  <c r="H245" i="34"/>
  <c r="G245" i="34"/>
  <c r="DR244" i="34"/>
  <c r="BY244" i="34"/>
  <c r="BQ244" i="34"/>
  <c r="BP244" i="34"/>
  <c r="BX244" i="34" s="1"/>
  <c r="CV244" i="34" s="1"/>
  <c r="BO244" i="34"/>
  <c r="BW244" i="34" s="1"/>
  <c r="DK244" i="34" s="1"/>
  <c r="BN244" i="34"/>
  <c r="BV244" i="34" s="1"/>
  <c r="DB244" i="34" s="1"/>
  <c r="BM244" i="34"/>
  <c r="BU244" i="34" s="1"/>
  <c r="BI244" i="34"/>
  <c r="BH244" i="34"/>
  <c r="BG244" i="34"/>
  <c r="BF244" i="34"/>
  <c r="BE244" i="34"/>
  <c r="AP244" i="34"/>
  <c r="AI244" i="34"/>
  <c r="AH244" i="34"/>
  <c r="AG244" i="34"/>
  <c r="AF244" i="34"/>
  <c r="AJ244" i="34" s="1"/>
  <c r="AE244" i="34"/>
  <c r="AD244" i="34"/>
  <c r="W244" i="34"/>
  <c r="V244" i="34"/>
  <c r="U244" i="34"/>
  <c r="T244" i="34"/>
  <c r="S244" i="34"/>
  <c r="X244" i="34" s="1"/>
  <c r="R244" i="34"/>
  <c r="L244" i="34"/>
  <c r="DK243" i="34"/>
  <c r="BX243" i="34"/>
  <c r="BQ243" i="34"/>
  <c r="BY243" i="34" s="1"/>
  <c r="DU243" i="34" s="1"/>
  <c r="BP243" i="34"/>
  <c r="BO243" i="34"/>
  <c r="BW243" i="34" s="1"/>
  <c r="CE243" i="34" s="1"/>
  <c r="BN243" i="34"/>
  <c r="BV243" i="34" s="1"/>
  <c r="DJ243" i="34" s="1"/>
  <c r="BM243" i="34"/>
  <c r="BU243" i="34" s="1"/>
  <c r="CK243" i="34" s="1"/>
  <c r="BI243" i="34"/>
  <c r="BH243" i="34"/>
  <c r="BG243" i="34"/>
  <c r="BF243" i="34"/>
  <c r="BE243" i="34"/>
  <c r="AP243" i="34"/>
  <c r="AI243" i="34"/>
  <c r="AH243" i="34"/>
  <c r="AG243" i="34"/>
  <c r="AF243" i="34"/>
  <c r="AE243" i="34"/>
  <c r="AJ243" i="34" s="1"/>
  <c r="AD243" i="34"/>
  <c r="W243" i="34"/>
  <c r="V243" i="34"/>
  <c r="U243" i="34"/>
  <c r="T243" i="34"/>
  <c r="X243" i="34" s="1"/>
  <c r="S243" i="34"/>
  <c r="R243" i="34"/>
  <c r="L243" i="34"/>
  <c r="BY242" i="34"/>
  <c r="DM242" i="34" s="1"/>
  <c r="BU242" i="34"/>
  <c r="DI242" i="34" s="1"/>
  <c r="BQ242" i="34"/>
  <c r="BP242" i="34"/>
  <c r="BX242" i="34" s="1"/>
  <c r="BO242" i="34"/>
  <c r="BW242" i="34" s="1"/>
  <c r="BN242" i="34"/>
  <c r="BV242" i="34" s="1"/>
  <c r="CD242" i="34" s="1"/>
  <c r="BM242" i="34"/>
  <c r="BI242" i="34"/>
  <c r="BH242" i="34"/>
  <c r="BG242" i="34"/>
  <c r="BF242" i="34"/>
  <c r="BE242" i="34"/>
  <c r="AP242" i="34"/>
  <c r="AI242" i="34"/>
  <c r="AH242" i="34"/>
  <c r="AJ242" i="34" s="1"/>
  <c r="AG242" i="34"/>
  <c r="AF242" i="34"/>
  <c r="AE242" i="34"/>
  <c r="AD242" i="34"/>
  <c r="W242" i="34"/>
  <c r="V242" i="34"/>
  <c r="U242" i="34"/>
  <c r="T242" i="34"/>
  <c r="S242" i="34"/>
  <c r="X242" i="34" s="1"/>
  <c r="R242" i="34"/>
  <c r="L242" i="34"/>
  <c r="CC241" i="34"/>
  <c r="BQ241" i="34"/>
  <c r="BY241" i="34" s="1"/>
  <c r="DM241" i="34" s="1"/>
  <c r="BP241" i="34"/>
  <c r="BX241" i="34" s="1"/>
  <c r="DL241" i="34" s="1"/>
  <c r="BO241" i="34"/>
  <c r="BW241" i="34" s="1"/>
  <c r="BN241" i="34"/>
  <c r="BV241" i="34" s="1"/>
  <c r="BM241" i="34"/>
  <c r="BU241" i="34" s="1"/>
  <c r="CS241" i="34" s="1"/>
  <c r="BI241" i="34"/>
  <c r="BH241" i="34"/>
  <c r="BG241" i="34"/>
  <c r="BF241" i="34"/>
  <c r="BE241" i="34"/>
  <c r="AP241" i="34"/>
  <c r="AI241" i="34"/>
  <c r="AH241" i="34"/>
  <c r="AG241" i="34"/>
  <c r="AG245" i="34" s="1"/>
  <c r="AF241" i="34"/>
  <c r="AE241" i="34"/>
  <c r="AD241" i="34"/>
  <c r="W241" i="34"/>
  <c r="W245" i="34" s="1"/>
  <c r="V241" i="34"/>
  <c r="V245" i="34" s="1"/>
  <c r="U241" i="34"/>
  <c r="U245" i="34" s="1"/>
  <c r="T241" i="34"/>
  <c r="X241" i="34" s="1"/>
  <c r="S241" i="34"/>
  <c r="S245" i="34" s="1"/>
  <c r="R241" i="34"/>
  <c r="L241" i="34"/>
  <c r="BY240" i="34"/>
  <c r="BX240" i="34"/>
  <c r="BW240" i="34"/>
  <c r="BV240" i="34"/>
  <c r="BU240" i="34"/>
  <c r="AO240" i="34"/>
  <c r="AN240" i="34"/>
  <c r="AM240" i="34"/>
  <c r="AL240" i="34"/>
  <c r="AK240" i="34"/>
  <c r="AC240" i="34"/>
  <c r="AB240" i="34"/>
  <c r="AA240" i="34"/>
  <c r="Z240" i="34"/>
  <c r="Y240" i="34"/>
  <c r="W240" i="34"/>
  <c r="Q240" i="34"/>
  <c r="P240" i="34"/>
  <c r="O240" i="34"/>
  <c r="N240" i="34"/>
  <c r="M240" i="34"/>
  <c r="K240" i="34"/>
  <c r="J240" i="34"/>
  <c r="I240" i="34"/>
  <c r="H240" i="34"/>
  <c r="G240" i="34"/>
  <c r="DU239" i="34"/>
  <c r="DK239" i="34"/>
  <c r="DA239" i="34"/>
  <c r="CE239" i="34"/>
  <c r="BX239" i="34"/>
  <c r="BV239" i="34"/>
  <c r="DJ239" i="34" s="1"/>
  <c r="BQ239" i="34"/>
  <c r="BY239" i="34" s="1"/>
  <c r="CO239" i="34" s="1"/>
  <c r="BP239" i="34"/>
  <c r="BO239" i="34"/>
  <c r="BW239" i="34" s="1"/>
  <c r="BN239" i="34"/>
  <c r="BM239" i="34"/>
  <c r="BU239" i="34" s="1"/>
  <c r="BI239" i="34"/>
  <c r="BH239" i="34"/>
  <c r="BG239" i="34"/>
  <c r="BF239" i="34"/>
  <c r="BE239" i="34"/>
  <c r="AP239" i="34"/>
  <c r="AI239" i="34"/>
  <c r="AH239" i="34"/>
  <c r="AG239" i="34"/>
  <c r="AF239" i="34"/>
  <c r="AE239" i="34"/>
  <c r="AJ239" i="34" s="1"/>
  <c r="AD239" i="34"/>
  <c r="W239" i="34"/>
  <c r="V239" i="34"/>
  <c r="U239" i="34"/>
  <c r="T239" i="34"/>
  <c r="X239" i="34" s="1"/>
  <c r="S239" i="34"/>
  <c r="R239" i="34"/>
  <c r="L239" i="34"/>
  <c r="CT238" i="34"/>
  <c r="CD238" i="34"/>
  <c r="BY238" i="34"/>
  <c r="DM238" i="34" s="1"/>
  <c r="BW238" i="34"/>
  <c r="BU238" i="34"/>
  <c r="DI238" i="34" s="1"/>
  <c r="BQ238" i="34"/>
  <c r="BP238" i="34"/>
  <c r="BX238" i="34" s="1"/>
  <c r="BO238" i="34"/>
  <c r="BN238" i="34"/>
  <c r="BV238" i="34" s="1"/>
  <c r="BM238" i="34"/>
  <c r="BI238" i="34"/>
  <c r="BH238" i="34"/>
  <c r="BG238" i="34"/>
  <c r="BF238" i="34"/>
  <c r="BE238" i="34"/>
  <c r="AP238" i="34"/>
  <c r="AI238" i="34"/>
  <c r="AH238" i="34"/>
  <c r="AG238" i="34"/>
  <c r="AF238" i="34"/>
  <c r="AE238" i="34"/>
  <c r="AD238" i="34"/>
  <c r="W238" i="34"/>
  <c r="V238" i="34"/>
  <c r="U238" i="34"/>
  <c r="T238" i="34"/>
  <c r="S238" i="34"/>
  <c r="X238" i="34" s="1"/>
  <c r="R238" i="34"/>
  <c r="L238" i="34"/>
  <c r="DM237" i="34"/>
  <c r="CW237" i="34"/>
  <c r="CS237" i="34"/>
  <c r="CC237" i="34"/>
  <c r="BX237" i="34"/>
  <c r="DL237" i="34" s="1"/>
  <c r="BV237" i="34"/>
  <c r="BQ237" i="34"/>
  <c r="BY237" i="34" s="1"/>
  <c r="BP237" i="34"/>
  <c r="BO237" i="34"/>
  <c r="BW237" i="34" s="1"/>
  <c r="BN237" i="34"/>
  <c r="BM237" i="34"/>
  <c r="BU237" i="34" s="1"/>
  <c r="BI237" i="34"/>
  <c r="BH237" i="34"/>
  <c r="BG237" i="34"/>
  <c r="BF237" i="34"/>
  <c r="BE237" i="34"/>
  <c r="AP237" i="34"/>
  <c r="AI237" i="34"/>
  <c r="AH237" i="34"/>
  <c r="AG237" i="34"/>
  <c r="AG240" i="34" s="1"/>
  <c r="AF237" i="34"/>
  <c r="AE237" i="34"/>
  <c r="AD237" i="34"/>
  <c r="W237" i="34"/>
  <c r="V237" i="34"/>
  <c r="U237" i="34"/>
  <c r="T237" i="34"/>
  <c r="X237" i="34" s="1"/>
  <c r="S237" i="34"/>
  <c r="R237" i="34"/>
  <c r="L237" i="34"/>
  <c r="DR236" i="34"/>
  <c r="DB236" i="34"/>
  <c r="BY236" i="34"/>
  <c r="BW236" i="34"/>
  <c r="DK236" i="34" s="1"/>
  <c r="BU236" i="34"/>
  <c r="BQ236" i="34"/>
  <c r="BP236" i="34"/>
  <c r="BX236" i="34" s="1"/>
  <c r="CV236" i="34" s="1"/>
  <c r="BO236" i="34"/>
  <c r="BN236" i="34"/>
  <c r="BV236" i="34" s="1"/>
  <c r="BM236" i="34"/>
  <c r="BI236" i="34"/>
  <c r="BH236" i="34"/>
  <c r="BG236" i="34"/>
  <c r="BF236" i="34"/>
  <c r="BE236" i="34"/>
  <c r="AP236" i="34"/>
  <c r="AI236" i="34"/>
  <c r="AH236" i="34"/>
  <c r="AH240" i="34" s="1"/>
  <c r="AG236" i="34"/>
  <c r="AF236" i="34"/>
  <c r="AF240" i="34" s="1"/>
  <c r="AE236" i="34"/>
  <c r="AD236" i="34"/>
  <c r="W236" i="34"/>
  <c r="V236" i="34"/>
  <c r="V240" i="34" s="1"/>
  <c r="U236" i="34"/>
  <c r="U240" i="34" s="1"/>
  <c r="T236" i="34"/>
  <c r="T240" i="34" s="1"/>
  <c r="S236" i="34"/>
  <c r="X236" i="34" s="1"/>
  <c r="R236" i="34"/>
  <c r="L236" i="34"/>
  <c r="DV235" i="34"/>
  <c r="DN235" i="34"/>
  <c r="DF235" i="34"/>
  <c r="CX235" i="34"/>
  <c r="CP235" i="34"/>
  <c r="CH235" i="34"/>
  <c r="BY235" i="34"/>
  <c r="BX235" i="34"/>
  <c r="BW235" i="34"/>
  <c r="BV235" i="34"/>
  <c r="BU235" i="34"/>
  <c r="BY234" i="34"/>
  <c r="BX234" i="34"/>
  <c r="BW234" i="34"/>
  <c r="BV234" i="34"/>
  <c r="BU234" i="34"/>
  <c r="BY233" i="34"/>
  <c r="BX233" i="34"/>
  <c r="BW233" i="34"/>
  <c r="BV233" i="34"/>
  <c r="BU233" i="34"/>
  <c r="AO233" i="34"/>
  <c r="AN233" i="34"/>
  <c r="AM233" i="34"/>
  <c r="AL233" i="34"/>
  <c r="AK233" i="34"/>
  <c r="AC233" i="34"/>
  <c r="AB233" i="34"/>
  <c r="AA233" i="34"/>
  <c r="Z233" i="34"/>
  <c r="Y233" i="34"/>
  <c r="Q233" i="34"/>
  <c r="P233" i="34"/>
  <c r="O233" i="34"/>
  <c r="N233" i="34"/>
  <c r="M233" i="34"/>
  <c r="K233" i="34"/>
  <c r="J233" i="34"/>
  <c r="I233" i="34"/>
  <c r="H233" i="34"/>
  <c r="G233" i="34"/>
  <c r="DD232" i="34"/>
  <c r="CN232" i="34"/>
  <c r="BQ232" i="34"/>
  <c r="BY232" i="34" s="1"/>
  <c r="DM232" i="34" s="1"/>
  <c r="BP232" i="34"/>
  <c r="BX232" i="34" s="1"/>
  <c r="BO232" i="34"/>
  <c r="BW232" i="34" s="1"/>
  <c r="BN232" i="34"/>
  <c r="BV232" i="34" s="1"/>
  <c r="BM232" i="34"/>
  <c r="BU232" i="34" s="1"/>
  <c r="DI232" i="34" s="1"/>
  <c r="BI232" i="34"/>
  <c r="BH232" i="34"/>
  <c r="BG232" i="34"/>
  <c r="BF232" i="34"/>
  <c r="BE232" i="34"/>
  <c r="AP232" i="34"/>
  <c r="AI232" i="34"/>
  <c r="AH232" i="34"/>
  <c r="AG232" i="34"/>
  <c r="AF232" i="34"/>
  <c r="AJ232" i="34" s="1"/>
  <c r="AE232" i="34"/>
  <c r="AD232" i="34"/>
  <c r="W232" i="34"/>
  <c r="V232" i="34"/>
  <c r="U232" i="34"/>
  <c r="T232" i="34"/>
  <c r="S232" i="34"/>
  <c r="R232" i="34"/>
  <c r="L232" i="34"/>
  <c r="DC231" i="34"/>
  <c r="BQ231" i="34"/>
  <c r="BY231" i="34" s="1"/>
  <c r="BP231" i="34"/>
  <c r="BX231" i="34" s="1"/>
  <c r="DL231" i="34" s="1"/>
  <c r="BO231" i="34"/>
  <c r="BW231" i="34" s="1"/>
  <c r="CM231" i="34" s="1"/>
  <c r="BN231" i="34"/>
  <c r="BV231" i="34" s="1"/>
  <c r="BM231" i="34"/>
  <c r="BU231" i="34" s="1"/>
  <c r="BI231" i="34"/>
  <c r="BH231" i="34"/>
  <c r="BG231" i="34"/>
  <c r="BF231" i="34"/>
  <c r="BE231" i="34"/>
  <c r="AP231" i="34"/>
  <c r="AI231" i="34"/>
  <c r="AH231" i="34"/>
  <c r="AG231" i="34"/>
  <c r="AF231" i="34"/>
  <c r="AE231" i="34"/>
  <c r="AJ231" i="34" s="1"/>
  <c r="AD231" i="34"/>
  <c r="W231" i="34"/>
  <c r="V231" i="34"/>
  <c r="U231" i="34"/>
  <c r="T231" i="34"/>
  <c r="X231" i="34" s="1"/>
  <c r="S231" i="34"/>
  <c r="R231" i="34"/>
  <c r="L231" i="34"/>
  <c r="DL230" i="34"/>
  <c r="BQ230" i="34"/>
  <c r="BY230" i="34" s="1"/>
  <c r="BP230" i="34"/>
  <c r="BX230" i="34" s="1"/>
  <c r="BO230" i="34"/>
  <c r="BW230" i="34" s="1"/>
  <c r="DK230" i="34" s="1"/>
  <c r="BN230" i="34"/>
  <c r="BV230" i="34" s="1"/>
  <c r="CL230" i="34" s="1"/>
  <c r="BM230" i="34"/>
  <c r="BU230" i="34" s="1"/>
  <c r="BI230" i="34"/>
  <c r="BH230" i="34"/>
  <c r="BG230" i="34"/>
  <c r="BF230" i="34"/>
  <c r="BE230" i="34"/>
  <c r="AP230" i="34"/>
  <c r="AI230" i="34"/>
  <c r="AH230" i="34"/>
  <c r="AH233" i="34" s="1"/>
  <c r="AG230" i="34"/>
  <c r="AF230" i="34"/>
  <c r="AF233" i="34" s="1"/>
  <c r="AE230" i="34"/>
  <c r="AD230" i="34"/>
  <c r="W230" i="34"/>
  <c r="V230" i="34"/>
  <c r="U230" i="34"/>
  <c r="T230" i="34"/>
  <c r="S230" i="34"/>
  <c r="X230" i="34" s="1"/>
  <c r="R230" i="34"/>
  <c r="L230" i="34"/>
  <c r="DU229" i="34"/>
  <c r="CO229" i="34"/>
  <c r="BQ229" i="34"/>
  <c r="BY229" i="34" s="1"/>
  <c r="BP229" i="34"/>
  <c r="BX229" i="34" s="1"/>
  <c r="BO229" i="34"/>
  <c r="BW229" i="34" s="1"/>
  <c r="CE229" i="34" s="1"/>
  <c r="BN229" i="34"/>
  <c r="BV229" i="34" s="1"/>
  <c r="DJ229" i="34" s="1"/>
  <c r="BM229" i="34"/>
  <c r="BU229" i="34" s="1"/>
  <c r="DQ229" i="34" s="1"/>
  <c r="BI229" i="34"/>
  <c r="BH229" i="34"/>
  <c r="BG229" i="34"/>
  <c r="BF229" i="34"/>
  <c r="BE229" i="34"/>
  <c r="AP229" i="34"/>
  <c r="AI229" i="34"/>
  <c r="AI233" i="34" s="1"/>
  <c r="AH229" i="34"/>
  <c r="AG229" i="34"/>
  <c r="AG233" i="34" s="1"/>
  <c r="AF229" i="34"/>
  <c r="AE229" i="34"/>
  <c r="AD229" i="34"/>
  <c r="W229" i="34"/>
  <c r="V229" i="34"/>
  <c r="V233" i="34" s="1"/>
  <c r="U229" i="34"/>
  <c r="U233" i="34" s="1"/>
  <c r="T229" i="34"/>
  <c r="T233" i="34" s="1"/>
  <c r="S229" i="34"/>
  <c r="R229" i="34"/>
  <c r="L229" i="34"/>
  <c r="BY228" i="34"/>
  <c r="BX228" i="34"/>
  <c r="BW228" i="34"/>
  <c r="BV228" i="34"/>
  <c r="BU228" i="34"/>
  <c r="AO228" i="34"/>
  <c r="AN228" i="34"/>
  <c r="AM228" i="34"/>
  <c r="AL228" i="34"/>
  <c r="AK228" i="34"/>
  <c r="AI228" i="34"/>
  <c r="AC228" i="34"/>
  <c r="AB228" i="34"/>
  <c r="AA228" i="34"/>
  <c r="Z228" i="34"/>
  <c r="Y228" i="34"/>
  <c r="U228" i="34"/>
  <c r="Q228" i="34"/>
  <c r="P228" i="34"/>
  <c r="O228" i="34"/>
  <c r="N228" i="34"/>
  <c r="M228" i="34"/>
  <c r="K228" i="34"/>
  <c r="J228" i="34"/>
  <c r="I228" i="34"/>
  <c r="H228" i="34"/>
  <c r="G228" i="34"/>
  <c r="CM227" i="34"/>
  <c r="BX227" i="34"/>
  <c r="DL227" i="34" s="1"/>
  <c r="BQ227" i="34"/>
  <c r="BY227" i="34" s="1"/>
  <c r="CW227" i="34" s="1"/>
  <c r="BP227" i="34"/>
  <c r="BO227" i="34"/>
  <c r="BW227" i="34" s="1"/>
  <c r="DS227" i="34" s="1"/>
  <c r="BN227" i="34"/>
  <c r="BV227" i="34" s="1"/>
  <c r="BM227" i="34"/>
  <c r="BU227" i="34" s="1"/>
  <c r="CS227" i="34" s="1"/>
  <c r="BI227" i="34"/>
  <c r="BH227" i="34"/>
  <c r="BG227" i="34"/>
  <c r="BF227" i="34"/>
  <c r="BE227" i="34"/>
  <c r="AP227" i="34"/>
  <c r="AI227" i="34"/>
  <c r="AH227" i="34"/>
  <c r="AG227" i="34"/>
  <c r="AF227" i="34"/>
  <c r="AE227" i="34"/>
  <c r="AJ227" i="34" s="1"/>
  <c r="AD227" i="34"/>
  <c r="W227" i="34"/>
  <c r="V227" i="34"/>
  <c r="U227" i="34"/>
  <c r="T227" i="34"/>
  <c r="X227" i="34" s="1"/>
  <c r="S227" i="34"/>
  <c r="R227" i="34"/>
  <c r="L227" i="34"/>
  <c r="DR226" i="34"/>
  <c r="DB226" i="34"/>
  <c r="BQ226" i="34"/>
  <c r="BY226" i="34" s="1"/>
  <c r="BP226" i="34"/>
  <c r="BX226" i="34" s="1"/>
  <c r="CF226" i="34" s="1"/>
  <c r="BO226" i="34"/>
  <c r="BW226" i="34" s="1"/>
  <c r="DK226" i="34" s="1"/>
  <c r="BN226" i="34"/>
  <c r="BV226" i="34" s="1"/>
  <c r="BM226" i="34"/>
  <c r="BU226" i="34" s="1"/>
  <c r="BI226" i="34"/>
  <c r="BH226" i="34"/>
  <c r="BG226" i="34"/>
  <c r="BF226" i="34"/>
  <c r="BE226" i="34"/>
  <c r="AP226" i="34"/>
  <c r="AI226" i="34"/>
  <c r="AH226" i="34"/>
  <c r="AG226" i="34"/>
  <c r="AF226" i="34"/>
  <c r="AJ226" i="34" s="1"/>
  <c r="AE226" i="34"/>
  <c r="AD226" i="34"/>
  <c r="W226" i="34"/>
  <c r="V226" i="34"/>
  <c r="U226" i="34"/>
  <c r="T226" i="34"/>
  <c r="S226" i="34"/>
  <c r="X226" i="34" s="1"/>
  <c r="R226" i="34"/>
  <c r="L226" i="34"/>
  <c r="BX225" i="34"/>
  <c r="BQ225" i="34"/>
  <c r="BY225" i="34" s="1"/>
  <c r="DU225" i="34" s="1"/>
  <c r="BP225" i="34"/>
  <c r="BO225" i="34"/>
  <c r="BW225" i="34" s="1"/>
  <c r="CU225" i="34" s="1"/>
  <c r="BN225" i="34"/>
  <c r="BV225" i="34" s="1"/>
  <c r="DJ225" i="34" s="1"/>
  <c r="BM225" i="34"/>
  <c r="BU225" i="34" s="1"/>
  <c r="DA225" i="34" s="1"/>
  <c r="BI225" i="34"/>
  <c r="BH225" i="34"/>
  <c r="BG225" i="34"/>
  <c r="BF225" i="34"/>
  <c r="BE225" i="34"/>
  <c r="AP225" i="34"/>
  <c r="AI225" i="34"/>
  <c r="AH225" i="34"/>
  <c r="AG225" i="34"/>
  <c r="AG228" i="34" s="1"/>
  <c r="AF225" i="34"/>
  <c r="AE225" i="34"/>
  <c r="AJ225" i="34" s="1"/>
  <c r="AD225" i="34"/>
  <c r="W225" i="34"/>
  <c r="V225" i="34"/>
  <c r="U225" i="34"/>
  <c r="T225" i="34"/>
  <c r="S225" i="34"/>
  <c r="R225" i="34"/>
  <c r="L225" i="34"/>
  <c r="DJ224" i="34"/>
  <c r="BY224" i="34"/>
  <c r="DM224" i="34" s="1"/>
  <c r="BU224" i="34"/>
  <c r="DI224" i="34" s="1"/>
  <c r="BQ224" i="34"/>
  <c r="BP224" i="34"/>
  <c r="BX224" i="34" s="1"/>
  <c r="CN224" i="34" s="1"/>
  <c r="BO224" i="34"/>
  <c r="BW224" i="34" s="1"/>
  <c r="BN224" i="34"/>
  <c r="BV224" i="34" s="1"/>
  <c r="CD224" i="34" s="1"/>
  <c r="BM224" i="34"/>
  <c r="BI224" i="34"/>
  <c r="BH224" i="34"/>
  <c r="BG224" i="34"/>
  <c r="BF224" i="34"/>
  <c r="BE224" i="34"/>
  <c r="AP224" i="34"/>
  <c r="AI224" i="34"/>
  <c r="AH224" i="34"/>
  <c r="AH228" i="34" s="1"/>
  <c r="AG224" i="34"/>
  <c r="AF224" i="34"/>
  <c r="AJ224" i="34" s="1"/>
  <c r="AE224" i="34"/>
  <c r="AD224" i="34"/>
  <c r="W224" i="34"/>
  <c r="V224" i="34"/>
  <c r="V228" i="34" s="1"/>
  <c r="U224" i="34"/>
  <c r="T224" i="34"/>
  <c r="T228" i="34" s="1"/>
  <c r="S224" i="34"/>
  <c r="X224" i="34" s="1"/>
  <c r="R224" i="34"/>
  <c r="L224" i="34"/>
  <c r="BY223" i="34"/>
  <c r="BX223" i="34"/>
  <c r="BW223" i="34"/>
  <c r="BV223" i="34"/>
  <c r="BU223" i="34"/>
  <c r="AO223" i="34"/>
  <c r="AN223" i="34"/>
  <c r="AM223" i="34"/>
  <c r="AL223" i="34"/>
  <c r="AK223" i="34"/>
  <c r="AC223" i="34"/>
  <c r="AB223" i="34"/>
  <c r="AA223" i="34"/>
  <c r="Z223" i="34"/>
  <c r="Y223" i="34"/>
  <c r="T223" i="34"/>
  <c r="Q223" i="34"/>
  <c r="P223" i="34"/>
  <c r="O223" i="34"/>
  <c r="N223" i="34"/>
  <c r="M223" i="34"/>
  <c r="K223" i="34"/>
  <c r="J223" i="34"/>
  <c r="I223" i="34"/>
  <c r="H223" i="34"/>
  <c r="G223" i="34"/>
  <c r="DB222" i="34"/>
  <c r="BY222" i="34"/>
  <c r="BQ222" i="34"/>
  <c r="BP222" i="34"/>
  <c r="BX222" i="34" s="1"/>
  <c r="CF222" i="34" s="1"/>
  <c r="BO222" i="34"/>
  <c r="BW222" i="34" s="1"/>
  <c r="DK222" i="34" s="1"/>
  <c r="BN222" i="34"/>
  <c r="BV222" i="34" s="1"/>
  <c r="DR222" i="34" s="1"/>
  <c r="BM222" i="34"/>
  <c r="BU222" i="34" s="1"/>
  <c r="BI222" i="34"/>
  <c r="BH222" i="34"/>
  <c r="BG222" i="34"/>
  <c r="BF222" i="34"/>
  <c r="BE222" i="34"/>
  <c r="AP222" i="34"/>
  <c r="AI222" i="34"/>
  <c r="AH222" i="34"/>
  <c r="AG222" i="34"/>
  <c r="AF222" i="34"/>
  <c r="AJ222" i="34" s="1"/>
  <c r="AE222" i="34"/>
  <c r="AD222" i="34"/>
  <c r="W222" i="34"/>
  <c r="V222" i="34"/>
  <c r="U222" i="34"/>
  <c r="T222" i="34"/>
  <c r="S222" i="34"/>
  <c r="X222" i="34" s="1"/>
  <c r="R222" i="34"/>
  <c r="L222" i="34"/>
  <c r="DU221" i="34"/>
  <c r="DQ221" i="34"/>
  <c r="BX221" i="34"/>
  <c r="BQ221" i="34"/>
  <c r="BY221" i="34" s="1"/>
  <c r="BP221" i="34"/>
  <c r="BO221" i="34"/>
  <c r="BW221" i="34" s="1"/>
  <c r="CU221" i="34" s="1"/>
  <c r="BN221" i="34"/>
  <c r="BV221" i="34" s="1"/>
  <c r="DJ221" i="34" s="1"/>
  <c r="BM221" i="34"/>
  <c r="BU221" i="34" s="1"/>
  <c r="DA221" i="34" s="1"/>
  <c r="BI221" i="34"/>
  <c r="BH221" i="34"/>
  <c r="BG221" i="34"/>
  <c r="BF221" i="34"/>
  <c r="BE221" i="34"/>
  <c r="AP221" i="34"/>
  <c r="AI221" i="34"/>
  <c r="AH221" i="34"/>
  <c r="AG221" i="34"/>
  <c r="AF221" i="34"/>
  <c r="AE221" i="34"/>
  <c r="AJ221" i="34" s="1"/>
  <c r="AD221" i="34"/>
  <c r="W221" i="34"/>
  <c r="V221" i="34"/>
  <c r="U221" i="34"/>
  <c r="T221" i="34"/>
  <c r="S221" i="34"/>
  <c r="R221" i="34"/>
  <c r="L221" i="34"/>
  <c r="CN220" i="34"/>
  <c r="CD220" i="34"/>
  <c r="BQ220" i="34"/>
  <c r="BY220" i="34" s="1"/>
  <c r="DM220" i="34" s="1"/>
  <c r="BP220" i="34"/>
  <c r="BX220" i="34" s="1"/>
  <c r="BO220" i="34"/>
  <c r="BW220" i="34" s="1"/>
  <c r="BN220" i="34"/>
  <c r="BV220" i="34" s="1"/>
  <c r="DJ220" i="34" s="1"/>
  <c r="BM220" i="34"/>
  <c r="BU220" i="34" s="1"/>
  <c r="DI220" i="34" s="1"/>
  <c r="BI220" i="34"/>
  <c r="BH220" i="34"/>
  <c r="BG220" i="34"/>
  <c r="BF220" i="34"/>
  <c r="BE220" i="34"/>
  <c r="AP220" i="34"/>
  <c r="AI220" i="34"/>
  <c r="AH220" i="34"/>
  <c r="AH223" i="34" s="1"/>
  <c r="AG220" i="34"/>
  <c r="AF220" i="34"/>
  <c r="AF223" i="34" s="1"/>
  <c r="AE220" i="34"/>
  <c r="AD220" i="34"/>
  <c r="W220" i="34"/>
  <c r="V220" i="34"/>
  <c r="U220" i="34"/>
  <c r="T220" i="34"/>
  <c r="S220" i="34"/>
  <c r="X220" i="34" s="1"/>
  <c r="R220" i="34"/>
  <c r="L220" i="34"/>
  <c r="CM219" i="34"/>
  <c r="BQ219" i="34"/>
  <c r="BY219" i="34" s="1"/>
  <c r="DM219" i="34" s="1"/>
  <c r="BP219" i="34"/>
  <c r="BX219" i="34" s="1"/>
  <c r="DL219" i="34" s="1"/>
  <c r="BO219" i="34"/>
  <c r="BW219" i="34" s="1"/>
  <c r="DS219" i="34" s="1"/>
  <c r="BN219" i="34"/>
  <c r="BV219" i="34" s="1"/>
  <c r="BM219" i="34"/>
  <c r="BU219" i="34" s="1"/>
  <c r="DI219" i="34" s="1"/>
  <c r="BI219" i="34"/>
  <c r="BH219" i="34"/>
  <c r="BG219" i="34"/>
  <c r="BF219" i="34"/>
  <c r="BE219" i="34"/>
  <c r="AP219" i="34"/>
  <c r="AI219" i="34"/>
  <c r="AI223" i="34" s="1"/>
  <c r="AH219" i="34"/>
  <c r="AG219" i="34"/>
  <c r="AG223" i="34" s="1"/>
  <c r="AF219" i="34"/>
  <c r="AE219" i="34"/>
  <c r="AJ219" i="34" s="1"/>
  <c r="AD219" i="34"/>
  <c r="W219" i="34"/>
  <c r="V219" i="34"/>
  <c r="V223" i="34" s="1"/>
  <c r="U219" i="34"/>
  <c r="U223" i="34" s="1"/>
  <c r="T219" i="34"/>
  <c r="X219" i="34" s="1"/>
  <c r="S219" i="34"/>
  <c r="R219" i="34"/>
  <c r="L219" i="34"/>
  <c r="BY218" i="34"/>
  <c r="BX218" i="34"/>
  <c r="BW218" i="34"/>
  <c r="BV218" i="34"/>
  <c r="BU218" i="34"/>
  <c r="BQ217" i="34"/>
  <c r="BY217" i="34" s="1"/>
  <c r="DU217" i="34" s="1"/>
  <c r="BP217" i="34"/>
  <c r="BX217" i="34" s="1"/>
  <c r="BO217" i="34"/>
  <c r="BW217" i="34" s="1"/>
  <c r="BN217" i="34"/>
  <c r="BV217" i="34" s="1"/>
  <c r="DJ217" i="34" s="1"/>
  <c r="BM217" i="34"/>
  <c r="BU217" i="34" s="1"/>
  <c r="DQ217" i="34" s="1"/>
  <c r="BI217" i="34"/>
  <c r="BH217" i="34"/>
  <c r="BG217" i="34"/>
  <c r="BF217" i="34"/>
  <c r="BE217" i="34"/>
  <c r="BQ216" i="34"/>
  <c r="BY216" i="34" s="1"/>
  <c r="DM216" i="34" s="1"/>
  <c r="BP216" i="34"/>
  <c r="BX216" i="34" s="1"/>
  <c r="DT216" i="34" s="1"/>
  <c r="BO216" i="34"/>
  <c r="BW216" i="34" s="1"/>
  <c r="BN216" i="34"/>
  <c r="BV216" i="34" s="1"/>
  <c r="CT216" i="34" s="1"/>
  <c r="BM216" i="34"/>
  <c r="BU216" i="34" s="1"/>
  <c r="DI216" i="34" s="1"/>
  <c r="BI216" i="34"/>
  <c r="BH216" i="34"/>
  <c r="BG216" i="34"/>
  <c r="BF216" i="34"/>
  <c r="BE216" i="34"/>
  <c r="BQ215" i="34"/>
  <c r="BY215" i="34" s="1"/>
  <c r="CW215" i="34" s="1"/>
  <c r="BP215" i="34"/>
  <c r="BX215" i="34" s="1"/>
  <c r="DL215" i="34" s="1"/>
  <c r="BO215" i="34"/>
  <c r="BW215" i="34" s="1"/>
  <c r="CM215" i="34" s="1"/>
  <c r="BN215" i="34"/>
  <c r="BV215" i="34" s="1"/>
  <c r="BM215" i="34"/>
  <c r="BU215" i="34" s="1"/>
  <c r="CS215" i="34" s="1"/>
  <c r="BI215" i="34"/>
  <c r="BH215" i="34"/>
  <c r="BG215" i="34"/>
  <c r="BF215" i="34"/>
  <c r="BE215" i="34"/>
  <c r="BQ214" i="34"/>
  <c r="BY214" i="34" s="1"/>
  <c r="BP214" i="34"/>
  <c r="BX214" i="34" s="1"/>
  <c r="DL214" i="34" s="1"/>
  <c r="BO214" i="34"/>
  <c r="BW214" i="34" s="1"/>
  <c r="DK214" i="34" s="1"/>
  <c r="BN214" i="34"/>
  <c r="BV214" i="34" s="1"/>
  <c r="DB214" i="34" s="1"/>
  <c r="BM214" i="34"/>
  <c r="BU214" i="34" s="1"/>
  <c r="BI214" i="34"/>
  <c r="BH214" i="34"/>
  <c r="BG214" i="34"/>
  <c r="BF214" i="34"/>
  <c r="BE214" i="34"/>
  <c r="BY213" i="34"/>
  <c r="BX213" i="34"/>
  <c r="BW213" i="34"/>
  <c r="BV213" i="34"/>
  <c r="BU213" i="34"/>
  <c r="BQ212" i="34"/>
  <c r="BY212" i="34" s="1"/>
  <c r="DM212" i="34" s="1"/>
  <c r="BP212" i="34"/>
  <c r="BO212" i="34"/>
  <c r="BN212" i="34"/>
  <c r="BV212" i="34" s="1"/>
  <c r="CT212" i="34" s="1"/>
  <c r="BM212" i="34"/>
  <c r="BU212" i="34" s="1"/>
  <c r="DI212" i="34" s="1"/>
  <c r="BI212" i="34"/>
  <c r="BH212" i="34"/>
  <c r="BG212" i="34"/>
  <c r="BF212" i="34"/>
  <c r="BE212" i="34"/>
  <c r="BX211" i="34"/>
  <c r="DL211" i="34" s="1"/>
  <c r="BQ211" i="34"/>
  <c r="BY211" i="34" s="1"/>
  <c r="CW211" i="34" s="1"/>
  <c r="BP211" i="34"/>
  <c r="BO211" i="34"/>
  <c r="BN211" i="34"/>
  <c r="BV211" i="34" s="1"/>
  <c r="BM211" i="34"/>
  <c r="BU211" i="34" s="1"/>
  <c r="CS211" i="34" s="1"/>
  <c r="BI211" i="34"/>
  <c r="BH211" i="34"/>
  <c r="BG211" i="34"/>
  <c r="BF211" i="34"/>
  <c r="BE211" i="34"/>
  <c r="BQ210" i="34"/>
  <c r="BY210" i="34" s="1"/>
  <c r="BP210" i="34"/>
  <c r="BX210" i="34" s="1"/>
  <c r="CV210" i="34" s="1"/>
  <c r="BO210" i="34"/>
  <c r="BN210" i="34"/>
  <c r="BM210" i="34"/>
  <c r="BU210" i="34" s="1"/>
  <c r="BI210" i="34"/>
  <c r="BH210" i="34"/>
  <c r="BG210" i="34"/>
  <c r="BF210" i="34"/>
  <c r="BE210" i="34"/>
  <c r="BQ209" i="34"/>
  <c r="BP209" i="34"/>
  <c r="BO209" i="34"/>
  <c r="BW209" i="34" s="1"/>
  <c r="DK209" i="34" s="1"/>
  <c r="BN209" i="34"/>
  <c r="BM209" i="34"/>
  <c r="BI209" i="34"/>
  <c r="BH209" i="34"/>
  <c r="BX209" i="34" s="1"/>
  <c r="BG209" i="34"/>
  <c r="BF209" i="34"/>
  <c r="BE209" i="34"/>
  <c r="BY208" i="34"/>
  <c r="BX208" i="34"/>
  <c r="BW208" i="34"/>
  <c r="BV208" i="34"/>
  <c r="BU208" i="34"/>
  <c r="BP207" i="34"/>
  <c r="BI207" i="34"/>
  <c r="BH207" i="34"/>
  <c r="BG207" i="34"/>
  <c r="BF207" i="34"/>
  <c r="BE207" i="34"/>
  <c r="BQ206" i="34"/>
  <c r="BM206" i="34"/>
  <c r="BU206" i="34" s="1"/>
  <c r="BI206" i="34"/>
  <c r="BH206" i="34"/>
  <c r="BG206" i="34"/>
  <c r="BF206" i="34"/>
  <c r="BE206" i="34"/>
  <c r="BP205" i="34"/>
  <c r="BX205" i="34" s="1"/>
  <c r="BI205" i="34"/>
  <c r="BH205" i="34"/>
  <c r="BG205" i="34"/>
  <c r="BF205" i="34"/>
  <c r="BE205" i="34"/>
  <c r="BP204" i="34"/>
  <c r="BX204" i="34" s="1"/>
  <c r="BI204" i="34"/>
  <c r="BH204" i="34"/>
  <c r="BG204" i="34"/>
  <c r="BF204" i="34"/>
  <c r="BE204" i="34"/>
  <c r="AW204" i="34"/>
  <c r="BY203" i="34"/>
  <c r="BX203" i="34"/>
  <c r="BW203" i="34"/>
  <c r="BV203" i="34"/>
  <c r="BU203" i="34"/>
  <c r="AO203" i="34"/>
  <c r="AN203" i="34"/>
  <c r="AM203" i="34"/>
  <c r="AL203" i="34"/>
  <c r="AK203" i="34"/>
  <c r="AC203" i="34"/>
  <c r="AB203" i="34"/>
  <c r="AA203" i="34"/>
  <c r="Z203" i="34"/>
  <c r="Y203" i="34"/>
  <c r="Q203" i="34"/>
  <c r="P203" i="34"/>
  <c r="O203" i="34"/>
  <c r="N203" i="34"/>
  <c r="M203" i="34"/>
  <c r="K203" i="34"/>
  <c r="J203" i="34"/>
  <c r="I203" i="34"/>
  <c r="H203" i="34"/>
  <c r="G203" i="34"/>
  <c r="BV202" i="34"/>
  <c r="BQ202" i="34"/>
  <c r="BP202" i="34"/>
  <c r="BO202" i="34"/>
  <c r="BN202" i="34"/>
  <c r="BM202" i="34"/>
  <c r="BI202" i="34"/>
  <c r="BH202" i="34"/>
  <c r="BX202" i="34" s="1"/>
  <c r="BG202" i="34"/>
  <c r="BF202" i="34"/>
  <c r="BE202" i="34"/>
  <c r="AP202" i="34"/>
  <c r="AI202" i="34"/>
  <c r="AH202" i="34"/>
  <c r="AG202" i="34"/>
  <c r="AF202" i="34"/>
  <c r="AE202" i="34"/>
  <c r="AD202" i="34"/>
  <c r="W202" i="34"/>
  <c r="V202" i="34"/>
  <c r="U202" i="34"/>
  <c r="T202" i="34"/>
  <c r="X202" i="34" s="1"/>
  <c r="S202" i="34"/>
  <c r="R202" i="34"/>
  <c r="L202" i="34"/>
  <c r="BQ201" i="34"/>
  <c r="BP201" i="34"/>
  <c r="BO201" i="34"/>
  <c r="BN201" i="34"/>
  <c r="BM201" i="34"/>
  <c r="BI201" i="34"/>
  <c r="BY201" i="34" s="1"/>
  <c r="BH201" i="34"/>
  <c r="BG201" i="34"/>
  <c r="BW201" i="34" s="1"/>
  <c r="BF201" i="34"/>
  <c r="BE201" i="34"/>
  <c r="BU201" i="34" s="1"/>
  <c r="AP201" i="34"/>
  <c r="AI201" i="34"/>
  <c r="AH201" i="34"/>
  <c r="AG201" i="34"/>
  <c r="AF201" i="34"/>
  <c r="AJ201" i="34" s="1"/>
  <c r="AE201" i="34"/>
  <c r="AD201" i="34"/>
  <c r="W201" i="34"/>
  <c r="V201" i="34"/>
  <c r="U201" i="34"/>
  <c r="T201" i="34"/>
  <c r="S201" i="34"/>
  <c r="R201" i="34"/>
  <c r="L201" i="34"/>
  <c r="BQ200" i="34"/>
  <c r="BP200" i="34"/>
  <c r="BO200" i="34"/>
  <c r="BN200" i="34"/>
  <c r="BM200" i="34"/>
  <c r="BI200" i="34"/>
  <c r="BH200" i="34"/>
  <c r="BX200" i="34" s="1"/>
  <c r="BG200" i="34"/>
  <c r="BF200" i="34"/>
  <c r="BV200" i="34" s="1"/>
  <c r="BE200" i="34"/>
  <c r="AP200" i="34"/>
  <c r="AI200" i="34"/>
  <c r="AI203" i="34" s="1"/>
  <c r="AH200" i="34"/>
  <c r="AG200" i="34"/>
  <c r="AF200" i="34"/>
  <c r="AE200" i="34"/>
  <c r="AD200" i="34"/>
  <c r="W200" i="34"/>
  <c r="V200" i="34"/>
  <c r="U200" i="34"/>
  <c r="T200" i="34"/>
  <c r="S200" i="34"/>
  <c r="R200" i="34"/>
  <c r="L200" i="34"/>
  <c r="BQ199" i="34"/>
  <c r="BP199" i="34"/>
  <c r="BO199" i="34"/>
  <c r="BN199" i="34"/>
  <c r="BM199" i="34"/>
  <c r="BI199" i="34"/>
  <c r="BY199" i="34" s="1"/>
  <c r="BH199" i="34"/>
  <c r="BG199" i="34"/>
  <c r="BW199" i="34" s="1"/>
  <c r="BF199" i="34"/>
  <c r="BE199" i="34"/>
  <c r="BU199" i="34" s="1"/>
  <c r="AP199" i="34"/>
  <c r="AI199" i="34"/>
  <c r="AH199" i="34"/>
  <c r="AH203" i="34" s="1"/>
  <c r="AG199" i="34"/>
  <c r="AF199" i="34"/>
  <c r="AE199" i="34"/>
  <c r="AD199" i="34"/>
  <c r="W199" i="34"/>
  <c r="W203" i="34" s="1"/>
  <c r="V199" i="34"/>
  <c r="U199" i="34"/>
  <c r="U203" i="34" s="1"/>
  <c r="T199" i="34"/>
  <c r="T203" i="34" s="1"/>
  <c r="S199" i="34"/>
  <c r="R199" i="34"/>
  <c r="L199" i="34"/>
  <c r="BY198" i="34"/>
  <c r="BX198" i="34"/>
  <c r="BW198" i="34"/>
  <c r="BV198" i="34"/>
  <c r="BU198" i="34"/>
  <c r="AO198" i="34"/>
  <c r="AN198" i="34"/>
  <c r="AM198" i="34"/>
  <c r="AL198" i="34"/>
  <c r="AK198" i="34"/>
  <c r="AC198" i="34"/>
  <c r="AB198" i="34"/>
  <c r="AA198" i="34"/>
  <c r="Z198" i="34"/>
  <c r="Y198" i="34"/>
  <c r="T198" i="34"/>
  <c r="Q198" i="34"/>
  <c r="P198" i="34"/>
  <c r="O198" i="34"/>
  <c r="N198" i="34"/>
  <c r="M198" i="34"/>
  <c r="K198" i="34"/>
  <c r="J198" i="34"/>
  <c r="I198" i="34"/>
  <c r="H198" i="34"/>
  <c r="G198" i="34"/>
  <c r="DT197" i="34"/>
  <c r="DL197" i="34"/>
  <c r="DJ197" i="34"/>
  <c r="CN197" i="34"/>
  <c r="CF197" i="34"/>
  <c r="CD197" i="34"/>
  <c r="BY197" i="34"/>
  <c r="BW197" i="34"/>
  <c r="BU197" i="34"/>
  <c r="BQ197" i="34"/>
  <c r="BP197" i="34"/>
  <c r="BX197" i="34" s="1"/>
  <c r="CV197" i="34" s="1"/>
  <c r="BO197" i="34"/>
  <c r="BN197" i="34"/>
  <c r="BV197" i="34" s="1"/>
  <c r="DR197" i="34" s="1"/>
  <c r="BM197" i="34"/>
  <c r="BI197" i="34"/>
  <c r="BH197" i="34"/>
  <c r="BG197" i="34"/>
  <c r="BF197" i="34"/>
  <c r="BE197" i="34"/>
  <c r="AP197" i="34"/>
  <c r="AI197" i="34"/>
  <c r="AH197" i="34"/>
  <c r="AG197" i="34"/>
  <c r="AF197" i="34"/>
  <c r="AJ197" i="34" s="1"/>
  <c r="AE197" i="34"/>
  <c r="AD197" i="34"/>
  <c r="W197" i="34"/>
  <c r="V197" i="34"/>
  <c r="U197" i="34"/>
  <c r="T197" i="34"/>
  <c r="S197" i="34"/>
  <c r="R197" i="34"/>
  <c r="L197" i="34"/>
  <c r="DQ196" i="34"/>
  <c r="DM196" i="34"/>
  <c r="DE196" i="34"/>
  <c r="DC196" i="34"/>
  <c r="CS196" i="34"/>
  <c r="CK196" i="34"/>
  <c r="CG196" i="34"/>
  <c r="BX196" i="34"/>
  <c r="BV196" i="34"/>
  <c r="BQ196" i="34"/>
  <c r="BY196" i="34" s="1"/>
  <c r="DU196" i="34" s="1"/>
  <c r="BP196" i="34"/>
  <c r="BO196" i="34"/>
  <c r="BW196" i="34" s="1"/>
  <c r="DK196" i="34" s="1"/>
  <c r="BN196" i="34"/>
  <c r="BM196" i="34"/>
  <c r="BU196" i="34" s="1"/>
  <c r="DA196" i="34" s="1"/>
  <c r="BI196" i="34"/>
  <c r="BH196" i="34"/>
  <c r="BG196" i="34"/>
  <c r="BF196" i="34"/>
  <c r="BE196" i="34"/>
  <c r="AP196" i="34"/>
  <c r="AI196" i="34"/>
  <c r="AH196" i="34"/>
  <c r="AG196" i="34"/>
  <c r="AF196" i="34"/>
  <c r="AE196" i="34"/>
  <c r="AJ196" i="34" s="1"/>
  <c r="AD196" i="34"/>
  <c r="W196" i="34"/>
  <c r="V196" i="34"/>
  <c r="U196" i="34"/>
  <c r="T196" i="34"/>
  <c r="X196" i="34" s="1"/>
  <c r="S196" i="34"/>
  <c r="R196" i="34"/>
  <c r="L196" i="34"/>
  <c r="DR195" i="34"/>
  <c r="DJ195" i="34"/>
  <c r="CL195" i="34"/>
  <c r="CD195" i="34"/>
  <c r="BY195" i="34"/>
  <c r="BW195" i="34"/>
  <c r="BU195" i="34"/>
  <c r="BQ195" i="34"/>
  <c r="BP195" i="34"/>
  <c r="BX195" i="34" s="1"/>
  <c r="CV195" i="34" s="1"/>
  <c r="BO195" i="34"/>
  <c r="BN195" i="34"/>
  <c r="BV195" i="34" s="1"/>
  <c r="CT195" i="34" s="1"/>
  <c r="BM195" i="34"/>
  <c r="BI195" i="34"/>
  <c r="BH195" i="34"/>
  <c r="BG195" i="34"/>
  <c r="BF195" i="34"/>
  <c r="BE195" i="34"/>
  <c r="AP195" i="34"/>
  <c r="AI195" i="34"/>
  <c r="AH195" i="34"/>
  <c r="AH198" i="34" s="1"/>
  <c r="AG195" i="34"/>
  <c r="AF195" i="34"/>
  <c r="AF198" i="34" s="1"/>
  <c r="AE195" i="34"/>
  <c r="AD195" i="34"/>
  <c r="W195" i="34"/>
  <c r="V195" i="34"/>
  <c r="U195" i="34"/>
  <c r="T195" i="34"/>
  <c r="S195" i="34"/>
  <c r="R195" i="34"/>
  <c r="L195" i="34"/>
  <c r="DK194" i="34"/>
  <c r="DC194" i="34"/>
  <c r="CE194" i="34"/>
  <c r="BX194" i="34"/>
  <c r="BV194" i="34"/>
  <c r="BQ194" i="34"/>
  <c r="BY194" i="34" s="1"/>
  <c r="CO194" i="34" s="1"/>
  <c r="BP194" i="34"/>
  <c r="BO194" i="34"/>
  <c r="BW194" i="34" s="1"/>
  <c r="DS194" i="34" s="1"/>
  <c r="BN194" i="34"/>
  <c r="BM194" i="34"/>
  <c r="BU194" i="34" s="1"/>
  <c r="BI194" i="34"/>
  <c r="BH194" i="34"/>
  <c r="BG194" i="34"/>
  <c r="BF194" i="34"/>
  <c r="BE194" i="34"/>
  <c r="AP194" i="34"/>
  <c r="AI194" i="34"/>
  <c r="AH194" i="34"/>
  <c r="AG194" i="34"/>
  <c r="AG198" i="34" s="1"/>
  <c r="AF194" i="34"/>
  <c r="AE194" i="34"/>
  <c r="AD194" i="34"/>
  <c r="W194" i="34"/>
  <c r="W198" i="34" s="1"/>
  <c r="V194" i="34"/>
  <c r="V198" i="34" s="1"/>
  <c r="U194" i="34"/>
  <c r="U198" i="34" s="1"/>
  <c r="T194" i="34"/>
  <c r="X194" i="34" s="1"/>
  <c r="S194" i="34"/>
  <c r="S198" i="34" s="1"/>
  <c r="R194" i="34"/>
  <c r="L194" i="34"/>
  <c r="BY193" i="34"/>
  <c r="BX193" i="34"/>
  <c r="BW193" i="34"/>
  <c r="BV193" i="34"/>
  <c r="BU193" i="34"/>
  <c r="AO193" i="34"/>
  <c r="AN193" i="34"/>
  <c r="AM193" i="34"/>
  <c r="AL193" i="34"/>
  <c r="AK193" i="34"/>
  <c r="AC193" i="34"/>
  <c r="AB193" i="34"/>
  <c r="AA193" i="34"/>
  <c r="Z193" i="34"/>
  <c r="Y193" i="34"/>
  <c r="S193" i="34"/>
  <c r="Q193" i="34"/>
  <c r="P193" i="34"/>
  <c r="O193" i="34"/>
  <c r="N193" i="34"/>
  <c r="M193" i="34"/>
  <c r="K193" i="34"/>
  <c r="J193" i="34"/>
  <c r="I193" i="34"/>
  <c r="H193" i="34"/>
  <c r="G193" i="34"/>
  <c r="BQ192" i="34"/>
  <c r="BP192" i="34"/>
  <c r="BO192" i="34"/>
  <c r="BN192" i="34"/>
  <c r="BM192" i="34"/>
  <c r="BI192" i="34"/>
  <c r="BH192" i="34"/>
  <c r="BX192" i="34" s="1"/>
  <c r="BG192" i="34"/>
  <c r="BF192" i="34"/>
  <c r="BV192" i="34" s="1"/>
  <c r="BE192" i="34"/>
  <c r="AP192" i="34"/>
  <c r="AI192" i="34"/>
  <c r="AH192" i="34"/>
  <c r="AG192" i="34"/>
  <c r="AF192" i="34"/>
  <c r="AE192" i="34"/>
  <c r="AD192" i="34"/>
  <c r="W192" i="34"/>
  <c r="V192" i="34"/>
  <c r="U192" i="34"/>
  <c r="T192" i="34"/>
  <c r="X192" i="34" s="1"/>
  <c r="S192" i="34"/>
  <c r="R192" i="34"/>
  <c r="L192" i="34"/>
  <c r="BQ191" i="34"/>
  <c r="BP191" i="34"/>
  <c r="BO191" i="34"/>
  <c r="BN191" i="34"/>
  <c r="BM191" i="34"/>
  <c r="BI191" i="34"/>
  <c r="BY191" i="34" s="1"/>
  <c r="BH191" i="34"/>
  <c r="BG191" i="34"/>
  <c r="BW191" i="34" s="1"/>
  <c r="BF191" i="34"/>
  <c r="BE191" i="34"/>
  <c r="BU191" i="34" s="1"/>
  <c r="AP191" i="34"/>
  <c r="AI191" i="34"/>
  <c r="AH191" i="34"/>
  <c r="AG191" i="34"/>
  <c r="AF191" i="34"/>
  <c r="AJ191" i="34" s="1"/>
  <c r="AE191" i="34"/>
  <c r="AD191" i="34"/>
  <c r="W191" i="34"/>
  <c r="V191" i="34"/>
  <c r="U191" i="34"/>
  <c r="T191" i="34"/>
  <c r="S191" i="34"/>
  <c r="R191" i="34"/>
  <c r="L191" i="34"/>
  <c r="BQ190" i="34"/>
  <c r="BP190" i="34"/>
  <c r="BO190" i="34"/>
  <c r="BN190" i="34"/>
  <c r="BM190" i="34"/>
  <c r="BI190" i="34"/>
  <c r="BH190" i="34"/>
  <c r="BX190" i="34" s="1"/>
  <c r="BG190" i="34"/>
  <c r="BF190" i="34"/>
  <c r="BV190" i="34" s="1"/>
  <c r="BE190" i="34"/>
  <c r="AP190" i="34"/>
  <c r="AI190" i="34"/>
  <c r="AI193" i="34" s="1"/>
  <c r="AH190" i="34"/>
  <c r="AG190" i="34"/>
  <c r="AG193" i="34" s="1"/>
  <c r="AF190" i="34"/>
  <c r="AE190" i="34"/>
  <c r="AD190" i="34"/>
  <c r="W190" i="34"/>
  <c r="V190" i="34"/>
  <c r="U190" i="34"/>
  <c r="T190" i="34"/>
  <c r="X190" i="34" s="1"/>
  <c r="S190" i="34"/>
  <c r="R190" i="34"/>
  <c r="L190" i="34"/>
  <c r="BQ189" i="34"/>
  <c r="BP189" i="34"/>
  <c r="BO189" i="34"/>
  <c r="BN189" i="34"/>
  <c r="BM189" i="34"/>
  <c r="BI189" i="34"/>
  <c r="BY189" i="34" s="1"/>
  <c r="BH189" i="34"/>
  <c r="BG189" i="34"/>
  <c r="BW189" i="34" s="1"/>
  <c r="BF189" i="34"/>
  <c r="BE189" i="34"/>
  <c r="BU189" i="34" s="1"/>
  <c r="AP189" i="34"/>
  <c r="AI189" i="34"/>
  <c r="AH189" i="34"/>
  <c r="AH193" i="34" s="1"/>
  <c r="AG189" i="34"/>
  <c r="AF189" i="34"/>
  <c r="AE189" i="34"/>
  <c r="AD189" i="34"/>
  <c r="W189" i="34"/>
  <c r="W193" i="34" s="1"/>
  <c r="V189" i="34"/>
  <c r="U189" i="34"/>
  <c r="U193" i="34" s="1"/>
  <c r="T189" i="34"/>
  <c r="T193" i="34" s="1"/>
  <c r="S189" i="34"/>
  <c r="R189" i="34"/>
  <c r="L189" i="34"/>
  <c r="BY188" i="34"/>
  <c r="BX188" i="34"/>
  <c r="BW188" i="34"/>
  <c r="BV188" i="34"/>
  <c r="BU188" i="34"/>
  <c r="AO188" i="34"/>
  <c r="AN188" i="34"/>
  <c r="AM188" i="34"/>
  <c r="AL188" i="34"/>
  <c r="AK188" i="34"/>
  <c r="AC188" i="34"/>
  <c r="AB188" i="34"/>
  <c r="AA188" i="34"/>
  <c r="Z188" i="34"/>
  <c r="Y188" i="34"/>
  <c r="T188" i="34"/>
  <c r="Q188" i="34"/>
  <c r="P188" i="34"/>
  <c r="O188" i="34"/>
  <c r="N188" i="34"/>
  <c r="M188" i="34"/>
  <c r="K188" i="34"/>
  <c r="J188" i="34"/>
  <c r="I188" i="34"/>
  <c r="H188" i="34"/>
  <c r="G188" i="34"/>
  <c r="DT187" i="34"/>
  <c r="DL187" i="34"/>
  <c r="DJ187" i="34"/>
  <c r="CN187" i="34"/>
  <c r="CF187" i="34"/>
  <c r="CD187" i="34"/>
  <c r="BU187" i="34"/>
  <c r="BQ187" i="34"/>
  <c r="BP187" i="34"/>
  <c r="BX187" i="34" s="1"/>
  <c r="CV187" i="34" s="1"/>
  <c r="BO187" i="34"/>
  <c r="BN187" i="34"/>
  <c r="BV187" i="34" s="1"/>
  <c r="DR187" i="34" s="1"/>
  <c r="BM187" i="34"/>
  <c r="BI187" i="34"/>
  <c r="BY187" i="34" s="1"/>
  <c r="BH187" i="34"/>
  <c r="BG187" i="34"/>
  <c r="BW187" i="34" s="1"/>
  <c r="BF187" i="34"/>
  <c r="BE187" i="34"/>
  <c r="AP187" i="34"/>
  <c r="AI187" i="34"/>
  <c r="AH187" i="34"/>
  <c r="AG187" i="34"/>
  <c r="AF187" i="34"/>
  <c r="AJ187" i="34" s="1"/>
  <c r="AE187" i="34"/>
  <c r="AD187" i="34"/>
  <c r="W187" i="34"/>
  <c r="V187" i="34"/>
  <c r="U187" i="34"/>
  <c r="T187" i="34"/>
  <c r="S187" i="34"/>
  <c r="R187" i="34"/>
  <c r="L187" i="34"/>
  <c r="DM186" i="34"/>
  <c r="DE186" i="34"/>
  <c r="DC186" i="34"/>
  <c r="CS186" i="34"/>
  <c r="CK186" i="34"/>
  <c r="CG186" i="34"/>
  <c r="BV186" i="34"/>
  <c r="BQ186" i="34"/>
  <c r="BY186" i="34" s="1"/>
  <c r="DU186" i="34" s="1"/>
  <c r="BP186" i="34"/>
  <c r="BO186" i="34"/>
  <c r="BW186" i="34" s="1"/>
  <c r="DK186" i="34" s="1"/>
  <c r="BN186" i="34"/>
  <c r="BM186" i="34"/>
  <c r="BU186" i="34" s="1"/>
  <c r="DA186" i="34" s="1"/>
  <c r="BI186" i="34"/>
  <c r="BH186" i="34"/>
  <c r="BX186" i="34" s="1"/>
  <c r="BG186" i="34"/>
  <c r="BF186" i="34"/>
  <c r="BE186" i="34"/>
  <c r="AP186" i="34"/>
  <c r="AI186" i="34"/>
  <c r="AH186" i="34"/>
  <c r="AG186" i="34"/>
  <c r="AF186" i="34"/>
  <c r="AE186" i="34"/>
  <c r="AD186" i="34"/>
  <c r="W186" i="34"/>
  <c r="V186" i="34"/>
  <c r="U186" i="34"/>
  <c r="T186" i="34"/>
  <c r="X186" i="34" s="1"/>
  <c r="S186" i="34"/>
  <c r="R186" i="34"/>
  <c r="L186" i="34"/>
  <c r="DR185" i="34"/>
  <c r="DJ185" i="34"/>
  <c r="CT185" i="34"/>
  <c r="CL185" i="34"/>
  <c r="CD185" i="34"/>
  <c r="BW185" i="34"/>
  <c r="BQ185" i="34"/>
  <c r="BP185" i="34"/>
  <c r="BX185" i="34" s="1"/>
  <c r="CV185" i="34" s="1"/>
  <c r="BO185" i="34"/>
  <c r="BN185" i="34"/>
  <c r="BV185" i="34" s="1"/>
  <c r="DB185" i="34" s="1"/>
  <c r="BM185" i="34"/>
  <c r="BI185" i="34"/>
  <c r="BY185" i="34" s="1"/>
  <c r="BH185" i="34"/>
  <c r="BG185" i="34"/>
  <c r="BF185" i="34"/>
  <c r="BE185" i="34"/>
  <c r="BU185" i="34" s="1"/>
  <c r="AP185" i="34"/>
  <c r="AI185" i="34"/>
  <c r="AH185" i="34"/>
  <c r="AH188" i="34" s="1"/>
  <c r="AG185" i="34"/>
  <c r="AF185" i="34"/>
  <c r="AF188" i="34" s="1"/>
  <c r="AE185" i="34"/>
  <c r="AD185" i="34"/>
  <c r="W185" i="34"/>
  <c r="V185" i="34"/>
  <c r="U185" i="34"/>
  <c r="T185" i="34"/>
  <c r="S185" i="34"/>
  <c r="R185" i="34"/>
  <c r="L185" i="34"/>
  <c r="DU184" i="34"/>
  <c r="DK184" i="34"/>
  <c r="DC184" i="34"/>
  <c r="DA184" i="34"/>
  <c r="CO184" i="34"/>
  <c r="CE184" i="34"/>
  <c r="BQ184" i="34"/>
  <c r="BY184" i="34" s="1"/>
  <c r="BP184" i="34"/>
  <c r="BO184" i="34"/>
  <c r="BW184" i="34" s="1"/>
  <c r="DS184" i="34" s="1"/>
  <c r="BN184" i="34"/>
  <c r="BM184" i="34"/>
  <c r="BU184" i="34" s="1"/>
  <c r="BI184" i="34"/>
  <c r="BH184" i="34"/>
  <c r="BX184" i="34" s="1"/>
  <c r="BG184" i="34"/>
  <c r="BF184" i="34"/>
  <c r="BV184" i="34" s="1"/>
  <c r="BE184" i="34"/>
  <c r="AP184" i="34"/>
  <c r="AI184" i="34"/>
  <c r="AH184" i="34"/>
  <c r="AG184" i="34"/>
  <c r="AG188" i="34" s="1"/>
  <c r="AF184" i="34"/>
  <c r="AE184" i="34"/>
  <c r="AD184" i="34"/>
  <c r="W184" i="34"/>
  <c r="W188" i="34" s="1"/>
  <c r="V184" i="34"/>
  <c r="V188" i="34" s="1"/>
  <c r="U184" i="34"/>
  <c r="T184" i="34"/>
  <c r="X184" i="34" s="1"/>
  <c r="S184" i="34"/>
  <c r="S188" i="34" s="1"/>
  <c r="R184" i="34"/>
  <c r="L184" i="34"/>
  <c r="BY183" i="34"/>
  <c r="BX183" i="34"/>
  <c r="BW183" i="34"/>
  <c r="BV183" i="34"/>
  <c r="BU183" i="34"/>
  <c r="AO183" i="34"/>
  <c r="AN183" i="34"/>
  <c r="AM183" i="34"/>
  <c r="AL183" i="34"/>
  <c r="AK183" i="34"/>
  <c r="AE183" i="34"/>
  <c r="AC183" i="34"/>
  <c r="AB183" i="34"/>
  <c r="AA183" i="34"/>
  <c r="Z183" i="34"/>
  <c r="Y183" i="34"/>
  <c r="Q183" i="34"/>
  <c r="P183" i="34"/>
  <c r="O183" i="34"/>
  <c r="N183" i="34"/>
  <c r="M183" i="34"/>
  <c r="K183" i="34"/>
  <c r="J183" i="34"/>
  <c r="I183" i="34"/>
  <c r="H183" i="34"/>
  <c r="G183" i="34"/>
  <c r="DQ182" i="34"/>
  <c r="DI182" i="34"/>
  <c r="DE182" i="34"/>
  <c r="CW182" i="34"/>
  <c r="CU182" i="34"/>
  <c r="CK182" i="34"/>
  <c r="CG182" i="34"/>
  <c r="CC182" i="34"/>
  <c r="BX182" i="34"/>
  <c r="BQ182" i="34"/>
  <c r="BY182" i="34" s="1"/>
  <c r="DM182" i="34" s="1"/>
  <c r="BP182" i="34"/>
  <c r="BO182" i="34"/>
  <c r="BW182" i="34" s="1"/>
  <c r="BN182" i="34"/>
  <c r="BM182" i="34"/>
  <c r="BU182" i="34" s="1"/>
  <c r="CS182" i="34" s="1"/>
  <c r="BI182" i="34"/>
  <c r="BH182" i="34"/>
  <c r="BG182" i="34"/>
  <c r="BF182" i="34"/>
  <c r="BV182" i="34" s="1"/>
  <c r="BE182" i="34"/>
  <c r="AP182" i="34"/>
  <c r="AI182" i="34"/>
  <c r="AH182" i="34"/>
  <c r="AG182" i="34"/>
  <c r="AF182" i="34"/>
  <c r="AE182" i="34"/>
  <c r="AD182" i="34"/>
  <c r="W182" i="34"/>
  <c r="V182" i="34"/>
  <c r="U182" i="34"/>
  <c r="T182" i="34"/>
  <c r="X182" i="34" s="1"/>
  <c r="S182" i="34"/>
  <c r="R182" i="34"/>
  <c r="L182" i="34"/>
  <c r="DT181" i="34"/>
  <c r="DL181" i="34"/>
  <c r="DJ181" i="34"/>
  <c r="CN181" i="34"/>
  <c r="CF181" i="34"/>
  <c r="CD181" i="34"/>
  <c r="BU181" i="34"/>
  <c r="BQ181" i="34"/>
  <c r="BP181" i="34"/>
  <c r="BX181" i="34" s="1"/>
  <c r="CV181" i="34" s="1"/>
  <c r="BO181" i="34"/>
  <c r="BN181" i="34"/>
  <c r="BV181" i="34" s="1"/>
  <c r="DR181" i="34" s="1"/>
  <c r="BM181" i="34"/>
  <c r="BI181" i="34"/>
  <c r="BY181" i="34" s="1"/>
  <c r="BH181" i="34"/>
  <c r="BG181" i="34"/>
  <c r="BW181" i="34" s="1"/>
  <c r="BF181" i="34"/>
  <c r="BE181" i="34"/>
  <c r="AP181" i="34"/>
  <c r="AI181" i="34"/>
  <c r="AH181" i="34"/>
  <c r="AG181" i="34"/>
  <c r="AF181" i="34"/>
  <c r="AJ181" i="34" s="1"/>
  <c r="AE181" i="34"/>
  <c r="AD181" i="34"/>
  <c r="W181" i="34"/>
  <c r="V181" i="34"/>
  <c r="U181" i="34"/>
  <c r="T181" i="34"/>
  <c r="S181" i="34"/>
  <c r="R181" i="34"/>
  <c r="L181" i="34"/>
  <c r="BU180" i="34"/>
  <c r="BQ180" i="34"/>
  <c r="BY180" i="34" s="1"/>
  <c r="BP180" i="34"/>
  <c r="BO180" i="34"/>
  <c r="BN180" i="34"/>
  <c r="BV180" i="34" s="1"/>
  <c r="BM180" i="34"/>
  <c r="BI180" i="34"/>
  <c r="BH180" i="34"/>
  <c r="BX180" i="34" s="1"/>
  <c r="BG180" i="34"/>
  <c r="BF180" i="34"/>
  <c r="BE180" i="34"/>
  <c r="AP180" i="34"/>
  <c r="AI180" i="34"/>
  <c r="AH180" i="34"/>
  <c r="AG180" i="34"/>
  <c r="AG183" i="34" s="1"/>
  <c r="AF180" i="34"/>
  <c r="AJ180" i="34" s="1"/>
  <c r="AE180" i="34"/>
  <c r="AD180" i="34"/>
  <c r="W180" i="34"/>
  <c r="V180" i="34"/>
  <c r="U180" i="34"/>
  <c r="T180" i="34"/>
  <c r="S180" i="34"/>
  <c r="X180" i="34" s="1"/>
  <c r="R180" i="34"/>
  <c r="L180" i="34"/>
  <c r="DJ179" i="34"/>
  <c r="DB179" i="34"/>
  <c r="CT179" i="34"/>
  <c r="CL179" i="34"/>
  <c r="BW179" i="34"/>
  <c r="BQ179" i="34"/>
  <c r="BY179" i="34" s="1"/>
  <c r="BP179" i="34"/>
  <c r="BX179" i="34" s="1"/>
  <c r="BO179" i="34"/>
  <c r="BN179" i="34"/>
  <c r="BV179" i="34" s="1"/>
  <c r="CD179" i="34" s="1"/>
  <c r="BM179" i="34"/>
  <c r="BI179" i="34"/>
  <c r="BH179" i="34"/>
  <c r="BG179" i="34"/>
  <c r="BF179" i="34"/>
  <c r="BE179" i="34"/>
  <c r="BU179" i="34" s="1"/>
  <c r="DA179" i="34" s="1"/>
  <c r="AP179" i="34"/>
  <c r="AI179" i="34"/>
  <c r="AI183" i="34" s="1"/>
  <c r="AH179" i="34"/>
  <c r="AH183" i="34" s="1"/>
  <c r="AG179" i="34"/>
  <c r="AF179" i="34"/>
  <c r="AE179" i="34"/>
  <c r="AD179" i="34"/>
  <c r="W179" i="34"/>
  <c r="W183" i="34" s="1"/>
  <c r="V179" i="34"/>
  <c r="V183" i="34" s="1"/>
  <c r="U179" i="34"/>
  <c r="T179" i="34"/>
  <c r="T183" i="34" s="1"/>
  <c r="S179" i="34"/>
  <c r="R179" i="34"/>
  <c r="L179" i="34"/>
  <c r="BY178" i="34"/>
  <c r="BX178" i="34"/>
  <c r="BW178" i="34"/>
  <c r="BV178" i="34"/>
  <c r="BU178" i="34"/>
  <c r="AO178" i="34"/>
  <c r="AN178" i="34"/>
  <c r="AM178" i="34"/>
  <c r="AL178" i="34"/>
  <c r="AK178" i="34"/>
  <c r="AI178" i="34"/>
  <c r="AC178" i="34"/>
  <c r="AB178" i="34"/>
  <c r="AA178" i="34"/>
  <c r="Z178" i="34"/>
  <c r="Y178" i="34"/>
  <c r="Q178" i="34"/>
  <c r="P178" i="34"/>
  <c r="O178" i="34"/>
  <c r="N178" i="34"/>
  <c r="M178" i="34"/>
  <c r="K178" i="34"/>
  <c r="J178" i="34"/>
  <c r="I178" i="34"/>
  <c r="H178" i="34"/>
  <c r="G178" i="34"/>
  <c r="DM177" i="34"/>
  <c r="CW177" i="34"/>
  <c r="CC177" i="34"/>
  <c r="BY177" i="34"/>
  <c r="BU177" i="34"/>
  <c r="BQ177" i="34"/>
  <c r="BP177" i="34"/>
  <c r="BO177" i="34"/>
  <c r="BW177" i="34" s="1"/>
  <c r="BN177" i="34"/>
  <c r="BV177" i="34" s="1"/>
  <c r="BM177" i="34"/>
  <c r="BI177" i="34"/>
  <c r="BH177" i="34"/>
  <c r="BG177" i="34"/>
  <c r="BF177" i="34"/>
  <c r="BE177" i="34"/>
  <c r="AP177" i="34"/>
  <c r="AI177" i="34"/>
  <c r="AH177" i="34"/>
  <c r="AG177" i="34"/>
  <c r="AF177" i="34"/>
  <c r="AJ177" i="34" s="1"/>
  <c r="AE177" i="34"/>
  <c r="AD177" i="34"/>
  <c r="W177" i="34"/>
  <c r="V177" i="34"/>
  <c r="U177" i="34"/>
  <c r="T177" i="34"/>
  <c r="S177" i="34"/>
  <c r="X177" i="34" s="1"/>
  <c r="R177" i="34"/>
  <c r="L177" i="34"/>
  <c r="DM176" i="34"/>
  <c r="CL176" i="34"/>
  <c r="BV176" i="34"/>
  <c r="BQ176" i="34"/>
  <c r="BY176" i="34" s="1"/>
  <c r="BP176" i="34"/>
  <c r="BO176" i="34"/>
  <c r="BW176" i="34" s="1"/>
  <c r="BN176" i="34"/>
  <c r="BM176" i="34"/>
  <c r="BU176" i="34" s="1"/>
  <c r="DA176" i="34" s="1"/>
  <c r="BI176" i="34"/>
  <c r="BH176" i="34"/>
  <c r="BX176" i="34" s="1"/>
  <c r="BG176" i="34"/>
  <c r="BF176" i="34"/>
  <c r="BE176" i="34"/>
  <c r="AP176" i="34"/>
  <c r="AI176" i="34"/>
  <c r="AH176" i="34"/>
  <c r="AG176" i="34"/>
  <c r="AF176" i="34"/>
  <c r="AE176" i="34"/>
  <c r="AD176" i="34"/>
  <c r="W176" i="34"/>
  <c r="V176" i="34"/>
  <c r="U176" i="34"/>
  <c r="T176" i="34"/>
  <c r="X176" i="34" s="1"/>
  <c r="S176" i="34"/>
  <c r="R176" i="34"/>
  <c r="L176" i="34"/>
  <c r="CU175" i="34"/>
  <c r="BX175" i="34"/>
  <c r="CF175" i="34" s="1"/>
  <c r="BQ175" i="34"/>
  <c r="BY175" i="34" s="1"/>
  <c r="BP175" i="34"/>
  <c r="BO175" i="34"/>
  <c r="BN175" i="34"/>
  <c r="BM175" i="34"/>
  <c r="BU175" i="34" s="1"/>
  <c r="BI175" i="34"/>
  <c r="BH175" i="34"/>
  <c r="BG175" i="34"/>
  <c r="BW175" i="34" s="1"/>
  <c r="BF175" i="34"/>
  <c r="BE175" i="34"/>
  <c r="AP175" i="34"/>
  <c r="AI175" i="34"/>
  <c r="AH175" i="34"/>
  <c r="AG175" i="34"/>
  <c r="AF175" i="34"/>
  <c r="AF178" i="34" s="1"/>
  <c r="AE175" i="34"/>
  <c r="AD175" i="34"/>
  <c r="W175" i="34"/>
  <c r="V175" i="34"/>
  <c r="U175" i="34"/>
  <c r="T175" i="34"/>
  <c r="S175" i="34"/>
  <c r="R175" i="34"/>
  <c r="L175" i="34"/>
  <c r="BW174" i="34"/>
  <c r="CE174" i="34" s="1"/>
  <c r="BQ174" i="34"/>
  <c r="BP174" i="34"/>
  <c r="BX174" i="34" s="1"/>
  <c r="BO174" i="34"/>
  <c r="BN174" i="34"/>
  <c r="BM174" i="34"/>
  <c r="BI174" i="34"/>
  <c r="BH174" i="34"/>
  <c r="BG174" i="34"/>
  <c r="BF174" i="34"/>
  <c r="BV174" i="34" s="1"/>
  <c r="BE174" i="34"/>
  <c r="AP174" i="34"/>
  <c r="AI174" i="34"/>
  <c r="AH174" i="34"/>
  <c r="AH178" i="34" s="1"/>
  <c r="AG174" i="34"/>
  <c r="AF174" i="34"/>
  <c r="AE174" i="34"/>
  <c r="AD174" i="34"/>
  <c r="W174" i="34"/>
  <c r="V174" i="34"/>
  <c r="V178" i="34" s="1"/>
  <c r="U174" i="34"/>
  <c r="U178" i="34" s="1"/>
  <c r="T174" i="34"/>
  <c r="T178" i="34" s="1"/>
  <c r="S174" i="34"/>
  <c r="R174" i="34"/>
  <c r="L174" i="34"/>
  <c r="DV173" i="34"/>
  <c r="DN173" i="34"/>
  <c r="DF173" i="34"/>
  <c r="CX173" i="34"/>
  <c r="CP173" i="34"/>
  <c r="CH173" i="34"/>
  <c r="BY173" i="34"/>
  <c r="BX173" i="34"/>
  <c r="BW173" i="34"/>
  <c r="BV173" i="34"/>
  <c r="BU173" i="34"/>
  <c r="BY172" i="34"/>
  <c r="BX172" i="34"/>
  <c r="BW172" i="34"/>
  <c r="BV172" i="34"/>
  <c r="BU172" i="34"/>
  <c r="BY171" i="34"/>
  <c r="BX171" i="34"/>
  <c r="BW171" i="34"/>
  <c r="BV171" i="34"/>
  <c r="BU171" i="34"/>
  <c r="AO171" i="34"/>
  <c r="AN171" i="34"/>
  <c r="AM171" i="34"/>
  <c r="AL171" i="34"/>
  <c r="AK171" i="34"/>
  <c r="AH171" i="34"/>
  <c r="AC171" i="34"/>
  <c r="AB171" i="34"/>
  <c r="AA171" i="34"/>
  <c r="Z171" i="34"/>
  <c r="Y171" i="34"/>
  <c r="Q171" i="34"/>
  <c r="P171" i="34"/>
  <c r="O171" i="34"/>
  <c r="N171" i="34"/>
  <c r="M171" i="34"/>
  <c r="K171" i="34"/>
  <c r="J171" i="34"/>
  <c r="I171" i="34"/>
  <c r="H171" i="34"/>
  <c r="G171" i="34"/>
  <c r="BQ170" i="34"/>
  <c r="BY170" i="34" s="1"/>
  <c r="DE170" i="34" s="1"/>
  <c r="BP170" i="34"/>
  <c r="BX170" i="34" s="1"/>
  <c r="DL170" i="34" s="1"/>
  <c r="BO170" i="34"/>
  <c r="BW170" i="34" s="1"/>
  <c r="DK170" i="34" s="1"/>
  <c r="BN170" i="34"/>
  <c r="BV170" i="34" s="1"/>
  <c r="BM170" i="34"/>
  <c r="BU170" i="34" s="1"/>
  <c r="BI170" i="34"/>
  <c r="BH170" i="34"/>
  <c r="BG170" i="34"/>
  <c r="BF170" i="34"/>
  <c r="BE170" i="34"/>
  <c r="AP170" i="34"/>
  <c r="AI170" i="34"/>
  <c r="AH170" i="34"/>
  <c r="AG170" i="34"/>
  <c r="AF170" i="34"/>
  <c r="AJ170" i="34" s="1"/>
  <c r="AE170" i="34"/>
  <c r="AD170" i="34"/>
  <c r="W170" i="34"/>
  <c r="V170" i="34"/>
  <c r="U170" i="34"/>
  <c r="T170" i="34"/>
  <c r="S170" i="34"/>
  <c r="X170" i="34" s="1"/>
  <c r="R170" i="34"/>
  <c r="L170" i="34"/>
  <c r="BU169" i="34"/>
  <c r="DQ169" i="34" s="1"/>
  <c r="BQ169" i="34"/>
  <c r="BY169" i="34" s="1"/>
  <c r="BP169" i="34"/>
  <c r="BX169" i="34" s="1"/>
  <c r="BO169" i="34"/>
  <c r="BW169" i="34" s="1"/>
  <c r="CE169" i="34" s="1"/>
  <c r="BN169" i="34"/>
  <c r="BV169" i="34" s="1"/>
  <c r="CD169" i="34" s="1"/>
  <c r="BM169" i="34"/>
  <c r="BI169" i="34"/>
  <c r="BH169" i="34"/>
  <c r="BG169" i="34"/>
  <c r="BF169" i="34"/>
  <c r="BE169" i="34"/>
  <c r="AP169" i="34"/>
  <c r="AI169" i="34"/>
  <c r="AH169" i="34"/>
  <c r="AG169" i="34"/>
  <c r="AF169" i="34"/>
  <c r="AJ169" i="34" s="1"/>
  <c r="AE169" i="34"/>
  <c r="AD169" i="34"/>
  <c r="W169" i="34"/>
  <c r="V169" i="34"/>
  <c r="U169" i="34"/>
  <c r="T169" i="34"/>
  <c r="S169" i="34"/>
  <c r="X169" i="34" s="1"/>
  <c r="R169" i="34"/>
  <c r="L169" i="34"/>
  <c r="DI168" i="34"/>
  <c r="CK168" i="34"/>
  <c r="BQ168" i="34"/>
  <c r="BY168" i="34" s="1"/>
  <c r="CW168" i="34" s="1"/>
  <c r="BP168" i="34"/>
  <c r="BX168" i="34" s="1"/>
  <c r="DT168" i="34" s="1"/>
  <c r="BO168" i="34"/>
  <c r="BW168" i="34" s="1"/>
  <c r="BN168" i="34"/>
  <c r="BV168" i="34" s="1"/>
  <c r="CD168" i="34" s="1"/>
  <c r="BM168" i="34"/>
  <c r="BU168" i="34" s="1"/>
  <c r="CC168" i="34" s="1"/>
  <c r="BI168" i="34"/>
  <c r="BH168" i="34"/>
  <c r="BG168" i="34"/>
  <c r="BF168" i="34"/>
  <c r="BE168" i="34"/>
  <c r="AP168" i="34"/>
  <c r="AI168" i="34"/>
  <c r="AI171" i="34" s="1"/>
  <c r="AH168" i="34"/>
  <c r="AG168" i="34"/>
  <c r="AF168" i="34"/>
  <c r="AE168" i="34"/>
  <c r="AD168" i="34"/>
  <c r="W168" i="34"/>
  <c r="V168" i="34"/>
  <c r="U168" i="34"/>
  <c r="T168" i="34"/>
  <c r="S168" i="34"/>
  <c r="R168" i="34"/>
  <c r="L168" i="34"/>
  <c r="BY167" i="34"/>
  <c r="DM167" i="34" s="1"/>
  <c r="BQ167" i="34"/>
  <c r="BP167" i="34"/>
  <c r="BX167" i="34" s="1"/>
  <c r="CF167" i="34" s="1"/>
  <c r="BO167" i="34"/>
  <c r="BW167" i="34" s="1"/>
  <c r="DS167" i="34" s="1"/>
  <c r="BN167" i="34"/>
  <c r="BV167" i="34" s="1"/>
  <c r="BM167" i="34"/>
  <c r="BU167" i="34" s="1"/>
  <c r="CC167" i="34" s="1"/>
  <c r="BI167" i="34"/>
  <c r="BH167" i="34"/>
  <c r="BG167" i="34"/>
  <c r="BF167" i="34"/>
  <c r="BE167" i="34"/>
  <c r="AP167" i="34"/>
  <c r="AI167" i="34"/>
  <c r="AH167" i="34"/>
  <c r="AG167" i="34"/>
  <c r="AG171" i="34" s="1"/>
  <c r="AF167" i="34"/>
  <c r="AF171" i="34" s="1"/>
  <c r="AE167" i="34"/>
  <c r="AD167" i="34"/>
  <c r="W167" i="34"/>
  <c r="W171" i="34" s="1"/>
  <c r="V167" i="34"/>
  <c r="U167" i="34"/>
  <c r="U171" i="34" s="1"/>
  <c r="T167" i="34"/>
  <c r="T171" i="34" s="1"/>
  <c r="S167" i="34"/>
  <c r="R167" i="34"/>
  <c r="L167" i="34"/>
  <c r="BY166" i="34"/>
  <c r="BX166" i="34"/>
  <c r="BW166" i="34"/>
  <c r="BV166" i="34"/>
  <c r="BU166" i="34"/>
  <c r="AO166" i="34"/>
  <c r="AN166" i="34"/>
  <c r="AM166" i="34"/>
  <c r="AL166" i="34"/>
  <c r="AK166" i="34"/>
  <c r="AC166" i="34"/>
  <c r="AB166" i="34"/>
  <c r="AA166" i="34"/>
  <c r="Z166" i="34"/>
  <c r="Y166" i="34"/>
  <c r="Q166" i="34"/>
  <c r="P166" i="34"/>
  <c r="O166" i="34"/>
  <c r="N166" i="34"/>
  <c r="M166" i="34"/>
  <c r="K166" i="34"/>
  <c r="J166" i="34"/>
  <c r="I166" i="34"/>
  <c r="H166" i="34"/>
  <c r="G166" i="34"/>
  <c r="CD165" i="34"/>
  <c r="BQ165" i="34"/>
  <c r="BY165" i="34" s="1"/>
  <c r="DE165" i="34" s="1"/>
  <c r="BP165" i="34"/>
  <c r="BX165" i="34" s="1"/>
  <c r="DT165" i="34" s="1"/>
  <c r="BO165" i="34"/>
  <c r="BW165" i="34" s="1"/>
  <c r="BN165" i="34"/>
  <c r="BV165" i="34" s="1"/>
  <c r="BM165" i="34"/>
  <c r="BU165" i="34" s="1"/>
  <c r="CK165" i="34" s="1"/>
  <c r="BI165" i="34"/>
  <c r="BH165" i="34"/>
  <c r="BG165" i="34"/>
  <c r="BF165" i="34"/>
  <c r="BE165" i="34"/>
  <c r="AP165" i="34"/>
  <c r="AI165" i="34"/>
  <c r="AH165" i="34"/>
  <c r="AG165" i="34"/>
  <c r="AF165" i="34"/>
  <c r="AJ165" i="34" s="1"/>
  <c r="AE165" i="34"/>
  <c r="AD165" i="34"/>
  <c r="W165" i="34"/>
  <c r="V165" i="34"/>
  <c r="U165" i="34"/>
  <c r="T165" i="34"/>
  <c r="S165" i="34"/>
  <c r="R165" i="34"/>
  <c r="L165" i="34"/>
  <c r="BQ164" i="34"/>
  <c r="BY164" i="34" s="1"/>
  <c r="BP164" i="34"/>
  <c r="BX164" i="34" s="1"/>
  <c r="DD164" i="34" s="1"/>
  <c r="BO164" i="34"/>
  <c r="BW164" i="34" s="1"/>
  <c r="DS164" i="34" s="1"/>
  <c r="BN164" i="34"/>
  <c r="BV164" i="34" s="1"/>
  <c r="BM164" i="34"/>
  <c r="BU164" i="34" s="1"/>
  <c r="CC164" i="34" s="1"/>
  <c r="BI164" i="34"/>
  <c r="BH164" i="34"/>
  <c r="BG164" i="34"/>
  <c r="BF164" i="34"/>
  <c r="BE164" i="34"/>
  <c r="AP164" i="34"/>
  <c r="AI164" i="34"/>
  <c r="AH164" i="34"/>
  <c r="AH166" i="34" s="1"/>
  <c r="AG164" i="34"/>
  <c r="AF164" i="34"/>
  <c r="AE164" i="34"/>
  <c r="AD164" i="34"/>
  <c r="W164" i="34"/>
  <c r="V164" i="34"/>
  <c r="U164" i="34"/>
  <c r="T164" i="34"/>
  <c r="X164" i="34" s="1"/>
  <c r="S164" i="34"/>
  <c r="R164" i="34"/>
  <c r="L164" i="34"/>
  <c r="CV163" i="34"/>
  <c r="BY163" i="34"/>
  <c r="CG163" i="34" s="1"/>
  <c r="BQ163" i="34"/>
  <c r="BP163" i="34"/>
  <c r="BX163" i="34" s="1"/>
  <c r="CF163" i="34" s="1"/>
  <c r="BO163" i="34"/>
  <c r="BW163" i="34" s="1"/>
  <c r="BN163" i="34"/>
  <c r="BV163" i="34" s="1"/>
  <c r="BM163" i="34"/>
  <c r="BU163" i="34" s="1"/>
  <c r="CS163" i="34" s="1"/>
  <c r="BI163" i="34"/>
  <c r="BH163" i="34"/>
  <c r="BG163" i="34"/>
  <c r="BF163" i="34"/>
  <c r="BE163" i="34"/>
  <c r="AP163" i="34"/>
  <c r="AI163" i="34"/>
  <c r="AH163" i="34"/>
  <c r="AG163" i="34"/>
  <c r="AF163" i="34"/>
  <c r="AJ163" i="34" s="1"/>
  <c r="AE163" i="34"/>
  <c r="AD163" i="34"/>
  <c r="W163" i="34"/>
  <c r="V163" i="34"/>
  <c r="U163" i="34"/>
  <c r="T163" i="34"/>
  <c r="S163" i="34"/>
  <c r="X163" i="34" s="1"/>
  <c r="R163" i="34"/>
  <c r="L163" i="34"/>
  <c r="CW162" i="34"/>
  <c r="BX162" i="34"/>
  <c r="CV162" i="34" s="1"/>
  <c r="BU162" i="34"/>
  <c r="CK162" i="34" s="1"/>
  <c r="BQ162" i="34"/>
  <c r="BY162" i="34" s="1"/>
  <c r="BP162" i="34"/>
  <c r="BO162" i="34"/>
  <c r="BW162" i="34" s="1"/>
  <c r="DK162" i="34" s="1"/>
  <c r="BN162" i="34"/>
  <c r="BV162" i="34" s="1"/>
  <c r="BM162" i="34"/>
  <c r="BI162" i="34"/>
  <c r="BH162" i="34"/>
  <c r="BG162" i="34"/>
  <c r="BF162" i="34"/>
  <c r="BE162" i="34"/>
  <c r="AP162" i="34"/>
  <c r="AI162" i="34"/>
  <c r="AH162" i="34"/>
  <c r="AG162" i="34"/>
  <c r="AG166" i="34" s="1"/>
  <c r="AF162" i="34"/>
  <c r="AF166" i="34" s="1"/>
  <c r="AE162" i="34"/>
  <c r="AD162" i="34"/>
  <c r="W162" i="34"/>
  <c r="W166" i="34" s="1"/>
  <c r="V162" i="34"/>
  <c r="V166" i="34" s="1"/>
  <c r="U162" i="34"/>
  <c r="T162" i="34"/>
  <c r="T166" i="34" s="1"/>
  <c r="S162" i="34"/>
  <c r="R162" i="34"/>
  <c r="L162" i="34"/>
  <c r="BY161" i="34"/>
  <c r="BX161" i="34"/>
  <c r="BW161" i="34"/>
  <c r="BV161" i="34"/>
  <c r="BU161" i="34"/>
  <c r="AO161" i="34"/>
  <c r="AN161" i="34"/>
  <c r="AM161" i="34"/>
  <c r="AL161" i="34"/>
  <c r="AK161" i="34"/>
  <c r="AI161" i="34"/>
  <c r="AC161" i="34"/>
  <c r="AB161" i="34"/>
  <c r="AA161" i="34"/>
  <c r="Z161" i="34"/>
  <c r="Y161" i="34"/>
  <c r="Q161" i="34"/>
  <c r="P161" i="34"/>
  <c r="O161" i="34"/>
  <c r="N161" i="34"/>
  <c r="M161" i="34"/>
  <c r="K161" i="34"/>
  <c r="J161" i="34"/>
  <c r="I161" i="34"/>
  <c r="H161" i="34"/>
  <c r="G161" i="34"/>
  <c r="DI160" i="34"/>
  <c r="DE160" i="34"/>
  <c r="CK160" i="34"/>
  <c r="BQ160" i="34"/>
  <c r="BY160" i="34" s="1"/>
  <c r="CW160" i="34" s="1"/>
  <c r="BP160" i="34"/>
  <c r="BX160" i="34" s="1"/>
  <c r="DT160" i="34" s="1"/>
  <c r="BO160" i="34"/>
  <c r="BW160" i="34" s="1"/>
  <c r="BN160" i="34"/>
  <c r="BV160" i="34" s="1"/>
  <c r="CD160" i="34" s="1"/>
  <c r="BM160" i="34"/>
  <c r="BU160" i="34" s="1"/>
  <c r="CC160" i="34" s="1"/>
  <c r="BI160" i="34"/>
  <c r="BH160" i="34"/>
  <c r="BG160" i="34"/>
  <c r="BF160" i="34"/>
  <c r="BE160" i="34"/>
  <c r="AP160" i="34"/>
  <c r="AI160" i="34"/>
  <c r="AH160" i="34"/>
  <c r="AG160" i="34"/>
  <c r="AF160" i="34"/>
  <c r="AE160" i="34"/>
  <c r="AJ160" i="34" s="1"/>
  <c r="AD160" i="34"/>
  <c r="W160" i="34"/>
  <c r="V160" i="34"/>
  <c r="U160" i="34"/>
  <c r="T160" i="34"/>
  <c r="X160" i="34" s="1"/>
  <c r="S160" i="34"/>
  <c r="R160" i="34"/>
  <c r="L160" i="34"/>
  <c r="DD159" i="34"/>
  <c r="BY159" i="34"/>
  <c r="CW159" i="34" s="1"/>
  <c r="BU159" i="34"/>
  <c r="CC159" i="34" s="1"/>
  <c r="BQ159" i="34"/>
  <c r="BP159" i="34"/>
  <c r="BX159" i="34" s="1"/>
  <c r="CF159" i="34" s="1"/>
  <c r="BO159" i="34"/>
  <c r="BW159" i="34" s="1"/>
  <c r="BN159" i="34"/>
  <c r="BV159" i="34" s="1"/>
  <c r="BM159" i="34"/>
  <c r="BI159" i="34"/>
  <c r="BH159" i="34"/>
  <c r="BG159" i="34"/>
  <c r="BF159" i="34"/>
  <c r="BE159" i="34"/>
  <c r="AP159" i="34"/>
  <c r="AI159" i="34"/>
  <c r="AH159" i="34"/>
  <c r="AG159" i="34"/>
  <c r="AF159" i="34"/>
  <c r="AJ159" i="34" s="1"/>
  <c r="AE159" i="34"/>
  <c r="AD159" i="34"/>
  <c r="W159" i="34"/>
  <c r="V159" i="34"/>
  <c r="U159" i="34"/>
  <c r="T159" i="34"/>
  <c r="S159" i="34"/>
  <c r="X159" i="34" s="1"/>
  <c r="R159" i="34"/>
  <c r="L159" i="34"/>
  <c r="DM158" i="34"/>
  <c r="DI158" i="34"/>
  <c r="BV158" i="34"/>
  <c r="BU158" i="34"/>
  <c r="CK158" i="34" s="1"/>
  <c r="BQ158" i="34"/>
  <c r="BY158" i="34" s="1"/>
  <c r="BP158" i="34"/>
  <c r="BX158" i="34" s="1"/>
  <c r="CV158" i="34" s="1"/>
  <c r="BO158" i="34"/>
  <c r="BW158" i="34" s="1"/>
  <c r="CE158" i="34" s="1"/>
  <c r="BN158" i="34"/>
  <c r="BM158" i="34"/>
  <c r="BI158" i="34"/>
  <c r="BH158" i="34"/>
  <c r="BG158" i="34"/>
  <c r="BF158" i="34"/>
  <c r="BE158" i="34"/>
  <c r="AP158" i="34"/>
  <c r="AI158" i="34"/>
  <c r="AH158" i="34"/>
  <c r="AG158" i="34"/>
  <c r="AG161" i="34" s="1"/>
  <c r="AF158" i="34"/>
  <c r="AJ158" i="34" s="1"/>
  <c r="AE158" i="34"/>
  <c r="AD158" i="34"/>
  <c r="W158" i="34"/>
  <c r="V158" i="34"/>
  <c r="U158" i="34"/>
  <c r="T158" i="34"/>
  <c r="X158" i="34" s="1"/>
  <c r="S158" i="34"/>
  <c r="R158" i="34"/>
  <c r="L158" i="34"/>
  <c r="DQ157" i="34"/>
  <c r="BX157" i="34"/>
  <c r="CN157" i="34" s="1"/>
  <c r="BQ157" i="34"/>
  <c r="BY157" i="34" s="1"/>
  <c r="BP157" i="34"/>
  <c r="BO157" i="34"/>
  <c r="BW157" i="34" s="1"/>
  <c r="BN157" i="34"/>
  <c r="BV157" i="34" s="1"/>
  <c r="CT157" i="34" s="1"/>
  <c r="BM157" i="34"/>
  <c r="BU157" i="34" s="1"/>
  <c r="BI157" i="34"/>
  <c r="BH157" i="34"/>
  <c r="BG157" i="34"/>
  <c r="BF157" i="34"/>
  <c r="BE157" i="34"/>
  <c r="AP157" i="34"/>
  <c r="AI157" i="34"/>
  <c r="AH157" i="34"/>
  <c r="AH161" i="34" s="1"/>
  <c r="AG157" i="34"/>
  <c r="AF157" i="34"/>
  <c r="AF161" i="34" s="1"/>
  <c r="AE157" i="34"/>
  <c r="AD157" i="34"/>
  <c r="W157" i="34"/>
  <c r="W161" i="34" s="1"/>
  <c r="V157" i="34"/>
  <c r="V161" i="34" s="1"/>
  <c r="U157" i="34"/>
  <c r="U161" i="34" s="1"/>
  <c r="T157" i="34"/>
  <c r="S157" i="34"/>
  <c r="R157" i="34"/>
  <c r="L157" i="34"/>
  <c r="BY156" i="34"/>
  <c r="BX156" i="34"/>
  <c r="BW156" i="34"/>
  <c r="BV156" i="34"/>
  <c r="BU156" i="34"/>
  <c r="BQ155" i="34"/>
  <c r="BY155" i="34" s="1"/>
  <c r="DM155" i="34" s="1"/>
  <c r="BP155" i="34"/>
  <c r="BX155" i="34" s="1"/>
  <c r="DL155" i="34" s="1"/>
  <c r="BO155" i="34"/>
  <c r="BW155" i="34" s="1"/>
  <c r="BN155" i="34"/>
  <c r="BV155" i="34" s="1"/>
  <c r="BM155" i="34"/>
  <c r="BU155" i="34" s="1"/>
  <c r="BI155" i="34"/>
  <c r="BH155" i="34"/>
  <c r="BG155" i="34"/>
  <c r="BF155" i="34"/>
  <c r="BE155" i="34"/>
  <c r="BX154" i="34"/>
  <c r="CF154" i="34" s="1"/>
  <c r="BQ154" i="34"/>
  <c r="BY154" i="34" s="1"/>
  <c r="BP154" i="34"/>
  <c r="BO154" i="34"/>
  <c r="BW154" i="34" s="1"/>
  <c r="CE154" i="34" s="1"/>
  <c r="BN154" i="34"/>
  <c r="BV154" i="34" s="1"/>
  <c r="BM154" i="34"/>
  <c r="BU154" i="34" s="1"/>
  <c r="DQ154" i="34" s="1"/>
  <c r="BI154" i="34"/>
  <c r="BH154" i="34"/>
  <c r="BG154" i="34"/>
  <c r="BF154" i="34"/>
  <c r="BE154" i="34"/>
  <c r="BQ153" i="34"/>
  <c r="BY153" i="34" s="1"/>
  <c r="BP153" i="34"/>
  <c r="BX153" i="34" s="1"/>
  <c r="CV153" i="34" s="1"/>
  <c r="BO153" i="34"/>
  <c r="BW153" i="34" s="1"/>
  <c r="BN153" i="34"/>
  <c r="BV153" i="34" s="1"/>
  <c r="DJ153" i="34" s="1"/>
  <c r="BM153" i="34"/>
  <c r="BU153" i="34" s="1"/>
  <c r="BI153" i="34"/>
  <c r="BH153" i="34"/>
  <c r="BG153" i="34"/>
  <c r="BF153" i="34"/>
  <c r="BE153" i="34"/>
  <c r="DQ152" i="34"/>
  <c r="BX152" i="34"/>
  <c r="BQ152" i="34"/>
  <c r="BY152" i="34" s="1"/>
  <c r="DU152" i="34" s="1"/>
  <c r="BP152" i="34"/>
  <c r="BO152" i="34"/>
  <c r="BW152" i="34" s="1"/>
  <c r="BN152" i="34"/>
  <c r="BV152" i="34" s="1"/>
  <c r="BM152" i="34"/>
  <c r="BU152" i="34" s="1"/>
  <c r="DI152" i="34" s="1"/>
  <c r="BI152" i="34"/>
  <c r="BH152" i="34"/>
  <c r="BG152" i="34"/>
  <c r="BF152" i="34"/>
  <c r="BE152" i="34"/>
  <c r="BY151" i="34"/>
  <c r="BX151" i="34"/>
  <c r="BW151" i="34"/>
  <c r="BV151" i="34"/>
  <c r="BU151" i="34"/>
  <c r="BX150" i="34"/>
  <c r="BQ150" i="34"/>
  <c r="BY150" i="34" s="1"/>
  <c r="BP150" i="34"/>
  <c r="BO150" i="34"/>
  <c r="BW150" i="34" s="1"/>
  <c r="CE150" i="34" s="1"/>
  <c r="BN150" i="34"/>
  <c r="BV150" i="34" s="1"/>
  <c r="BM150" i="34"/>
  <c r="BU150" i="34" s="1"/>
  <c r="DQ150" i="34" s="1"/>
  <c r="BI150" i="34"/>
  <c r="BH150" i="34"/>
  <c r="BG150" i="34"/>
  <c r="BF150" i="34"/>
  <c r="BE150" i="34"/>
  <c r="BQ149" i="34"/>
  <c r="BY149" i="34" s="1"/>
  <c r="BP149" i="34"/>
  <c r="BX149" i="34" s="1"/>
  <c r="CV149" i="34" s="1"/>
  <c r="BO149" i="34"/>
  <c r="BW149" i="34" s="1"/>
  <c r="BN149" i="34"/>
  <c r="BV149" i="34" s="1"/>
  <c r="DJ149" i="34" s="1"/>
  <c r="BM149" i="34"/>
  <c r="BU149" i="34" s="1"/>
  <c r="BI149" i="34"/>
  <c r="BH149" i="34"/>
  <c r="BG149" i="34"/>
  <c r="BF149" i="34"/>
  <c r="BE149" i="34"/>
  <c r="BQ148" i="34"/>
  <c r="BY148" i="34" s="1"/>
  <c r="DU148" i="34" s="1"/>
  <c r="BP148" i="34"/>
  <c r="BX148" i="34" s="1"/>
  <c r="BO148" i="34"/>
  <c r="BW148" i="34" s="1"/>
  <c r="DC148" i="34" s="1"/>
  <c r="BN148" i="34"/>
  <c r="BV148" i="34" s="1"/>
  <c r="BM148" i="34"/>
  <c r="BU148" i="34" s="1"/>
  <c r="DI148" i="34" s="1"/>
  <c r="BI148" i="34"/>
  <c r="BH148" i="34"/>
  <c r="BG148" i="34"/>
  <c r="BF148" i="34"/>
  <c r="BE148" i="34"/>
  <c r="BW147" i="34"/>
  <c r="CM147" i="34" s="1"/>
  <c r="BQ147" i="34"/>
  <c r="BY147" i="34" s="1"/>
  <c r="BP147" i="34"/>
  <c r="BX147" i="34" s="1"/>
  <c r="BO147" i="34"/>
  <c r="BN147" i="34"/>
  <c r="BV147" i="34" s="1"/>
  <c r="BM147" i="34"/>
  <c r="BU147" i="34" s="1"/>
  <c r="BI147" i="34"/>
  <c r="BH147" i="34"/>
  <c r="BG147" i="34"/>
  <c r="BF147" i="34"/>
  <c r="BE147" i="34"/>
  <c r="BY146" i="34"/>
  <c r="BX146" i="34"/>
  <c r="BW146" i="34"/>
  <c r="BV146" i="34"/>
  <c r="BU146" i="34"/>
  <c r="DR145" i="34"/>
  <c r="DK145" i="34"/>
  <c r="DJ145" i="34"/>
  <c r="CU145" i="34"/>
  <c r="CT145" i="34"/>
  <c r="CL145" i="34"/>
  <c r="BW145" i="34"/>
  <c r="BQ145" i="34"/>
  <c r="BY145" i="34" s="1"/>
  <c r="BP145" i="34"/>
  <c r="BX145" i="34" s="1"/>
  <c r="BO145" i="34"/>
  <c r="BN145" i="34"/>
  <c r="BV145" i="34" s="1"/>
  <c r="CD145" i="34" s="1"/>
  <c r="BM145" i="34"/>
  <c r="BU145" i="34" s="1"/>
  <c r="BI145" i="34"/>
  <c r="BH145" i="34"/>
  <c r="BG145" i="34"/>
  <c r="BF145" i="34"/>
  <c r="BE145" i="34"/>
  <c r="DM144" i="34"/>
  <c r="DA144" i="34"/>
  <c r="CG144" i="34"/>
  <c r="BV144" i="34"/>
  <c r="CT144" i="34" s="1"/>
  <c r="BQ144" i="34"/>
  <c r="BY144" i="34" s="1"/>
  <c r="CW144" i="34" s="1"/>
  <c r="BP144" i="34"/>
  <c r="BX144" i="34" s="1"/>
  <c r="BO144" i="34"/>
  <c r="BW144" i="34" s="1"/>
  <c r="BN144" i="34"/>
  <c r="BM144" i="34"/>
  <c r="BU144" i="34" s="1"/>
  <c r="CC144" i="34" s="1"/>
  <c r="BI144" i="34"/>
  <c r="BH144" i="34"/>
  <c r="BG144" i="34"/>
  <c r="BF144" i="34"/>
  <c r="BE144" i="34"/>
  <c r="DT143" i="34"/>
  <c r="DM143" i="34"/>
  <c r="CL143" i="34"/>
  <c r="BY143" i="34"/>
  <c r="CW143" i="34" s="1"/>
  <c r="BV143" i="34"/>
  <c r="CD143" i="34" s="1"/>
  <c r="BU143" i="34"/>
  <c r="DI143" i="34" s="1"/>
  <c r="BQ143" i="34"/>
  <c r="BP143" i="34"/>
  <c r="BX143" i="34" s="1"/>
  <c r="DL143" i="34" s="1"/>
  <c r="BO143" i="34"/>
  <c r="BW143" i="34" s="1"/>
  <c r="BN143" i="34"/>
  <c r="BM143" i="34"/>
  <c r="BI143" i="34"/>
  <c r="BH143" i="34"/>
  <c r="BG143" i="34"/>
  <c r="BF143" i="34"/>
  <c r="BE143" i="34"/>
  <c r="DK142" i="34"/>
  <c r="CU142" i="34"/>
  <c r="CM142" i="34"/>
  <c r="BX142" i="34"/>
  <c r="CF142" i="34" s="1"/>
  <c r="BV142" i="34"/>
  <c r="DR142" i="34" s="1"/>
  <c r="BQ142" i="34"/>
  <c r="BY142" i="34" s="1"/>
  <c r="BP142" i="34"/>
  <c r="BO142" i="34"/>
  <c r="BW142" i="34" s="1"/>
  <c r="CE142" i="34" s="1"/>
  <c r="BN142" i="34"/>
  <c r="BM142" i="34"/>
  <c r="BU142" i="34" s="1"/>
  <c r="DQ142" i="34" s="1"/>
  <c r="BI142" i="34"/>
  <c r="BH142" i="34"/>
  <c r="BG142" i="34"/>
  <c r="BF142" i="34"/>
  <c r="BE142" i="34"/>
  <c r="BY141" i="34"/>
  <c r="BX141" i="34"/>
  <c r="BW141" i="34"/>
  <c r="BV141" i="34"/>
  <c r="BU141" i="34"/>
  <c r="AO141" i="34"/>
  <c r="AN141" i="34"/>
  <c r="AM141" i="34"/>
  <c r="AL141" i="34"/>
  <c r="AK141" i="34"/>
  <c r="AC141" i="34"/>
  <c r="AB141" i="34"/>
  <c r="AA141" i="34"/>
  <c r="Z141" i="34"/>
  <c r="Y141" i="34"/>
  <c r="Q141" i="34"/>
  <c r="P141" i="34"/>
  <c r="O141" i="34"/>
  <c r="N141" i="34"/>
  <c r="M141" i="34"/>
  <c r="K141" i="34"/>
  <c r="J141" i="34"/>
  <c r="I141" i="34"/>
  <c r="H141" i="34"/>
  <c r="G141" i="34"/>
  <c r="DJ140" i="34"/>
  <c r="DC140" i="34"/>
  <c r="BX140" i="34"/>
  <c r="CN140" i="34" s="1"/>
  <c r="BQ140" i="34"/>
  <c r="BP140" i="34"/>
  <c r="BO140" i="34"/>
  <c r="BW140" i="34" s="1"/>
  <c r="BN140" i="34"/>
  <c r="BM140" i="34"/>
  <c r="BI140" i="34"/>
  <c r="BH140" i="34"/>
  <c r="BG140" i="34"/>
  <c r="BF140" i="34"/>
  <c r="BV140" i="34" s="1"/>
  <c r="BE140" i="34"/>
  <c r="AP140" i="34"/>
  <c r="AI140" i="34"/>
  <c r="AH140" i="34"/>
  <c r="AG140" i="34"/>
  <c r="AG141" i="34" s="1"/>
  <c r="AF140" i="34"/>
  <c r="AE140" i="34"/>
  <c r="AD140" i="34"/>
  <c r="W140" i="34"/>
  <c r="V140" i="34"/>
  <c r="U140" i="34"/>
  <c r="T140" i="34"/>
  <c r="X140" i="34" s="1"/>
  <c r="S140" i="34"/>
  <c r="R140" i="34"/>
  <c r="L140" i="34"/>
  <c r="DR139" i="34"/>
  <c r="DJ139" i="34"/>
  <c r="DB139" i="34"/>
  <c r="CT139" i="34"/>
  <c r="BW139" i="34"/>
  <c r="BV139" i="34"/>
  <c r="CL139" i="34" s="1"/>
  <c r="BQ139" i="34"/>
  <c r="BP139" i="34"/>
  <c r="BX139" i="34" s="1"/>
  <c r="BO139" i="34"/>
  <c r="BN139" i="34"/>
  <c r="BM139" i="34"/>
  <c r="BI139" i="34"/>
  <c r="BY139" i="34" s="1"/>
  <c r="BH139" i="34"/>
  <c r="BG139" i="34"/>
  <c r="BF139" i="34"/>
  <c r="BE139" i="34"/>
  <c r="BU139" i="34" s="1"/>
  <c r="AP139" i="34"/>
  <c r="AI139" i="34"/>
  <c r="AH139" i="34"/>
  <c r="AG139" i="34"/>
  <c r="AF139" i="34"/>
  <c r="AJ139" i="34" s="1"/>
  <c r="AE139" i="34"/>
  <c r="AD139" i="34"/>
  <c r="W139" i="34"/>
  <c r="V139" i="34"/>
  <c r="U139" i="34"/>
  <c r="T139" i="34"/>
  <c r="S139" i="34"/>
  <c r="R139" i="34"/>
  <c r="L139" i="34"/>
  <c r="DL138" i="34"/>
  <c r="CV138" i="34"/>
  <c r="BY138" i="34"/>
  <c r="BX138" i="34"/>
  <c r="BQ138" i="34"/>
  <c r="BP138" i="34"/>
  <c r="BO138" i="34"/>
  <c r="BN138" i="34"/>
  <c r="BM138" i="34"/>
  <c r="BU138" i="34" s="1"/>
  <c r="BI138" i="34"/>
  <c r="BH138" i="34"/>
  <c r="BG138" i="34"/>
  <c r="BF138" i="34"/>
  <c r="BE138" i="34"/>
  <c r="AP138" i="34"/>
  <c r="AI138" i="34"/>
  <c r="AH138" i="34"/>
  <c r="AG138" i="34"/>
  <c r="AF138" i="34"/>
  <c r="AE138" i="34"/>
  <c r="AJ138" i="34" s="1"/>
  <c r="AD138" i="34"/>
  <c r="W138" i="34"/>
  <c r="V138" i="34"/>
  <c r="V141" i="34" s="1"/>
  <c r="U138" i="34"/>
  <c r="T138" i="34"/>
  <c r="S138" i="34"/>
  <c r="R138" i="34"/>
  <c r="L138" i="34"/>
  <c r="DE137" i="34"/>
  <c r="CK137" i="34"/>
  <c r="CD137" i="34"/>
  <c r="BU137" i="34"/>
  <c r="BQ137" i="34"/>
  <c r="BY137" i="34" s="1"/>
  <c r="BP137" i="34"/>
  <c r="BX137" i="34" s="1"/>
  <c r="DT137" i="34" s="1"/>
  <c r="BO137" i="34"/>
  <c r="BN137" i="34"/>
  <c r="BV137" i="34" s="1"/>
  <c r="BM137" i="34"/>
  <c r="BI137" i="34"/>
  <c r="BH137" i="34"/>
  <c r="BG137" i="34"/>
  <c r="BW137" i="34" s="1"/>
  <c r="BF137" i="34"/>
  <c r="BE137" i="34"/>
  <c r="AP137" i="34"/>
  <c r="AI137" i="34"/>
  <c r="AI141" i="34" s="1"/>
  <c r="AH137" i="34"/>
  <c r="AG137" i="34"/>
  <c r="AF137" i="34"/>
  <c r="AF141" i="34" s="1"/>
  <c r="AE137" i="34"/>
  <c r="AE141" i="34" s="1"/>
  <c r="AD137" i="34"/>
  <c r="W137" i="34"/>
  <c r="W141" i="34" s="1"/>
  <c r="V137" i="34"/>
  <c r="U137" i="34"/>
  <c r="T137" i="34"/>
  <c r="S137" i="34"/>
  <c r="R137" i="34"/>
  <c r="L137" i="34"/>
  <c r="BY136" i="34"/>
  <c r="BX136" i="34"/>
  <c r="BW136" i="34"/>
  <c r="BV136" i="34"/>
  <c r="BU136" i="34"/>
  <c r="AO136" i="34"/>
  <c r="AN136" i="34"/>
  <c r="AM136" i="34"/>
  <c r="AL136" i="34"/>
  <c r="AK136" i="34"/>
  <c r="AH136" i="34"/>
  <c r="AC136" i="34"/>
  <c r="AB136" i="34"/>
  <c r="AA136" i="34"/>
  <c r="Z136" i="34"/>
  <c r="Y136" i="34"/>
  <c r="Q136" i="34"/>
  <c r="P136" i="34"/>
  <c r="O136" i="34"/>
  <c r="N136" i="34"/>
  <c r="M136" i="34"/>
  <c r="K136" i="34"/>
  <c r="J136" i="34"/>
  <c r="I136" i="34"/>
  <c r="H136" i="34"/>
  <c r="G136" i="34"/>
  <c r="DS135" i="34"/>
  <c r="DL135" i="34"/>
  <c r="DD135" i="34"/>
  <c r="DC135" i="34"/>
  <c r="CV135" i="34"/>
  <c r="CN135" i="34"/>
  <c r="CG135" i="34"/>
  <c r="BY135" i="34"/>
  <c r="BW135" i="34"/>
  <c r="BU135" i="34"/>
  <c r="CS135" i="34" s="1"/>
  <c r="BQ135" i="34"/>
  <c r="BP135" i="34"/>
  <c r="BX135" i="34" s="1"/>
  <c r="CF135" i="34" s="1"/>
  <c r="BO135" i="34"/>
  <c r="BN135" i="34"/>
  <c r="BV135" i="34" s="1"/>
  <c r="BM135" i="34"/>
  <c r="BI135" i="34"/>
  <c r="BH135" i="34"/>
  <c r="BG135" i="34"/>
  <c r="BF135" i="34"/>
  <c r="BE135" i="34"/>
  <c r="AP135" i="34"/>
  <c r="AI135" i="34"/>
  <c r="AH135" i="34"/>
  <c r="AG135" i="34"/>
  <c r="AF135" i="34"/>
  <c r="AJ135" i="34" s="1"/>
  <c r="AE135" i="34"/>
  <c r="AD135" i="34"/>
  <c r="W135" i="34"/>
  <c r="V135" i="34"/>
  <c r="U135" i="34"/>
  <c r="T135" i="34"/>
  <c r="S135" i="34"/>
  <c r="X135" i="34" s="1"/>
  <c r="R135" i="34"/>
  <c r="L135" i="34"/>
  <c r="DS134" i="34"/>
  <c r="DL134" i="34"/>
  <c r="CW134" i="34"/>
  <c r="CV134" i="34"/>
  <c r="CK134" i="34"/>
  <c r="CC134" i="34"/>
  <c r="BX134" i="34"/>
  <c r="BU134" i="34"/>
  <c r="BQ134" i="34"/>
  <c r="BY134" i="34" s="1"/>
  <c r="BP134" i="34"/>
  <c r="BO134" i="34"/>
  <c r="BW134" i="34" s="1"/>
  <c r="DK134" i="34" s="1"/>
  <c r="BN134" i="34"/>
  <c r="BV134" i="34" s="1"/>
  <c r="BM134" i="34"/>
  <c r="BI134" i="34"/>
  <c r="BH134" i="34"/>
  <c r="BG134" i="34"/>
  <c r="BF134" i="34"/>
  <c r="BE134" i="34"/>
  <c r="AP134" i="34"/>
  <c r="AI134" i="34"/>
  <c r="AH134" i="34"/>
  <c r="AG134" i="34"/>
  <c r="AF134" i="34"/>
  <c r="AJ134" i="34" s="1"/>
  <c r="AE134" i="34"/>
  <c r="AD134" i="34"/>
  <c r="W134" i="34"/>
  <c r="V134" i="34"/>
  <c r="U134" i="34"/>
  <c r="T134" i="34"/>
  <c r="S134" i="34"/>
  <c r="X134" i="34" s="1"/>
  <c r="R134" i="34"/>
  <c r="L134" i="34"/>
  <c r="DQ133" i="34"/>
  <c r="DJ133" i="34"/>
  <c r="DB133" i="34"/>
  <c r="DA133" i="34"/>
  <c r="CT133" i="34"/>
  <c r="CL133" i="34"/>
  <c r="CE133" i="34"/>
  <c r="BW133" i="34"/>
  <c r="BU133" i="34"/>
  <c r="BQ133" i="34"/>
  <c r="BY133" i="34" s="1"/>
  <c r="DU133" i="34" s="1"/>
  <c r="BP133" i="34"/>
  <c r="BX133" i="34" s="1"/>
  <c r="BO133" i="34"/>
  <c r="BN133" i="34"/>
  <c r="BV133" i="34" s="1"/>
  <c r="CD133" i="34" s="1"/>
  <c r="BM133" i="34"/>
  <c r="BI133" i="34"/>
  <c r="BH133" i="34"/>
  <c r="BG133" i="34"/>
  <c r="BF133" i="34"/>
  <c r="BE133" i="34"/>
  <c r="AP133" i="34"/>
  <c r="AI133" i="34"/>
  <c r="AH133" i="34"/>
  <c r="AG133" i="34"/>
  <c r="AF133" i="34"/>
  <c r="AF136" i="34" s="1"/>
  <c r="AE133" i="34"/>
  <c r="AD133" i="34"/>
  <c r="W133" i="34"/>
  <c r="V133" i="34"/>
  <c r="U133" i="34"/>
  <c r="T133" i="34"/>
  <c r="S133" i="34"/>
  <c r="X133" i="34" s="1"/>
  <c r="R133" i="34"/>
  <c r="L133" i="34"/>
  <c r="DU132" i="34"/>
  <c r="DM132" i="34"/>
  <c r="DI132" i="34"/>
  <c r="DE132" i="34"/>
  <c r="DA132" i="34"/>
  <c r="CS132" i="34"/>
  <c r="CK132" i="34"/>
  <c r="CD132" i="34"/>
  <c r="BV132" i="34"/>
  <c r="BQ132" i="34"/>
  <c r="BY132" i="34" s="1"/>
  <c r="CW132" i="34" s="1"/>
  <c r="BP132" i="34"/>
  <c r="BX132" i="34" s="1"/>
  <c r="BO132" i="34"/>
  <c r="BW132" i="34" s="1"/>
  <c r="BN132" i="34"/>
  <c r="BM132" i="34"/>
  <c r="BU132" i="34" s="1"/>
  <c r="CC132" i="34" s="1"/>
  <c r="BI132" i="34"/>
  <c r="BH132" i="34"/>
  <c r="BG132" i="34"/>
  <c r="BF132" i="34"/>
  <c r="BE132" i="34"/>
  <c r="AP132" i="34"/>
  <c r="AI132" i="34"/>
  <c r="AI136" i="34" s="1"/>
  <c r="AH132" i="34"/>
  <c r="AG132" i="34"/>
  <c r="AF132" i="34"/>
  <c r="AE132" i="34"/>
  <c r="AD132" i="34"/>
  <c r="W132" i="34"/>
  <c r="V132" i="34"/>
  <c r="V136" i="34" s="1"/>
  <c r="U132" i="34"/>
  <c r="U136" i="34" s="1"/>
  <c r="T132" i="34"/>
  <c r="T136" i="34" s="1"/>
  <c r="S132" i="34"/>
  <c r="R132" i="34"/>
  <c r="L132" i="34"/>
  <c r="BY131" i="34"/>
  <c r="BX131" i="34"/>
  <c r="BW131" i="34"/>
  <c r="BV131" i="34"/>
  <c r="BU131" i="34"/>
  <c r="AO131" i="34"/>
  <c r="AN131" i="34"/>
  <c r="AM131" i="34"/>
  <c r="AL131" i="34"/>
  <c r="AK131" i="34"/>
  <c r="AH131" i="34"/>
  <c r="AC131" i="34"/>
  <c r="AB131" i="34"/>
  <c r="AA131" i="34"/>
  <c r="Z131" i="34"/>
  <c r="Y131" i="34"/>
  <c r="Q131" i="34"/>
  <c r="P131" i="34"/>
  <c r="O131" i="34"/>
  <c r="N131" i="34"/>
  <c r="M131" i="34"/>
  <c r="K131" i="34"/>
  <c r="J131" i="34"/>
  <c r="I131" i="34"/>
  <c r="H131" i="34"/>
  <c r="G131" i="34"/>
  <c r="DS130" i="34"/>
  <c r="DL130" i="34"/>
  <c r="CW130" i="34"/>
  <c r="CV130" i="34"/>
  <c r="CK130" i="34"/>
  <c r="CC130" i="34"/>
  <c r="BX130" i="34"/>
  <c r="BU130" i="34"/>
  <c r="BQ130" i="34"/>
  <c r="BY130" i="34" s="1"/>
  <c r="BP130" i="34"/>
  <c r="BO130" i="34"/>
  <c r="BW130" i="34" s="1"/>
  <c r="DK130" i="34" s="1"/>
  <c r="BN130" i="34"/>
  <c r="BV130" i="34" s="1"/>
  <c r="BM130" i="34"/>
  <c r="BI130" i="34"/>
  <c r="BH130" i="34"/>
  <c r="BG130" i="34"/>
  <c r="BF130" i="34"/>
  <c r="BE130" i="34"/>
  <c r="AP130" i="34"/>
  <c r="AI130" i="34"/>
  <c r="AH130" i="34"/>
  <c r="AG130" i="34"/>
  <c r="AF130" i="34"/>
  <c r="AJ130" i="34" s="1"/>
  <c r="AE130" i="34"/>
  <c r="AD130" i="34"/>
  <c r="W130" i="34"/>
  <c r="V130" i="34"/>
  <c r="U130" i="34"/>
  <c r="T130" i="34"/>
  <c r="S130" i="34"/>
  <c r="X130" i="34" s="1"/>
  <c r="R130" i="34"/>
  <c r="L130" i="34"/>
  <c r="DQ129" i="34"/>
  <c r="DJ129" i="34"/>
  <c r="DB129" i="34"/>
  <c r="DA129" i="34"/>
  <c r="CT129" i="34"/>
  <c r="CL129" i="34"/>
  <c r="CE129" i="34"/>
  <c r="BW129" i="34"/>
  <c r="BU129" i="34"/>
  <c r="BQ129" i="34"/>
  <c r="BY129" i="34" s="1"/>
  <c r="DU129" i="34" s="1"/>
  <c r="BP129" i="34"/>
  <c r="BX129" i="34" s="1"/>
  <c r="BO129" i="34"/>
  <c r="BN129" i="34"/>
  <c r="BV129" i="34" s="1"/>
  <c r="CD129" i="34" s="1"/>
  <c r="BM129" i="34"/>
  <c r="BI129" i="34"/>
  <c r="BH129" i="34"/>
  <c r="BG129" i="34"/>
  <c r="BF129" i="34"/>
  <c r="BE129" i="34"/>
  <c r="AP129" i="34"/>
  <c r="AI129" i="34"/>
  <c r="AH129" i="34"/>
  <c r="AG129" i="34"/>
  <c r="AF129" i="34"/>
  <c r="AJ129" i="34" s="1"/>
  <c r="AE129" i="34"/>
  <c r="AD129" i="34"/>
  <c r="W129" i="34"/>
  <c r="V129" i="34"/>
  <c r="U129" i="34"/>
  <c r="T129" i="34"/>
  <c r="S129" i="34"/>
  <c r="X129" i="34" s="1"/>
  <c r="R129" i="34"/>
  <c r="L129" i="34"/>
  <c r="DU128" i="34"/>
  <c r="DM128" i="34"/>
  <c r="DI128" i="34"/>
  <c r="DE128" i="34"/>
  <c r="DA128" i="34"/>
  <c r="CS128" i="34"/>
  <c r="CK128" i="34"/>
  <c r="CD128" i="34"/>
  <c r="BV128" i="34"/>
  <c r="BQ128" i="34"/>
  <c r="BY128" i="34" s="1"/>
  <c r="CW128" i="34" s="1"/>
  <c r="BP128" i="34"/>
  <c r="BX128" i="34" s="1"/>
  <c r="BO128" i="34"/>
  <c r="BW128" i="34" s="1"/>
  <c r="BN128" i="34"/>
  <c r="BM128" i="34"/>
  <c r="BU128" i="34" s="1"/>
  <c r="CC128" i="34" s="1"/>
  <c r="BI128" i="34"/>
  <c r="BH128" i="34"/>
  <c r="BG128" i="34"/>
  <c r="BF128" i="34"/>
  <c r="BE128" i="34"/>
  <c r="AP128" i="34"/>
  <c r="AI128" i="34"/>
  <c r="AI131" i="34" s="1"/>
  <c r="AH128" i="34"/>
  <c r="AG128" i="34"/>
  <c r="AF128" i="34"/>
  <c r="AE128" i="34"/>
  <c r="AD128" i="34"/>
  <c r="W128" i="34"/>
  <c r="V128" i="34"/>
  <c r="U128" i="34"/>
  <c r="U131" i="34" s="1"/>
  <c r="T128" i="34"/>
  <c r="X128" i="34" s="1"/>
  <c r="S128" i="34"/>
  <c r="R128" i="34"/>
  <c r="L128" i="34"/>
  <c r="DT127" i="34"/>
  <c r="DS127" i="34"/>
  <c r="DM127" i="34"/>
  <c r="DL127" i="34"/>
  <c r="DD127" i="34"/>
  <c r="CW127" i="34"/>
  <c r="CV127" i="34"/>
  <c r="CN127" i="34"/>
  <c r="BY127" i="34"/>
  <c r="BU127" i="34"/>
  <c r="BQ127" i="34"/>
  <c r="BP127" i="34"/>
  <c r="BX127" i="34" s="1"/>
  <c r="CF127" i="34" s="1"/>
  <c r="BO127" i="34"/>
  <c r="BW127" i="34" s="1"/>
  <c r="BN127" i="34"/>
  <c r="BV127" i="34" s="1"/>
  <c r="BM127" i="34"/>
  <c r="BI127" i="34"/>
  <c r="BH127" i="34"/>
  <c r="BG127" i="34"/>
  <c r="BF127" i="34"/>
  <c r="BE127" i="34"/>
  <c r="AP127" i="34"/>
  <c r="AI127" i="34"/>
  <c r="AH127" i="34"/>
  <c r="AG127" i="34"/>
  <c r="AG131" i="34" s="1"/>
  <c r="AF127" i="34"/>
  <c r="AF131" i="34" s="1"/>
  <c r="AE127" i="34"/>
  <c r="AD127" i="34"/>
  <c r="W127" i="34"/>
  <c r="W131" i="34" s="1"/>
  <c r="V127" i="34"/>
  <c r="U127" i="34"/>
  <c r="T127" i="34"/>
  <c r="T131" i="34" s="1"/>
  <c r="S127" i="34"/>
  <c r="R127" i="34"/>
  <c r="L127" i="34"/>
  <c r="BY126" i="34"/>
  <c r="BX126" i="34"/>
  <c r="BW126" i="34"/>
  <c r="BV126" i="34"/>
  <c r="BU126" i="34"/>
  <c r="AO126" i="34"/>
  <c r="AN126" i="34"/>
  <c r="AM126" i="34"/>
  <c r="AL126" i="34"/>
  <c r="AK126" i="34"/>
  <c r="AC126" i="34"/>
  <c r="AB126" i="34"/>
  <c r="AA126" i="34"/>
  <c r="Z126" i="34"/>
  <c r="Y126" i="34"/>
  <c r="W126" i="34"/>
  <c r="Q126" i="34"/>
  <c r="P126" i="34"/>
  <c r="O126" i="34"/>
  <c r="N126" i="34"/>
  <c r="M126" i="34"/>
  <c r="K126" i="34"/>
  <c r="J126" i="34"/>
  <c r="I126" i="34"/>
  <c r="H126" i="34"/>
  <c r="G126" i="34"/>
  <c r="DT125" i="34"/>
  <c r="DL125" i="34"/>
  <c r="BQ125" i="34"/>
  <c r="BY125" i="34" s="1"/>
  <c r="BP125" i="34"/>
  <c r="BX125" i="34" s="1"/>
  <c r="BO125" i="34"/>
  <c r="BW125" i="34" s="1"/>
  <c r="BN125" i="34"/>
  <c r="BV125" i="34" s="1"/>
  <c r="BM125" i="34"/>
  <c r="BU125" i="34" s="1"/>
  <c r="CK125" i="34" s="1"/>
  <c r="BI125" i="34"/>
  <c r="BH125" i="34"/>
  <c r="BG125" i="34"/>
  <c r="BF125" i="34"/>
  <c r="BE125" i="34"/>
  <c r="AP125" i="34"/>
  <c r="AI125" i="34"/>
  <c r="AH125" i="34"/>
  <c r="AG125" i="34"/>
  <c r="AF125" i="34"/>
  <c r="AJ125" i="34" s="1"/>
  <c r="AE125" i="34"/>
  <c r="AD125" i="34"/>
  <c r="W125" i="34"/>
  <c r="V125" i="34"/>
  <c r="U125" i="34"/>
  <c r="T125" i="34"/>
  <c r="S125" i="34"/>
  <c r="R125" i="34"/>
  <c r="L125" i="34"/>
  <c r="DD124" i="34"/>
  <c r="BQ124" i="34"/>
  <c r="BY124" i="34" s="1"/>
  <c r="CW124" i="34" s="1"/>
  <c r="BP124" i="34"/>
  <c r="BX124" i="34" s="1"/>
  <c r="BO124" i="34"/>
  <c r="BW124" i="34" s="1"/>
  <c r="DK124" i="34" s="1"/>
  <c r="BN124" i="34"/>
  <c r="BV124" i="34" s="1"/>
  <c r="CT124" i="34" s="1"/>
  <c r="BM124" i="34"/>
  <c r="BU124" i="34" s="1"/>
  <c r="CC124" i="34" s="1"/>
  <c r="BI124" i="34"/>
  <c r="BH124" i="34"/>
  <c r="BG124" i="34"/>
  <c r="BF124" i="34"/>
  <c r="BE124" i="34"/>
  <c r="AP124" i="34"/>
  <c r="AI124" i="34"/>
  <c r="AH124" i="34"/>
  <c r="AH126" i="34" s="1"/>
  <c r="AG124" i="34"/>
  <c r="AF124" i="34"/>
  <c r="AE124" i="34"/>
  <c r="AD124" i="34"/>
  <c r="W124" i="34"/>
  <c r="V124" i="34"/>
  <c r="U124" i="34"/>
  <c r="T124" i="34"/>
  <c r="S124" i="34"/>
  <c r="R124" i="34"/>
  <c r="L124" i="34"/>
  <c r="CV123" i="34"/>
  <c r="BY123" i="34"/>
  <c r="CG123" i="34" s="1"/>
  <c r="BQ123" i="34"/>
  <c r="BP123" i="34"/>
  <c r="BX123" i="34" s="1"/>
  <c r="CF123" i="34" s="1"/>
  <c r="BO123" i="34"/>
  <c r="BW123" i="34" s="1"/>
  <c r="BN123" i="34"/>
  <c r="BV123" i="34" s="1"/>
  <c r="BM123" i="34"/>
  <c r="BU123" i="34" s="1"/>
  <c r="BI123" i="34"/>
  <c r="BH123" i="34"/>
  <c r="BG123" i="34"/>
  <c r="BF123" i="34"/>
  <c r="BE123" i="34"/>
  <c r="AP123" i="34"/>
  <c r="AI123" i="34"/>
  <c r="AH123" i="34"/>
  <c r="AG123" i="34"/>
  <c r="AF123" i="34"/>
  <c r="AJ123" i="34" s="1"/>
  <c r="AE123" i="34"/>
  <c r="AD123" i="34"/>
  <c r="W123" i="34"/>
  <c r="V123" i="34"/>
  <c r="U123" i="34"/>
  <c r="T123" i="34"/>
  <c r="S123" i="34"/>
  <c r="X123" i="34" s="1"/>
  <c r="R123" i="34"/>
  <c r="L123" i="34"/>
  <c r="CW122" i="34"/>
  <c r="BX122" i="34"/>
  <c r="CV122" i="34" s="1"/>
  <c r="BQ122" i="34"/>
  <c r="BY122" i="34" s="1"/>
  <c r="BP122" i="34"/>
  <c r="BO122" i="34"/>
  <c r="BW122" i="34" s="1"/>
  <c r="DK122" i="34" s="1"/>
  <c r="BN122" i="34"/>
  <c r="BV122" i="34" s="1"/>
  <c r="BM122" i="34"/>
  <c r="BU122" i="34" s="1"/>
  <c r="BI122" i="34"/>
  <c r="BH122" i="34"/>
  <c r="BG122" i="34"/>
  <c r="BF122" i="34"/>
  <c r="BE122" i="34"/>
  <c r="AP122" i="34"/>
  <c r="AI122" i="34"/>
  <c r="AH122" i="34"/>
  <c r="AG122" i="34"/>
  <c r="AG126" i="34" s="1"/>
  <c r="AF122" i="34"/>
  <c r="AE122" i="34"/>
  <c r="AD122" i="34"/>
  <c r="W122" i="34"/>
  <c r="V122" i="34"/>
  <c r="U122" i="34"/>
  <c r="T122" i="34"/>
  <c r="T126" i="34" s="1"/>
  <c r="S122" i="34"/>
  <c r="R122" i="34"/>
  <c r="L122" i="34"/>
  <c r="BY121" i="34"/>
  <c r="BX121" i="34"/>
  <c r="BW121" i="34"/>
  <c r="BV121" i="34"/>
  <c r="BU121" i="34"/>
  <c r="AO121" i="34"/>
  <c r="AN121" i="34"/>
  <c r="AM121" i="34"/>
  <c r="AL121" i="34"/>
  <c r="AK121" i="34"/>
  <c r="AC121" i="34"/>
  <c r="AB121" i="34"/>
  <c r="AA121" i="34"/>
  <c r="Z121" i="34"/>
  <c r="Y121" i="34"/>
  <c r="Q121" i="34"/>
  <c r="P121" i="34"/>
  <c r="O121" i="34"/>
  <c r="N121" i="34"/>
  <c r="M121" i="34"/>
  <c r="K121" i="34"/>
  <c r="J121" i="34"/>
  <c r="I121" i="34"/>
  <c r="H121" i="34"/>
  <c r="G121" i="34"/>
  <c r="DU120" i="34"/>
  <c r="DT120" i="34"/>
  <c r="DM120" i="34"/>
  <c r="DI120" i="34"/>
  <c r="DE120" i="34"/>
  <c r="DA120" i="34"/>
  <c r="CS120" i="34"/>
  <c r="CK120" i="34"/>
  <c r="BV120" i="34"/>
  <c r="BQ120" i="34"/>
  <c r="BY120" i="34" s="1"/>
  <c r="CW120" i="34" s="1"/>
  <c r="BP120" i="34"/>
  <c r="BX120" i="34" s="1"/>
  <c r="BO120" i="34"/>
  <c r="BW120" i="34" s="1"/>
  <c r="BN120" i="34"/>
  <c r="BM120" i="34"/>
  <c r="BU120" i="34" s="1"/>
  <c r="CC120" i="34" s="1"/>
  <c r="BI120" i="34"/>
  <c r="BH120" i="34"/>
  <c r="BG120" i="34"/>
  <c r="BF120" i="34"/>
  <c r="BE120" i="34"/>
  <c r="AP120" i="34"/>
  <c r="AI120" i="34"/>
  <c r="AI121" i="34" s="1"/>
  <c r="AH120" i="34"/>
  <c r="AG120" i="34"/>
  <c r="AF120" i="34"/>
  <c r="AE120" i="34"/>
  <c r="AJ120" i="34" s="1"/>
  <c r="AD120" i="34"/>
  <c r="W120" i="34"/>
  <c r="V120" i="34"/>
  <c r="U120" i="34"/>
  <c r="T120" i="34"/>
  <c r="S120" i="34"/>
  <c r="R120" i="34"/>
  <c r="L120" i="34"/>
  <c r="DT119" i="34"/>
  <c r="DM119" i="34"/>
  <c r="DL119" i="34"/>
  <c r="DD119" i="34"/>
  <c r="CW119" i="34"/>
  <c r="CV119" i="34"/>
  <c r="CN119" i="34"/>
  <c r="CC119" i="34"/>
  <c r="BY119" i="34"/>
  <c r="BU119" i="34"/>
  <c r="BQ119" i="34"/>
  <c r="BP119" i="34"/>
  <c r="BX119" i="34" s="1"/>
  <c r="CF119" i="34" s="1"/>
  <c r="BO119" i="34"/>
  <c r="BW119" i="34" s="1"/>
  <c r="BN119" i="34"/>
  <c r="BV119" i="34" s="1"/>
  <c r="BM119" i="34"/>
  <c r="BI119" i="34"/>
  <c r="BH119" i="34"/>
  <c r="BG119" i="34"/>
  <c r="BF119" i="34"/>
  <c r="BE119" i="34"/>
  <c r="AP119" i="34"/>
  <c r="AI119" i="34"/>
  <c r="AH119" i="34"/>
  <c r="AG119" i="34"/>
  <c r="AF119" i="34"/>
  <c r="AJ119" i="34" s="1"/>
  <c r="AE119" i="34"/>
  <c r="AD119" i="34"/>
  <c r="W119" i="34"/>
  <c r="V119" i="34"/>
  <c r="U119" i="34"/>
  <c r="T119" i="34"/>
  <c r="S119" i="34"/>
  <c r="X119" i="34" s="1"/>
  <c r="R119" i="34"/>
  <c r="L119" i="34"/>
  <c r="DQ118" i="34"/>
  <c r="DI118" i="34"/>
  <c r="DA118" i="34"/>
  <c r="CS118" i="34"/>
  <c r="CE118" i="34"/>
  <c r="BX118" i="34"/>
  <c r="BV118" i="34"/>
  <c r="CL118" i="34" s="1"/>
  <c r="BU118" i="34"/>
  <c r="CK118" i="34" s="1"/>
  <c r="BQ118" i="34"/>
  <c r="BY118" i="34" s="1"/>
  <c r="DU118" i="34" s="1"/>
  <c r="BP118" i="34"/>
  <c r="BO118" i="34"/>
  <c r="BW118" i="34" s="1"/>
  <c r="BN118" i="34"/>
  <c r="BM118" i="34"/>
  <c r="BI118" i="34"/>
  <c r="BH118" i="34"/>
  <c r="BG118" i="34"/>
  <c r="BF118" i="34"/>
  <c r="BE118" i="34"/>
  <c r="AP118" i="34"/>
  <c r="AI118" i="34"/>
  <c r="AH118" i="34"/>
  <c r="AG118" i="34"/>
  <c r="AG121" i="34" s="1"/>
  <c r="AF118" i="34"/>
  <c r="AE118" i="34"/>
  <c r="AD118" i="34"/>
  <c r="W118" i="34"/>
  <c r="V118" i="34"/>
  <c r="U118" i="34"/>
  <c r="T118" i="34"/>
  <c r="X118" i="34" s="1"/>
  <c r="S118" i="34"/>
  <c r="R118" i="34"/>
  <c r="L118" i="34"/>
  <c r="DR117" i="34"/>
  <c r="DK117" i="34"/>
  <c r="DJ117" i="34"/>
  <c r="DB117" i="34"/>
  <c r="CU117" i="34"/>
  <c r="CT117" i="34"/>
  <c r="CN117" i="34"/>
  <c r="CL117" i="34"/>
  <c r="BX117" i="34"/>
  <c r="BW117" i="34"/>
  <c r="BQ117" i="34"/>
  <c r="BY117" i="34" s="1"/>
  <c r="BP117" i="34"/>
  <c r="BO117" i="34"/>
  <c r="BN117" i="34"/>
  <c r="BV117" i="34" s="1"/>
  <c r="CD117" i="34" s="1"/>
  <c r="BM117" i="34"/>
  <c r="BU117" i="34" s="1"/>
  <c r="DQ117" i="34" s="1"/>
  <c r="BI117" i="34"/>
  <c r="BH117" i="34"/>
  <c r="BG117" i="34"/>
  <c r="BF117" i="34"/>
  <c r="BE117" i="34"/>
  <c r="AP117" i="34"/>
  <c r="AI117" i="34"/>
  <c r="AH117" i="34"/>
  <c r="AH121" i="34" s="1"/>
  <c r="AG117" i="34"/>
  <c r="AF117" i="34"/>
  <c r="AF121" i="34" s="1"/>
  <c r="AE117" i="34"/>
  <c r="AE121" i="34" s="1"/>
  <c r="AD117" i="34"/>
  <c r="W117" i="34"/>
  <c r="V117" i="34"/>
  <c r="V121" i="34" s="1"/>
  <c r="U117" i="34"/>
  <c r="U121" i="34" s="1"/>
  <c r="T117" i="34"/>
  <c r="S117" i="34"/>
  <c r="R117" i="34"/>
  <c r="L117" i="34"/>
  <c r="BY116" i="34"/>
  <c r="BX116" i="34"/>
  <c r="BW116" i="34"/>
  <c r="BV116" i="34"/>
  <c r="BU116" i="34"/>
  <c r="AO116" i="34"/>
  <c r="AN116" i="34"/>
  <c r="AM116" i="34"/>
  <c r="AL116" i="34"/>
  <c r="AK116" i="34"/>
  <c r="AC116" i="34"/>
  <c r="AB116" i="34"/>
  <c r="AA116" i="34"/>
  <c r="Z116" i="34"/>
  <c r="Y116" i="34"/>
  <c r="Q116" i="34"/>
  <c r="P116" i="34"/>
  <c r="O116" i="34"/>
  <c r="N116" i="34"/>
  <c r="M116" i="34"/>
  <c r="K116" i="34"/>
  <c r="J116" i="34"/>
  <c r="I116" i="34"/>
  <c r="H116" i="34"/>
  <c r="G116" i="34"/>
  <c r="CL115" i="34"/>
  <c r="CD115" i="34"/>
  <c r="BV115" i="34"/>
  <c r="BQ115" i="34"/>
  <c r="BP115" i="34"/>
  <c r="BO115" i="34"/>
  <c r="BW115" i="34" s="1"/>
  <c r="BN115" i="34"/>
  <c r="BM115" i="34"/>
  <c r="BI115" i="34"/>
  <c r="BY115" i="34" s="1"/>
  <c r="BH115" i="34"/>
  <c r="BG115" i="34"/>
  <c r="BF115" i="34"/>
  <c r="BE115" i="34"/>
  <c r="BU115" i="34" s="1"/>
  <c r="AP115" i="34"/>
  <c r="AI115" i="34"/>
  <c r="AH115" i="34"/>
  <c r="AG115" i="34"/>
  <c r="AF115" i="34"/>
  <c r="AE115" i="34"/>
  <c r="AD115" i="34"/>
  <c r="W115" i="34"/>
  <c r="V115" i="34"/>
  <c r="U115" i="34"/>
  <c r="T115" i="34"/>
  <c r="T116" i="34" s="1"/>
  <c r="S115" i="34"/>
  <c r="R115" i="34"/>
  <c r="L115" i="34"/>
  <c r="DQ114" i="34"/>
  <c r="DK114" i="34"/>
  <c r="DI114" i="34"/>
  <c r="DC114" i="34"/>
  <c r="DB114" i="34"/>
  <c r="CU114" i="34"/>
  <c r="CM114" i="34"/>
  <c r="CF114" i="34"/>
  <c r="BX114" i="34"/>
  <c r="BQ114" i="34"/>
  <c r="BY114" i="34" s="1"/>
  <c r="BP114" i="34"/>
  <c r="BO114" i="34"/>
  <c r="BW114" i="34" s="1"/>
  <c r="CE114" i="34" s="1"/>
  <c r="BN114" i="34"/>
  <c r="BM114" i="34"/>
  <c r="BU114" i="34" s="1"/>
  <c r="BI114" i="34"/>
  <c r="BH114" i="34"/>
  <c r="BG114" i="34"/>
  <c r="BF114" i="34"/>
  <c r="BV114" i="34" s="1"/>
  <c r="BE114" i="34"/>
  <c r="AP114" i="34"/>
  <c r="AI114" i="34"/>
  <c r="AH114" i="34"/>
  <c r="AG114" i="34"/>
  <c r="AF114" i="34"/>
  <c r="AE114" i="34"/>
  <c r="AJ114" i="34" s="1"/>
  <c r="AD114" i="34"/>
  <c r="W114" i="34"/>
  <c r="V114" i="34"/>
  <c r="U114" i="34"/>
  <c r="T114" i="34"/>
  <c r="X114" i="34" s="1"/>
  <c r="S114" i="34"/>
  <c r="R114" i="34"/>
  <c r="L114" i="34"/>
  <c r="DD113" i="34"/>
  <c r="CV113" i="34"/>
  <c r="BY113" i="34"/>
  <c r="CO113" i="34" s="1"/>
  <c r="BQ113" i="34"/>
  <c r="BP113" i="34"/>
  <c r="BX113" i="34" s="1"/>
  <c r="BO113" i="34"/>
  <c r="BN113" i="34"/>
  <c r="BM113" i="34"/>
  <c r="BU113" i="34" s="1"/>
  <c r="BI113" i="34"/>
  <c r="BH113" i="34"/>
  <c r="BG113" i="34"/>
  <c r="BW113" i="34" s="1"/>
  <c r="BF113" i="34"/>
  <c r="BE113" i="34"/>
  <c r="AP113" i="34"/>
  <c r="AI113" i="34"/>
  <c r="AI116" i="34" s="1"/>
  <c r="AH113" i="34"/>
  <c r="AG113" i="34"/>
  <c r="AF113" i="34"/>
  <c r="AF116" i="34" s="1"/>
  <c r="AE113" i="34"/>
  <c r="AJ113" i="34" s="1"/>
  <c r="AD113" i="34"/>
  <c r="W113" i="34"/>
  <c r="V113" i="34"/>
  <c r="U113" i="34"/>
  <c r="T113" i="34"/>
  <c r="S113" i="34"/>
  <c r="R113" i="34"/>
  <c r="L113" i="34"/>
  <c r="DC112" i="34"/>
  <c r="CU112" i="34"/>
  <c r="BX112" i="34"/>
  <c r="BQ112" i="34"/>
  <c r="BP112" i="34"/>
  <c r="BO112" i="34"/>
  <c r="BW112" i="34" s="1"/>
  <c r="BN112" i="34"/>
  <c r="BM112" i="34"/>
  <c r="BI112" i="34"/>
  <c r="BH112" i="34"/>
  <c r="BG112" i="34"/>
  <c r="BF112" i="34"/>
  <c r="BV112" i="34" s="1"/>
  <c r="DJ112" i="34" s="1"/>
  <c r="BE112" i="34"/>
  <c r="AP112" i="34"/>
  <c r="AI112" i="34"/>
  <c r="AH112" i="34"/>
  <c r="AH116" i="34" s="1"/>
  <c r="AG112" i="34"/>
  <c r="AF112" i="34"/>
  <c r="AE112" i="34"/>
  <c r="AD112" i="34"/>
  <c r="W112" i="34"/>
  <c r="W116" i="34" s="1"/>
  <c r="V112" i="34"/>
  <c r="V116" i="34" s="1"/>
  <c r="U112" i="34"/>
  <c r="U116" i="34" s="1"/>
  <c r="T112" i="34"/>
  <c r="X112" i="34" s="1"/>
  <c r="S112" i="34"/>
  <c r="S116" i="34" s="1"/>
  <c r="R112" i="34"/>
  <c r="L112" i="34"/>
  <c r="BY111" i="34"/>
  <c r="BX111" i="34"/>
  <c r="BW111" i="34"/>
  <c r="BV111" i="34"/>
  <c r="BU111" i="34"/>
  <c r="AO111" i="34"/>
  <c r="AN111" i="34"/>
  <c r="AM111" i="34"/>
  <c r="AL111" i="34"/>
  <c r="AK111" i="34"/>
  <c r="AC111" i="34"/>
  <c r="AB111" i="34"/>
  <c r="AA111" i="34"/>
  <c r="Z111" i="34"/>
  <c r="Y111" i="34"/>
  <c r="T111" i="34"/>
  <c r="S111" i="34"/>
  <c r="Q111" i="34"/>
  <c r="P111" i="34"/>
  <c r="O111" i="34"/>
  <c r="N111" i="34"/>
  <c r="M111" i="34"/>
  <c r="K111" i="34"/>
  <c r="J111" i="34"/>
  <c r="I111" i="34"/>
  <c r="H111" i="34"/>
  <c r="G111" i="34"/>
  <c r="DQ110" i="34"/>
  <c r="DK110" i="34"/>
  <c r="DI110" i="34"/>
  <c r="DC110" i="34"/>
  <c r="DB110" i="34"/>
  <c r="CU110" i="34"/>
  <c r="CM110" i="34"/>
  <c r="CF110" i="34"/>
  <c r="BX110" i="34"/>
  <c r="BQ110" i="34"/>
  <c r="BY110" i="34" s="1"/>
  <c r="BP110" i="34"/>
  <c r="BO110" i="34"/>
  <c r="BW110" i="34" s="1"/>
  <c r="CE110" i="34" s="1"/>
  <c r="BN110" i="34"/>
  <c r="BM110" i="34"/>
  <c r="BU110" i="34" s="1"/>
  <c r="BI110" i="34"/>
  <c r="BH110" i="34"/>
  <c r="BG110" i="34"/>
  <c r="BF110" i="34"/>
  <c r="BV110" i="34" s="1"/>
  <c r="BE110" i="34"/>
  <c r="AP110" i="34"/>
  <c r="AI110" i="34"/>
  <c r="AH110" i="34"/>
  <c r="AG110" i="34"/>
  <c r="AF110" i="34"/>
  <c r="AE110" i="34"/>
  <c r="AJ110" i="34" s="1"/>
  <c r="AD110" i="34"/>
  <c r="W110" i="34"/>
  <c r="V110" i="34"/>
  <c r="U110" i="34"/>
  <c r="T110" i="34"/>
  <c r="X110" i="34" s="1"/>
  <c r="S110" i="34"/>
  <c r="R110" i="34"/>
  <c r="L110" i="34"/>
  <c r="DD109" i="34"/>
  <c r="CV109" i="34"/>
  <c r="BY109" i="34"/>
  <c r="CO109" i="34" s="1"/>
  <c r="BQ109" i="34"/>
  <c r="BP109" i="34"/>
  <c r="BX109" i="34" s="1"/>
  <c r="BO109" i="34"/>
  <c r="BN109" i="34"/>
  <c r="BM109" i="34"/>
  <c r="BU109" i="34" s="1"/>
  <c r="BI109" i="34"/>
  <c r="BH109" i="34"/>
  <c r="BG109" i="34"/>
  <c r="BW109" i="34" s="1"/>
  <c r="DK109" i="34" s="1"/>
  <c r="BF109" i="34"/>
  <c r="BE109" i="34"/>
  <c r="AP109" i="34"/>
  <c r="AI109" i="34"/>
  <c r="AI111" i="34" s="1"/>
  <c r="AH109" i="34"/>
  <c r="AG109" i="34"/>
  <c r="AF109" i="34"/>
  <c r="AE109" i="34"/>
  <c r="AJ109" i="34" s="1"/>
  <c r="AD109" i="34"/>
  <c r="W109" i="34"/>
  <c r="V109" i="34"/>
  <c r="U109" i="34"/>
  <c r="T109" i="34"/>
  <c r="S109" i="34"/>
  <c r="R109" i="34"/>
  <c r="L109" i="34"/>
  <c r="DC108" i="34"/>
  <c r="CU108" i="34"/>
  <c r="BX108" i="34"/>
  <c r="BQ108" i="34"/>
  <c r="BP108" i="34"/>
  <c r="BO108" i="34"/>
  <c r="BW108" i="34" s="1"/>
  <c r="BN108" i="34"/>
  <c r="BM108" i="34"/>
  <c r="BI108" i="34"/>
  <c r="BH108" i="34"/>
  <c r="BG108" i="34"/>
  <c r="BF108" i="34"/>
  <c r="BV108" i="34" s="1"/>
  <c r="DJ108" i="34" s="1"/>
  <c r="BE108" i="34"/>
  <c r="AP108" i="34"/>
  <c r="AI108" i="34"/>
  <c r="AH108" i="34"/>
  <c r="AG108" i="34"/>
  <c r="AG111" i="34" s="1"/>
  <c r="AF108" i="34"/>
  <c r="AE108" i="34"/>
  <c r="AD108" i="34"/>
  <c r="W108" i="34"/>
  <c r="V108" i="34"/>
  <c r="U108" i="34"/>
  <c r="T108" i="34"/>
  <c r="X108" i="34" s="1"/>
  <c r="S108" i="34"/>
  <c r="R108" i="34"/>
  <c r="L108" i="34"/>
  <c r="DR107" i="34"/>
  <c r="DJ107" i="34"/>
  <c r="DB107" i="34"/>
  <c r="CT107" i="34"/>
  <c r="CM107" i="34"/>
  <c r="BW107" i="34"/>
  <c r="BV107" i="34"/>
  <c r="CL107" i="34" s="1"/>
  <c r="BQ107" i="34"/>
  <c r="BP107" i="34"/>
  <c r="BX107" i="34" s="1"/>
  <c r="BO107" i="34"/>
  <c r="BN107" i="34"/>
  <c r="BM107" i="34"/>
  <c r="BI107" i="34"/>
  <c r="BY107" i="34" s="1"/>
  <c r="BH107" i="34"/>
  <c r="BG107" i="34"/>
  <c r="BF107" i="34"/>
  <c r="BE107" i="34"/>
  <c r="BU107" i="34" s="1"/>
  <c r="AP107" i="34"/>
  <c r="AI107" i="34"/>
  <c r="AH107" i="34"/>
  <c r="AH111" i="34" s="1"/>
  <c r="AG107" i="34"/>
  <c r="AF107" i="34"/>
  <c r="AE107" i="34"/>
  <c r="AD107" i="34"/>
  <c r="W107" i="34"/>
  <c r="W111" i="34" s="1"/>
  <c r="V107" i="34"/>
  <c r="V111" i="34" s="1"/>
  <c r="U107" i="34"/>
  <c r="T107" i="34"/>
  <c r="X107" i="34" s="1"/>
  <c r="S107" i="34"/>
  <c r="R107" i="34"/>
  <c r="L107" i="34"/>
  <c r="DV106" i="34"/>
  <c r="DN106" i="34"/>
  <c r="DF106" i="34"/>
  <c r="CX106" i="34"/>
  <c r="CP106" i="34"/>
  <c r="CH106" i="34"/>
  <c r="BY106" i="34"/>
  <c r="BX106" i="34"/>
  <c r="BW106" i="34"/>
  <c r="BV106" i="34"/>
  <c r="BU106" i="34"/>
  <c r="BY105" i="34"/>
  <c r="BX105" i="34"/>
  <c r="BW105" i="34"/>
  <c r="BV105" i="34"/>
  <c r="BU105" i="34"/>
  <c r="BY104" i="34"/>
  <c r="BX104" i="34"/>
  <c r="BW104" i="34"/>
  <c r="BV104" i="34"/>
  <c r="BU104" i="34"/>
  <c r="AO104" i="34"/>
  <c r="AN104" i="34"/>
  <c r="AM104" i="34"/>
  <c r="AL104" i="34"/>
  <c r="AK104" i="34"/>
  <c r="AC104" i="34"/>
  <c r="AB104" i="34"/>
  <c r="AA104" i="34"/>
  <c r="Z104" i="34"/>
  <c r="Y104" i="34"/>
  <c r="Q104" i="34"/>
  <c r="P104" i="34"/>
  <c r="O104" i="34"/>
  <c r="N104" i="34"/>
  <c r="M104" i="34"/>
  <c r="K104" i="34"/>
  <c r="J104" i="34"/>
  <c r="I104" i="34"/>
  <c r="H104" i="34"/>
  <c r="G104" i="34"/>
  <c r="BQ103" i="34"/>
  <c r="BY103" i="34" s="1"/>
  <c r="DU103" i="34" s="1"/>
  <c r="BP103" i="34"/>
  <c r="BX103" i="34" s="1"/>
  <c r="BO103" i="34"/>
  <c r="BW103" i="34" s="1"/>
  <c r="CE103" i="34" s="1"/>
  <c r="BN103" i="34"/>
  <c r="BV103" i="34" s="1"/>
  <c r="CD103" i="34" s="1"/>
  <c r="BM103" i="34"/>
  <c r="BU103" i="34" s="1"/>
  <c r="BI103" i="34"/>
  <c r="BH103" i="34"/>
  <c r="BG103" i="34"/>
  <c r="BF103" i="34"/>
  <c r="BE103" i="34"/>
  <c r="AP103" i="34"/>
  <c r="AI103" i="34"/>
  <c r="AH103" i="34"/>
  <c r="AG103" i="34"/>
  <c r="AF103" i="34"/>
  <c r="AJ103" i="34" s="1"/>
  <c r="AE103" i="34"/>
  <c r="AD103" i="34"/>
  <c r="W103" i="34"/>
  <c r="V103" i="34"/>
  <c r="U103" i="34"/>
  <c r="T103" i="34"/>
  <c r="S103" i="34"/>
  <c r="X103" i="34" s="1"/>
  <c r="R103" i="34"/>
  <c r="L103" i="34"/>
  <c r="BQ102" i="34"/>
  <c r="BY102" i="34" s="1"/>
  <c r="CW102" i="34" s="1"/>
  <c r="BP102" i="34"/>
  <c r="BX102" i="34" s="1"/>
  <c r="BO102" i="34"/>
  <c r="BW102" i="34" s="1"/>
  <c r="BN102" i="34"/>
  <c r="BV102" i="34" s="1"/>
  <c r="CD102" i="34" s="1"/>
  <c r="BM102" i="34"/>
  <c r="BU102" i="34" s="1"/>
  <c r="CC102" i="34" s="1"/>
  <c r="BI102" i="34"/>
  <c r="BH102" i="34"/>
  <c r="BG102" i="34"/>
  <c r="BF102" i="34"/>
  <c r="BE102" i="34"/>
  <c r="AP102" i="34"/>
  <c r="AI102" i="34"/>
  <c r="AH102" i="34"/>
  <c r="AH104" i="34" s="1"/>
  <c r="AG102" i="34"/>
  <c r="AF102" i="34"/>
  <c r="AE102" i="34"/>
  <c r="AJ102" i="34" s="1"/>
  <c r="AD102" i="34"/>
  <c r="W102" i="34"/>
  <c r="V102" i="34"/>
  <c r="U102" i="34"/>
  <c r="T102" i="34"/>
  <c r="X102" i="34" s="1"/>
  <c r="S102" i="34"/>
  <c r="R102" i="34"/>
  <c r="L102" i="34"/>
  <c r="DT101" i="34"/>
  <c r="DD101" i="34"/>
  <c r="BY101" i="34"/>
  <c r="DM101" i="34" s="1"/>
  <c r="BQ101" i="34"/>
  <c r="BP101" i="34"/>
  <c r="BX101" i="34" s="1"/>
  <c r="CF101" i="34" s="1"/>
  <c r="BO101" i="34"/>
  <c r="BW101" i="34" s="1"/>
  <c r="DS101" i="34" s="1"/>
  <c r="BN101" i="34"/>
  <c r="BV101" i="34" s="1"/>
  <c r="BM101" i="34"/>
  <c r="BU101" i="34" s="1"/>
  <c r="BI101" i="34"/>
  <c r="BH101" i="34"/>
  <c r="BG101" i="34"/>
  <c r="BF101" i="34"/>
  <c r="BE101" i="34"/>
  <c r="AP101" i="34"/>
  <c r="AI101" i="34"/>
  <c r="AH101" i="34"/>
  <c r="AG101" i="34"/>
  <c r="AF101" i="34"/>
  <c r="AF104" i="34" s="1"/>
  <c r="AE101" i="34"/>
  <c r="AD101" i="34"/>
  <c r="W101" i="34"/>
  <c r="V101" i="34"/>
  <c r="U101" i="34"/>
  <c r="T101" i="34"/>
  <c r="S101" i="34"/>
  <c r="X101" i="34" s="1"/>
  <c r="R101" i="34"/>
  <c r="L101" i="34"/>
  <c r="BQ100" i="34"/>
  <c r="BY100" i="34" s="1"/>
  <c r="DM100" i="34" s="1"/>
  <c r="BP100" i="34"/>
  <c r="BX100" i="34" s="1"/>
  <c r="BO100" i="34"/>
  <c r="BW100" i="34" s="1"/>
  <c r="BN100" i="34"/>
  <c r="BV100" i="34" s="1"/>
  <c r="CL100" i="34" s="1"/>
  <c r="BM100" i="34"/>
  <c r="BU100" i="34" s="1"/>
  <c r="BI100" i="34"/>
  <c r="BH100" i="34"/>
  <c r="BG100" i="34"/>
  <c r="BF100" i="34"/>
  <c r="BE100" i="34"/>
  <c r="AP100" i="34"/>
  <c r="AI100" i="34"/>
  <c r="AH100" i="34"/>
  <c r="AG100" i="34"/>
  <c r="AG104" i="34" s="1"/>
  <c r="AF100" i="34"/>
  <c r="AJ100" i="34" s="1"/>
  <c r="AE100" i="34"/>
  <c r="AD100" i="34"/>
  <c r="W100" i="34"/>
  <c r="W104" i="34" s="1"/>
  <c r="V100" i="34"/>
  <c r="V104" i="34" s="1"/>
  <c r="U100" i="34"/>
  <c r="U104" i="34" s="1"/>
  <c r="T100" i="34"/>
  <c r="T104" i="34" s="1"/>
  <c r="S100" i="34"/>
  <c r="R100" i="34"/>
  <c r="L100" i="34"/>
  <c r="BY99" i="34"/>
  <c r="BX99" i="34"/>
  <c r="BW99" i="34"/>
  <c r="BV99" i="34"/>
  <c r="BU99" i="34"/>
  <c r="AO99" i="34"/>
  <c r="AN99" i="34"/>
  <c r="AM99" i="34"/>
  <c r="AL99" i="34"/>
  <c r="AK99" i="34"/>
  <c r="AE99" i="34"/>
  <c r="AC99" i="34"/>
  <c r="AB99" i="34"/>
  <c r="AA99" i="34"/>
  <c r="Z99" i="34"/>
  <c r="Y99" i="34"/>
  <c r="Q99" i="34"/>
  <c r="P99" i="34"/>
  <c r="O99" i="34"/>
  <c r="N99" i="34"/>
  <c r="M99" i="34"/>
  <c r="K99" i="34"/>
  <c r="J99" i="34"/>
  <c r="I99" i="34"/>
  <c r="H99" i="34"/>
  <c r="G99" i="34"/>
  <c r="DQ98" i="34"/>
  <c r="DM98" i="34"/>
  <c r="DE98" i="34"/>
  <c r="DA98" i="34"/>
  <c r="CK98" i="34"/>
  <c r="CG98" i="34"/>
  <c r="BQ98" i="34"/>
  <c r="BY98" i="34" s="1"/>
  <c r="CW98" i="34" s="1"/>
  <c r="BP98" i="34"/>
  <c r="BX98" i="34" s="1"/>
  <c r="BO98" i="34"/>
  <c r="BW98" i="34" s="1"/>
  <c r="BN98" i="34"/>
  <c r="BV98" i="34" s="1"/>
  <c r="BM98" i="34"/>
  <c r="BU98" i="34" s="1"/>
  <c r="CC98" i="34" s="1"/>
  <c r="BI98" i="34"/>
  <c r="BH98" i="34"/>
  <c r="BG98" i="34"/>
  <c r="BF98" i="34"/>
  <c r="BE98" i="34"/>
  <c r="AP98" i="34"/>
  <c r="AI98" i="34"/>
  <c r="AH98" i="34"/>
  <c r="AG98" i="34"/>
  <c r="AF98" i="34"/>
  <c r="AE98" i="34"/>
  <c r="AD98" i="34"/>
  <c r="W98" i="34"/>
  <c r="V98" i="34"/>
  <c r="U98" i="34"/>
  <c r="T98" i="34"/>
  <c r="X98" i="34" s="1"/>
  <c r="S98" i="34"/>
  <c r="R98" i="34"/>
  <c r="L98" i="34"/>
  <c r="DT97" i="34"/>
  <c r="BQ97" i="34"/>
  <c r="BY97" i="34" s="1"/>
  <c r="BP97" i="34"/>
  <c r="BX97" i="34" s="1"/>
  <c r="DL97" i="34" s="1"/>
  <c r="BO97" i="34"/>
  <c r="BW97" i="34" s="1"/>
  <c r="BN97" i="34"/>
  <c r="BV97" i="34" s="1"/>
  <c r="BM97" i="34"/>
  <c r="BU97" i="34" s="1"/>
  <c r="BI97" i="34"/>
  <c r="BH97" i="34"/>
  <c r="BG97" i="34"/>
  <c r="BF97" i="34"/>
  <c r="BE97" i="34"/>
  <c r="AP97" i="34"/>
  <c r="AI97" i="34"/>
  <c r="AH97" i="34"/>
  <c r="AG97" i="34"/>
  <c r="AF97" i="34"/>
  <c r="AE97" i="34"/>
  <c r="AD97" i="34"/>
  <c r="W97" i="34"/>
  <c r="V97" i="34"/>
  <c r="U97" i="34"/>
  <c r="T97" i="34"/>
  <c r="X97" i="34" s="1"/>
  <c r="S97" i="34"/>
  <c r="S99" i="34" s="1"/>
  <c r="R97" i="34"/>
  <c r="L97" i="34"/>
  <c r="BX96" i="34"/>
  <c r="BQ96" i="34"/>
  <c r="BY96" i="34" s="1"/>
  <c r="BP96" i="34"/>
  <c r="BO96" i="34"/>
  <c r="BW96" i="34" s="1"/>
  <c r="CE96" i="34" s="1"/>
  <c r="BN96" i="34"/>
  <c r="BV96" i="34" s="1"/>
  <c r="BM96" i="34"/>
  <c r="BU96" i="34" s="1"/>
  <c r="DQ96" i="34" s="1"/>
  <c r="BI96" i="34"/>
  <c r="BH96" i="34"/>
  <c r="BG96" i="34"/>
  <c r="BF96" i="34"/>
  <c r="BE96" i="34"/>
  <c r="AP96" i="34"/>
  <c r="AI96" i="34"/>
  <c r="AH96" i="34"/>
  <c r="AG96" i="34"/>
  <c r="AF96" i="34"/>
  <c r="AE96" i="34"/>
  <c r="AJ96" i="34" s="1"/>
  <c r="AD96" i="34"/>
  <c r="W96" i="34"/>
  <c r="V96" i="34"/>
  <c r="U96" i="34"/>
  <c r="T96" i="34"/>
  <c r="X96" i="34" s="1"/>
  <c r="S96" i="34"/>
  <c r="R96" i="34"/>
  <c r="L96" i="34"/>
  <c r="BQ95" i="34"/>
  <c r="BY95" i="34" s="1"/>
  <c r="BP95" i="34"/>
  <c r="BX95" i="34" s="1"/>
  <c r="DD95" i="34" s="1"/>
  <c r="BO95" i="34"/>
  <c r="BW95" i="34" s="1"/>
  <c r="BN95" i="34"/>
  <c r="BV95" i="34" s="1"/>
  <c r="DJ95" i="34" s="1"/>
  <c r="BM95" i="34"/>
  <c r="BU95" i="34" s="1"/>
  <c r="BI95" i="34"/>
  <c r="BH95" i="34"/>
  <c r="BG95" i="34"/>
  <c r="BF95" i="34"/>
  <c r="BE95" i="34"/>
  <c r="AP95" i="34"/>
  <c r="AI95" i="34"/>
  <c r="AI99" i="34" s="1"/>
  <c r="AH95" i="34"/>
  <c r="AG95" i="34"/>
  <c r="AF95" i="34"/>
  <c r="AF99" i="34" s="1"/>
  <c r="AE95" i="34"/>
  <c r="AJ95" i="34" s="1"/>
  <c r="AD95" i="34"/>
  <c r="W95" i="34"/>
  <c r="W99" i="34" s="1"/>
  <c r="V95" i="34"/>
  <c r="V99" i="34" s="1"/>
  <c r="U95" i="34"/>
  <c r="U99" i="34" s="1"/>
  <c r="T95" i="34"/>
  <c r="S95" i="34"/>
  <c r="R95" i="34"/>
  <c r="L95" i="34"/>
  <c r="BY94" i="34"/>
  <c r="BX94" i="34"/>
  <c r="BW94" i="34"/>
  <c r="BV94" i="34"/>
  <c r="BU94" i="34"/>
  <c r="AO94" i="34"/>
  <c r="AN94" i="34"/>
  <c r="AM94" i="34"/>
  <c r="AL94" i="34"/>
  <c r="AK94" i="34"/>
  <c r="AC94" i="34"/>
  <c r="AB94" i="34"/>
  <c r="AA94" i="34"/>
  <c r="Z94" i="34"/>
  <c r="Y94" i="34"/>
  <c r="Q94" i="34"/>
  <c r="P94" i="34"/>
  <c r="O94" i="34"/>
  <c r="N94" i="34"/>
  <c r="M94" i="34"/>
  <c r="K94" i="34"/>
  <c r="J94" i="34"/>
  <c r="I94" i="34"/>
  <c r="H94" i="34"/>
  <c r="G94" i="34"/>
  <c r="BQ93" i="34"/>
  <c r="BY93" i="34" s="1"/>
  <c r="BP93" i="34"/>
  <c r="BX93" i="34" s="1"/>
  <c r="CF93" i="34" s="1"/>
  <c r="BO93" i="34"/>
  <c r="BW93" i="34" s="1"/>
  <c r="CM93" i="34" s="1"/>
  <c r="BN93" i="34"/>
  <c r="BV93" i="34" s="1"/>
  <c r="BM93" i="34"/>
  <c r="BU93" i="34" s="1"/>
  <c r="BI93" i="34"/>
  <c r="BH93" i="34"/>
  <c r="BG93" i="34"/>
  <c r="BF93" i="34"/>
  <c r="BE93" i="34"/>
  <c r="AP93" i="34"/>
  <c r="AI93" i="34"/>
  <c r="AH93" i="34"/>
  <c r="AG93" i="34"/>
  <c r="AF93" i="34"/>
  <c r="AJ93" i="34" s="1"/>
  <c r="AE93" i="34"/>
  <c r="AD93" i="34"/>
  <c r="W93" i="34"/>
  <c r="V93" i="34"/>
  <c r="U93" i="34"/>
  <c r="U94" i="34" s="1"/>
  <c r="T93" i="34"/>
  <c r="S93" i="34"/>
  <c r="R93" i="34"/>
  <c r="L93" i="34"/>
  <c r="CU92" i="34"/>
  <c r="BY92" i="34"/>
  <c r="CO92" i="34" s="1"/>
  <c r="BX92" i="34"/>
  <c r="DL92" i="34" s="1"/>
  <c r="BQ92" i="34"/>
  <c r="BP92" i="34"/>
  <c r="BO92" i="34"/>
  <c r="BW92" i="34" s="1"/>
  <c r="CE92" i="34" s="1"/>
  <c r="BN92" i="34"/>
  <c r="BV92" i="34" s="1"/>
  <c r="DR92" i="34" s="1"/>
  <c r="BM92" i="34"/>
  <c r="BU92" i="34" s="1"/>
  <c r="BI92" i="34"/>
  <c r="BH92" i="34"/>
  <c r="BG92" i="34"/>
  <c r="BF92" i="34"/>
  <c r="BE92" i="34"/>
  <c r="AP92" i="34"/>
  <c r="AI92" i="34"/>
  <c r="AH92" i="34"/>
  <c r="AG92" i="34"/>
  <c r="AF92" i="34"/>
  <c r="AE92" i="34"/>
  <c r="AJ92" i="34" s="1"/>
  <c r="AD92" i="34"/>
  <c r="W92" i="34"/>
  <c r="V92" i="34"/>
  <c r="U92" i="34"/>
  <c r="T92" i="34"/>
  <c r="S92" i="34"/>
  <c r="R92" i="34"/>
  <c r="L92" i="34"/>
  <c r="BU91" i="34"/>
  <c r="CK91" i="34" s="1"/>
  <c r="BQ91" i="34"/>
  <c r="BY91" i="34" s="1"/>
  <c r="DE91" i="34" s="1"/>
  <c r="BP91" i="34"/>
  <c r="BX91" i="34" s="1"/>
  <c r="BO91" i="34"/>
  <c r="BW91" i="34" s="1"/>
  <c r="CU91" i="34" s="1"/>
  <c r="BN91" i="34"/>
  <c r="BV91" i="34" s="1"/>
  <c r="CD91" i="34" s="1"/>
  <c r="BM91" i="34"/>
  <c r="BI91" i="34"/>
  <c r="BH91" i="34"/>
  <c r="BG91" i="34"/>
  <c r="BF91" i="34"/>
  <c r="BE91" i="34"/>
  <c r="AP91" i="34"/>
  <c r="AI91" i="34"/>
  <c r="AH91" i="34"/>
  <c r="AG91" i="34"/>
  <c r="AF91" i="34"/>
  <c r="AJ91" i="34" s="1"/>
  <c r="AE91" i="34"/>
  <c r="AD91" i="34"/>
  <c r="W91" i="34"/>
  <c r="V91" i="34"/>
  <c r="U91" i="34"/>
  <c r="T91" i="34"/>
  <c r="S91" i="34"/>
  <c r="R91" i="34"/>
  <c r="L91" i="34"/>
  <c r="BQ90" i="34"/>
  <c r="BY90" i="34" s="1"/>
  <c r="BP90" i="34"/>
  <c r="BX90" i="34" s="1"/>
  <c r="BO90" i="34"/>
  <c r="BW90" i="34" s="1"/>
  <c r="DS90" i="34" s="1"/>
  <c r="BN90" i="34"/>
  <c r="BV90" i="34" s="1"/>
  <c r="BM90" i="34"/>
  <c r="BU90" i="34" s="1"/>
  <c r="BI90" i="34"/>
  <c r="BH90" i="34"/>
  <c r="BG90" i="34"/>
  <c r="BF90" i="34"/>
  <c r="BE90" i="34"/>
  <c r="AP90" i="34"/>
  <c r="AI90" i="34"/>
  <c r="AH90" i="34"/>
  <c r="AH94" i="34" s="1"/>
  <c r="AG90" i="34"/>
  <c r="AG94" i="34" s="1"/>
  <c r="AF90" i="34"/>
  <c r="AE90" i="34"/>
  <c r="AD90" i="34"/>
  <c r="W90" i="34"/>
  <c r="V90" i="34"/>
  <c r="U90" i="34"/>
  <c r="T90" i="34"/>
  <c r="T94" i="34" s="1"/>
  <c r="S90" i="34"/>
  <c r="R90" i="34"/>
  <c r="L90" i="34"/>
  <c r="BY89" i="34"/>
  <c r="BX89" i="34"/>
  <c r="BW89" i="34"/>
  <c r="BV89" i="34"/>
  <c r="BU89" i="34"/>
  <c r="AO89" i="34"/>
  <c r="AN89" i="34"/>
  <c r="AM89" i="34"/>
  <c r="AL89" i="34"/>
  <c r="AK89" i="34"/>
  <c r="AG89" i="34"/>
  <c r="AC89" i="34"/>
  <c r="AB89" i="34"/>
  <c r="AA89" i="34"/>
  <c r="Z89" i="34"/>
  <c r="Y89" i="34"/>
  <c r="Q89" i="34"/>
  <c r="P89" i="34"/>
  <c r="O89" i="34"/>
  <c r="N89" i="34"/>
  <c r="M89" i="34"/>
  <c r="K89" i="34"/>
  <c r="J89" i="34"/>
  <c r="I89" i="34"/>
  <c r="H89" i="34"/>
  <c r="G89" i="34"/>
  <c r="DC88" i="34"/>
  <c r="BX88" i="34"/>
  <c r="CV88" i="34" s="1"/>
  <c r="BQ88" i="34"/>
  <c r="BY88" i="34" s="1"/>
  <c r="BP88" i="34"/>
  <c r="BO88" i="34"/>
  <c r="BW88" i="34" s="1"/>
  <c r="CE88" i="34" s="1"/>
  <c r="BN88" i="34"/>
  <c r="BV88" i="34" s="1"/>
  <c r="BM88" i="34"/>
  <c r="BU88" i="34" s="1"/>
  <c r="BI88" i="34"/>
  <c r="BH88" i="34"/>
  <c r="BG88" i="34"/>
  <c r="BF88" i="34"/>
  <c r="BE88" i="34"/>
  <c r="AP88" i="34"/>
  <c r="AI88" i="34"/>
  <c r="AH88" i="34"/>
  <c r="AG88" i="34"/>
  <c r="AF88" i="34"/>
  <c r="AE88" i="34"/>
  <c r="AJ88" i="34" s="1"/>
  <c r="AD88" i="34"/>
  <c r="W88" i="34"/>
  <c r="V88" i="34"/>
  <c r="U88" i="34"/>
  <c r="T88" i="34"/>
  <c r="S88" i="34"/>
  <c r="X88" i="34" s="1"/>
  <c r="R88" i="34"/>
  <c r="L88" i="34"/>
  <c r="BU87" i="34"/>
  <c r="BQ87" i="34"/>
  <c r="BY87" i="34" s="1"/>
  <c r="DE87" i="34" s="1"/>
  <c r="BP87" i="34"/>
  <c r="BX87" i="34" s="1"/>
  <c r="DT87" i="34" s="1"/>
  <c r="BO87" i="34"/>
  <c r="BW87" i="34" s="1"/>
  <c r="CU87" i="34" s="1"/>
  <c r="BN87" i="34"/>
  <c r="BV87" i="34" s="1"/>
  <c r="BM87" i="34"/>
  <c r="BI87" i="34"/>
  <c r="BH87" i="34"/>
  <c r="BG87" i="34"/>
  <c r="BF87" i="34"/>
  <c r="BE87" i="34"/>
  <c r="AP87" i="34"/>
  <c r="AI87" i="34"/>
  <c r="AH87" i="34"/>
  <c r="AG87" i="34"/>
  <c r="AF87" i="34"/>
  <c r="AJ87" i="34" s="1"/>
  <c r="AE87" i="34"/>
  <c r="AD87" i="34"/>
  <c r="W87" i="34"/>
  <c r="V87" i="34"/>
  <c r="U87" i="34"/>
  <c r="T87" i="34"/>
  <c r="S87" i="34"/>
  <c r="R87" i="34"/>
  <c r="L87" i="34"/>
  <c r="BQ86" i="34"/>
  <c r="BY86" i="34" s="1"/>
  <c r="CW86" i="34" s="1"/>
  <c r="BP86" i="34"/>
  <c r="BX86" i="34" s="1"/>
  <c r="DD86" i="34" s="1"/>
  <c r="BO86" i="34"/>
  <c r="BW86" i="34" s="1"/>
  <c r="BN86" i="34"/>
  <c r="BV86" i="34" s="1"/>
  <c r="CT86" i="34" s="1"/>
  <c r="BM86" i="34"/>
  <c r="BU86" i="34" s="1"/>
  <c r="CC86" i="34" s="1"/>
  <c r="BI86" i="34"/>
  <c r="BH86" i="34"/>
  <c r="BG86" i="34"/>
  <c r="BF86" i="34"/>
  <c r="BE86" i="34"/>
  <c r="AP86" i="34"/>
  <c r="AI86" i="34"/>
  <c r="AH86" i="34"/>
  <c r="AH89" i="34" s="1"/>
  <c r="AG86" i="34"/>
  <c r="AF86" i="34"/>
  <c r="AE86" i="34"/>
  <c r="AD86" i="34"/>
  <c r="W86" i="34"/>
  <c r="V86" i="34"/>
  <c r="U86" i="34"/>
  <c r="U89" i="34" s="1"/>
  <c r="T86" i="34"/>
  <c r="S86" i="34"/>
  <c r="R86" i="34"/>
  <c r="L86" i="34"/>
  <c r="BY85" i="34"/>
  <c r="CG85" i="34" s="1"/>
  <c r="BQ85" i="34"/>
  <c r="BP85" i="34"/>
  <c r="BX85" i="34" s="1"/>
  <c r="CF85" i="34" s="1"/>
  <c r="BO85" i="34"/>
  <c r="BW85" i="34" s="1"/>
  <c r="BN85" i="34"/>
  <c r="BV85" i="34" s="1"/>
  <c r="DR85" i="34" s="1"/>
  <c r="BM85" i="34"/>
  <c r="BU85" i="34" s="1"/>
  <c r="BI85" i="34"/>
  <c r="BH85" i="34"/>
  <c r="BG85" i="34"/>
  <c r="BF85" i="34"/>
  <c r="BE85" i="34"/>
  <c r="AP85" i="34"/>
  <c r="AI85" i="34"/>
  <c r="AH85" i="34"/>
  <c r="AG85" i="34"/>
  <c r="AF85" i="34"/>
  <c r="AE85" i="34"/>
  <c r="AD85" i="34"/>
  <c r="W85" i="34"/>
  <c r="W89" i="34" s="1"/>
  <c r="V85" i="34"/>
  <c r="V89" i="34" s="1"/>
  <c r="U85" i="34"/>
  <c r="T85" i="34"/>
  <c r="T89" i="34" s="1"/>
  <c r="S85" i="34"/>
  <c r="S89" i="34" s="1"/>
  <c r="R85" i="34"/>
  <c r="L85" i="34"/>
  <c r="BY84" i="34"/>
  <c r="BX84" i="34"/>
  <c r="BW84" i="34"/>
  <c r="BV84" i="34"/>
  <c r="BU84" i="34"/>
  <c r="AO84" i="34"/>
  <c r="AN84" i="34"/>
  <c r="AM84" i="34"/>
  <c r="AL84" i="34"/>
  <c r="AK84" i="34"/>
  <c r="AC84" i="34"/>
  <c r="AB84" i="34"/>
  <c r="AA84" i="34"/>
  <c r="Z84" i="34"/>
  <c r="Y84" i="34"/>
  <c r="Q84" i="34"/>
  <c r="P84" i="34"/>
  <c r="O84" i="34"/>
  <c r="N84" i="34"/>
  <c r="M84" i="34"/>
  <c r="K84" i="34"/>
  <c r="J84" i="34"/>
  <c r="I84" i="34"/>
  <c r="H84" i="34"/>
  <c r="G84" i="34"/>
  <c r="BQ83" i="34"/>
  <c r="BY83" i="34" s="1"/>
  <c r="BP83" i="34"/>
  <c r="BX83" i="34" s="1"/>
  <c r="CV83" i="34" s="1"/>
  <c r="BO83" i="34"/>
  <c r="BW83" i="34" s="1"/>
  <c r="BN83" i="34"/>
  <c r="BV83" i="34" s="1"/>
  <c r="DJ83" i="34" s="1"/>
  <c r="BM83" i="34"/>
  <c r="BU83" i="34" s="1"/>
  <c r="BI83" i="34"/>
  <c r="BH83" i="34"/>
  <c r="BG83" i="34"/>
  <c r="BF83" i="34"/>
  <c r="BE83" i="34"/>
  <c r="AP83" i="34"/>
  <c r="AI83" i="34"/>
  <c r="AH83" i="34"/>
  <c r="AG83" i="34"/>
  <c r="AF83" i="34"/>
  <c r="AE83" i="34"/>
  <c r="AJ83" i="34" s="1"/>
  <c r="AD83" i="34"/>
  <c r="W83" i="34"/>
  <c r="V83" i="34"/>
  <c r="U83" i="34"/>
  <c r="T83" i="34"/>
  <c r="S83" i="34"/>
  <c r="R83" i="34"/>
  <c r="L83" i="34"/>
  <c r="DQ82" i="34"/>
  <c r="CG82" i="34"/>
  <c r="BX82" i="34"/>
  <c r="CN82" i="34" s="1"/>
  <c r="BQ82" i="34"/>
  <c r="BY82" i="34" s="1"/>
  <c r="DU82" i="34" s="1"/>
  <c r="BP82" i="34"/>
  <c r="BO82" i="34"/>
  <c r="BW82" i="34" s="1"/>
  <c r="BN82" i="34"/>
  <c r="BV82" i="34" s="1"/>
  <c r="BM82" i="34"/>
  <c r="BU82" i="34" s="1"/>
  <c r="DI82" i="34" s="1"/>
  <c r="BI82" i="34"/>
  <c r="BH82" i="34"/>
  <c r="BG82" i="34"/>
  <c r="BF82" i="34"/>
  <c r="BE82" i="34"/>
  <c r="AP82" i="34"/>
  <c r="AI82" i="34"/>
  <c r="AH82" i="34"/>
  <c r="AG82" i="34"/>
  <c r="AG84" i="34" s="1"/>
  <c r="AF82" i="34"/>
  <c r="AE82" i="34"/>
  <c r="AD82" i="34"/>
  <c r="W82" i="34"/>
  <c r="V82" i="34"/>
  <c r="U82" i="34"/>
  <c r="T82" i="34"/>
  <c r="X82" i="34" s="1"/>
  <c r="S82" i="34"/>
  <c r="R82" i="34"/>
  <c r="L82" i="34"/>
  <c r="CF81" i="34"/>
  <c r="BU81" i="34"/>
  <c r="DI81" i="34" s="1"/>
  <c r="BQ81" i="34"/>
  <c r="BY81" i="34" s="1"/>
  <c r="BP81" i="34"/>
  <c r="BX81" i="34" s="1"/>
  <c r="BO81" i="34"/>
  <c r="BW81" i="34" s="1"/>
  <c r="CM81" i="34" s="1"/>
  <c r="BN81" i="34"/>
  <c r="BV81" i="34" s="1"/>
  <c r="BM81" i="34"/>
  <c r="BI81" i="34"/>
  <c r="BH81" i="34"/>
  <c r="BG81" i="34"/>
  <c r="BF81" i="34"/>
  <c r="BE81" i="34"/>
  <c r="AP81" i="34"/>
  <c r="AI81" i="34"/>
  <c r="AH81" i="34"/>
  <c r="AH84" i="34" s="1"/>
  <c r="AG81" i="34"/>
  <c r="AF81" i="34"/>
  <c r="AJ81" i="34" s="1"/>
  <c r="AE81" i="34"/>
  <c r="AD81" i="34"/>
  <c r="W81" i="34"/>
  <c r="V81" i="34"/>
  <c r="U81" i="34"/>
  <c r="T81" i="34"/>
  <c r="S81" i="34"/>
  <c r="R81" i="34"/>
  <c r="L81" i="34"/>
  <c r="DK80" i="34"/>
  <c r="DC80" i="34"/>
  <c r="CM80" i="34"/>
  <c r="BQ80" i="34"/>
  <c r="BY80" i="34" s="1"/>
  <c r="BP80" i="34"/>
  <c r="BX80" i="34" s="1"/>
  <c r="BO80" i="34"/>
  <c r="BW80" i="34" s="1"/>
  <c r="CE80" i="34" s="1"/>
  <c r="BN80" i="34"/>
  <c r="BV80" i="34" s="1"/>
  <c r="DR80" i="34" s="1"/>
  <c r="BM80" i="34"/>
  <c r="BU80" i="34" s="1"/>
  <c r="BI80" i="34"/>
  <c r="BH80" i="34"/>
  <c r="BG80" i="34"/>
  <c r="BF80" i="34"/>
  <c r="BE80" i="34"/>
  <c r="AP80" i="34"/>
  <c r="AI80" i="34"/>
  <c r="AI84" i="34" s="1"/>
  <c r="AH80" i="34"/>
  <c r="AG80" i="34"/>
  <c r="AF80" i="34"/>
  <c r="AF84" i="34" s="1"/>
  <c r="AE80" i="34"/>
  <c r="AD80" i="34"/>
  <c r="W80" i="34"/>
  <c r="W84" i="34" s="1"/>
  <c r="V80" i="34"/>
  <c r="V84" i="34" s="1"/>
  <c r="U80" i="34"/>
  <c r="T80" i="34"/>
  <c r="S80" i="34"/>
  <c r="S84" i="34" s="1"/>
  <c r="R80" i="34"/>
  <c r="L80" i="34"/>
  <c r="BY79" i="34"/>
  <c r="BX79" i="34"/>
  <c r="BW79" i="34"/>
  <c r="BV79" i="34"/>
  <c r="BU79" i="34"/>
  <c r="AO79" i="34"/>
  <c r="AN79" i="34"/>
  <c r="AM79" i="34"/>
  <c r="AL79" i="34"/>
  <c r="AK79" i="34"/>
  <c r="AG79" i="34"/>
  <c r="AC79" i="34"/>
  <c r="AB79" i="34"/>
  <c r="AA79" i="34"/>
  <c r="Z79" i="34"/>
  <c r="Y79" i="34"/>
  <c r="Q79" i="34"/>
  <c r="P79" i="34"/>
  <c r="O79" i="34"/>
  <c r="N79" i="34"/>
  <c r="M79" i="34"/>
  <c r="K79" i="34"/>
  <c r="J79" i="34"/>
  <c r="I79" i="34"/>
  <c r="H79" i="34"/>
  <c r="G79" i="34"/>
  <c r="CO78" i="34"/>
  <c r="CC78" i="34"/>
  <c r="BQ78" i="34"/>
  <c r="BY78" i="34" s="1"/>
  <c r="BP78" i="34"/>
  <c r="BX78" i="34" s="1"/>
  <c r="BO78" i="34"/>
  <c r="BW78" i="34" s="1"/>
  <c r="BN78" i="34"/>
  <c r="BM78" i="34"/>
  <c r="BU78" i="34" s="1"/>
  <c r="BI78" i="34"/>
  <c r="BH78" i="34"/>
  <c r="BG78" i="34"/>
  <c r="BF78" i="34"/>
  <c r="BV78" i="34" s="1"/>
  <c r="BE78" i="34"/>
  <c r="AP78" i="34"/>
  <c r="AI78" i="34"/>
  <c r="AI79" i="34" s="1"/>
  <c r="AH78" i="34"/>
  <c r="AG78" i="34"/>
  <c r="AF78" i="34"/>
  <c r="AE78" i="34"/>
  <c r="AD78" i="34"/>
  <c r="W78" i="34"/>
  <c r="V78" i="34"/>
  <c r="U78" i="34"/>
  <c r="T78" i="34"/>
  <c r="S78" i="34"/>
  <c r="R78" i="34"/>
  <c r="L78" i="34"/>
  <c r="DL77" i="34"/>
  <c r="DJ77" i="34"/>
  <c r="DD77" i="34"/>
  <c r="CV77" i="34"/>
  <c r="CN77" i="34"/>
  <c r="CG77" i="34"/>
  <c r="BY77" i="34"/>
  <c r="BU77" i="34"/>
  <c r="CS77" i="34" s="1"/>
  <c r="BQ77" i="34"/>
  <c r="BP77" i="34"/>
  <c r="BX77" i="34" s="1"/>
  <c r="CF77" i="34" s="1"/>
  <c r="BO77" i="34"/>
  <c r="BN77" i="34"/>
  <c r="BV77" i="34" s="1"/>
  <c r="DR77" i="34" s="1"/>
  <c r="BM77" i="34"/>
  <c r="BI77" i="34"/>
  <c r="BH77" i="34"/>
  <c r="BG77" i="34"/>
  <c r="BW77" i="34" s="1"/>
  <c r="BF77" i="34"/>
  <c r="BE77" i="34"/>
  <c r="AP77" i="34"/>
  <c r="AI77" i="34"/>
  <c r="AH77" i="34"/>
  <c r="AG77" i="34"/>
  <c r="AF77" i="34"/>
  <c r="AJ77" i="34" s="1"/>
  <c r="AE77" i="34"/>
  <c r="AD77" i="34"/>
  <c r="W77" i="34"/>
  <c r="V77" i="34"/>
  <c r="U77" i="34"/>
  <c r="T77" i="34"/>
  <c r="S77" i="34"/>
  <c r="X77" i="34" s="1"/>
  <c r="R77" i="34"/>
  <c r="L77" i="34"/>
  <c r="DL76" i="34"/>
  <c r="BU76" i="34"/>
  <c r="BQ76" i="34"/>
  <c r="BY76" i="34" s="1"/>
  <c r="BP76" i="34"/>
  <c r="BO76" i="34"/>
  <c r="BN76" i="34"/>
  <c r="BV76" i="34" s="1"/>
  <c r="BM76" i="34"/>
  <c r="BI76" i="34"/>
  <c r="BH76" i="34"/>
  <c r="BX76" i="34" s="1"/>
  <c r="BG76" i="34"/>
  <c r="BF76" i="34"/>
  <c r="BE76" i="34"/>
  <c r="AP76" i="34"/>
  <c r="AI76" i="34"/>
  <c r="AH76" i="34"/>
  <c r="AG76" i="34"/>
  <c r="AF76" i="34"/>
  <c r="AJ76" i="34" s="1"/>
  <c r="AE76" i="34"/>
  <c r="AD76" i="34"/>
  <c r="W76" i="34"/>
  <c r="V76" i="34"/>
  <c r="U76" i="34"/>
  <c r="T76" i="34"/>
  <c r="S76" i="34"/>
  <c r="X76" i="34" s="1"/>
  <c r="R76" i="34"/>
  <c r="L76" i="34"/>
  <c r="DJ75" i="34"/>
  <c r="DB75" i="34"/>
  <c r="CT75" i="34"/>
  <c r="CL75" i="34"/>
  <c r="BW75" i="34"/>
  <c r="BQ75" i="34"/>
  <c r="BY75" i="34" s="1"/>
  <c r="BP75" i="34"/>
  <c r="BX75" i="34" s="1"/>
  <c r="BO75" i="34"/>
  <c r="BN75" i="34"/>
  <c r="BV75" i="34" s="1"/>
  <c r="CD75" i="34" s="1"/>
  <c r="BM75" i="34"/>
  <c r="BI75" i="34"/>
  <c r="BH75" i="34"/>
  <c r="BG75" i="34"/>
  <c r="BF75" i="34"/>
  <c r="BE75" i="34"/>
  <c r="BU75" i="34" s="1"/>
  <c r="DA75" i="34" s="1"/>
  <c r="AP75" i="34"/>
  <c r="AI75" i="34"/>
  <c r="AH75" i="34"/>
  <c r="AG75" i="34"/>
  <c r="AF75" i="34"/>
  <c r="AE75" i="34"/>
  <c r="AE79" i="34" s="1"/>
  <c r="AD75" i="34"/>
  <c r="W75" i="34"/>
  <c r="W79" i="34" s="1"/>
  <c r="V75" i="34"/>
  <c r="V79" i="34" s="1"/>
  <c r="U75" i="34"/>
  <c r="U79" i="34" s="1"/>
  <c r="T75" i="34"/>
  <c r="T79" i="34" s="1"/>
  <c r="S75" i="34"/>
  <c r="R75" i="34"/>
  <c r="L75" i="34"/>
  <c r="BY74" i="34"/>
  <c r="BX74" i="34"/>
  <c r="BW74" i="34"/>
  <c r="BV74" i="34"/>
  <c r="BU74" i="34"/>
  <c r="AO74" i="34"/>
  <c r="AN74" i="34"/>
  <c r="AM74" i="34"/>
  <c r="AL74" i="34"/>
  <c r="AK74" i="34"/>
  <c r="AI74" i="34"/>
  <c r="AC74" i="34"/>
  <c r="AB74" i="34"/>
  <c r="AA74" i="34"/>
  <c r="Z74" i="34"/>
  <c r="Y74" i="34"/>
  <c r="Q74" i="34"/>
  <c r="P74" i="34"/>
  <c r="O74" i="34"/>
  <c r="N74" i="34"/>
  <c r="M74" i="34"/>
  <c r="K74" i="34"/>
  <c r="J74" i="34"/>
  <c r="I74" i="34"/>
  <c r="H74" i="34"/>
  <c r="G74" i="34"/>
  <c r="DT73" i="34"/>
  <c r="DM73" i="34"/>
  <c r="DL73" i="34"/>
  <c r="DD73" i="34"/>
  <c r="CW73" i="34"/>
  <c r="CV73" i="34"/>
  <c r="CN73" i="34"/>
  <c r="BY73" i="34"/>
  <c r="BU73" i="34"/>
  <c r="BQ73" i="34"/>
  <c r="BP73" i="34"/>
  <c r="BX73" i="34" s="1"/>
  <c r="CF73" i="34" s="1"/>
  <c r="BO73" i="34"/>
  <c r="BW73" i="34" s="1"/>
  <c r="BN73" i="34"/>
  <c r="BV73" i="34" s="1"/>
  <c r="BM73" i="34"/>
  <c r="BI73" i="34"/>
  <c r="BH73" i="34"/>
  <c r="BG73" i="34"/>
  <c r="BF73" i="34"/>
  <c r="BE73" i="34"/>
  <c r="AP73" i="34"/>
  <c r="AI73" i="34"/>
  <c r="AH73" i="34"/>
  <c r="AG73" i="34"/>
  <c r="AF73" i="34"/>
  <c r="AJ73" i="34" s="1"/>
  <c r="AE73" i="34"/>
  <c r="AD73" i="34"/>
  <c r="W73" i="34"/>
  <c r="V73" i="34"/>
  <c r="U73" i="34"/>
  <c r="T73" i="34"/>
  <c r="S73" i="34"/>
  <c r="X73" i="34" s="1"/>
  <c r="R73" i="34"/>
  <c r="L73" i="34"/>
  <c r="DQ72" i="34"/>
  <c r="DM72" i="34"/>
  <c r="DI72" i="34"/>
  <c r="DA72" i="34"/>
  <c r="CS72" i="34"/>
  <c r="BX72" i="34"/>
  <c r="CV72" i="34" s="1"/>
  <c r="BV72" i="34"/>
  <c r="BU72" i="34"/>
  <c r="CK72" i="34" s="1"/>
  <c r="BQ72" i="34"/>
  <c r="BY72" i="34" s="1"/>
  <c r="BP72" i="34"/>
  <c r="BO72" i="34"/>
  <c r="BW72" i="34" s="1"/>
  <c r="BN72" i="34"/>
  <c r="BM72" i="34"/>
  <c r="BI72" i="34"/>
  <c r="BH72" i="34"/>
  <c r="BG72" i="34"/>
  <c r="BF72" i="34"/>
  <c r="BE72" i="34"/>
  <c r="AP72" i="34"/>
  <c r="AI72" i="34"/>
  <c r="AH72" i="34"/>
  <c r="AG72" i="34"/>
  <c r="AF72" i="34"/>
  <c r="AJ72" i="34" s="1"/>
  <c r="AE72" i="34"/>
  <c r="AD72" i="34"/>
  <c r="W72" i="34"/>
  <c r="V72" i="34"/>
  <c r="U72" i="34"/>
  <c r="T72" i="34"/>
  <c r="X72" i="34" s="1"/>
  <c r="S72" i="34"/>
  <c r="R72" i="34"/>
  <c r="L72" i="34"/>
  <c r="DR71" i="34"/>
  <c r="DK71" i="34"/>
  <c r="DJ71" i="34"/>
  <c r="DB71" i="34"/>
  <c r="CU71" i="34"/>
  <c r="CT71" i="34"/>
  <c r="CN71" i="34"/>
  <c r="CL71" i="34"/>
  <c r="BX71" i="34"/>
  <c r="BW71" i="34"/>
  <c r="BQ71" i="34"/>
  <c r="BY71" i="34" s="1"/>
  <c r="BP71" i="34"/>
  <c r="BO71" i="34"/>
  <c r="BN71" i="34"/>
  <c r="BV71" i="34" s="1"/>
  <c r="CD71" i="34" s="1"/>
  <c r="BM71" i="34"/>
  <c r="BU71" i="34" s="1"/>
  <c r="BI71" i="34"/>
  <c r="BH71" i="34"/>
  <c r="BG71" i="34"/>
  <c r="BF71" i="34"/>
  <c r="BE71" i="34"/>
  <c r="AP71" i="34"/>
  <c r="AI71" i="34"/>
  <c r="AH71" i="34"/>
  <c r="AG71" i="34"/>
  <c r="AF71" i="34"/>
  <c r="AE71" i="34"/>
  <c r="AD71" i="34"/>
  <c r="W71" i="34"/>
  <c r="V71" i="34"/>
  <c r="U71" i="34"/>
  <c r="T71" i="34"/>
  <c r="S71" i="34"/>
  <c r="R71" i="34"/>
  <c r="L71" i="34"/>
  <c r="DU70" i="34"/>
  <c r="DQ70" i="34"/>
  <c r="DM70" i="34"/>
  <c r="DJ70" i="34"/>
  <c r="DI70" i="34"/>
  <c r="DE70" i="34"/>
  <c r="DA70" i="34"/>
  <c r="CT70" i="34"/>
  <c r="CS70" i="34"/>
  <c r="CK70" i="34"/>
  <c r="CG70" i="34"/>
  <c r="BV70" i="34"/>
  <c r="BQ70" i="34"/>
  <c r="BY70" i="34" s="1"/>
  <c r="CW70" i="34" s="1"/>
  <c r="BP70" i="34"/>
  <c r="BX70" i="34" s="1"/>
  <c r="BO70" i="34"/>
  <c r="BW70" i="34" s="1"/>
  <c r="BN70" i="34"/>
  <c r="BM70" i="34"/>
  <c r="BU70" i="34" s="1"/>
  <c r="CC70" i="34" s="1"/>
  <c r="BI70" i="34"/>
  <c r="BH70" i="34"/>
  <c r="BG70" i="34"/>
  <c r="BF70" i="34"/>
  <c r="BE70" i="34"/>
  <c r="AP70" i="34"/>
  <c r="AI70" i="34"/>
  <c r="AH70" i="34"/>
  <c r="AH74" i="34" s="1"/>
  <c r="AG70" i="34"/>
  <c r="AF70" i="34"/>
  <c r="AE70" i="34"/>
  <c r="AD70" i="34"/>
  <c r="W70" i="34"/>
  <c r="V70" i="34"/>
  <c r="V74" i="34" s="1"/>
  <c r="U70" i="34"/>
  <c r="U74" i="34" s="1"/>
  <c r="T70" i="34"/>
  <c r="T74" i="34" s="1"/>
  <c r="S70" i="34"/>
  <c r="R70" i="34"/>
  <c r="L70" i="34"/>
  <c r="BY69" i="34"/>
  <c r="BX69" i="34"/>
  <c r="BW69" i="34"/>
  <c r="BV69" i="34"/>
  <c r="BU69" i="34"/>
  <c r="AO69" i="34"/>
  <c r="AN69" i="34"/>
  <c r="AM69" i="34"/>
  <c r="AL69" i="34"/>
  <c r="AK69" i="34"/>
  <c r="AI69" i="34"/>
  <c r="AC69" i="34"/>
  <c r="AB69" i="34"/>
  <c r="AA69" i="34"/>
  <c r="Z69" i="34"/>
  <c r="Y69" i="34"/>
  <c r="S69" i="34"/>
  <c r="Q69" i="34"/>
  <c r="P69" i="34"/>
  <c r="O69" i="34"/>
  <c r="N69" i="34"/>
  <c r="M69" i="34"/>
  <c r="K69" i="34"/>
  <c r="J69" i="34"/>
  <c r="I69" i="34"/>
  <c r="H69" i="34"/>
  <c r="G69" i="34"/>
  <c r="DQ68" i="34"/>
  <c r="DM68" i="34"/>
  <c r="DI68" i="34"/>
  <c r="DA68" i="34"/>
  <c r="CS68" i="34"/>
  <c r="BV68" i="34"/>
  <c r="BU68" i="34"/>
  <c r="CK68" i="34" s="1"/>
  <c r="BQ68" i="34"/>
  <c r="BY68" i="34" s="1"/>
  <c r="DU68" i="34" s="1"/>
  <c r="BP68" i="34"/>
  <c r="BO68" i="34"/>
  <c r="BW68" i="34" s="1"/>
  <c r="BN68" i="34"/>
  <c r="BM68" i="34"/>
  <c r="BI68" i="34"/>
  <c r="BH68" i="34"/>
  <c r="BX68" i="34" s="1"/>
  <c r="BG68" i="34"/>
  <c r="BF68" i="34"/>
  <c r="BE68" i="34"/>
  <c r="AP68" i="34"/>
  <c r="AI68" i="34"/>
  <c r="AH68" i="34"/>
  <c r="AG68" i="34"/>
  <c r="AF68" i="34"/>
  <c r="AJ68" i="34" s="1"/>
  <c r="AE68" i="34"/>
  <c r="AD68" i="34"/>
  <c r="W68" i="34"/>
  <c r="V68" i="34"/>
  <c r="U68" i="34"/>
  <c r="T68" i="34"/>
  <c r="X68" i="34" s="1"/>
  <c r="S68" i="34"/>
  <c r="R68" i="34"/>
  <c r="L68" i="34"/>
  <c r="DK67" i="34"/>
  <c r="CU67" i="34"/>
  <c r="CN67" i="34"/>
  <c r="BX67" i="34"/>
  <c r="BW67" i="34"/>
  <c r="BQ67" i="34"/>
  <c r="BY67" i="34" s="1"/>
  <c r="BP67" i="34"/>
  <c r="BO67" i="34"/>
  <c r="BN67" i="34"/>
  <c r="BM67" i="34"/>
  <c r="BU67" i="34" s="1"/>
  <c r="BI67" i="34"/>
  <c r="BH67" i="34"/>
  <c r="BG67" i="34"/>
  <c r="BF67" i="34"/>
  <c r="BE67" i="34"/>
  <c r="AP67" i="34"/>
  <c r="AI67" i="34"/>
  <c r="AH67" i="34"/>
  <c r="AG67" i="34"/>
  <c r="AF67" i="34"/>
  <c r="AE67" i="34"/>
  <c r="AD67" i="34"/>
  <c r="W67" i="34"/>
  <c r="V67" i="34"/>
  <c r="U67" i="34"/>
  <c r="T67" i="34"/>
  <c r="S67" i="34"/>
  <c r="R67" i="34"/>
  <c r="L67" i="34"/>
  <c r="DJ66" i="34"/>
  <c r="CT66" i="34"/>
  <c r="BV66" i="34"/>
  <c r="BQ66" i="34"/>
  <c r="BP66" i="34"/>
  <c r="BO66" i="34"/>
  <c r="BW66" i="34" s="1"/>
  <c r="BN66" i="34"/>
  <c r="BM66" i="34"/>
  <c r="BI66" i="34"/>
  <c r="BH66" i="34"/>
  <c r="BG66" i="34"/>
  <c r="BF66" i="34"/>
  <c r="BE66" i="34"/>
  <c r="AP66" i="34"/>
  <c r="AI66" i="34"/>
  <c r="AH66" i="34"/>
  <c r="AG66" i="34"/>
  <c r="AF66" i="34"/>
  <c r="AE66" i="34"/>
  <c r="AD66" i="34"/>
  <c r="W66" i="34"/>
  <c r="V66" i="34"/>
  <c r="U66" i="34"/>
  <c r="T66" i="34"/>
  <c r="X66" i="34" s="1"/>
  <c r="S66" i="34"/>
  <c r="R66" i="34"/>
  <c r="L66" i="34"/>
  <c r="CL65" i="34"/>
  <c r="CD65" i="34"/>
  <c r="BV65" i="34"/>
  <c r="BQ65" i="34"/>
  <c r="BP65" i="34"/>
  <c r="BO65" i="34"/>
  <c r="BW65" i="34" s="1"/>
  <c r="BN65" i="34"/>
  <c r="BM65" i="34"/>
  <c r="BI65" i="34"/>
  <c r="BY65" i="34" s="1"/>
  <c r="BH65" i="34"/>
  <c r="BG65" i="34"/>
  <c r="BF65" i="34"/>
  <c r="BE65" i="34"/>
  <c r="BU65" i="34" s="1"/>
  <c r="CS65" i="34" s="1"/>
  <c r="AP65" i="34"/>
  <c r="AI65" i="34"/>
  <c r="AH65" i="34"/>
  <c r="AG65" i="34"/>
  <c r="AG69" i="34" s="1"/>
  <c r="AF65" i="34"/>
  <c r="AF69" i="34" s="1"/>
  <c r="AE65" i="34"/>
  <c r="AD65" i="34"/>
  <c r="W65" i="34"/>
  <c r="W69" i="34" s="1"/>
  <c r="V65" i="34"/>
  <c r="U65" i="34"/>
  <c r="U69" i="34" s="1"/>
  <c r="T65" i="34"/>
  <c r="T69" i="34" s="1"/>
  <c r="S65" i="34"/>
  <c r="R65" i="34"/>
  <c r="L65" i="34"/>
  <c r="BY64" i="34"/>
  <c r="BX64" i="34"/>
  <c r="BW64" i="34"/>
  <c r="BV64" i="34"/>
  <c r="BU64" i="34"/>
  <c r="AO64" i="34"/>
  <c r="AN64" i="34"/>
  <c r="AM64" i="34"/>
  <c r="AL64" i="34"/>
  <c r="AK64" i="34"/>
  <c r="AC64" i="34"/>
  <c r="AB64" i="34"/>
  <c r="AA64" i="34"/>
  <c r="Z64" i="34"/>
  <c r="Y64" i="34"/>
  <c r="Q64" i="34"/>
  <c r="P64" i="34"/>
  <c r="O64" i="34"/>
  <c r="N64" i="34"/>
  <c r="M64" i="34"/>
  <c r="K64" i="34"/>
  <c r="J64" i="34"/>
  <c r="I64" i="34"/>
  <c r="H64" i="34"/>
  <c r="G64" i="34"/>
  <c r="DJ63" i="34"/>
  <c r="DB63" i="34"/>
  <c r="CU63" i="34"/>
  <c r="CT63" i="34"/>
  <c r="CL63" i="34"/>
  <c r="CE63" i="34"/>
  <c r="BW63" i="34"/>
  <c r="BQ63" i="34"/>
  <c r="BP63" i="34"/>
  <c r="BX63" i="34" s="1"/>
  <c r="BO63" i="34"/>
  <c r="BN63" i="34"/>
  <c r="BV63" i="34" s="1"/>
  <c r="CD63" i="34" s="1"/>
  <c r="BM63" i="34"/>
  <c r="BI63" i="34"/>
  <c r="BH63" i="34"/>
  <c r="BG63" i="34"/>
  <c r="BF63" i="34"/>
  <c r="BE63" i="34"/>
  <c r="BU63" i="34" s="1"/>
  <c r="AP63" i="34"/>
  <c r="AI63" i="34"/>
  <c r="AH63" i="34"/>
  <c r="AG63" i="34"/>
  <c r="AF63" i="34"/>
  <c r="AE63" i="34"/>
  <c r="AD63" i="34"/>
  <c r="W63" i="34"/>
  <c r="V63" i="34"/>
  <c r="U63" i="34"/>
  <c r="T63" i="34"/>
  <c r="S63" i="34"/>
  <c r="X63" i="34" s="1"/>
  <c r="R63" i="34"/>
  <c r="L63" i="34"/>
  <c r="DU62" i="34"/>
  <c r="DM62" i="34"/>
  <c r="DI62" i="34"/>
  <c r="DE62" i="34"/>
  <c r="DA62" i="34"/>
  <c r="CT62" i="34"/>
  <c r="CS62" i="34"/>
  <c r="CK62" i="34"/>
  <c r="CD62" i="34"/>
  <c r="BV62" i="34"/>
  <c r="BQ62" i="34"/>
  <c r="BY62" i="34" s="1"/>
  <c r="CW62" i="34" s="1"/>
  <c r="BP62" i="34"/>
  <c r="BX62" i="34" s="1"/>
  <c r="BO62" i="34"/>
  <c r="BW62" i="34" s="1"/>
  <c r="BN62" i="34"/>
  <c r="BM62" i="34"/>
  <c r="BU62" i="34" s="1"/>
  <c r="CC62" i="34" s="1"/>
  <c r="BI62" i="34"/>
  <c r="BH62" i="34"/>
  <c r="BG62" i="34"/>
  <c r="BF62" i="34"/>
  <c r="BE62" i="34"/>
  <c r="AP62" i="34"/>
  <c r="AI62" i="34"/>
  <c r="AH62" i="34"/>
  <c r="AG62" i="34"/>
  <c r="AF62" i="34"/>
  <c r="AE62" i="34"/>
  <c r="AJ62" i="34" s="1"/>
  <c r="AD62" i="34"/>
  <c r="W62" i="34"/>
  <c r="V62" i="34"/>
  <c r="U62" i="34"/>
  <c r="T62" i="34"/>
  <c r="X62" i="34" s="1"/>
  <c r="S62" i="34"/>
  <c r="R62" i="34"/>
  <c r="L62" i="34"/>
  <c r="DM61" i="34"/>
  <c r="CW61" i="34"/>
  <c r="CC61" i="34"/>
  <c r="BY61" i="34"/>
  <c r="BU61" i="34"/>
  <c r="BQ61" i="34"/>
  <c r="BP61" i="34"/>
  <c r="BO61" i="34"/>
  <c r="BN61" i="34"/>
  <c r="BV61" i="34" s="1"/>
  <c r="BM61" i="34"/>
  <c r="BI61" i="34"/>
  <c r="BH61" i="34"/>
  <c r="BG61" i="34"/>
  <c r="BF61" i="34"/>
  <c r="BE61" i="34"/>
  <c r="AP61" i="34"/>
  <c r="AI61" i="34"/>
  <c r="AH61" i="34"/>
  <c r="AG61" i="34"/>
  <c r="AF61" i="34"/>
  <c r="AF64" i="34" s="1"/>
  <c r="AE61" i="34"/>
  <c r="AD61" i="34"/>
  <c r="W61" i="34"/>
  <c r="V61" i="34"/>
  <c r="U61" i="34"/>
  <c r="T61" i="34"/>
  <c r="S61" i="34"/>
  <c r="X61" i="34" s="1"/>
  <c r="R61" i="34"/>
  <c r="L61" i="34"/>
  <c r="DQ60" i="34"/>
  <c r="DI60" i="34"/>
  <c r="DA60" i="34"/>
  <c r="CS60" i="34"/>
  <c r="CM60" i="34"/>
  <c r="CE60" i="34"/>
  <c r="BX60" i="34"/>
  <c r="CF60" i="34" s="1"/>
  <c r="BV60" i="34"/>
  <c r="BU60" i="34"/>
  <c r="CK60" i="34" s="1"/>
  <c r="BQ60" i="34"/>
  <c r="BY60" i="34" s="1"/>
  <c r="BP60" i="34"/>
  <c r="BO60" i="34"/>
  <c r="BW60" i="34" s="1"/>
  <c r="CU60" i="34" s="1"/>
  <c r="BN60" i="34"/>
  <c r="BM60" i="34"/>
  <c r="BI60" i="34"/>
  <c r="BH60" i="34"/>
  <c r="BG60" i="34"/>
  <c r="BF60" i="34"/>
  <c r="BE60" i="34"/>
  <c r="AP60" i="34"/>
  <c r="AI60" i="34"/>
  <c r="AH60" i="34"/>
  <c r="AG60" i="34"/>
  <c r="AG64" i="34" s="1"/>
  <c r="AF60" i="34"/>
  <c r="AE60" i="34"/>
  <c r="AD60" i="34"/>
  <c r="W60" i="34"/>
  <c r="V60" i="34"/>
  <c r="V64" i="34" s="1"/>
  <c r="U60" i="34"/>
  <c r="U64" i="34" s="1"/>
  <c r="T60" i="34"/>
  <c r="X60" i="34" s="1"/>
  <c r="S60" i="34"/>
  <c r="R60" i="34"/>
  <c r="L60" i="34"/>
  <c r="BY59" i="34"/>
  <c r="BX59" i="34"/>
  <c r="BW59" i="34"/>
  <c r="BV59" i="34"/>
  <c r="BU59" i="34"/>
  <c r="AO59" i="34"/>
  <c r="AN59" i="34"/>
  <c r="AM59" i="34"/>
  <c r="AL59" i="34"/>
  <c r="AK59" i="34"/>
  <c r="AE59" i="34"/>
  <c r="AC59" i="34"/>
  <c r="AB59" i="34"/>
  <c r="AA59" i="34"/>
  <c r="Z59" i="34"/>
  <c r="Y59" i="34"/>
  <c r="U59" i="34"/>
  <c r="Q59" i="34"/>
  <c r="P59" i="34"/>
  <c r="O59" i="34"/>
  <c r="N59" i="34"/>
  <c r="M59" i="34"/>
  <c r="K59" i="34"/>
  <c r="J59" i="34"/>
  <c r="I59" i="34"/>
  <c r="H59" i="34"/>
  <c r="G59" i="34"/>
  <c r="BW58" i="34"/>
  <c r="CE58" i="34" s="1"/>
  <c r="BQ58" i="34"/>
  <c r="BP58" i="34"/>
  <c r="BO58" i="34"/>
  <c r="BN58" i="34"/>
  <c r="BM58" i="34"/>
  <c r="BI58" i="34"/>
  <c r="BH58" i="34"/>
  <c r="BX58" i="34" s="1"/>
  <c r="BG58" i="34"/>
  <c r="BF58" i="34"/>
  <c r="BV58" i="34" s="1"/>
  <c r="CT58" i="34" s="1"/>
  <c r="BE58" i="34"/>
  <c r="AP58" i="34"/>
  <c r="AI58" i="34"/>
  <c r="AH58" i="34"/>
  <c r="AG58" i="34"/>
  <c r="AF58" i="34"/>
  <c r="AE58" i="34"/>
  <c r="AD58" i="34"/>
  <c r="W58" i="34"/>
  <c r="V58" i="34"/>
  <c r="U58" i="34"/>
  <c r="T58" i="34"/>
  <c r="X58" i="34" s="1"/>
  <c r="S58" i="34"/>
  <c r="R58" i="34"/>
  <c r="L58" i="34"/>
  <c r="DB57" i="34"/>
  <c r="CD57" i="34"/>
  <c r="BV57" i="34"/>
  <c r="CT57" i="34" s="1"/>
  <c r="BQ57" i="34"/>
  <c r="BP57" i="34"/>
  <c r="BO57" i="34"/>
  <c r="BW57" i="34" s="1"/>
  <c r="BN57" i="34"/>
  <c r="BM57" i="34"/>
  <c r="BI57" i="34"/>
  <c r="BY57" i="34" s="1"/>
  <c r="BH57" i="34"/>
  <c r="BG57" i="34"/>
  <c r="BF57" i="34"/>
  <c r="BE57" i="34"/>
  <c r="BU57" i="34" s="1"/>
  <c r="AP57" i="34"/>
  <c r="AI57" i="34"/>
  <c r="AH57" i="34"/>
  <c r="AG57" i="34"/>
  <c r="AF57" i="34"/>
  <c r="AJ57" i="34" s="1"/>
  <c r="AE57" i="34"/>
  <c r="AD57" i="34"/>
  <c r="W57" i="34"/>
  <c r="V57" i="34"/>
  <c r="U57" i="34"/>
  <c r="T57" i="34"/>
  <c r="X57" i="34" s="1"/>
  <c r="S57" i="34"/>
  <c r="R57" i="34"/>
  <c r="L57" i="34"/>
  <c r="DR56" i="34"/>
  <c r="DK56" i="34"/>
  <c r="DI56" i="34"/>
  <c r="DC56" i="34"/>
  <c r="DB56" i="34"/>
  <c r="CU56" i="34"/>
  <c r="CM56" i="34"/>
  <c r="CF56" i="34"/>
  <c r="BY56" i="34"/>
  <c r="CG56" i="34" s="1"/>
  <c r="BX56" i="34"/>
  <c r="CV56" i="34" s="1"/>
  <c r="BQ56" i="34"/>
  <c r="BP56" i="34"/>
  <c r="BO56" i="34"/>
  <c r="BW56" i="34" s="1"/>
  <c r="CE56" i="34" s="1"/>
  <c r="BN56" i="34"/>
  <c r="BM56" i="34"/>
  <c r="BU56" i="34" s="1"/>
  <c r="BI56" i="34"/>
  <c r="BH56" i="34"/>
  <c r="BG56" i="34"/>
  <c r="BF56" i="34"/>
  <c r="BV56" i="34" s="1"/>
  <c r="BE56" i="34"/>
  <c r="AP56" i="34"/>
  <c r="AI56" i="34"/>
  <c r="AH56" i="34"/>
  <c r="AG56" i="34"/>
  <c r="AG59" i="34" s="1"/>
  <c r="AF56" i="34"/>
  <c r="AE56" i="34"/>
  <c r="AJ56" i="34" s="1"/>
  <c r="AD56" i="34"/>
  <c r="W56" i="34"/>
  <c r="V56" i="34"/>
  <c r="U56" i="34"/>
  <c r="T56" i="34"/>
  <c r="S56" i="34"/>
  <c r="R56" i="34"/>
  <c r="L56" i="34"/>
  <c r="DL55" i="34"/>
  <c r="CV55" i="34"/>
  <c r="BY55" i="34"/>
  <c r="BU55" i="34"/>
  <c r="CK55" i="34" s="1"/>
  <c r="BQ55" i="34"/>
  <c r="BP55" i="34"/>
  <c r="BX55" i="34" s="1"/>
  <c r="BO55" i="34"/>
  <c r="BN55" i="34"/>
  <c r="BV55" i="34" s="1"/>
  <c r="BM55" i="34"/>
  <c r="BI55" i="34"/>
  <c r="BH55" i="34"/>
  <c r="BG55" i="34"/>
  <c r="BW55" i="34" s="1"/>
  <c r="BF55" i="34"/>
  <c r="BE55" i="34"/>
  <c r="AP55" i="34"/>
  <c r="AI55" i="34"/>
  <c r="AI59" i="34" s="1"/>
  <c r="AH55" i="34"/>
  <c r="AG55" i="34"/>
  <c r="AF55" i="34"/>
  <c r="AF59" i="34" s="1"/>
  <c r="AE55" i="34"/>
  <c r="AD55" i="34"/>
  <c r="W55" i="34"/>
  <c r="W59" i="34" s="1"/>
  <c r="V55" i="34"/>
  <c r="V59" i="34" s="1"/>
  <c r="U55" i="34"/>
  <c r="T55" i="34"/>
  <c r="S55" i="34"/>
  <c r="R55" i="34"/>
  <c r="L55" i="34"/>
  <c r="DV54" i="34"/>
  <c r="DN54" i="34"/>
  <c r="DF54" i="34"/>
  <c r="CX54" i="34"/>
  <c r="CP54" i="34"/>
  <c r="BY54" i="34"/>
  <c r="BX54" i="34"/>
  <c r="BW54" i="34"/>
  <c r="BV54" i="34"/>
  <c r="BU54" i="34"/>
  <c r="BY53" i="34"/>
  <c r="BX53" i="34"/>
  <c r="BW53" i="34"/>
  <c r="BV53" i="34"/>
  <c r="BU53" i="34"/>
  <c r="BY52" i="34"/>
  <c r="BX52" i="34"/>
  <c r="BW52" i="34"/>
  <c r="BV52" i="34"/>
  <c r="BU52" i="34"/>
  <c r="AO52" i="34"/>
  <c r="AN52" i="34"/>
  <c r="AM52" i="34"/>
  <c r="AL52" i="34"/>
  <c r="AK52" i="34"/>
  <c r="AI52" i="34"/>
  <c r="AE52" i="34"/>
  <c r="AC52" i="34"/>
  <c r="AB52" i="34"/>
  <c r="AA52" i="34"/>
  <c r="Z52" i="34"/>
  <c r="Y52" i="34"/>
  <c r="S52" i="34"/>
  <c r="Q52" i="34"/>
  <c r="P52" i="34"/>
  <c r="O52" i="34"/>
  <c r="N52" i="34"/>
  <c r="M52" i="34"/>
  <c r="K52" i="34"/>
  <c r="J52" i="34"/>
  <c r="I52" i="34"/>
  <c r="H52" i="34"/>
  <c r="G52" i="34"/>
  <c r="DM51" i="34"/>
  <c r="BX51" i="34"/>
  <c r="CF51" i="34" s="1"/>
  <c r="BQ51" i="34"/>
  <c r="BY51" i="34" s="1"/>
  <c r="DU51" i="34" s="1"/>
  <c r="BP51" i="34"/>
  <c r="BO51" i="34"/>
  <c r="BW51" i="34" s="1"/>
  <c r="BN51" i="34"/>
  <c r="BV51" i="34" s="1"/>
  <c r="DB51" i="34" s="1"/>
  <c r="BM51" i="34"/>
  <c r="BU51" i="34" s="1"/>
  <c r="DA51" i="34" s="1"/>
  <c r="BI51" i="34"/>
  <c r="BH51" i="34"/>
  <c r="BG51" i="34"/>
  <c r="BF51" i="34"/>
  <c r="BE51" i="34"/>
  <c r="AP51" i="34"/>
  <c r="AI51" i="34"/>
  <c r="AH51" i="34"/>
  <c r="AG51" i="34"/>
  <c r="AF51" i="34"/>
  <c r="AE51" i="34"/>
  <c r="AD51" i="34"/>
  <c r="W51" i="34"/>
  <c r="V51" i="34"/>
  <c r="U51" i="34"/>
  <c r="T51" i="34"/>
  <c r="X51" i="34" s="1"/>
  <c r="S51" i="34"/>
  <c r="R51" i="34"/>
  <c r="L51" i="34"/>
  <c r="BW50" i="34"/>
  <c r="CU50" i="34" s="1"/>
  <c r="BQ50" i="34"/>
  <c r="BY50" i="34" s="1"/>
  <c r="CO50" i="34" s="1"/>
  <c r="BP50" i="34"/>
  <c r="BX50" i="34" s="1"/>
  <c r="BO50" i="34"/>
  <c r="BN50" i="34"/>
  <c r="BV50" i="34" s="1"/>
  <c r="CT50" i="34" s="1"/>
  <c r="BM50" i="34"/>
  <c r="BU50" i="34" s="1"/>
  <c r="BI50" i="34"/>
  <c r="BH50" i="34"/>
  <c r="BG50" i="34"/>
  <c r="BF50" i="34"/>
  <c r="BE50" i="34"/>
  <c r="AP50" i="34"/>
  <c r="AI50" i="34"/>
  <c r="AH50" i="34"/>
  <c r="AG50" i="34"/>
  <c r="AF50" i="34"/>
  <c r="AE50" i="34"/>
  <c r="AD50" i="34"/>
  <c r="W50" i="34"/>
  <c r="V50" i="34"/>
  <c r="U50" i="34"/>
  <c r="T50" i="34"/>
  <c r="S50" i="34"/>
  <c r="R50" i="34"/>
  <c r="L50" i="34"/>
  <c r="DI49" i="34"/>
  <c r="BQ49" i="34"/>
  <c r="BY49" i="34" s="1"/>
  <c r="DM49" i="34" s="1"/>
  <c r="BP49" i="34"/>
  <c r="BX49" i="34" s="1"/>
  <c r="BO49" i="34"/>
  <c r="BW49" i="34" s="1"/>
  <c r="BN49" i="34"/>
  <c r="BV49" i="34" s="1"/>
  <c r="BM49" i="34"/>
  <c r="BU49" i="34" s="1"/>
  <c r="CS49" i="34" s="1"/>
  <c r="BI49" i="34"/>
  <c r="BH49" i="34"/>
  <c r="BG49" i="34"/>
  <c r="BF49" i="34"/>
  <c r="BE49" i="34"/>
  <c r="AP49" i="34"/>
  <c r="AI49" i="34"/>
  <c r="AH49" i="34"/>
  <c r="AG49" i="34"/>
  <c r="AF49" i="34"/>
  <c r="AE49" i="34"/>
  <c r="AD49" i="34"/>
  <c r="W49" i="34"/>
  <c r="V49" i="34"/>
  <c r="U49" i="34"/>
  <c r="T49" i="34"/>
  <c r="X49" i="34" s="1"/>
  <c r="S49" i="34"/>
  <c r="R49" i="34"/>
  <c r="L49" i="34"/>
  <c r="CF48" i="34"/>
  <c r="BV48" i="34"/>
  <c r="BQ48" i="34"/>
  <c r="BY48" i="34" s="1"/>
  <c r="DM48" i="34" s="1"/>
  <c r="BP48" i="34"/>
  <c r="BX48" i="34" s="1"/>
  <c r="BO48" i="34"/>
  <c r="BW48" i="34" s="1"/>
  <c r="BN48" i="34"/>
  <c r="BM48" i="34"/>
  <c r="BU48" i="34" s="1"/>
  <c r="BI48" i="34"/>
  <c r="BH48" i="34"/>
  <c r="BG48" i="34"/>
  <c r="BF48" i="34"/>
  <c r="BE48" i="34"/>
  <c r="AP48" i="34"/>
  <c r="AI48" i="34"/>
  <c r="AH48" i="34"/>
  <c r="AG48" i="34"/>
  <c r="AF48" i="34"/>
  <c r="AF52" i="34" s="1"/>
  <c r="AE48" i="34"/>
  <c r="AD48" i="34"/>
  <c r="W48" i="34"/>
  <c r="W52" i="34" s="1"/>
  <c r="V48" i="34"/>
  <c r="V52" i="34" s="1"/>
  <c r="U48" i="34"/>
  <c r="U52" i="34" s="1"/>
  <c r="T48" i="34"/>
  <c r="X48" i="34" s="1"/>
  <c r="S48" i="34"/>
  <c r="R48" i="34"/>
  <c r="L48" i="34"/>
  <c r="BY47" i="34"/>
  <c r="BX47" i="34"/>
  <c r="BW47" i="34"/>
  <c r="BV47" i="34"/>
  <c r="BU47" i="34"/>
  <c r="AO47" i="34"/>
  <c r="AN47" i="34"/>
  <c r="AM47" i="34"/>
  <c r="AL47" i="34"/>
  <c r="AK47" i="34"/>
  <c r="AC47" i="34"/>
  <c r="AB47" i="34"/>
  <c r="AA47" i="34"/>
  <c r="Z47" i="34"/>
  <c r="Y47" i="34"/>
  <c r="T47" i="34"/>
  <c r="Q47" i="34"/>
  <c r="P47" i="34"/>
  <c r="O47" i="34"/>
  <c r="N47" i="34"/>
  <c r="M47" i="34"/>
  <c r="K47" i="34"/>
  <c r="J47" i="34"/>
  <c r="I47" i="34"/>
  <c r="H47" i="34"/>
  <c r="G47" i="34"/>
  <c r="BW46" i="34"/>
  <c r="CU46" i="34" s="1"/>
  <c r="BQ46" i="34"/>
  <c r="BY46" i="34" s="1"/>
  <c r="BP46" i="34"/>
  <c r="BX46" i="34" s="1"/>
  <c r="BO46" i="34"/>
  <c r="BN46" i="34"/>
  <c r="BV46" i="34" s="1"/>
  <c r="CD46" i="34" s="1"/>
  <c r="BM46" i="34"/>
  <c r="BU46" i="34" s="1"/>
  <c r="BI46" i="34"/>
  <c r="BH46" i="34"/>
  <c r="BG46" i="34"/>
  <c r="BF46" i="34"/>
  <c r="BE46" i="34"/>
  <c r="AP46" i="34"/>
  <c r="AI46" i="34"/>
  <c r="AH46" i="34"/>
  <c r="AG46" i="34"/>
  <c r="AF46" i="34"/>
  <c r="AE46" i="34"/>
  <c r="AD46" i="34"/>
  <c r="W46" i="34"/>
  <c r="V46" i="34"/>
  <c r="U46" i="34"/>
  <c r="T46" i="34"/>
  <c r="S46" i="34"/>
  <c r="X46" i="34" s="1"/>
  <c r="R46" i="34"/>
  <c r="L46" i="34"/>
  <c r="DE45" i="34"/>
  <c r="BQ45" i="34"/>
  <c r="BY45" i="34" s="1"/>
  <c r="CW45" i="34" s="1"/>
  <c r="BP45" i="34"/>
  <c r="BX45" i="34" s="1"/>
  <c r="BO45" i="34"/>
  <c r="BW45" i="34" s="1"/>
  <c r="BN45" i="34"/>
  <c r="BV45" i="34" s="1"/>
  <c r="CT45" i="34" s="1"/>
  <c r="BM45" i="34"/>
  <c r="BU45" i="34" s="1"/>
  <c r="CC45" i="34" s="1"/>
  <c r="BI45" i="34"/>
  <c r="BH45" i="34"/>
  <c r="BG45" i="34"/>
  <c r="BF45" i="34"/>
  <c r="BE45" i="34"/>
  <c r="AP45" i="34"/>
  <c r="AI45" i="34"/>
  <c r="AH45" i="34"/>
  <c r="AG45" i="34"/>
  <c r="AF45" i="34"/>
  <c r="AE45" i="34"/>
  <c r="AJ45" i="34" s="1"/>
  <c r="AD45" i="34"/>
  <c r="W45" i="34"/>
  <c r="V45" i="34"/>
  <c r="U45" i="34"/>
  <c r="T45" i="34"/>
  <c r="X45" i="34" s="1"/>
  <c r="S45" i="34"/>
  <c r="R45" i="34"/>
  <c r="L45" i="34"/>
  <c r="BY44" i="34"/>
  <c r="CW44" i="34" s="1"/>
  <c r="BU44" i="34"/>
  <c r="CC44" i="34" s="1"/>
  <c r="BQ44" i="34"/>
  <c r="BP44" i="34"/>
  <c r="BX44" i="34" s="1"/>
  <c r="CF44" i="34" s="1"/>
  <c r="BO44" i="34"/>
  <c r="BW44" i="34" s="1"/>
  <c r="BN44" i="34"/>
  <c r="BV44" i="34" s="1"/>
  <c r="BM44" i="34"/>
  <c r="BI44" i="34"/>
  <c r="BH44" i="34"/>
  <c r="BG44" i="34"/>
  <c r="BF44" i="34"/>
  <c r="BE44" i="34"/>
  <c r="AP44" i="34"/>
  <c r="AI44" i="34"/>
  <c r="AH44" i="34"/>
  <c r="AH47" i="34" s="1"/>
  <c r="AG44" i="34"/>
  <c r="AF44" i="34"/>
  <c r="AF47" i="34" s="1"/>
  <c r="AE44" i="34"/>
  <c r="AD44" i="34"/>
  <c r="W44" i="34"/>
  <c r="V44" i="34"/>
  <c r="U44" i="34"/>
  <c r="T44" i="34"/>
  <c r="X44" i="34" s="1"/>
  <c r="S44" i="34"/>
  <c r="R44" i="34"/>
  <c r="L44" i="34"/>
  <c r="DM43" i="34"/>
  <c r="BU43" i="34"/>
  <c r="CK43" i="34" s="1"/>
  <c r="BQ43" i="34"/>
  <c r="BY43" i="34" s="1"/>
  <c r="BP43" i="34"/>
  <c r="BX43" i="34" s="1"/>
  <c r="BO43" i="34"/>
  <c r="BW43" i="34" s="1"/>
  <c r="BN43" i="34"/>
  <c r="BV43" i="34" s="1"/>
  <c r="CL43" i="34" s="1"/>
  <c r="BM43" i="34"/>
  <c r="BI43" i="34"/>
  <c r="BH43" i="34"/>
  <c r="BG43" i="34"/>
  <c r="BF43" i="34"/>
  <c r="BE43" i="34"/>
  <c r="AP43" i="34"/>
  <c r="AI43" i="34"/>
  <c r="AH43" i="34"/>
  <c r="AG43" i="34"/>
  <c r="AG47" i="34" s="1"/>
  <c r="AF43" i="34"/>
  <c r="AJ43" i="34" s="1"/>
  <c r="AE43" i="34"/>
  <c r="AD43" i="34"/>
  <c r="W43" i="34"/>
  <c r="W47" i="34" s="1"/>
  <c r="V43" i="34"/>
  <c r="V47" i="34" s="1"/>
  <c r="U43" i="34"/>
  <c r="U47" i="34" s="1"/>
  <c r="T43" i="34"/>
  <c r="X43" i="34" s="1"/>
  <c r="S43" i="34"/>
  <c r="R43" i="34"/>
  <c r="L43" i="34"/>
  <c r="BY42" i="34"/>
  <c r="BX42" i="34"/>
  <c r="BW42" i="34"/>
  <c r="BV42" i="34"/>
  <c r="BU42" i="34"/>
  <c r="AO42" i="34"/>
  <c r="AN42" i="34"/>
  <c r="AM42" i="34"/>
  <c r="AL42" i="34"/>
  <c r="AK42" i="34"/>
  <c r="AC42" i="34"/>
  <c r="AB42" i="34"/>
  <c r="AA42" i="34"/>
  <c r="Z42" i="34"/>
  <c r="Y42" i="34"/>
  <c r="Q42" i="34"/>
  <c r="P42" i="34"/>
  <c r="O42" i="34"/>
  <c r="N42" i="34"/>
  <c r="M42" i="34"/>
  <c r="K42" i="34"/>
  <c r="J42" i="34"/>
  <c r="I42" i="34"/>
  <c r="H42" i="34"/>
  <c r="G42" i="34"/>
  <c r="BQ41" i="34"/>
  <c r="BY41" i="34" s="1"/>
  <c r="CW41" i="34" s="1"/>
  <c r="BP41" i="34"/>
  <c r="BX41" i="34" s="1"/>
  <c r="BO41" i="34"/>
  <c r="BW41" i="34" s="1"/>
  <c r="BN41" i="34"/>
  <c r="BV41" i="34" s="1"/>
  <c r="BM41" i="34"/>
  <c r="BU41" i="34" s="1"/>
  <c r="CC41" i="34" s="1"/>
  <c r="BI41" i="34"/>
  <c r="BH41" i="34"/>
  <c r="BG41" i="34"/>
  <c r="BF41" i="34"/>
  <c r="BE41" i="34"/>
  <c r="AP41" i="34"/>
  <c r="AI41" i="34"/>
  <c r="AH41" i="34"/>
  <c r="AG41" i="34"/>
  <c r="AF41" i="34"/>
  <c r="AE41" i="34"/>
  <c r="AD41" i="34"/>
  <c r="W41" i="34"/>
  <c r="V41" i="34"/>
  <c r="U41" i="34"/>
  <c r="T41" i="34"/>
  <c r="X41" i="34" s="1"/>
  <c r="S41" i="34"/>
  <c r="R41" i="34"/>
  <c r="L41" i="34"/>
  <c r="BY40" i="34"/>
  <c r="CW40" i="34" s="1"/>
  <c r="BU40" i="34"/>
  <c r="CS40" i="34" s="1"/>
  <c r="BQ40" i="34"/>
  <c r="BP40" i="34"/>
  <c r="BX40" i="34" s="1"/>
  <c r="DT40" i="34" s="1"/>
  <c r="BO40" i="34"/>
  <c r="BW40" i="34" s="1"/>
  <c r="BN40" i="34"/>
  <c r="BV40" i="34" s="1"/>
  <c r="BM40" i="34"/>
  <c r="BI40" i="34"/>
  <c r="BH40" i="34"/>
  <c r="BG40" i="34"/>
  <c r="BF40" i="34"/>
  <c r="BE40" i="34"/>
  <c r="AP40" i="34"/>
  <c r="AI40" i="34"/>
  <c r="AH40" i="34"/>
  <c r="AG40" i="34"/>
  <c r="AF40" i="34"/>
  <c r="AJ40" i="34" s="1"/>
  <c r="AE40" i="34"/>
  <c r="AD40" i="34"/>
  <c r="W40" i="34"/>
  <c r="V40" i="34"/>
  <c r="U40" i="34"/>
  <c r="T40" i="34"/>
  <c r="X40" i="34" s="1"/>
  <c r="S40" i="34"/>
  <c r="S42" i="34" s="1"/>
  <c r="R40" i="34"/>
  <c r="L40" i="34"/>
  <c r="DK39" i="34"/>
  <c r="CU39" i="34"/>
  <c r="CM39" i="34"/>
  <c r="BQ39" i="34"/>
  <c r="BY39" i="34" s="1"/>
  <c r="BP39" i="34"/>
  <c r="BX39" i="34" s="1"/>
  <c r="BO39" i="34"/>
  <c r="BW39" i="34" s="1"/>
  <c r="CE39" i="34" s="1"/>
  <c r="BN39" i="34"/>
  <c r="BV39" i="34" s="1"/>
  <c r="BM39" i="34"/>
  <c r="BU39" i="34" s="1"/>
  <c r="DQ39" i="34" s="1"/>
  <c r="BI39" i="34"/>
  <c r="BH39" i="34"/>
  <c r="BG39" i="34"/>
  <c r="BF39" i="34"/>
  <c r="BE39" i="34"/>
  <c r="AP39" i="34"/>
  <c r="AI39" i="34"/>
  <c r="AH39" i="34"/>
  <c r="AG39" i="34"/>
  <c r="AG42" i="34" s="1"/>
  <c r="AF39" i="34"/>
  <c r="AE39" i="34"/>
  <c r="AJ39" i="34" s="1"/>
  <c r="AD39" i="34"/>
  <c r="W39" i="34"/>
  <c r="V39" i="34"/>
  <c r="V42" i="34" s="1"/>
  <c r="U39" i="34"/>
  <c r="T39" i="34"/>
  <c r="S39" i="34"/>
  <c r="R39" i="34"/>
  <c r="L39" i="34"/>
  <c r="DR38" i="34"/>
  <c r="CD38" i="34"/>
  <c r="BY38" i="34"/>
  <c r="BQ38" i="34"/>
  <c r="BP38" i="34"/>
  <c r="BX38" i="34" s="1"/>
  <c r="BO38" i="34"/>
  <c r="BW38" i="34" s="1"/>
  <c r="BN38" i="34"/>
  <c r="BV38" i="34" s="1"/>
  <c r="BM38" i="34"/>
  <c r="BU38" i="34" s="1"/>
  <c r="BI38" i="34"/>
  <c r="BH38" i="34"/>
  <c r="BG38" i="34"/>
  <c r="BF38" i="34"/>
  <c r="BE38" i="34"/>
  <c r="AP38" i="34"/>
  <c r="AI38" i="34"/>
  <c r="AI42" i="34" s="1"/>
  <c r="AH38" i="34"/>
  <c r="AG38" i="34"/>
  <c r="AF38" i="34"/>
  <c r="AF42" i="34" s="1"/>
  <c r="AE38" i="34"/>
  <c r="AJ38" i="34" s="1"/>
  <c r="AD38" i="34"/>
  <c r="W38" i="34"/>
  <c r="W42" i="34" s="1"/>
  <c r="V38" i="34"/>
  <c r="U38" i="34"/>
  <c r="U42" i="34" s="1"/>
  <c r="T38" i="34"/>
  <c r="S38" i="34"/>
  <c r="R38" i="34"/>
  <c r="L38" i="34"/>
  <c r="BY37" i="34"/>
  <c r="BX37" i="34"/>
  <c r="BW37" i="34"/>
  <c r="BV37" i="34"/>
  <c r="BU37" i="34"/>
  <c r="AO37" i="34"/>
  <c r="AN37" i="34"/>
  <c r="AM37" i="34"/>
  <c r="AL37" i="34"/>
  <c r="AK37" i="34"/>
  <c r="AF37" i="34"/>
  <c r="AC37" i="34"/>
  <c r="AB37" i="34"/>
  <c r="AA37" i="34"/>
  <c r="Z37" i="34"/>
  <c r="Y37" i="34"/>
  <c r="Q37" i="34"/>
  <c r="P37" i="34"/>
  <c r="O37" i="34"/>
  <c r="N37" i="34"/>
  <c r="M37" i="34"/>
  <c r="K37" i="34"/>
  <c r="J37" i="34"/>
  <c r="I37" i="34"/>
  <c r="H37" i="34"/>
  <c r="G37" i="34"/>
  <c r="CN36" i="34"/>
  <c r="BV36" i="34"/>
  <c r="CL36" i="34" s="1"/>
  <c r="BQ36" i="34"/>
  <c r="BY36" i="34" s="1"/>
  <c r="BP36" i="34"/>
  <c r="BX36" i="34" s="1"/>
  <c r="CF36" i="34" s="1"/>
  <c r="BO36" i="34"/>
  <c r="BW36" i="34" s="1"/>
  <c r="DC36" i="34" s="1"/>
  <c r="BN36" i="34"/>
  <c r="BM36" i="34"/>
  <c r="BU36" i="34" s="1"/>
  <c r="BI36" i="34"/>
  <c r="BH36" i="34"/>
  <c r="BG36" i="34"/>
  <c r="BF36" i="34"/>
  <c r="BE36" i="34"/>
  <c r="AP36" i="34"/>
  <c r="AI36" i="34"/>
  <c r="AH36" i="34"/>
  <c r="AG36" i="34"/>
  <c r="AF36" i="34"/>
  <c r="AE36" i="34"/>
  <c r="AD36" i="34"/>
  <c r="W36" i="34"/>
  <c r="V36" i="34"/>
  <c r="U36" i="34"/>
  <c r="U37" i="34" s="1"/>
  <c r="T36" i="34"/>
  <c r="X36" i="34" s="1"/>
  <c r="S36" i="34"/>
  <c r="R36" i="34"/>
  <c r="L36" i="34"/>
  <c r="BX35" i="34"/>
  <c r="DL35" i="34" s="1"/>
  <c r="BQ35" i="34"/>
  <c r="BY35" i="34" s="1"/>
  <c r="DE35" i="34" s="1"/>
  <c r="BP35" i="34"/>
  <c r="BO35" i="34"/>
  <c r="BW35" i="34" s="1"/>
  <c r="CE35" i="34" s="1"/>
  <c r="BN35" i="34"/>
  <c r="BV35" i="34" s="1"/>
  <c r="BM35" i="34"/>
  <c r="BU35" i="34" s="1"/>
  <c r="BI35" i="34"/>
  <c r="BH35" i="34"/>
  <c r="BG35" i="34"/>
  <c r="BF35" i="34"/>
  <c r="BE35" i="34"/>
  <c r="AP35" i="34"/>
  <c r="AI35" i="34"/>
  <c r="AH35" i="34"/>
  <c r="AG35" i="34"/>
  <c r="AF35" i="34"/>
  <c r="AJ35" i="34" s="1"/>
  <c r="AE35" i="34"/>
  <c r="AD35" i="34"/>
  <c r="W35" i="34"/>
  <c r="V35" i="34"/>
  <c r="U35" i="34"/>
  <c r="T35" i="34"/>
  <c r="S35" i="34"/>
  <c r="X35" i="34" s="1"/>
  <c r="R35" i="34"/>
  <c r="L35" i="34"/>
  <c r="CT34" i="34"/>
  <c r="CD34" i="34"/>
  <c r="BQ34" i="34"/>
  <c r="BY34" i="34" s="1"/>
  <c r="DE34" i="34" s="1"/>
  <c r="BP34" i="34"/>
  <c r="BX34" i="34" s="1"/>
  <c r="BO34" i="34"/>
  <c r="BW34" i="34" s="1"/>
  <c r="CE34" i="34" s="1"/>
  <c r="BN34" i="34"/>
  <c r="BV34" i="34" s="1"/>
  <c r="CL34" i="34" s="1"/>
  <c r="BM34" i="34"/>
  <c r="BU34" i="34" s="1"/>
  <c r="DA34" i="34" s="1"/>
  <c r="BI34" i="34"/>
  <c r="BH34" i="34"/>
  <c r="BG34" i="34"/>
  <c r="BF34" i="34"/>
  <c r="BE34" i="34"/>
  <c r="AP34" i="34"/>
  <c r="AI34" i="34"/>
  <c r="AH34" i="34"/>
  <c r="AG34" i="34"/>
  <c r="AF34" i="34"/>
  <c r="AJ34" i="34" s="1"/>
  <c r="AE34" i="34"/>
  <c r="AD34" i="34"/>
  <c r="W34" i="34"/>
  <c r="V34" i="34"/>
  <c r="U34" i="34"/>
  <c r="T34" i="34"/>
  <c r="S34" i="34"/>
  <c r="X34" i="34" s="1"/>
  <c r="R34" i="34"/>
  <c r="L34" i="34"/>
  <c r="DK33" i="34"/>
  <c r="CS33" i="34"/>
  <c r="BV33" i="34"/>
  <c r="CD33" i="34" s="1"/>
  <c r="BQ33" i="34"/>
  <c r="BY33" i="34" s="1"/>
  <c r="DE33" i="34" s="1"/>
  <c r="BP33" i="34"/>
  <c r="BX33" i="34" s="1"/>
  <c r="BO33" i="34"/>
  <c r="BW33" i="34" s="1"/>
  <c r="BN33" i="34"/>
  <c r="BM33" i="34"/>
  <c r="BU33" i="34" s="1"/>
  <c r="CK33" i="34" s="1"/>
  <c r="BI33" i="34"/>
  <c r="BH33" i="34"/>
  <c r="BG33" i="34"/>
  <c r="BF33" i="34"/>
  <c r="BE33" i="34"/>
  <c r="AP33" i="34"/>
  <c r="AI33" i="34"/>
  <c r="AI37" i="34" s="1"/>
  <c r="AH33" i="34"/>
  <c r="AH37" i="34" s="1"/>
  <c r="AG33" i="34"/>
  <c r="AG37" i="34" s="1"/>
  <c r="AF33" i="34"/>
  <c r="AE33" i="34"/>
  <c r="AD33" i="34"/>
  <c r="W33" i="34"/>
  <c r="V33" i="34"/>
  <c r="V37" i="34" s="1"/>
  <c r="U33" i="34"/>
  <c r="T33" i="34"/>
  <c r="T37" i="34" s="1"/>
  <c r="S33" i="34"/>
  <c r="R33" i="34"/>
  <c r="L33" i="34"/>
  <c r="BY32" i="34"/>
  <c r="BX32" i="34"/>
  <c r="BW32" i="34"/>
  <c r="BV32" i="34"/>
  <c r="BU32" i="34"/>
  <c r="AO32" i="34"/>
  <c r="AN32" i="34"/>
  <c r="AM32" i="34"/>
  <c r="AL32" i="34"/>
  <c r="AK32" i="34"/>
  <c r="AG32" i="34"/>
  <c r="AC32" i="34"/>
  <c r="AB32" i="34"/>
  <c r="AA32" i="34"/>
  <c r="Z32" i="34"/>
  <c r="Y32" i="34"/>
  <c r="Q32" i="34"/>
  <c r="P32" i="34"/>
  <c r="O32" i="34"/>
  <c r="N32" i="34"/>
  <c r="M32" i="34"/>
  <c r="K32" i="34"/>
  <c r="J32" i="34"/>
  <c r="I32" i="34"/>
  <c r="H32" i="34"/>
  <c r="G32" i="34"/>
  <c r="DS31" i="34"/>
  <c r="BY31" i="34"/>
  <c r="BX31" i="34"/>
  <c r="DL31" i="34" s="1"/>
  <c r="BQ31" i="34"/>
  <c r="BP31" i="34"/>
  <c r="BO31" i="34"/>
  <c r="BW31" i="34" s="1"/>
  <c r="CE31" i="34" s="1"/>
  <c r="BN31" i="34"/>
  <c r="BV31" i="34" s="1"/>
  <c r="BM31" i="34"/>
  <c r="BU31" i="34" s="1"/>
  <c r="BI31" i="34"/>
  <c r="BH31" i="34"/>
  <c r="BG31" i="34"/>
  <c r="BF31" i="34"/>
  <c r="BE31" i="34"/>
  <c r="AP31" i="34"/>
  <c r="AI31" i="34"/>
  <c r="AH31" i="34"/>
  <c r="AG31" i="34"/>
  <c r="AF31" i="34"/>
  <c r="AE31" i="34"/>
  <c r="AJ31" i="34" s="1"/>
  <c r="AD31" i="34"/>
  <c r="W31" i="34"/>
  <c r="V31" i="34"/>
  <c r="U31" i="34"/>
  <c r="T31" i="34"/>
  <c r="S31" i="34"/>
  <c r="X31" i="34" s="1"/>
  <c r="R31" i="34"/>
  <c r="L31" i="34"/>
  <c r="BQ30" i="34"/>
  <c r="BY30" i="34" s="1"/>
  <c r="BP30" i="34"/>
  <c r="BX30" i="34" s="1"/>
  <c r="DL30" i="34" s="1"/>
  <c r="BO30" i="34"/>
  <c r="BW30" i="34" s="1"/>
  <c r="CE30" i="34" s="1"/>
  <c r="BN30" i="34"/>
  <c r="BV30" i="34" s="1"/>
  <c r="CL30" i="34" s="1"/>
  <c r="BM30" i="34"/>
  <c r="BU30" i="34" s="1"/>
  <c r="BI30" i="34"/>
  <c r="BH30" i="34"/>
  <c r="BG30" i="34"/>
  <c r="BF30" i="34"/>
  <c r="BE30" i="34"/>
  <c r="AP30" i="34"/>
  <c r="AI30" i="34"/>
  <c r="AH30" i="34"/>
  <c r="AG30" i="34"/>
  <c r="AF30" i="34"/>
  <c r="AJ30" i="34" s="1"/>
  <c r="AE30" i="34"/>
  <c r="AD30" i="34"/>
  <c r="W30" i="34"/>
  <c r="V30" i="34"/>
  <c r="U30" i="34"/>
  <c r="T30" i="34"/>
  <c r="S30" i="34"/>
  <c r="R30" i="34"/>
  <c r="L30" i="34"/>
  <c r="BQ29" i="34"/>
  <c r="BY29" i="34" s="1"/>
  <c r="BP29" i="34"/>
  <c r="BX29" i="34" s="1"/>
  <c r="DD29" i="34" s="1"/>
  <c r="BO29" i="34"/>
  <c r="BW29" i="34" s="1"/>
  <c r="DK29" i="34" s="1"/>
  <c r="BN29" i="34"/>
  <c r="BV29" i="34" s="1"/>
  <c r="BM29" i="34"/>
  <c r="BU29" i="34" s="1"/>
  <c r="BI29" i="34"/>
  <c r="BH29" i="34"/>
  <c r="BG29" i="34"/>
  <c r="BF29" i="34"/>
  <c r="BE29" i="34"/>
  <c r="AP29" i="34"/>
  <c r="AI29" i="34"/>
  <c r="AI32" i="34" s="1"/>
  <c r="AH29" i="34"/>
  <c r="AH32" i="34" s="1"/>
  <c r="AG29" i="34"/>
  <c r="AF29" i="34"/>
  <c r="AE29" i="34"/>
  <c r="AD29" i="34"/>
  <c r="W29" i="34"/>
  <c r="V29" i="34"/>
  <c r="U29" i="34"/>
  <c r="U32" i="34" s="1"/>
  <c r="T29" i="34"/>
  <c r="T32" i="34" s="1"/>
  <c r="S29" i="34"/>
  <c r="R29" i="34"/>
  <c r="L29" i="34"/>
  <c r="BY28" i="34"/>
  <c r="CW28" i="34" s="1"/>
  <c r="BQ28" i="34"/>
  <c r="BP28" i="34"/>
  <c r="BX28" i="34" s="1"/>
  <c r="CF28" i="34" s="1"/>
  <c r="BO28" i="34"/>
  <c r="BW28" i="34" s="1"/>
  <c r="BN28" i="34"/>
  <c r="BV28" i="34" s="1"/>
  <c r="DJ28" i="34" s="1"/>
  <c r="BM28" i="34"/>
  <c r="BU28" i="34" s="1"/>
  <c r="CC28" i="34" s="1"/>
  <c r="BI28" i="34"/>
  <c r="BH28" i="34"/>
  <c r="BG28" i="34"/>
  <c r="BF28" i="34"/>
  <c r="BE28" i="34"/>
  <c r="AP28" i="34"/>
  <c r="AI28" i="34"/>
  <c r="AH28" i="34"/>
  <c r="AG28" i="34"/>
  <c r="AF28" i="34"/>
  <c r="AF32" i="34" s="1"/>
  <c r="AE28" i="34"/>
  <c r="AD28" i="34"/>
  <c r="W28" i="34"/>
  <c r="W32" i="34" s="1"/>
  <c r="V28" i="34"/>
  <c r="V32" i="34" s="1"/>
  <c r="U28" i="34"/>
  <c r="T28" i="34"/>
  <c r="S28" i="34"/>
  <c r="R28" i="34"/>
  <c r="L28" i="34"/>
  <c r="BY27" i="34"/>
  <c r="BX27" i="34"/>
  <c r="BW27" i="34"/>
  <c r="BV27" i="34"/>
  <c r="BU27" i="34"/>
  <c r="AO27" i="34"/>
  <c r="AN27" i="34"/>
  <c r="AM27" i="34"/>
  <c r="AL27" i="34"/>
  <c r="AK27" i="34"/>
  <c r="AC27" i="34"/>
  <c r="AB27" i="34"/>
  <c r="AA27" i="34"/>
  <c r="Z27" i="34"/>
  <c r="Y27" i="34"/>
  <c r="W27" i="34"/>
  <c r="Q27" i="34"/>
  <c r="P27" i="34"/>
  <c r="O27" i="34"/>
  <c r="N27" i="34"/>
  <c r="M27" i="34"/>
  <c r="K27" i="34"/>
  <c r="J27" i="34"/>
  <c r="I27" i="34"/>
  <c r="H27" i="34"/>
  <c r="G27" i="34"/>
  <c r="DK26" i="34"/>
  <c r="BQ26" i="34"/>
  <c r="BY26" i="34" s="1"/>
  <c r="BP26" i="34"/>
  <c r="BX26" i="34" s="1"/>
  <c r="CV26" i="34" s="1"/>
  <c r="BO26" i="34"/>
  <c r="BN26" i="34"/>
  <c r="BM26" i="34"/>
  <c r="BU26" i="34" s="1"/>
  <c r="BI26" i="34"/>
  <c r="BH26" i="34"/>
  <c r="BG26" i="34"/>
  <c r="BW26" i="34" s="1"/>
  <c r="BF26" i="34"/>
  <c r="BE26" i="34"/>
  <c r="AP26" i="34"/>
  <c r="AI26" i="34"/>
  <c r="AH26" i="34"/>
  <c r="AG26" i="34"/>
  <c r="AF26" i="34"/>
  <c r="AE26" i="34"/>
  <c r="AJ26" i="34" s="1"/>
  <c r="AD26" i="34"/>
  <c r="W26" i="34"/>
  <c r="V26" i="34"/>
  <c r="U26" i="34"/>
  <c r="T26" i="34"/>
  <c r="S26" i="34"/>
  <c r="R26" i="34"/>
  <c r="L26" i="34"/>
  <c r="DJ25" i="34"/>
  <c r="BQ25" i="34"/>
  <c r="BP25" i="34"/>
  <c r="BX25" i="34" s="1"/>
  <c r="BO25" i="34"/>
  <c r="BW25" i="34" s="1"/>
  <c r="BN25" i="34"/>
  <c r="BM25" i="34"/>
  <c r="BI25" i="34"/>
  <c r="BH25" i="34"/>
  <c r="BG25" i="34"/>
  <c r="BF25" i="34"/>
  <c r="BV25" i="34" s="1"/>
  <c r="BE25" i="34"/>
  <c r="AP25" i="34"/>
  <c r="AI25" i="34"/>
  <c r="AH25" i="34"/>
  <c r="AG25" i="34"/>
  <c r="AG27" i="34" s="1"/>
  <c r="AF25" i="34"/>
  <c r="AE25" i="34"/>
  <c r="AD25" i="34"/>
  <c r="W25" i="34"/>
  <c r="V25" i="34"/>
  <c r="U25" i="34"/>
  <c r="T25" i="34"/>
  <c r="X25" i="34" s="1"/>
  <c r="S25" i="34"/>
  <c r="R25" i="34"/>
  <c r="L25" i="34"/>
  <c r="DR24" i="34"/>
  <c r="DJ24" i="34"/>
  <c r="DC24" i="34"/>
  <c r="DB24" i="34"/>
  <c r="CT24" i="34"/>
  <c r="BW24" i="34"/>
  <c r="BV24" i="34"/>
  <c r="CL24" i="34" s="1"/>
  <c r="BQ24" i="34"/>
  <c r="BP24" i="34"/>
  <c r="BX24" i="34" s="1"/>
  <c r="BO24" i="34"/>
  <c r="BN24" i="34"/>
  <c r="BM24" i="34"/>
  <c r="BI24" i="34"/>
  <c r="BY24" i="34" s="1"/>
  <c r="BH24" i="34"/>
  <c r="BG24" i="34"/>
  <c r="BF24" i="34"/>
  <c r="BE24" i="34"/>
  <c r="BU24" i="34" s="1"/>
  <c r="AP24" i="34"/>
  <c r="AI24" i="34"/>
  <c r="AH24" i="34"/>
  <c r="AH27" i="34" s="1"/>
  <c r="AG24" i="34"/>
  <c r="AF24" i="34"/>
  <c r="AE24" i="34"/>
  <c r="AD24" i="34"/>
  <c r="W24" i="34"/>
  <c r="V24" i="34"/>
  <c r="U24" i="34"/>
  <c r="T24" i="34"/>
  <c r="T27" i="34" s="1"/>
  <c r="S24" i="34"/>
  <c r="R24" i="34"/>
  <c r="L24" i="34"/>
  <c r="DL23" i="34"/>
  <c r="CV23" i="34"/>
  <c r="BY23" i="34"/>
  <c r="BX23" i="34"/>
  <c r="BQ23" i="34"/>
  <c r="BP23" i="34"/>
  <c r="BO23" i="34"/>
  <c r="BN23" i="34"/>
  <c r="BM23" i="34"/>
  <c r="BU23" i="34" s="1"/>
  <c r="BI23" i="34"/>
  <c r="BH23" i="34"/>
  <c r="BG23" i="34"/>
  <c r="BF23" i="34"/>
  <c r="BE23" i="34"/>
  <c r="AP23" i="34"/>
  <c r="AI23" i="34"/>
  <c r="AI27" i="34" s="1"/>
  <c r="AH23" i="34"/>
  <c r="AG23" i="34"/>
  <c r="AF23" i="34"/>
  <c r="AF27" i="34" s="1"/>
  <c r="AE23" i="34"/>
  <c r="AE27" i="34" s="1"/>
  <c r="AD23" i="34"/>
  <c r="W23" i="34"/>
  <c r="V23" i="34"/>
  <c r="V27" i="34" s="1"/>
  <c r="U23" i="34"/>
  <c r="T23" i="34"/>
  <c r="S23" i="34"/>
  <c r="R23" i="34"/>
  <c r="L23" i="34"/>
  <c r="BY22" i="34"/>
  <c r="BX22" i="34"/>
  <c r="BW22" i="34"/>
  <c r="BV22" i="34"/>
  <c r="BU22" i="34"/>
  <c r="AO22" i="34"/>
  <c r="AN22" i="34"/>
  <c r="AM22" i="34"/>
  <c r="AL22" i="34"/>
  <c r="AK22" i="34"/>
  <c r="AI22" i="34"/>
  <c r="AC22" i="34"/>
  <c r="AB22" i="34"/>
  <c r="AA22" i="34"/>
  <c r="Z22" i="34"/>
  <c r="Y22" i="34"/>
  <c r="Q22" i="34"/>
  <c r="P22" i="34"/>
  <c r="O22" i="34"/>
  <c r="N22" i="34"/>
  <c r="M22" i="34"/>
  <c r="K22" i="34"/>
  <c r="J22" i="34"/>
  <c r="I22" i="34"/>
  <c r="H22" i="34"/>
  <c r="G22" i="34"/>
  <c r="DE21" i="34"/>
  <c r="DD21" i="34"/>
  <c r="CS21" i="34"/>
  <c r="CO21" i="34"/>
  <c r="CD21" i="34"/>
  <c r="CC21" i="34"/>
  <c r="BV21" i="34"/>
  <c r="BQ21" i="34"/>
  <c r="BY21" i="34" s="1"/>
  <c r="BP21" i="34"/>
  <c r="BX21" i="34" s="1"/>
  <c r="BO21" i="34"/>
  <c r="BW21" i="34" s="1"/>
  <c r="BN21" i="34"/>
  <c r="BM21" i="34"/>
  <c r="BU21" i="34" s="1"/>
  <c r="BI21" i="34"/>
  <c r="BH21" i="34"/>
  <c r="BG21" i="34"/>
  <c r="BF21" i="34"/>
  <c r="BE21" i="34"/>
  <c r="AP21" i="34"/>
  <c r="AI21" i="34"/>
  <c r="AH21" i="34"/>
  <c r="AG21" i="34"/>
  <c r="AF21" i="34"/>
  <c r="AE21" i="34"/>
  <c r="AD21" i="34"/>
  <c r="W21" i="34"/>
  <c r="V21" i="34"/>
  <c r="U21" i="34"/>
  <c r="T21" i="34"/>
  <c r="S21" i="34"/>
  <c r="R21" i="34"/>
  <c r="L21" i="34"/>
  <c r="DS20" i="34"/>
  <c r="DR20" i="34"/>
  <c r="DL20" i="34"/>
  <c r="DD20" i="34"/>
  <c r="DC20" i="34"/>
  <c r="CW20" i="34"/>
  <c r="CV20" i="34"/>
  <c r="CN20" i="34"/>
  <c r="CC20" i="34"/>
  <c r="BY20" i="34"/>
  <c r="BW20" i="34"/>
  <c r="BU20" i="34"/>
  <c r="BQ20" i="34"/>
  <c r="BP20" i="34"/>
  <c r="BX20" i="34" s="1"/>
  <c r="CF20" i="34" s="1"/>
  <c r="BO20" i="34"/>
  <c r="BN20" i="34"/>
  <c r="BV20" i="34" s="1"/>
  <c r="BM20" i="34"/>
  <c r="BI20" i="34"/>
  <c r="BH20" i="34"/>
  <c r="BG20" i="34"/>
  <c r="BF20" i="34"/>
  <c r="BE20" i="34"/>
  <c r="AP20" i="34"/>
  <c r="AI20" i="34"/>
  <c r="AH20" i="34"/>
  <c r="AG20" i="34"/>
  <c r="AF20" i="34"/>
  <c r="AJ20" i="34" s="1"/>
  <c r="AE20" i="34"/>
  <c r="AD20" i="34"/>
  <c r="W20" i="34"/>
  <c r="V20" i="34"/>
  <c r="U20" i="34"/>
  <c r="T20" i="34"/>
  <c r="S20" i="34"/>
  <c r="X20" i="34" s="1"/>
  <c r="R20" i="34"/>
  <c r="L20" i="34"/>
  <c r="DU19" i="34"/>
  <c r="DS19" i="34"/>
  <c r="DL19" i="34"/>
  <c r="DE19" i="34"/>
  <c r="CV19" i="34"/>
  <c r="CE19" i="34"/>
  <c r="BX19" i="34"/>
  <c r="BU19" i="34"/>
  <c r="BQ19" i="34"/>
  <c r="BY19" i="34" s="1"/>
  <c r="CW19" i="34" s="1"/>
  <c r="BP19" i="34"/>
  <c r="BO19" i="34"/>
  <c r="BW19" i="34" s="1"/>
  <c r="BN19" i="34"/>
  <c r="BV19" i="34" s="1"/>
  <c r="BM19" i="34"/>
  <c r="BI19" i="34"/>
  <c r="BH19" i="34"/>
  <c r="BG19" i="34"/>
  <c r="BF19" i="34"/>
  <c r="BE19" i="34"/>
  <c r="AP19" i="34"/>
  <c r="AI19" i="34"/>
  <c r="AH19" i="34"/>
  <c r="AG19" i="34"/>
  <c r="AG22" i="34" s="1"/>
  <c r="AF19" i="34"/>
  <c r="AJ19" i="34" s="1"/>
  <c r="AE19" i="34"/>
  <c r="AD19" i="34"/>
  <c r="W19" i="34"/>
  <c r="W22" i="34" s="1"/>
  <c r="V19" i="34"/>
  <c r="U19" i="34"/>
  <c r="T19" i="34"/>
  <c r="S19" i="34"/>
  <c r="X19" i="34" s="1"/>
  <c r="R19" i="34"/>
  <c r="L19" i="34"/>
  <c r="DQ18" i="34"/>
  <c r="DJ18" i="34"/>
  <c r="DB18" i="34"/>
  <c r="DA18" i="34"/>
  <c r="CU18" i="34"/>
  <c r="CT18" i="34"/>
  <c r="CL18" i="34"/>
  <c r="CE18" i="34"/>
  <c r="BW18" i="34"/>
  <c r="BU18" i="34"/>
  <c r="BQ18" i="34"/>
  <c r="BY18" i="34" s="1"/>
  <c r="DU18" i="34" s="1"/>
  <c r="BP18" i="34"/>
  <c r="BX18" i="34" s="1"/>
  <c r="BO18" i="34"/>
  <c r="BN18" i="34"/>
  <c r="BV18" i="34" s="1"/>
  <c r="CD18" i="34" s="1"/>
  <c r="BM18" i="34"/>
  <c r="BI18" i="34"/>
  <c r="BH18" i="34"/>
  <c r="BG18" i="34"/>
  <c r="BF18" i="34"/>
  <c r="BE18" i="34"/>
  <c r="AP18" i="34"/>
  <c r="AI18" i="34"/>
  <c r="AH18" i="34"/>
  <c r="AH22" i="34" s="1"/>
  <c r="AG18" i="34"/>
  <c r="AF18" i="34"/>
  <c r="AE18" i="34"/>
  <c r="AE22" i="34" s="1"/>
  <c r="AD18" i="34"/>
  <c r="W18" i="34"/>
  <c r="V18" i="34"/>
  <c r="U18" i="34"/>
  <c r="U22" i="34" s="1"/>
  <c r="T18" i="34"/>
  <c r="T22" i="34" s="1"/>
  <c r="S18" i="34"/>
  <c r="X18" i="34" s="1"/>
  <c r="R18" i="34"/>
  <c r="L18" i="34"/>
  <c r="BY17" i="34"/>
  <c r="BX17" i="34"/>
  <c r="BW17" i="34"/>
  <c r="BV17" i="34"/>
  <c r="BU17" i="34"/>
  <c r="AO17" i="34"/>
  <c r="AN17" i="34"/>
  <c r="AM17" i="34"/>
  <c r="AL17" i="34"/>
  <c r="AK17" i="34"/>
  <c r="AI17" i="34"/>
  <c r="AC17" i="34"/>
  <c r="AB17" i="34"/>
  <c r="AA17" i="34"/>
  <c r="Z17" i="34"/>
  <c r="Y17" i="34"/>
  <c r="Q17" i="34"/>
  <c r="Q269" i="34" s="1"/>
  <c r="P17" i="34"/>
  <c r="O17" i="34"/>
  <c r="N17" i="34"/>
  <c r="M17" i="34"/>
  <c r="M269" i="34" s="1"/>
  <c r="K17" i="34"/>
  <c r="J17" i="34"/>
  <c r="I17" i="34"/>
  <c r="H17" i="34"/>
  <c r="H269" i="34" s="1"/>
  <c r="G17" i="34"/>
  <c r="DT16" i="34"/>
  <c r="DM16" i="34"/>
  <c r="DL16" i="34"/>
  <c r="DD16" i="34"/>
  <c r="CW16" i="34"/>
  <c r="CV16" i="34"/>
  <c r="CN16" i="34"/>
  <c r="BY16" i="34"/>
  <c r="BU16" i="34"/>
  <c r="BQ16" i="34"/>
  <c r="BP16" i="34"/>
  <c r="BX16" i="34" s="1"/>
  <c r="CF16" i="34" s="1"/>
  <c r="BO16" i="34"/>
  <c r="BW16" i="34" s="1"/>
  <c r="DS16" i="34" s="1"/>
  <c r="BN16" i="34"/>
  <c r="BV16" i="34" s="1"/>
  <c r="BM16" i="34"/>
  <c r="BI16" i="34"/>
  <c r="BH16" i="34"/>
  <c r="BG16" i="34"/>
  <c r="BF16" i="34"/>
  <c r="BE16" i="34"/>
  <c r="AP16" i="34"/>
  <c r="AI16" i="34"/>
  <c r="AH16" i="34"/>
  <c r="AG16" i="34"/>
  <c r="AF16" i="34"/>
  <c r="AJ16" i="34" s="1"/>
  <c r="AE16" i="34"/>
  <c r="AD16" i="34"/>
  <c r="W16" i="34"/>
  <c r="V16" i="34"/>
  <c r="U16" i="34"/>
  <c r="T16" i="34"/>
  <c r="S16" i="34"/>
  <c r="X16" i="34" s="1"/>
  <c r="R16" i="34"/>
  <c r="L16" i="34"/>
  <c r="DQ15" i="34"/>
  <c r="DI15" i="34"/>
  <c r="DA15" i="34"/>
  <c r="CU15" i="34"/>
  <c r="CS15" i="34"/>
  <c r="CF15" i="34"/>
  <c r="CE15" i="34"/>
  <c r="BX15" i="34"/>
  <c r="BV15" i="34"/>
  <c r="BU15" i="34"/>
  <c r="CK15" i="34" s="1"/>
  <c r="BQ15" i="34"/>
  <c r="BY15" i="34" s="1"/>
  <c r="BP15" i="34"/>
  <c r="BO15" i="34"/>
  <c r="BW15" i="34" s="1"/>
  <c r="BN15" i="34"/>
  <c r="BM15" i="34"/>
  <c r="BI15" i="34"/>
  <c r="BH15" i="34"/>
  <c r="BG15" i="34"/>
  <c r="BF15" i="34"/>
  <c r="BE15" i="34"/>
  <c r="AP15" i="34"/>
  <c r="AI15" i="34"/>
  <c r="AH15" i="34"/>
  <c r="AG15" i="34"/>
  <c r="AF15" i="34"/>
  <c r="AJ15" i="34" s="1"/>
  <c r="AE15" i="34"/>
  <c r="AD15" i="34"/>
  <c r="W15" i="34"/>
  <c r="V15" i="34"/>
  <c r="U15" i="34"/>
  <c r="T15" i="34"/>
  <c r="X15" i="34" s="1"/>
  <c r="S15" i="34"/>
  <c r="R15" i="34"/>
  <c r="L15" i="34"/>
  <c r="DR14" i="34"/>
  <c r="DK14" i="34"/>
  <c r="DJ14" i="34"/>
  <c r="DB14" i="34"/>
  <c r="CU14" i="34"/>
  <c r="CT14" i="34"/>
  <c r="CL14" i="34"/>
  <c r="BY14" i="34"/>
  <c r="BW14" i="34"/>
  <c r="BQ14" i="34"/>
  <c r="BP14" i="34"/>
  <c r="BX14" i="34" s="1"/>
  <c r="BO14" i="34"/>
  <c r="BN14" i="34"/>
  <c r="BV14" i="34" s="1"/>
  <c r="CD14" i="34" s="1"/>
  <c r="BM14" i="34"/>
  <c r="BU14" i="34" s="1"/>
  <c r="BI14" i="34"/>
  <c r="BH14" i="34"/>
  <c r="BG14" i="34"/>
  <c r="BF14" i="34"/>
  <c r="BE14" i="34"/>
  <c r="AP14" i="34"/>
  <c r="AI14" i="34"/>
  <c r="AH14" i="34"/>
  <c r="AH17" i="34" s="1"/>
  <c r="AG14" i="34"/>
  <c r="AF14" i="34"/>
  <c r="AE14" i="34"/>
  <c r="AD14" i="34"/>
  <c r="W14" i="34"/>
  <c r="V14" i="34"/>
  <c r="U14" i="34"/>
  <c r="T14" i="34"/>
  <c r="S14" i="34"/>
  <c r="R14" i="34"/>
  <c r="L14" i="34"/>
  <c r="DU13" i="34"/>
  <c r="DQ13" i="34"/>
  <c r="DM13" i="34"/>
  <c r="DJ13" i="34"/>
  <c r="DI13" i="34"/>
  <c r="DE13" i="34"/>
  <c r="DA13" i="34"/>
  <c r="CT13" i="34"/>
  <c r="CS13" i="34"/>
  <c r="CK13" i="34"/>
  <c r="CG13" i="34"/>
  <c r="BV13" i="34"/>
  <c r="BQ13" i="34"/>
  <c r="BY13" i="34" s="1"/>
  <c r="CW13" i="34" s="1"/>
  <c r="BP13" i="34"/>
  <c r="BX13" i="34" s="1"/>
  <c r="BO13" i="34"/>
  <c r="BW13" i="34" s="1"/>
  <c r="BN13" i="34"/>
  <c r="BM13" i="34"/>
  <c r="BU13" i="34" s="1"/>
  <c r="CC13" i="34" s="1"/>
  <c r="BI13" i="34"/>
  <c r="BH13" i="34"/>
  <c r="BG13" i="34"/>
  <c r="BF13" i="34"/>
  <c r="BE13" i="34"/>
  <c r="AP13" i="34"/>
  <c r="AI13" i="34"/>
  <c r="AH13" i="34"/>
  <c r="AG13" i="34"/>
  <c r="AG17" i="34" s="1"/>
  <c r="AF13" i="34"/>
  <c r="AE13" i="34"/>
  <c r="AD13" i="34"/>
  <c r="W13" i="34"/>
  <c r="V13" i="34"/>
  <c r="V17" i="34" s="1"/>
  <c r="U13" i="34"/>
  <c r="U17" i="34" s="1"/>
  <c r="T13" i="34"/>
  <c r="T17" i="34" s="1"/>
  <c r="S13" i="34"/>
  <c r="R13" i="34"/>
  <c r="L13" i="34"/>
  <c r="CN126" i="43" l="1"/>
  <c r="DF125" i="42"/>
  <c r="DD126" i="42"/>
  <c r="DT126" i="44"/>
  <c r="CU126" i="43"/>
  <c r="DS126" i="43"/>
  <c r="DL126" i="43"/>
  <c r="DN124" i="42"/>
  <c r="CG126" i="41"/>
  <c r="DU126" i="43"/>
  <c r="DS126" i="41"/>
  <c r="DV124" i="44"/>
  <c r="DN124" i="44"/>
  <c r="CP124" i="42"/>
  <c r="CH125" i="42"/>
  <c r="BW200" i="34"/>
  <c r="DK200" i="34" s="1"/>
  <c r="BV202" i="37"/>
  <c r="DB202" i="37" s="1"/>
  <c r="BX201" i="34"/>
  <c r="CF201" i="34" s="1"/>
  <c r="CT201" i="35"/>
  <c r="BU202" i="35"/>
  <c r="DQ202" i="35" s="1"/>
  <c r="BY202" i="35"/>
  <c r="DE202" i="35" s="1"/>
  <c r="BW199" i="36"/>
  <c r="DK199" i="36" s="1"/>
  <c r="BU200" i="35"/>
  <c r="CC200" i="35" s="1"/>
  <c r="BY200" i="35"/>
  <c r="BX202" i="36"/>
  <c r="CW202" i="37"/>
  <c r="BW201" i="37"/>
  <c r="DC201" i="37" s="1"/>
  <c r="CG201" i="37"/>
  <c r="CN201" i="34"/>
  <c r="CD201" i="35"/>
  <c r="BW201" i="36"/>
  <c r="DS201" i="36" s="1"/>
  <c r="CU199" i="37"/>
  <c r="DA199" i="37"/>
  <c r="DQ199" i="37"/>
  <c r="CK199" i="37"/>
  <c r="CG202" i="35"/>
  <c r="BV199" i="34"/>
  <c r="DC200" i="34"/>
  <c r="CV199" i="35"/>
  <c r="BX201" i="35"/>
  <c r="DR200" i="36"/>
  <c r="BU201" i="36"/>
  <c r="DI201" i="36" s="1"/>
  <c r="BV202" i="36"/>
  <c r="DB202" i="36" s="1"/>
  <c r="DL202" i="37"/>
  <c r="BU200" i="34"/>
  <c r="DQ200" i="34" s="1"/>
  <c r="BY200" i="34"/>
  <c r="DU200" i="34" s="1"/>
  <c r="DD201" i="34"/>
  <c r="BV199" i="35"/>
  <c r="DJ201" i="35"/>
  <c r="BW202" i="35"/>
  <c r="CC202" i="35"/>
  <c r="CS202" i="35"/>
  <c r="BU199" i="36"/>
  <c r="BY199" i="36"/>
  <c r="CO199" i="36" s="1"/>
  <c r="DC199" i="36"/>
  <c r="BX200" i="36"/>
  <c r="CF200" i="36" s="1"/>
  <c r="CL200" i="36"/>
  <c r="DT202" i="36"/>
  <c r="CK200" i="37"/>
  <c r="DM202" i="37"/>
  <c r="BV201" i="34"/>
  <c r="BW202" i="34"/>
  <c r="DS202" i="34" s="1"/>
  <c r="BW200" i="35"/>
  <c r="CU200" i="35" s="1"/>
  <c r="DI202" i="35"/>
  <c r="BY201" i="36"/>
  <c r="BX199" i="34"/>
  <c r="CV199" i="34" s="1"/>
  <c r="BU202" i="34"/>
  <c r="CC202" i="34" s="1"/>
  <c r="BY202" i="34"/>
  <c r="CW202" i="35"/>
  <c r="DM202" i="35"/>
  <c r="CM199" i="36"/>
  <c r="DS199" i="36"/>
  <c r="DD202" i="36"/>
  <c r="CL199" i="37"/>
  <c r="CT200" i="37"/>
  <c r="DD213" i="44"/>
  <c r="DK208" i="44"/>
  <c r="DV214" i="44"/>
  <c r="CE218" i="44"/>
  <c r="DM156" i="41"/>
  <c r="CD151" i="43"/>
  <c r="CG213" i="43"/>
  <c r="DU218" i="44"/>
  <c r="DN210" i="44"/>
  <c r="DC208" i="44"/>
  <c r="DS218" i="44"/>
  <c r="CX215" i="43"/>
  <c r="DT218" i="43"/>
  <c r="DN204" i="41"/>
  <c r="DK218" i="44"/>
  <c r="DK213" i="41"/>
  <c r="CP217" i="43"/>
  <c r="DL218" i="43"/>
  <c r="DC213" i="43"/>
  <c r="DT213" i="43"/>
  <c r="DR218" i="43"/>
  <c r="DN206" i="42"/>
  <c r="CH214" i="41"/>
  <c r="DT213" i="41"/>
  <c r="DR213" i="41"/>
  <c r="CG213" i="41"/>
  <c r="DK218" i="41"/>
  <c r="CE213" i="41"/>
  <c r="DC213" i="41"/>
  <c r="CX204" i="44"/>
  <c r="CH150" i="44"/>
  <c r="DV149" i="43"/>
  <c r="CN156" i="41"/>
  <c r="CU156" i="41"/>
  <c r="DJ146" i="41"/>
  <c r="DT156" i="41"/>
  <c r="DV143" i="41"/>
  <c r="CW146" i="41"/>
  <c r="DL151" i="41"/>
  <c r="CW213" i="44"/>
  <c r="DN207" i="44"/>
  <c r="DE218" i="44"/>
  <c r="CW218" i="44"/>
  <c r="DV212" i="44"/>
  <c r="CO218" i="44"/>
  <c r="CM208" i="44"/>
  <c r="DD208" i="44"/>
  <c r="DL218" i="44"/>
  <c r="DJ213" i="44"/>
  <c r="CL208" i="44"/>
  <c r="CX144" i="44"/>
  <c r="CM151" i="44"/>
  <c r="DR156" i="44"/>
  <c r="DJ156" i="44"/>
  <c r="DF150" i="44"/>
  <c r="CE146" i="44"/>
  <c r="CV146" i="44"/>
  <c r="CP149" i="44"/>
  <c r="CX150" i="44"/>
  <c r="CL151" i="44"/>
  <c r="CO146" i="44"/>
  <c r="CH143" i="44"/>
  <c r="DJ146" i="44"/>
  <c r="CG156" i="44"/>
  <c r="DF209" i="43"/>
  <c r="CV208" i="43"/>
  <c r="DL213" i="43"/>
  <c r="CD208" i="43"/>
  <c r="CH205" i="43"/>
  <c r="DE213" i="41"/>
  <c r="DU208" i="41"/>
  <c r="DD213" i="41"/>
  <c r="CV213" i="43"/>
  <c r="DT208" i="43"/>
  <c r="DL208" i="43"/>
  <c r="DN212" i="43"/>
  <c r="DF211" i="43"/>
  <c r="DC208" i="43"/>
  <c r="CH209" i="43"/>
  <c r="CP207" i="43"/>
  <c r="DN209" i="43"/>
  <c r="DN144" i="43"/>
  <c r="DK146" i="43"/>
  <c r="DV153" i="43"/>
  <c r="DN145" i="43"/>
  <c r="CT156" i="43"/>
  <c r="DN155" i="43"/>
  <c r="CP155" i="43"/>
  <c r="DK151" i="43"/>
  <c r="DJ151" i="43"/>
  <c r="CP149" i="43"/>
  <c r="DN217" i="42"/>
  <c r="CD213" i="42"/>
  <c r="CW208" i="42"/>
  <c r="CP207" i="42"/>
  <c r="DV206" i="42"/>
  <c r="DT208" i="42"/>
  <c r="CH206" i="42"/>
  <c r="DN204" i="42"/>
  <c r="DF207" i="42"/>
  <c r="CH211" i="42"/>
  <c r="CO213" i="42"/>
  <c r="DK218" i="42"/>
  <c r="DF144" i="42"/>
  <c r="CT146" i="42"/>
  <c r="CH149" i="42"/>
  <c r="CH155" i="42"/>
  <c r="DV145" i="42"/>
  <c r="DT146" i="42"/>
  <c r="CF156" i="42"/>
  <c r="DN144" i="42"/>
  <c r="CU146" i="42"/>
  <c r="CH150" i="42"/>
  <c r="DN149" i="42"/>
  <c r="DN145" i="42"/>
  <c r="CO208" i="41"/>
  <c r="CC208" i="41"/>
  <c r="CX216" i="41"/>
  <c r="CE208" i="41"/>
  <c r="CH212" i="41"/>
  <c r="CF218" i="41"/>
  <c r="CH210" i="41"/>
  <c r="DI218" i="41"/>
  <c r="DM208" i="41"/>
  <c r="DN212" i="41"/>
  <c r="CP155" i="41"/>
  <c r="CW151" i="41"/>
  <c r="DK146" i="41"/>
  <c r="DD156" i="41"/>
  <c r="DT146" i="41"/>
  <c r="DN155" i="41"/>
  <c r="DM146" i="41"/>
  <c r="CM156" i="41"/>
  <c r="CM151" i="41"/>
  <c r="DV149" i="41"/>
  <c r="DD146" i="41"/>
  <c r="CG146" i="41"/>
  <c r="DS151" i="41"/>
  <c r="DT151" i="41"/>
  <c r="DI151" i="41"/>
  <c r="BU209" i="34"/>
  <c r="DA209" i="34" s="1"/>
  <c r="BY209" i="34"/>
  <c r="DU209" i="34" s="1"/>
  <c r="BV210" i="34"/>
  <c r="DB210" i="34" s="1"/>
  <c r="BW211" i="34"/>
  <c r="CM211" i="34" s="1"/>
  <c r="CC211" i="34"/>
  <c r="BW212" i="34"/>
  <c r="BU209" i="35"/>
  <c r="DA209" i="35" s="1"/>
  <c r="BY209" i="35"/>
  <c r="CO209" i="35" s="1"/>
  <c r="BW210" i="35"/>
  <c r="BX211" i="35"/>
  <c r="BV212" i="35"/>
  <c r="DB212" i="35" s="1"/>
  <c r="BX209" i="36"/>
  <c r="DL209" i="36" s="1"/>
  <c r="BV210" i="36"/>
  <c r="BW211" i="36"/>
  <c r="BX212" i="36"/>
  <c r="BX209" i="37"/>
  <c r="CN209" i="37" s="1"/>
  <c r="BV210" i="37"/>
  <c r="DR210" i="37" s="1"/>
  <c r="BW211" i="37"/>
  <c r="DS211" i="37" s="1"/>
  <c r="BU212" i="37"/>
  <c r="BY212" i="37"/>
  <c r="DE212" i="37" s="1"/>
  <c r="CT210" i="35"/>
  <c r="DR211" i="36"/>
  <c r="BV209" i="34"/>
  <c r="DJ209" i="34" s="1"/>
  <c r="BW210" i="34"/>
  <c r="DK210" i="34" s="1"/>
  <c r="BX212" i="34"/>
  <c r="BV209" i="35"/>
  <c r="BX210" i="35"/>
  <c r="DL210" i="35" s="1"/>
  <c r="BU211" i="35"/>
  <c r="DA211" i="35" s="1"/>
  <c r="BY211" i="35"/>
  <c r="DU211" i="35" s="1"/>
  <c r="BW212" i="35"/>
  <c r="BU209" i="36"/>
  <c r="BY209" i="36"/>
  <c r="DM209" i="36" s="1"/>
  <c r="BW210" i="36"/>
  <c r="BX211" i="36"/>
  <c r="CF211" i="36" s="1"/>
  <c r="BU212" i="36"/>
  <c r="DQ212" i="36" s="1"/>
  <c r="BY212" i="36"/>
  <c r="DE212" i="36" s="1"/>
  <c r="BU209" i="37"/>
  <c r="CC209" i="37" s="1"/>
  <c r="BY209" i="37"/>
  <c r="CW209" i="37" s="1"/>
  <c r="BW210" i="37"/>
  <c r="BX211" i="37"/>
  <c r="DL211" i="37" s="1"/>
  <c r="BV212" i="37"/>
  <c r="CD212" i="37" s="1"/>
  <c r="DJ144" i="34"/>
  <c r="DR153" i="34"/>
  <c r="CW147" i="35"/>
  <c r="CW153" i="35"/>
  <c r="CV144" i="37"/>
  <c r="DB142" i="34"/>
  <c r="CG148" i="34"/>
  <c r="DR149" i="34"/>
  <c r="DM147" i="35"/>
  <c r="CD152" i="35"/>
  <c r="DM153" i="35"/>
  <c r="CO154" i="37"/>
  <c r="DC142" i="34"/>
  <c r="CK144" i="34"/>
  <c r="DE144" i="34"/>
  <c r="DQ144" i="34"/>
  <c r="DB145" i="34"/>
  <c r="DQ148" i="34"/>
  <c r="CT142" i="35"/>
  <c r="CC143" i="35"/>
  <c r="CW143" i="35"/>
  <c r="DS143" i="35"/>
  <c r="CK145" i="35"/>
  <c r="CC147" i="35"/>
  <c r="DJ152" i="35"/>
  <c r="CC153" i="35"/>
  <c r="DQ143" i="36"/>
  <c r="CN144" i="36"/>
  <c r="DL144" i="36"/>
  <c r="CG145" i="36"/>
  <c r="DC145" i="36"/>
  <c r="DS145" i="36"/>
  <c r="CN148" i="36"/>
  <c r="CT154" i="36"/>
  <c r="CG142" i="37"/>
  <c r="CG144" i="37"/>
  <c r="DC144" i="37"/>
  <c r="DA148" i="37"/>
  <c r="DE154" i="37"/>
  <c r="CU154" i="34"/>
  <c r="DT150" i="35"/>
  <c r="DB142" i="36"/>
  <c r="DS152" i="37"/>
  <c r="CS143" i="34"/>
  <c r="DR144" i="35"/>
  <c r="DJ144" i="36"/>
  <c r="CW145" i="36"/>
  <c r="DM145" i="36"/>
  <c r="DR152" i="36"/>
  <c r="CD154" i="36"/>
  <c r="DU144" i="37"/>
  <c r="CS144" i="34"/>
  <c r="DI144" i="34"/>
  <c r="DU144" i="34"/>
  <c r="DT155" i="34"/>
  <c r="DD142" i="35"/>
  <c r="CG143" i="35"/>
  <c r="DC143" i="35"/>
  <c r="CS147" i="35"/>
  <c r="CN150" i="35"/>
  <c r="CS153" i="35"/>
  <c r="CT144" i="36"/>
  <c r="DT144" i="36"/>
  <c r="CM145" i="36"/>
  <c r="DI145" i="36"/>
  <c r="CT148" i="36"/>
  <c r="CK142" i="37"/>
  <c r="DA142" i="37"/>
  <c r="DM142" i="37"/>
  <c r="DM148" i="37"/>
  <c r="CG215" i="37"/>
  <c r="DD216" i="37"/>
  <c r="DI215" i="37"/>
  <c r="CD212" i="34"/>
  <c r="DM211" i="34"/>
  <c r="DR210" i="35"/>
  <c r="CD209" i="36"/>
  <c r="DB212" i="37"/>
  <c r="CN210" i="35"/>
  <c r="CL212" i="37"/>
  <c r="DI211" i="35"/>
  <c r="DL212" i="35"/>
  <c r="CT209" i="36"/>
  <c r="DL211" i="36"/>
  <c r="CK212" i="36"/>
  <c r="DJ212" i="37"/>
  <c r="DS217" i="37"/>
  <c r="DR216" i="35"/>
  <c r="CD216" i="34"/>
  <c r="DR214" i="34"/>
  <c r="CN216" i="34"/>
  <c r="CN216" i="35"/>
  <c r="CS217" i="35"/>
  <c r="DI214" i="36"/>
  <c r="DU215" i="37"/>
  <c r="DI217" i="35"/>
  <c r="CD216" i="35"/>
  <c r="CC217" i="35"/>
  <c r="DA217" i="34"/>
  <c r="CT216" i="35"/>
  <c r="DC217" i="35"/>
  <c r="CT217" i="36"/>
  <c r="CN216" i="37"/>
  <c r="BQ204" i="34"/>
  <c r="BY204" i="34" s="1"/>
  <c r="CW204" i="34" s="1"/>
  <c r="BM205" i="34"/>
  <c r="BU205" i="34" s="1"/>
  <c r="CK205" i="34" s="1"/>
  <c r="BN206" i="34"/>
  <c r="BV206" i="34" s="1"/>
  <c r="CD206" i="34" s="1"/>
  <c r="BQ207" i="34"/>
  <c r="BP205" i="35"/>
  <c r="BX205" i="35" s="1"/>
  <c r="BP206" i="35"/>
  <c r="BX206" i="35" s="1"/>
  <c r="BN204" i="36"/>
  <c r="BN205" i="36"/>
  <c r="BM206" i="36"/>
  <c r="BU206" i="36" s="1"/>
  <c r="DQ206" i="36" s="1"/>
  <c r="BP207" i="36"/>
  <c r="BQ206" i="37"/>
  <c r="BY206" i="37" s="1"/>
  <c r="CO206" i="37" s="1"/>
  <c r="BO207" i="37"/>
  <c r="BW207" i="37" s="1"/>
  <c r="BN204" i="34"/>
  <c r="BV204" i="34" s="1"/>
  <c r="BN205" i="34"/>
  <c r="BV205" i="34" s="1"/>
  <c r="BO206" i="34"/>
  <c r="BN207" i="34"/>
  <c r="BV207" i="34" s="1"/>
  <c r="DJ207" i="34" s="1"/>
  <c r="BM204" i="35"/>
  <c r="BQ204" i="35"/>
  <c r="BY204" i="35" s="1"/>
  <c r="CO204" i="35" s="1"/>
  <c r="BM205" i="35"/>
  <c r="BU205" i="35" s="1"/>
  <c r="CK205" i="35" s="1"/>
  <c r="BQ205" i="35"/>
  <c r="BY205" i="35" s="1"/>
  <c r="BM206" i="35"/>
  <c r="BU206" i="35" s="1"/>
  <c r="BQ206" i="35"/>
  <c r="BP207" i="35"/>
  <c r="BX207" i="35" s="1"/>
  <c r="BX204" i="36"/>
  <c r="BO204" i="36"/>
  <c r="BO205" i="36"/>
  <c r="BW205" i="36" s="1"/>
  <c r="BN206" i="36"/>
  <c r="BV206" i="36" s="1"/>
  <c r="BM207" i="36"/>
  <c r="BU207" i="36" s="1"/>
  <c r="BQ207" i="36"/>
  <c r="BM204" i="37"/>
  <c r="BQ204" i="37"/>
  <c r="BY204" i="37" s="1"/>
  <c r="DM204" i="37" s="1"/>
  <c r="BP205" i="37"/>
  <c r="BX205" i="37" s="1"/>
  <c r="BN206" i="37"/>
  <c r="BV206" i="37" s="1"/>
  <c r="BP207" i="37"/>
  <c r="BV204" i="36"/>
  <c r="BM204" i="34"/>
  <c r="BU204" i="34" s="1"/>
  <c r="BQ205" i="34"/>
  <c r="BY205" i="34" s="1"/>
  <c r="DE205" i="34" s="1"/>
  <c r="BW206" i="34"/>
  <c r="DK206" i="34" s="1"/>
  <c r="BM207" i="34"/>
  <c r="BU207" i="34" s="1"/>
  <c r="BU204" i="35"/>
  <c r="CS204" i="35" s="1"/>
  <c r="BP204" i="35"/>
  <c r="BY206" i="35"/>
  <c r="DE206" i="35" s="1"/>
  <c r="BO207" i="35"/>
  <c r="BW207" i="35" s="1"/>
  <c r="BQ206" i="36"/>
  <c r="BY206" i="36" s="1"/>
  <c r="DU206" i="36" s="1"/>
  <c r="BY207" i="36"/>
  <c r="DM207" i="36" s="1"/>
  <c r="BU204" i="37"/>
  <c r="DQ204" i="37" s="1"/>
  <c r="BP204" i="37"/>
  <c r="BX204" i="37" s="1"/>
  <c r="BO205" i="37"/>
  <c r="BW205" i="37" s="1"/>
  <c r="DS205" i="37" s="1"/>
  <c r="BM206" i="37"/>
  <c r="BU206" i="37" s="1"/>
  <c r="BX207" i="37"/>
  <c r="BO204" i="34"/>
  <c r="BW204" i="34" s="1"/>
  <c r="CM204" i="34" s="1"/>
  <c r="BO205" i="34"/>
  <c r="BY206" i="34"/>
  <c r="DE206" i="34" s="1"/>
  <c r="BP206" i="34"/>
  <c r="BX206" i="34" s="1"/>
  <c r="BX207" i="34"/>
  <c r="CV207" i="34" s="1"/>
  <c r="BO207" i="34"/>
  <c r="BW207" i="34" s="1"/>
  <c r="CM207" i="34" s="1"/>
  <c r="BW204" i="35"/>
  <c r="CM204" i="35" s="1"/>
  <c r="BN204" i="35"/>
  <c r="BV204" i="35" s="1"/>
  <c r="BN205" i="35"/>
  <c r="BV205" i="35" s="1"/>
  <c r="DB205" i="35" s="1"/>
  <c r="BW206" i="35"/>
  <c r="CU206" i="35" s="1"/>
  <c r="BN206" i="35"/>
  <c r="BV206" i="35" s="1"/>
  <c r="DR206" i="35" s="1"/>
  <c r="BV207" i="35"/>
  <c r="CD207" i="35" s="1"/>
  <c r="BM207" i="35"/>
  <c r="BQ207" i="35"/>
  <c r="BP204" i="36"/>
  <c r="BU205" i="36"/>
  <c r="BP205" i="36"/>
  <c r="BO206" i="36"/>
  <c r="BW207" i="36"/>
  <c r="DS207" i="36" s="1"/>
  <c r="BN207" i="36"/>
  <c r="BV207" i="36" s="1"/>
  <c r="DJ207" i="36" s="1"/>
  <c r="BW204" i="37"/>
  <c r="CM204" i="37" s="1"/>
  <c r="BN204" i="37"/>
  <c r="BV204" i="37" s="1"/>
  <c r="DR204" i="37" s="1"/>
  <c r="BV205" i="37"/>
  <c r="DJ205" i="37" s="1"/>
  <c r="BM205" i="37"/>
  <c r="BU205" i="37" s="1"/>
  <c r="CC205" i="37" s="1"/>
  <c r="BQ205" i="37"/>
  <c r="BY205" i="37" s="1"/>
  <c r="DE205" i="37" s="1"/>
  <c r="BO206" i="37"/>
  <c r="BW206" i="37" s="1"/>
  <c r="DC206" i="37" s="1"/>
  <c r="BM207" i="37"/>
  <c r="BU207" i="37" s="1"/>
  <c r="AB269" i="36"/>
  <c r="I269" i="36"/>
  <c r="DS207" i="34"/>
  <c r="AN269" i="34"/>
  <c r="AM269" i="34"/>
  <c r="CD189" i="37"/>
  <c r="CT189" i="37"/>
  <c r="CC192" i="35"/>
  <c r="BU190" i="35"/>
  <c r="DA190" i="35" s="1"/>
  <c r="BY190" i="35"/>
  <c r="DU190" i="35" s="1"/>
  <c r="BW192" i="35"/>
  <c r="DK192" i="35" s="1"/>
  <c r="CS192" i="35"/>
  <c r="BX190" i="36"/>
  <c r="DL190" i="36" s="1"/>
  <c r="BV192" i="36"/>
  <c r="BV189" i="34"/>
  <c r="DB189" i="34" s="1"/>
  <c r="BX191" i="35"/>
  <c r="DL191" i="35" s="1"/>
  <c r="CL191" i="35"/>
  <c r="DI192" i="35"/>
  <c r="BU189" i="36"/>
  <c r="DA189" i="36" s="1"/>
  <c r="BY189" i="36"/>
  <c r="BU191" i="36"/>
  <c r="DA191" i="36" s="1"/>
  <c r="BY191" i="36"/>
  <c r="DK192" i="37"/>
  <c r="CE192" i="37"/>
  <c r="CU192" i="37"/>
  <c r="CV191" i="37"/>
  <c r="DL191" i="37"/>
  <c r="CF191" i="37"/>
  <c r="CD189" i="34"/>
  <c r="BU190" i="34"/>
  <c r="DI190" i="34" s="1"/>
  <c r="BY190" i="34"/>
  <c r="BV191" i="34"/>
  <c r="DB191" i="34" s="1"/>
  <c r="DB193" i="34" s="1"/>
  <c r="BW192" i="34"/>
  <c r="DS192" i="34" s="1"/>
  <c r="BV189" i="35"/>
  <c r="DB189" i="35" s="1"/>
  <c r="CN191" i="35"/>
  <c r="DR191" i="35"/>
  <c r="BW189" i="36"/>
  <c r="CU189" i="36" s="1"/>
  <c r="BW191" i="36"/>
  <c r="CM191" i="36" s="1"/>
  <c r="DQ191" i="36"/>
  <c r="BX192" i="36"/>
  <c r="CL192" i="36"/>
  <c r="DJ192" i="36"/>
  <c r="DB189" i="37"/>
  <c r="BV191" i="37"/>
  <c r="DB191" i="37" s="1"/>
  <c r="DJ189" i="34"/>
  <c r="DE190" i="35"/>
  <c r="BX189" i="34"/>
  <c r="CV189" i="34" s="1"/>
  <c r="CK190" i="35"/>
  <c r="CT191" i="35"/>
  <c r="DT191" i="35"/>
  <c r="BY192" i="35"/>
  <c r="CK192" i="35"/>
  <c r="DQ192" i="35"/>
  <c r="BV190" i="36"/>
  <c r="DR192" i="36"/>
  <c r="BU190" i="37"/>
  <c r="CS190" i="37" s="1"/>
  <c r="DM190" i="37"/>
  <c r="BW190" i="34"/>
  <c r="CE190" i="34" s="1"/>
  <c r="BX191" i="34"/>
  <c r="BU192" i="34"/>
  <c r="DA192" i="34" s="1"/>
  <c r="BY192" i="34"/>
  <c r="BX189" i="35"/>
  <c r="CN189" i="35" s="1"/>
  <c r="CN193" i="35" s="1"/>
  <c r="CD191" i="35"/>
  <c r="DD191" i="35"/>
  <c r="DS192" i="35"/>
  <c r="CT192" i="36"/>
  <c r="BW189" i="37"/>
  <c r="CU189" i="37" s="1"/>
  <c r="BX192" i="37"/>
  <c r="CN192" i="37" s="1"/>
  <c r="DA204" i="37"/>
  <c r="DM207" i="37"/>
  <c r="BW205" i="34"/>
  <c r="CU205" i="34" s="1"/>
  <c r="CT206" i="35"/>
  <c r="BU207" i="35"/>
  <c r="CK207" i="35" s="1"/>
  <c r="BU204" i="36"/>
  <c r="BX205" i="36"/>
  <c r="DT205" i="36" s="1"/>
  <c r="DE206" i="36"/>
  <c r="BY207" i="34"/>
  <c r="CO207" i="34" s="1"/>
  <c r="BW205" i="35"/>
  <c r="CD206" i="35"/>
  <c r="BW206" i="36"/>
  <c r="DS206" i="36" s="1"/>
  <c r="BX207" i="36"/>
  <c r="CW207" i="37"/>
  <c r="BX204" i="35"/>
  <c r="CF204" i="35" s="1"/>
  <c r="BY207" i="35"/>
  <c r="DU207" i="35" s="1"/>
  <c r="BY204" i="36"/>
  <c r="CO204" i="36" s="1"/>
  <c r="DJ206" i="35"/>
  <c r="BW204" i="36"/>
  <c r="CE204" i="36" s="1"/>
  <c r="BV205" i="36"/>
  <c r="CT205" i="36" s="1"/>
  <c r="BV207" i="37"/>
  <c r="CT207" i="37" s="1"/>
  <c r="DK149" i="34"/>
  <c r="CU149" i="34"/>
  <c r="DT150" i="37"/>
  <c r="DL150" i="37"/>
  <c r="CV150" i="37"/>
  <c r="CF150" i="37"/>
  <c r="DI147" i="34"/>
  <c r="CS147" i="34"/>
  <c r="DB150" i="34"/>
  <c r="DR150" i="34"/>
  <c r="DJ148" i="34"/>
  <c r="CT148" i="34"/>
  <c r="CL147" i="34"/>
  <c r="DR147" i="34"/>
  <c r="CT147" i="34"/>
  <c r="DJ147" i="34"/>
  <c r="DB147" i="34"/>
  <c r="DD147" i="37"/>
  <c r="CF148" i="35"/>
  <c r="DT148" i="36"/>
  <c r="CW149" i="36"/>
  <c r="CM150" i="34"/>
  <c r="DK150" i="34"/>
  <c r="CG147" i="35"/>
  <c r="DC147" i="35"/>
  <c r="DL148" i="35"/>
  <c r="DK149" i="35"/>
  <c r="DD150" i="35"/>
  <c r="DQ147" i="36"/>
  <c r="CD148" i="36"/>
  <c r="DD148" i="36"/>
  <c r="CK149" i="36"/>
  <c r="DC149" i="36"/>
  <c r="DQ149" i="36"/>
  <c r="CT147" i="37"/>
  <c r="DR147" i="37"/>
  <c r="CS148" i="37"/>
  <c r="DE148" i="37"/>
  <c r="DU148" i="37"/>
  <c r="CF149" i="37"/>
  <c r="DC150" i="34"/>
  <c r="DS147" i="35"/>
  <c r="CE149" i="35"/>
  <c r="CT150" i="35"/>
  <c r="CG149" i="36"/>
  <c r="DM149" i="36"/>
  <c r="DC148" i="37"/>
  <c r="CU150" i="34"/>
  <c r="CM147" i="35"/>
  <c r="DI147" i="35"/>
  <c r="CD150" i="35"/>
  <c r="DJ150" i="35"/>
  <c r="CL148" i="36"/>
  <c r="DJ148" i="36"/>
  <c r="CM149" i="36"/>
  <c r="DE149" i="36"/>
  <c r="DS149" i="36"/>
  <c r="DI148" i="37"/>
  <c r="DB262" i="37"/>
  <c r="DR262" i="37"/>
  <c r="DQ263" i="37"/>
  <c r="DA263" i="37"/>
  <c r="DF263" i="37" s="1"/>
  <c r="CS261" i="37"/>
  <c r="CX261" i="37" s="1"/>
  <c r="DI261" i="37"/>
  <c r="DM261" i="37"/>
  <c r="CW261" i="37"/>
  <c r="CT264" i="37"/>
  <c r="DJ264" i="37"/>
  <c r="DB264" i="35"/>
  <c r="DB263" i="36"/>
  <c r="DT261" i="37"/>
  <c r="DA263" i="34"/>
  <c r="DK261" i="35"/>
  <c r="DT262" i="35"/>
  <c r="CW263" i="35"/>
  <c r="CW264" i="37"/>
  <c r="DK263" i="34"/>
  <c r="DU261" i="35"/>
  <c r="CD262" i="35"/>
  <c r="DD262" i="35"/>
  <c r="CK263" i="35"/>
  <c r="DC263" i="35"/>
  <c r="DQ263" i="35"/>
  <c r="CT261" i="36"/>
  <c r="DT261" i="36"/>
  <c r="CG262" i="36"/>
  <c r="CW262" i="36"/>
  <c r="DM262" i="36"/>
  <c r="CL261" i="36"/>
  <c r="DJ261" i="36"/>
  <c r="CM262" i="36"/>
  <c r="CG263" i="35"/>
  <c r="DM263" i="35"/>
  <c r="DR261" i="36"/>
  <c r="CL262" i="35"/>
  <c r="DJ262" i="35"/>
  <c r="CM263" i="35"/>
  <c r="DE263" i="35"/>
  <c r="DS263" i="35"/>
  <c r="CD261" i="36"/>
  <c r="DD261" i="36"/>
  <c r="DC262" i="36"/>
  <c r="DS262" i="36"/>
  <c r="CU262" i="37"/>
  <c r="DK262" i="37"/>
  <c r="DB263" i="37"/>
  <c r="DB256" i="37"/>
  <c r="DR256" i="37"/>
  <c r="DI259" i="37"/>
  <c r="CS259" i="37"/>
  <c r="DK257" i="37"/>
  <c r="CU257" i="37"/>
  <c r="CM259" i="35"/>
  <c r="DQ259" i="34"/>
  <c r="CE257" i="35"/>
  <c r="DU257" i="35"/>
  <c r="CD258" i="35"/>
  <c r="DD258" i="35"/>
  <c r="CG259" i="35"/>
  <c r="DC259" i="35"/>
  <c r="DS259" i="35"/>
  <c r="CG256" i="36"/>
  <c r="CW256" i="36"/>
  <c r="DM256" i="36"/>
  <c r="DL257" i="36"/>
  <c r="CD259" i="36"/>
  <c r="DD259" i="36"/>
  <c r="CU256" i="37"/>
  <c r="DE258" i="37"/>
  <c r="CF259" i="37"/>
  <c r="CT259" i="37"/>
  <c r="DJ259" i="37"/>
  <c r="DJ258" i="35"/>
  <c r="DB259" i="37"/>
  <c r="CN258" i="35"/>
  <c r="DL258" i="35"/>
  <c r="CC259" i="35"/>
  <c r="CS259" i="35"/>
  <c r="DK259" i="35"/>
  <c r="CM256" i="36"/>
  <c r="DS256" i="36"/>
  <c r="CN259" i="36"/>
  <c r="DL259" i="36"/>
  <c r="DC256" i="37"/>
  <c r="CS258" i="37"/>
  <c r="DJ259" i="36"/>
  <c r="DR259" i="37"/>
  <c r="CT258" i="35"/>
  <c r="DT258" i="35"/>
  <c r="CE259" i="35"/>
  <c r="CW259" i="35"/>
  <c r="DM259" i="35"/>
  <c r="DB257" i="36"/>
  <c r="CT259" i="36"/>
  <c r="DT259" i="36"/>
  <c r="CM256" i="37"/>
  <c r="DK256" i="37"/>
  <c r="DA258" i="37"/>
  <c r="DU258" i="37"/>
  <c r="CT251" i="37"/>
  <c r="DR251" i="37"/>
  <c r="DJ251" i="37"/>
  <c r="DJ255" i="37" s="1"/>
  <c r="CF254" i="37"/>
  <c r="DL254" i="37"/>
  <c r="CV254" i="37"/>
  <c r="CD252" i="37"/>
  <c r="CT252" i="37"/>
  <c r="DR253" i="37"/>
  <c r="CT253" i="37"/>
  <c r="CL253" i="37"/>
  <c r="DB253" i="37"/>
  <c r="DJ253" i="37"/>
  <c r="DI253" i="37"/>
  <c r="CS253" i="37"/>
  <c r="CS255" i="37" s="1"/>
  <c r="CO251" i="35"/>
  <c r="CM253" i="35"/>
  <c r="CO254" i="36"/>
  <c r="DC254" i="37"/>
  <c r="DA251" i="34"/>
  <c r="DR252" i="34"/>
  <c r="DM253" i="34"/>
  <c r="DA251" i="35"/>
  <c r="DK253" i="35"/>
  <c r="DJ251" i="36"/>
  <c r="CU254" i="37"/>
  <c r="DK251" i="35"/>
  <c r="CT252" i="35"/>
  <c r="DT252" i="35"/>
  <c r="CE253" i="35"/>
  <c r="CW253" i="35"/>
  <c r="DM253" i="35"/>
  <c r="DK252" i="36"/>
  <c r="DK254" i="36"/>
  <c r="CO252" i="37"/>
  <c r="DI252" i="37"/>
  <c r="DI255" i="37" s="1"/>
  <c r="DJ252" i="35"/>
  <c r="CM254" i="37"/>
  <c r="CM252" i="36"/>
  <c r="DA254" i="36"/>
  <c r="DK254" i="37"/>
  <c r="CD252" i="35"/>
  <c r="DD252" i="35"/>
  <c r="CG253" i="35"/>
  <c r="DC253" i="35"/>
  <c r="DS253" i="35"/>
  <c r="DR254" i="35"/>
  <c r="CT251" i="36"/>
  <c r="DT251" i="36"/>
  <c r="CE252" i="36"/>
  <c r="CW252" i="36"/>
  <c r="DM252" i="36"/>
  <c r="CS251" i="37"/>
  <c r="CS252" i="37"/>
  <c r="DM252" i="37"/>
  <c r="DS254" i="37"/>
  <c r="DS247" i="37"/>
  <c r="CU247" i="37"/>
  <c r="DK247" i="37"/>
  <c r="CE247" i="37"/>
  <c r="DT246" i="37"/>
  <c r="DL246" i="37"/>
  <c r="CV246" i="37"/>
  <c r="CF246" i="37"/>
  <c r="DS249" i="37"/>
  <c r="CM249" i="37"/>
  <c r="DR248" i="37"/>
  <c r="DJ248" i="37"/>
  <c r="CD248" i="37"/>
  <c r="CT248" i="37"/>
  <c r="DM246" i="37"/>
  <c r="CW246" i="37"/>
  <c r="CE248" i="37"/>
  <c r="DK248" i="37"/>
  <c r="DQ249" i="37"/>
  <c r="DI249" i="37"/>
  <c r="CC249" i="37"/>
  <c r="CS249" i="37"/>
  <c r="DU249" i="37"/>
  <c r="CW249" i="37"/>
  <c r="CG249" i="37"/>
  <c r="DM249" i="37"/>
  <c r="DJ249" i="36"/>
  <c r="CK247" i="37"/>
  <c r="DK247" i="34"/>
  <c r="DM249" i="34"/>
  <c r="DL246" i="35"/>
  <c r="CL248" i="35"/>
  <c r="DJ248" i="35"/>
  <c r="CM249" i="35"/>
  <c r="DE249" i="35"/>
  <c r="DS249" i="35"/>
  <c r="CG246" i="36"/>
  <c r="DC246" i="36"/>
  <c r="DS246" i="36"/>
  <c r="CO248" i="36"/>
  <c r="CD249" i="36"/>
  <c r="DD249" i="36"/>
  <c r="DI246" i="37"/>
  <c r="DD249" i="37"/>
  <c r="CM246" i="36"/>
  <c r="CL249" i="36"/>
  <c r="CD246" i="34"/>
  <c r="DT248" i="35"/>
  <c r="CG249" i="35"/>
  <c r="CW249" i="35"/>
  <c r="DM249" i="35"/>
  <c r="CC246" i="36"/>
  <c r="CS246" i="36"/>
  <c r="DK246" i="36"/>
  <c r="CN249" i="36"/>
  <c r="DR249" i="36"/>
  <c r="DA248" i="37"/>
  <c r="DD248" i="35"/>
  <c r="CK249" i="35"/>
  <c r="DQ249" i="35"/>
  <c r="CE246" i="36"/>
  <c r="CW246" i="36"/>
  <c r="DM246" i="36"/>
  <c r="DM250" i="36" s="1"/>
  <c r="CT249" i="36"/>
  <c r="DT249" i="36"/>
  <c r="DS241" i="37"/>
  <c r="CE241" i="37"/>
  <c r="DK241" i="37"/>
  <c r="CU241" i="37"/>
  <c r="DK242" i="37"/>
  <c r="DK245" i="37" s="1"/>
  <c r="CU242" i="37"/>
  <c r="DL241" i="37"/>
  <c r="CV241" i="37"/>
  <c r="CF241" i="37"/>
  <c r="CF245" i="37" s="1"/>
  <c r="DQ243" i="37"/>
  <c r="CS243" i="37"/>
  <c r="DI243" i="37"/>
  <c r="DN243" i="37" s="1"/>
  <c r="CC243" i="37"/>
  <c r="DU243" i="37"/>
  <c r="DM243" i="37"/>
  <c r="CG243" i="37"/>
  <c r="CW243" i="37"/>
  <c r="DR242" i="37"/>
  <c r="CT242" i="37"/>
  <c r="CD242" i="37"/>
  <c r="DJ242" i="37"/>
  <c r="CT242" i="34"/>
  <c r="DK241" i="35"/>
  <c r="DT242" i="35"/>
  <c r="CW243" i="35"/>
  <c r="CM244" i="37"/>
  <c r="DT241" i="36"/>
  <c r="CG242" i="36"/>
  <c r="CW242" i="36"/>
  <c r="DS244" i="37"/>
  <c r="CW241" i="34"/>
  <c r="CL242" i="35"/>
  <c r="DJ242" i="35"/>
  <c r="CM243" i="35"/>
  <c r="DE243" i="35"/>
  <c r="DS243" i="35"/>
  <c r="CD241" i="36"/>
  <c r="DD241" i="36"/>
  <c r="CK242" i="36"/>
  <c r="DC242" i="36"/>
  <c r="DQ242" i="36"/>
  <c r="CE244" i="36"/>
  <c r="DU241" i="37"/>
  <c r="CF244" i="37"/>
  <c r="DA243" i="34"/>
  <c r="CG243" i="35"/>
  <c r="DM243" i="35"/>
  <c r="DD242" i="35"/>
  <c r="CK243" i="35"/>
  <c r="DQ243" i="35"/>
  <c r="DM242" i="36"/>
  <c r="CV244" i="37"/>
  <c r="CN242" i="35"/>
  <c r="DR242" i="35"/>
  <c r="CC243" i="35"/>
  <c r="CS243" i="35"/>
  <c r="DI243" i="35"/>
  <c r="CL241" i="36"/>
  <c r="DJ241" i="36"/>
  <c r="CM242" i="36"/>
  <c r="DE242" i="36"/>
  <c r="DS242" i="36"/>
  <c r="CO244" i="36"/>
  <c r="DL244" i="37"/>
  <c r="DI229" i="37"/>
  <c r="CS229" i="37"/>
  <c r="CL229" i="37"/>
  <c r="CL233" i="37" s="1"/>
  <c r="CT229" i="37"/>
  <c r="DB229" i="37"/>
  <c r="DR229" i="37"/>
  <c r="DJ229" i="37"/>
  <c r="DL230" i="37"/>
  <c r="CV230" i="37"/>
  <c r="DJ232" i="37"/>
  <c r="CT232" i="37"/>
  <c r="CG231" i="35"/>
  <c r="CW231" i="35"/>
  <c r="CL229" i="36"/>
  <c r="DJ229" i="36"/>
  <c r="CM230" i="36"/>
  <c r="DS230" i="36"/>
  <c r="CK231" i="35"/>
  <c r="DQ231" i="35"/>
  <c r="DB231" i="36"/>
  <c r="CS232" i="37"/>
  <c r="DU232" i="37"/>
  <c r="DK229" i="34"/>
  <c r="CL230" i="35"/>
  <c r="DJ230" i="35"/>
  <c r="CM231" i="35"/>
  <c r="DE231" i="35"/>
  <c r="DS231" i="35"/>
  <c r="DV231" i="35" s="1"/>
  <c r="CT229" i="36"/>
  <c r="DT229" i="36"/>
  <c r="CG230" i="36"/>
  <c r="CW230" i="36"/>
  <c r="DM230" i="36"/>
  <c r="DC230" i="37"/>
  <c r="DS230" i="37"/>
  <c r="CL231" i="37"/>
  <c r="DK229" i="35"/>
  <c r="DT230" i="35"/>
  <c r="DM231" i="35"/>
  <c r="DA229" i="34"/>
  <c r="DD230" i="35"/>
  <c r="DR229" i="36"/>
  <c r="DI232" i="37"/>
  <c r="DA229" i="35"/>
  <c r="CN230" i="35"/>
  <c r="DR230" i="35"/>
  <c r="CC231" i="35"/>
  <c r="CS231" i="35"/>
  <c r="DI231" i="35"/>
  <c r="DB232" i="35"/>
  <c r="CD229" i="36"/>
  <c r="DD229" i="36"/>
  <c r="CK230" i="36"/>
  <c r="DC230" i="36"/>
  <c r="DQ230" i="36"/>
  <c r="CM230" i="37"/>
  <c r="DK230" i="37"/>
  <c r="CG232" i="37"/>
  <c r="DA232" i="37"/>
  <c r="DM232" i="37"/>
  <c r="DQ224" i="37"/>
  <c r="CS224" i="37"/>
  <c r="CC224" i="37"/>
  <c r="DI224" i="37"/>
  <c r="DJ226" i="37"/>
  <c r="CT226" i="37"/>
  <c r="DS227" i="37"/>
  <c r="DC227" i="37"/>
  <c r="DM227" i="34"/>
  <c r="CN224" i="37"/>
  <c r="CT224" i="34"/>
  <c r="DL226" i="34"/>
  <c r="CC227" i="34"/>
  <c r="DI227" i="34"/>
  <c r="DR224" i="35"/>
  <c r="CF226" i="35"/>
  <c r="DJ226" i="35"/>
  <c r="CM227" i="35"/>
  <c r="DI227" i="35"/>
  <c r="CK224" i="36"/>
  <c r="DC224" i="36"/>
  <c r="DQ224" i="36"/>
  <c r="CE226" i="36"/>
  <c r="DQ226" i="36"/>
  <c r="CT227" i="36"/>
  <c r="DT227" i="36"/>
  <c r="CG224" i="37"/>
  <c r="CG228" i="37" s="1"/>
  <c r="DD224" i="37"/>
  <c r="CK226" i="37"/>
  <c r="DE226" i="37"/>
  <c r="DQ226" i="37"/>
  <c r="CM224" i="36"/>
  <c r="CO226" i="36"/>
  <c r="CL225" i="37"/>
  <c r="DQ225" i="34"/>
  <c r="DK225" i="35"/>
  <c r="DT226" i="35"/>
  <c r="CW227" i="35"/>
  <c r="DM227" i="35"/>
  <c r="CC224" i="36"/>
  <c r="CS224" i="36"/>
  <c r="DI224" i="36"/>
  <c r="DJ227" i="36"/>
  <c r="DJ224" i="37"/>
  <c r="CT225" i="37"/>
  <c r="CN227" i="37"/>
  <c r="DL227" i="37"/>
  <c r="DS224" i="36"/>
  <c r="DD226" i="35"/>
  <c r="CG227" i="35"/>
  <c r="CG224" i="36"/>
  <c r="CG228" i="36" s="1"/>
  <c r="CW224" i="36"/>
  <c r="DM224" i="36"/>
  <c r="CW224" i="37"/>
  <c r="DM224" i="37"/>
  <c r="CG226" i="37"/>
  <c r="DA226" i="37"/>
  <c r="DM226" i="37"/>
  <c r="CV227" i="37"/>
  <c r="CC219" i="37"/>
  <c r="CK219" i="37"/>
  <c r="DJ221" i="37"/>
  <c r="CT221" i="37"/>
  <c r="CM222" i="37"/>
  <c r="DS222" i="37"/>
  <c r="DQ222" i="37"/>
  <c r="CS222" i="37"/>
  <c r="CC222" i="37"/>
  <c r="DI222" i="37"/>
  <c r="DU222" i="37"/>
  <c r="DM222" i="37"/>
  <c r="CW222" i="37"/>
  <c r="CG222" i="37"/>
  <c r="DL219" i="37"/>
  <c r="DL223" i="37" s="1"/>
  <c r="CV219" i="37"/>
  <c r="DM220" i="36"/>
  <c r="CS219" i="34"/>
  <c r="DK219" i="35"/>
  <c r="DM221" i="35"/>
  <c r="DD219" i="36"/>
  <c r="CF221" i="36"/>
  <c r="CW219" i="34"/>
  <c r="CT220" i="34"/>
  <c r="DL222" i="34"/>
  <c r="DU219" i="35"/>
  <c r="CD220" i="35"/>
  <c r="DD220" i="35"/>
  <c r="CG221" i="35"/>
  <c r="DC221" i="35"/>
  <c r="DS221" i="35"/>
  <c r="DR222" i="35"/>
  <c r="CF219" i="36"/>
  <c r="DJ219" i="36"/>
  <c r="CM220" i="36"/>
  <c r="DI220" i="36"/>
  <c r="CM219" i="37"/>
  <c r="DM221" i="37"/>
  <c r="DT219" i="36"/>
  <c r="CW220" i="36"/>
  <c r="DT220" i="35"/>
  <c r="CW221" i="35"/>
  <c r="CG220" i="36"/>
  <c r="CC219" i="34"/>
  <c r="CF220" i="35"/>
  <c r="DJ220" i="35"/>
  <c r="CM221" i="35"/>
  <c r="DI221" i="35"/>
  <c r="DN221" i="35" s="1"/>
  <c r="CN219" i="36"/>
  <c r="DL219" i="36"/>
  <c r="CC220" i="36"/>
  <c r="CS220" i="36"/>
  <c r="DK220" i="36"/>
  <c r="CK222" i="36"/>
  <c r="CU219" i="37"/>
  <c r="DK219" i="37"/>
  <c r="DQ221" i="37"/>
  <c r="DD222" i="37"/>
  <c r="DJ215" i="37"/>
  <c r="CT215" i="37"/>
  <c r="DS216" i="37"/>
  <c r="DC216" i="37"/>
  <c r="CW216" i="37"/>
  <c r="CG216" i="37"/>
  <c r="DL217" i="37"/>
  <c r="CV217" i="37"/>
  <c r="DM215" i="34"/>
  <c r="DB215" i="36"/>
  <c r="DT217" i="36"/>
  <c r="CC215" i="34"/>
  <c r="DI215" i="34"/>
  <c r="DJ216" i="34"/>
  <c r="DL214" i="35"/>
  <c r="CL216" i="35"/>
  <c r="DJ216" i="35"/>
  <c r="CM217" i="35"/>
  <c r="DE217" i="35"/>
  <c r="DS217" i="35"/>
  <c r="CG214" i="36"/>
  <c r="DC214" i="36"/>
  <c r="DS214" i="36"/>
  <c r="CF215" i="36"/>
  <c r="CN217" i="36"/>
  <c r="DR217" i="36"/>
  <c r="CS215" i="37"/>
  <c r="DE215" i="37"/>
  <c r="DQ215" i="37"/>
  <c r="CV216" i="37"/>
  <c r="DL216" i="37"/>
  <c r="DM217" i="37"/>
  <c r="DT216" i="35"/>
  <c r="CG217" i="35"/>
  <c r="CW217" i="35"/>
  <c r="DM217" i="35"/>
  <c r="CC214" i="36"/>
  <c r="CS214" i="36"/>
  <c r="DK214" i="36"/>
  <c r="CD217" i="36"/>
  <c r="DD217" i="36"/>
  <c r="CK215" i="37"/>
  <c r="DA215" i="37"/>
  <c r="CM214" i="36"/>
  <c r="DD216" i="35"/>
  <c r="CK217" i="35"/>
  <c r="DQ217" i="35"/>
  <c r="CE214" i="36"/>
  <c r="CW214" i="36"/>
  <c r="DM214" i="36"/>
  <c r="CL217" i="36"/>
  <c r="DJ217" i="36"/>
  <c r="DM215" i="37"/>
  <c r="DA212" i="37"/>
  <c r="DQ212" i="37"/>
  <c r="DS210" i="37"/>
  <c r="DC210" i="37"/>
  <c r="DJ209" i="37"/>
  <c r="CT209" i="37"/>
  <c r="DA211" i="37"/>
  <c r="CC211" i="37"/>
  <c r="CK211" i="37"/>
  <c r="CV211" i="37"/>
  <c r="CG210" i="36"/>
  <c r="CE209" i="34"/>
  <c r="CG211" i="35"/>
  <c r="DM211" i="35"/>
  <c r="DQ210" i="36"/>
  <c r="DI209" i="37"/>
  <c r="DR210" i="34"/>
  <c r="CE209" i="35"/>
  <c r="CD210" i="35"/>
  <c r="DD210" i="35"/>
  <c r="DC211" i="35"/>
  <c r="CL209" i="36"/>
  <c r="DJ209" i="36"/>
  <c r="CM210" i="36"/>
  <c r="DE210" i="36"/>
  <c r="DS210" i="36"/>
  <c r="CN210" i="37"/>
  <c r="DL210" i="37"/>
  <c r="CT212" i="37"/>
  <c r="DT209" i="36"/>
  <c r="CW210" i="36"/>
  <c r="DM210" i="36"/>
  <c r="CK209" i="37"/>
  <c r="DE209" i="37"/>
  <c r="DQ209" i="37"/>
  <c r="DT210" i="35"/>
  <c r="CW211" i="35"/>
  <c r="DD209" i="36"/>
  <c r="CK210" i="36"/>
  <c r="CS209" i="37"/>
  <c r="DU209" i="37"/>
  <c r="DD210" i="37"/>
  <c r="CL210" i="35"/>
  <c r="DJ210" i="35"/>
  <c r="CM211" i="35"/>
  <c r="DE211" i="35"/>
  <c r="DS211" i="35"/>
  <c r="DR209" i="36"/>
  <c r="CC210" i="36"/>
  <c r="CS210" i="36"/>
  <c r="DI210" i="36"/>
  <c r="CG209" i="37"/>
  <c r="DA209" i="37"/>
  <c r="DM209" i="37"/>
  <c r="CV210" i="37"/>
  <c r="DT170" i="37"/>
  <c r="CV170" i="37"/>
  <c r="DL170" i="37"/>
  <c r="CF170" i="37"/>
  <c r="DS167" i="37"/>
  <c r="DK167" i="37"/>
  <c r="CE167" i="37"/>
  <c r="CU167" i="37"/>
  <c r="CE168" i="37"/>
  <c r="DK168" i="37"/>
  <c r="CU168" i="37"/>
  <c r="CK170" i="34"/>
  <c r="CC170" i="34"/>
  <c r="DR168" i="37"/>
  <c r="DJ168" i="37"/>
  <c r="CT168" i="37"/>
  <c r="CD168" i="37"/>
  <c r="CW167" i="34"/>
  <c r="CO168" i="35"/>
  <c r="DJ169" i="35"/>
  <c r="CM170" i="35"/>
  <c r="DD167" i="34"/>
  <c r="DM168" i="34"/>
  <c r="DM171" i="34" s="1"/>
  <c r="DA169" i="34"/>
  <c r="DK170" i="35"/>
  <c r="CN167" i="34"/>
  <c r="DL167" i="34"/>
  <c r="DA168" i="34"/>
  <c r="DB169" i="34"/>
  <c r="DK168" i="35"/>
  <c r="CT169" i="35"/>
  <c r="DT169" i="35"/>
  <c r="CE170" i="35"/>
  <c r="CW170" i="35"/>
  <c r="DM170" i="35"/>
  <c r="CN168" i="36"/>
  <c r="DR168" i="36"/>
  <c r="CC169" i="36"/>
  <c r="CS169" i="36"/>
  <c r="DI169" i="36"/>
  <c r="DA167" i="37"/>
  <c r="CO168" i="37"/>
  <c r="DE168" i="37"/>
  <c r="CC169" i="37"/>
  <c r="CS169" i="37"/>
  <c r="DJ169" i="37"/>
  <c r="CT169" i="34"/>
  <c r="CW170" i="34"/>
  <c r="DT167" i="34"/>
  <c r="CS168" i="34"/>
  <c r="DA168" i="35"/>
  <c r="CL168" i="36"/>
  <c r="DJ168" i="36"/>
  <c r="CM169" i="36"/>
  <c r="DS169" i="36"/>
  <c r="CK168" i="37"/>
  <c r="DA168" i="37"/>
  <c r="CV167" i="34"/>
  <c r="DE168" i="34"/>
  <c r="DU168" i="34"/>
  <c r="CL169" i="34"/>
  <c r="DJ169" i="34"/>
  <c r="DS170" i="34"/>
  <c r="CD169" i="35"/>
  <c r="DD169" i="35"/>
  <c r="CG170" i="35"/>
  <c r="DC170" i="35"/>
  <c r="DS170" i="35"/>
  <c r="CT168" i="36"/>
  <c r="DT168" i="36"/>
  <c r="CG169" i="36"/>
  <c r="CW169" i="36"/>
  <c r="DM169" i="36"/>
  <c r="CW169" i="37"/>
  <c r="DM169" i="37"/>
  <c r="DQ163" i="37"/>
  <c r="DI163" i="37"/>
  <c r="CS163" i="37"/>
  <c r="CC163" i="37"/>
  <c r="DT164" i="37"/>
  <c r="CF164" i="37"/>
  <c r="CV164" i="37"/>
  <c r="DL164" i="37"/>
  <c r="DU163" i="37"/>
  <c r="DM163" i="37"/>
  <c r="CG163" i="37"/>
  <c r="CW163" i="37"/>
  <c r="DR162" i="37"/>
  <c r="DJ162" i="37"/>
  <c r="CT162" i="37"/>
  <c r="CD162" i="37"/>
  <c r="CD163" i="37"/>
  <c r="DJ163" i="37"/>
  <c r="DC163" i="34"/>
  <c r="DS163" i="34"/>
  <c r="DK162" i="37"/>
  <c r="CU162" i="37"/>
  <c r="CE162" i="37"/>
  <c r="CE166" i="37" s="1"/>
  <c r="DT164" i="36"/>
  <c r="CW165" i="36"/>
  <c r="DM165" i="36"/>
  <c r="DB165" i="37"/>
  <c r="DL162" i="34"/>
  <c r="CW164" i="35"/>
  <c r="DM164" i="35"/>
  <c r="DD164" i="36"/>
  <c r="CL165" i="37"/>
  <c r="CC162" i="34"/>
  <c r="DS162" i="34"/>
  <c r="DD163" i="34"/>
  <c r="CE162" i="35"/>
  <c r="DU162" i="35"/>
  <c r="CD163" i="35"/>
  <c r="DD163" i="35"/>
  <c r="CG164" i="35"/>
  <c r="DC164" i="35"/>
  <c r="DS164" i="35"/>
  <c r="CF164" i="36"/>
  <c r="DJ164" i="36"/>
  <c r="CM165" i="36"/>
  <c r="DI165" i="36"/>
  <c r="DD163" i="37"/>
  <c r="DT163" i="37"/>
  <c r="CU165" i="37"/>
  <c r="DL165" i="37"/>
  <c r="DT163" i="35"/>
  <c r="CG165" i="36"/>
  <c r="DK165" i="37"/>
  <c r="CN163" i="34"/>
  <c r="DL163" i="34"/>
  <c r="CF163" i="35"/>
  <c r="DJ163" i="35"/>
  <c r="CM164" i="35"/>
  <c r="DI164" i="35"/>
  <c r="CN164" i="36"/>
  <c r="DL164" i="36"/>
  <c r="CC165" i="36"/>
  <c r="CS165" i="36"/>
  <c r="DK165" i="36"/>
  <c r="DA162" i="37"/>
  <c r="CE165" i="37"/>
  <c r="DS159" i="37"/>
  <c r="CU159" i="37"/>
  <c r="CE159" i="37"/>
  <c r="DK159" i="37"/>
  <c r="DQ157" i="37"/>
  <c r="DI157" i="37"/>
  <c r="CC157" i="37"/>
  <c r="CS157" i="37"/>
  <c r="DT158" i="37"/>
  <c r="DL158" i="37"/>
  <c r="CV158" i="37"/>
  <c r="CF158" i="37"/>
  <c r="CU157" i="34"/>
  <c r="DK157" i="34"/>
  <c r="DI158" i="37"/>
  <c r="CS158" i="37"/>
  <c r="CC158" i="37"/>
  <c r="CC161" i="37" s="1"/>
  <c r="DK160" i="37"/>
  <c r="CU160" i="37"/>
  <c r="CE160" i="37"/>
  <c r="DU157" i="37"/>
  <c r="CW157" i="37"/>
  <c r="CG157" i="37"/>
  <c r="DM157" i="37"/>
  <c r="DR160" i="37"/>
  <c r="DV160" i="37" s="1"/>
  <c r="DJ160" i="37"/>
  <c r="CT160" i="37"/>
  <c r="CD160" i="37"/>
  <c r="CG157" i="35"/>
  <c r="CN159" i="34"/>
  <c r="DL159" i="34"/>
  <c r="DI157" i="35"/>
  <c r="DE159" i="35"/>
  <c r="DD160" i="35"/>
  <c r="DT158" i="36"/>
  <c r="CW159" i="36"/>
  <c r="DM159" i="36"/>
  <c r="CO159" i="37"/>
  <c r="CK160" i="37"/>
  <c r="DA160" i="37"/>
  <c r="DR158" i="35"/>
  <c r="DB157" i="34"/>
  <c r="DR157" i="34"/>
  <c r="CS158" i="34"/>
  <c r="DQ158" i="34"/>
  <c r="CV159" i="34"/>
  <c r="DM159" i="34"/>
  <c r="CS160" i="34"/>
  <c r="DM160" i="34"/>
  <c r="CS157" i="35"/>
  <c r="DM157" i="35"/>
  <c r="DQ159" i="35"/>
  <c r="CD160" i="35"/>
  <c r="DJ160" i="35"/>
  <c r="CD158" i="36"/>
  <c r="DD158" i="36"/>
  <c r="CG159" i="36"/>
  <c r="DC159" i="36"/>
  <c r="DS159" i="36"/>
  <c r="CO160" i="37"/>
  <c r="DE160" i="37"/>
  <c r="DJ157" i="34"/>
  <c r="DA158" i="34"/>
  <c r="DT159" i="34"/>
  <c r="DA160" i="34"/>
  <c r="DF160" i="34" s="1"/>
  <c r="DU160" i="34"/>
  <c r="CC157" i="35"/>
  <c r="CW157" i="35"/>
  <c r="DS157" i="35"/>
  <c r="CL158" i="35"/>
  <c r="CK159" i="35"/>
  <c r="CN160" i="35"/>
  <c r="DT160" i="35"/>
  <c r="CF158" i="36"/>
  <c r="DJ158" i="36"/>
  <c r="CM159" i="36"/>
  <c r="DI159" i="36"/>
  <c r="CG158" i="37"/>
  <c r="CW158" i="37"/>
  <c r="DR154" i="37"/>
  <c r="DJ154" i="37"/>
  <c r="CT154" i="37"/>
  <c r="CD154" i="37"/>
  <c r="DS153" i="37"/>
  <c r="CU153" i="37"/>
  <c r="DK153" i="37"/>
  <c r="CE153" i="37"/>
  <c r="DK154" i="37"/>
  <c r="CU154" i="37"/>
  <c r="CE154" i="37"/>
  <c r="CU153" i="34"/>
  <c r="DK153" i="34"/>
  <c r="DB154" i="34"/>
  <c r="DR154" i="34"/>
  <c r="DQ155" i="37"/>
  <c r="DI155" i="37"/>
  <c r="CS155" i="37"/>
  <c r="CC155" i="37"/>
  <c r="DU155" i="37"/>
  <c r="CW155" i="37"/>
  <c r="CG155" i="37"/>
  <c r="DM155" i="37"/>
  <c r="CL155" i="34"/>
  <c r="CD155" i="34"/>
  <c r="DT152" i="37"/>
  <c r="DL152" i="37"/>
  <c r="DL156" i="37" s="1"/>
  <c r="CV152" i="37"/>
  <c r="CF152" i="37"/>
  <c r="CT152" i="34"/>
  <c r="DJ152" i="34"/>
  <c r="CS155" i="34"/>
  <c r="DI155" i="34"/>
  <c r="DQ153" i="37"/>
  <c r="DA153" i="37"/>
  <c r="CD155" i="37"/>
  <c r="DJ155" i="37"/>
  <c r="DM155" i="36"/>
  <c r="DS153" i="35"/>
  <c r="CK155" i="36"/>
  <c r="DQ155" i="36"/>
  <c r="CW152" i="37"/>
  <c r="CG152" i="34"/>
  <c r="DC154" i="34"/>
  <c r="CN152" i="35"/>
  <c r="DT152" i="35"/>
  <c r="CG153" i="35"/>
  <c r="DC153" i="35"/>
  <c r="DL154" i="35"/>
  <c r="CL154" i="36"/>
  <c r="DJ154" i="36"/>
  <c r="CM155" i="36"/>
  <c r="DE155" i="36"/>
  <c r="DS155" i="36"/>
  <c r="CG152" i="37"/>
  <c r="DC152" i="37"/>
  <c r="DD155" i="37"/>
  <c r="DT155" i="37"/>
  <c r="DD152" i="35"/>
  <c r="DK153" i="36"/>
  <c r="DT154" i="36"/>
  <c r="CG155" i="36"/>
  <c r="CW155" i="36"/>
  <c r="CF154" i="35"/>
  <c r="CE155" i="35"/>
  <c r="DD154" i="36"/>
  <c r="CM154" i="34"/>
  <c r="DK154" i="34"/>
  <c r="CT152" i="35"/>
  <c r="CM153" i="35"/>
  <c r="DI153" i="35"/>
  <c r="DK155" i="35"/>
  <c r="DA153" i="36"/>
  <c r="CN154" i="36"/>
  <c r="DR154" i="36"/>
  <c r="CC155" i="36"/>
  <c r="CS155" i="36"/>
  <c r="DI155" i="36"/>
  <c r="CK154" i="37"/>
  <c r="DA154" i="37"/>
  <c r="CX264" i="42"/>
  <c r="DC265" i="43"/>
  <c r="CF265" i="41"/>
  <c r="CH263" i="42"/>
  <c r="CL265" i="42"/>
  <c r="CX263" i="43"/>
  <c r="CH262" i="41"/>
  <c r="CV265" i="41"/>
  <c r="CD265" i="41"/>
  <c r="CX264" i="41"/>
  <c r="DE265" i="43"/>
  <c r="DR265" i="43"/>
  <c r="CH262" i="42"/>
  <c r="CG265" i="42"/>
  <c r="CH263" i="43"/>
  <c r="DU265" i="43"/>
  <c r="CP262" i="41"/>
  <c r="DV264" i="41"/>
  <c r="DV262" i="43"/>
  <c r="CE265" i="42"/>
  <c r="CX263" i="42"/>
  <c r="CD265" i="42"/>
  <c r="CX264" i="43"/>
  <c r="DV264" i="43"/>
  <c r="DK265" i="42"/>
  <c r="CP264" i="41"/>
  <c r="CN265" i="41"/>
  <c r="DJ265" i="41"/>
  <c r="CG265" i="41"/>
  <c r="DE265" i="41"/>
  <c r="DE260" i="43"/>
  <c r="DF257" i="43"/>
  <c r="DR260" i="43"/>
  <c r="DU260" i="43"/>
  <c r="DF257" i="42"/>
  <c r="DE260" i="42"/>
  <c r="CX259" i="43"/>
  <c r="DF257" i="41"/>
  <c r="CT260" i="41"/>
  <c r="DK260" i="41"/>
  <c r="DS260" i="41"/>
  <c r="DM260" i="42"/>
  <c r="CG260" i="41"/>
  <c r="DV259" i="43"/>
  <c r="DM260" i="43"/>
  <c r="CD260" i="43"/>
  <c r="DV257" i="43"/>
  <c r="CH259" i="42"/>
  <c r="CX258" i="43"/>
  <c r="DV258" i="43"/>
  <c r="CU260" i="43"/>
  <c r="DS260" i="43"/>
  <c r="CP259" i="43"/>
  <c r="CP258" i="42"/>
  <c r="CU260" i="42"/>
  <c r="CX259" i="42"/>
  <c r="CW260" i="42"/>
  <c r="DN259" i="42"/>
  <c r="DV257" i="42"/>
  <c r="DF252" i="44"/>
  <c r="CX252" i="44"/>
  <c r="DN253" i="43"/>
  <c r="CP254" i="43"/>
  <c r="CX254" i="43"/>
  <c r="CX253" i="43"/>
  <c r="DT255" i="43"/>
  <c r="CE255" i="43"/>
  <c r="DC255" i="43"/>
  <c r="DE255" i="43"/>
  <c r="CG255" i="43"/>
  <c r="DB255" i="41"/>
  <c r="CW255" i="41"/>
  <c r="DS255" i="41"/>
  <c r="DF254" i="41"/>
  <c r="DN253" i="44"/>
  <c r="DN252" i="44"/>
  <c r="CV255" i="44"/>
  <c r="DF253" i="42"/>
  <c r="CE255" i="42"/>
  <c r="DM255" i="43"/>
  <c r="DM255" i="41"/>
  <c r="CH253" i="44"/>
  <c r="DR255" i="44"/>
  <c r="CD255" i="44"/>
  <c r="DN254" i="44"/>
  <c r="DL255" i="44"/>
  <c r="CD255" i="43"/>
  <c r="DF253" i="43"/>
  <c r="DJ255" i="42"/>
  <c r="CO255" i="42"/>
  <c r="CX253" i="42"/>
  <c r="DV253" i="42"/>
  <c r="DT255" i="42"/>
  <c r="CP253" i="41"/>
  <c r="DT255" i="41"/>
  <c r="CP249" i="44"/>
  <c r="DB250" i="43"/>
  <c r="DR250" i="41"/>
  <c r="CX247" i="44"/>
  <c r="CF250" i="44"/>
  <c r="DV248" i="44"/>
  <c r="DM250" i="44"/>
  <c r="CT250" i="44"/>
  <c r="CU250" i="44"/>
  <c r="CU250" i="43"/>
  <c r="CE250" i="42"/>
  <c r="CP247" i="42"/>
  <c r="CF250" i="42"/>
  <c r="CW250" i="43"/>
  <c r="DU250" i="43"/>
  <c r="CN250" i="43"/>
  <c r="DN249" i="42"/>
  <c r="CT250" i="43"/>
  <c r="CH248" i="41"/>
  <c r="DL250" i="41"/>
  <c r="DM250" i="42"/>
  <c r="CH249" i="42"/>
  <c r="DV247" i="42"/>
  <c r="CN250" i="41"/>
  <c r="DF247" i="44"/>
  <c r="CV250" i="44"/>
  <c r="DF249" i="44"/>
  <c r="CH248" i="44"/>
  <c r="DK250" i="44"/>
  <c r="CH249" i="43"/>
  <c r="DF248" i="43"/>
  <c r="DC250" i="43"/>
  <c r="DK250" i="43"/>
  <c r="DV249" i="43"/>
  <c r="DS250" i="42"/>
  <c r="CW250" i="42"/>
  <c r="DV249" i="42"/>
  <c r="CK250" i="41"/>
  <c r="CS250" i="41"/>
  <c r="CP249" i="41"/>
  <c r="CL250" i="41"/>
  <c r="DN248" i="41"/>
  <c r="CW250" i="41"/>
  <c r="DS245" i="43"/>
  <c r="DJ245" i="44"/>
  <c r="CE245" i="44"/>
  <c r="CN245" i="44"/>
  <c r="DL245" i="44"/>
  <c r="CP243" i="42"/>
  <c r="CW245" i="42"/>
  <c r="DN243" i="43"/>
  <c r="CH244" i="42"/>
  <c r="DC245" i="41"/>
  <c r="CS245" i="44"/>
  <c r="CX243" i="43"/>
  <c r="CP242" i="44"/>
  <c r="CG245" i="44"/>
  <c r="DU245" i="42"/>
  <c r="DF243" i="42"/>
  <c r="CX242" i="42"/>
  <c r="DV242" i="42"/>
  <c r="CL245" i="42"/>
  <c r="CX243" i="42"/>
  <c r="DF243" i="41"/>
  <c r="DV242" i="41"/>
  <c r="DU245" i="43"/>
  <c r="CX243" i="44"/>
  <c r="DF243" i="44"/>
  <c r="CW245" i="44"/>
  <c r="CD245" i="42"/>
  <c r="DD245" i="42"/>
  <c r="CX244" i="43"/>
  <c r="DV244" i="43"/>
  <c r="CF245" i="41"/>
  <c r="DB245" i="41"/>
  <c r="CL245" i="41"/>
  <c r="CO245" i="41"/>
  <c r="CV240" i="44"/>
  <c r="DF238" i="43"/>
  <c r="DN237" i="43"/>
  <c r="DT240" i="41"/>
  <c r="CE240" i="41"/>
  <c r="DD240" i="44"/>
  <c r="CG240" i="44"/>
  <c r="CX238" i="44"/>
  <c r="DV239" i="44"/>
  <c r="DR240" i="44"/>
  <c r="CU240" i="44"/>
  <c r="DV239" i="43"/>
  <c r="CV240" i="43"/>
  <c r="CL240" i="43"/>
  <c r="DK240" i="43"/>
  <c r="CP237" i="42"/>
  <c r="CH237" i="42"/>
  <c r="DM240" i="42"/>
  <c r="CN240" i="42"/>
  <c r="DJ240" i="41"/>
  <c r="CO240" i="44"/>
  <c r="DM240" i="44"/>
  <c r="DF239" i="43"/>
  <c r="CE240" i="42"/>
  <c r="DU240" i="42"/>
  <c r="DS240" i="41"/>
  <c r="DU240" i="41"/>
  <c r="DF239" i="44"/>
  <c r="CP238" i="44"/>
  <c r="CN240" i="44"/>
  <c r="DF238" i="44"/>
  <c r="CX239" i="44"/>
  <c r="CS240" i="44"/>
  <c r="DL240" i="44"/>
  <c r="DN238" i="43"/>
  <c r="CD240" i="43"/>
  <c r="DN239" i="43"/>
  <c r="CP239" i="42"/>
  <c r="CD240" i="42"/>
  <c r="DN239" i="42"/>
  <c r="DV237" i="42"/>
  <c r="DL240" i="42"/>
  <c r="CN240" i="41"/>
  <c r="DR240" i="41"/>
  <c r="CU233" i="44"/>
  <c r="DR233" i="43"/>
  <c r="CH230" i="44"/>
  <c r="CH231" i="44"/>
  <c r="CP232" i="44"/>
  <c r="CO233" i="44"/>
  <c r="DM233" i="42"/>
  <c r="DU233" i="43"/>
  <c r="CH231" i="42"/>
  <c r="CE233" i="42"/>
  <c r="DN230" i="41"/>
  <c r="CH232" i="44"/>
  <c r="DF230" i="44"/>
  <c r="CG233" i="44"/>
  <c r="CE233" i="43"/>
  <c r="CX232" i="43"/>
  <c r="DV232" i="43"/>
  <c r="DS233" i="43"/>
  <c r="DL233" i="43"/>
  <c r="DN231" i="42"/>
  <c r="DU233" i="42"/>
  <c r="CX230" i="42"/>
  <c r="CP230" i="41"/>
  <c r="DE233" i="41"/>
  <c r="CM233" i="41"/>
  <c r="DT233" i="41"/>
  <c r="CM233" i="43"/>
  <c r="DS233" i="42"/>
  <c r="CH232" i="42"/>
  <c r="CD233" i="41"/>
  <c r="DF232" i="41"/>
  <c r="DC233" i="44"/>
  <c r="DF232" i="44"/>
  <c r="CX231" i="44"/>
  <c r="DE233" i="44"/>
  <c r="CW233" i="44"/>
  <c r="DV231" i="43"/>
  <c r="DF230" i="42"/>
  <c r="DN230" i="42"/>
  <c r="DU233" i="41"/>
  <c r="DC233" i="41"/>
  <c r="DS228" i="44"/>
  <c r="DL228" i="43"/>
  <c r="CX227" i="42"/>
  <c r="DF227" i="42"/>
  <c r="CW228" i="41"/>
  <c r="DR228" i="44"/>
  <c r="CH225" i="44"/>
  <c r="DF226" i="44"/>
  <c r="CT228" i="44"/>
  <c r="CG228" i="44"/>
  <c r="CL228" i="43"/>
  <c r="CG228" i="43"/>
  <c r="CP227" i="42"/>
  <c r="CX226" i="42"/>
  <c r="DN226" i="43"/>
  <c r="DE228" i="42"/>
  <c r="DV227" i="42"/>
  <c r="DV225" i="42"/>
  <c r="CL228" i="42"/>
  <c r="CH227" i="43"/>
  <c r="CT228" i="43"/>
  <c r="CP226" i="41"/>
  <c r="CM228" i="41"/>
  <c r="DF224" i="41"/>
  <c r="DS228" i="41"/>
  <c r="DV225" i="44"/>
  <c r="DT228" i="43"/>
  <c r="DF226" i="42"/>
  <c r="DC228" i="42"/>
  <c r="DN227" i="42"/>
  <c r="DF227" i="43"/>
  <c r="DK228" i="41"/>
  <c r="DT228" i="41"/>
  <c r="CD228" i="44"/>
  <c r="CP225" i="44"/>
  <c r="DN226" i="44"/>
  <c r="CX225" i="44"/>
  <c r="DE228" i="44"/>
  <c r="CW228" i="44"/>
  <c r="DN226" i="42"/>
  <c r="DB228" i="42"/>
  <c r="DK228" i="42"/>
  <c r="DU228" i="42"/>
  <c r="CN228" i="42"/>
  <c r="CF228" i="42"/>
  <c r="DJ228" i="43"/>
  <c r="DU228" i="41"/>
  <c r="CO228" i="41"/>
  <c r="DC228" i="41"/>
  <c r="DV225" i="41"/>
  <c r="CN228" i="41"/>
  <c r="CV228" i="41"/>
  <c r="CH221" i="42"/>
  <c r="CX221" i="42"/>
  <c r="CE223" i="42"/>
  <c r="DB223" i="41"/>
  <c r="DV220" i="44"/>
  <c r="CH222" i="44"/>
  <c r="DF220" i="44"/>
  <c r="DC223" i="44"/>
  <c r="DF222" i="43"/>
  <c r="DA223" i="42"/>
  <c r="DL223" i="42"/>
  <c r="DT223" i="41"/>
  <c r="DM223" i="41"/>
  <c r="DS223" i="41"/>
  <c r="DV221" i="44"/>
  <c r="DU223" i="44"/>
  <c r="DF221" i="44"/>
  <c r="DD223" i="44"/>
  <c r="DF220" i="43"/>
  <c r="DM223" i="42"/>
  <c r="CX221" i="43"/>
  <c r="CD223" i="41"/>
  <c r="DF222" i="44"/>
  <c r="CX219" i="44"/>
  <c r="DM223" i="43"/>
  <c r="CO223" i="42"/>
  <c r="CX220" i="42"/>
  <c r="DV220" i="42"/>
  <c r="CL223" i="42"/>
  <c r="CP221" i="42"/>
  <c r="DV221" i="42"/>
  <c r="DT223" i="42"/>
  <c r="CM223" i="43"/>
  <c r="DK223" i="42"/>
  <c r="CP222" i="42"/>
  <c r="CX222" i="42"/>
  <c r="CN223" i="41"/>
  <c r="DJ223" i="41"/>
  <c r="CL223" i="41"/>
  <c r="CO223" i="41"/>
  <c r="CP217" i="44"/>
  <c r="DV215" i="43"/>
  <c r="CD218" i="43"/>
  <c r="DS218" i="41"/>
  <c r="DN217" i="44"/>
  <c r="CM218" i="44"/>
  <c r="CG218" i="44"/>
  <c r="CH216" i="44"/>
  <c r="CK218" i="44"/>
  <c r="CN218" i="43"/>
  <c r="CG218" i="43"/>
  <c r="DF215" i="42"/>
  <c r="DV217" i="43"/>
  <c r="DT218" i="42"/>
  <c r="DV217" i="42"/>
  <c r="DL218" i="42"/>
  <c r="CW218" i="41"/>
  <c r="DT218" i="41"/>
  <c r="CL218" i="44"/>
  <c r="DF216" i="44"/>
  <c r="CS218" i="44"/>
  <c r="DV216" i="42"/>
  <c r="DS218" i="42"/>
  <c r="CP216" i="41"/>
  <c r="DC218" i="44"/>
  <c r="CV218" i="44"/>
  <c r="CH215" i="43"/>
  <c r="CW218" i="43"/>
  <c r="DB218" i="43"/>
  <c r="DN215" i="43"/>
  <c r="CH217" i="42"/>
  <c r="DK218" i="43"/>
  <c r="DV216" i="41"/>
  <c r="DM218" i="41"/>
  <c r="CO218" i="41"/>
  <c r="CM218" i="41"/>
  <c r="CH216" i="41"/>
  <c r="CP217" i="41"/>
  <c r="CX217" i="41"/>
  <c r="CM213" i="44"/>
  <c r="CU213" i="44"/>
  <c r="CH211" i="43"/>
  <c r="DF211" i="42"/>
  <c r="DA213" i="42"/>
  <c r="DF212" i="41"/>
  <c r="DE213" i="44"/>
  <c r="CN213" i="44"/>
  <c r="DK213" i="44"/>
  <c r="DV211" i="43"/>
  <c r="DD213" i="43"/>
  <c r="DM213" i="43"/>
  <c r="CX211" i="42"/>
  <c r="DN211" i="42"/>
  <c r="DL213" i="42"/>
  <c r="DC213" i="42"/>
  <c r="DF212" i="42"/>
  <c r="DJ213" i="41"/>
  <c r="DU213" i="41"/>
  <c r="DL213" i="44"/>
  <c r="CX212" i="44"/>
  <c r="CH210" i="44"/>
  <c r="CU213" i="42"/>
  <c r="CM213" i="42"/>
  <c r="CL213" i="41"/>
  <c r="CV213" i="44"/>
  <c r="DT213" i="44"/>
  <c r="DM213" i="44"/>
  <c r="DB213" i="44"/>
  <c r="DF212" i="44"/>
  <c r="CT213" i="44"/>
  <c r="CX212" i="43"/>
  <c r="DV212" i="43"/>
  <c r="DS213" i="43"/>
  <c r="CX211" i="43"/>
  <c r="DV211" i="42"/>
  <c r="CP210" i="42"/>
  <c r="CX210" i="42"/>
  <c r="DR213" i="42"/>
  <c r="DK213" i="42"/>
  <c r="CW213" i="41"/>
  <c r="DV211" i="41"/>
  <c r="CE208" i="43"/>
  <c r="CP207" i="44"/>
  <c r="DV206" i="44"/>
  <c r="CG208" i="44"/>
  <c r="DI208" i="44"/>
  <c r="DV206" i="41"/>
  <c r="DK208" i="41"/>
  <c r="CL208" i="41"/>
  <c r="DF207" i="44"/>
  <c r="DT208" i="44"/>
  <c r="CW208" i="44"/>
  <c r="DN206" i="44"/>
  <c r="CX206" i="42"/>
  <c r="DS208" i="42"/>
  <c r="CN208" i="42"/>
  <c r="CV208" i="42"/>
  <c r="DN207" i="43"/>
  <c r="DN205" i="43"/>
  <c r="DM208" i="42"/>
  <c r="CG208" i="41"/>
  <c r="DN207" i="41"/>
  <c r="DB208" i="43"/>
  <c r="DR208" i="43"/>
  <c r="DN206" i="41"/>
  <c r="DV207" i="44"/>
  <c r="CP206" i="44"/>
  <c r="DM208" i="44"/>
  <c r="CO208" i="43"/>
  <c r="DV205" i="43"/>
  <c r="CM208" i="43"/>
  <c r="DD208" i="42"/>
  <c r="DC208" i="42"/>
  <c r="DR208" i="42"/>
  <c r="CP206" i="41"/>
  <c r="CX206" i="41"/>
  <c r="DC208" i="41"/>
  <c r="CW203" i="44"/>
  <c r="DV202" i="44"/>
  <c r="CU203" i="44"/>
  <c r="DB203" i="44"/>
  <c r="DM203" i="44"/>
  <c r="CP200" i="42"/>
  <c r="DR203" i="42"/>
  <c r="DT203" i="41"/>
  <c r="DN202" i="44"/>
  <c r="DR203" i="44"/>
  <c r="DD203" i="43"/>
  <c r="DN200" i="43"/>
  <c r="CX202" i="43"/>
  <c r="DF202" i="43"/>
  <c r="DB203" i="41"/>
  <c r="DD203" i="42"/>
  <c r="CX202" i="44"/>
  <c r="DS203" i="44"/>
  <c r="DJ203" i="44"/>
  <c r="CM203" i="42"/>
  <c r="CP202" i="44"/>
  <c r="DF201" i="44"/>
  <c r="DF200" i="43"/>
  <c r="DL203" i="43"/>
  <c r="CX201" i="42"/>
  <c r="DS203" i="42"/>
  <c r="CN203" i="42"/>
  <c r="CV203" i="42"/>
  <c r="CV203" i="41"/>
  <c r="DF202" i="41"/>
  <c r="CT203" i="41"/>
  <c r="DE203" i="41"/>
  <c r="DM203" i="41"/>
  <c r="CO203" i="41"/>
  <c r="DC203" i="41"/>
  <c r="DJ198" i="44"/>
  <c r="CX194" i="43"/>
  <c r="CH194" i="43"/>
  <c r="DE198" i="43"/>
  <c r="CH197" i="42"/>
  <c r="CO198" i="42"/>
  <c r="DD198" i="44"/>
  <c r="DU198" i="44"/>
  <c r="CE198" i="44"/>
  <c r="DC198" i="44"/>
  <c r="CD198" i="44"/>
  <c r="DB198" i="44"/>
  <c r="CE198" i="43"/>
  <c r="CV198" i="43"/>
  <c r="CP196" i="43"/>
  <c r="CH196" i="43"/>
  <c r="DN195" i="43"/>
  <c r="CX197" i="42"/>
  <c r="CG198" i="42"/>
  <c r="CW198" i="41"/>
  <c r="DU198" i="41"/>
  <c r="DJ198" i="41"/>
  <c r="CX195" i="41"/>
  <c r="DN197" i="44"/>
  <c r="CH196" i="41"/>
  <c r="CP195" i="44"/>
  <c r="DJ198" i="43"/>
  <c r="DQ198" i="43"/>
  <c r="CG198" i="43"/>
  <c r="DV195" i="42"/>
  <c r="CL198" i="42"/>
  <c r="CL198" i="44"/>
  <c r="DT198" i="44"/>
  <c r="CV198" i="44"/>
  <c r="CG198" i="44"/>
  <c r="CP197" i="43"/>
  <c r="CX197" i="43"/>
  <c r="DV196" i="43"/>
  <c r="CM198" i="43"/>
  <c r="CU198" i="43"/>
  <c r="DL198" i="43"/>
  <c r="DV196" i="42"/>
  <c r="DC198" i="42"/>
  <c r="CN198" i="42"/>
  <c r="CH197" i="41"/>
  <c r="CD198" i="41"/>
  <c r="DB198" i="41"/>
  <c r="DM198" i="41"/>
  <c r="CL193" i="44"/>
  <c r="DA193" i="44"/>
  <c r="CH191" i="42"/>
  <c r="DD193" i="41"/>
  <c r="CD193" i="44"/>
  <c r="CP191" i="44"/>
  <c r="DS193" i="44"/>
  <c r="CP192" i="44"/>
  <c r="DE193" i="44"/>
  <c r="DM193" i="44"/>
  <c r="CP190" i="43"/>
  <c r="DT193" i="43"/>
  <c r="DC193" i="43"/>
  <c r="DV191" i="43"/>
  <c r="DM193" i="42"/>
  <c r="DF190" i="41"/>
  <c r="CG193" i="41"/>
  <c r="DE193" i="41"/>
  <c r="CN193" i="42"/>
  <c r="CX191" i="44"/>
  <c r="DF191" i="44"/>
  <c r="DV192" i="43"/>
  <c r="DD193" i="42"/>
  <c r="CT193" i="44"/>
  <c r="DR193" i="44"/>
  <c r="CH190" i="43"/>
  <c r="CL193" i="43"/>
  <c r="CH191" i="43"/>
  <c r="CP190" i="42"/>
  <c r="DJ193" i="42"/>
  <c r="DU193" i="42"/>
  <c r="CE193" i="42"/>
  <c r="DV190" i="41"/>
  <c r="DD188" i="44"/>
  <c r="CP185" i="44"/>
  <c r="CO188" i="43"/>
  <c r="CW188" i="43"/>
  <c r="CX186" i="43"/>
  <c r="DC188" i="42"/>
  <c r="DB188" i="41"/>
  <c r="CL188" i="41"/>
  <c r="CG188" i="41"/>
  <c r="DC188" i="43"/>
  <c r="CP184" i="43"/>
  <c r="CL188" i="43"/>
  <c r="CC188" i="43"/>
  <c r="DS188" i="42"/>
  <c r="CF188" i="41"/>
  <c r="DL188" i="41"/>
  <c r="DF187" i="41"/>
  <c r="DN187" i="44"/>
  <c r="CX186" i="44"/>
  <c r="CX187" i="44"/>
  <c r="DV187" i="44"/>
  <c r="DJ188" i="44"/>
  <c r="DL188" i="44"/>
  <c r="CX185" i="44"/>
  <c r="DF185" i="43"/>
  <c r="DN185" i="43"/>
  <c r="DU188" i="43"/>
  <c r="DN187" i="42"/>
  <c r="CO188" i="42"/>
  <c r="DN185" i="42"/>
  <c r="CX186" i="41"/>
  <c r="DV186" i="41"/>
  <c r="CM188" i="41"/>
  <c r="CX181" i="44"/>
  <c r="CD183" i="42"/>
  <c r="DC183" i="41"/>
  <c r="DN181" i="44"/>
  <c r="CX180" i="43"/>
  <c r="DM183" i="43"/>
  <c r="CX181" i="42"/>
  <c r="DS183" i="42"/>
  <c r="CN183" i="42"/>
  <c r="CV183" i="42"/>
  <c r="CM183" i="43"/>
  <c r="CP180" i="42"/>
  <c r="DR183" i="42"/>
  <c r="CO183" i="42"/>
  <c r="DL183" i="41"/>
  <c r="DB183" i="41"/>
  <c r="CF183" i="43"/>
  <c r="CH180" i="43"/>
  <c r="DN181" i="42"/>
  <c r="DL183" i="42"/>
  <c r="DN181" i="43"/>
  <c r="DK183" i="41"/>
  <c r="CH181" i="44"/>
  <c r="CV183" i="44"/>
  <c r="CM183" i="44"/>
  <c r="DF180" i="43"/>
  <c r="DV180" i="43"/>
  <c r="CM183" i="42"/>
  <c r="CX182" i="42"/>
  <c r="CP181" i="43"/>
  <c r="CD183" i="43"/>
  <c r="CF183" i="41"/>
  <c r="CV178" i="44"/>
  <c r="CO178" i="44"/>
  <c r="DV174" i="43"/>
  <c r="DB178" i="41"/>
  <c r="CP176" i="44"/>
  <c r="DV175" i="44"/>
  <c r="CM178" i="44"/>
  <c r="CP177" i="44"/>
  <c r="CL178" i="44"/>
  <c r="CX177" i="44"/>
  <c r="CP177" i="43"/>
  <c r="DV176" i="42"/>
  <c r="DC178" i="42"/>
  <c r="DD178" i="41"/>
  <c r="CG178" i="41"/>
  <c r="DF177" i="44"/>
  <c r="DN177" i="44"/>
  <c r="CG178" i="43"/>
  <c r="DE178" i="43"/>
  <c r="CO178" i="42"/>
  <c r="CN178" i="41"/>
  <c r="CT178" i="41"/>
  <c r="CU178" i="44"/>
  <c r="DS178" i="44"/>
  <c r="DV177" i="43"/>
  <c r="DS178" i="43"/>
  <c r="CD178" i="43"/>
  <c r="DB178" i="43"/>
  <c r="CX175" i="43"/>
  <c r="CP177" i="42"/>
  <c r="DV177" i="41"/>
  <c r="DM178" i="41"/>
  <c r="DV175" i="41"/>
  <c r="CH169" i="42"/>
  <c r="CX170" i="44"/>
  <c r="CX169" i="42"/>
  <c r="DE171" i="42"/>
  <c r="CH169" i="44"/>
  <c r="DF168" i="44"/>
  <c r="CE171" i="44"/>
  <c r="DT171" i="43"/>
  <c r="DN170" i="43"/>
  <c r="DR171" i="43"/>
  <c r="DN169" i="42"/>
  <c r="CG171" i="44"/>
  <c r="DE171" i="44"/>
  <c r="DL171" i="44"/>
  <c r="DF170" i="42"/>
  <c r="DI171" i="42"/>
  <c r="CD171" i="44"/>
  <c r="CH169" i="41"/>
  <c r="DF170" i="44"/>
  <c r="DV169" i="44"/>
  <c r="DN169" i="43"/>
  <c r="CH170" i="43"/>
  <c r="CV171" i="42"/>
  <c r="DV170" i="44"/>
  <c r="CH168" i="44"/>
  <c r="CP170" i="43"/>
  <c r="CM171" i="43"/>
  <c r="CU171" i="43"/>
  <c r="DU171" i="44"/>
  <c r="CL171" i="42"/>
  <c r="CW171" i="41"/>
  <c r="DN170" i="41"/>
  <c r="CH163" i="44"/>
  <c r="CT166" i="43"/>
  <c r="DL166" i="43"/>
  <c r="DF165" i="42"/>
  <c r="CO166" i="42"/>
  <c r="DU166" i="41"/>
  <c r="CH165" i="41"/>
  <c r="CX163" i="44"/>
  <c r="DV164" i="44"/>
  <c r="DF164" i="44"/>
  <c r="DN164" i="44"/>
  <c r="CF166" i="44"/>
  <c r="DC166" i="44"/>
  <c r="DN165" i="43"/>
  <c r="CL166" i="43"/>
  <c r="DT166" i="43"/>
  <c r="DF164" i="43"/>
  <c r="DK166" i="44"/>
  <c r="DL166" i="42"/>
  <c r="DV165" i="41"/>
  <c r="DF165" i="41"/>
  <c r="CH163" i="41"/>
  <c r="DI166" i="43"/>
  <c r="DB166" i="44"/>
  <c r="CN166" i="43"/>
  <c r="CG166" i="43"/>
  <c r="CV166" i="44"/>
  <c r="CP165" i="43"/>
  <c r="DV164" i="43"/>
  <c r="DV163" i="43"/>
  <c r="CH165" i="42"/>
  <c r="DN164" i="42"/>
  <c r="CP165" i="41"/>
  <c r="CW166" i="41"/>
  <c r="CE166" i="41"/>
  <c r="DC166" i="41"/>
  <c r="CV166" i="41"/>
  <c r="CH159" i="43"/>
  <c r="CP159" i="41"/>
  <c r="CX158" i="43"/>
  <c r="CL161" i="43"/>
  <c r="CP160" i="43"/>
  <c r="CX160" i="43"/>
  <c r="DU161" i="42"/>
  <c r="CE161" i="42"/>
  <c r="DK161" i="41"/>
  <c r="DV158" i="41"/>
  <c r="CN161" i="41"/>
  <c r="CV161" i="41"/>
  <c r="CW161" i="44"/>
  <c r="DF159" i="43"/>
  <c r="CP159" i="42"/>
  <c r="DM161" i="42"/>
  <c r="CX159" i="41"/>
  <c r="DN159" i="44"/>
  <c r="DK161" i="44"/>
  <c r="CL161" i="44"/>
  <c r="DB161" i="43"/>
  <c r="DJ161" i="42"/>
  <c r="DS161" i="43"/>
  <c r="DV160" i="42"/>
  <c r="DC161" i="42"/>
  <c r="CF161" i="42"/>
  <c r="DV159" i="41"/>
  <c r="CM161" i="41"/>
  <c r="CX154" i="44"/>
  <c r="CP154" i="43"/>
  <c r="CM156" i="43"/>
  <c r="CN156" i="43"/>
  <c r="CL156" i="43"/>
  <c r="DC156" i="41"/>
  <c r="DV154" i="44"/>
  <c r="CO156" i="44"/>
  <c r="DC156" i="43"/>
  <c r="DK156" i="43"/>
  <c r="CD156" i="42"/>
  <c r="CG156" i="43"/>
  <c r="DT156" i="43"/>
  <c r="DV155" i="42"/>
  <c r="CG156" i="42"/>
  <c r="DF155" i="43"/>
  <c r="DS156" i="41"/>
  <c r="DN153" i="41"/>
  <c r="DB156" i="41"/>
  <c r="CH154" i="41"/>
  <c r="CP154" i="44"/>
  <c r="CN156" i="44"/>
  <c r="CX154" i="43"/>
  <c r="CU156" i="43"/>
  <c r="CP153" i="41"/>
  <c r="DK156" i="44"/>
  <c r="CT156" i="44"/>
  <c r="DF155" i="44"/>
  <c r="DN155" i="44"/>
  <c r="CP153" i="43"/>
  <c r="DN155" i="42"/>
  <c r="DR156" i="42"/>
  <c r="CW156" i="42"/>
  <c r="DU156" i="42"/>
  <c r="CX155" i="43"/>
  <c r="DV155" i="43"/>
  <c r="DL156" i="43"/>
  <c r="DK156" i="42"/>
  <c r="CT156" i="41"/>
  <c r="DV153" i="41"/>
  <c r="DR156" i="41"/>
  <c r="DN150" i="44"/>
  <c r="CF151" i="44"/>
  <c r="CX149" i="43"/>
  <c r="DF150" i="42"/>
  <c r="DC151" i="42"/>
  <c r="CH149" i="41"/>
  <c r="DF149" i="44"/>
  <c r="DN149" i="44"/>
  <c r="DC151" i="44"/>
  <c r="DR151" i="43"/>
  <c r="DF150" i="43"/>
  <c r="DK151" i="41"/>
  <c r="CH148" i="44"/>
  <c r="CU151" i="43"/>
  <c r="CN151" i="43"/>
  <c r="DN149" i="43"/>
  <c r="CH149" i="44"/>
  <c r="CE151" i="44"/>
  <c r="CD151" i="44"/>
  <c r="DV148" i="43"/>
  <c r="CL151" i="43"/>
  <c r="DF149" i="43"/>
  <c r="DD151" i="43"/>
  <c r="DS151" i="43"/>
  <c r="DV149" i="42"/>
  <c r="DT151" i="42"/>
  <c r="DU151" i="41"/>
  <c r="CP149" i="41"/>
  <c r="CM146" i="43"/>
  <c r="DU146" i="43"/>
  <c r="DF145" i="42"/>
  <c r="CO146" i="42"/>
  <c r="DF143" i="44"/>
  <c r="DN143" i="44"/>
  <c r="DF145" i="44"/>
  <c r="CP145" i="43"/>
  <c r="CT146" i="43"/>
  <c r="CH145" i="42"/>
  <c r="DS146" i="42"/>
  <c r="CN146" i="42"/>
  <c r="CX145" i="43"/>
  <c r="CP145" i="41"/>
  <c r="CD146" i="41"/>
  <c r="DE146" i="41"/>
  <c r="CE146" i="41"/>
  <c r="DC146" i="41"/>
  <c r="DV145" i="41"/>
  <c r="DD146" i="42"/>
  <c r="CW146" i="42"/>
  <c r="CV146" i="41"/>
  <c r="DV144" i="44"/>
  <c r="DF144" i="44"/>
  <c r="CX144" i="43"/>
  <c r="CU146" i="43"/>
  <c r="CH145" i="43"/>
  <c r="CP144" i="42"/>
  <c r="CP145" i="42"/>
  <c r="CX145" i="41"/>
  <c r="DU146" i="41"/>
  <c r="DS146" i="41"/>
  <c r="DF145" i="41"/>
  <c r="CH143" i="41"/>
  <c r="CN146" i="41"/>
  <c r="DC136" i="44"/>
  <c r="DF135" i="43"/>
  <c r="CL136" i="42"/>
  <c r="CL136" i="44"/>
  <c r="DT136" i="42"/>
  <c r="CP134" i="42"/>
  <c r="CX133" i="42"/>
  <c r="CX135" i="41"/>
  <c r="CP133" i="41"/>
  <c r="CX134" i="44"/>
  <c r="DR136" i="44"/>
  <c r="DV134" i="43"/>
  <c r="DS136" i="43"/>
  <c r="CV136" i="44"/>
  <c r="DM136" i="44"/>
  <c r="CV136" i="43"/>
  <c r="CO136" i="43"/>
  <c r="CN136" i="43"/>
  <c r="DM136" i="41"/>
  <c r="DV135" i="41"/>
  <c r="DC136" i="41"/>
  <c r="DN133" i="41"/>
  <c r="DB136" i="41"/>
  <c r="DV129" i="42"/>
  <c r="DF129" i="44"/>
  <c r="DK131" i="44"/>
  <c r="CH129" i="42"/>
  <c r="CH129" i="41"/>
  <c r="DV129" i="44"/>
  <c r="DS131" i="44"/>
  <c r="CP130" i="44"/>
  <c r="CH130" i="44"/>
  <c r="CP128" i="43"/>
  <c r="CX128" i="43"/>
  <c r="DR131" i="43"/>
  <c r="CP130" i="43"/>
  <c r="DN130" i="42"/>
  <c r="DS131" i="42"/>
  <c r="CN131" i="42"/>
  <c r="CG131" i="42"/>
  <c r="CD131" i="42"/>
  <c r="CP129" i="41"/>
  <c r="CG131" i="41"/>
  <c r="DS131" i="41"/>
  <c r="DN130" i="44"/>
  <c r="DF129" i="43"/>
  <c r="DN129" i="44"/>
  <c r="DF130" i="44"/>
  <c r="DN129" i="43"/>
  <c r="DV130" i="42"/>
  <c r="CP128" i="42"/>
  <c r="DR131" i="42"/>
  <c r="CU131" i="41"/>
  <c r="CX129" i="43"/>
  <c r="CT131" i="42"/>
  <c r="CU131" i="43"/>
  <c r="CN131" i="43"/>
  <c r="CM131" i="43"/>
  <c r="CW131" i="41"/>
  <c r="DU131" i="41"/>
  <c r="DF127" i="41"/>
  <c r="DD126" i="41"/>
  <c r="DF123" i="44"/>
  <c r="DN123" i="44"/>
  <c r="DM126" i="43"/>
  <c r="DK126" i="42"/>
  <c r="CX125" i="42"/>
  <c r="DV123" i="42"/>
  <c r="CG126" i="42"/>
  <c r="DF125" i="41"/>
  <c r="CH123" i="41"/>
  <c r="CV126" i="44"/>
  <c r="DS126" i="44"/>
  <c r="DN125" i="43"/>
  <c r="DR126" i="43"/>
  <c r="CW126" i="42"/>
  <c r="CX125" i="41"/>
  <c r="DV125" i="41"/>
  <c r="CH123" i="44"/>
  <c r="DJ126" i="44"/>
  <c r="CX124" i="44"/>
  <c r="DF124" i="44"/>
  <c r="DL126" i="44"/>
  <c r="DN124" i="43"/>
  <c r="DK126" i="43"/>
  <c r="DV125" i="43"/>
  <c r="DC126" i="42"/>
  <c r="CF126" i="42"/>
  <c r="CH125" i="41"/>
  <c r="CD126" i="41"/>
  <c r="CO126" i="41"/>
  <c r="DN125" i="41"/>
  <c r="DE121" i="43"/>
  <c r="CH118" i="44"/>
  <c r="CV121" i="44"/>
  <c r="CP120" i="44"/>
  <c r="CN121" i="44"/>
  <c r="DL121" i="44"/>
  <c r="DE121" i="44"/>
  <c r="DM121" i="44"/>
  <c r="CD121" i="43"/>
  <c r="CH119" i="43"/>
  <c r="CP118" i="42"/>
  <c r="CH119" i="42"/>
  <c r="DC121" i="42"/>
  <c r="CF121" i="42"/>
  <c r="CW121" i="41"/>
  <c r="DM121" i="43"/>
  <c r="DD121" i="42"/>
  <c r="CX120" i="41"/>
  <c r="CH119" i="44"/>
  <c r="DF119" i="44"/>
  <c r="DF120" i="44"/>
  <c r="DN120" i="44"/>
  <c r="DD121" i="44"/>
  <c r="DT121" i="44"/>
  <c r="DK121" i="44"/>
  <c r="CP118" i="43"/>
  <c r="CT121" i="43"/>
  <c r="DR121" i="43"/>
  <c r="CN121" i="42"/>
  <c r="CU121" i="41"/>
  <c r="DT121" i="41"/>
  <c r="CX117" i="41"/>
  <c r="CH102" i="43"/>
  <c r="DN103" i="44"/>
  <c r="DK104" i="44"/>
  <c r="CX102" i="43"/>
  <c r="DE104" i="43"/>
  <c r="DD104" i="42"/>
  <c r="CC104" i="44"/>
  <c r="DV102" i="44"/>
  <c r="CF104" i="43"/>
  <c r="DK104" i="43"/>
  <c r="CX101" i="43"/>
  <c r="CF104" i="41"/>
  <c r="DN103" i="41"/>
  <c r="CV104" i="41"/>
  <c r="DL104" i="41"/>
  <c r="DF102" i="43"/>
  <c r="DE104" i="44"/>
  <c r="DV100" i="44"/>
  <c r="CX102" i="44"/>
  <c r="CH103" i="43"/>
  <c r="DV102" i="43"/>
  <c r="CU104" i="43"/>
  <c r="DV101" i="42"/>
  <c r="DF103" i="44"/>
  <c r="CG104" i="44"/>
  <c r="DV103" i="43"/>
  <c r="DR104" i="43"/>
  <c r="CT104" i="43"/>
  <c r="DV103" i="42"/>
  <c r="DL104" i="43"/>
  <c r="CT104" i="41"/>
  <c r="CG104" i="41"/>
  <c r="CH103" i="41"/>
  <c r="DF103" i="41"/>
  <c r="CN104" i="41"/>
  <c r="CP96" i="44"/>
  <c r="DT99" i="44"/>
  <c r="CG99" i="44"/>
  <c r="CD99" i="44"/>
  <c r="CP97" i="44"/>
  <c r="CH96" i="44"/>
  <c r="CW99" i="44"/>
  <c r="CX96" i="44"/>
  <c r="DR99" i="44"/>
  <c r="DK99" i="44"/>
  <c r="DV98" i="44"/>
  <c r="CP98" i="43"/>
  <c r="DN97" i="42"/>
  <c r="CP96" i="41"/>
  <c r="CS99" i="41"/>
  <c r="CE99" i="41"/>
  <c r="CH97" i="42"/>
  <c r="CF99" i="42"/>
  <c r="CV99" i="44"/>
  <c r="DB99" i="44"/>
  <c r="CM99" i="44"/>
  <c r="CH97" i="43"/>
  <c r="CX96" i="43"/>
  <c r="CL99" i="43"/>
  <c r="DN98" i="43"/>
  <c r="DE99" i="43"/>
  <c r="CW99" i="43"/>
  <c r="CP97" i="42"/>
  <c r="DF98" i="42"/>
  <c r="DV97" i="42"/>
  <c r="DT99" i="42"/>
  <c r="DF97" i="43"/>
  <c r="DN97" i="43"/>
  <c r="DT99" i="43"/>
  <c r="DC99" i="43"/>
  <c r="CT99" i="42"/>
  <c r="DF96" i="41"/>
  <c r="DT99" i="41"/>
  <c r="CU99" i="41"/>
  <c r="DN91" i="44"/>
  <c r="CF94" i="44"/>
  <c r="CE94" i="43"/>
  <c r="DF92" i="42"/>
  <c r="CU94" i="42"/>
  <c r="CW94" i="44"/>
  <c r="CT94" i="44"/>
  <c r="DM94" i="43"/>
  <c r="CN94" i="43"/>
  <c r="CH93" i="42"/>
  <c r="DF93" i="42"/>
  <c r="DV91" i="42"/>
  <c r="DD94" i="42"/>
  <c r="CL94" i="42"/>
  <c r="CO94" i="42"/>
  <c r="CF94" i="41"/>
  <c r="DM94" i="41"/>
  <c r="DT94" i="44"/>
  <c r="CX92" i="42"/>
  <c r="CE94" i="42"/>
  <c r="DF91" i="42"/>
  <c r="DB94" i="42"/>
  <c r="CH93" i="44"/>
  <c r="DF92" i="44"/>
  <c r="DS94" i="44"/>
  <c r="CX92" i="43"/>
  <c r="CM94" i="43"/>
  <c r="CU94" i="43"/>
  <c r="CP93" i="43"/>
  <c r="CX93" i="43"/>
  <c r="DL94" i="43"/>
  <c r="DC94" i="42"/>
  <c r="CO94" i="43"/>
  <c r="CH93" i="41"/>
  <c r="CX93" i="41"/>
  <c r="CD94" i="41"/>
  <c r="CL94" i="41"/>
  <c r="CO94" i="41"/>
  <c r="DF88" i="44"/>
  <c r="CP87" i="44"/>
  <c r="CX87" i="44"/>
  <c r="DK89" i="44"/>
  <c r="CH86" i="44"/>
  <c r="DF85" i="43"/>
  <c r="DF87" i="43"/>
  <c r="DC89" i="42"/>
  <c r="DU89" i="41"/>
  <c r="CV89" i="44"/>
  <c r="DM89" i="44"/>
  <c r="CT89" i="42"/>
  <c r="CX87" i="43"/>
  <c r="DL89" i="43"/>
  <c r="DK89" i="43"/>
  <c r="DN88" i="42"/>
  <c r="CN89" i="42"/>
  <c r="DC89" i="41"/>
  <c r="DS89" i="41"/>
  <c r="DV87" i="42"/>
  <c r="DM89" i="41"/>
  <c r="CO89" i="44"/>
  <c r="DF86" i="43"/>
  <c r="CD89" i="43"/>
  <c r="CE89" i="43"/>
  <c r="DU89" i="43"/>
  <c r="DM89" i="43"/>
  <c r="CP86" i="42"/>
  <c r="DJ89" i="42"/>
  <c r="CX88" i="44"/>
  <c r="DK89" i="42"/>
  <c r="DN87" i="43"/>
  <c r="DS89" i="43"/>
  <c r="DM89" i="42"/>
  <c r="CP88" i="42"/>
  <c r="DF87" i="42"/>
  <c r="CX85" i="42"/>
  <c r="DI89" i="41"/>
  <c r="CN89" i="41"/>
  <c r="DV87" i="41"/>
  <c r="CG89" i="41"/>
  <c r="DB89" i="41"/>
  <c r="CO84" i="44"/>
  <c r="DV82" i="43"/>
  <c r="DR84" i="44"/>
  <c r="DE84" i="44"/>
  <c r="DD84" i="43"/>
  <c r="DT84" i="42"/>
  <c r="DJ84" i="42"/>
  <c r="DF83" i="44"/>
  <c r="CP81" i="44"/>
  <c r="CV84" i="44"/>
  <c r="CT84" i="44"/>
  <c r="CV84" i="43"/>
  <c r="DF83" i="43"/>
  <c r="CH83" i="42"/>
  <c r="CP81" i="42"/>
  <c r="CV84" i="42"/>
  <c r="DU84" i="42"/>
  <c r="CD84" i="41"/>
  <c r="DR84" i="41"/>
  <c r="CH83" i="41"/>
  <c r="DF83" i="41"/>
  <c r="DL84" i="41"/>
  <c r="CX82" i="43"/>
  <c r="CP83" i="44"/>
  <c r="DN81" i="44"/>
  <c r="DB84" i="44"/>
  <c r="CX82" i="44"/>
  <c r="CG84" i="44"/>
  <c r="DD84" i="42"/>
  <c r="CH81" i="43"/>
  <c r="DS84" i="44"/>
  <c r="DL84" i="44"/>
  <c r="CP83" i="43"/>
  <c r="CH82" i="43"/>
  <c r="DF82" i="43"/>
  <c r="CE84" i="43"/>
  <c r="DV83" i="43"/>
  <c r="DV81" i="43"/>
  <c r="DV81" i="42"/>
  <c r="CG84" i="42"/>
  <c r="CX83" i="41"/>
  <c r="CT84" i="41"/>
  <c r="CV84" i="41"/>
  <c r="CN84" i="41"/>
  <c r="CW74" i="42"/>
  <c r="DS74" i="44"/>
  <c r="CP71" i="44"/>
  <c r="DF73" i="44"/>
  <c r="CX73" i="43"/>
  <c r="DB74" i="42"/>
  <c r="DD74" i="41"/>
  <c r="DF71" i="44"/>
  <c r="CH72" i="43"/>
  <c r="DB74" i="43"/>
  <c r="CE74" i="43"/>
  <c r="DV72" i="42"/>
  <c r="DC74" i="42"/>
  <c r="DK74" i="42"/>
  <c r="DL74" i="43"/>
  <c r="CF74" i="42"/>
  <c r="CP73" i="42"/>
  <c r="DD74" i="42"/>
  <c r="CH73" i="41"/>
  <c r="DB74" i="41"/>
  <c r="DM74" i="41"/>
  <c r="DC74" i="41"/>
  <c r="DN73" i="44"/>
  <c r="DD74" i="43"/>
  <c r="DF71" i="42"/>
  <c r="DM74" i="42"/>
  <c r="CF74" i="41"/>
  <c r="CP71" i="41"/>
  <c r="CP72" i="44"/>
  <c r="DV71" i="44"/>
  <c r="CM74" i="44"/>
  <c r="CH73" i="44"/>
  <c r="CX72" i="43"/>
  <c r="DF73" i="43"/>
  <c r="DS74" i="42"/>
  <c r="CL74" i="43"/>
  <c r="DJ74" i="43"/>
  <c r="DV73" i="42"/>
  <c r="CX73" i="42"/>
  <c r="DN71" i="42"/>
  <c r="DT74" i="42"/>
  <c r="CT74" i="41"/>
  <c r="DV72" i="41"/>
  <c r="CX50" i="41"/>
  <c r="DT52" i="44"/>
  <c r="CE52" i="44"/>
  <c r="DU52" i="43"/>
  <c r="CM52" i="41"/>
  <c r="CP50" i="43"/>
  <c r="DE52" i="43"/>
  <c r="CU52" i="43"/>
  <c r="CV52" i="41"/>
  <c r="DF51" i="42"/>
  <c r="DC52" i="41"/>
  <c r="CP50" i="44"/>
  <c r="CU52" i="44"/>
  <c r="DS52" i="44"/>
  <c r="DR52" i="43"/>
  <c r="CP49" i="44"/>
  <c r="CX50" i="43"/>
  <c r="CT52" i="43"/>
  <c r="DD52" i="43"/>
  <c r="CE52" i="41"/>
  <c r="CX51" i="42"/>
  <c r="DV49" i="42"/>
  <c r="CL52" i="42"/>
  <c r="CO52" i="42"/>
  <c r="DL52" i="41"/>
  <c r="CH51" i="41"/>
  <c r="CE47" i="41"/>
  <c r="DF45" i="44"/>
  <c r="DE47" i="44"/>
  <c r="DV45" i="44"/>
  <c r="CP44" i="44"/>
  <c r="DS47" i="44"/>
  <c r="CH46" i="44"/>
  <c r="DU47" i="44"/>
  <c r="DF44" i="43"/>
  <c r="DN46" i="44"/>
  <c r="CX44" i="44"/>
  <c r="CP44" i="43"/>
  <c r="DF46" i="43"/>
  <c r="CD47" i="41"/>
  <c r="CO47" i="41"/>
  <c r="CW47" i="41"/>
  <c r="DN46" i="42"/>
  <c r="DC47" i="42"/>
  <c r="DF46" i="41"/>
  <c r="CV47" i="41"/>
  <c r="CN47" i="41"/>
  <c r="DJ47" i="43"/>
  <c r="CH46" i="41"/>
  <c r="DN45" i="44"/>
  <c r="DD47" i="44"/>
  <c r="CG47" i="41"/>
  <c r="DV46" i="41"/>
  <c r="DV44" i="44"/>
  <c r="CP45" i="43"/>
  <c r="DV44" i="43"/>
  <c r="CM47" i="43"/>
  <c r="CD47" i="43"/>
  <c r="DT47" i="41"/>
  <c r="CT47" i="41"/>
  <c r="DM47" i="41"/>
  <c r="DR47" i="42"/>
  <c r="CX44" i="41"/>
  <c r="DN40" i="44"/>
  <c r="DM42" i="44"/>
  <c r="DM42" i="43"/>
  <c r="DN41" i="41"/>
  <c r="DV40" i="44"/>
  <c r="DE42" i="44"/>
  <c r="CX39" i="43"/>
  <c r="CL42" i="43"/>
  <c r="CO42" i="44"/>
  <c r="DK42" i="43"/>
  <c r="CN42" i="42"/>
  <c r="DE42" i="42"/>
  <c r="CH41" i="42"/>
  <c r="CF42" i="42"/>
  <c r="DV39" i="41"/>
  <c r="CN42" i="41"/>
  <c r="CN53" i="41" s="1"/>
  <c r="CM42" i="41"/>
  <c r="DV40" i="43"/>
  <c r="DT42" i="43"/>
  <c r="CH39" i="44"/>
  <c r="CX40" i="44"/>
  <c r="CU42" i="44"/>
  <c r="DU42" i="44"/>
  <c r="CX41" i="42"/>
  <c r="CW42" i="42"/>
  <c r="CW42" i="41"/>
  <c r="DI42" i="41"/>
  <c r="DK42" i="41"/>
  <c r="CD42" i="44"/>
  <c r="DN41" i="44"/>
  <c r="DN39" i="43"/>
  <c r="CD42" i="43"/>
  <c r="DF40" i="43"/>
  <c r="CO42" i="43"/>
  <c r="DU42" i="42"/>
  <c r="CH39" i="42"/>
  <c r="DD42" i="41"/>
  <c r="DL42" i="41"/>
  <c r="DN36" i="44"/>
  <c r="CG37" i="43"/>
  <c r="DC37" i="44"/>
  <c r="DN34" i="43"/>
  <c r="DT37" i="42"/>
  <c r="CP36" i="41"/>
  <c r="DM37" i="41"/>
  <c r="CH36" i="41"/>
  <c r="CH36" i="44"/>
  <c r="DV35" i="44"/>
  <c r="CL37" i="44"/>
  <c r="DS37" i="44"/>
  <c r="DE37" i="44"/>
  <c r="DJ37" i="44"/>
  <c r="DK37" i="43"/>
  <c r="CL37" i="43"/>
  <c r="CD37" i="43"/>
  <c r="CX35" i="42"/>
  <c r="CL37" i="41"/>
  <c r="CO37" i="41"/>
  <c r="DM37" i="42"/>
  <c r="DN36" i="41"/>
  <c r="CN37" i="41"/>
  <c r="DJ37" i="41"/>
  <c r="CP34" i="41"/>
  <c r="CT37" i="41"/>
  <c r="DB37" i="41"/>
  <c r="DK37" i="44"/>
  <c r="CP36" i="44"/>
  <c r="CX36" i="44"/>
  <c r="CX36" i="43"/>
  <c r="DB37" i="44"/>
  <c r="DJ37" i="43"/>
  <c r="CF37" i="43"/>
  <c r="CP36" i="42"/>
  <c r="CN37" i="42"/>
  <c r="CX36" i="41"/>
  <c r="DE37" i="41"/>
  <c r="DN33" i="42"/>
  <c r="DD37" i="41"/>
  <c r="CX30" i="44"/>
  <c r="CH30" i="43"/>
  <c r="CO32" i="42"/>
  <c r="CF32" i="44"/>
  <c r="CX30" i="43"/>
  <c r="DN30" i="44"/>
  <c r="CX29" i="43"/>
  <c r="CN32" i="41"/>
  <c r="DN30" i="43"/>
  <c r="DU32" i="41"/>
  <c r="DL32" i="42"/>
  <c r="DV31" i="43"/>
  <c r="CX31" i="42"/>
  <c r="CE32" i="44"/>
  <c r="CP29" i="43"/>
  <c r="CG32" i="43"/>
  <c r="CG32" i="41"/>
  <c r="CH30" i="44"/>
  <c r="CP31" i="44"/>
  <c r="CT32" i="43"/>
  <c r="CN32" i="43"/>
  <c r="DM32" i="41"/>
  <c r="CO32" i="41"/>
  <c r="CV32" i="41"/>
  <c r="DT32" i="41"/>
  <c r="DB32" i="41"/>
  <c r="CG22" i="43"/>
  <c r="DV21" i="41"/>
  <c r="DV20" i="44"/>
  <c r="CO22" i="44"/>
  <c r="DF20" i="41"/>
  <c r="DU22" i="41"/>
  <c r="DC22" i="41"/>
  <c r="DL22" i="44"/>
  <c r="DC22" i="44"/>
  <c r="CP20" i="43"/>
  <c r="CL22" i="43"/>
  <c r="DD22" i="43"/>
  <c r="DV20" i="41"/>
  <c r="CG22" i="41"/>
  <c r="CH21" i="42"/>
  <c r="DV19" i="41"/>
  <c r="CV22" i="41"/>
  <c r="DN18" i="41"/>
  <c r="DN20" i="44"/>
  <c r="DM22" i="44"/>
  <c r="DI22" i="41"/>
  <c r="CP19" i="44"/>
  <c r="CX19" i="44"/>
  <c r="DR22" i="44"/>
  <c r="CX21" i="44"/>
  <c r="DV21" i="44"/>
  <c r="CE22" i="44"/>
  <c r="CE22" i="43"/>
  <c r="CD22" i="43"/>
  <c r="DB22" i="43"/>
  <c r="CO22" i="43"/>
  <c r="CW22" i="43"/>
  <c r="DF20" i="43"/>
  <c r="DT22" i="43"/>
  <c r="DV18" i="43"/>
  <c r="CX21" i="42"/>
  <c r="CP19" i="42"/>
  <c r="CO22" i="42"/>
  <c r="CW22" i="42"/>
  <c r="CW22" i="41"/>
  <c r="DD22" i="41"/>
  <c r="DL22" i="41"/>
  <c r="CH15" i="43"/>
  <c r="CL17" i="43"/>
  <c r="CO17" i="42"/>
  <c r="DV16" i="41"/>
  <c r="CP14" i="44"/>
  <c r="DE17" i="44"/>
  <c r="DR17" i="43"/>
  <c r="CX15" i="42"/>
  <c r="CW17" i="41"/>
  <c r="CV17" i="41"/>
  <c r="CP15" i="44"/>
  <c r="CM17" i="44"/>
  <c r="CP16" i="44"/>
  <c r="CX16" i="44"/>
  <c r="CX16" i="43"/>
  <c r="DV16" i="43"/>
  <c r="DU17" i="44"/>
  <c r="CF17" i="44"/>
  <c r="DT17" i="44"/>
  <c r="CP16" i="42"/>
  <c r="CN17" i="42"/>
  <c r="CT17" i="41"/>
  <c r="DM17" i="41"/>
  <c r="CL17" i="42"/>
  <c r="CH16" i="41"/>
  <c r="CX16" i="41"/>
  <c r="DF14" i="44"/>
  <c r="CX14" i="44"/>
  <c r="CD17" i="41"/>
  <c r="DF16" i="44"/>
  <c r="DS17" i="43"/>
  <c r="DV14" i="43"/>
  <c r="DF14" i="43"/>
  <c r="CD17" i="44"/>
  <c r="DF16" i="42"/>
  <c r="CM17" i="42"/>
  <c r="CU17" i="42"/>
  <c r="DD17" i="42"/>
  <c r="DL17" i="42"/>
  <c r="DJ17" i="41"/>
  <c r="CO17" i="41"/>
  <c r="DN16" i="41"/>
  <c r="DS258" i="44"/>
  <c r="DV258" i="44" s="1"/>
  <c r="DC258" i="44"/>
  <c r="DC260" i="44" s="1"/>
  <c r="CM258" i="44"/>
  <c r="CM260" i="44" s="1"/>
  <c r="CE258" i="44"/>
  <c r="CE260" i="44" s="1"/>
  <c r="DK258" i="44"/>
  <c r="DK260" i="44" s="1"/>
  <c r="CU258" i="44"/>
  <c r="CU260" i="44" s="1"/>
  <c r="CS255" i="44"/>
  <c r="CX251" i="44"/>
  <c r="CH258" i="44"/>
  <c r="CM255" i="44"/>
  <c r="DV246" i="44"/>
  <c r="DQ250" i="44"/>
  <c r="DN237" i="44"/>
  <c r="DI198" i="44"/>
  <c r="DN194" i="44"/>
  <c r="CF228" i="44"/>
  <c r="CN218" i="44"/>
  <c r="DI213" i="44"/>
  <c r="DN209" i="44"/>
  <c r="DF204" i="44"/>
  <c r="DA208" i="44"/>
  <c r="CL240" i="44"/>
  <c r="DS223" i="44"/>
  <c r="DN227" i="44"/>
  <c r="DN219" i="44"/>
  <c r="DV211" i="44"/>
  <c r="CP205" i="44"/>
  <c r="CP186" i="44"/>
  <c r="DJ218" i="44"/>
  <c r="DN214" i="44"/>
  <c r="CX210" i="44"/>
  <c r="DV196" i="44"/>
  <c r="CU193" i="44"/>
  <c r="CC188" i="44"/>
  <c r="CH184" i="44"/>
  <c r="DA188" i="44"/>
  <c r="DF184" i="44"/>
  <c r="DN182" i="44"/>
  <c r="DI218" i="44"/>
  <c r="CT208" i="44"/>
  <c r="CP153" i="44"/>
  <c r="CT121" i="44"/>
  <c r="CX120" i="44"/>
  <c r="DI99" i="44"/>
  <c r="DN95" i="44"/>
  <c r="DT89" i="44"/>
  <c r="DV86" i="44"/>
  <c r="DV181" i="44"/>
  <c r="CD161" i="44"/>
  <c r="DN154" i="44"/>
  <c r="CH152" i="44"/>
  <c r="CC156" i="44"/>
  <c r="DV148" i="44"/>
  <c r="CX142" i="44"/>
  <c r="CS146" i="44"/>
  <c r="DF96" i="44"/>
  <c r="CH55" i="44"/>
  <c r="CC59" i="44"/>
  <c r="CU32" i="44"/>
  <c r="DQ260" i="43"/>
  <c r="DV256" i="43"/>
  <c r="DQ228" i="43"/>
  <c r="DV224" i="43"/>
  <c r="CP215" i="43"/>
  <c r="DI203" i="43"/>
  <c r="DN199" i="43"/>
  <c r="DU198" i="43"/>
  <c r="DI84" i="44"/>
  <c r="DN80" i="44"/>
  <c r="DB240" i="42"/>
  <c r="DF237" i="42"/>
  <c r="CG52" i="44"/>
  <c r="CX38" i="44"/>
  <c r="CS42" i="44"/>
  <c r="DA37" i="44"/>
  <c r="DF33" i="44"/>
  <c r="CG32" i="44"/>
  <c r="DA27" i="44"/>
  <c r="DF23" i="44"/>
  <c r="CX18" i="44"/>
  <c r="CS22" i="44"/>
  <c r="CX231" i="43"/>
  <c r="CH220" i="43"/>
  <c r="CC223" i="43"/>
  <c r="DS193" i="43"/>
  <c r="DF148" i="43"/>
  <c r="CH128" i="43"/>
  <c r="DB131" i="43"/>
  <c r="DF127" i="43"/>
  <c r="CN136" i="44"/>
  <c r="CE136" i="44"/>
  <c r="DF128" i="44"/>
  <c r="DJ223" i="43"/>
  <c r="DN219" i="43"/>
  <c r="DJ218" i="43"/>
  <c r="CX163" i="43"/>
  <c r="DV162" i="43"/>
  <c r="DQ166" i="43"/>
  <c r="CK146" i="43"/>
  <c r="CP142" i="43"/>
  <c r="CS146" i="43"/>
  <c r="CX142" i="43"/>
  <c r="CH135" i="43"/>
  <c r="CX95" i="43"/>
  <c r="CS99" i="43"/>
  <c r="CP55" i="43"/>
  <c r="CK59" i="43"/>
  <c r="DN16" i="43"/>
  <c r="CH261" i="42"/>
  <c r="CC265" i="42"/>
  <c r="DU260" i="42"/>
  <c r="CV255" i="42"/>
  <c r="DA17" i="44"/>
  <c r="DF13" i="44"/>
  <c r="DI17" i="44"/>
  <c r="DN13" i="44"/>
  <c r="CX261" i="43"/>
  <c r="CS265" i="43"/>
  <c r="CF151" i="43"/>
  <c r="CS136" i="43"/>
  <c r="CX132" i="43"/>
  <c r="DF125" i="43"/>
  <c r="CP48" i="43"/>
  <c r="CK52" i="43"/>
  <c r="DR47" i="43"/>
  <c r="CU32" i="43"/>
  <c r="DF18" i="43"/>
  <c r="CK17" i="43"/>
  <c r="CP13" i="43"/>
  <c r="DF264" i="42"/>
  <c r="DT263" i="44"/>
  <c r="DD263" i="44"/>
  <c r="CN263" i="44"/>
  <c r="DL263" i="44"/>
  <c r="DL265" i="44" s="1"/>
  <c r="CF263" i="44"/>
  <c r="CV263" i="44"/>
  <c r="DQ263" i="44"/>
  <c r="DA263" i="44"/>
  <c r="DF263" i="44" s="1"/>
  <c r="CK263" i="44"/>
  <c r="DI263" i="44"/>
  <c r="CC263" i="44"/>
  <c r="CS263" i="44"/>
  <c r="DN247" i="44"/>
  <c r="DA245" i="44"/>
  <c r="DF241" i="44"/>
  <c r="DF244" i="44"/>
  <c r="CH241" i="44"/>
  <c r="CK240" i="44"/>
  <c r="CP236" i="44"/>
  <c r="CC223" i="44"/>
  <c r="CH219" i="44"/>
  <c r="CP254" i="44"/>
  <c r="DN242" i="44"/>
  <c r="CP224" i="44"/>
  <c r="CK228" i="44"/>
  <c r="CF208" i="44"/>
  <c r="DA198" i="44"/>
  <c r="DF194" i="44"/>
  <c r="CM250" i="44"/>
  <c r="DN221" i="44"/>
  <c r="DV201" i="44"/>
  <c r="DQ203" i="44"/>
  <c r="DV227" i="44"/>
  <c r="CX205" i="44"/>
  <c r="CL183" i="44"/>
  <c r="CP179" i="44"/>
  <c r="CF193" i="44"/>
  <c r="CX192" i="44"/>
  <c r="CX175" i="44"/>
  <c r="CX133" i="44"/>
  <c r="DV133" i="44"/>
  <c r="CP124" i="44"/>
  <c r="DL104" i="44"/>
  <c r="DN100" i="44"/>
  <c r="DA99" i="44"/>
  <c r="DF95" i="44"/>
  <c r="DD166" i="44"/>
  <c r="CC161" i="44"/>
  <c r="CH157" i="44"/>
  <c r="CP90" i="44"/>
  <c r="CS89" i="44"/>
  <c r="CX85" i="44"/>
  <c r="DQ89" i="44"/>
  <c r="DV85" i="44"/>
  <c r="CK151" i="44"/>
  <c r="CP147" i="44"/>
  <c r="CE111" i="44"/>
  <c r="CD116" i="44"/>
  <c r="CH112" i="44"/>
  <c r="DF55" i="44"/>
  <c r="DA59" i="44"/>
  <c r="DN75" i="44"/>
  <c r="DI79" i="44"/>
  <c r="DR59" i="44"/>
  <c r="DV55" i="44"/>
  <c r="CC47" i="44"/>
  <c r="CH43" i="44"/>
  <c r="DA47" i="44"/>
  <c r="DF43" i="44"/>
  <c r="DF219" i="43"/>
  <c r="DA223" i="43"/>
  <c r="CC208" i="43"/>
  <c r="CH204" i="43"/>
  <c r="DA203" i="43"/>
  <c r="DF199" i="43"/>
  <c r="CT141" i="44"/>
  <c r="CS104" i="44"/>
  <c r="DV28" i="44"/>
  <c r="DQ32" i="44"/>
  <c r="DI188" i="43"/>
  <c r="DB146" i="43"/>
  <c r="DF143" i="43"/>
  <c r="CH238" i="42"/>
  <c r="CF84" i="44"/>
  <c r="CX48" i="44"/>
  <c r="CS52" i="44"/>
  <c r="DI37" i="44"/>
  <c r="DN33" i="44"/>
  <c r="CX28" i="44"/>
  <c r="CS32" i="44"/>
  <c r="CC27" i="44"/>
  <c r="CH23" i="44"/>
  <c r="CP231" i="43"/>
  <c r="DN148" i="43"/>
  <c r="DV96" i="43"/>
  <c r="DQ99" i="43"/>
  <c r="DB52" i="43"/>
  <c r="DF48" i="43"/>
  <c r="DQ141" i="44"/>
  <c r="DV137" i="44"/>
  <c r="CP95" i="43"/>
  <c r="CK99" i="43"/>
  <c r="CO52" i="43"/>
  <c r="DN18" i="43"/>
  <c r="DI22" i="43"/>
  <c r="DM265" i="43"/>
  <c r="DI161" i="43"/>
  <c r="DN157" i="43"/>
  <c r="DE156" i="43"/>
  <c r="CH149" i="43"/>
  <c r="DQ136" i="43"/>
  <c r="DV132" i="43"/>
  <c r="CX48" i="43"/>
  <c r="CS52" i="43"/>
  <c r="DV38" i="43"/>
  <c r="DQ42" i="43"/>
  <c r="CM32" i="43"/>
  <c r="DN264" i="42"/>
  <c r="DK245" i="42"/>
  <c r="DF232" i="42"/>
  <c r="CE213" i="42"/>
  <c r="DV199" i="42"/>
  <c r="DQ203" i="42"/>
  <c r="CS198" i="42"/>
  <c r="CX194" i="42"/>
  <c r="DQ198" i="42"/>
  <c r="DV194" i="42"/>
  <c r="CC178" i="42"/>
  <c r="CH174" i="42"/>
  <c r="DA178" i="42"/>
  <c r="DF174" i="42"/>
  <c r="CK146" i="42"/>
  <c r="CP142" i="42"/>
  <c r="CS146" i="42"/>
  <c r="CX142" i="42"/>
  <c r="DF137" i="42"/>
  <c r="DA141" i="42"/>
  <c r="CP127" i="42"/>
  <c r="CK131" i="42"/>
  <c r="CC126" i="42"/>
  <c r="CH122" i="42"/>
  <c r="CK74" i="42"/>
  <c r="CP70" i="42"/>
  <c r="CH158" i="44"/>
  <c r="DJ208" i="43"/>
  <c r="DC183" i="43"/>
  <c r="CH155" i="43"/>
  <c r="DE146" i="43"/>
  <c r="CE131" i="43"/>
  <c r="CX91" i="43"/>
  <c r="DA84" i="43"/>
  <c r="DF80" i="43"/>
  <c r="CK74" i="43"/>
  <c r="CP70" i="43"/>
  <c r="DV263" i="42"/>
  <c r="CD228" i="42"/>
  <c r="CS171" i="44"/>
  <c r="CX167" i="44"/>
  <c r="DQ171" i="44"/>
  <c r="DV167" i="44"/>
  <c r="CC94" i="44"/>
  <c r="CH94" i="44" s="1"/>
  <c r="CP241" i="43"/>
  <c r="CK245" i="43"/>
  <c r="DQ233" i="43"/>
  <c r="DV230" i="43"/>
  <c r="CH150" i="43"/>
  <c r="DQ47" i="43"/>
  <c r="DV43" i="43"/>
  <c r="CP41" i="43"/>
  <c r="CS218" i="42"/>
  <c r="CX214" i="42"/>
  <c r="CS188" i="42"/>
  <c r="CX184" i="42"/>
  <c r="DF147" i="42"/>
  <c r="DA151" i="42"/>
  <c r="CL126" i="42"/>
  <c r="DV120" i="42"/>
  <c r="CP117" i="42"/>
  <c r="CK121" i="42"/>
  <c r="CC84" i="42"/>
  <c r="CH80" i="42"/>
  <c r="DQ116" i="43"/>
  <c r="DV112" i="43"/>
  <c r="DJ116" i="42"/>
  <c r="DN113" i="42"/>
  <c r="DV110" i="42"/>
  <c r="CV79" i="42"/>
  <c r="DN51" i="42"/>
  <c r="DJ52" i="42"/>
  <c r="DD52" i="42"/>
  <c r="CU47" i="42"/>
  <c r="CX43" i="42"/>
  <c r="CH35" i="42"/>
  <c r="CC37" i="42"/>
  <c r="DD32" i="42"/>
  <c r="DV23" i="42"/>
  <c r="DQ27" i="42"/>
  <c r="CC22" i="42"/>
  <c r="CH18" i="42"/>
  <c r="CN255" i="41"/>
  <c r="DI233" i="41"/>
  <c r="DN229" i="41"/>
  <c r="DV224" i="41"/>
  <c r="DQ228" i="41"/>
  <c r="DI223" i="41"/>
  <c r="DN219" i="41"/>
  <c r="CH215" i="41"/>
  <c r="CC218" i="41"/>
  <c r="CU218" i="41"/>
  <c r="CX214" i="41"/>
  <c r="DF205" i="41"/>
  <c r="DA208" i="41"/>
  <c r="CF208" i="41"/>
  <c r="CH204" i="41"/>
  <c r="CV198" i="41"/>
  <c r="DJ188" i="41"/>
  <c r="CH168" i="41"/>
  <c r="CC171" i="41"/>
  <c r="CU171" i="41"/>
  <c r="CX167" i="41"/>
  <c r="DN159" i="41"/>
  <c r="DI161" i="41"/>
  <c r="DV157" i="41"/>
  <c r="DQ161" i="41"/>
  <c r="DI156" i="41"/>
  <c r="DN152" i="41"/>
  <c r="CH148" i="41"/>
  <c r="CC151" i="41"/>
  <c r="CS146" i="41"/>
  <c r="CX142" i="41"/>
  <c r="CH128" i="41"/>
  <c r="CC131" i="41"/>
  <c r="CS126" i="41"/>
  <c r="CX122" i="41"/>
  <c r="DF118" i="41"/>
  <c r="DA121" i="41"/>
  <c r="DV107" i="41"/>
  <c r="DQ111" i="41"/>
  <c r="CL104" i="41"/>
  <c r="DU99" i="41"/>
  <c r="CK47" i="41"/>
  <c r="CP43" i="41"/>
  <c r="DV38" i="41"/>
  <c r="DQ42" i="41"/>
  <c r="CV42" i="41"/>
  <c r="CX38" i="41"/>
  <c r="DI37" i="41"/>
  <c r="DN33" i="41"/>
  <c r="DF29" i="41"/>
  <c r="DA32" i="41"/>
  <c r="CU32" i="41"/>
  <c r="CX28" i="41"/>
  <c r="DV18" i="41"/>
  <c r="DQ22" i="41"/>
  <c r="CK17" i="41"/>
  <c r="CP13" i="41"/>
  <c r="DI64" i="44"/>
  <c r="DN60" i="44"/>
  <c r="DN138" i="41"/>
  <c r="DI141" i="41"/>
  <c r="DU263" i="44"/>
  <c r="DE263" i="44"/>
  <c r="CO263" i="44"/>
  <c r="CW263" i="44"/>
  <c r="DM263" i="44"/>
  <c r="CG263" i="44"/>
  <c r="DQ256" i="44"/>
  <c r="DA256" i="44"/>
  <c r="CK256" i="44"/>
  <c r="CS256" i="44"/>
  <c r="CC256" i="44"/>
  <c r="DI256" i="44"/>
  <c r="DI255" i="44"/>
  <c r="DN251" i="44"/>
  <c r="DV244" i="44"/>
  <c r="DJ255" i="44"/>
  <c r="CS250" i="44"/>
  <c r="CX246" i="44"/>
  <c r="DN241" i="44"/>
  <c r="DT245" i="44"/>
  <c r="DN243" i="44"/>
  <c r="DQ245" i="44"/>
  <c r="CP226" i="44"/>
  <c r="CH220" i="44"/>
  <c r="CP219" i="44"/>
  <c r="CK223" i="44"/>
  <c r="DV254" i="44"/>
  <c r="DN230" i="44"/>
  <c r="CC250" i="44"/>
  <c r="CP212" i="44"/>
  <c r="CL213" i="44"/>
  <c r="CH207" i="44"/>
  <c r="CE208" i="44"/>
  <c r="CV208" i="44"/>
  <c r="CP199" i="44"/>
  <c r="CK203" i="44"/>
  <c r="DS250" i="44"/>
  <c r="DD228" i="44"/>
  <c r="DR223" i="44"/>
  <c r="DD218" i="44"/>
  <c r="CK213" i="44"/>
  <c r="CP209" i="44"/>
  <c r="CO208" i="44"/>
  <c r="DU203" i="44"/>
  <c r="CN223" i="44"/>
  <c r="DV216" i="44"/>
  <c r="DC213" i="44"/>
  <c r="DE208" i="44"/>
  <c r="CU198" i="44"/>
  <c r="CH190" i="44"/>
  <c r="CP181" i="44"/>
  <c r="DK228" i="44"/>
  <c r="DN216" i="44"/>
  <c r="CH211" i="44"/>
  <c r="DF205" i="44"/>
  <c r="CH201" i="44"/>
  <c r="CH180" i="44"/>
  <c r="DN196" i="44"/>
  <c r="CN193" i="44"/>
  <c r="DC193" i="44"/>
  <c r="DQ188" i="44"/>
  <c r="DV184" i="44"/>
  <c r="CP182" i="44"/>
  <c r="CH153" i="44"/>
  <c r="DU146" i="44"/>
  <c r="DN133" i="44"/>
  <c r="DB136" i="44"/>
  <c r="CX119" i="44"/>
  <c r="DT183" i="44"/>
  <c r="CN178" i="44"/>
  <c r="DN162" i="44"/>
  <c r="DI166" i="44"/>
  <c r="CV156" i="44"/>
  <c r="CP148" i="44"/>
  <c r="DT146" i="44"/>
  <c r="CC131" i="44"/>
  <c r="CH127" i="44"/>
  <c r="CT131" i="44"/>
  <c r="CP100" i="44"/>
  <c r="CK104" i="44"/>
  <c r="CE94" i="44"/>
  <c r="CH185" i="44"/>
  <c r="DA178" i="44"/>
  <c r="DF174" i="44"/>
  <c r="DI178" i="44"/>
  <c r="DN174" i="44"/>
  <c r="CP168" i="44"/>
  <c r="CK161" i="44"/>
  <c r="CP157" i="44"/>
  <c r="DV96" i="44"/>
  <c r="DF162" i="44"/>
  <c r="CC151" i="44"/>
  <c r="CH147" i="44"/>
  <c r="DA151" i="44"/>
  <c r="DF147" i="44"/>
  <c r="CG94" i="44"/>
  <c r="CL42" i="44"/>
  <c r="CP38" i="44"/>
  <c r="DF97" i="44"/>
  <c r="DV122" i="44"/>
  <c r="DQ126" i="44"/>
  <c r="DF122" i="44"/>
  <c r="DA126" i="44"/>
  <c r="DF102" i="44"/>
  <c r="DF75" i="44"/>
  <c r="DA79" i="44"/>
  <c r="CH124" i="44"/>
  <c r="DK126" i="44"/>
  <c r="DD116" i="44"/>
  <c r="CC250" i="43"/>
  <c r="CH246" i="43"/>
  <c r="DA250" i="43"/>
  <c r="DF246" i="43"/>
  <c r="CG245" i="43"/>
  <c r="CX229" i="43"/>
  <c r="DR228" i="43"/>
  <c r="DV225" i="43"/>
  <c r="DC218" i="43"/>
  <c r="CF161" i="43"/>
  <c r="CD156" i="43"/>
  <c r="DV150" i="43"/>
  <c r="CG136" i="43"/>
  <c r="DS79" i="43"/>
  <c r="CX55" i="43"/>
  <c r="CS59" i="43"/>
  <c r="CM52" i="43"/>
  <c r="DN41" i="43"/>
  <c r="CP28" i="43"/>
  <c r="CK32" i="43"/>
  <c r="DM27" i="43"/>
  <c r="CH257" i="42"/>
  <c r="CT218" i="42"/>
  <c r="DV189" i="42"/>
  <c r="DQ193" i="42"/>
  <c r="CP157" i="42"/>
  <c r="CK161" i="42"/>
  <c r="CC156" i="42"/>
  <c r="CH152" i="42"/>
  <c r="CO151" i="42"/>
  <c r="CF136" i="42"/>
  <c r="CH120" i="42"/>
  <c r="CS84" i="42"/>
  <c r="CX84" i="42" s="1"/>
  <c r="CX80" i="42"/>
  <c r="CV37" i="42"/>
  <c r="CX33" i="42"/>
  <c r="CF32" i="42"/>
  <c r="DV247" i="41"/>
  <c r="DQ250" i="41"/>
  <c r="CF250" i="41"/>
  <c r="CH246" i="41"/>
  <c r="DI245" i="41"/>
  <c r="DN241" i="41"/>
  <c r="CV240" i="41"/>
  <c r="DU223" i="41"/>
  <c r="CG218" i="41"/>
  <c r="DV200" i="41"/>
  <c r="DQ203" i="41"/>
  <c r="CP199" i="41"/>
  <c r="CK203" i="41"/>
  <c r="DQ198" i="41"/>
  <c r="DV194" i="41"/>
  <c r="CH190" i="41"/>
  <c r="CC193" i="41"/>
  <c r="CV193" i="41"/>
  <c r="CC188" i="41"/>
  <c r="CH184" i="41"/>
  <c r="CP179" i="41"/>
  <c r="CK183" i="41"/>
  <c r="DQ178" i="41"/>
  <c r="DV174" i="41"/>
  <c r="CG156" i="41"/>
  <c r="CE151" i="41"/>
  <c r="CH147" i="41"/>
  <c r="CP115" i="41"/>
  <c r="CU166" i="43"/>
  <c r="DR260" i="41"/>
  <c r="DV256" i="41"/>
  <c r="DN243" i="41"/>
  <c r="CD240" i="41"/>
  <c r="CH236" i="41"/>
  <c r="CU146" i="41"/>
  <c r="CX189" i="41"/>
  <c r="DT188" i="41"/>
  <c r="CT183" i="41"/>
  <c r="CX179" i="41"/>
  <c r="CM250" i="41"/>
  <c r="CP250" i="41" s="1"/>
  <c r="CV233" i="41"/>
  <c r="CX103" i="41"/>
  <c r="DD104" i="41"/>
  <c r="DF101" i="41"/>
  <c r="DS99" i="41"/>
  <c r="DJ69" i="41"/>
  <c r="DN65" i="41"/>
  <c r="CD59" i="41"/>
  <c r="CH55" i="41"/>
  <c r="CH62" i="41"/>
  <c r="DQ262" i="44"/>
  <c r="DQ265" i="44" s="1"/>
  <c r="DA262" i="44"/>
  <c r="CK262" i="44"/>
  <c r="CS262" i="44"/>
  <c r="CC262" i="44"/>
  <c r="DI262" i="44"/>
  <c r="DS261" i="44"/>
  <c r="DC261" i="44"/>
  <c r="CM261" i="44"/>
  <c r="CU261" i="44"/>
  <c r="DK261" i="44"/>
  <c r="CE261" i="44"/>
  <c r="DT264" i="44"/>
  <c r="DV264" i="44" s="1"/>
  <c r="DD264" i="44"/>
  <c r="DD265" i="44" s="1"/>
  <c r="CN264" i="44"/>
  <c r="DL264" i="44"/>
  <c r="CF264" i="44"/>
  <c r="CV264" i="44"/>
  <c r="DU256" i="44"/>
  <c r="DU260" i="44" s="1"/>
  <c r="DE256" i="44"/>
  <c r="DE260" i="44" s="1"/>
  <c r="CO256" i="44"/>
  <c r="CO260" i="44" s="1"/>
  <c r="DM256" i="44"/>
  <c r="DM260" i="44" s="1"/>
  <c r="CW256" i="44"/>
  <c r="CW260" i="44" s="1"/>
  <c r="CG256" i="44"/>
  <c r="CG260" i="44" s="1"/>
  <c r="CX261" i="44"/>
  <c r="CP252" i="44"/>
  <c r="DF253" i="44"/>
  <c r="DM255" i="44"/>
  <c r="CN265" i="44"/>
  <c r="CH247" i="44"/>
  <c r="CG250" i="44"/>
  <c r="CP241" i="44"/>
  <c r="CK245" i="44"/>
  <c r="CP239" i="44"/>
  <c r="CP258" i="44"/>
  <c r="DN258" i="44"/>
  <c r="DA255" i="44"/>
  <c r="DV249" i="44"/>
  <c r="CX249" i="44"/>
  <c r="CH244" i="44"/>
  <c r="CD245" i="44"/>
  <c r="DS255" i="44"/>
  <c r="CX248" i="44"/>
  <c r="CP246" i="44"/>
  <c r="CK250" i="44"/>
  <c r="DN238" i="44"/>
  <c r="DU240" i="44"/>
  <c r="DI245" i="44"/>
  <c r="DK245" i="44"/>
  <c r="CF245" i="44"/>
  <c r="DI240" i="44"/>
  <c r="CL228" i="44"/>
  <c r="CP243" i="44"/>
  <c r="DV241" i="44"/>
  <c r="DQ240" i="44"/>
  <c r="DV236" i="44"/>
  <c r="CP231" i="44"/>
  <c r="CM233" i="44"/>
  <c r="DU233" i="44"/>
  <c r="DM233" i="44"/>
  <c r="CX226" i="44"/>
  <c r="DF224" i="44"/>
  <c r="DA228" i="44"/>
  <c r="CP221" i="44"/>
  <c r="CP220" i="44"/>
  <c r="CO223" i="44"/>
  <c r="DA223" i="44"/>
  <c r="DF219" i="44"/>
  <c r="CH254" i="44"/>
  <c r="CH242" i="44"/>
  <c r="CC245" i="44"/>
  <c r="DF242" i="44"/>
  <c r="DN239" i="44"/>
  <c r="CP230" i="44"/>
  <c r="DI228" i="44"/>
  <c r="DN224" i="44"/>
  <c r="DM228" i="44"/>
  <c r="DD255" i="44"/>
  <c r="CH237" i="44"/>
  <c r="CP222" i="44"/>
  <c r="CD223" i="44"/>
  <c r="CP210" i="44"/>
  <c r="CG213" i="44"/>
  <c r="CX207" i="44"/>
  <c r="CU208" i="44"/>
  <c r="DS208" i="44"/>
  <c r="DL208" i="44"/>
  <c r="CM203" i="44"/>
  <c r="CF203" i="44"/>
  <c r="CH203" i="44" s="1"/>
  <c r="CF198" i="44"/>
  <c r="CC198" i="44"/>
  <c r="CH198" i="44" s="1"/>
  <c r="CH194" i="44"/>
  <c r="DT255" i="44"/>
  <c r="DJ250" i="44"/>
  <c r="DB250" i="44"/>
  <c r="DC250" i="44"/>
  <c r="CN228" i="44"/>
  <c r="DL228" i="44"/>
  <c r="CH221" i="44"/>
  <c r="CL223" i="44"/>
  <c r="CX217" i="44"/>
  <c r="DT218" i="44"/>
  <c r="CC213" i="44"/>
  <c r="CH209" i="44"/>
  <c r="DA213" i="44"/>
  <c r="DF209" i="44"/>
  <c r="DF199" i="44"/>
  <c r="DA203" i="44"/>
  <c r="CO198" i="44"/>
  <c r="CW198" i="44"/>
  <c r="CD240" i="44"/>
  <c r="DC240" i="44"/>
  <c r="DK240" i="44"/>
  <c r="DB223" i="44"/>
  <c r="CV223" i="44"/>
  <c r="CE223" i="44"/>
  <c r="DS213" i="44"/>
  <c r="CH199" i="44"/>
  <c r="DF195" i="44"/>
  <c r="DK198" i="44"/>
  <c r="CX190" i="44"/>
  <c r="DV190" i="44"/>
  <c r="CH176" i="44"/>
  <c r="DF176" i="44"/>
  <c r="CE178" i="44"/>
  <c r="DC178" i="44"/>
  <c r="CH227" i="44"/>
  <c r="CH224" i="44"/>
  <c r="CM228" i="44"/>
  <c r="CP211" i="44"/>
  <c r="CX211" i="44"/>
  <c r="DQ208" i="44"/>
  <c r="DV205" i="44"/>
  <c r="DN204" i="44"/>
  <c r="DN201" i="44"/>
  <c r="CD203" i="44"/>
  <c r="CP197" i="44"/>
  <c r="CX197" i="44"/>
  <c r="CO193" i="44"/>
  <c r="DV186" i="44"/>
  <c r="DS188" i="44"/>
  <c r="CP180" i="44"/>
  <c r="CK183" i="44"/>
  <c r="CP183" i="44" s="1"/>
  <c r="CX180" i="44"/>
  <c r="DR183" i="44"/>
  <c r="CD218" i="44"/>
  <c r="CH214" i="44"/>
  <c r="DB218" i="44"/>
  <c r="CD213" i="44"/>
  <c r="CH204" i="44"/>
  <c r="CP196" i="44"/>
  <c r="DQ193" i="44"/>
  <c r="DD193" i="44"/>
  <c r="DL193" i="44"/>
  <c r="DI188" i="44"/>
  <c r="DN188" i="44" s="1"/>
  <c r="DN184" i="44"/>
  <c r="CT188" i="44"/>
  <c r="CH182" i="44"/>
  <c r="DF182" i="44"/>
  <c r="CP169" i="44"/>
  <c r="CX169" i="44"/>
  <c r="CM171" i="44"/>
  <c r="DF163" i="44"/>
  <c r="DA166" i="44"/>
  <c r="DN163" i="44"/>
  <c r="DV149" i="44"/>
  <c r="DS151" i="44"/>
  <c r="DB146" i="44"/>
  <c r="DF142" i="44"/>
  <c r="CP129" i="44"/>
  <c r="DR131" i="44"/>
  <c r="CM131" i="44"/>
  <c r="CD126" i="44"/>
  <c r="CH215" i="44"/>
  <c r="DA218" i="44"/>
  <c r="DF215" i="44"/>
  <c r="DR208" i="44"/>
  <c r="DF192" i="44"/>
  <c r="CW193" i="44"/>
  <c r="DI193" i="44"/>
  <c r="DN189" i="44"/>
  <c r="CG188" i="44"/>
  <c r="DE188" i="44"/>
  <c r="DT188" i="44"/>
  <c r="CU183" i="44"/>
  <c r="CP175" i="44"/>
  <c r="CH175" i="44"/>
  <c r="CP164" i="44"/>
  <c r="CH159" i="44"/>
  <c r="DF159" i="44"/>
  <c r="CE161" i="44"/>
  <c r="DC161" i="44"/>
  <c r="CH154" i="44"/>
  <c r="CX153" i="44"/>
  <c r="DV153" i="44"/>
  <c r="CL156" i="44"/>
  <c r="CP144" i="44"/>
  <c r="CP133" i="44"/>
  <c r="CT136" i="44"/>
  <c r="DN119" i="44"/>
  <c r="DV199" i="44"/>
  <c r="CF188" i="44"/>
  <c r="DL183" i="44"/>
  <c r="DK183" i="44"/>
  <c r="DS183" i="44"/>
  <c r="DE178" i="44"/>
  <c r="DM178" i="44"/>
  <c r="DT178" i="44"/>
  <c r="DV168" i="44"/>
  <c r="CG166" i="44"/>
  <c r="CX162" i="44"/>
  <c r="CS166" i="44"/>
  <c r="DE161" i="44"/>
  <c r="DM161" i="44"/>
  <c r="DF154" i="44"/>
  <c r="DD156" i="44"/>
  <c r="DL156" i="44"/>
  <c r="DN148" i="44"/>
  <c r="DN144" i="44"/>
  <c r="DV142" i="44"/>
  <c r="DQ146" i="44"/>
  <c r="DL146" i="44"/>
  <c r="CM146" i="44"/>
  <c r="CS131" i="44"/>
  <c r="CX127" i="44"/>
  <c r="DQ131" i="44"/>
  <c r="DV127" i="44"/>
  <c r="CP125" i="44"/>
  <c r="DV120" i="44"/>
  <c r="CM104" i="44"/>
  <c r="CH200" i="44"/>
  <c r="DI203" i="44"/>
  <c r="DN203" i="44" s="1"/>
  <c r="DU183" i="44"/>
  <c r="DF179" i="44"/>
  <c r="DA183" i="44"/>
  <c r="DQ178" i="44"/>
  <c r="DV174" i="44"/>
  <c r="DB178" i="44"/>
  <c r="DN168" i="44"/>
  <c r="DN140" i="44"/>
  <c r="CW131" i="44"/>
  <c r="DU131" i="44"/>
  <c r="CK121" i="44"/>
  <c r="CP117" i="44"/>
  <c r="CS121" i="44"/>
  <c r="CX117" i="44"/>
  <c r="DF112" i="44"/>
  <c r="DA116" i="44"/>
  <c r="DF116" i="44" s="1"/>
  <c r="CV111" i="44"/>
  <c r="DU104" i="44"/>
  <c r="DC94" i="44"/>
  <c r="DK193" i="44"/>
  <c r="DN114" i="44"/>
  <c r="DI116" i="44"/>
  <c r="CH108" i="44"/>
  <c r="DN96" i="44"/>
  <c r="DN92" i="44"/>
  <c r="CP69" i="44"/>
  <c r="DJ42" i="44"/>
  <c r="DN19" i="44"/>
  <c r="DN258" i="43"/>
  <c r="DK260" i="43"/>
  <c r="CP252" i="43"/>
  <c r="CT255" i="43"/>
  <c r="DR255" i="43"/>
  <c r="CG151" i="44"/>
  <c r="DE151" i="44"/>
  <c r="CN151" i="44"/>
  <c r="CX145" i="44"/>
  <c r="DV145" i="44"/>
  <c r="CS111" i="44"/>
  <c r="CX111" i="44" s="1"/>
  <c r="CX107" i="44"/>
  <c r="DQ111" i="44"/>
  <c r="DV111" i="44" s="1"/>
  <c r="DV107" i="44"/>
  <c r="CP101" i="44"/>
  <c r="CX101" i="44"/>
  <c r="CU89" i="44"/>
  <c r="DN49" i="44"/>
  <c r="CD52" i="44"/>
  <c r="DB52" i="44"/>
  <c r="CP46" i="44"/>
  <c r="CX35" i="44"/>
  <c r="CU37" i="44"/>
  <c r="DN29" i="44"/>
  <c r="DB32" i="44"/>
  <c r="CP26" i="44"/>
  <c r="CX15" i="44"/>
  <c r="DV15" i="44"/>
  <c r="DS17" i="44"/>
  <c r="CL265" i="43"/>
  <c r="CT265" i="43"/>
  <c r="DN248" i="43"/>
  <c r="DV242" i="43"/>
  <c r="CT245" i="43"/>
  <c r="CP239" i="43"/>
  <c r="DE126" i="44"/>
  <c r="CG126" i="44"/>
  <c r="CH122" i="44"/>
  <c r="CC126" i="44"/>
  <c r="DV118" i="44"/>
  <c r="DF108" i="44"/>
  <c r="CE79" i="44"/>
  <c r="CG47" i="44"/>
  <c r="DN34" i="44"/>
  <c r="CD27" i="44"/>
  <c r="DC27" i="44"/>
  <c r="DN21" i="44"/>
  <c r="CN260" i="43"/>
  <c r="DN247" i="43"/>
  <c r="CG240" i="43"/>
  <c r="DD240" i="43"/>
  <c r="CO233" i="43"/>
  <c r="CP229" i="43"/>
  <c r="DU228" i="43"/>
  <c r="CH222" i="43"/>
  <c r="CN223" i="43"/>
  <c r="CV223" i="43"/>
  <c r="CF218" i="43"/>
  <c r="CK218" i="43"/>
  <c r="CP214" i="43"/>
  <c r="CP205" i="43"/>
  <c r="CF208" i="43"/>
  <c r="CW208" i="43"/>
  <c r="DV202" i="43"/>
  <c r="DU203" i="43"/>
  <c r="CH197" i="43"/>
  <c r="DF196" i="43"/>
  <c r="CN198" i="43"/>
  <c r="CK193" i="43"/>
  <c r="CP189" i="43"/>
  <c r="CP180" i="43"/>
  <c r="DN177" i="43"/>
  <c r="DC178" i="43"/>
  <c r="DK178" i="43"/>
  <c r="CN171" i="43"/>
  <c r="CG171" i="43"/>
  <c r="DV165" i="43"/>
  <c r="CP164" i="43"/>
  <c r="CD166" i="43"/>
  <c r="DN78" i="44"/>
  <c r="CV74" i="44"/>
  <c r="CH68" i="44"/>
  <c r="CX65" i="44"/>
  <c r="CS69" i="44"/>
  <c r="CL69" i="44"/>
  <c r="CP65" i="44"/>
  <c r="CX63" i="44"/>
  <c r="DV58" i="44"/>
  <c r="CP24" i="44"/>
  <c r="CL27" i="44"/>
  <c r="CX249" i="43"/>
  <c r="CC240" i="43"/>
  <c r="CH236" i="43"/>
  <c r="CS240" i="43"/>
  <c r="CX236" i="43"/>
  <c r="CT240" i="43"/>
  <c r="DN232" i="43"/>
  <c r="DK233" i="43"/>
  <c r="DV229" i="43"/>
  <c r="DM193" i="43"/>
  <c r="CP187" i="43"/>
  <c r="CU188" i="43"/>
  <c r="CK183" i="43"/>
  <c r="CP179" i="43"/>
  <c r="CS183" i="43"/>
  <c r="CX179" i="43"/>
  <c r="CC171" i="43"/>
  <c r="CH167" i="43"/>
  <c r="DA171" i="43"/>
  <c r="DF167" i="43"/>
  <c r="CP115" i="44"/>
  <c r="CH113" i="44"/>
  <c r="DF113" i="44"/>
  <c r="DF98" i="44"/>
  <c r="CT89" i="44"/>
  <c r="CX86" i="44"/>
  <c r="CP51" i="44"/>
  <c r="CX51" i="44"/>
  <c r="CV42" i="44"/>
  <c r="DS42" i="44"/>
  <c r="DM37" i="44"/>
  <c r="CN37" i="44"/>
  <c r="DF31" i="44"/>
  <c r="DN31" i="44"/>
  <c r="CO27" i="44"/>
  <c r="DV18" i="44"/>
  <c r="DQ22" i="44"/>
  <c r="CN22" i="44"/>
  <c r="CG223" i="43"/>
  <c r="DN206" i="43"/>
  <c r="CD203" i="43"/>
  <c r="CH200" i="43"/>
  <c r="CH92" i="43"/>
  <c r="DB94" i="43"/>
  <c r="DF91" i="43"/>
  <c r="CP86" i="43"/>
  <c r="CX86" i="43"/>
  <c r="DR89" i="43"/>
  <c r="DV85" i="43"/>
  <c r="CP72" i="43"/>
  <c r="CM74" i="43"/>
  <c r="CU74" i="43"/>
  <c r="CD104" i="44"/>
  <c r="CH100" i="44"/>
  <c r="DT69" i="44"/>
  <c r="CP61" i="44"/>
  <c r="DN61" i="44"/>
  <c r="CX57" i="44"/>
  <c r="CH216" i="43"/>
  <c r="DR203" i="43"/>
  <c r="CC198" i="43"/>
  <c r="CT188" i="43"/>
  <c r="DN182" i="43"/>
  <c r="DJ183" i="43"/>
  <c r="CV183" i="43"/>
  <c r="CX176" i="43"/>
  <c r="DA131" i="43"/>
  <c r="CX46" i="43"/>
  <c r="DF36" i="43"/>
  <c r="DF35" i="43"/>
  <c r="DN35" i="43"/>
  <c r="DC37" i="43"/>
  <c r="CH29" i="43"/>
  <c r="DB32" i="43"/>
  <c r="DB17" i="43"/>
  <c r="DF263" i="42"/>
  <c r="CX262" i="42"/>
  <c r="DV262" i="42"/>
  <c r="DQ265" i="42"/>
  <c r="CP230" i="42"/>
  <c r="DR233" i="42"/>
  <c r="DV229" i="42"/>
  <c r="DA74" i="44"/>
  <c r="DF70" i="44"/>
  <c r="DI74" i="44"/>
  <c r="DN70" i="44"/>
  <c r="DJ74" i="44"/>
  <c r="CV64" i="44"/>
  <c r="CG64" i="44"/>
  <c r="DE64" i="44"/>
  <c r="CP56" i="44"/>
  <c r="CK59" i="44"/>
  <c r="CK52" i="44"/>
  <c r="CU245" i="43"/>
  <c r="CW213" i="43"/>
  <c r="CL213" i="43"/>
  <c r="CP209" i="43"/>
  <c r="CT213" i="43"/>
  <c r="CX209" i="43"/>
  <c r="DN190" i="43"/>
  <c r="CD171" i="43"/>
  <c r="CH153" i="43"/>
  <c r="CE151" i="43"/>
  <c r="DD116" i="43"/>
  <c r="DF108" i="43"/>
  <c r="DN108" i="43"/>
  <c r="CL104" i="43"/>
  <c r="CC104" i="43"/>
  <c r="CH100" i="43"/>
  <c r="DF98" i="43"/>
  <c r="CG89" i="43"/>
  <c r="CX85" i="43"/>
  <c r="CS89" i="43"/>
  <c r="DR84" i="43"/>
  <c r="DU84" i="43"/>
  <c r="DV76" i="43"/>
  <c r="DF71" i="43"/>
  <c r="CG74" i="43"/>
  <c r="DE74" i="43"/>
  <c r="DK64" i="43"/>
  <c r="DB47" i="43"/>
  <c r="CC37" i="43"/>
  <c r="CH33" i="43"/>
  <c r="DA37" i="43"/>
  <c r="DF33" i="43"/>
  <c r="DN31" i="43"/>
  <c r="DU32" i="43"/>
  <c r="DJ27" i="43"/>
  <c r="CH21" i="43"/>
  <c r="CX247" i="42"/>
  <c r="DN243" i="42"/>
  <c r="DL245" i="42"/>
  <c r="DI240" i="42"/>
  <c r="DN236" i="42"/>
  <c r="CG233" i="42"/>
  <c r="CH229" i="42"/>
  <c r="CC233" i="42"/>
  <c r="DM228" i="42"/>
  <c r="DD223" i="42"/>
  <c r="CH215" i="42"/>
  <c r="DV209" i="42"/>
  <c r="DQ213" i="42"/>
  <c r="CH204" i="42"/>
  <c r="CC208" i="42"/>
  <c r="DK198" i="42"/>
  <c r="DV190" i="42"/>
  <c r="CG193" i="42"/>
  <c r="CD193" i="42"/>
  <c r="DK178" i="42"/>
  <c r="DS166" i="42"/>
  <c r="DN158" i="42"/>
  <c r="CG161" i="42"/>
  <c r="CL161" i="42"/>
  <c r="CH139" i="42"/>
  <c r="CD136" i="42"/>
  <c r="DS126" i="42"/>
  <c r="DN118" i="42"/>
  <c r="CL121" i="42"/>
  <c r="CH107" i="42"/>
  <c r="CC111" i="42"/>
  <c r="CH111" i="42" s="1"/>
  <c r="CH101" i="42"/>
  <c r="CH95" i="42"/>
  <c r="CC99" i="42"/>
  <c r="CX86" i="42"/>
  <c r="CS89" i="42"/>
  <c r="DB89" i="42"/>
  <c r="CH81" i="42"/>
  <c r="DU94" i="44"/>
  <c r="DR94" i="44"/>
  <c r="DV90" i="44"/>
  <c r="DL245" i="43"/>
  <c r="DK245" i="43"/>
  <c r="CH239" i="43"/>
  <c r="DE233" i="43"/>
  <c r="DM233" i="43"/>
  <c r="DV227" i="43"/>
  <c r="CX225" i="43"/>
  <c r="CP195" i="43"/>
  <c r="DN194" i="43"/>
  <c r="CH175" i="43"/>
  <c r="CC178" i="43"/>
  <c r="DF175" i="43"/>
  <c r="CP143" i="43"/>
  <c r="CH143" i="43"/>
  <c r="DS141" i="43"/>
  <c r="DM131" i="43"/>
  <c r="DN127" i="43"/>
  <c r="DI131" i="43"/>
  <c r="CH125" i="43"/>
  <c r="CF126" i="43"/>
  <c r="CG111" i="43"/>
  <c r="CH107" i="43"/>
  <c r="CC111" i="43"/>
  <c r="DR111" i="43"/>
  <c r="CH101" i="43"/>
  <c r="CS94" i="43"/>
  <c r="CX90" i="43"/>
  <c r="DQ94" i="43"/>
  <c r="DV90" i="43"/>
  <c r="CP88" i="43"/>
  <c r="CG79" i="43"/>
  <c r="CH75" i="43"/>
  <c r="CC79" i="43"/>
  <c r="CH73" i="43"/>
  <c r="CF74" i="43"/>
  <c r="DF67" i="43"/>
  <c r="DK69" i="43"/>
  <c r="DM69" i="43"/>
  <c r="CL69" i="43"/>
  <c r="CP65" i="43"/>
  <c r="DV63" i="43"/>
  <c r="DN62" i="43"/>
  <c r="DF55" i="43"/>
  <c r="DA59" i="43"/>
  <c r="CX40" i="43"/>
  <c r="CP259" i="42"/>
  <c r="DK255" i="42"/>
  <c r="CO250" i="42"/>
  <c r="DT250" i="42"/>
  <c r="DF229" i="42"/>
  <c r="CH227" i="42"/>
  <c r="CV218" i="42"/>
  <c r="CO218" i="42"/>
  <c r="CN218" i="42"/>
  <c r="CH207" i="42"/>
  <c r="DE208" i="42"/>
  <c r="DL208" i="42"/>
  <c r="CP202" i="42"/>
  <c r="CX202" i="42"/>
  <c r="DV201" i="42"/>
  <c r="CW188" i="42"/>
  <c r="CH182" i="42"/>
  <c r="DD183" i="42"/>
  <c r="DA166" i="42"/>
  <c r="DF162" i="42"/>
  <c r="DI166" i="42"/>
  <c r="DN162" i="42"/>
  <c r="DV147" i="42"/>
  <c r="DQ151" i="42"/>
  <c r="CF151" i="42"/>
  <c r="DD151" i="42"/>
  <c r="DN135" i="42"/>
  <c r="DK121" i="42"/>
  <c r="CP113" i="42"/>
  <c r="CL104" i="42"/>
  <c r="CG104" i="42"/>
  <c r="DV98" i="42"/>
  <c r="CP95" i="42"/>
  <c r="CK99" i="42"/>
  <c r="CF94" i="42"/>
  <c r="CK94" i="42"/>
  <c r="CP90" i="42"/>
  <c r="DN83" i="42"/>
  <c r="CG136" i="44"/>
  <c r="CP132" i="44"/>
  <c r="CK136" i="44"/>
  <c r="DN132" i="44"/>
  <c r="DI136" i="44"/>
  <c r="DU74" i="44"/>
  <c r="DL74" i="44"/>
  <c r="DD74" i="44"/>
  <c r="CL64" i="44"/>
  <c r="CM64" i="44"/>
  <c r="DK59" i="44"/>
  <c r="DN217" i="43"/>
  <c r="CH210" i="43"/>
  <c r="CX201" i="43"/>
  <c r="DV201" i="43"/>
  <c r="DK203" i="43"/>
  <c r="DA126" i="43"/>
  <c r="DF122" i="43"/>
  <c r="DI126" i="43"/>
  <c r="DN122" i="43"/>
  <c r="CH120" i="43"/>
  <c r="CT116" i="43"/>
  <c r="DK116" i="43"/>
  <c r="DM104" i="43"/>
  <c r="DV97" i="43"/>
  <c r="CU99" i="43"/>
  <c r="CF99" i="43"/>
  <c r="DB64" i="43"/>
  <c r="DV55" i="43"/>
  <c r="DQ59" i="43"/>
  <c r="DV59" i="43" s="1"/>
  <c r="DN51" i="43"/>
  <c r="CE52" i="43"/>
  <c r="CH46" i="43"/>
  <c r="DB27" i="43"/>
  <c r="DT27" i="43"/>
  <c r="DL22" i="43"/>
  <c r="CH14" i="43"/>
  <c r="DD265" i="42"/>
  <c r="DL265" i="42"/>
  <c r="CL260" i="42"/>
  <c r="CK260" i="42"/>
  <c r="CP256" i="42"/>
  <c r="DJ260" i="42"/>
  <c r="CX254" i="42"/>
  <c r="DV254" i="42"/>
  <c r="CW255" i="42"/>
  <c r="DN251" i="42"/>
  <c r="DI255" i="42"/>
  <c r="DV231" i="42"/>
  <c r="DE223" i="42"/>
  <c r="CG213" i="42"/>
  <c r="CH209" i="42"/>
  <c r="CC213" i="42"/>
  <c r="DF206" i="42"/>
  <c r="DN205" i="42"/>
  <c r="DI208" i="42"/>
  <c r="CD208" i="42"/>
  <c r="DB208" i="42"/>
  <c r="DF201" i="42"/>
  <c r="DN200" i="42"/>
  <c r="DI203" i="42"/>
  <c r="DM203" i="42"/>
  <c r="DB203" i="42"/>
  <c r="CM193" i="42"/>
  <c r="DF187" i="42"/>
  <c r="DN186" i="42"/>
  <c r="CE188" i="42"/>
  <c r="DF181" i="42"/>
  <c r="DN180" i="42"/>
  <c r="DI183" i="42"/>
  <c r="DM183" i="42"/>
  <c r="DB183" i="42"/>
  <c r="DF169" i="42"/>
  <c r="DV168" i="42"/>
  <c r="DM171" i="42"/>
  <c r="CT171" i="42"/>
  <c r="CN166" i="42"/>
  <c r="DF155" i="42"/>
  <c r="DV154" i="42"/>
  <c r="CM156" i="42"/>
  <c r="CU156" i="42"/>
  <c r="DF149" i="42"/>
  <c r="DV148" i="42"/>
  <c r="DM151" i="42"/>
  <c r="CL151" i="42"/>
  <c r="CT151" i="42"/>
  <c r="DN137" i="42"/>
  <c r="DI141" i="42"/>
  <c r="CX134" i="42"/>
  <c r="DD136" i="42"/>
  <c r="DS136" i="42"/>
  <c r="CX128" i="42"/>
  <c r="CX127" i="42"/>
  <c r="CS131" i="42"/>
  <c r="DJ126" i="42"/>
  <c r="CP102" i="42"/>
  <c r="DS104" i="42"/>
  <c r="CP96" i="42"/>
  <c r="DC99" i="42"/>
  <c r="DR99" i="42"/>
  <c r="CP93" i="42"/>
  <c r="CH91" i="42"/>
  <c r="CD94" i="42"/>
  <c r="CP87" i="42"/>
  <c r="DS89" i="42"/>
  <c r="CH85" i="42"/>
  <c r="CC89" i="42"/>
  <c r="CP82" i="42"/>
  <c r="DS84" i="42"/>
  <c r="CH71" i="42"/>
  <c r="CD74" i="42"/>
  <c r="CH229" i="44"/>
  <c r="CC233" i="44"/>
  <c r="DJ233" i="44"/>
  <c r="DR233" i="44"/>
  <c r="CT99" i="44"/>
  <c r="CK94" i="44"/>
  <c r="CP91" i="44"/>
  <c r="DI94" i="44"/>
  <c r="DV65" i="44"/>
  <c r="DK265" i="43"/>
  <c r="DU255" i="43"/>
  <c r="DN251" i="43"/>
  <c r="DI255" i="43"/>
  <c r="CH233" i="43"/>
  <c r="DS218" i="43"/>
  <c r="DB193" i="43"/>
  <c r="CN161" i="43"/>
  <c r="CV161" i="43"/>
  <c r="DC161" i="43"/>
  <c r="DE151" i="43"/>
  <c r="CW151" i="43"/>
  <c r="DF139" i="43"/>
  <c r="DN139" i="43"/>
  <c r="CO141" i="43"/>
  <c r="CH137" i="43"/>
  <c r="CC141" i="43"/>
  <c r="CH141" i="43" s="1"/>
  <c r="CT141" i="43"/>
  <c r="DR141" i="43"/>
  <c r="CX119" i="43"/>
  <c r="CN121" i="43"/>
  <c r="CV121" i="43"/>
  <c r="DC121" i="43"/>
  <c r="DN114" i="43"/>
  <c r="DL116" i="43"/>
  <c r="CE111" i="43"/>
  <c r="CP103" i="43"/>
  <c r="DN81" i="43"/>
  <c r="DU64" i="43"/>
  <c r="CH55" i="43"/>
  <c r="CC59" i="43"/>
  <c r="DJ59" i="43"/>
  <c r="CH50" i="43"/>
  <c r="CF52" i="43"/>
  <c r="DS52" i="43"/>
  <c r="DE42" i="43"/>
  <c r="CH28" i="43"/>
  <c r="CC32" i="43"/>
  <c r="DM17" i="43"/>
  <c r="DD17" i="43"/>
  <c r="DN257" i="42"/>
  <c r="DA250" i="42"/>
  <c r="DF246" i="42"/>
  <c r="DI250" i="42"/>
  <c r="DN246" i="42"/>
  <c r="CF240" i="42"/>
  <c r="CO208" i="42"/>
  <c r="CO203" i="42"/>
  <c r="CH177" i="42"/>
  <c r="DV175" i="42"/>
  <c r="CL178" i="42"/>
  <c r="DF167" i="42"/>
  <c r="DA171" i="42"/>
  <c r="DN165" i="42"/>
  <c r="CW166" i="42"/>
  <c r="CH160" i="42"/>
  <c r="DV157" i="42"/>
  <c r="DQ161" i="42"/>
  <c r="CN161" i="42"/>
  <c r="CV161" i="42"/>
  <c r="DE141" i="42"/>
  <c r="CC136" i="42"/>
  <c r="CH132" i="42"/>
  <c r="DA136" i="42"/>
  <c r="DF132" i="42"/>
  <c r="CO131" i="42"/>
  <c r="CF104" i="42"/>
  <c r="CC104" i="42"/>
  <c r="CH100" i="42"/>
  <c r="DF95" i="42"/>
  <c r="DA99" i="42"/>
  <c r="CX93" i="42"/>
  <c r="CG94" i="42"/>
  <c r="DE94" i="42"/>
  <c r="CH87" i="42"/>
  <c r="DV85" i="42"/>
  <c r="DQ89" i="42"/>
  <c r="CF89" i="42"/>
  <c r="DD89" i="42"/>
  <c r="DU79" i="42"/>
  <c r="CE79" i="42"/>
  <c r="DU74" i="42"/>
  <c r="CP65" i="42"/>
  <c r="CK69" i="42"/>
  <c r="CP69" i="42" s="1"/>
  <c r="DL233" i="44"/>
  <c r="CF59" i="43"/>
  <c r="CX175" i="42"/>
  <c r="DN107" i="42"/>
  <c r="CD111" i="42"/>
  <c r="DN95" i="42"/>
  <c r="CT79" i="42"/>
  <c r="CX68" i="42"/>
  <c r="DV68" i="42"/>
  <c r="DN55" i="42"/>
  <c r="DI59" i="42"/>
  <c r="CL59" i="42"/>
  <c r="CP55" i="42"/>
  <c r="DI52" i="42"/>
  <c r="DN52" i="42" s="1"/>
  <c r="DN48" i="42"/>
  <c r="CO47" i="42"/>
  <c r="CV42" i="42"/>
  <c r="CX39" i="42"/>
  <c r="CC32" i="42"/>
  <c r="CH28" i="42"/>
  <c r="DA32" i="42"/>
  <c r="DF28" i="42"/>
  <c r="CX16" i="42"/>
  <c r="CV17" i="42"/>
  <c r="CX13" i="42"/>
  <c r="CS265" i="41"/>
  <c r="CX261" i="41"/>
  <c r="DQ265" i="41"/>
  <c r="DV261" i="41"/>
  <c r="CH257" i="41"/>
  <c r="CC260" i="41"/>
  <c r="CV260" i="41"/>
  <c r="CX256" i="41"/>
  <c r="DT260" i="41"/>
  <c r="CK255" i="41"/>
  <c r="CP251" i="41"/>
  <c r="CS255" i="41"/>
  <c r="CX251" i="41"/>
  <c r="DV114" i="42"/>
  <c r="CO116" i="42"/>
  <c r="CS116" i="42"/>
  <c r="CX112" i="42"/>
  <c r="DQ116" i="42"/>
  <c r="DV112" i="42"/>
  <c r="CH76" i="42"/>
  <c r="CH155" i="41"/>
  <c r="DK156" i="41"/>
  <c r="DC151" i="41"/>
  <c r="DJ250" i="41"/>
  <c r="DN246" i="41"/>
  <c r="DT245" i="41"/>
  <c r="DV239" i="41"/>
  <c r="DF29" i="42"/>
  <c r="DB32" i="42"/>
  <c r="DJ32" i="42"/>
  <c r="DN29" i="42"/>
  <c r="DN258" i="41"/>
  <c r="DF244" i="41"/>
  <c r="DK245" i="41"/>
  <c r="CX73" i="41"/>
  <c r="CX30" i="41"/>
  <c r="CS32" i="41"/>
  <c r="CX211" i="41"/>
  <c r="DK27" i="42"/>
  <c r="DN27" i="42" s="1"/>
  <c r="DV158" i="44"/>
  <c r="DM146" i="43"/>
  <c r="CH133" i="43"/>
  <c r="CM89" i="43"/>
  <c r="DI84" i="43"/>
  <c r="DN80" i="43"/>
  <c r="DN241" i="42"/>
  <c r="DI245" i="42"/>
  <c r="CF233" i="42"/>
  <c r="DQ228" i="42"/>
  <c r="DV224" i="42"/>
  <c r="CK250" i="43"/>
  <c r="CP246" i="43"/>
  <c r="DN241" i="43"/>
  <c r="DI245" i="43"/>
  <c r="CD228" i="43"/>
  <c r="CH225" i="43"/>
  <c r="DI156" i="43"/>
  <c r="DN152" i="43"/>
  <c r="DR94" i="43"/>
  <c r="CX41" i="43"/>
  <c r="CO27" i="43"/>
  <c r="DA245" i="42"/>
  <c r="DK233" i="42"/>
  <c r="DN225" i="42"/>
  <c r="DQ218" i="42"/>
  <c r="DV214" i="42"/>
  <c r="CP212" i="42"/>
  <c r="CP189" i="42"/>
  <c r="CK193" i="42"/>
  <c r="CK188" i="42"/>
  <c r="CP184" i="42"/>
  <c r="CK156" i="42"/>
  <c r="CP152" i="42"/>
  <c r="CF84" i="42"/>
  <c r="CS116" i="43"/>
  <c r="CX112" i="43"/>
  <c r="CC27" i="43"/>
  <c r="CH23" i="43"/>
  <c r="CP61" i="42"/>
  <c r="CL64" i="42"/>
  <c r="DL47" i="42"/>
  <c r="DN43" i="42"/>
  <c r="CC42" i="42"/>
  <c r="CH38" i="42"/>
  <c r="CF22" i="42"/>
  <c r="CH15" i="42"/>
  <c r="CC17" i="42"/>
  <c r="DM260" i="41"/>
  <c r="CX252" i="41"/>
  <c r="DE255" i="41"/>
  <c r="CO250" i="41"/>
  <c r="DA233" i="41"/>
  <c r="DF229" i="41"/>
  <c r="DN226" i="41"/>
  <c r="DI228" i="41"/>
  <c r="DF215" i="41"/>
  <c r="DA218" i="41"/>
  <c r="DL218" i="41"/>
  <c r="DN214" i="41"/>
  <c r="CK213" i="41"/>
  <c r="CP209" i="41"/>
  <c r="CS213" i="41"/>
  <c r="CX209" i="41"/>
  <c r="DN205" i="41"/>
  <c r="DI208" i="41"/>
  <c r="CP204" i="41"/>
  <c r="CK208" i="41"/>
  <c r="DF168" i="41"/>
  <c r="DA171" i="41"/>
  <c r="DL171" i="41"/>
  <c r="DN167" i="41"/>
  <c r="CK166" i="41"/>
  <c r="CP162" i="41"/>
  <c r="CS166" i="41"/>
  <c r="CX162" i="41"/>
  <c r="DF148" i="41"/>
  <c r="DA151" i="41"/>
  <c r="CU151" i="41"/>
  <c r="CX147" i="41"/>
  <c r="CK146" i="41"/>
  <c r="CP142" i="41"/>
  <c r="DV137" i="41"/>
  <c r="DQ141" i="41"/>
  <c r="DI136" i="41"/>
  <c r="DN132" i="41"/>
  <c r="DF128" i="41"/>
  <c r="DA131" i="41"/>
  <c r="DL131" i="41"/>
  <c r="DN127" i="41"/>
  <c r="CK126" i="41"/>
  <c r="CP122" i="41"/>
  <c r="DN118" i="41"/>
  <c r="DI121" i="41"/>
  <c r="CP117" i="41"/>
  <c r="CK121" i="41"/>
  <c r="DB94" i="41"/>
  <c r="DF91" i="41"/>
  <c r="CE89" i="41"/>
  <c r="CH85" i="41"/>
  <c r="DF65" i="41"/>
  <c r="DA69" i="41"/>
  <c r="CH49" i="41"/>
  <c r="CC52" i="41"/>
  <c r="DF49" i="41"/>
  <c r="DA52" i="41"/>
  <c r="CU52" i="41"/>
  <c r="CS47" i="41"/>
  <c r="CX43" i="41"/>
  <c r="CH29" i="41"/>
  <c r="CC32" i="41"/>
  <c r="DA166" i="43"/>
  <c r="DF138" i="41"/>
  <c r="DA141" i="41"/>
  <c r="DL94" i="41"/>
  <c r="DR261" i="44"/>
  <c r="DR265" i="44" s="1"/>
  <c r="DB261" i="44"/>
  <c r="CL261" i="44"/>
  <c r="DJ261" i="44"/>
  <c r="CD261" i="44"/>
  <c r="CD265" i="44" s="1"/>
  <c r="CT261" i="44"/>
  <c r="DS264" i="44"/>
  <c r="DC264" i="44"/>
  <c r="DF264" i="44" s="1"/>
  <c r="CM264" i="44"/>
  <c r="CP264" i="44" s="1"/>
  <c r="CU264" i="44"/>
  <c r="CE264" i="44"/>
  <c r="DK264" i="44"/>
  <c r="DN264" i="44" s="1"/>
  <c r="DR259" i="44"/>
  <c r="DR260" i="44" s="1"/>
  <c r="DB259" i="44"/>
  <c r="DF259" i="44" s="1"/>
  <c r="CL259" i="44"/>
  <c r="CL260" i="44" s="1"/>
  <c r="DJ259" i="44"/>
  <c r="CD259" i="44"/>
  <c r="CD260" i="44" s="1"/>
  <c r="CT259" i="44"/>
  <c r="CW255" i="44"/>
  <c r="CV265" i="44"/>
  <c r="DL250" i="44"/>
  <c r="CH249" i="44"/>
  <c r="DI250" i="44"/>
  <c r="DC255" i="44"/>
  <c r="DD260" i="44"/>
  <c r="CU245" i="44"/>
  <c r="DN236" i="44"/>
  <c r="DA240" i="44"/>
  <c r="DF236" i="44"/>
  <c r="DV230" i="44"/>
  <c r="DU228" i="44"/>
  <c r="CX224" i="44"/>
  <c r="CS228" i="44"/>
  <c r="DF237" i="44"/>
  <c r="DV222" i="44"/>
  <c r="CO213" i="44"/>
  <c r="CN203" i="44"/>
  <c r="DQ198" i="44"/>
  <c r="DV194" i="44"/>
  <c r="CN255" i="44"/>
  <c r="CL250" i="44"/>
  <c r="CX241" i="44"/>
  <c r="CV228" i="44"/>
  <c r="CH217" i="44"/>
  <c r="CU218" i="44"/>
  <c r="CM240" i="44"/>
  <c r="DS198" i="44"/>
  <c r="CP187" i="44"/>
  <c r="CP227" i="44"/>
  <c r="DI223" i="44"/>
  <c r="DN205" i="44"/>
  <c r="CP201" i="44"/>
  <c r="DB183" i="44"/>
  <c r="CC208" i="44"/>
  <c r="DN195" i="44"/>
  <c r="CV193" i="44"/>
  <c r="CS188" i="44"/>
  <c r="CX184" i="44"/>
  <c r="CP163" i="44"/>
  <c r="DR166" i="44"/>
  <c r="DV166" i="44" s="1"/>
  <c r="DV162" i="44"/>
  <c r="CP215" i="44"/>
  <c r="CX214" i="44"/>
  <c r="CX206" i="44"/>
  <c r="CP159" i="44"/>
  <c r="DF153" i="44"/>
  <c r="DA156" i="44"/>
  <c r="DV119" i="44"/>
  <c r="CW178" i="44"/>
  <c r="CW166" i="44"/>
  <c r="CO161" i="44"/>
  <c r="DT161" i="44"/>
  <c r="DS156" i="44"/>
  <c r="DN139" i="44"/>
  <c r="DA131" i="44"/>
  <c r="DF127" i="44"/>
  <c r="DN125" i="44"/>
  <c r="DU121" i="44"/>
  <c r="DQ99" i="44"/>
  <c r="DV95" i="44"/>
  <c r="CL89" i="44"/>
  <c r="CH83" i="44"/>
  <c r="DF189" i="44"/>
  <c r="CT178" i="44"/>
  <c r="DT166" i="44"/>
  <c r="CS161" i="44"/>
  <c r="CX157" i="44"/>
  <c r="DV155" i="44"/>
  <c r="CU126" i="44"/>
  <c r="CP93" i="44"/>
  <c r="DJ151" i="44"/>
  <c r="DR111" i="44"/>
  <c r="DV108" i="44"/>
  <c r="DM104" i="44"/>
  <c r="CT42" i="44"/>
  <c r="CO151" i="44"/>
  <c r="CH145" i="44"/>
  <c r="DA146" i="44"/>
  <c r="CH97" i="44"/>
  <c r="CL84" i="44"/>
  <c r="CW126" i="44"/>
  <c r="DJ121" i="44"/>
  <c r="DN118" i="44"/>
  <c r="DN71" i="44"/>
  <c r="DF65" i="44"/>
  <c r="DA69" i="44"/>
  <c r="CH34" i="44"/>
  <c r="DC126" i="44"/>
  <c r="DL116" i="44"/>
  <c r="DN112" i="44"/>
  <c r="DN108" i="44"/>
  <c r="CN27" i="44"/>
  <c r="CH14" i="44"/>
  <c r="DF249" i="43"/>
  <c r="DR240" i="43"/>
  <c r="DQ240" i="43"/>
  <c r="DV236" i="43"/>
  <c r="DB228" i="43"/>
  <c r="CC228" i="43"/>
  <c r="CH224" i="43"/>
  <c r="CO223" i="43"/>
  <c r="DD218" i="43"/>
  <c r="DU218" i="43"/>
  <c r="DV209" i="43"/>
  <c r="DN160" i="44"/>
  <c r="CD141" i="44"/>
  <c r="DK141" i="44"/>
  <c r="CP135" i="44"/>
  <c r="CX135" i="44"/>
  <c r="CK84" i="44"/>
  <c r="CP80" i="44"/>
  <c r="CH76" i="44"/>
  <c r="CV79" i="44"/>
  <c r="CH51" i="44"/>
  <c r="CO37" i="44"/>
  <c r="CX31" i="44"/>
  <c r="DK22" i="44"/>
  <c r="CP66" i="43"/>
  <c r="CK69" i="43"/>
  <c r="CO233" i="42"/>
  <c r="DU213" i="42"/>
  <c r="DD84" i="44"/>
  <c r="DN50" i="44"/>
  <c r="CH48" i="44"/>
  <c r="CC52" i="44"/>
  <c r="DF38" i="44"/>
  <c r="DA42" i="44"/>
  <c r="DQ37" i="44"/>
  <c r="DV33" i="44"/>
  <c r="DF30" i="44"/>
  <c r="DM32" i="44"/>
  <c r="CH28" i="44"/>
  <c r="CC32" i="44"/>
  <c r="DV216" i="43"/>
  <c r="CT178" i="43"/>
  <c r="CX174" i="43"/>
  <c r="DR178" i="43"/>
  <c r="DV169" i="43"/>
  <c r="DF154" i="43"/>
  <c r="DN154" i="43"/>
  <c r="CT151" i="43"/>
  <c r="CH134" i="43"/>
  <c r="DB136" i="43"/>
  <c r="DF133" i="43"/>
  <c r="CE136" i="43"/>
  <c r="DN96" i="43"/>
  <c r="CO89" i="43"/>
  <c r="CP73" i="43"/>
  <c r="CP49" i="43"/>
  <c r="CX49" i="43"/>
  <c r="DV15" i="43"/>
  <c r="DF262" i="42"/>
  <c r="DA265" i="42"/>
  <c r="CH216" i="42"/>
  <c r="CE218" i="42"/>
  <c r="DF210" i="42"/>
  <c r="DN210" i="42"/>
  <c r="DL161" i="44"/>
  <c r="CC141" i="44"/>
  <c r="CH137" i="44"/>
  <c r="DL136" i="44"/>
  <c r="CH128" i="44"/>
  <c r="DQ79" i="44"/>
  <c r="DV79" i="44" s="1"/>
  <c r="CK32" i="44"/>
  <c r="CD213" i="43"/>
  <c r="DV186" i="43"/>
  <c r="CX153" i="43"/>
  <c r="CF156" i="43"/>
  <c r="DF147" i="43"/>
  <c r="DA151" i="43"/>
  <c r="DA146" i="43"/>
  <c r="DF142" i="43"/>
  <c r="DI146" i="43"/>
  <c r="DN142" i="43"/>
  <c r="DN113" i="43"/>
  <c r="CF116" i="43"/>
  <c r="CP108" i="43"/>
  <c r="CK111" i="43"/>
  <c r="DQ104" i="43"/>
  <c r="DV100" i="43"/>
  <c r="CX98" i="43"/>
  <c r="CO74" i="43"/>
  <c r="DT74" i="43"/>
  <c r="CK37" i="43"/>
  <c r="CP33" i="43"/>
  <c r="CX31" i="43"/>
  <c r="CH20" i="43"/>
  <c r="CX18" i="43"/>
  <c r="CS22" i="43"/>
  <c r="CW171" i="44"/>
  <c r="CN171" i="44"/>
  <c r="CX165" i="44"/>
  <c r="DV165" i="44"/>
  <c r="CD94" i="44"/>
  <c r="CH90" i="44"/>
  <c r="DB94" i="44"/>
  <c r="CP88" i="44"/>
  <c r="CP18" i="44"/>
  <c r="DQ17" i="44"/>
  <c r="DV13" i="44"/>
  <c r="CL17" i="44"/>
  <c r="CW265" i="43"/>
  <c r="CH261" i="43"/>
  <c r="CC265" i="43"/>
  <c r="DB233" i="43"/>
  <c r="DF229" i="43"/>
  <c r="DJ233" i="43"/>
  <c r="DN229" i="43"/>
  <c r="DI198" i="43"/>
  <c r="CG161" i="43"/>
  <c r="CS161" i="43"/>
  <c r="CX157" i="43"/>
  <c r="DI136" i="43"/>
  <c r="DN132" i="43"/>
  <c r="CT136" i="43"/>
  <c r="CH130" i="43"/>
  <c r="DF130" i="43"/>
  <c r="CP117" i="43"/>
  <c r="CK121" i="43"/>
  <c r="CH117" i="43"/>
  <c r="CC121" i="43"/>
  <c r="CP101" i="43"/>
  <c r="DF95" i="43"/>
  <c r="CX75" i="43"/>
  <c r="CS79" i="43"/>
  <c r="CT79" i="43"/>
  <c r="CX65" i="43"/>
  <c r="CS69" i="43"/>
  <c r="CD69" i="43"/>
  <c r="CH40" i="43"/>
  <c r="DL260" i="42"/>
  <c r="DA233" i="42"/>
  <c r="DQ208" i="42"/>
  <c r="DV204" i="42"/>
  <c r="CH202" i="42"/>
  <c r="DV179" i="42"/>
  <c r="DQ183" i="42"/>
  <c r="CS178" i="42"/>
  <c r="CX174" i="42"/>
  <c r="DQ178" i="42"/>
  <c r="DV174" i="42"/>
  <c r="CH170" i="42"/>
  <c r="CK166" i="42"/>
  <c r="CP162" i="42"/>
  <c r="CS166" i="42"/>
  <c r="CX162" i="42"/>
  <c r="DL146" i="42"/>
  <c r="DA146" i="42"/>
  <c r="DF142" i="42"/>
  <c r="DI146" i="42"/>
  <c r="DN142" i="42"/>
  <c r="DV107" i="42"/>
  <c r="DQ111" i="42"/>
  <c r="DN98" i="42"/>
  <c r="CU99" i="42"/>
  <c r="DI94" i="42"/>
  <c r="DN90" i="42"/>
  <c r="DF85" i="42"/>
  <c r="DA89" i="42"/>
  <c r="CL84" i="42"/>
  <c r="CX77" i="44"/>
  <c r="CV17" i="44"/>
  <c r="CH217" i="43"/>
  <c r="DQ213" i="43"/>
  <c r="DV210" i="43"/>
  <c r="DI213" i="43"/>
  <c r="DR193" i="43"/>
  <c r="CH186" i="43"/>
  <c r="CN146" i="43"/>
  <c r="CM116" i="43"/>
  <c r="CO104" i="43"/>
  <c r="DT104" i="43"/>
  <c r="CF94" i="43"/>
  <c r="CU89" i="43"/>
  <c r="CN89" i="43"/>
  <c r="CX51" i="43"/>
  <c r="DV51" i="43"/>
  <c r="CP24" i="43"/>
  <c r="CP251" i="42"/>
  <c r="CK255" i="42"/>
  <c r="CH251" i="42"/>
  <c r="CC255" i="42"/>
  <c r="DE245" i="42"/>
  <c r="CV233" i="42"/>
  <c r="DT233" i="42"/>
  <c r="CC228" i="42"/>
  <c r="CH224" i="42"/>
  <c r="DJ228" i="42"/>
  <c r="DF222" i="42"/>
  <c r="DN222" i="42"/>
  <c r="DQ69" i="44"/>
  <c r="DV69" i="44" s="1"/>
  <c r="DN264" i="43"/>
  <c r="CH251" i="43"/>
  <c r="CC255" i="43"/>
  <c r="DV241" i="43"/>
  <c r="DQ245" i="43"/>
  <c r="DF241" i="43"/>
  <c r="DA245" i="43"/>
  <c r="CU161" i="43"/>
  <c r="CK156" i="43"/>
  <c r="CP152" i="43"/>
  <c r="CX150" i="43"/>
  <c r="DB141" i="43"/>
  <c r="DE136" i="43"/>
  <c r="CF131" i="43"/>
  <c r="DD131" i="43"/>
  <c r="CV94" i="43"/>
  <c r="DT94" i="43"/>
  <c r="DF75" i="43"/>
  <c r="DA79" i="43"/>
  <c r="CO59" i="43"/>
  <c r="CN52" i="43"/>
  <c r="CC47" i="43"/>
  <c r="CH43" i="43"/>
  <c r="DF41" i="43"/>
  <c r="CX28" i="43"/>
  <c r="CS32" i="43"/>
  <c r="DU17" i="43"/>
  <c r="DU53" i="43" s="1"/>
  <c r="DK266" i="42"/>
  <c r="DK277" i="42" s="1"/>
  <c r="CP257" i="42"/>
  <c r="DF241" i="42"/>
  <c r="DI218" i="42"/>
  <c r="DN214" i="42"/>
  <c r="CH212" i="42"/>
  <c r="DF204" i="42"/>
  <c r="DA208" i="42"/>
  <c r="DF199" i="42"/>
  <c r="DA203" i="42"/>
  <c r="DE198" i="42"/>
  <c r="CF193" i="42"/>
  <c r="DV163" i="42"/>
  <c r="CL166" i="42"/>
  <c r="DA156" i="42"/>
  <c r="DF152" i="42"/>
  <c r="CK136" i="42"/>
  <c r="CP132" i="42"/>
  <c r="DF127" i="42"/>
  <c r="DA131" i="42"/>
  <c r="CO126" i="42"/>
  <c r="DV117" i="42"/>
  <c r="DQ121" i="42"/>
  <c r="CV121" i="42"/>
  <c r="CP85" i="42"/>
  <c r="CK89" i="42"/>
  <c r="CK84" i="42"/>
  <c r="CP80" i="42"/>
  <c r="DD233" i="44"/>
  <c r="DI99" i="42"/>
  <c r="DB79" i="42"/>
  <c r="CX36" i="42"/>
  <c r="CK32" i="42"/>
  <c r="CP28" i="42"/>
  <c r="CV22" i="42"/>
  <c r="CX19" i="42"/>
  <c r="CP246" i="41"/>
  <c r="CH237" i="41"/>
  <c r="CC240" i="41"/>
  <c r="CS198" i="41"/>
  <c r="CX194" i="41"/>
  <c r="DT193" i="41"/>
  <c r="DV189" i="41"/>
  <c r="DV180" i="41"/>
  <c r="DQ183" i="41"/>
  <c r="CS178" i="41"/>
  <c r="CX174" i="41"/>
  <c r="CE171" i="41"/>
  <c r="CT126" i="41"/>
  <c r="CX123" i="41"/>
  <c r="CC104" i="41"/>
  <c r="CH100" i="41"/>
  <c r="CH96" i="41"/>
  <c r="CC99" i="41"/>
  <c r="U269" i="41"/>
  <c r="DK166" i="43"/>
  <c r="DN162" i="43"/>
  <c r="CD203" i="41"/>
  <c r="CH199" i="41"/>
  <c r="DT198" i="41"/>
  <c r="DR183" i="41"/>
  <c r="DV179" i="41"/>
  <c r="DS161" i="41"/>
  <c r="DV120" i="41"/>
  <c r="DN79" i="41"/>
  <c r="CX127" i="41"/>
  <c r="DU262" i="44"/>
  <c r="DU265" i="44" s="1"/>
  <c r="DU266" i="44" s="1"/>
  <c r="DU277" i="44" s="1"/>
  <c r="DE262" i="44"/>
  <c r="DE265" i="44" s="1"/>
  <c r="CO262" i="44"/>
  <c r="CO265" i="44" s="1"/>
  <c r="DM262" i="44"/>
  <c r="CG262" i="44"/>
  <c r="CG265" i="44" s="1"/>
  <c r="CG266" i="44" s="1"/>
  <c r="CG277" i="44" s="1"/>
  <c r="CW262" i="44"/>
  <c r="DR262" i="44"/>
  <c r="DB262" i="44"/>
  <c r="CL262" i="44"/>
  <c r="CT262" i="44"/>
  <c r="DJ262" i="44"/>
  <c r="CD262" i="44"/>
  <c r="DT257" i="44"/>
  <c r="DV257" i="44" s="1"/>
  <c r="DD257" i="44"/>
  <c r="DF257" i="44" s="1"/>
  <c r="CN257" i="44"/>
  <c r="CP257" i="44" s="1"/>
  <c r="CV257" i="44"/>
  <c r="CV260" i="44" s="1"/>
  <c r="CF257" i="44"/>
  <c r="CH257" i="44" s="1"/>
  <c r="DL257" i="44"/>
  <c r="DL260" i="44" s="1"/>
  <c r="DI265" i="44"/>
  <c r="DN261" i="44"/>
  <c r="DB255" i="44"/>
  <c r="CX264" i="44"/>
  <c r="DV253" i="44"/>
  <c r="DQ255" i="44"/>
  <c r="CC255" i="44"/>
  <c r="CH255" i="44" s="1"/>
  <c r="CH251" i="44"/>
  <c r="DU250" i="44"/>
  <c r="CP259" i="44"/>
  <c r="CH252" i="44"/>
  <c r="CK255" i="44"/>
  <c r="CP255" i="44" s="1"/>
  <c r="CP251" i="44"/>
  <c r="CP247" i="44"/>
  <c r="DE245" i="44"/>
  <c r="DN249" i="44"/>
  <c r="CP244" i="44"/>
  <c r="CL245" i="44"/>
  <c r="CU255" i="44"/>
  <c r="CP248" i="44"/>
  <c r="DN248" i="44"/>
  <c r="DF246" i="44"/>
  <c r="DA250" i="44"/>
  <c r="CN260" i="44"/>
  <c r="CM245" i="44"/>
  <c r="DD245" i="44"/>
  <c r="CV245" i="44"/>
  <c r="DB228" i="44"/>
  <c r="CH243" i="44"/>
  <c r="CC240" i="44"/>
  <c r="CH240" i="44" s="1"/>
  <c r="CH236" i="44"/>
  <c r="DF231" i="44"/>
  <c r="DF225" i="44"/>
  <c r="DM223" i="44"/>
  <c r="DE223" i="44"/>
  <c r="DQ223" i="44"/>
  <c r="DV219" i="44"/>
  <c r="DF254" i="44"/>
  <c r="CX254" i="44"/>
  <c r="CX242" i="44"/>
  <c r="DV242" i="44"/>
  <c r="CH239" i="44"/>
  <c r="CX230" i="44"/>
  <c r="DV224" i="44"/>
  <c r="DQ228" i="44"/>
  <c r="DL223" i="44"/>
  <c r="DN257" i="44"/>
  <c r="DV237" i="44"/>
  <c r="CX237" i="44"/>
  <c r="CX222" i="44"/>
  <c r="DV217" i="44"/>
  <c r="CF213" i="44"/>
  <c r="DU213" i="44"/>
  <c r="CP204" i="44"/>
  <c r="CK208" i="44"/>
  <c r="CN208" i="44"/>
  <c r="CH202" i="44"/>
  <c r="DT203" i="44"/>
  <c r="CK198" i="44"/>
  <c r="CP194" i="44"/>
  <c r="CS198" i="44"/>
  <c r="CX198" i="44" s="1"/>
  <c r="CX194" i="44"/>
  <c r="CF255" i="44"/>
  <c r="CD250" i="44"/>
  <c r="DR250" i="44"/>
  <c r="CE250" i="44"/>
  <c r="DT228" i="44"/>
  <c r="CX221" i="44"/>
  <c r="CT223" i="44"/>
  <c r="DF217" i="44"/>
  <c r="DQ218" i="44"/>
  <c r="CP214" i="44"/>
  <c r="CF218" i="44"/>
  <c r="DF210" i="44"/>
  <c r="CS213" i="44"/>
  <c r="CX209" i="44"/>
  <c r="DQ213" i="44"/>
  <c r="DV209" i="44"/>
  <c r="DU208" i="44"/>
  <c r="CO203" i="44"/>
  <c r="CN198" i="44"/>
  <c r="DE198" i="44"/>
  <c r="DM198" i="44"/>
  <c r="DB240" i="44"/>
  <c r="CT240" i="44"/>
  <c r="CX240" i="44" s="1"/>
  <c r="DS240" i="44"/>
  <c r="CF223" i="44"/>
  <c r="CM223" i="44"/>
  <c r="DF214" i="44"/>
  <c r="DV210" i="44"/>
  <c r="CE213" i="44"/>
  <c r="DV204" i="44"/>
  <c r="CS203" i="44"/>
  <c r="DV197" i="44"/>
  <c r="CM198" i="44"/>
  <c r="DN190" i="44"/>
  <c r="DB193" i="44"/>
  <c r="CX176" i="44"/>
  <c r="DV176" i="44"/>
  <c r="DF227" i="44"/>
  <c r="CX227" i="44"/>
  <c r="CC228" i="44"/>
  <c r="CH228" i="44" s="1"/>
  <c r="CU228" i="44"/>
  <c r="CS223" i="44"/>
  <c r="CP216" i="44"/>
  <c r="CX216" i="44"/>
  <c r="DF211" i="44"/>
  <c r="DN211" i="44"/>
  <c r="CH205" i="44"/>
  <c r="CX201" i="44"/>
  <c r="CL203" i="44"/>
  <c r="CT203" i="44"/>
  <c r="CH197" i="44"/>
  <c r="DV191" i="44"/>
  <c r="DF187" i="44"/>
  <c r="CH186" i="44"/>
  <c r="DB188" i="44"/>
  <c r="CE188" i="44"/>
  <c r="DF181" i="44"/>
  <c r="DF180" i="44"/>
  <c r="DN180" i="44"/>
  <c r="CD183" i="44"/>
  <c r="CT218" i="44"/>
  <c r="DR218" i="44"/>
  <c r="CS208" i="44"/>
  <c r="CH196" i="44"/>
  <c r="DF196" i="44"/>
  <c r="CH195" i="44"/>
  <c r="DV189" i="44"/>
  <c r="DT193" i="44"/>
  <c r="CM193" i="44"/>
  <c r="CL188" i="44"/>
  <c r="CK188" i="44"/>
  <c r="CP184" i="44"/>
  <c r="CD188" i="44"/>
  <c r="CX182" i="44"/>
  <c r="DV182" i="44"/>
  <c r="DF169" i="44"/>
  <c r="DN169" i="44"/>
  <c r="DV163" i="44"/>
  <c r="CT166" i="44"/>
  <c r="CX143" i="44"/>
  <c r="DR146" i="44"/>
  <c r="DV123" i="44"/>
  <c r="CL126" i="44"/>
  <c r="CT126" i="44"/>
  <c r="CX215" i="44"/>
  <c r="DV215" i="44"/>
  <c r="CC218" i="44"/>
  <c r="DN212" i="44"/>
  <c r="DR213" i="44"/>
  <c r="CH206" i="44"/>
  <c r="CD208" i="44"/>
  <c r="DV192" i="44"/>
  <c r="DN191" i="44"/>
  <c r="CG193" i="44"/>
  <c r="CS193" i="44"/>
  <c r="CX189" i="44"/>
  <c r="CW188" i="44"/>
  <c r="DU188" i="44"/>
  <c r="CO166" i="44"/>
  <c r="DV179" i="44"/>
  <c r="DQ183" i="44"/>
  <c r="DV183" i="44" s="1"/>
  <c r="CN183" i="44"/>
  <c r="CE183" i="44"/>
  <c r="DU178" i="44"/>
  <c r="CF178" i="44"/>
  <c r="DD178" i="44"/>
  <c r="DE166" i="44"/>
  <c r="DM166" i="44"/>
  <c r="DR161" i="44"/>
  <c r="DU161" i="44"/>
  <c r="DD161" i="44"/>
  <c r="DV152" i="44"/>
  <c r="DQ156" i="44"/>
  <c r="DT156" i="44"/>
  <c r="DC156" i="44"/>
  <c r="CX148" i="44"/>
  <c r="CU146" i="44"/>
  <c r="CN146" i="44"/>
  <c r="DS146" i="44"/>
  <c r="CH120" i="44"/>
  <c r="CP200" i="44"/>
  <c r="CX200" i="44"/>
  <c r="DN199" i="44"/>
  <c r="CG183" i="44"/>
  <c r="CX179" i="44"/>
  <c r="CS183" i="44"/>
  <c r="CP152" i="44"/>
  <c r="CK156" i="44"/>
  <c r="CX152" i="44"/>
  <c r="CS156" i="44"/>
  <c r="CV151" i="44"/>
  <c r="CW146" i="44"/>
  <c r="DN142" i="44"/>
  <c r="DI146" i="44"/>
  <c r="DM131" i="44"/>
  <c r="CN131" i="44"/>
  <c r="DF118" i="44"/>
  <c r="DA121" i="44"/>
  <c r="DF117" i="44"/>
  <c r="DI121" i="44"/>
  <c r="DN117" i="44"/>
  <c r="CO116" i="44"/>
  <c r="CU94" i="44"/>
  <c r="CC89" i="44"/>
  <c r="CH85" i="44"/>
  <c r="DA89" i="44"/>
  <c r="DF85" i="44"/>
  <c r="CL99" i="44"/>
  <c r="CH87" i="44"/>
  <c r="DV138" i="44"/>
  <c r="DE111" i="44"/>
  <c r="DI111" i="44"/>
  <c r="DN111" i="44" s="1"/>
  <c r="DN107" i="44"/>
  <c r="DF101" i="44"/>
  <c r="DN101" i="44"/>
  <c r="DI104" i="44"/>
  <c r="DF90" i="44"/>
  <c r="DC89" i="44"/>
  <c r="CE84" i="44"/>
  <c r="CT52" i="44"/>
  <c r="DN35" i="44"/>
  <c r="CP29" i="44"/>
  <c r="CT32" i="44"/>
  <c r="DN15" i="44"/>
  <c r="CH262" i="43"/>
  <c r="DB265" i="43"/>
  <c r="DB266" i="43" s="1"/>
  <c r="DB277" i="43" s="1"/>
  <c r="DJ265" i="43"/>
  <c r="DV248" i="43"/>
  <c r="CH242" i="43"/>
  <c r="DJ245" i="43"/>
  <c r="CW47" i="44"/>
  <c r="CO240" i="43"/>
  <c r="DM240" i="43"/>
  <c r="CP222" i="43"/>
  <c r="CX222" i="43"/>
  <c r="DD223" i="43"/>
  <c r="CC218" i="43"/>
  <c r="CH214" i="43"/>
  <c r="DA218" i="43"/>
  <c r="DF214" i="43"/>
  <c r="CN208" i="43"/>
  <c r="DM208" i="43"/>
  <c r="DT203" i="43"/>
  <c r="CL203" i="43"/>
  <c r="CG203" i="43"/>
  <c r="CC193" i="43"/>
  <c r="CH189" i="43"/>
  <c r="DA193" i="43"/>
  <c r="DF189" i="43"/>
  <c r="DF182" i="43"/>
  <c r="CN183" i="43"/>
  <c r="DE183" i="43"/>
  <c r="CP174" i="43"/>
  <c r="CK178" i="43"/>
  <c r="CF178" i="43"/>
  <c r="CW171" i="43"/>
  <c r="DU171" i="43"/>
  <c r="CC116" i="44"/>
  <c r="DN77" i="44"/>
  <c r="CH75" i="44"/>
  <c r="CC79" i="44"/>
  <c r="CH79" i="44" s="1"/>
  <c r="DR79" i="44"/>
  <c r="DV75" i="44"/>
  <c r="CO59" i="44"/>
  <c r="CX55" i="44"/>
  <c r="CS59" i="44"/>
  <c r="CL47" i="44"/>
  <c r="CK47" i="44"/>
  <c r="CP43" i="44"/>
  <c r="DJ47" i="44"/>
  <c r="CX41" i="44"/>
  <c r="DV41" i="44"/>
  <c r="DA260" i="43"/>
  <c r="DF256" i="43"/>
  <c r="DI260" i="43"/>
  <c r="DN256" i="43"/>
  <c r="CH254" i="43"/>
  <c r="DN249" i="43"/>
  <c r="CF213" i="43"/>
  <c r="DQ208" i="43"/>
  <c r="DV204" i="43"/>
  <c r="CK203" i="43"/>
  <c r="CP199" i="43"/>
  <c r="CS203" i="43"/>
  <c r="CX199" i="43"/>
  <c r="DV190" i="43"/>
  <c r="CV193" i="43"/>
  <c r="CO193" i="43"/>
  <c r="CH187" i="43"/>
  <c r="DF187" i="43"/>
  <c r="CN188" i="43"/>
  <c r="DA183" i="43"/>
  <c r="DF179" i="43"/>
  <c r="DI183" i="43"/>
  <c r="DN179" i="43"/>
  <c r="DU178" i="43"/>
  <c r="DF168" i="43"/>
  <c r="CS171" i="43"/>
  <c r="CX167" i="43"/>
  <c r="DQ171" i="43"/>
  <c r="DV167" i="43"/>
  <c r="CX113" i="44"/>
  <c r="CS116" i="44"/>
  <c r="DV113" i="44"/>
  <c r="DQ116" i="44"/>
  <c r="DV116" i="44" s="1"/>
  <c r="CX98" i="44"/>
  <c r="DJ89" i="44"/>
  <c r="DN86" i="44"/>
  <c r="CF47" i="44"/>
  <c r="DL42" i="44"/>
  <c r="CE42" i="44"/>
  <c r="DC42" i="44"/>
  <c r="DT32" i="44"/>
  <c r="DK32" i="44"/>
  <c r="DS32" i="44"/>
  <c r="CG27" i="44"/>
  <c r="DE27" i="44"/>
  <c r="CL218" i="43"/>
  <c r="CT218" i="43"/>
  <c r="CP211" i="43"/>
  <c r="CP206" i="43"/>
  <c r="DV200" i="43"/>
  <c r="DR198" i="43"/>
  <c r="DV194" i="43"/>
  <c r="DN192" i="43"/>
  <c r="CP185" i="43"/>
  <c r="CK188" i="43"/>
  <c r="CX185" i="43"/>
  <c r="CS188" i="43"/>
  <c r="CH174" i="43"/>
  <c r="DV168" i="43"/>
  <c r="CE171" i="43"/>
  <c r="CV166" i="43"/>
  <c r="CH158" i="43"/>
  <c r="DF158" i="43"/>
  <c r="DA161" i="43"/>
  <c r="DJ161" i="43"/>
  <c r="DV144" i="43"/>
  <c r="DS146" i="43"/>
  <c r="CX124" i="43"/>
  <c r="DV124" i="43"/>
  <c r="DN118" i="43"/>
  <c r="DB121" i="43"/>
  <c r="DF117" i="43"/>
  <c r="CP92" i="43"/>
  <c r="DN86" i="43"/>
  <c r="DN45" i="43"/>
  <c r="DK47" i="43"/>
  <c r="DK53" i="43" s="1"/>
  <c r="DV39" i="43"/>
  <c r="CX19" i="43"/>
  <c r="DV19" i="43"/>
  <c r="DU265" i="42"/>
  <c r="CX258" i="42"/>
  <c r="CM260" i="42"/>
  <c r="CH252" i="42"/>
  <c r="DV226" i="42"/>
  <c r="DS228" i="42"/>
  <c r="CH220" i="42"/>
  <c r="DF220" i="42"/>
  <c r="DJ223" i="42"/>
  <c r="CP217" i="42"/>
  <c r="CP211" i="42"/>
  <c r="CE156" i="44"/>
  <c r="DE141" i="44"/>
  <c r="DM141" i="44"/>
  <c r="CH134" i="44"/>
  <c r="CX130" i="44"/>
  <c r="CP110" i="44"/>
  <c r="DN110" i="44"/>
  <c r="DF109" i="44"/>
  <c r="DN109" i="44"/>
  <c r="CF69" i="44"/>
  <c r="DV61" i="44"/>
  <c r="DN57" i="44"/>
  <c r="DQ59" i="44"/>
  <c r="DV59" i="44" s="1"/>
  <c r="CK27" i="44"/>
  <c r="CP23" i="44"/>
  <c r="CX20" i="44"/>
  <c r="CG22" i="44"/>
  <c r="DN18" i="44"/>
  <c r="DI22" i="44"/>
  <c r="CX226" i="43"/>
  <c r="DV226" i="43"/>
  <c r="CP220" i="43"/>
  <c r="DK193" i="43"/>
  <c r="DB188" i="43"/>
  <c r="DF184" i="43"/>
  <c r="DJ188" i="43"/>
  <c r="DN184" i="43"/>
  <c r="CX182" i="43"/>
  <c r="DF153" i="43"/>
  <c r="DV35" i="43"/>
  <c r="CH242" i="42"/>
  <c r="DF242" i="42"/>
  <c r="DF231" i="42"/>
  <c r="CD233" i="42"/>
  <c r="DQ74" i="44"/>
  <c r="DV70" i="44"/>
  <c r="CL74" i="44"/>
  <c r="CT74" i="44"/>
  <c r="DU64" i="44"/>
  <c r="CN59" i="44"/>
  <c r="CP48" i="44"/>
  <c r="CT223" i="43"/>
  <c r="CX223" i="43" s="1"/>
  <c r="CX219" i="43"/>
  <c r="DR223" i="43"/>
  <c r="DA188" i="43"/>
  <c r="CX164" i="43"/>
  <c r="CO166" i="43"/>
  <c r="CC166" i="43"/>
  <c r="CH162" i="43"/>
  <c r="CH160" i="43"/>
  <c r="CP137" i="43"/>
  <c r="CK141" i="43"/>
  <c r="CO131" i="43"/>
  <c r="DE126" i="43"/>
  <c r="DF93" i="43"/>
  <c r="DE89" i="43"/>
  <c r="CG84" i="43"/>
  <c r="CN84" i="43"/>
  <c r="DN76" i="43"/>
  <c r="DV75" i="43"/>
  <c r="DQ79" i="43"/>
  <c r="DV79" i="43" s="1"/>
  <c r="CH44" i="43"/>
  <c r="CF47" i="43"/>
  <c r="DF38" i="43"/>
  <c r="DA42" i="43"/>
  <c r="CP261" i="42"/>
  <c r="CK265" i="42"/>
  <c r="CX261" i="42"/>
  <c r="CS265" i="42"/>
  <c r="CG260" i="42"/>
  <c r="DD260" i="42"/>
  <c r="CH253" i="42"/>
  <c r="CF255" i="42"/>
  <c r="DD255" i="42"/>
  <c r="DC255" i="42"/>
  <c r="CH247" i="42"/>
  <c r="DV241" i="42"/>
  <c r="DQ245" i="42"/>
  <c r="CL240" i="42"/>
  <c r="CK240" i="42"/>
  <c r="CP236" i="42"/>
  <c r="DJ240" i="42"/>
  <c r="DN229" i="42"/>
  <c r="DI233" i="42"/>
  <c r="DR228" i="42"/>
  <c r="DV219" i="42"/>
  <c r="DQ223" i="42"/>
  <c r="CM223" i="42"/>
  <c r="DN215" i="42"/>
  <c r="CN213" i="42"/>
  <c r="CP206" i="42"/>
  <c r="CH196" i="42"/>
  <c r="CT198" i="42"/>
  <c r="CX195" i="42"/>
  <c r="CH190" i="42"/>
  <c r="CL193" i="42"/>
  <c r="CT193" i="42"/>
  <c r="CX189" i="42"/>
  <c r="CH176" i="42"/>
  <c r="CM171" i="42"/>
  <c r="CD161" i="42"/>
  <c r="DB161" i="42"/>
  <c r="CM151" i="42"/>
  <c r="DK146" i="42"/>
  <c r="CM131" i="42"/>
  <c r="CD121" i="42"/>
  <c r="DB121" i="42"/>
  <c r="CN104" i="42"/>
  <c r="DN92" i="42"/>
  <c r="DR89" i="42"/>
  <c r="CP83" i="42"/>
  <c r="CN84" i="42"/>
  <c r="CM79" i="42"/>
  <c r="CH72" i="42"/>
  <c r="CX71" i="42"/>
  <c r="CT74" i="42"/>
  <c r="CP57" i="42"/>
  <c r="CK59" i="42"/>
  <c r="DN263" i="43"/>
  <c r="CP257" i="43"/>
  <c r="CX257" i="43"/>
  <c r="CH253" i="43"/>
  <c r="DD255" i="43"/>
  <c r="DS255" i="43"/>
  <c r="CG250" i="43"/>
  <c r="DE250" i="43"/>
  <c r="DD250" i="43"/>
  <c r="CH244" i="43"/>
  <c r="DF244" i="43"/>
  <c r="CN245" i="43"/>
  <c r="CE245" i="43"/>
  <c r="DV221" i="43"/>
  <c r="DF215" i="43"/>
  <c r="DV175" i="43"/>
  <c r="DQ178" i="43"/>
  <c r="DV178" i="43" s="1"/>
  <c r="CV156" i="43"/>
  <c r="CO156" i="43"/>
  <c r="CM151" i="43"/>
  <c r="DE131" i="43"/>
  <c r="CW131" i="43"/>
  <c r="CX125" i="43"/>
  <c r="DN107" i="43"/>
  <c r="DI111" i="43"/>
  <c r="CD111" i="43"/>
  <c r="DI94" i="43"/>
  <c r="DN90" i="43"/>
  <c r="CD94" i="43"/>
  <c r="CH88" i="43"/>
  <c r="DF88" i="43"/>
  <c r="DN83" i="43"/>
  <c r="CW52" i="43"/>
  <c r="DE47" i="43"/>
  <c r="DM47" i="43"/>
  <c r="DD42" i="43"/>
  <c r="DL42" i="43"/>
  <c r="CH34" i="43"/>
  <c r="DV28" i="43"/>
  <c r="DQ32" i="43"/>
  <c r="DL32" i="43"/>
  <c r="DC32" i="43"/>
  <c r="DI17" i="43"/>
  <c r="DN13" i="43"/>
  <c r="CT17" i="43"/>
  <c r="CP264" i="42"/>
  <c r="DE250" i="42"/>
  <c r="CP232" i="42"/>
  <c r="CG218" i="42"/>
  <c r="DE218" i="42"/>
  <c r="CX207" i="42"/>
  <c r="CC198" i="42"/>
  <c r="CH194" i="42"/>
  <c r="DA198" i="42"/>
  <c r="DF194" i="42"/>
  <c r="CO193" i="42"/>
  <c r="DV187" i="42"/>
  <c r="DT188" i="42"/>
  <c r="DR188" i="42"/>
  <c r="DM188" i="42"/>
  <c r="CP182" i="42"/>
  <c r="DV167" i="42"/>
  <c r="DQ171" i="42"/>
  <c r="CF171" i="42"/>
  <c r="DD171" i="42"/>
  <c r="CX155" i="42"/>
  <c r="DE156" i="42"/>
  <c r="CP150" i="42"/>
  <c r="CX149" i="42"/>
  <c r="DE151" i="42"/>
  <c r="CV151" i="42"/>
  <c r="CP133" i="42"/>
  <c r="CV136" i="42"/>
  <c r="DM136" i="42"/>
  <c r="CX130" i="42"/>
  <c r="CU131" i="42"/>
  <c r="DL131" i="42"/>
  <c r="DF123" i="42"/>
  <c r="DB126" i="42"/>
  <c r="DQ126" i="42"/>
  <c r="DV122" i="42"/>
  <c r="DF117" i="42"/>
  <c r="DA121" i="42"/>
  <c r="DV113" i="42"/>
  <c r="DN103" i="42"/>
  <c r="DV75" i="42"/>
  <c r="DQ79" i="42"/>
  <c r="DI74" i="42"/>
  <c r="DN70" i="42"/>
  <c r="CX158" i="44"/>
  <c r="DE136" i="44"/>
  <c r="DF132" i="44"/>
  <c r="DA136" i="44"/>
  <c r="CF131" i="44"/>
  <c r="CG74" i="44"/>
  <c r="CF74" i="44"/>
  <c r="CT64" i="44"/>
  <c r="DC64" i="44"/>
  <c r="CC213" i="43"/>
  <c r="CH207" i="43"/>
  <c r="CT208" i="43"/>
  <c r="CX205" i="43"/>
  <c r="DN201" i="43"/>
  <c r="CM203" i="43"/>
  <c r="DN180" i="43"/>
  <c r="CP133" i="43"/>
  <c r="CX133" i="43"/>
  <c r="DQ126" i="43"/>
  <c r="DV122" i="43"/>
  <c r="CD126" i="43"/>
  <c r="CP120" i="43"/>
  <c r="CX120" i="43"/>
  <c r="CH109" i="43"/>
  <c r="CK84" i="43"/>
  <c r="CP80" i="43"/>
  <c r="CS84" i="43"/>
  <c r="CX80" i="43"/>
  <c r="DJ84" i="43"/>
  <c r="DI74" i="43"/>
  <c r="DN70" i="43"/>
  <c r="CD74" i="43"/>
  <c r="CX61" i="43"/>
  <c r="DT64" i="43"/>
  <c r="CV37" i="43"/>
  <c r="CO37" i="43"/>
  <c r="CN37" i="43"/>
  <c r="CH24" i="43"/>
  <c r="DR27" i="43"/>
  <c r="DV24" i="43"/>
  <c r="DD27" i="43"/>
  <c r="DN20" i="43"/>
  <c r="CM22" i="43"/>
  <c r="DN14" i="43"/>
  <c r="DT265" i="42"/>
  <c r="DC265" i="42"/>
  <c r="CC260" i="42"/>
  <c r="CH256" i="42"/>
  <c r="DA260" i="42"/>
  <c r="DF260" i="42" s="1"/>
  <c r="DF256" i="42"/>
  <c r="DN254" i="42"/>
  <c r="CP219" i="42"/>
  <c r="CK223" i="42"/>
  <c r="CH219" i="42"/>
  <c r="CC223" i="42"/>
  <c r="CH223" i="42" s="1"/>
  <c r="DM213" i="42"/>
  <c r="DN209" i="42"/>
  <c r="DI213" i="42"/>
  <c r="CP205" i="42"/>
  <c r="CT208" i="42"/>
  <c r="DC203" i="42"/>
  <c r="CT203" i="42"/>
  <c r="CH195" i="42"/>
  <c r="CD198" i="42"/>
  <c r="CP191" i="42"/>
  <c r="DS193" i="42"/>
  <c r="CH189" i="42"/>
  <c r="CC193" i="42"/>
  <c r="CP186" i="42"/>
  <c r="CU188" i="42"/>
  <c r="DC183" i="42"/>
  <c r="CT183" i="42"/>
  <c r="CH175" i="42"/>
  <c r="CD178" i="42"/>
  <c r="CH168" i="42"/>
  <c r="DB171" i="42"/>
  <c r="DJ171" i="42"/>
  <c r="DN167" i="42"/>
  <c r="CP165" i="42"/>
  <c r="CH163" i="42"/>
  <c r="CD166" i="42"/>
  <c r="DS161" i="42"/>
  <c r="CH157" i="42"/>
  <c r="CC161" i="42"/>
  <c r="CH154" i="42"/>
  <c r="DJ156" i="42"/>
  <c r="DN153" i="42"/>
  <c r="DC156" i="42"/>
  <c r="CH148" i="42"/>
  <c r="DB151" i="42"/>
  <c r="DJ151" i="42"/>
  <c r="DN147" i="42"/>
  <c r="CH143" i="42"/>
  <c r="CD146" i="42"/>
  <c r="DF134" i="42"/>
  <c r="DN134" i="42"/>
  <c r="CE136" i="42"/>
  <c r="DF128" i="42"/>
  <c r="DN128" i="42"/>
  <c r="DI131" i="42"/>
  <c r="CN126" i="42"/>
  <c r="CM121" i="42"/>
  <c r="DF115" i="42"/>
  <c r="CH102" i="42"/>
  <c r="DF102" i="42"/>
  <c r="CX101" i="42"/>
  <c r="DN101" i="42"/>
  <c r="DJ104" i="42"/>
  <c r="DK104" i="42"/>
  <c r="CH96" i="42"/>
  <c r="DF96" i="42"/>
  <c r="CX95" i="42"/>
  <c r="CS99" i="42"/>
  <c r="DN91" i="42"/>
  <c r="DN85" i="42"/>
  <c r="DI89" i="42"/>
  <c r="CH82" i="42"/>
  <c r="DF82" i="42"/>
  <c r="CX81" i="42"/>
  <c r="DK84" i="42"/>
  <c r="DF63" i="42"/>
  <c r="DF57" i="42"/>
  <c r="DA59" i="42"/>
  <c r="CK233" i="44"/>
  <c r="CP229" i="44"/>
  <c r="CS233" i="44"/>
  <c r="CX229" i="44"/>
  <c r="CD233" i="44"/>
  <c r="CC171" i="44"/>
  <c r="CH167" i="44"/>
  <c r="DA171" i="44"/>
  <c r="DF167" i="44"/>
  <c r="DB171" i="44"/>
  <c r="CX90" i="44"/>
  <c r="CF265" i="43"/>
  <c r="DD265" i="43"/>
  <c r="DF259" i="43"/>
  <c r="CF260" i="43"/>
  <c r="CH237" i="43"/>
  <c r="DA233" i="43"/>
  <c r="DF230" i="43"/>
  <c r="DN230" i="43"/>
  <c r="DF221" i="43"/>
  <c r="DM198" i="43"/>
  <c r="CP147" i="43"/>
  <c r="CK151" i="43"/>
  <c r="CX147" i="43"/>
  <c r="CS151" i="43"/>
  <c r="DF145" i="43"/>
  <c r="DL146" i="43"/>
  <c r="CP123" i="43"/>
  <c r="CH123" i="43"/>
  <c r="DF119" i="43"/>
  <c r="DN119" i="43"/>
  <c r="DD121" i="43"/>
  <c r="DL121" i="43"/>
  <c r="DC111" i="43"/>
  <c r="CE99" i="43"/>
  <c r="CP71" i="43"/>
  <c r="CH71" i="43"/>
  <c r="DS69" i="43"/>
  <c r="CG64" i="43"/>
  <c r="CP38" i="43"/>
  <c r="CK42" i="43"/>
  <c r="CH38" i="43"/>
  <c r="CC42" i="43"/>
  <c r="DQ250" i="42"/>
  <c r="DV246" i="42"/>
  <c r="CT250" i="42"/>
  <c r="CP244" i="42"/>
  <c r="CX244" i="42"/>
  <c r="CX239" i="42"/>
  <c r="CP225" i="42"/>
  <c r="CH225" i="42"/>
  <c r="DF219" i="42"/>
  <c r="DF209" i="42"/>
  <c r="CF188" i="42"/>
  <c r="CC188" i="42"/>
  <c r="CH184" i="42"/>
  <c r="DF179" i="42"/>
  <c r="DA183" i="42"/>
  <c r="CX177" i="42"/>
  <c r="CG178" i="42"/>
  <c r="DE178" i="42"/>
  <c r="CO171" i="42"/>
  <c r="CX145" i="42"/>
  <c r="DV143" i="42"/>
  <c r="CL146" i="42"/>
  <c r="CG146" i="42"/>
  <c r="CU141" i="42"/>
  <c r="DF107" i="42"/>
  <c r="DA111" i="42"/>
  <c r="CK104" i="42"/>
  <c r="CP100" i="42"/>
  <c r="CS104" i="42"/>
  <c r="CX100" i="42"/>
  <c r="CO99" i="42"/>
  <c r="CP71" i="42"/>
  <c r="CV74" i="42"/>
  <c r="DF67" i="42"/>
  <c r="DV65" i="42"/>
  <c r="DQ69" i="42"/>
  <c r="DV69" i="42" s="1"/>
  <c r="CC116" i="43"/>
  <c r="CH112" i="43"/>
  <c r="DA116" i="43"/>
  <c r="DF112" i="43"/>
  <c r="CP75" i="43"/>
  <c r="DL37" i="43"/>
  <c r="DQ27" i="43"/>
  <c r="DV23" i="43"/>
  <c r="DQ22" i="43"/>
  <c r="CX138" i="42"/>
  <c r="CS141" i="42"/>
  <c r="DV138" i="42"/>
  <c r="CH110" i="42"/>
  <c r="DF110" i="42"/>
  <c r="CT111" i="42"/>
  <c r="DF78" i="42"/>
  <c r="DN78" i="42"/>
  <c r="DI79" i="42"/>
  <c r="CX65" i="42"/>
  <c r="CD69" i="42"/>
  <c r="DB64" i="42"/>
  <c r="DK59" i="42"/>
  <c r="DB59" i="42"/>
  <c r="DF55" i="42"/>
  <c r="CF52" i="42"/>
  <c r="CP48" i="42"/>
  <c r="CK52" i="42"/>
  <c r="CH45" i="42"/>
  <c r="CE47" i="42"/>
  <c r="CH43" i="42"/>
  <c r="DN16" i="42"/>
  <c r="DI17" i="42"/>
  <c r="DQ64" i="43"/>
  <c r="DV64" i="43" s="1"/>
  <c r="DV60" i="43"/>
  <c r="DV58" i="43"/>
  <c r="DN81" i="42"/>
  <c r="CH19" i="42"/>
  <c r="CH202" i="41"/>
  <c r="CC203" i="41"/>
  <c r="DV41" i="42"/>
  <c r="CX254" i="41"/>
  <c r="CU255" i="41"/>
  <c r="DS250" i="41"/>
  <c r="DU141" i="41"/>
  <c r="DB111" i="41"/>
  <c r="DF107" i="41"/>
  <c r="DJ111" i="41"/>
  <c r="DN107" i="41"/>
  <c r="DJ89" i="41"/>
  <c r="DN89" i="41" s="1"/>
  <c r="DN85" i="41"/>
  <c r="CP61" i="41"/>
  <c r="DD223" i="41"/>
  <c r="DV210" i="41"/>
  <c r="CN213" i="41"/>
  <c r="CP143" i="41"/>
  <c r="CT141" i="41"/>
  <c r="CX137" i="41"/>
  <c r="DF81" i="41"/>
  <c r="CH76" i="41"/>
  <c r="CC79" i="41"/>
  <c r="CH79" i="41" s="1"/>
  <c r="CT79" i="41"/>
  <c r="CX75" i="41"/>
  <c r="DI265" i="41"/>
  <c r="DN261" i="41"/>
  <c r="CX257" i="41"/>
  <c r="DV257" i="41"/>
  <c r="DQ260" i="41"/>
  <c r="DV260" i="41" s="1"/>
  <c r="DL260" i="41"/>
  <c r="DA255" i="41"/>
  <c r="DF251" i="41"/>
  <c r="DI255" i="41"/>
  <c r="DN251" i="41"/>
  <c r="CH247" i="41"/>
  <c r="CC250" i="41"/>
  <c r="CV250" i="41"/>
  <c r="CH242" i="41"/>
  <c r="CK245" i="41"/>
  <c r="CP241" i="41"/>
  <c r="CX237" i="41"/>
  <c r="DV237" i="41"/>
  <c r="DQ240" i="41"/>
  <c r="DL240" i="41"/>
  <c r="CT233" i="41"/>
  <c r="CX230" i="41"/>
  <c r="DM233" i="41"/>
  <c r="CG228" i="41"/>
  <c r="CE228" i="41"/>
  <c r="CH224" i="41"/>
  <c r="CT223" i="41"/>
  <c r="CX220" i="41"/>
  <c r="DR223" i="41"/>
  <c r="DV220" i="41"/>
  <c r="DU218" i="41"/>
  <c r="CP212" i="41"/>
  <c r="CD213" i="41"/>
  <c r="CO213" i="41"/>
  <c r="CP169" i="41"/>
  <c r="DU161" i="41"/>
  <c r="CD156" i="41"/>
  <c r="DR146" i="41"/>
  <c r="DV85" i="41"/>
  <c r="CW52" i="41"/>
  <c r="DV40" i="41"/>
  <c r="DF14" i="41"/>
  <c r="DS166" i="43"/>
  <c r="DC166" i="43"/>
  <c r="CL27" i="43"/>
  <c r="DD141" i="42"/>
  <c r="DL141" i="42"/>
  <c r="CH114" i="42"/>
  <c r="CG116" i="42"/>
  <c r="DE116" i="42"/>
  <c r="DI116" i="42"/>
  <c r="DN112" i="42"/>
  <c r="DF108" i="42"/>
  <c r="DN108" i="42"/>
  <c r="CP62" i="42"/>
  <c r="CO64" i="42"/>
  <c r="CW64" i="42"/>
  <c r="DV58" i="42"/>
  <c r="CW47" i="42"/>
  <c r="CX40" i="42"/>
  <c r="DV40" i="42"/>
  <c r="DN39" i="42"/>
  <c r="CE42" i="42"/>
  <c r="DC42" i="42"/>
  <c r="DC53" i="42" s="1"/>
  <c r="DF35" i="42"/>
  <c r="DN34" i="42"/>
  <c r="CL37" i="42"/>
  <c r="CT22" i="42"/>
  <c r="DV19" i="42"/>
  <c r="CS17" i="42"/>
  <c r="DQ17" i="42"/>
  <c r="CH263" i="41"/>
  <c r="CS260" i="41"/>
  <c r="DF259" i="41"/>
  <c r="DN259" i="41"/>
  <c r="CH232" i="41"/>
  <c r="DN222" i="41"/>
  <c r="DC218" i="41"/>
  <c r="CP192" i="41"/>
  <c r="DN186" i="41"/>
  <c r="CX155" i="41"/>
  <c r="CH135" i="41"/>
  <c r="CU126" i="41"/>
  <c r="CH253" i="41"/>
  <c r="DF253" i="41"/>
  <c r="CH249" i="41"/>
  <c r="DF249" i="41"/>
  <c r="CU250" i="41"/>
  <c r="CX246" i="41"/>
  <c r="CH239" i="41"/>
  <c r="CP238" i="41"/>
  <c r="DK223" i="41"/>
  <c r="DN145" i="41"/>
  <c r="DF143" i="41"/>
  <c r="CF141" i="43"/>
  <c r="CV111" i="43"/>
  <c r="DT111" i="43"/>
  <c r="CF69" i="43"/>
  <c r="DD69" i="43"/>
  <c r="DJ188" i="42"/>
  <c r="CV111" i="42"/>
  <c r="DT111" i="42"/>
  <c r="CV69" i="42"/>
  <c r="DT69" i="42"/>
  <c r="DJ64" i="42"/>
  <c r="CM64" i="42"/>
  <c r="DS59" i="42"/>
  <c r="DT52" i="42"/>
  <c r="CG52" i="42"/>
  <c r="DE52" i="42"/>
  <c r="CP46" i="42"/>
  <c r="CP43" i="42"/>
  <c r="CK47" i="42"/>
  <c r="CN47" i="42"/>
  <c r="DN41" i="42"/>
  <c r="CK42" i="42"/>
  <c r="CP38" i="42"/>
  <c r="CS42" i="42"/>
  <c r="CX38" i="42"/>
  <c r="DN35" i="42"/>
  <c r="DU37" i="42"/>
  <c r="CE37" i="42"/>
  <c r="DT32" i="42"/>
  <c r="CG32" i="42"/>
  <c r="DE32" i="42"/>
  <c r="DN21" i="42"/>
  <c r="CK22" i="42"/>
  <c r="CP18" i="42"/>
  <c r="CS22" i="42"/>
  <c r="CX18" i="42"/>
  <c r="DN15" i="42"/>
  <c r="DU17" i="42"/>
  <c r="CE17" i="42"/>
  <c r="CX262" i="41"/>
  <c r="DE250" i="41"/>
  <c r="DJ104" i="41"/>
  <c r="CG99" i="41"/>
  <c r="DF87" i="41"/>
  <c r="DJ84" i="41"/>
  <c r="CT141" i="42"/>
  <c r="CX137" i="42"/>
  <c r="DR141" i="42"/>
  <c r="CM116" i="42"/>
  <c r="CU116" i="42"/>
  <c r="DV56" i="42"/>
  <c r="DQ59" i="42"/>
  <c r="CE52" i="42"/>
  <c r="DF44" i="42"/>
  <c r="DA47" i="42"/>
  <c r="DN44" i="42"/>
  <c r="DI47" i="42"/>
  <c r="CP30" i="42"/>
  <c r="CX30" i="42"/>
  <c r="CP15" i="42"/>
  <c r="DN13" i="42"/>
  <c r="CH256" i="41"/>
  <c r="CP227" i="41"/>
  <c r="CU203" i="41"/>
  <c r="DS203" i="41"/>
  <c r="CE178" i="41"/>
  <c r="DD166" i="41"/>
  <c r="DT104" i="41"/>
  <c r="DT84" i="41"/>
  <c r="CX66" i="41"/>
  <c r="DV66" i="41"/>
  <c r="CP45" i="41"/>
  <c r="DN20" i="41"/>
  <c r="DJ161" i="41"/>
  <c r="DN157" i="41"/>
  <c r="CV136" i="41"/>
  <c r="DS121" i="41"/>
  <c r="DJ121" i="41"/>
  <c r="DN117" i="41"/>
  <c r="DS79" i="41"/>
  <c r="DF73" i="41"/>
  <c r="DQ69" i="41"/>
  <c r="CP56" i="41"/>
  <c r="CX56" i="41"/>
  <c r="CS59" i="41"/>
  <c r="CH48" i="41"/>
  <c r="CH28" i="41"/>
  <c r="CV27" i="41"/>
  <c r="CH57" i="41"/>
  <c r="CL22" i="41"/>
  <c r="DD17" i="41"/>
  <c r="CP134" i="41"/>
  <c r="CX134" i="41"/>
  <c r="CN126" i="41"/>
  <c r="CX119" i="41"/>
  <c r="DV92" i="41"/>
  <c r="DJ42" i="41"/>
  <c r="DN38" i="41"/>
  <c r="CX21" i="41"/>
  <c r="DC27" i="42"/>
  <c r="DN160" i="41"/>
  <c r="CP124" i="41"/>
  <c r="CH108" i="41"/>
  <c r="DR218" i="41"/>
  <c r="CH164" i="41"/>
  <c r="DF164" i="41"/>
  <c r="CV141" i="41"/>
  <c r="DV130" i="41"/>
  <c r="CT116" i="41"/>
  <c r="DA111" i="41"/>
  <c r="CH97" i="41"/>
  <c r="CN94" i="41"/>
  <c r="DS94" i="41"/>
  <c r="DS17" i="41"/>
  <c r="DV236" i="41"/>
  <c r="DV201" i="41"/>
  <c r="CP191" i="41"/>
  <c r="DB151" i="41"/>
  <c r="DF147" i="41"/>
  <c r="DJ151" i="41"/>
  <c r="DN147" i="41"/>
  <c r="CX139" i="41"/>
  <c r="DC27" i="41"/>
  <c r="CH139" i="44"/>
  <c r="DF139" i="44"/>
  <c r="DI131" i="44"/>
  <c r="DN127" i="44"/>
  <c r="CD131" i="44"/>
  <c r="CH125" i="44"/>
  <c r="DF125" i="44"/>
  <c r="CF121" i="44"/>
  <c r="CL121" i="44"/>
  <c r="CP112" i="44"/>
  <c r="CK116" i="44"/>
  <c r="CP103" i="44"/>
  <c r="CF104" i="44"/>
  <c r="DD104" i="44"/>
  <c r="CF99" i="44"/>
  <c r="CC99" i="44"/>
  <c r="CH95" i="44"/>
  <c r="CP86" i="44"/>
  <c r="CG89" i="44"/>
  <c r="CX83" i="44"/>
  <c r="DV83" i="44"/>
  <c r="DF200" i="44"/>
  <c r="DN200" i="44"/>
  <c r="DN185" i="44"/>
  <c r="DM183" i="44"/>
  <c r="CH179" i="44"/>
  <c r="CC183" i="44"/>
  <c r="CC178" i="44"/>
  <c r="CH174" i="44"/>
  <c r="CD178" i="44"/>
  <c r="CX168" i="44"/>
  <c r="DL166" i="44"/>
  <c r="CM166" i="44"/>
  <c r="DA161" i="44"/>
  <c r="DF161" i="44" s="1"/>
  <c r="DF157" i="44"/>
  <c r="DI161" i="44"/>
  <c r="DN157" i="44"/>
  <c r="CH155" i="44"/>
  <c r="DM156" i="44"/>
  <c r="DN152" i="44"/>
  <c r="DI156" i="44"/>
  <c r="DE146" i="44"/>
  <c r="DM146" i="44"/>
  <c r="CV131" i="44"/>
  <c r="CO131" i="44"/>
  <c r="DT131" i="44"/>
  <c r="DQ121" i="44"/>
  <c r="DV117" i="44"/>
  <c r="DF100" i="44"/>
  <c r="DA104" i="44"/>
  <c r="CO99" i="44"/>
  <c r="DF93" i="44"/>
  <c r="CN94" i="44"/>
  <c r="CV94" i="44"/>
  <c r="DI89" i="44"/>
  <c r="DN85" i="44"/>
  <c r="CS151" i="44"/>
  <c r="CX147" i="44"/>
  <c r="DQ151" i="44"/>
  <c r="DV147" i="44"/>
  <c r="CT151" i="44"/>
  <c r="CE121" i="44"/>
  <c r="CX114" i="44"/>
  <c r="DC111" i="44"/>
  <c r="DK111" i="44"/>
  <c r="DF87" i="44"/>
  <c r="DN87" i="44"/>
  <c r="CX72" i="44"/>
  <c r="DV72" i="44"/>
  <c r="CU74" i="44"/>
  <c r="DN66" i="44"/>
  <c r="CH45" i="44"/>
  <c r="CE47" i="44"/>
  <c r="CP39" i="44"/>
  <c r="CX39" i="44"/>
  <c r="DR42" i="44"/>
  <c r="DF25" i="44"/>
  <c r="DN25" i="44"/>
  <c r="CT22" i="44"/>
  <c r="CP258" i="43"/>
  <c r="CM260" i="43"/>
  <c r="CH252" i="43"/>
  <c r="DF252" i="43"/>
  <c r="DJ255" i="43"/>
  <c r="DV238" i="43"/>
  <c r="CW151" i="44"/>
  <c r="DU151" i="44"/>
  <c r="DT151" i="44"/>
  <c r="DN145" i="44"/>
  <c r="CH138" i="44"/>
  <c r="DR116" i="44"/>
  <c r="DU111" i="44"/>
  <c r="CK111" i="44"/>
  <c r="CP111" i="44" s="1"/>
  <c r="CP107" i="44"/>
  <c r="DV101" i="44"/>
  <c r="DQ104" i="44"/>
  <c r="CX97" i="44"/>
  <c r="DV97" i="44"/>
  <c r="DS89" i="44"/>
  <c r="CM84" i="44"/>
  <c r="CU84" i="44"/>
  <c r="DV67" i="44"/>
  <c r="CH49" i="44"/>
  <c r="DF49" i="44"/>
  <c r="DJ52" i="44"/>
  <c r="DV46" i="44"/>
  <c r="CP35" i="44"/>
  <c r="CM37" i="44"/>
  <c r="CH29" i="44"/>
  <c r="DF29" i="44"/>
  <c r="DJ32" i="44"/>
  <c r="DV26" i="44"/>
  <c r="CP262" i="43"/>
  <c r="CX262" i="43"/>
  <c r="CH248" i="43"/>
  <c r="CE250" i="43"/>
  <c r="CP242" i="43"/>
  <c r="CX242" i="43"/>
  <c r="DR245" i="43"/>
  <c r="CO126" i="44"/>
  <c r="DM126" i="44"/>
  <c r="DN122" i="44"/>
  <c r="DI126" i="44"/>
  <c r="DV112" i="44"/>
  <c r="CH102" i="44"/>
  <c r="CE99" i="44"/>
  <c r="DC99" i="44"/>
  <c r="DC105" i="44" s="1"/>
  <c r="DC274" i="44" s="1"/>
  <c r="DC79" i="44"/>
  <c r="CX71" i="44"/>
  <c r="DV62" i="44"/>
  <c r="CE59" i="44"/>
  <c r="DR47" i="44"/>
  <c r="DM47" i="44"/>
  <c r="CN47" i="44"/>
  <c r="DJ27" i="44"/>
  <c r="DS27" i="44"/>
  <c r="CP21" i="44"/>
  <c r="DV14" i="44"/>
  <c r="CV260" i="43"/>
  <c r="CG260" i="43"/>
  <c r="DT260" i="43"/>
  <c r="CP247" i="43"/>
  <c r="CX247" i="43"/>
  <c r="DE240" i="43"/>
  <c r="CN240" i="43"/>
  <c r="CP225" i="43"/>
  <c r="CO228" i="43"/>
  <c r="CW228" i="43"/>
  <c r="DN222" i="43"/>
  <c r="DK223" i="43"/>
  <c r="DT223" i="43"/>
  <c r="CS218" i="43"/>
  <c r="CX214" i="43"/>
  <c r="DQ218" i="43"/>
  <c r="DV214" i="43"/>
  <c r="CO213" i="43"/>
  <c r="DD208" i="43"/>
  <c r="DU208" i="43"/>
  <c r="CP200" i="43"/>
  <c r="CW203" i="43"/>
  <c r="DF197" i="43"/>
  <c r="DN197" i="43"/>
  <c r="DT198" i="43"/>
  <c r="CS193" i="43"/>
  <c r="CX189" i="43"/>
  <c r="DQ193" i="43"/>
  <c r="DV189" i="43"/>
  <c r="DU183" i="43"/>
  <c r="CH177" i="43"/>
  <c r="CN178" i="43"/>
  <c r="CV178" i="43"/>
  <c r="DM171" i="43"/>
  <c r="DB166" i="43"/>
  <c r="DF162" i="43"/>
  <c r="CN126" i="44"/>
  <c r="CE126" i="44"/>
  <c r="CF116" i="44"/>
  <c r="CN111" i="44"/>
  <c r="CH78" i="44"/>
  <c r="DF78" i="44"/>
  <c r="CW79" i="44"/>
  <c r="CT79" i="44"/>
  <c r="DF68" i="44"/>
  <c r="DN68" i="44"/>
  <c r="CO69" i="44"/>
  <c r="CH65" i="44"/>
  <c r="CC69" i="44"/>
  <c r="CH69" i="44" s="1"/>
  <c r="CT69" i="44"/>
  <c r="DR69" i="44"/>
  <c r="CP58" i="44"/>
  <c r="DN55" i="44"/>
  <c r="DI59" i="44"/>
  <c r="DN59" i="44" s="1"/>
  <c r="CD59" i="44"/>
  <c r="CS47" i="44"/>
  <c r="CX43" i="44"/>
  <c r="DQ47" i="44"/>
  <c r="DV43" i="44"/>
  <c r="CP41" i="44"/>
  <c r="CH24" i="44"/>
  <c r="DB27" i="44"/>
  <c r="DD27" i="44"/>
  <c r="DN14" i="44"/>
  <c r="CL260" i="43"/>
  <c r="CC260" i="43"/>
  <c r="CH256" i="43"/>
  <c r="DJ260" i="43"/>
  <c r="DF254" i="43"/>
  <c r="DN254" i="43"/>
  <c r="CK240" i="43"/>
  <c r="CP236" i="43"/>
  <c r="DI240" i="43"/>
  <c r="DN236" i="43"/>
  <c r="CP232" i="43"/>
  <c r="CU233" i="43"/>
  <c r="CK228" i="43"/>
  <c r="CP224" i="43"/>
  <c r="CS228" i="43"/>
  <c r="CX224" i="43"/>
  <c r="DM218" i="43"/>
  <c r="CP212" i="43"/>
  <c r="CU213" i="43"/>
  <c r="CK208" i="43"/>
  <c r="CP204" i="43"/>
  <c r="CS208" i="43"/>
  <c r="CX204" i="43"/>
  <c r="DQ203" i="43"/>
  <c r="DV199" i="43"/>
  <c r="DF194" i="43"/>
  <c r="DA198" i="43"/>
  <c r="CN193" i="43"/>
  <c r="DE193" i="43"/>
  <c r="CX187" i="43"/>
  <c r="DV187" i="43"/>
  <c r="CF188" i="43"/>
  <c r="DD188" i="43"/>
  <c r="DQ183" i="43"/>
  <c r="DV179" i="43"/>
  <c r="DF174" i="43"/>
  <c r="DA178" i="43"/>
  <c r="DI171" i="43"/>
  <c r="DN167" i="43"/>
  <c r="CP163" i="43"/>
  <c r="DR141" i="44"/>
  <c r="DJ141" i="44"/>
  <c r="CM141" i="44"/>
  <c r="DF135" i="44"/>
  <c r="DN135" i="44"/>
  <c r="DV115" i="44"/>
  <c r="DN113" i="44"/>
  <c r="CH98" i="44"/>
  <c r="CC84" i="44"/>
  <c r="CH84" i="44" s="1"/>
  <c r="CH80" i="44"/>
  <c r="DA84" i="44"/>
  <c r="DF80" i="44"/>
  <c r="CP76" i="44"/>
  <c r="CX76" i="44"/>
  <c r="DL79" i="44"/>
  <c r="DF51" i="44"/>
  <c r="DN51" i="44"/>
  <c r="DV48" i="44"/>
  <c r="DQ52" i="44"/>
  <c r="CF52" i="44"/>
  <c r="DK52" i="44"/>
  <c r="DV38" i="44"/>
  <c r="DQ42" i="44"/>
  <c r="DV42" i="44" s="1"/>
  <c r="CN42" i="44"/>
  <c r="DK42" i="44"/>
  <c r="DU37" i="44"/>
  <c r="DL37" i="44"/>
  <c r="DT37" i="44"/>
  <c r="DV31" i="44"/>
  <c r="CN32" i="44"/>
  <c r="CV32" i="44"/>
  <c r="DC32" i="44"/>
  <c r="CW27" i="44"/>
  <c r="DU27" i="44"/>
  <c r="CF22" i="44"/>
  <c r="DD22" i="44"/>
  <c r="CM22" i="44"/>
  <c r="CP22" i="44" s="1"/>
  <c r="CM228" i="43"/>
  <c r="DE223" i="43"/>
  <c r="DN211" i="43"/>
  <c r="CH206" i="43"/>
  <c r="DF206" i="43"/>
  <c r="CP202" i="43"/>
  <c r="CH202" i="43"/>
  <c r="DN196" i="43"/>
  <c r="CL198" i="43"/>
  <c r="CP192" i="43"/>
  <c r="CX192" i="43"/>
  <c r="DQ188" i="43"/>
  <c r="DV185" i="43"/>
  <c r="DV176" i="43"/>
  <c r="DC171" i="43"/>
  <c r="DK171" i="43"/>
  <c r="DN158" i="43"/>
  <c r="CD161" i="43"/>
  <c r="CP144" i="43"/>
  <c r="DR146" i="43"/>
  <c r="CH138" i="43"/>
  <c r="DF138" i="43"/>
  <c r="DU131" i="43"/>
  <c r="DF118" i="43"/>
  <c r="DA121" i="43"/>
  <c r="DJ121" i="43"/>
  <c r="DF92" i="43"/>
  <c r="DC94" i="43"/>
  <c r="DV86" i="43"/>
  <c r="DQ89" i="43"/>
  <c r="CL89" i="43"/>
  <c r="CT89" i="43"/>
  <c r="DN72" i="43"/>
  <c r="DC74" i="43"/>
  <c r="DK74" i="43"/>
  <c r="DV66" i="43"/>
  <c r="CH45" i="43"/>
  <c r="DF45" i="43"/>
  <c r="CE47" i="43"/>
  <c r="DC47" i="43"/>
  <c r="CP39" i="43"/>
  <c r="DR42" i="43"/>
  <c r="CP19" i="43"/>
  <c r="CT22" i="43"/>
  <c r="DV258" i="42"/>
  <c r="DS260" i="42"/>
  <c r="DF252" i="42"/>
  <c r="DN252" i="42"/>
  <c r="CD255" i="42"/>
  <c r="CP238" i="42"/>
  <c r="CX238" i="42"/>
  <c r="DR240" i="42"/>
  <c r="CM240" i="42"/>
  <c r="CU240" i="42"/>
  <c r="CP231" i="42"/>
  <c r="CP226" i="42"/>
  <c r="CM228" i="42"/>
  <c r="DB223" i="42"/>
  <c r="CF141" i="44"/>
  <c r="DT141" i="44"/>
  <c r="CG141" i="44"/>
  <c r="CX110" i="44"/>
  <c r="CH109" i="44"/>
  <c r="CL104" i="44"/>
  <c r="CT104" i="44"/>
  <c r="CP82" i="44"/>
  <c r="DF82" i="44"/>
  <c r="CW84" i="44"/>
  <c r="DU84" i="44"/>
  <c r="CN84" i="44"/>
  <c r="CN69" i="44"/>
  <c r="CV69" i="44"/>
  <c r="CX61" i="44"/>
  <c r="DU52" i="44"/>
  <c r="CW52" i="44"/>
  <c r="DN48" i="44"/>
  <c r="DI52" i="44"/>
  <c r="DF44" i="44"/>
  <c r="CW42" i="44"/>
  <c r="CH38" i="44"/>
  <c r="CC42" i="44"/>
  <c r="CC37" i="44"/>
  <c r="CH33" i="44"/>
  <c r="CT37" i="44"/>
  <c r="CO32" i="44"/>
  <c r="CW32" i="44"/>
  <c r="DN28" i="44"/>
  <c r="DI32" i="44"/>
  <c r="CS27" i="44"/>
  <c r="CX23" i="44"/>
  <c r="DQ27" i="44"/>
  <c r="DV23" i="44"/>
  <c r="DU22" i="44"/>
  <c r="DF18" i="44"/>
  <c r="DA22" i="44"/>
  <c r="CM240" i="43"/>
  <c r="DC240" i="43"/>
  <c r="CH231" i="43"/>
  <c r="CP226" i="43"/>
  <c r="CX220" i="43"/>
  <c r="DQ223" i="43"/>
  <c r="DV220" i="43"/>
  <c r="DI223" i="43"/>
  <c r="CP216" i="43"/>
  <c r="CX216" i="43"/>
  <c r="CU208" i="43"/>
  <c r="DS208" i="43"/>
  <c r="CE193" i="43"/>
  <c r="DR188" i="43"/>
  <c r="CP176" i="43"/>
  <c r="CH176" i="43"/>
  <c r="DJ178" i="43"/>
  <c r="CH169" i="43"/>
  <c r="DU161" i="43"/>
  <c r="DV154" i="43"/>
  <c r="DS156" i="43"/>
  <c r="CH148" i="43"/>
  <c r="DB151" i="43"/>
  <c r="CP139" i="43"/>
  <c r="CP134" i="43"/>
  <c r="CX134" i="43"/>
  <c r="CM136" i="43"/>
  <c r="CU136" i="43"/>
  <c r="DF128" i="43"/>
  <c r="DN128" i="43"/>
  <c r="CD131" i="43"/>
  <c r="CP119" i="43"/>
  <c r="DN102" i="43"/>
  <c r="DF101" i="43"/>
  <c r="CP96" i="43"/>
  <c r="CT99" i="43"/>
  <c r="DR99" i="43"/>
  <c r="DV95" i="43"/>
  <c r="DV87" i="43"/>
  <c r="DN82" i="43"/>
  <c r="DK84" i="43"/>
  <c r="CP67" i="43"/>
  <c r="CP56" i="43"/>
  <c r="DF50" i="43"/>
  <c r="DF49" i="43"/>
  <c r="DN49" i="43"/>
  <c r="CD52" i="43"/>
  <c r="CH35" i="43"/>
  <c r="DB37" i="43"/>
  <c r="CE37" i="43"/>
  <c r="DF30" i="43"/>
  <c r="DF29" i="43"/>
  <c r="DN29" i="43"/>
  <c r="CD32" i="43"/>
  <c r="CP15" i="43"/>
  <c r="CX15" i="43"/>
  <c r="CM17" i="43"/>
  <c r="CU17" i="43"/>
  <c r="DN262" i="42"/>
  <c r="DB265" i="42"/>
  <c r="CH248" i="42"/>
  <c r="DF248" i="42"/>
  <c r="DC250" i="42"/>
  <c r="DN242" i="42"/>
  <c r="DB245" i="42"/>
  <c r="DV230" i="42"/>
  <c r="DQ233" i="42"/>
  <c r="CL233" i="42"/>
  <c r="CT233" i="42"/>
  <c r="CP216" i="42"/>
  <c r="CX216" i="42"/>
  <c r="DV215" i="42"/>
  <c r="CU218" i="42"/>
  <c r="DV210" i="42"/>
  <c r="CL213" i="42"/>
  <c r="CT213" i="42"/>
  <c r="CK141" i="44"/>
  <c r="CP137" i="44"/>
  <c r="CS141" i="44"/>
  <c r="CX141" i="44" s="1"/>
  <c r="CX137" i="44"/>
  <c r="DT136" i="44"/>
  <c r="CU136" i="44"/>
  <c r="CM136" i="44"/>
  <c r="DV128" i="44"/>
  <c r="DN128" i="44"/>
  <c r="DR74" i="44"/>
  <c r="CC74" i="44"/>
  <c r="CH70" i="44"/>
  <c r="DB74" i="44"/>
  <c r="DL64" i="44"/>
  <c r="CN64" i="44"/>
  <c r="DM64" i="44"/>
  <c r="DV56" i="44"/>
  <c r="CF59" i="44"/>
  <c r="DD59" i="44"/>
  <c r="CK42" i="44"/>
  <c r="CU255" i="43"/>
  <c r="CL223" i="43"/>
  <c r="DE213" i="43"/>
  <c r="DB213" i="43"/>
  <c r="DJ213" i="43"/>
  <c r="CP191" i="43"/>
  <c r="CX191" i="43"/>
  <c r="CX170" i="43"/>
  <c r="CH164" i="43"/>
  <c r="CW166" i="43"/>
  <c r="DE166" i="43"/>
  <c r="CP162" i="43"/>
  <c r="CK166" i="43"/>
  <c r="DF160" i="43"/>
  <c r="DN160" i="43"/>
  <c r="DK161" i="43"/>
  <c r="DN153" i="43"/>
  <c r="DQ146" i="43"/>
  <c r="DV142" i="43"/>
  <c r="CD146" i="43"/>
  <c r="DL136" i="43"/>
  <c r="CV126" i="43"/>
  <c r="CG126" i="43"/>
  <c r="DT126" i="43"/>
  <c r="DK121" i="43"/>
  <c r="CX113" i="43"/>
  <c r="CN116" i="43"/>
  <c r="DV108" i="43"/>
  <c r="DV107" i="43"/>
  <c r="DQ111" i="43"/>
  <c r="CK104" i="43"/>
  <c r="CP100" i="43"/>
  <c r="CS104" i="43"/>
  <c r="CX100" i="43"/>
  <c r="DJ104" i="43"/>
  <c r="DV98" i="43"/>
  <c r="CG99" i="43"/>
  <c r="CH95" i="43"/>
  <c r="CC99" i="43"/>
  <c r="DV91" i="43"/>
  <c r="CP85" i="43"/>
  <c r="CK89" i="43"/>
  <c r="CH85" i="43"/>
  <c r="CC89" i="43"/>
  <c r="DF81" i="43"/>
  <c r="CO84" i="43"/>
  <c r="CW84" i="43"/>
  <c r="DT84" i="43"/>
  <c r="CP76" i="43"/>
  <c r="CU79" i="43"/>
  <c r="CW74" i="43"/>
  <c r="DU74" i="43"/>
  <c r="DV65" i="43"/>
  <c r="DQ69" i="43"/>
  <c r="DF61" i="43"/>
  <c r="DJ64" i="43"/>
  <c r="CM64" i="43"/>
  <c r="DN44" i="43"/>
  <c r="CE42" i="43"/>
  <c r="CS37" i="43"/>
  <c r="CX33" i="43"/>
  <c r="DQ37" i="43"/>
  <c r="DV33" i="43"/>
  <c r="CP31" i="43"/>
  <c r="DF28" i="43"/>
  <c r="DA32" i="43"/>
  <c r="DF24" i="43"/>
  <c r="CT27" i="43"/>
  <c r="CM27" i="43"/>
  <c r="CP21" i="43"/>
  <c r="CX21" i="43"/>
  <c r="DE22" i="43"/>
  <c r="DM22" i="43"/>
  <c r="DM265" i="42"/>
  <c r="DN261" i="42"/>
  <c r="DI265" i="42"/>
  <c r="DR260" i="42"/>
  <c r="CN260" i="42"/>
  <c r="DV251" i="42"/>
  <c r="DQ255" i="42"/>
  <c r="DL255" i="42"/>
  <c r="CM255" i="42"/>
  <c r="DN247" i="42"/>
  <c r="CU245" i="42"/>
  <c r="CF245" i="42"/>
  <c r="CM245" i="42"/>
  <c r="CC240" i="42"/>
  <c r="CH236" i="42"/>
  <c r="DA240" i="42"/>
  <c r="DF236" i="42"/>
  <c r="CT240" i="42"/>
  <c r="DE233" i="42"/>
  <c r="CW233" i="42"/>
  <c r="CV228" i="42"/>
  <c r="CG228" i="42"/>
  <c r="DT228" i="42"/>
  <c r="CU223" i="42"/>
  <c r="CF223" i="42"/>
  <c r="DS223" i="42"/>
  <c r="DB218" i="42"/>
  <c r="CF213" i="42"/>
  <c r="DD213" i="42"/>
  <c r="DS213" i="42"/>
  <c r="CH199" i="42"/>
  <c r="CC203" i="42"/>
  <c r="CP196" i="42"/>
  <c r="CX196" i="42"/>
  <c r="CE198" i="42"/>
  <c r="CX190" i="42"/>
  <c r="CS193" i="42"/>
  <c r="DB193" i="42"/>
  <c r="CH185" i="42"/>
  <c r="CH179" i="42"/>
  <c r="CC183" i="42"/>
  <c r="CP176" i="42"/>
  <c r="CX176" i="42"/>
  <c r="CE178" i="42"/>
  <c r="CH167" i="42"/>
  <c r="CC171" i="42"/>
  <c r="CH164" i="42"/>
  <c r="CT166" i="42"/>
  <c r="CM166" i="42"/>
  <c r="CH158" i="42"/>
  <c r="DF158" i="42"/>
  <c r="CT161" i="42"/>
  <c r="DR161" i="42"/>
  <c r="CH153" i="42"/>
  <c r="CH147" i="42"/>
  <c r="CC151" i="42"/>
  <c r="CH144" i="42"/>
  <c r="CM146" i="42"/>
  <c r="CG141" i="42"/>
  <c r="CH133" i="42"/>
  <c r="CH127" i="42"/>
  <c r="CC131" i="42"/>
  <c r="CH124" i="42"/>
  <c r="DF124" i="42"/>
  <c r="CM126" i="42"/>
  <c r="CH118" i="42"/>
  <c r="DF118" i="42"/>
  <c r="CT121" i="42"/>
  <c r="CX121" i="42" s="1"/>
  <c r="DR121" i="42"/>
  <c r="CH113" i="42"/>
  <c r="CD104" i="42"/>
  <c r="DV92" i="42"/>
  <c r="DK94" i="42"/>
  <c r="DV86" i="42"/>
  <c r="CG89" i="42"/>
  <c r="CD89" i="42"/>
  <c r="CD84" i="42"/>
  <c r="CH75" i="42"/>
  <c r="CC79" i="42"/>
  <c r="CP72" i="42"/>
  <c r="CX72" i="42"/>
  <c r="CE74" i="42"/>
  <c r="DM171" i="44"/>
  <c r="CV171" i="44"/>
  <c r="DT171" i="44"/>
  <c r="DN165" i="44"/>
  <c r="DJ94" i="44"/>
  <c r="CH88" i="44"/>
  <c r="DR17" i="44"/>
  <c r="CC17" i="44"/>
  <c r="CH13" i="44"/>
  <c r="DB17" i="44"/>
  <c r="CO265" i="43"/>
  <c r="CP261" i="43"/>
  <c r="CK265" i="43"/>
  <c r="DN261" i="43"/>
  <c r="DI265" i="43"/>
  <c r="CH257" i="43"/>
  <c r="CF255" i="43"/>
  <c r="DK255" i="43"/>
  <c r="DM250" i="43"/>
  <c r="DL250" i="43"/>
  <c r="DT250" i="43"/>
  <c r="DN244" i="43"/>
  <c r="CF245" i="43"/>
  <c r="DD245" i="43"/>
  <c r="DC245" i="43"/>
  <c r="CF240" i="43"/>
  <c r="CD233" i="43"/>
  <c r="CH195" i="43"/>
  <c r="DF195" i="43"/>
  <c r="DN175" i="43"/>
  <c r="DI178" i="43"/>
  <c r="DE161" i="43"/>
  <c r="DM161" i="43"/>
  <c r="CW156" i="43"/>
  <c r="DU156" i="43"/>
  <c r="CV151" i="43"/>
  <c r="DT151" i="43"/>
  <c r="DN143" i="43"/>
  <c r="DF137" i="43"/>
  <c r="DA141" i="43"/>
  <c r="DF141" i="43" s="1"/>
  <c r="DC141" i="43"/>
  <c r="CL136" i="43"/>
  <c r="CK136" i="43"/>
  <c r="CP136" i="43" s="1"/>
  <c r="CP132" i="43"/>
  <c r="CD136" i="43"/>
  <c r="CX130" i="43"/>
  <c r="DV130" i="43"/>
  <c r="CP127" i="43"/>
  <c r="CK131" i="43"/>
  <c r="CX127" i="43"/>
  <c r="CS131" i="43"/>
  <c r="CW121" i="43"/>
  <c r="DN117" i="43"/>
  <c r="DI121" i="43"/>
  <c r="DN121" i="43" s="1"/>
  <c r="CW116" i="43"/>
  <c r="DK111" i="43"/>
  <c r="CW111" i="43"/>
  <c r="CL111" i="43"/>
  <c r="CT111" i="43"/>
  <c r="DN101" i="43"/>
  <c r="CL94" i="43"/>
  <c r="CK94" i="43"/>
  <c r="CP94" i="43" s="1"/>
  <c r="CP90" i="43"/>
  <c r="DJ94" i="43"/>
  <c r="CX88" i="43"/>
  <c r="DV88" i="43"/>
  <c r="DM79" i="43"/>
  <c r="DN75" i="43"/>
  <c r="DI79" i="43"/>
  <c r="CL79" i="43"/>
  <c r="CO69" i="43"/>
  <c r="CH65" i="43"/>
  <c r="CC69" i="43"/>
  <c r="DB69" i="43"/>
  <c r="DJ69" i="43"/>
  <c r="CP62" i="43"/>
  <c r="CV64" i="43"/>
  <c r="CE59" i="43"/>
  <c r="CG52" i="43"/>
  <c r="CH48" i="43"/>
  <c r="CC52" i="43"/>
  <c r="CV47" i="43"/>
  <c r="CG47" i="43"/>
  <c r="DT47" i="43"/>
  <c r="CU42" i="43"/>
  <c r="CF42" i="43"/>
  <c r="DS42" i="43"/>
  <c r="CF32" i="43"/>
  <c r="DD32" i="43"/>
  <c r="DS32" i="43"/>
  <c r="CX25" i="43"/>
  <c r="DV25" i="43"/>
  <c r="CC17" i="43"/>
  <c r="CH13" i="43"/>
  <c r="DA17" i="43"/>
  <c r="DF13" i="43"/>
  <c r="DJ17" i="43"/>
  <c r="DV264" i="42"/>
  <c r="CF260" i="42"/>
  <c r="DR250" i="42"/>
  <c r="DU250" i="42"/>
  <c r="DD250" i="42"/>
  <c r="DN237" i="42"/>
  <c r="CX232" i="42"/>
  <c r="DV232" i="42"/>
  <c r="CW218" i="42"/>
  <c r="DU218" i="42"/>
  <c r="DN207" i="42"/>
  <c r="CU208" i="42"/>
  <c r="DF202" i="42"/>
  <c r="DN202" i="42"/>
  <c r="CU203" i="42"/>
  <c r="DT203" i="42"/>
  <c r="DF195" i="42"/>
  <c r="DB198" i="42"/>
  <c r="DI198" i="42"/>
  <c r="DN194" i="42"/>
  <c r="DK193" i="42"/>
  <c r="CP185" i="42"/>
  <c r="CV188" i="42"/>
  <c r="DU188" i="42"/>
  <c r="DF182" i="42"/>
  <c r="DN182" i="42"/>
  <c r="CU183" i="42"/>
  <c r="DT183" i="42"/>
  <c r="DF175" i="42"/>
  <c r="DB178" i="42"/>
  <c r="DI178" i="42"/>
  <c r="DN174" i="42"/>
  <c r="CX170" i="42"/>
  <c r="DV170" i="42"/>
  <c r="CU171" i="42"/>
  <c r="DL171" i="42"/>
  <c r="DF163" i="42"/>
  <c r="DB166" i="42"/>
  <c r="DQ166" i="42"/>
  <c r="DV162" i="42"/>
  <c r="DK161" i="42"/>
  <c r="CP153" i="42"/>
  <c r="CV156" i="42"/>
  <c r="DM156" i="42"/>
  <c r="CX150" i="42"/>
  <c r="DV150" i="42"/>
  <c r="CU151" i="42"/>
  <c r="DL151" i="42"/>
  <c r="DF143" i="42"/>
  <c r="DB146" i="42"/>
  <c r="DQ146" i="42"/>
  <c r="DV142" i="42"/>
  <c r="CO141" i="42"/>
  <c r="DV135" i="42"/>
  <c r="CG136" i="42"/>
  <c r="DE136" i="42"/>
  <c r="CP130" i="42"/>
  <c r="DV127" i="42"/>
  <c r="DQ131" i="42"/>
  <c r="CF131" i="42"/>
  <c r="DD131" i="42"/>
  <c r="CK126" i="42"/>
  <c r="CP126" i="42" s="1"/>
  <c r="CP122" i="42"/>
  <c r="CS126" i="42"/>
  <c r="CX122" i="42"/>
  <c r="CO121" i="42"/>
  <c r="CO104" i="42"/>
  <c r="CW104" i="42"/>
  <c r="CH98" i="42"/>
  <c r="DS99" i="42"/>
  <c r="DV95" i="42"/>
  <c r="DQ99" i="42"/>
  <c r="CN99" i="42"/>
  <c r="CV99" i="42"/>
  <c r="CC94" i="42"/>
  <c r="CH90" i="42"/>
  <c r="DA94" i="42"/>
  <c r="DF94" i="42" s="1"/>
  <c r="DF90" i="42"/>
  <c r="CO89" i="42"/>
  <c r="CO84" i="42"/>
  <c r="CW84" i="42"/>
  <c r="DV77" i="42"/>
  <c r="CU79" i="42"/>
  <c r="CC74" i="42"/>
  <c r="CH70" i="42"/>
  <c r="DA74" i="42"/>
  <c r="DF70" i="42"/>
  <c r="DK69" i="42"/>
  <c r="CP158" i="44"/>
  <c r="DN158" i="44"/>
  <c r="CO136" i="44"/>
  <c r="CW136" i="44"/>
  <c r="CX132" i="44"/>
  <c r="CS136" i="44"/>
  <c r="CX136" i="44" s="1"/>
  <c r="CO74" i="44"/>
  <c r="CW74" i="44"/>
  <c r="CN74" i="44"/>
  <c r="DB64" i="44"/>
  <c r="CD64" i="44"/>
  <c r="DS64" i="44"/>
  <c r="DV24" i="44"/>
  <c r="CU265" i="43"/>
  <c r="CU266" i="43" s="1"/>
  <c r="CU277" i="43" s="1"/>
  <c r="DF217" i="43"/>
  <c r="CK213" i="43"/>
  <c r="CP210" i="43"/>
  <c r="CX210" i="43"/>
  <c r="CS213" i="43"/>
  <c r="CX207" i="43"/>
  <c r="CP201" i="43"/>
  <c r="CE203" i="43"/>
  <c r="DC203" i="43"/>
  <c r="CD193" i="43"/>
  <c r="DN186" i="43"/>
  <c r="CH181" i="43"/>
  <c r="DF181" i="43"/>
  <c r="CU183" i="43"/>
  <c r="DS183" i="43"/>
  <c r="CH168" i="43"/>
  <c r="CV146" i="43"/>
  <c r="CG146" i="43"/>
  <c r="DT146" i="43"/>
  <c r="DN133" i="43"/>
  <c r="CL126" i="43"/>
  <c r="CC126" i="43"/>
  <c r="CH122" i="43"/>
  <c r="DJ126" i="43"/>
  <c r="DF120" i="43"/>
  <c r="DN120" i="43"/>
  <c r="CD116" i="43"/>
  <c r="DS116" i="43"/>
  <c r="DU104" i="43"/>
  <c r="DD104" i="43"/>
  <c r="CN99" i="43"/>
  <c r="CV99" i="43"/>
  <c r="DS99" i="43"/>
  <c r="CP91" i="43"/>
  <c r="CH91" i="43"/>
  <c r="CF89" i="43"/>
  <c r="DD89" i="43"/>
  <c r="DC89" i="43"/>
  <c r="DQ84" i="43"/>
  <c r="DV80" i="43"/>
  <c r="CT84" i="43"/>
  <c r="CC74" i="43"/>
  <c r="CH74" i="43" s="1"/>
  <c r="CH70" i="43"/>
  <c r="DA74" i="43"/>
  <c r="DF70" i="43"/>
  <c r="CT74" i="43"/>
  <c r="CH61" i="43"/>
  <c r="CF64" i="43"/>
  <c r="CP51" i="43"/>
  <c r="CW37" i="43"/>
  <c r="DU37" i="43"/>
  <c r="DN24" i="43"/>
  <c r="CF27" i="43"/>
  <c r="CU22" i="43"/>
  <c r="CF22" i="43"/>
  <c r="DS22" i="43"/>
  <c r="CF17" i="43"/>
  <c r="CU265" i="42"/>
  <c r="CF265" i="42"/>
  <c r="CM265" i="42"/>
  <c r="CM266" i="42" s="1"/>
  <c r="CM277" i="42" s="1"/>
  <c r="CS260" i="42"/>
  <c r="CX260" i="42" s="1"/>
  <c r="CX256" i="42"/>
  <c r="DQ260" i="42"/>
  <c r="DV256" i="42"/>
  <c r="CP254" i="42"/>
  <c r="CG255" i="42"/>
  <c r="CX251" i="42"/>
  <c r="CS255" i="42"/>
  <c r="CP241" i="42"/>
  <c r="CK245" i="42"/>
  <c r="CX241" i="42"/>
  <c r="CS245" i="42"/>
  <c r="CV240" i="42"/>
  <c r="CO240" i="42"/>
  <c r="DT240" i="42"/>
  <c r="DL233" i="42"/>
  <c r="DC233" i="42"/>
  <c r="CK228" i="42"/>
  <c r="CP224" i="42"/>
  <c r="CS228" i="42"/>
  <c r="CX224" i="42"/>
  <c r="CT228" i="42"/>
  <c r="DV222" i="42"/>
  <c r="CW223" i="42"/>
  <c r="DN219" i="42"/>
  <c r="DI223" i="42"/>
  <c r="DE213" i="42"/>
  <c r="CW213" i="42"/>
  <c r="CH205" i="42"/>
  <c r="DF205" i="42"/>
  <c r="CX204" i="42"/>
  <c r="CS208" i="42"/>
  <c r="DJ208" i="42"/>
  <c r="CH200" i="42"/>
  <c r="DF200" i="42"/>
  <c r="CX199" i="42"/>
  <c r="CS203" i="42"/>
  <c r="DJ203" i="42"/>
  <c r="DV197" i="42"/>
  <c r="DN195" i="42"/>
  <c r="DT198" i="42"/>
  <c r="DV191" i="42"/>
  <c r="DN189" i="42"/>
  <c r="DI193" i="42"/>
  <c r="CH186" i="42"/>
  <c r="DF186" i="42"/>
  <c r="CX185" i="42"/>
  <c r="DD188" i="42"/>
  <c r="DK188" i="42"/>
  <c r="CH180" i="42"/>
  <c r="DF180" i="42"/>
  <c r="CX179" i="42"/>
  <c r="CS183" i="42"/>
  <c r="DJ183" i="42"/>
  <c r="DN179" i="42"/>
  <c r="DV177" i="42"/>
  <c r="DN175" i="42"/>
  <c r="DT178" i="42"/>
  <c r="CP168" i="42"/>
  <c r="CX168" i="42"/>
  <c r="CX167" i="42"/>
  <c r="CS171" i="42"/>
  <c r="DR171" i="42"/>
  <c r="DN163" i="42"/>
  <c r="DN157" i="42"/>
  <c r="DI161" i="42"/>
  <c r="CP154" i="42"/>
  <c r="CX154" i="42"/>
  <c r="CX153" i="42"/>
  <c r="DD156" i="42"/>
  <c r="DS156" i="42"/>
  <c r="CP148" i="42"/>
  <c r="CX148" i="42"/>
  <c r="CX147" i="42"/>
  <c r="CS151" i="42"/>
  <c r="DR151" i="42"/>
  <c r="DN143" i="42"/>
  <c r="CM141" i="42"/>
  <c r="DF135" i="42"/>
  <c r="DV134" i="42"/>
  <c r="CM136" i="42"/>
  <c r="CU136" i="42"/>
  <c r="DF129" i="42"/>
  <c r="DV128" i="42"/>
  <c r="DM131" i="42"/>
  <c r="CL131" i="42"/>
  <c r="CP125" i="42"/>
  <c r="CH123" i="42"/>
  <c r="CD126" i="42"/>
  <c r="CP119" i="42"/>
  <c r="DS121" i="42"/>
  <c r="CH117" i="42"/>
  <c r="CC121" i="42"/>
  <c r="DC111" i="42"/>
  <c r="CX102" i="42"/>
  <c r="DV102" i="42"/>
  <c r="CT104" i="42"/>
  <c r="CM104" i="42"/>
  <c r="CX96" i="42"/>
  <c r="DV96" i="42"/>
  <c r="CG99" i="42"/>
  <c r="CL99" i="42"/>
  <c r="DJ94" i="42"/>
  <c r="CW89" i="42"/>
  <c r="CX82" i="42"/>
  <c r="DV82" i="42"/>
  <c r="CT84" i="42"/>
  <c r="CM84" i="42"/>
  <c r="DJ74" i="42"/>
  <c r="CP67" i="42"/>
  <c r="DS69" i="42"/>
  <c r="CH65" i="42"/>
  <c r="CC69" i="42"/>
  <c r="CH69" i="42" s="1"/>
  <c r="DQ233" i="44"/>
  <c r="DV229" i="44"/>
  <c r="DI233" i="44"/>
  <c r="DN229" i="44"/>
  <c r="CL233" i="44"/>
  <c r="DN167" i="44"/>
  <c r="DI171" i="44"/>
  <c r="DR171" i="44"/>
  <c r="DJ171" i="44"/>
  <c r="CH91" i="44"/>
  <c r="DA94" i="44"/>
  <c r="DF91" i="44"/>
  <c r="DN90" i="44"/>
  <c r="CG17" i="44"/>
  <c r="DL17" i="44"/>
  <c r="CP264" i="43"/>
  <c r="CV265" i="43"/>
  <c r="DT265" i="43"/>
  <c r="CM265" i="43"/>
  <c r="CO255" i="43"/>
  <c r="CP251" i="43"/>
  <c r="CK255" i="43"/>
  <c r="CX251" i="43"/>
  <c r="CS255" i="43"/>
  <c r="CS250" i="43"/>
  <c r="CX246" i="43"/>
  <c r="DQ250" i="43"/>
  <c r="DV246" i="43"/>
  <c r="CD250" i="43"/>
  <c r="DE245" i="43"/>
  <c r="DM245" i="43"/>
  <c r="CX241" i="43"/>
  <c r="CS245" i="43"/>
  <c r="CP237" i="43"/>
  <c r="CX237" i="43"/>
  <c r="CH230" i="43"/>
  <c r="CH229" i="43"/>
  <c r="DN227" i="43"/>
  <c r="CH221" i="43"/>
  <c r="CE218" i="43"/>
  <c r="DD161" i="43"/>
  <c r="DL161" i="43"/>
  <c r="CC156" i="43"/>
  <c r="CH152" i="43"/>
  <c r="DA156" i="43"/>
  <c r="DF152" i="43"/>
  <c r="DJ156" i="43"/>
  <c r="DN150" i="43"/>
  <c r="CG151" i="43"/>
  <c r="CH147" i="43"/>
  <c r="CC151" i="43"/>
  <c r="DV143" i="43"/>
  <c r="CW141" i="43"/>
  <c r="DN137" i="43"/>
  <c r="DI141" i="43"/>
  <c r="DJ141" i="43"/>
  <c r="CW136" i="43"/>
  <c r="DU136" i="43"/>
  <c r="CV131" i="43"/>
  <c r="DT131" i="43"/>
  <c r="DN123" i="43"/>
  <c r="DV117" i="43"/>
  <c r="DQ121" i="43"/>
  <c r="DT121" i="43"/>
  <c r="CM121" i="43"/>
  <c r="CH114" i="43"/>
  <c r="DU111" i="43"/>
  <c r="CM111" i="43"/>
  <c r="DV101" i="43"/>
  <c r="CG94" i="43"/>
  <c r="DE94" i="43"/>
  <c r="DD94" i="43"/>
  <c r="CE79" i="43"/>
  <c r="DN71" i="43"/>
  <c r="DF65" i="43"/>
  <c r="DA69" i="43"/>
  <c r="DF69" i="43" s="1"/>
  <c r="DC69" i="43"/>
  <c r="CO64" i="43"/>
  <c r="CW64" i="43"/>
  <c r="DM59" i="43"/>
  <c r="DN55" i="43"/>
  <c r="DI59" i="43"/>
  <c r="CL59" i="43"/>
  <c r="CV52" i="43"/>
  <c r="DT52" i="43"/>
  <c r="CK47" i="43"/>
  <c r="CP43" i="43"/>
  <c r="CS47" i="43"/>
  <c r="CX43" i="43"/>
  <c r="CT47" i="43"/>
  <c r="DV41" i="43"/>
  <c r="CW42" i="43"/>
  <c r="DN38" i="43"/>
  <c r="DI42" i="43"/>
  <c r="DV34" i="43"/>
  <c r="DM32" i="43"/>
  <c r="DN28" i="43"/>
  <c r="DI32" i="43"/>
  <c r="DU27" i="43"/>
  <c r="CV17" i="43"/>
  <c r="CO17" i="43"/>
  <c r="CN17" i="43"/>
  <c r="CX257" i="42"/>
  <c r="CL250" i="42"/>
  <c r="CC250" i="42"/>
  <c r="CH246" i="42"/>
  <c r="CD250" i="42"/>
  <c r="DF244" i="42"/>
  <c r="DN244" i="42"/>
  <c r="CX225" i="42"/>
  <c r="CL218" i="42"/>
  <c r="CK218" i="42"/>
  <c r="CP214" i="42"/>
  <c r="CD218" i="42"/>
  <c r="CX212" i="42"/>
  <c r="DV212" i="42"/>
  <c r="DU208" i="42"/>
  <c r="CE208" i="42"/>
  <c r="DU203" i="42"/>
  <c r="CE203" i="42"/>
  <c r="DR198" i="42"/>
  <c r="CW198" i="42"/>
  <c r="DU198" i="42"/>
  <c r="CH192" i="42"/>
  <c r="DF192" i="42"/>
  <c r="DE193" i="42"/>
  <c r="CV193" i="42"/>
  <c r="DT193" i="42"/>
  <c r="DL188" i="42"/>
  <c r="DA188" i="42"/>
  <c r="DF184" i="42"/>
  <c r="DI188" i="42"/>
  <c r="DN188" i="42" s="1"/>
  <c r="DN184" i="42"/>
  <c r="DU183" i="42"/>
  <c r="CE183" i="42"/>
  <c r="DR178" i="42"/>
  <c r="CW178" i="42"/>
  <c r="DU178" i="42"/>
  <c r="DU171" i="42"/>
  <c r="CE171" i="42"/>
  <c r="DR166" i="42"/>
  <c r="DE166" i="42"/>
  <c r="DM166" i="42"/>
  <c r="CP160" i="42"/>
  <c r="CX160" i="42"/>
  <c r="DE161" i="42"/>
  <c r="DD161" i="42"/>
  <c r="DL161" i="42"/>
  <c r="DL156" i="42"/>
  <c r="CS156" i="42"/>
  <c r="CX152" i="42"/>
  <c r="DQ156" i="42"/>
  <c r="DV152" i="42"/>
  <c r="DU151" i="42"/>
  <c r="CE151" i="42"/>
  <c r="DR146" i="42"/>
  <c r="DE146" i="42"/>
  <c r="DM146" i="42"/>
  <c r="CP137" i="42"/>
  <c r="CK141" i="42"/>
  <c r="CP141" i="42" s="1"/>
  <c r="DL136" i="42"/>
  <c r="CS136" i="42"/>
  <c r="CX132" i="42"/>
  <c r="DQ136" i="42"/>
  <c r="DV132" i="42"/>
  <c r="DU131" i="42"/>
  <c r="CE131" i="42"/>
  <c r="DR126" i="42"/>
  <c r="DE126" i="42"/>
  <c r="DM126" i="42"/>
  <c r="CP120" i="42"/>
  <c r="CX120" i="42"/>
  <c r="DF119" i="42"/>
  <c r="DE121" i="42"/>
  <c r="DL121" i="42"/>
  <c r="DL116" i="42"/>
  <c r="DU111" i="42"/>
  <c r="CE111" i="42"/>
  <c r="DL104" i="42"/>
  <c r="DA104" i="42"/>
  <c r="DF100" i="42"/>
  <c r="DI104" i="42"/>
  <c r="DN100" i="42"/>
  <c r="DU99" i="42"/>
  <c r="CE99" i="42"/>
  <c r="DR94" i="42"/>
  <c r="CW94" i="42"/>
  <c r="DU94" i="42"/>
  <c r="CH88" i="42"/>
  <c r="DF88" i="42"/>
  <c r="DE89" i="42"/>
  <c r="CV89" i="42"/>
  <c r="DL84" i="42"/>
  <c r="DA84" i="42"/>
  <c r="DF80" i="42"/>
  <c r="DI84" i="42"/>
  <c r="DN80" i="42"/>
  <c r="DF75" i="42"/>
  <c r="DA79" i="42"/>
  <c r="DF79" i="42" s="1"/>
  <c r="DF73" i="42"/>
  <c r="DV71" i="42"/>
  <c r="CL74" i="42"/>
  <c r="CO74" i="42"/>
  <c r="DE69" i="42"/>
  <c r="CF233" i="44"/>
  <c r="DI116" i="43"/>
  <c r="DN112" i="43"/>
  <c r="CN59" i="43"/>
  <c r="CV59" i="43"/>
  <c r="CK27" i="43"/>
  <c r="CP23" i="43"/>
  <c r="CS27" i="43"/>
  <c r="CX27" i="43" s="1"/>
  <c r="CX23" i="43"/>
  <c r="CX143" i="42"/>
  <c r="CP138" i="42"/>
  <c r="CX117" i="42"/>
  <c r="DN110" i="42"/>
  <c r="DB111" i="42"/>
  <c r="DJ111" i="42"/>
  <c r="CH78" i="42"/>
  <c r="DJ79" i="42"/>
  <c r="DN68" i="42"/>
  <c r="DB69" i="42"/>
  <c r="CX61" i="42"/>
  <c r="CO59" i="42"/>
  <c r="CX55" i="42"/>
  <c r="CS59" i="42"/>
  <c r="DR59" i="42"/>
  <c r="DV55" i="42"/>
  <c r="CC52" i="42"/>
  <c r="CH48" i="42"/>
  <c r="DA52" i="42"/>
  <c r="DF48" i="42"/>
  <c r="CL42" i="42"/>
  <c r="CG42" i="42"/>
  <c r="DV36" i="42"/>
  <c r="CS32" i="42"/>
  <c r="CX28" i="42"/>
  <c r="DQ32" i="42"/>
  <c r="DV28" i="42"/>
  <c r="CH25" i="42"/>
  <c r="CC27" i="42"/>
  <c r="CE27" i="42"/>
  <c r="CH23" i="42"/>
  <c r="DV16" i="42"/>
  <c r="CK265" i="41"/>
  <c r="CP261" i="41"/>
  <c r="CP258" i="41"/>
  <c r="DN257" i="41"/>
  <c r="DI260" i="41"/>
  <c r="CP256" i="41"/>
  <c r="CK260" i="41"/>
  <c r="CN260" i="41"/>
  <c r="DQ255" i="41"/>
  <c r="DV251" i="41"/>
  <c r="CP247" i="41"/>
  <c r="CX247" i="41"/>
  <c r="CC245" i="41"/>
  <c r="CH241" i="41"/>
  <c r="DA245" i="41"/>
  <c r="DF241" i="41"/>
  <c r="CH238" i="41"/>
  <c r="DN237" i="41"/>
  <c r="DI240" i="41"/>
  <c r="CP236" i="41"/>
  <c r="CK240" i="41"/>
  <c r="CP210" i="41"/>
  <c r="CX210" i="41"/>
  <c r="CT213" i="41"/>
  <c r="CW208" i="41"/>
  <c r="CX200" i="41"/>
  <c r="CS203" i="41"/>
  <c r="CK198" i="41"/>
  <c r="CP194" i="41"/>
  <c r="DN190" i="41"/>
  <c r="DI193" i="41"/>
  <c r="CP189" i="41"/>
  <c r="CK193" i="41"/>
  <c r="DA188" i="41"/>
  <c r="DF184" i="41"/>
  <c r="DI188" i="41"/>
  <c r="DN184" i="41"/>
  <c r="CP180" i="41"/>
  <c r="CX180" i="41"/>
  <c r="CS183" i="41"/>
  <c r="DD183" i="41"/>
  <c r="CK178" i="41"/>
  <c r="CP174" i="41"/>
  <c r="CG161" i="41"/>
  <c r="CE161" i="41"/>
  <c r="CH157" i="41"/>
  <c r="DR126" i="41"/>
  <c r="DV123" i="41"/>
  <c r="CL126" i="41"/>
  <c r="CG121" i="41"/>
  <c r="CE121" i="41"/>
  <c r="DA104" i="41"/>
  <c r="DF100" i="41"/>
  <c r="DI104" i="41"/>
  <c r="DN100" i="41"/>
  <c r="DN96" i="41"/>
  <c r="DI99" i="41"/>
  <c r="CS94" i="41"/>
  <c r="CX90" i="41"/>
  <c r="DQ94" i="41"/>
  <c r="DV90" i="41"/>
  <c r="CX86" i="41"/>
  <c r="CS89" i="41"/>
  <c r="DV86" i="41"/>
  <c r="DQ89" i="41"/>
  <c r="DL89" i="41"/>
  <c r="DA84" i="41"/>
  <c r="DF80" i="41"/>
  <c r="DI84" i="41"/>
  <c r="DN80" i="41"/>
  <c r="CK74" i="41"/>
  <c r="CP70" i="41"/>
  <c r="CP55" i="41"/>
  <c r="CK59" i="41"/>
  <c r="CO52" i="41"/>
  <c r="DV44" i="41"/>
  <c r="DR47" i="41"/>
  <c r="DU37" i="41"/>
  <c r="DR17" i="41"/>
  <c r="DV14" i="41"/>
  <c r="AH269" i="41"/>
  <c r="DF157" i="43"/>
  <c r="CX123" i="42"/>
  <c r="CP66" i="42"/>
  <c r="CX66" i="42"/>
  <c r="CH62" i="42"/>
  <c r="DF62" i="42"/>
  <c r="DM47" i="42"/>
  <c r="DF41" i="42"/>
  <c r="DN40" i="42"/>
  <c r="CU42" i="42"/>
  <c r="DS42" i="42"/>
  <c r="CP34" i="42"/>
  <c r="CD37" i="42"/>
  <c r="CH33" i="42"/>
  <c r="DB37" i="42"/>
  <c r="CX20" i="42"/>
  <c r="DV20" i="42"/>
  <c r="DN19" i="42"/>
  <c r="CE22" i="42"/>
  <c r="DF15" i="42"/>
  <c r="DN14" i="42"/>
  <c r="CP263" i="41"/>
  <c r="CX263" i="41"/>
  <c r="DV259" i="41"/>
  <c r="CX232" i="41"/>
  <c r="DV232" i="41"/>
  <c r="DV222" i="41"/>
  <c r="DF192" i="41"/>
  <c r="DN192" i="41"/>
  <c r="CD193" i="41"/>
  <c r="CH189" i="41"/>
  <c r="CP176" i="41"/>
  <c r="CX176" i="41"/>
  <c r="DC171" i="41"/>
  <c r="DN165" i="41"/>
  <c r="CM141" i="41"/>
  <c r="CE136" i="41"/>
  <c r="CN141" i="43"/>
  <c r="CV141" i="43"/>
  <c r="CF79" i="43"/>
  <c r="CV69" i="43"/>
  <c r="DT69" i="43"/>
  <c r="DL111" i="42"/>
  <c r="DL69" i="42"/>
  <c r="CE64" i="42"/>
  <c r="DC64" i="42"/>
  <c r="DN45" i="42"/>
  <c r="CT255" i="41"/>
  <c r="CT266" i="41" s="1"/>
  <c r="CT277" i="41" s="1"/>
  <c r="DN242" i="41"/>
  <c r="CG240" i="41"/>
  <c r="DE240" i="41"/>
  <c r="CD178" i="41"/>
  <c r="W269" i="41"/>
  <c r="CH140" i="43"/>
  <c r="DN110" i="43"/>
  <c r="DB104" i="43"/>
  <c r="CH68" i="43"/>
  <c r="DF68" i="43"/>
  <c r="CX157" i="42"/>
  <c r="CV59" i="42"/>
  <c r="DV50" i="42"/>
  <c r="CH49" i="42"/>
  <c r="CD52" i="42"/>
  <c r="CM260" i="41"/>
  <c r="CN233" i="41"/>
  <c r="DJ22" i="42"/>
  <c r="CX197" i="41"/>
  <c r="CX187" i="41"/>
  <c r="DV155" i="41"/>
  <c r="CX153" i="41"/>
  <c r="CH111" i="41"/>
  <c r="CU104" i="41"/>
  <c r="DS104" i="41"/>
  <c r="CM99" i="41"/>
  <c r="DN87" i="41"/>
  <c r="CU84" i="41"/>
  <c r="DS84" i="41"/>
  <c r="DD136" i="41"/>
  <c r="DK121" i="41"/>
  <c r="CH107" i="41"/>
  <c r="DU64" i="41"/>
  <c r="CK64" i="41"/>
  <c r="CP60" i="41"/>
  <c r="CS64" i="41"/>
  <c r="CX60" i="41"/>
  <c r="CX48" i="41"/>
  <c r="DA27" i="41"/>
  <c r="DF23" i="41"/>
  <c r="DI27" i="41"/>
  <c r="DN23" i="41"/>
  <c r="DJ64" i="41"/>
  <c r="CH61" i="41"/>
  <c r="CD27" i="41"/>
  <c r="CH117" i="41"/>
  <c r="CO116" i="41"/>
  <c r="CS116" i="41"/>
  <c r="CX112" i="41"/>
  <c r="DQ116" i="41"/>
  <c r="DV112" i="41"/>
  <c r="DN82" i="41"/>
  <c r="DF195" i="41"/>
  <c r="DF185" i="41"/>
  <c r="CV156" i="41"/>
  <c r="CH144" i="41"/>
  <c r="DF144" i="41"/>
  <c r="DM141" i="41"/>
  <c r="DF26" i="42"/>
  <c r="CX24" i="42"/>
  <c r="DR233" i="41"/>
  <c r="DV221" i="41"/>
  <c r="CH181" i="41"/>
  <c r="CD171" i="41"/>
  <c r="CH167" i="41"/>
  <c r="DC47" i="41"/>
  <c r="CH34" i="41"/>
  <c r="DK151" i="44"/>
  <c r="DV143" i="44"/>
  <c r="CL146" i="44"/>
  <c r="CT146" i="44"/>
  <c r="CH129" i="44"/>
  <c r="CE131" i="44"/>
  <c r="CP123" i="44"/>
  <c r="CX123" i="44"/>
  <c r="DN215" i="44"/>
  <c r="CH212" i="44"/>
  <c r="DF206" i="44"/>
  <c r="DB208" i="44"/>
  <c r="DJ208" i="44"/>
  <c r="CH192" i="44"/>
  <c r="DN192" i="44"/>
  <c r="CP189" i="44"/>
  <c r="CK193" i="44"/>
  <c r="CC193" i="44"/>
  <c r="CH189" i="44"/>
  <c r="CV188" i="44"/>
  <c r="CO188" i="44"/>
  <c r="CN188" i="44"/>
  <c r="DN175" i="44"/>
  <c r="CP170" i="44"/>
  <c r="CX159" i="44"/>
  <c r="DV159" i="44"/>
  <c r="CU161" i="44"/>
  <c r="DS161" i="44"/>
  <c r="DN153" i="44"/>
  <c r="CD156" i="44"/>
  <c r="DB156" i="44"/>
  <c r="CP150" i="44"/>
  <c r="CH133" i="44"/>
  <c r="DF133" i="44"/>
  <c r="DV130" i="44"/>
  <c r="CP119" i="44"/>
  <c r="DV185" i="44"/>
  <c r="CF183" i="44"/>
  <c r="DD183" i="44"/>
  <c r="DC183" i="44"/>
  <c r="DR178" i="44"/>
  <c r="CG178" i="44"/>
  <c r="DL178" i="44"/>
  <c r="CP162" i="44"/>
  <c r="CK166" i="44"/>
  <c r="CH162" i="44"/>
  <c r="CC166" i="44"/>
  <c r="CV161" i="44"/>
  <c r="CG161" i="44"/>
  <c r="CN161" i="44"/>
  <c r="CU156" i="44"/>
  <c r="CF156" i="44"/>
  <c r="CM156" i="44"/>
  <c r="CF146" i="44"/>
  <c r="DD146" i="44"/>
  <c r="DC146" i="44"/>
  <c r="CX139" i="44"/>
  <c r="DV139" i="44"/>
  <c r="CL131" i="44"/>
  <c r="CK131" i="44"/>
  <c r="CP127" i="44"/>
  <c r="DJ131" i="44"/>
  <c r="CX125" i="44"/>
  <c r="DV125" i="44"/>
  <c r="CP118" i="44"/>
  <c r="CO121" i="44"/>
  <c r="CW121" i="44"/>
  <c r="CH103" i="44"/>
  <c r="CE104" i="44"/>
  <c r="CE105" i="44" s="1"/>
  <c r="CE274" i="44" s="1"/>
  <c r="CV104" i="44"/>
  <c r="DT104" i="44"/>
  <c r="CK99" i="44"/>
  <c r="CP95" i="44"/>
  <c r="CS99" i="44"/>
  <c r="CX95" i="44"/>
  <c r="DV88" i="44"/>
  <c r="DD89" i="44"/>
  <c r="CW89" i="44"/>
  <c r="CW105" i="44" s="1"/>
  <c r="CW274" i="44" s="1"/>
  <c r="DU89" i="44"/>
  <c r="DN83" i="44"/>
  <c r="DV200" i="44"/>
  <c r="DF185" i="44"/>
  <c r="CO183" i="44"/>
  <c r="CW183" i="44"/>
  <c r="DN179" i="44"/>
  <c r="DI183" i="44"/>
  <c r="CK178" i="44"/>
  <c r="CP178" i="44" s="1"/>
  <c r="CP174" i="44"/>
  <c r="CS178" i="44"/>
  <c r="CX178" i="44" s="1"/>
  <c r="CX174" i="44"/>
  <c r="DJ178" i="44"/>
  <c r="CU166" i="44"/>
  <c r="CN166" i="44"/>
  <c r="DS166" i="44"/>
  <c r="DQ161" i="44"/>
  <c r="DV157" i="44"/>
  <c r="CT161" i="44"/>
  <c r="CP155" i="44"/>
  <c r="CX155" i="44"/>
  <c r="DE156" i="44"/>
  <c r="CW156" i="44"/>
  <c r="CP142" i="44"/>
  <c r="CK146" i="44"/>
  <c r="CH142" i="44"/>
  <c r="CC146" i="44"/>
  <c r="CG131" i="44"/>
  <c r="DE131" i="44"/>
  <c r="DD131" i="44"/>
  <c r="DB121" i="44"/>
  <c r="CC121" i="44"/>
  <c r="CH117" i="44"/>
  <c r="DU116" i="44"/>
  <c r="CO104" i="44"/>
  <c r="DE99" i="44"/>
  <c r="DM99" i="44"/>
  <c r="DV93" i="44"/>
  <c r="DD94" i="44"/>
  <c r="DL94" i="44"/>
  <c r="DB89" i="44"/>
  <c r="CK89" i="44"/>
  <c r="CP85" i="44"/>
  <c r="DI151" i="44"/>
  <c r="DN147" i="44"/>
  <c r="DB151" i="44"/>
  <c r="CU121" i="44"/>
  <c r="DS121" i="44"/>
  <c r="CP92" i="44"/>
  <c r="CX92" i="44"/>
  <c r="DV87" i="44"/>
  <c r="DN72" i="44"/>
  <c r="DK74" i="44"/>
  <c r="CP66" i="44"/>
  <c r="CP45" i="44"/>
  <c r="CX45" i="44"/>
  <c r="CM47" i="44"/>
  <c r="DF39" i="44"/>
  <c r="DN39" i="44"/>
  <c r="DV25" i="44"/>
  <c r="DJ22" i="44"/>
  <c r="CH258" i="43"/>
  <c r="DF258" i="43"/>
  <c r="CE260" i="43"/>
  <c r="DC260" i="43"/>
  <c r="CX252" i="43"/>
  <c r="DV252" i="43"/>
  <c r="CL255" i="43"/>
  <c r="DM151" i="44"/>
  <c r="DL151" i="44"/>
  <c r="DD151" i="44"/>
  <c r="CP145" i="44"/>
  <c r="CP138" i="44"/>
  <c r="DN138" i="44"/>
  <c r="CE116" i="44"/>
  <c r="DJ116" i="44"/>
  <c r="DM111" i="44"/>
  <c r="CC111" i="44"/>
  <c r="CH111" i="44" s="1"/>
  <c r="CH107" i="44"/>
  <c r="DA111" i="44"/>
  <c r="DF111" i="44" s="1"/>
  <c r="DF107" i="44"/>
  <c r="CH101" i="44"/>
  <c r="DN97" i="44"/>
  <c r="CE89" i="44"/>
  <c r="DC84" i="44"/>
  <c r="DK84" i="44"/>
  <c r="CP73" i="44"/>
  <c r="CX49" i="44"/>
  <c r="DV49" i="44"/>
  <c r="CL52" i="44"/>
  <c r="CP40" i="44"/>
  <c r="CH35" i="44"/>
  <c r="DF35" i="44"/>
  <c r="CE37" i="44"/>
  <c r="CX29" i="44"/>
  <c r="DV29" i="44"/>
  <c r="CL32" i="44"/>
  <c r="CP20" i="44"/>
  <c r="CH15" i="44"/>
  <c r="DF15" i="44"/>
  <c r="CE17" i="44"/>
  <c r="DC17" i="44"/>
  <c r="DF262" i="43"/>
  <c r="DN262" i="43"/>
  <c r="CD265" i="43"/>
  <c r="CP253" i="43"/>
  <c r="CP248" i="43"/>
  <c r="CX248" i="43"/>
  <c r="CM250" i="43"/>
  <c r="DF242" i="43"/>
  <c r="DN242" i="43"/>
  <c r="CD245" i="43"/>
  <c r="DU126" i="44"/>
  <c r="CP122" i="44"/>
  <c r="CK126" i="44"/>
  <c r="CX122" i="44"/>
  <c r="CS126" i="44"/>
  <c r="DN102" i="44"/>
  <c r="CU99" i="44"/>
  <c r="CU105" i="44" s="1"/>
  <c r="CU274" i="44" s="1"/>
  <c r="DS99" i="44"/>
  <c r="CX81" i="44"/>
  <c r="DF81" i="44"/>
  <c r="DU79" i="44"/>
  <c r="CM69" i="44"/>
  <c r="CH62" i="44"/>
  <c r="DC59" i="44"/>
  <c r="CV47" i="44"/>
  <c r="CO47" i="44"/>
  <c r="DT47" i="44"/>
  <c r="CP34" i="44"/>
  <c r="CX34" i="44"/>
  <c r="DF24" i="44"/>
  <c r="CT27" i="44"/>
  <c r="CE27" i="44"/>
  <c r="CH21" i="44"/>
  <c r="DF21" i="44"/>
  <c r="CO260" i="43"/>
  <c r="CW260" i="43"/>
  <c r="DD260" i="43"/>
  <c r="CH247" i="43"/>
  <c r="DU240" i="43"/>
  <c r="DT240" i="43"/>
  <c r="DE228" i="43"/>
  <c r="CP219" i="43"/>
  <c r="CK223" i="43"/>
  <c r="CP223" i="43" s="1"/>
  <c r="CF223" i="43"/>
  <c r="DI218" i="43"/>
  <c r="DN214" i="43"/>
  <c r="CE213" i="43"/>
  <c r="CL208" i="43"/>
  <c r="CG208" i="43"/>
  <c r="CN203" i="43"/>
  <c r="DE203" i="43"/>
  <c r="DM203" i="43"/>
  <c r="DV197" i="43"/>
  <c r="CP194" i="43"/>
  <c r="CK198" i="43"/>
  <c r="CP198" i="43" s="1"/>
  <c r="CF198" i="43"/>
  <c r="DI193" i="43"/>
  <c r="DN193" i="43" s="1"/>
  <c r="DN189" i="43"/>
  <c r="CE188" i="43"/>
  <c r="DT183" i="43"/>
  <c r="CL183" i="43"/>
  <c r="CG183" i="43"/>
  <c r="CX177" i="43"/>
  <c r="DD178" i="43"/>
  <c r="DL178" i="43"/>
  <c r="CL171" i="43"/>
  <c r="CO171" i="43"/>
  <c r="CH165" i="43"/>
  <c r="DR166" i="43"/>
  <c r="CF126" i="44"/>
  <c r="DD126" i="44"/>
  <c r="CM126" i="44"/>
  <c r="CN116" i="44"/>
  <c r="CV116" i="44"/>
  <c r="CX78" i="44"/>
  <c r="DV78" i="44"/>
  <c r="CO79" i="44"/>
  <c r="CX75" i="44"/>
  <c r="CS79" i="44"/>
  <c r="CX79" i="44" s="1"/>
  <c r="DB79" i="44"/>
  <c r="DJ79" i="44"/>
  <c r="DV68" i="44"/>
  <c r="CW69" i="44"/>
  <c r="DN65" i="44"/>
  <c r="DI69" i="44"/>
  <c r="DJ69" i="44"/>
  <c r="CH58" i="44"/>
  <c r="DF58" i="44"/>
  <c r="CW59" i="44"/>
  <c r="CT59" i="44"/>
  <c r="DI47" i="44"/>
  <c r="DN43" i="44"/>
  <c r="CD47" i="44"/>
  <c r="CH41" i="44"/>
  <c r="DF41" i="44"/>
  <c r="DN24" i="44"/>
  <c r="CF27" i="44"/>
  <c r="CK260" i="43"/>
  <c r="CP256" i="43"/>
  <c r="CS260" i="43"/>
  <c r="CX256" i="43"/>
  <c r="CT260" i="43"/>
  <c r="DV254" i="43"/>
  <c r="DA240" i="43"/>
  <c r="DF240" i="43" s="1"/>
  <c r="DF236" i="43"/>
  <c r="DJ240" i="43"/>
  <c r="CH232" i="43"/>
  <c r="DF232" i="43"/>
  <c r="CN233" i="43"/>
  <c r="DF225" i="43"/>
  <c r="DA228" i="43"/>
  <c r="DF224" i="43"/>
  <c r="DI228" i="43"/>
  <c r="DN228" i="43" s="1"/>
  <c r="DN224" i="43"/>
  <c r="DU223" i="43"/>
  <c r="CV218" i="43"/>
  <c r="CO218" i="43"/>
  <c r="CH212" i="43"/>
  <c r="DF212" i="43"/>
  <c r="CN213" i="43"/>
  <c r="DF205" i="43"/>
  <c r="DA208" i="43"/>
  <c r="DF204" i="43"/>
  <c r="DI208" i="43"/>
  <c r="DN204" i="43"/>
  <c r="DB203" i="43"/>
  <c r="CC203" i="43"/>
  <c r="CH203" i="43" s="1"/>
  <c r="CH199" i="43"/>
  <c r="CO198" i="43"/>
  <c r="CW193" i="43"/>
  <c r="DN187" i="43"/>
  <c r="CV188" i="43"/>
  <c r="DT188" i="43"/>
  <c r="DB183" i="43"/>
  <c r="CC183" i="43"/>
  <c r="CH179" i="43"/>
  <c r="CO178" i="43"/>
  <c r="DB171" i="43"/>
  <c r="CK171" i="43"/>
  <c r="CP167" i="43"/>
  <c r="DF163" i="43"/>
  <c r="DF152" i="44"/>
  <c r="CL141" i="44"/>
  <c r="CE141" i="44"/>
  <c r="DC141" i="44"/>
  <c r="DV135" i="44"/>
  <c r="CH115" i="44"/>
  <c r="CP113" i="44"/>
  <c r="CP98" i="44"/>
  <c r="DN98" i="44"/>
  <c r="CS84" i="44"/>
  <c r="CX80" i="44"/>
  <c r="DV80" i="44"/>
  <c r="DQ84" i="44"/>
  <c r="DJ84" i="44"/>
  <c r="DF76" i="44"/>
  <c r="DN76" i="44"/>
  <c r="CN79" i="44"/>
  <c r="DV51" i="44"/>
  <c r="CN52" i="44"/>
  <c r="CV52" i="44"/>
  <c r="DC52" i="44"/>
  <c r="DL47" i="44"/>
  <c r="CF42" i="44"/>
  <c r="DD42" i="44"/>
  <c r="CM42" i="44"/>
  <c r="DR37" i="44"/>
  <c r="CG37" i="44"/>
  <c r="CF37" i="44"/>
  <c r="CH31" i="44"/>
  <c r="DD32" i="44"/>
  <c r="DL32" i="44"/>
  <c r="CM32" i="44"/>
  <c r="DM27" i="44"/>
  <c r="CV22" i="44"/>
  <c r="DT22" i="44"/>
  <c r="DS22" i="44"/>
  <c r="CE228" i="43"/>
  <c r="DC228" i="43"/>
  <c r="CX206" i="43"/>
  <c r="DV206" i="43"/>
  <c r="DN202" i="43"/>
  <c r="DJ203" i="43"/>
  <c r="CX196" i="43"/>
  <c r="CD198" i="43"/>
  <c r="DB198" i="43"/>
  <c r="CH192" i="43"/>
  <c r="CH185" i="43"/>
  <c r="DS171" i="43"/>
  <c r="CF166" i="43"/>
  <c r="CP158" i="43"/>
  <c r="CT161" i="43"/>
  <c r="CH144" i="43"/>
  <c r="DF144" i="43"/>
  <c r="CE146" i="43"/>
  <c r="DC146" i="43"/>
  <c r="DV138" i="43"/>
  <c r="CH124" i="43"/>
  <c r="DF124" i="43"/>
  <c r="CE126" i="43"/>
  <c r="DC126" i="43"/>
  <c r="CX118" i="43"/>
  <c r="DV118" i="43"/>
  <c r="CL121" i="43"/>
  <c r="DV92" i="43"/>
  <c r="DS94" i="43"/>
  <c r="CH86" i="43"/>
  <c r="DJ89" i="43"/>
  <c r="DV72" i="43"/>
  <c r="DS74" i="43"/>
  <c r="CX45" i="43"/>
  <c r="DV45" i="43"/>
  <c r="CU47" i="43"/>
  <c r="DS47" i="43"/>
  <c r="CH39" i="43"/>
  <c r="DF39" i="43"/>
  <c r="DJ42" i="43"/>
  <c r="CP36" i="43"/>
  <c r="CP30" i="43"/>
  <c r="CH19" i="43"/>
  <c r="DF19" i="43"/>
  <c r="DJ22" i="43"/>
  <c r="CP16" i="43"/>
  <c r="CP263" i="42"/>
  <c r="CH258" i="42"/>
  <c r="CE260" i="42"/>
  <c r="DV252" i="42"/>
  <c r="CT255" i="42"/>
  <c r="DF238" i="42"/>
  <c r="DC240" i="42"/>
  <c r="CH226" i="42"/>
  <c r="CE228" i="42"/>
  <c r="CP220" i="42"/>
  <c r="DR223" i="42"/>
  <c r="CV141" i="44"/>
  <c r="CO141" i="44"/>
  <c r="CW141" i="44"/>
  <c r="DF110" i="44"/>
  <c r="CH110" i="44"/>
  <c r="CP109" i="44"/>
  <c r="CX109" i="44"/>
  <c r="DB104" i="44"/>
  <c r="DJ104" i="44"/>
  <c r="DN82" i="44"/>
  <c r="DM84" i="44"/>
  <c r="DT84" i="44"/>
  <c r="DD69" i="44"/>
  <c r="DL69" i="44"/>
  <c r="CH61" i="44"/>
  <c r="CO52" i="44"/>
  <c r="DF48" i="44"/>
  <c r="DA52" i="44"/>
  <c r="DF52" i="44" s="1"/>
  <c r="CH44" i="44"/>
  <c r="CG42" i="44"/>
  <c r="DN38" i="44"/>
  <c r="DI42" i="44"/>
  <c r="DN42" i="44" s="1"/>
  <c r="CK37" i="44"/>
  <c r="CP33" i="44"/>
  <c r="CS37" i="44"/>
  <c r="CX33" i="44"/>
  <c r="CD37" i="44"/>
  <c r="DU32" i="44"/>
  <c r="DF28" i="44"/>
  <c r="DA32" i="44"/>
  <c r="DI27" i="44"/>
  <c r="DN23" i="44"/>
  <c r="CW22" i="44"/>
  <c r="CH18" i="44"/>
  <c r="CC22" i="44"/>
  <c r="CE240" i="43"/>
  <c r="DS240" i="43"/>
  <c r="DN231" i="43"/>
  <c r="CH226" i="43"/>
  <c r="DF226" i="43"/>
  <c r="DN220" i="43"/>
  <c r="DF216" i="43"/>
  <c r="DN216" i="43"/>
  <c r="DK208" i="43"/>
  <c r="CS198" i="43"/>
  <c r="CX198" i="43" s="1"/>
  <c r="CM193" i="43"/>
  <c r="CU193" i="43"/>
  <c r="DE188" i="43"/>
  <c r="CD188" i="43"/>
  <c r="CP182" i="43"/>
  <c r="CH182" i="43"/>
  <c r="DN176" i="43"/>
  <c r="CL178" i="43"/>
  <c r="CP169" i="43"/>
  <c r="CX169" i="43"/>
  <c r="CH154" i="43"/>
  <c r="CE156" i="43"/>
  <c r="CP148" i="43"/>
  <c r="CX148" i="43"/>
  <c r="DF134" i="43"/>
  <c r="DN134" i="43"/>
  <c r="DC136" i="43"/>
  <c r="DK136" i="43"/>
  <c r="DV128" i="43"/>
  <c r="CL131" i="43"/>
  <c r="CT131" i="43"/>
  <c r="CP125" i="43"/>
  <c r="CP102" i="43"/>
  <c r="CM104" i="43"/>
  <c r="CH96" i="43"/>
  <c r="DF96" i="43"/>
  <c r="DJ99" i="43"/>
  <c r="DV93" i="43"/>
  <c r="CP82" i="43"/>
  <c r="CM84" i="43"/>
  <c r="DV73" i="43"/>
  <c r="CH56" i="43"/>
  <c r="DF56" i="43"/>
  <c r="DV49" i="43"/>
  <c r="CL52" i="43"/>
  <c r="CP35" i="43"/>
  <c r="CX35" i="43"/>
  <c r="DR37" i="43"/>
  <c r="CU37" i="43"/>
  <c r="DV29" i="43"/>
  <c r="CL32" i="43"/>
  <c r="DF16" i="43"/>
  <c r="DF15" i="43"/>
  <c r="DN15" i="43"/>
  <c r="DC17" i="43"/>
  <c r="DK17" i="43"/>
  <c r="CP262" i="42"/>
  <c r="CT265" i="42"/>
  <c r="DR265" i="42"/>
  <c r="DF249" i="42"/>
  <c r="CX248" i="42"/>
  <c r="DV248" i="42"/>
  <c r="CU250" i="42"/>
  <c r="CP242" i="42"/>
  <c r="CT245" i="42"/>
  <c r="DR245" i="42"/>
  <c r="CH230" i="42"/>
  <c r="DB233" i="42"/>
  <c r="DJ233" i="42"/>
  <c r="DF217" i="42"/>
  <c r="DF216" i="42"/>
  <c r="DN216" i="42"/>
  <c r="DC218" i="42"/>
  <c r="CH210" i="42"/>
  <c r="DB213" i="42"/>
  <c r="DJ213" i="42"/>
  <c r="DA141" i="44"/>
  <c r="DF141" i="44" s="1"/>
  <c r="DF137" i="44"/>
  <c r="DI141" i="44"/>
  <c r="DN137" i="44"/>
  <c r="CF136" i="44"/>
  <c r="DK136" i="44"/>
  <c r="DS136" i="44"/>
  <c r="CP128" i="44"/>
  <c r="CX128" i="44"/>
  <c r="CK79" i="44"/>
  <c r="CP79" i="44" s="1"/>
  <c r="CK74" i="44"/>
  <c r="CP70" i="44"/>
  <c r="CS74" i="44"/>
  <c r="CX70" i="44"/>
  <c r="CD74" i="44"/>
  <c r="CF64" i="44"/>
  <c r="DT64" i="44"/>
  <c r="CO64" i="44"/>
  <c r="CH56" i="44"/>
  <c r="CV59" i="44"/>
  <c r="DT59" i="44"/>
  <c r="CV250" i="43"/>
  <c r="CP227" i="43"/>
  <c r="CP221" i="43"/>
  <c r="CD223" i="43"/>
  <c r="DB223" i="43"/>
  <c r="DU213" i="43"/>
  <c r="DR213" i="43"/>
  <c r="DV207" i="43"/>
  <c r="DF191" i="43"/>
  <c r="DN191" i="43"/>
  <c r="DF170" i="43"/>
  <c r="CT171" i="43"/>
  <c r="DN164" i="43"/>
  <c r="DU166" i="43"/>
  <c r="DM166" i="43"/>
  <c r="CX162" i="43"/>
  <c r="CS166" i="43"/>
  <c r="DV160" i="43"/>
  <c r="CO161" i="43"/>
  <c r="DB156" i="43"/>
  <c r="DU151" i="43"/>
  <c r="CL146" i="43"/>
  <c r="CC146" i="43"/>
  <c r="CH142" i="43"/>
  <c r="DJ146" i="43"/>
  <c r="DE141" i="43"/>
  <c r="DV133" i="43"/>
  <c r="DK131" i="43"/>
  <c r="DF123" i="43"/>
  <c r="CO126" i="43"/>
  <c r="CW126" i="43"/>
  <c r="DD126" i="43"/>
  <c r="CO121" i="43"/>
  <c r="CH113" i="43"/>
  <c r="DR116" i="43"/>
  <c r="DB116" i="43"/>
  <c r="DT116" i="43"/>
  <c r="CH108" i="43"/>
  <c r="CU111" i="43"/>
  <c r="DA104" i="43"/>
  <c r="DF100" i="43"/>
  <c r="DI104" i="43"/>
  <c r="DN100" i="43"/>
  <c r="CH98" i="43"/>
  <c r="DM99" i="43"/>
  <c r="DN95" i="43"/>
  <c r="DI99" i="43"/>
  <c r="CW89" i="43"/>
  <c r="DN85" i="43"/>
  <c r="DI89" i="43"/>
  <c r="DE84" i="43"/>
  <c r="DM84" i="43"/>
  <c r="CH76" i="43"/>
  <c r="DF76" i="43"/>
  <c r="DR74" i="43"/>
  <c r="DM74" i="43"/>
  <c r="CN74" i="43"/>
  <c r="CU69" i="43"/>
  <c r="DL64" i="43"/>
  <c r="CE64" i="43"/>
  <c r="DC64" i="43"/>
  <c r="DK52" i="43"/>
  <c r="CX44" i="43"/>
  <c r="DI37" i="43"/>
  <c r="DN33" i="43"/>
  <c r="CT37" i="43"/>
  <c r="CH31" i="43"/>
  <c r="DF31" i="43"/>
  <c r="CE32" i="43"/>
  <c r="DL27" i="43"/>
  <c r="CE27" i="43"/>
  <c r="DC27" i="43"/>
  <c r="DF21" i="43"/>
  <c r="DN21" i="43"/>
  <c r="CP18" i="43"/>
  <c r="CK22" i="43"/>
  <c r="CH18" i="43"/>
  <c r="CC22" i="43"/>
  <c r="DL17" i="43"/>
  <c r="DE265" i="42"/>
  <c r="CW265" i="42"/>
  <c r="CV260" i="42"/>
  <c r="CO260" i="42"/>
  <c r="DT260" i="42"/>
  <c r="CU255" i="42"/>
  <c r="CN255" i="42"/>
  <c r="DS255" i="42"/>
  <c r="DB250" i="42"/>
  <c r="CN245" i="42"/>
  <c r="CV245" i="42"/>
  <c r="DS245" i="42"/>
  <c r="CS240" i="42"/>
  <c r="CX236" i="42"/>
  <c r="DQ240" i="42"/>
  <c r="DV236" i="42"/>
  <c r="CP229" i="42"/>
  <c r="CK233" i="42"/>
  <c r="CX229" i="42"/>
  <c r="CS233" i="42"/>
  <c r="DF225" i="42"/>
  <c r="CO228" i="42"/>
  <c r="CW228" i="42"/>
  <c r="DD228" i="42"/>
  <c r="CN223" i="42"/>
  <c r="CV223" i="42"/>
  <c r="DC223" i="42"/>
  <c r="CP215" i="42"/>
  <c r="CX215" i="42"/>
  <c r="CF218" i="42"/>
  <c r="CV213" i="42"/>
  <c r="DT213" i="42"/>
  <c r="CM208" i="42"/>
  <c r="CP201" i="42"/>
  <c r="DF196" i="42"/>
  <c r="DN196" i="42"/>
  <c r="CM198" i="42"/>
  <c r="CU198" i="42"/>
  <c r="DF190" i="42"/>
  <c r="DN190" i="42"/>
  <c r="DR193" i="42"/>
  <c r="CP187" i="42"/>
  <c r="CN188" i="42"/>
  <c r="CP181" i="42"/>
  <c r="DF176" i="42"/>
  <c r="DN176" i="42"/>
  <c r="CM178" i="42"/>
  <c r="CU178" i="42"/>
  <c r="CP169" i="42"/>
  <c r="CX164" i="42"/>
  <c r="DV164" i="42"/>
  <c r="CE166" i="42"/>
  <c r="CX158" i="42"/>
  <c r="CS161" i="42"/>
  <c r="DV158" i="42"/>
  <c r="CP155" i="42"/>
  <c r="CN156" i="42"/>
  <c r="CP149" i="42"/>
  <c r="CX144" i="42"/>
  <c r="DV144" i="42"/>
  <c r="CE146" i="42"/>
  <c r="CP135" i="42"/>
  <c r="CN136" i="42"/>
  <c r="CP129" i="42"/>
  <c r="CX124" i="42"/>
  <c r="DV124" i="42"/>
  <c r="CE126" i="42"/>
  <c r="CX118" i="42"/>
  <c r="DV118" i="42"/>
  <c r="CP115" i="42"/>
  <c r="CM111" i="42"/>
  <c r="CM99" i="42"/>
  <c r="CH92" i="42"/>
  <c r="CT94" i="42"/>
  <c r="DS94" i="42"/>
  <c r="CH86" i="42"/>
  <c r="CL89" i="42"/>
  <c r="CP77" i="42"/>
  <c r="DF72" i="42"/>
  <c r="CU74" i="42"/>
  <c r="CO171" i="44"/>
  <c r="CF171" i="44"/>
  <c r="DD171" i="44"/>
  <c r="CP165" i="44"/>
  <c r="DE94" i="44"/>
  <c r="CL94" i="44"/>
  <c r="DN88" i="44"/>
  <c r="CK17" i="44"/>
  <c r="CP13" i="44"/>
  <c r="CS17" i="44"/>
  <c r="CX13" i="44"/>
  <c r="CT17" i="44"/>
  <c r="DV261" i="43"/>
  <c r="DQ265" i="43"/>
  <c r="CG265" i="43"/>
  <c r="DF261" i="43"/>
  <c r="DA265" i="43"/>
  <c r="DN257" i="43"/>
  <c r="CN255" i="43"/>
  <c r="CV255" i="43"/>
  <c r="CM255" i="43"/>
  <c r="CO250" i="43"/>
  <c r="CF250" i="43"/>
  <c r="CP244" i="43"/>
  <c r="CV245" i="43"/>
  <c r="DT245" i="43"/>
  <c r="CM245" i="43"/>
  <c r="CL233" i="43"/>
  <c r="CT233" i="43"/>
  <c r="CX195" i="43"/>
  <c r="DV195" i="43"/>
  <c r="CP175" i="43"/>
  <c r="DN174" i="43"/>
  <c r="CP157" i="43"/>
  <c r="CK161" i="43"/>
  <c r="CC161" i="43"/>
  <c r="CH157" i="43"/>
  <c r="DR156" i="43"/>
  <c r="DM156" i="43"/>
  <c r="DD156" i="43"/>
  <c r="DV147" i="43"/>
  <c r="DQ151" i="43"/>
  <c r="DL151" i="43"/>
  <c r="DC151" i="43"/>
  <c r="CX143" i="43"/>
  <c r="CE141" i="43"/>
  <c r="CC136" i="43"/>
  <c r="CH132" i="43"/>
  <c r="DA136" i="43"/>
  <c r="DF132" i="43"/>
  <c r="DJ136" i="43"/>
  <c r="DN130" i="43"/>
  <c r="CG131" i="43"/>
  <c r="CH127" i="43"/>
  <c r="CC131" i="43"/>
  <c r="DV123" i="43"/>
  <c r="CG121" i="43"/>
  <c r="CX117" i="43"/>
  <c r="CS121" i="43"/>
  <c r="DM116" i="43"/>
  <c r="CO111" i="43"/>
  <c r="CX107" i="43"/>
  <c r="CS111" i="43"/>
  <c r="CX111" i="43" s="1"/>
  <c r="DB111" i="43"/>
  <c r="DJ111" i="43"/>
  <c r="CC94" i="43"/>
  <c r="CH90" i="43"/>
  <c r="DA94" i="43"/>
  <c r="DF90" i="43"/>
  <c r="CT94" i="43"/>
  <c r="DN88" i="43"/>
  <c r="DK79" i="43"/>
  <c r="CW79" i="43"/>
  <c r="CD79" i="43"/>
  <c r="DB79" i="43"/>
  <c r="DV71" i="43"/>
  <c r="CW69" i="43"/>
  <c r="DN65" i="43"/>
  <c r="DI69" i="43"/>
  <c r="DR69" i="43"/>
  <c r="CH62" i="43"/>
  <c r="DF62" i="43"/>
  <c r="DC59" i="43"/>
  <c r="DM52" i="43"/>
  <c r="DN48" i="43"/>
  <c r="DI52" i="43"/>
  <c r="CO47" i="43"/>
  <c r="CW47" i="43"/>
  <c r="DD47" i="43"/>
  <c r="CN42" i="43"/>
  <c r="CV42" i="43"/>
  <c r="DC42" i="43"/>
  <c r="CP34" i="43"/>
  <c r="CX34" i="43"/>
  <c r="CV32" i="43"/>
  <c r="DT32" i="43"/>
  <c r="DN25" i="43"/>
  <c r="DA22" i="43"/>
  <c r="CS17" i="43"/>
  <c r="CX13" i="43"/>
  <c r="DQ17" i="43"/>
  <c r="DV13" i="43"/>
  <c r="CH264" i="42"/>
  <c r="CV250" i="42"/>
  <c r="CG250" i="42"/>
  <c r="CN250" i="42"/>
  <c r="CX237" i="42"/>
  <c r="DN232" i="42"/>
  <c r="DR218" i="42"/>
  <c r="DM218" i="42"/>
  <c r="DD218" i="42"/>
  <c r="DV207" i="42"/>
  <c r="CP204" i="42"/>
  <c r="CK208" i="42"/>
  <c r="CF208" i="42"/>
  <c r="DV202" i="42"/>
  <c r="CP199" i="42"/>
  <c r="CK203" i="42"/>
  <c r="CF203" i="42"/>
  <c r="CF198" i="42"/>
  <c r="CK198" i="42"/>
  <c r="CP194" i="42"/>
  <c r="DF189" i="42"/>
  <c r="DA193" i="42"/>
  <c r="DV185" i="42"/>
  <c r="CL188" i="42"/>
  <c r="CG188" i="42"/>
  <c r="DV182" i="42"/>
  <c r="CP179" i="42"/>
  <c r="CK183" i="42"/>
  <c r="CF183" i="42"/>
  <c r="CF178" i="42"/>
  <c r="CK178" i="42"/>
  <c r="CP174" i="42"/>
  <c r="DN170" i="42"/>
  <c r="DS171" i="42"/>
  <c r="CP167" i="42"/>
  <c r="CK171" i="42"/>
  <c r="CN171" i="42"/>
  <c r="CF166" i="42"/>
  <c r="CC166" i="42"/>
  <c r="CH162" i="42"/>
  <c r="DF157" i="42"/>
  <c r="DA161" i="42"/>
  <c r="DF161" i="42" s="1"/>
  <c r="DV153" i="42"/>
  <c r="CL156" i="42"/>
  <c r="CO156" i="42"/>
  <c r="DN150" i="42"/>
  <c r="DS151" i="42"/>
  <c r="CP147" i="42"/>
  <c r="CK151" i="42"/>
  <c r="CN151" i="42"/>
  <c r="CF146" i="42"/>
  <c r="CC146" i="42"/>
  <c r="CH142" i="42"/>
  <c r="CE141" i="42"/>
  <c r="DR136" i="42"/>
  <c r="CW136" i="42"/>
  <c r="DU136" i="42"/>
  <c r="CH130" i="42"/>
  <c r="DF130" i="42"/>
  <c r="DE131" i="42"/>
  <c r="CV131" i="42"/>
  <c r="DT131" i="42"/>
  <c r="DL126" i="42"/>
  <c r="DA126" i="42"/>
  <c r="DF126" i="42" s="1"/>
  <c r="DF122" i="42"/>
  <c r="DI126" i="42"/>
  <c r="DN122" i="42"/>
  <c r="DU121" i="42"/>
  <c r="CE121" i="42"/>
  <c r="CL116" i="42"/>
  <c r="CP107" i="42"/>
  <c r="CK111" i="42"/>
  <c r="DT104" i="42"/>
  <c r="DR104" i="42"/>
  <c r="DE104" i="42"/>
  <c r="DM104" i="42"/>
  <c r="CP98" i="42"/>
  <c r="CX98" i="42"/>
  <c r="DE99" i="42"/>
  <c r="DD99" i="42"/>
  <c r="DL99" i="42"/>
  <c r="DL94" i="42"/>
  <c r="CS94" i="42"/>
  <c r="CX90" i="42"/>
  <c r="DQ94" i="42"/>
  <c r="DV90" i="42"/>
  <c r="DU89" i="42"/>
  <c r="CE89" i="42"/>
  <c r="DR84" i="42"/>
  <c r="DE84" i="42"/>
  <c r="DM84" i="42"/>
  <c r="CP75" i="42"/>
  <c r="CK79" i="42"/>
  <c r="DL74" i="42"/>
  <c r="CS74" i="42"/>
  <c r="CX74" i="42" s="1"/>
  <c r="CX70" i="42"/>
  <c r="DQ74" i="42"/>
  <c r="DV70" i="42"/>
  <c r="DF65" i="42"/>
  <c r="DA69" i="42"/>
  <c r="DF158" i="44"/>
  <c r="DU136" i="44"/>
  <c r="DV132" i="44"/>
  <c r="DQ136" i="44"/>
  <c r="CH132" i="44"/>
  <c r="CC136" i="44"/>
  <c r="CH136" i="44" s="1"/>
  <c r="DE74" i="44"/>
  <c r="DM74" i="44"/>
  <c r="DT74" i="44"/>
  <c r="DR64" i="44"/>
  <c r="DJ64" i="44"/>
  <c r="CE64" i="44"/>
  <c r="CX217" i="43"/>
  <c r="DF210" i="43"/>
  <c r="DA213" i="43"/>
  <c r="DN210" i="43"/>
  <c r="DF207" i="43"/>
  <c r="CH201" i="43"/>
  <c r="DF201" i="43"/>
  <c r="CU203" i="43"/>
  <c r="DS203" i="43"/>
  <c r="DF186" i="43"/>
  <c r="CX181" i="43"/>
  <c r="DV181" i="43"/>
  <c r="DK183" i="43"/>
  <c r="CE161" i="43"/>
  <c r="CO151" i="43"/>
  <c r="CO146" i="43"/>
  <c r="CW146" i="43"/>
  <c r="DD146" i="43"/>
  <c r="DV137" i="43"/>
  <c r="DQ141" i="43"/>
  <c r="CF136" i="43"/>
  <c r="CK126" i="43"/>
  <c r="CP122" i="43"/>
  <c r="CS126" i="43"/>
  <c r="CX122" i="43"/>
  <c r="CT126" i="43"/>
  <c r="DV120" i="43"/>
  <c r="CE121" i="43"/>
  <c r="DJ116" i="43"/>
  <c r="CE116" i="43"/>
  <c r="CV104" i="43"/>
  <c r="CG104" i="43"/>
  <c r="CN104" i="43"/>
  <c r="DD99" i="43"/>
  <c r="DF99" i="43" s="1"/>
  <c r="DL99" i="43"/>
  <c r="DN91" i="43"/>
  <c r="CV89" i="43"/>
  <c r="DT89" i="43"/>
  <c r="CL84" i="43"/>
  <c r="CC84" i="43"/>
  <c r="CH80" i="43"/>
  <c r="CD84" i="43"/>
  <c r="CS74" i="43"/>
  <c r="CX74" i="43" s="1"/>
  <c r="CX70" i="43"/>
  <c r="DQ74" i="43"/>
  <c r="DV70" i="43"/>
  <c r="DN61" i="43"/>
  <c r="CL64" i="43"/>
  <c r="DD64" i="43"/>
  <c r="CH51" i="43"/>
  <c r="DF51" i="43"/>
  <c r="DM37" i="43"/>
  <c r="DD37" i="43"/>
  <c r="DK32" i="43"/>
  <c r="CO32" i="43"/>
  <c r="CX24" i="43"/>
  <c r="CN27" i="43"/>
  <c r="CN22" i="43"/>
  <c r="CV22" i="43"/>
  <c r="DC22" i="43"/>
  <c r="CP14" i="43"/>
  <c r="CX14" i="43"/>
  <c r="CN265" i="42"/>
  <c r="CV265" i="42"/>
  <c r="DS265" i="42"/>
  <c r="DI260" i="42"/>
  <c r="DN256" i="42"/>
  <c r="CD260" i="42"/>
  <c r="CH254" i="42"/>
  <c r="DF254" i="42"/>
  <c r="DE255" i="42"/>
  <c r="DM255" i="42"/>
  <c r="DL250" i="42"/>
  <c r="CG245" i="42"/>
  <c r="CH241" i="42"/>
  <c r="CC245" i="42"/>
  <c r="CG240" i="42"/>
  <c r="DE240" i="42"/>
  <c r="DD240" i="42"/>
  <c r="CU233" i="42"/>
  <c r="CN233" i="42"/>
  <c r="CM233" i="42"/>
  <c r="DA228" i="42"/>
  <c r="DF224" i="42"/>
  <c r="DI228" i="42"/>
  <c r="DN228" i="42" s="1"/>
  <c r="DN224" i="42"/>
  <c r="CH222" i="42"/>
  <c r="CG223" i="42"/>
  <c r="CX219" i="42"/>
  <c r="CS223" i="42"/>
  <c r="CP209" i="42"/>
  <c r="CK213" i="42"/>
  <c r="CX209" i="42"/>
  <c r="CS213" i="42"/>
  <c r="CX205" i="42"/>
  <c r="DV205" i="42"/>
  <c r="CG208" i="42"/>
  <c r="CL208" i="42"/>
  <c r="CX200" i="42"/>
  <c r="DV200" i="42"/>
  <c r="CG203" i="42"/>
  <c r="CL203" i="42"/>
  <c r="DJ198" i="42"/>
  <c r="CW193" i="42"/>
  <c r="CX186" i="42"/>
  <c r="DV186" i="42"/>
  <c r="CT188" i="42"/>
  <c r="CM188" i="42"/>
  <c r="CX180" i="42"/>
  <c r="DV180" i="42"/>
  <c r="CG183" i="42"/>
  <c r="CL183" i="42"/>
  <c r="DJ178" i="42"/>
  <c r="DF168" i="42"/>
  <c r="DN168" i="42"/>
  <c r="CG171" i="42"/>
  <c r="CD171" i="42"/>
  <c r="DJ166" i="42"/>
  <c r="CW161" i="42"/>
  <c r="DF154" i="42"/>
  <c r="DN154" i="42"/>
  <c r="CT156" i="42"/>
  <c r="CE156" i="42"/>
  <c r="DF148" i="42"/>
  <c r="DN148" i="42"/>
  <c r="DI151" i="42"/>
  <c r="CG151" i="42"/>
  <c r="CD151" i="42"/>
  <c r="DJ146" i="42"/>
  <c r="CP139" i="42"/>
  <c r="CH137" i="42"/>
  <c r="CC141" i="42"/>
  <c r="CH134" i="42"/>
  <c r="DJ136" i="42"/>
  <c r="DC136" i="42"/>
  <c r="DK136" i="42"/>
  <c r="CH128" i="42"/>
  <c r="DC131" i="42"/>
  <c r="DB131" i="42"/>
  <c r="DJ131" i="42"/>
  <c r="DN127" i="42"/>
  <c r="DN123" i="42"/>
  <c r="DT126" i="42"/>
  <c r="DV119" i="42"/>
  <c r="DN117" i="42"/>
  <c r="DI121" i="42"/>
  <c r="DF109" i="42"/>
  <c r="CX107" i="42"/>
  <c r="CS111" i="42"/>
  <c r="CX111" i="42" s="1"/>
  <c r="DF103" i="42"/>
  <c r="DN102" i="42"/>
  <c r="CE104" i="42"/>
  <c r="DC104" i="42"/>
  <c r="DF97" i="42"/>
  <c r="DN96" i="42"/>
  <c r="DM99" i="42"/>
  <c r="CD99" i="42"/>
  <c r="DB99" i="42"/>
  <c r="CN94" i="42"/>
  <c r="CM89" i="42"/>
  <c r="DF83" i="42"/>
  <c r="DN82" i="42"/>
  <c r="CE84" i="42"/>
  <c r="DC84" i="42"/>
  <c r="DF77" i="42"/>
  <c r="CX75" i="42"/>
  <c r="CS79" i="42"/>
  <c r="CX79" i="42" s="1"/>
  <c r="CN74" i="42"/>
  <c r="DV67" i="42"/>
  <c r="DN65" i="42"/>
  <c r="DI69" i="42"/>
  <c r="DN69" i="42" s="1"/>
  <c r="CH57" i="42"/>
  <c r="DA233" i="44"/>
  <c r="DF229" i="44"/>
  <c r="DB233" i="44"/>
  <c r="CT233" i="44"/>
  <c r="CK171" i="44"/>
  <c r="CP167" i="44"/>
  <c r="CL171" i="44"/>
  <c r="CT171" i="44"/>
  <c r="CX91" i="44"/>
  <c r="DQ94" i="44"/>
  <c r="DV91" i="44"/>
  <c r="CS94" i="44"/>
  <c r="CO17" i="44"/>
  <c r="CW17" i="44"/>
  <c r="DD17" i="44"/>
  <c r="DD53" i="44" s="1"/>
  <c r="CH264" i="43"/>
  <c r="DF264" i="43"/>
  <c r="DL265" i="43"/>
  <c r="CE265" i="43"/>
  <c r="DS265" i="43"/>
  <c r="DS266" i="43" s="1"/>
  <c r="DS277" i="43" s="1"/>
  <c r="DV251" i="43"/>
  <c r="DQ255" i="43"/>
  <c r="CW255" i="43"/>
  <c r="DF251" i="43"/>
  <c r="DA255" i="43"/>
  <c r="DI250" i="43"/>
  <c r="DN246" i="43"/>
  <c r="CL250" i="43"/>
  <c r="DJ250" i="43"/>
  <c r="CO245" i="43"/>
  <c r="CW245" i="43"/>
  <c r="CH241" i="43"/>
  <c r="CC245" i="43"/>
  <c r="DV237" i="43"/>
  <c r="DF237" i="43"/>
  <c r="CK233" i="43"/>
  <c r="CP230" i="43"/>
  <c r="CX230" i="43"/>
  <c r="CS233" i="43"/>
  <c r="CX227" i="43"/>
  <c r="DN221" i="43"/>
  <c r="CM218" i="43"/>
  <c r="CU218" i="43"/>
  <c r="DV157" i="43"/>
  <c r="DQ161" i="43"/>
  <c r="DT161" i="43"/>
  <c r="CM161" i="43"/>
  <c r="CS156" i="43"/>
  <c r="CX152" i="43"/>
  <c r="DQ156" i="43"/>
  <c r="DV152" i="43"/>
  <c r="CP150" i="43"/>
  <c r="DM151" i="43"/>
  <c r="DN147" i="43"/>
  <c r="DI151" i="43"/>
  <c r="CF146" i="43"/>
  <c r="CG141" i="43"/>
  <c r="CX137" i="43"/>
  <c r="CS141" i="43"/>
  <c r="CX141" i="43" s="1"/>
  <c r="CL141" i="43"/>
  <c r="DR136" i="43"/>
  <c r="DM136" i="43"/>
  <c r="DD136" i="43"/>
  <c r="DV127" i="43"/>
  <c r="DQ131" i="43"/>
  <c r="DL131" i="43"/>
  <c r="DC131" i="43"/>
  <c r="CX123" i="43"/>
  <c r="CU121" i="43"/>
  <c r="CF121" i="43"/>
  <c r="DS121" i="43"/>
  <c r="CP114" i="43"/>
  <c r="CX114" i="43"/>
  <c r="DF107" i="43"/>
  <c r="DA111" i="43"/>
  <c r="DF111" i="43" s="1"/>
  <c r="DS111" i="43"/>
  <c r="CW94" i="43"/>
  <c r="DU94" i="43"/>
  <c r="CP81" i="43"/>
  <c r="CX81" i="43"/>
  <c r="DC79" i="43"/>
  <c r="CX71" i="43"/>
  <c r="CE69" i="43"/>
  <c r="DE64" i="43"/>
  <c r="DM64" i="43"/>
  <c r="DK59" i="43"/>
  <c r="CW59" i="43"/>
  <c r="CD59" i="43"/>
  <c r="DB59" i="43"/>
  <c r="DV48" i="43"/>
  <c r="DQ52" i="43"/>
  <c r="DL52" i="43"/>
  <c r="DC52" i="43"/>
  <c r="DF52" i="43" s="1"/>
  <c r="DA47" i="43"/>
  <c r="DF43" i="43"/>
  <c r="DI47" i="43"/>
  <c r="DN43" i="43"/>
  <c r="CH41" i="43"/>
  <c r="CG42" i="43"/>
  <c r="CX38" i="43"/>
  <c r="CS42" i="43"/>
  <c r="DE32" i="43"/>
  <c r="CW32" i="43"/>
  <c r="CG27" i="43"/>
  <c r="CG17" i="43"/>
  <c r="DE17" i="43"/>
  <c r="DT17" i="43"/>
  <c r="CK250" i="42"/>
  <c r="CP246" i="42"/>
  <c r="CS250" i="42"/>
  <c r="CX250" i="42" s="1"/>
  <c r="CX246" i="42"/>
  <c r="DJ250" i="42"/>
  <c r="DJ266" i="42" s="1"/>
  <c r="DJ277" i="42" s="1"/>
  <c r="DV244" i="42"/>
  <c r="CC218" i="42"/>
  <c r="CH214" i="42"/>
  <c r="DA218" i="42"/>
  <c r="DF214" i="42"/>
  <c r="DJ218" i="42"/>
  <c r="DN212" i="42"/>
  <c r="DK208" i="42"/>
  <c r="DK203" i="42"/>
  <c r="CP195" i="42"/>
  <c r="CV198" i="42"/>
  <c r="DM198" i="42"/>
  <c r="CX192" i="42"/>
  <c r="DV192" i="42"/>
  <c r="DC193" i="42"/>
  <c r="CU193" i="42"/>
  <c r="DL193" i="42"/>
  <c r="DF185" i="42"/>
  <c r="DB188" i="42"/>
  <c r="DQ188" i="42"/>
  <c r="DV184" i="42"/>
  <c r="DK183" i="42"/>
  <c r="CP175" i="42"/>
  <c r="CV178" i="42"/>
  <c r="DM178" i="42"/>
  <c r="DK171" i="42"/>
  <c r="CP163" i="42"/>
  <c r="CV166" i="42"/>
  <c r="DU166" i="42"/>
  <c r="DF160" i="42"/>
  <c r="DN160" i="42"/>
  <c r="CU161" i="42"/>
  <c r="DT161" i="42"/>
  <c r="DF153" i="42"/>
  <c r="DB156" i="42"/>
  <c r="DI156" i="42"/>
  <c r="DN152" i="42"/>
  <c r="DK151" i="42"/>
  <c r="CP143" i="42"/>
  <c r="CV146" i="42"/>
  <c r="DU146" i="42"/>
  <c r="DV137" i="42"/>
  <c r="DQ141" i="42"/>
  <c r="DV141" i="42" s="1"/>
  <c r="DF133" i="42"/>
  <c r="DB136" i="42"/>
  <c r="DI136" i="42"/>
  <c r="DN136" i="42" s="1"/>
  <c r="DN132" i="42"/>
  <c r="DK131" i="42"/>
  <c r="CP123" i="42"/>
  <c r="CV126" i="42"/>
  <c r="DU126" i="42"/>
  <c r="DF120" i="42"/>
  <c r="DN120" i="42"/>
  <c r="CU121" i="42"/>
  <c r="DT121" i="42"/>
  <c r="DF113" i="42"/>
  <c r="DB116" i="42"/>
  <c r="DK111" i="42"/>
  <c r="DF101" i="42"/>
  <c r="DB104" i="42"/>
  <c r="DQ104" i="42"/>
  <c r="DV100" i="42"/>
  <c r="DK99" i="42"/>
  <c r="CP91" i="42"/>
  <c r="CV94" i="42"/>
  <c r="DM94" i="42"/>
  <c r="CX88" i="42"/>
  <c r="DV88" i="42"/>
  <c r="CU89" i="42"/>
  <c r="DL89" i="42"/>
  <c r="DF81" i="42"/>
  <c r="DB84" i="42"/>
  <c r="DQ84" i="42"/>
  <c r="DV80" i="42"/>
  <c r="CO79" i="42"/>
  <c r="CG74" i="42"/>
  <c r="DE74" i="42"/>
  <c r="CU69" i="42"/>
  <c r="CN233" i="44"/>
  <c r="CV233" i="44"/>
  <c r="CK116" i="43"/>
  <c r="CP112" i="43"/>
  <c r="CK79" i="43"/>
  <c r="CP79" i="43" s="1"/>
  <c r="DD59" i="43"/>
  <c r="DL59" i="43"/>
  <c r="DF34" i="43"/>
  <c r="DA27" i="43"/>
  <c r="DF27" i="43" s="1"/>
  <c r="DF23" i="43"/>
  <c r="DI27" i="43"/>
  <c r="DN23" i="43"/>
  <c r="CH138" i="42"/>
  <c r="DF138" i="42"/>
  <c r="CP110" i="42"/>
  <c r="DI111" i="42"/>
  <c r="DN111" i="42" s="1"/>
  <c r="DR111" i="42"/>
  <c r="CP78" i="42"/>
  <c r="CX78" i="42"/>
  <c r="DN75" i="42"/>
  <c r="CL79" i="42"/>
  <c r="CP68" i="42"/>
  <c r="CS69" i="42"/>
  <c r="CX69" i="42" s="1"/>
  <c r="DR69" i="42"/>
  <c r="DV61" i="42"/>
  <c r="DR64" i="42"/>
  <c r="CH55" i="42"/>
  <c r="CC59" i="42"/>
  <c r="CX48" i="42"/>
  <c r="CS52" i="42"/>
  <c r="DQ52" i="42"/>
  <c r="DV48" i="42"/>
  <c r="CP39" i="42"/>
  <c r="CO42" i="42"/>
  <c r="CH36" i="42"/>
  <c r="DS37" i="42"/>
  <c r="CP33" i="42"/>
  <c r="CK37" i="42"/>
  <c r="CF37" i="42"/>
  <c r="CH29" i="42"/>
  <c r="DI32" i="42"/>
  <c r="DN28" i="42"/>
  <c r="CS27" i="42"/>
  <c r="CL22" i="42"/>
  <c r="CG22" i="42"/>
  <c r="CH16" i="42"/>
  <c r="DS17" i="42"/>
  <c r="CP13" i="42"/>
  <c r="CK17" i="42"/>
  <c r="CF17" i="42"/>
  <c r="CC265" i="41"/>
  <c r="CH261" i="41"/>
  <c r="DA265" i="41"/>
  <c r="DF261" i="41"/>
  <c r="CH258" i="41"/>
  <c r="CP257" i="41"/>
  <c r="CC255" i="41"/>
  <c r="CH251" i="41"/>
  <c r="DN247" i="41"/>
  <c r="DI250" i="41"/>
  <c r="DT250" i="41"/>
  <c r="CS245" i="41"/>
  <c r="CX241" i="41"/>
  <c r="DQ245" i="41"/>
  <c r="DV241" i="41"/>
  <c r="CF240" i="41"/>
  <c r="DD240" i="41"/>
  <c r="DD266" i="41" s="1"/>
  <c r="DD277" i="41" s="1"/>
  <c r="CP232" i="41"/>
  <c r="DV230" i="41"/>
  <c r="CL233" i="41"/>
  <c r="CG233" i="41"/>
  <c r="CG223" i="41"/>
  <c r="CE218" i="41"/>
  <c r="DF200" i="41"/>
  <c r="DN200" i="41"/>
  <c r="DI203" i="41"/>
  <c r="CC198" i="41"/>
  <c r="CH194" i="41"/>
  <c r="DA198" i="41"/>
  <c r="DF194" i="41"/>
  <c r="CF193" i="41"/>
  <c r="DQ188" i="41"/>
  <c r="DV184" i="41"/>
  <c r="DF180" i="41"/>
  <c r="DN180" i="41"/>
  <c r="DI183" i="41"/>
  <c r="CC178" i="41"/>
  <c r="CH174" i="41"/>
  <c r="DA178" i="41"/>
  <c r="DF174" i="41"/>
  <c r="DV169" i="41"/>
  <c r="CO171" i="41"/>
  <c r="CX163" i="41"/>
  <c r="CT166" i="41"/>
  <c r="CL156" i="41"/>
  <c r="CO156" i="41"/>
  <c r="DM151" i="41"/>
  <c r="CO151" i="41"/>
  <c r="CL146" i="41"/>
  <c r="CX143" i="41"/>
  <c r="CT146" i="41"/>
  <c r="CX133" i="41"/>
  <c r="CT136" i="41"/>
  <c r="DR136" i="41"/>
  <c r="DV133" i="41"/>
  <c r="CP125" i="41"/>
  <c r="CW126" i="41"/>
  <c r="DQ104" i="41"/>
  <c r="DV100" i="41"/>
  <c r="DV96" i="41"/>
  <c r="DQ99" i="41"/>
  <c r="CP95" i="41"/>
  <c r="CK99" i="41"/>
  <c r="CF99" i="41"/>
  <c r="DI94" i="41"/>
  <c r="DN90" i="41"/>
  <c r="DN86" i="41"/>
  <c r="CP85" i="41"/>
  <c r="CK89" i="41"/>
  <c r="DQ84" i="41"/>
  <c r="DV84" i="41" s="1"/>
  <c r="DV80" i="41"/>
  <c r="CP75" i="41"/>
  <c r="CK79" i="41"/>
  <c r="CC74" i="41"/>
  <c r="CH70" i="41"/>
  <c r="DA74" i="41"/>
  <c r="DF70" i="41"/>
  <c r="CE22" i="41"/>
  <c r="CH18" i="41"/>
  <c r="CL17" i="41"/>
  <c r="T269" i="41"/>
  <c r="DA64" i="43"/>
  <c r="DF64" i="43" s="1"/>
  <c r="DF60" i="43"/>
  <c r="DI64" i="43"/>
  <c r="DN60" i="43"/>
  <c r="DF58" i="43"/>
  <c r="DN58" i="43"/>
  <c r="CX91" i="42"/>
  <c r="CP76" i="42"/>
  <c r="DF66" i="42"/>
  <c r="DN66" i="42"/>
  <c r="CP45" i="42"/>
  <c r="DU47" i="42"/>
  <c r="CD42" i="42"/>
  <c r="DF21" i="42"/>
  <c r="DN20" i="42"/>
  <c r="CU22" i="42"/>
  <c r="DS22" i="42"/>
  <c r="CP14" i="42"/>
  <c r="CD17" i="42"/>
  <c r="CH13" i="42"/>
  <c r="DB17" i="42"/>
  <c r="DB260" i="41"/>
  <c r="DJ260" i="41"/>
  <c r="DN256" i="41"/>
  <c r="CP243" i="41"/>
  <c r="CX243" i="41"/>
  <c r="DN232" i="41"/>
  <c r="DF230" i="41"/>
  <c r="CH222" i="41"/>
  <c r="DF216" i="41"/>
  <c r="DS208" i="41"/>
  <c r="CP202" i="41"/>
  <c r="CP196" i="41"/>
  <c r="CX196" i="41"/>
  <c r="DF176" i="41"/>
  <c r="DN176" i="41"/>
  <c r="CU166" i="41"/>
  <c r="DC131" i="41"/>
  <c r="CE233" i="41"/>
  <c r="CX212" i="41"/>
  <c r="DV212" i="41"/>
  <c r="DF210" i="41"/>
  <c r="CM213" i="41"/>
  <c r="DN182" i="41"/>
  <c r="CD183" i="41"/>
  <c r="CH179" i="41"/>
  <c r="CH145" i="41"/>
  <c r="CN79" i="43"/>
  <c r="CV79" i="43"/>
  <c r="CF79" i="42"/>
  <c r="CN52" i="42"/>
  <c r="CM47" i="42"/>
  <c r="DB265" i="41"/>
  <c r="DN252" i="41"/>
  <c r="CG250" i="41"/>
  <c r="DN238" i="41"/>
  <c r="CW240" i="41"/>
  <c r="CW266" i="41" s="1"/>
  <c r="CW277" i="41" s="1"/>
  <c r="CW203" i="41"/>
  <c r="CT188" i="41"/>
  <c r="DE99" i="41"/>
  <c r="DN46" i="41"/>
  <c r="DN42" i="41"/>
  <c r="DF78" i="43"/>
  <c r="DN78" i="43"/>
  <c r="DN199" i="42"/>
  <c r="DV140" i="42"/>
  <c r="DU59" i="42"/>
  <c r="CG37" i="42"/>
  <c r="CX29" i="42"/>
  <c r="CL27" i="42"/>
  <c r="CT27" i="42"/>
  <c r="CX23" i="42"/>
  <c r="DF264" i="41"/>
  <c r="CM265" i="41"/>
  <c r="CU265" i="41"/>
  <c r="DC260" i="41"/>
  <c r="DC250" i="41"/>
  <c r="CM240" i="41"/>
  <c r="CP231" i="41"/>
  <c r="DD233" i="41"/>
  <c r="DJ42" i="42"/>
  <c r="DJ228" i="41"/>
  <c r="DN224" i="41"/>
  <c r="DF197" i="41"/>
  <c r="CE198" i="41"/>
  <c r="CM193" i="41"/>
  <c r="CU183" i="41"/>
  <c r="DS183" i="41"/>
  <c r="DV77" i="41"/>
  <c r="DV75" i="41"/>
  <c r="DQ79" i="41"/>
  <c r="CW69" i="41"/>
  <c r="DM111" i="41"/>
  <c r="DN102" i="41"/>
  <c r="CH98" i="41"/>
  <c r="DF98" i="41"/>
  <c r="DT74" i="41"/>
  <c r="DK74" i="41"/>
  <c r="DB52" i="41"/>
  <c r="DF48" i="41"/>
  <c r="DJ52" i="41"/>
  <c r="DN48" i="41"/>
  <c r="CX40" i="41"/>
  <c r="DJ32" i="41"/>
  <c r="DN32" i="41" s="1"/>
  <c r="DN28" i="41"/>
  <c r="DV55" i="41"/>
  <c r="CX26" i="41"/>
  <c r="CX18" i="41"/>
  <c r="DA64" i="42"/>
  <c r="DF60" i="42"/>
  <c r="DI64" i="42"/>
  <c r="DN64" i="42" s="1"/>
  <c r="DN60" i="42"/>
  <c r="CV126" i="41"/>
  <c r="DT126" i="41"/>
  <c r="DS116" i="41"/>
  <c r="CT42" i="42"/>
  <c r="DV246" i="41"/>
  <c r="DF191" i="41"/>
  <c r="CL131" i="41"/>
  <c r="CT131" i="41"/>
  <c r="CP101" i="41"/>
  <c r="CX101" i="41"/>
  <c r="DN93" i="41"/>
  <c r="CX81" i="41"/>
  <c r="CH35" i="41"/>
  <c r="DF31" i="41"/>
  <c r="DN31" i="41"/>
  <c r="DN195" i="41"/>
  <c r="CP185" i="41"/>
  <c r="DF170" i="41"/>
  <c r="CH150" i="41"/>
  <c r="CX46" i="41"/>
  <c r="CP15" i="41"/>
  <c r="CX15" i="41"/>
  <c r="CP110" i="41"/>
  <c r="CX110" i="41"/>
  <c r="CS111" i="41"/>
  <c r="DF256" i="41"/>
  <c r="DA260" i="41"/>
  <c r="DV254" i="41"/>
  <c r="DR255" i="41"/>
  <c r="DU255" i="41"/>
  <c r="CX248" i="41"/>
  <c r="CE250" i="41"/>
  <c r="CP244" i="41"/>
  <c r="DE245" i="41"/>
  <c r="DK240" i="41"/>
  <c r="DB233" i="41"/>
  <c r="DQ233" i="41"/>
  <c r="DV229" i="41"/>
  <c r="CH225" i="41"/>
  <c r="DE228" i="41"/>
  <c r="DD228" i="41"/>
  <c r="CF223" i="41"/>
  <c r="CK223" i="41"/>
  <c r="CP223" i="41" s="1"/>
  <c r="CP219" i="41"/>
  <c r="CX215" i="41"/>
  <c r="CS218" i="41"/>
  <c r="DV215" i="41"/>
  <c r="CP214" i="41"/>
  <c r="CK218" i="41"/>
  <c r="CN218" i="41"/>
  <c r="DL213" i="41"/>
  <c r="DA213" i="41"/>
  <c r="DF209" i="41"/>
  <c r="DI213" i="41"/>
  <c r="DN209" i="41"/>
  <c r="DV205" i="41"/>
  <c r="DV204" i="41"/>
  <c r="DQ208" i="41"/>
  <c r="CN208" i="41"/>
  <c r="CV208" i="41"/>
  <c r="DU203" i="41"/>
  <c r="CE203" i="41"/>
  <c r="CO198" i="41"/>
  <c r="DK193" i="41"/>
  <c r="CP187" i="41"/>
  <c r="CO188" i="41"/>
  <c r="CW188" i="41"/>
  <c r="DF179" i="41"/>
  <c r="DA183" i="41"/>
  <c r="CV178" i="41"/>
  <c r="CS171" i="41"/>
  <c r="CX168" i="41"/>
  <c r="DV168" i="41"/>
  <c r="CP167" i="41"/>
  <c r="CK171" i="41"/>
  <c r="CN171" i="41"/>
  <c r="DL166" i="41"/>
  <c r="DA166" i="41"/>
  <c r="DF162" i="41"/>
  <c r="DI166" i="41"/>
  <c r="DN162" i="41"/>
  <c r="CH158" i="41"/>
  <c r="DE161" i="41"/>
  <c r="DD161" i="41"/>
  <c r="DL161" i="41"/>
  <c r="CF156" i="41"/>
  <c r="CK156" i="41"/>
  <c r="CP152" i="41"/>
  <c r="CX148" i="41"/>
  <c r="DV148" i="41"/>
  <c r="CP147" i="41"/>
  <c r="CK151" i="41"/>
  <c r="CN151" i="41"/>
  <c r="DL146" i="41"/>
  <c r="DA146" i="41"/>
  <c r="DF142" i="41"/>
  <c r="DI146" i="41"/>
  <c r="DN142" i="41"/>
  <c r="CH139" i="41"/>
  <c r="CF136" i="41"/>
  <c r="CK136" i="41"/>
  <c r="CP136" i="41" s="1"/>
  <c r="CP132" i="41"/>
  <c r="CS131" i="41"/>
  <c r="CX128" i="41"/>
  <c r="DV128" i="41"/>
  <c r="CP127" i="41"/>
  <c r="CK131" i="41"/>
  <c r="CN131" i="41"/>
  <c r="DL126" i="41"/>
  <c r="DA126" i="41"/>
  <c r="DF126" i="41" s="1"/>
  <c r="DF122" i="41"/>
  <c r="DI126" i="41"/>
  <c r="DN122" i="41"/>
  <c r="DV118" i="41"/>
  <c r="DV117" i="41"/>
  <c r="DQ121" i="41"/>
  <c r="CN121" i="41"/>
  <c r="CV121" i="41"/>
  <c r="CP103" i="41"/>
  <c r="CO104" i="41"/>
  <c r="CW104" i="41"/>
  <c r="DK99" i="41"/>
  <c r="CP93" i="41"/>
  <c r="DE94" i="41"/>
  <c r="DK89" i="41"/>
  <c r="CP83" i="41"/>
  <c r="CL84" i="41"/>
  <c r="CV74" i="41"/>
  <c r="CO69" i="41"/>
  <c r="DR64" i="41"/>
  <c r="DU59" i="41"/>
  <c r="CE59" i="41"/>
  <c r="CH59" i="41" s="1"/>
  <c r="CX49" i="41"/>
  <c r="DV49" i="41"/>
  <c r="CP48" i="41"/>
  <c r="CK52" i="41"/>
  <c r="DL47" i="41"/>
  <c r="DA47" i="41"/>
  <c r="DF43" i="41"/>
  <c r="DI47" i="41"/>
  <c r="DN43" i="41"/>
  <c r="CH39" i="41"/>
  <c r="DE42" i="41"/>
  <c r="CF37" i="41"/>
  <c r="CK37" i="41"/>
  <c r="CP33" i="41"/>
  <c r="CX29" i="41"/>
  <c r="DV29" i="41"/>
  <c r="CP28" i="41"/>
  <c r="CK32" i="41"/>
  <c r="CH19" i="41"/>
  <c r="DE22" i="41"/>
  <c r="CC17" i="41"/>
  <c r="CH13" i="41"/>
  <c r="DA17" i="41"/>
  <c r="DF13" i="41"/>
  <c r="V269" i="41"/>
  <c r="CK64" i="44"/>
  <c r="CP60" i="44"/>
  <c r="CP140" i="43"/>
  <c r="CX140" i="43"/>
  <c r="CP110" i="43"/>
  <c r="DV78" i="43"/>
  <c r="CX68" i="43"/>
  <c r="DV68" i="43"/>
  <c r="CH140" i="42"/>
  <c r="DJ141" i="42"/>
  <c r="DC116" i="42"/>
  <c r="DK116" i="42"/>
  <c r="DN56" i="42"/>
  <c r="DD59" i="42"/>
  <c r="DL59" i="42"/>
  <c r="CH50" i="42"/>
  <c r="CM52" i="42"/>
  <c r="CU52" i="42"/>
  <c r="DF45" i="42"/>
  <c r="DV44" i="42"/>
  <c r="CD47" i="42"/>
  <c r="DF30" i="42"/>
  <c r="DN30" i="42"/>
  <c r="CM32" i="42"/>
  <c r="CU32" i="42"/>
  <c r="DF25" i="42"/>
  <c r="DB27" i="42"/>
  <c r="CP21" i="42"/>
  <c r="DV15" i="42"/>
  <c r="DF262" i="41"/>
  <c r="DC265" i="41"/>
  <c r="DK265" i="41"/>
  <c r="DF258" i="41"/>
  <c r="DF252" i="41"/>
  <c r="DK255" i="41"/>
  <c r="DF242" i="41"/>
  <c r="DS245" i="41"/>
  <c r="CH231" i="41"/>
  <c r="DF231" i="41"/>
  <c r="CH227" i="41"/>
  <c r="DF227" i="41"/>
  <c r="CD22" i="42"/>
  <c r="CL228" i="41"/>
  <c r="CP207" i="41"/>
  <c r="CD208" i="41"/>
  <c r="DB208" i="41"/>
  <c r="CM198" i="41"/>
  <c r="CU198" i="41"/>
  <c r="CE188" i="41"/>
  <c r="DC188" i="41"/>
  <c r="CM178" i="41"/>
  <c r="CU178" i="41"/>
  <c r="CP154" i="41"/>
  <c r="CX154" i="41"/>
  <c r="CH140" i="41"/>
  <c r="DF140" i="41"/>
  <c r="DN120" i="41"/>
  <c r="DF113" i="41"/>
  <c r="DL111" i="41"/>
  <c r="DK104" i="41"/>
  <c r="CD99" i="41"/>
  <c r="DB99" i="41"/>
  <c r="CP91" i="41"/>
  <c r="CX91" i="41"/>
  <c r="DK84" i="41"/>
  <c r="CX77" i="41"/>
  <c r="DN66" i="41"/>
  <c r="DR69" i="41"/>
  <c r="DF61" i="41"/>
  <c r="DT59" i="41"/>
  <c r="CS52" i="41"/>
  <c r="CH45" i="41"/>
  <c r="DF45" i="41"/>
  <c r="CP41" i="41"/>
  <c r="DF30" i="41"/>
  <c r="CX20" i="41"/>
  <c r="AE269" i="41"/>
  <c r="CP14" i="41"/>
  <c r="CH14" i="41"/>
  <c r="CL161" i="41"/>
  <c r="CL121" i="41"/>
  <c r="CP102" i="41"/>
  <c r="CX98" i="41"/>
  <c r="DV98" i="41"/>
  <c r="DL74" i="41"/>
  <c r="DS74" i="41"/>
  <c r="DI69" i="41"/>
  <c r="CX67" i="41"/>
  <c r="DV65" i="41"/>
  <c r="CG64" i="41"/>
  <c r="DA64" i="41"/>
  <c r="DF60" i="41"/>
  <c r="DI64" i="41"/>
  <c r="DN64" i="41" s="1"/>
  <c r="DN60" i="41"/>
  <c r="DF56" i="41"/>
  <c r="DN56" i="41"/>
  <c r="CT59" i="41"/>
  <c r="DR59" i="41"/>
  <c r="DV50" i="41"/>
  <c r="DR52" i="41"/>
  <c r="DV34" i="41"/>
  <c r="CE37" i="41"/>
  <c r="DV30" i="41"/>
  <c r="DR32" i="41"/>
  <c r="DV24" i="41"/>
  <c r="CO27" i="41"/>
  <c r="CW27" i="41"/>
  <c r="DQ27" i="41"/>
  <c r="DV23" i="41"/>
  <c r="DR89" i="41"/>
  <c r="DT79" i="41"/>
  <c r="CH72" i="41"/>
  <c r="DN61" i="41"/>
  <c r="DI59" i="41"/>
  <c r="DN59" i="41" s="1"/>
  <c r="CP58" i="41"/>
  <c r="DN57" i="41"/>
  <c r="CP25" i="41"/>
  <c r="CD22" i="41"/>
  <c r="DB22" i="41"/>
  <c r="DF22" i="41" s="1"/>
  <c r="DQ64" i="42"/>
  <c r="DV60" i="42"/>
  <c r="DF49" i="42"/>
  <c r="DF134" i="41"/>
  <c r="DN134" i="41"/>
  <c r="CP119" i="41"/>
  <c r="CE116" i="41"/>
  <c r="CH92" i="41"/>
  <c r="DF88" i="41"/>
  <c r="DN88" i="41"/>
  <c r="CS79" i="41"/>
  <c r="CX71" i="41"/>
  <c r="CN69" i="41"/>
  <c r="CL42" i="41"/>
  <c r="CP30" i="41"/>
  <c r="DN21" i="41"/>
  <c r="DN211" i="41"/>
  <c r="CP160" i="41"/>
  <c r="CH124" i="41"/>
  <c r="DF124" i="41"/>
  <c r="CG116" i="41"/>
  <c r="DE116" i="41"/>
  <c r="DI116" i="41"/>
  <c r="DN112" i="41"/>
  <c r="CX108" i="41"/>
  <c r="DV108" i="41"/>
  <c r="CP82" i="41"/>
  <c r="CT32" i="42"/>
  <c r="CF27" i="42"/>
  <c r="DD27" i="42"/>
  <c r="DF217" i="41"/>
  <c r="DN217" i="41"/>
  <c r="CD218" i="41"/>
  <c r="DF201" i="41"/>
  <c r="DF181" i="41"/>
  <c r="DF175" i="41"/>
  <c r="CX164" i="41"/>
  <c r="DV164" i="41"/>
  <c r="CX144" i="41"/>
  <c r="DV144" i="41"/>
  <c r="DV138" i="41"/>
  <c r="DD141" i="41"/>
  <c r="DL141" i="41"/>
  <c r="CH130" i="41"/>
  <c r="DB131" i="41"/>
  <c r="DJ131" i="41"/>
  <c r="DN131" i="41" s="1"/>
  <c r="DN113" i="41"/>
  <c r="CH109" i="41"/>
  <c r="CH101" i="41"/>
  <c r="DN97" i="41"/>
  <c r="CE94" i="41"/>
  <c r="CH81" i="41"/>
  <c r="CX62" i="41"/>
  <c r="DV62" i="41"/>
  <c r="CP51" i="41"/>
  <c r="CX51" i="41"/>
  <c r="CP35" i="41"/>
  <c r="CX35" i="41"/>
  <c r="DV31" i="41"/>
  <c r="CH24" i="41"/>
  <c r="CE17" i="41"/>
  <c r="CX26" i="42"/>
  <c r="DV26" i="42"/>
  <c r="DF24" i="42"/>
  <c r="DN24" i="42"/>
  <c r="DJ245" i="41"/>
  <c r="CH221" i="41"/>
  <c r="CP201" i="41"/>
  <c r="CP195" i="41"/>
  <c r="CH191" i="41"/>
  <c r="DV185" i="41"/>
  <c r="CX181" i="41"/>
  <c r="DN181" i="41"/>
  <c r="CH175" i="41"/>
  <c r="DV170" i="41"/>
  <c r="CL171" i="41"/>
  <c r="CT171" i="41"/>
  <c r="CP150" i="41"/>
  <c r="CX150" i="41"/>
  <c r="DR151" i="41"/>
  <c r="DJ141" i="41"/>
  <c r="CP76" i="41"/>
  <c r="CX76" i="41"/>
  <c r="DJ79" i="41"/>
  <c r="CM64" i="41"/>
  <c r="CP50" i="41"/>
  <c r="CU47" i="41"/>
  <c r="DS47" i="41"/>
  <c r="DS53" i="41" s="1"/>
  <c r="DN34" i="41"/>
  <c r="CU27" i="41"/>
  <c r="DS27" i="41"/>
  <c r="DF15" i="41"/>
  <c r="DN15" i="41"/>
  <c r="DV114" i="41"/>
  <c r="DF68" i="41"/>
  <c r="DN68" i="41"/>
  <c r="DN78" i="41"/>
  <c r="DF110" i="41"/>
  <c r="DN110" i="41"/>
  <c r="CN99" i="41"/>
  <c r="CV99" i="41"/>
  <c r="CK94" i="41"/>
  <c r="CP90" i="41"/>
  <c r="CP86" i="41"/>
  <c r="CF89" i="41"/>
  <c r="DD89" i="41"/>
  <c r="CF84" i="41"/>
  <c r="CC84" i="41"/>
  <c r="CH80" i="41"/>
  <c r="CS74" i="41"/>
  <c r="CX70" i="41"/>
  <c r="DQ74" i="41"/>
  <c r="DV70" i="41"/>
  <c r="DE47" i="41"/>
  <c r="CO42" i="41"/>
  <c r="CG17" i="41"/>
  <c r="CG53" i="41" s="1"/>
  <c r="DE17" i="41"/>
  <c r="CE166" i="43"/>
  <c r="CC64" i="43"/>
  <c r="CH60" i="43"/>
  <c r="CH58" i="43"/>
  <c r="CP114" i="42"/>
  <c r="CX114" i="42"/>
  <c r="CW116" i="42"/>
  <c r="DU116" i="42"/>
  <c r="CK116" i="42"/>
  <c r="CP112" i="42"/>
  <c r="DV108" i="42"/>
  <c r="CX76" i="42"/>
  <c r="DV76" i="42"/>
  <c r="DV66" i="42"/>
  <c r="CX62" i="42"/>
  <c r="DV62" i="42"/>
  <c r="DE64" i="42"/>
  <c r="DM64" i="42"/>
  <c r="CH58" i="42"/>
  <c r="CP51" i="42"/>
  <c r="DV45" i="42"/>
  <c r="CP40" i="42"/>
  <c r="DK42" i="42"/>
  <c r="CH34" i="42"/>
  <c r="DF34" i="42"/>
  <c r="CT37" i="42"/>
  <c r="DR37" i="42"/>
  <c r="DV37" i="42" s="1"/>
  <c r="CP31" i="42"/>
  <c r="DV25" i="42"/>
  <c r="CP20" i="42"/>
  <c r="DK22" i="42"/>
  <c r="CH14" i="42"/>
  <c r="DF14" i="42"/>
  <c r="CT17" i="42"/>
  <c r="DR17" i="42"/>
  <c r="DF263" i="41"/>
  <c r="DN263" i="41"/>
  <c r="CH259" i="41"/>
  <c r="CD260" i="41"/>
  <c r="DV243" i="41"/>
  <c r="CL240" i="41"/>
  <c r="CX202" i="41"/>
  <c r="DV202" i="41"/>
  <c r="DF196" i="41"/>
  <c r="DN196" i="41"/>
  <c r="DV192" i="41"/>
  <c r="CL193" i="41"/>
  <c r="CP186" i="41"/>
  <c r="DV176" i="41"/>
  <c r="DF169" i="41"/>
  <c r="DF159" i="41"/>
  <c r="CE156" i="41"/>
  <c r="DF149" i="41"/>
  <c r="CM146" i="41"/>
  <c r="DF139" i="41"/>
  <c r="DK136" i="41"/>
  <c r="DF129" i="41"/>
  <c r="DF123" i="41"/>
  <c r="DK126" i="41"/>
  <c r="CX253" i="41"/>
  <c r="DV253" i="41"/>
  <c r="CP252" i="41"/>
  <c r="CX249" i="41"/>
  <c r="DV249" i="41"/>
  <c r="CP248" i="41"/>
  <c r="DB250" i="41"/>
  <c r="CP239" i="41"/>
  <c r="CX239" i="41"/>
  <c r="CX236" i="41"/>
  <c r="DK233" i="41"/>
  <c r="DF220" i="41"/>
  <c r="CU213" i="41"/>
  <c r="DS213" i="41"/>
  <c r="DR203" i="41"/>
  <c r="CH182" i="41"/>
  <c r="DF182" i="41"/>
  <c r="DF153" i="41"/>
  <c r="DD141" i="43"/>
  <c r="DL141" i="43"/>
  <c r="DL111" i="43"/>
  <c r="DD79" i="43"/>
  <c r="DL79" i="43"/>
  <c r="DL69" i="43"/>
  <c r="CN111" i="42"/>
  <c r="DL79" i="42"/>
  <c r="CN69" i="42"/>
  <c r="CT64" i="42"/>
  <c r="CU64" i="42"/>
  <c r="DS64" i="42"/>
  <c r="CE59" i="42"/>
  <c r="DR52" i="42"/>
  <c r="CW52" i="42"/>
  <c r="DU52" i="42"/>
  <c r="CH46" i="42"/>
  <c r="DF46" i="42"/>
  <c r="CX45" i="42"/>
  <c r="DV43" i="42"/>
  <c r="DQ47" i="42"/>
  <c r="CF47" i="42"/>
  <c r="DD47" i="42"/>
  <c r="DD53" i="42" s="1"/>
  <c r="DL42" i="42"/>
  <c r="DA42" i="42"/>
  <c r="DF38" i="42"/>
  <c r="DI42" i="42"/>
  <c r="DN38" i="42"/>
  <c r="DK37" i="42"/>
  <c r="DR32" i="42"/>
  <c r="CW32" i="42"/>
  <c r="DU32" i="42"/>
  <c r="CU27" i="42"/>
  <c r="DL22" i="42"/>
  <c r="DA22" i="42"/>
  <c r="DF18" i="42"/>
  <c r="DI22" i="42"/>
  <c r="DN18" i="42"/>
  <c r="DK17" i="42"/>
  <c r="DR265" i="41"/>
  <c r="CX258" i="41"/>
  <c r="CO260" i="41"/>
  <c r="CL255" i="41"/>
  <c r="CG255" i="41"/>
  <c r="CG266" i="41" s="1"/>
  <c r="CG277" i="41" s="1"/>
  <c r="DK250" i="41"/>
  <c r="CX242" i="41"/>
  <c r="DU245" i="41"/>
  <c r="DF236" i="41"/>
  <c r="DA240" i="41"/>
  <c r="CF233" i="41"/>
  <c r="CC233" i="41"/>
  <c r="CH229" i="41"/>
  <c r="CH226" i="41"/>
  <c r="CP225" i="41"/>
  <c r="CX225" i="41"/>
  <c r="CU228" i="41"/>
  <c r="DF222" i="41"/>
  <c r="CH220" i="41"/>
  <c r="CC223" i="41"/>
  <c r="CH219" i="41"/>
  <c r="DA223" i="41"/>
  <c r="DF219" i="41"/>
  <c r="DN216" i="41"/>
  <c r="DN215" i="41"/>
  <c r="DV214" i="41"/>
  <c r="DQ218" i="41"/>
  <c r="DD218" i="41"/>
  <c r="DN210" i="41"/>
  <c r="DB213" i="41"/>
  <c r="DQ213" i="41"/>
  <c r="DV209" i="41"/>
  <c r="CH206" i="41"/>
  <c r="CH205" i="41"/>
  <c r="DE208" i="41"/>
  <c r="DD208" i="41"/>
  <c r="DL208" i="41"/>
  <c r="DK203" i="41"/>
  <c r="CP197" i="41"/>
  <c r="CG198" i="41"/>
  <c r="DE198" i="41"/>
  <c r="DF189" i="41"/>
  <c r="DA193" i="41"/>
  <c r="DV187" i="41"/>
  <c r="DR188" i="41"/>
  <c r="DE188" i="41"/>
  <c r="DM188" i="41"/>
  <c r="CO183" i="41"/>
  <c r="CL178" i="41"/>
  <c r="CO178" i="41"/>
  <c r="DN169" i="41"/>
  <c r="DN168" i="41"/>
  <c r="DV167" i="41"/>
  <c r="DQ171" i="41"/>
  <c r="CF171" i="41"/>
  <c r="DD171" i="41"/>
  <c r="DN163" i="41"/>
  <c r="DB166" i="41"/>
  <c r="DQ166" i="41"/>
  <c r="DV166" i="41" s="1"/>
  <c r="DV162" i="41"/>
  <c r="CH159" i="41"/>
  <c r="CP158" i="41"/>
  <c r="CX158" i="41"/>
  <c r="CU161" i="41"/>
  <c r="DF155" i="41"/>
  <c r="CH153" i="41"/>
  <c r="CC156" i="41"/>
  <c r="CH152" i="41"/>
  <c r="DA156" i="41"/>
  <c r="DF152" i="41"/>
  <c r="DN149" i="41"/>
  <c r="DN148" i="41"/>
  <c r="DV147" i="41"/>
  <c r="DQ151" i="41"/>
  <c r="CF151" i="41"/>
  <c r="DD151" i="41"/>
  <c r="DN143" i="41"/>
  <c r="DB146" i="41"/>
  <c r="DQ146" i="41"/>
  <c r="DV142" i="41"/>
  <c r="CP137" i="41"/>
  <c r="CK141" i="41"/>
  <c r="DF135" i="41"/>
  <c r="CH133" i="41"/>
  <c r="CC136" i="41"/>
  <c r="CH132" i="41"/>
  <c r="DA136" i="41"/>
  <c r="DF132" i="41"/>
  <c r="DN129" i="41"/>
  <c r="DN128" i="41"/>
  <c r="DV127" i="41"/>
  <c r="DQ131" i="41"/>
  <c r="CF131" i="41"/>
  <c r="DD131" i="41"/>
  <c r="DN123" i="41"/>
  <c r="DB126" i="41"/>
  <c r="DQ126" i="41"/>
  <c r="DV122" i="41"/>
  <c r="CH118" i="41"/>
  <c r="DE121" i="41"/>
  <c r="DD121" i="41"/>
  <c r="DL121" i="41"/>
  <c r="DL116" i="41"/>
  <c r="CU111" i="41"/>
  <c r="DV103" i="41"/>
  <c r="DR104" i="41"/>
  <c r="DE104" i="41"/>
  <c r="DF95" i="41"/>
  <c r="DA99" i="41"/>
  <c r="DV93" i="41"/>
  <c r="DR94" i="41"/>
  <c r="CW94" i="41"/>
  <c r="DU94" i="41"/>
  <c r="DF85" i="41"/>
  <c r="DA89" i="41"/>
  <c r="DF89" i="41" s="1"/>
  <c r="DV83" i="41"/>
  <c r="CO84" i="41"/>
  <c r="CW84" i="41"/>
  <c r="DK79" i="41"/>
  <c r="CP73" i="41"/>
  <c r="CL74" i="41"/>
  <c r="CO74" i="41"/>
  <c r="DU69" i="41"/>
  <c r="CV64" i="41"/>
  <c r="DN49" i="41"/>
  <c r="DV48" i="41"/>
  <c r="DQ52" i="41"/>
  <c r="CF52" i="41"/>
  <c r="DD52" i="41"/>
  <c r="DB47" i="41"/>
  <c r="DQ47" i="41"/>
  <c r="DV47" i="41" s="1"/>
  <c r="DV43" i="41"/>
  <c r="CP39" i="41"/>
  <c r="CX39" i="41"/>
  <c r="CU42" i="41"/>
  <c r="DT42" i="41"/>
  <c r="DF36" i="41"/>
  <c r="CC37" i="41"/>
  <c r="CH33" i="41"/>
  <c r="DA37" i="41"/>
  <c r="DF33" i="41"/>
  <c r="DN29" i="41"/>
  <c r="DV28" i="41"/>
  <c r="DQ32" i="41"/>
  <c r="CF32" i="41"/>
  <c r="DD32" i="41"/>
  <c r="CP19" i="41"/>
  <c r="CX19" i="41"/>
  <c r="CU22" i="41"/>
  <c r="DT22" i="41"/>
  <c r="DL17" i="41"/>
  <c r="CS17" i="41"/>
  <c r="CX13" i="41"/>
  <c r="DQ17" i="41"/>
  <c r="DV17" i="41" s="1"/>
  <c r="DV13" i="41"/>
  <c r="CC64" i="44"/>
  <c r="CH60" i="44"/>
  <c r="DA64" i="44"/>
  <c r="DF64" i="44" s="1"/>
  <c r="DF60" i="44"/>
  <c r="DF140" i="43"/>
  <c r="DN140" i="43"/>
  <c r="CH110" i="43"/>
  <c r="DF110" i="43"/>
  <c r="CH78" i="43"/>
  <c r="DN68" i="43"/>
  <c r="CP140" i="42"/>
  <c r="CX140" i="42"/>
  <c r="CL141" i="42"/>
  <c r="DS116" i="42"/>
  <c r="CP56" i="42"/>
  <c r="DT59" i="42"/>
  <c r="CP50" i="42"/>
  <c r="CX50" i="42"/>
  <c r="DC52" i="42"/>
  <c r="DK52" i="42"/>
  <c r="CH44" i="42"/>
  <c r="CL47" i="42"/>
  <c r="CT47" i="42"/>
  <c r="CP35" i="42"/>
  <c r="DF31" i="42"/>
  <c r="DV30" i="42"/>
  <c r="DC32" i="42"/>
  <c r="DK32" i="42"/>
  <c r="DR27" i="42"/>
  <c r="DV21" i="42"/>
  <c r="DS265" i="41"/>
  <c r="CM255" i="41"/>
  <c r="CE245" i="41"/>
  <c r="CX231" i="41"/>
  <c r="DV231" i="41"/>
  <c r="CX227" i="41"/>
  <c r="DV227" i="41"/>
  <c r="DV33" i="42"/>
  <c r="DA27" i="42"/>
  <c r="DF27" i="42" s="1"/>
  <c r="DV13" i="42"/>
  <c r="CD228" i="41"/>
  <c r="CH228" i="41" s="1"/>
  <c r="DB228" i="41"/>
  <c r="DF228" i="41" s="1"/>
  <c r="CH207" i="41"/>
  <c r="DF207" i="41"/>
  <c r="CT208" i="41"/>
  <c r="DR208" i="41"/>
  <c r="DN199" i="41"/>
  <c r="DC198" i="41"/>
  <c r="DK198" i="41"/>
  <c r="DN189" i="41"/>
  <c r="CU188" i="41"/>
  <c r="DS188" i="41"/>
  <c r="DN179" i="41"/>
  <c r="DC178" i="41"/>
  <c r="DK178" i="41"/>
  <c r="DF167" i="41"/>
  <c r="CX157" i="41"/>
  <c r="DF154" i="41"/>
  <c r="DN154" i="41"/>
  <c r="CX140" i="41"/>
  <c r="DF137" i="41"/>
  <c r="CP120" i="41"/>
  <c r="CN111" i="41"/>
  <c r="DV101" i="41"/>
  <c r="CM104" i="41"/>
  <c r="CT99" i="41"/>
  <c r="CX99" i="41" s="1"/>
  <c r="DR99" i="41"/>
  <c r="CH91" i="41"/>
  <c r="CP87" i="41"/>
  <c r="CX87" i="41"/>
  <c r="DV81" i="41"/>
  <c r="CM84" i="41"/>
  <c r="CH77" i="41"/>
  <c r="DN75" i="41"/>
  <c r="CP66" i="41"/>
  <c r="CX65" i="41"/>
  <c r="CD69" i="41"/>
  <c r="CH69" i="41" s="1"/>
  <c r="CF59" i="41"/>
  <c r="DF50" i="41"/>
  <c r="CX45" i="41"/>
  <c r="DV45" i="41"/>
  <c r="CH41" i="41"/>
  <c r="DF41" i="41"/>
  <c r="DN14" i="41"/>
  <c r="CD161" i="41"/>
  <c r="DB161" i="41"/>
  <c r="CD121" i="41"/>
  <c r="DB121" i="41"/>
  <c r="CD111" i="41"/>
  <c r="CH102" i="41"/>
  <c r="DF102" i="41"/>
  <c r="DN98" i="41"/>
  <c r="DV71" i="41"/>
  <c r="CE74" i="41"/>
  <c r="CH67" i="41"/>
  <c r="DV61" i="41"/>
  <c r="CO64" i="41"/>
  <c r="DQ64" i="41"/>
  <c r="DV60" i="41"/>
  <c r="DV56" i="41"/>
  <c r="CD52" i="41"/>
  <c r="CP44" i="41"/>
  <c r="CH44" i="41"/>
  <c r="CP40" i="41"/>
  <c r="CH40" i="41"/>
  <c r="CM37" i="41"/>
  <c r="CU37" i="41"/>
  <c r="CD32" i="41"/>
  <c r="DE27" i="41"/>
  <c r="DM27" i="41"/>
  <c r="CC27" i="41"/>
  <c r="CH27" i="41" s="1"/>
  <c r="CH23" i="41"/>
  <c r="CS22" i="41"/>
  <c r="CD89" i="41"/>
  <c r="CH89" i="41" s="1"/>
  <c r="CH75" i="41"/>
  <c r="CF79" i="41"/>
  <c r="CP72" i="41"/>
  <c r="CX72" i="41"/>
  <c r="CH58" i="41"/>
  <c r="DN55" i="41"/>
  <c r="CH25" i="41"/>
  <c r="DF25" i="41"/>
  <c r="CT22" i="41"/>
  <c r="DR22" i="41"/>
  <c r="CC64" i="42"/>
  <c r="CH64" i="42" s="1"/>
  <c r="CH60" i="42"/>
  <c r="DV134" i="41"/>
  <c r="CH119" i="41"/>
  <c r="CM116" i="41"/>
  <c r="CX95" i="41"/>
  <c r="CP92" i="41"/>
  <c r="CX92" i="41"/>
  <c r="DV88" i="41"/>
  <c r="CH71" i="41"/>
  <c r="CF69" i="41"/>
  <c r="DD69" i="41"/>
  <c r="CD42" i="41"/>
  <c r="DB42" i="41"/>
  <c r="CH30" i="41"/>
  <c r="CP21" i="41"/>
  <c r="CC47" i="42"/>
  <c r="CH47" i="42" s="1"/>
  <c r="CP211" i="41"/>
  <c r="DF204" i="41"/>
  <c r="DV199" i="41"/>
  <c r="CH160" i="41"/>
  <c r="DF160" i="41"/>
  <c r="CX124" i="41"/>
  <c r="DV124" i="41"/>
  <c r="CW116" i="41"/>
  <c r="DU116" i="41"/>
  <c r="CK116" i="41"/>
  <c r="CP116" i="41" s="1"/>
  <c r="CP112" i="41"/>
  <c r="DN108" i="41"/>
  <c r="CH82" i="41"/>
  <c r="DF82" i="41"/>
  <c r="CV27" i="42"/>
  <c r="DT27" i="42"/>
  <c r="DV217" i="41"/>
  <c r="CL218" i="41"/>
  <c r="CT218" i="41"/>
  <c r="DN164" i="41"/>
  <c r="DN144" i="41"/>
  <c r="CH138" i="41"/>
  <c r="CP130" i="41"/>
  <c r="CX130" i="41"/>
  <c r="DR131" i="41"/>
  <c r="DF117" i="41"/>
  <c r="CX113" i="41"/>
  <c r="DN109" i="41"/>
  <c r="DN101" i="41"/>
  <c r="CM94" i="41"/>
  <c r="CU94" i="41"/>
  <c r="DN81" i="41"/>
  <c r="DN62" i="41"/>
  <c r="DF51" i="41"/>
  <c r="DN51" i="41"/>
  <c r="DF35" i="41"/>
  <c r="DN35" i="41"/>
  <c r="CH31" i="41"/>
  <c r="DN24" i="41"/>
  <c r="CM17" i="41"/>
  <c r="CU17" i="41"/>
  <c r="DN26" i="42"/>
  <c r="DV24" i="42"/>
  <c r="DR22" i="42"/>
  <c r="CS228" i="41"/>
  <c r="CP221" i="41"/>
  <c r="CX221" i="41"/>
  <c r="CV213" i="41"/>
  <c r="CX204" i="41"/>
  <c r="CH201" i="41"/>
  <c r="DV195" i="41"/>
  <c r="CX191" i="41"/>
  <c r="DN191" i="41"/>
  <c r="CH185" i="41"/>
  <c r="CP181" i="41"/>
  <c r="CX175" i="41"/>
  <c r="DN175" i="41"/>
  <c r="CH170" i="41"/>
  <c r="DB171" i="41"/>
  <c r="DJ171" i="41"/>
  <c r="DF150" i="41"/>
  <c r="DN150" i="41"/>
  <c r="CD151" i="41"/>
  <c r="CL141" i="41"/>
  <c r="DF76" i="41"/>
  <c r="DN76" i="41"/>
  <c r="CL79" i="41"/>
  <c r="CE64" i="41"/>
  <c r="DC64" i="41"/>
  <c r="CH50" i="41"/>
  <c r="DK47" i="41"/>
  <c r="CX34" i="41"/>
  <c r="DK27" i="41"/>
  <c r="DV15" i="41"/>
  <c r="CH114" i="41"/>
  <c r="DV68" i="41"/>
  <c r="CP78" i="41"/>
  <c r="DV110" i="41"/>
  <c r="CH200" i="41"/>
  <c r="CN203" i="41"/>
  <c r="DI198" i="41"/>
  <c r="DN198" i="41" s="1"/>
  <c r="DN194" i="41"/>
  <c r="CX190" i="41"/>
  <c r="DL193" i="41"/>
  <c r="CK188" i="41"/>
  <c r="CP184" i="41"/>
  <c r="CS188" i="41"/>
  <c r="CX184" i="41"/>
  <c r="CH180" i="41"/>
  <c r="CN183" i="41"/>
  <c r="DI178" i="41"/>
  <c r="DN174" i="41"/>
  <c r="CG171" i="41"/>
  <c r="CL166" i="41"/>
  <c r="CG166" i="41"/>
  <c r="CO161" i="41"/>
  <c r="CW156" i="41"/>
  <c r="DU156" i="41"/>
  <c r="CG151" i="41"/>
  <c r="CO146" i="41"/>
  <c r="CP135" i="41"/>
  <c r="CG136" i="41"/>
  <c r="DE136" i="41"/>
  <c r="CE131" i="41"/>
  <c r="DU126" i="41"/>
  <c r="CO121" i="41"/>
  <c r="CL116" i="41"/>
  <c r="CO111" i="41"/>
  <c r="CK104" i="41"/>
  <c r="CP100" i="41"/>
  <c r="CS104" i="41"/>
  <c r="CX100" i="41"/>
  <c r="CX96" i="41"/>
  <c r="DD99" i="41"/>
  <c r="CC94" i="41"/>
  <c r="CH90" i="41"/>
  <c r="DA94" i="41"/>
  <c r="DF90" i="41"/>
  <c r="CH86" i="41"/>
  <c r="CV89" i="41"/>
  <c r="DT89" i="41"/>
  <c r="CK84" i="41"/>
  <c r="CP80" i="41"/>
  <c r="CS84" i="41"/>
  <c r="CX80" i="41"/>
  <c r="DI74" i="41"/>
  <c r="DN70" i="41"/>
  <c r="CP65" i="41"/>
  <c r="CK69" i="41"/>
  <c r="CF64" i="41"/>
  <c r="CP46" i="41"/>
  <c r="CE42" i="41"/>
  <c r="CG37" i="41"/>
  <c r="CP26" i="41"/>
  <c r="CM166" i="43"/>
  <c r="CK64" i="43"/>
  <c r="CP64" i="43" s="1"/>
  <c r="CP60" i="43"/>
  <c r="CS64" i="43"/>
  <c r="CX64" i="43" s="1"/>
  <c r="CX60" i="43"/>
  <c r="CP58" i="43"/>
  <c r="CX58" i="43"/>
  <c r="CF141" i="42"/>
  <c r="DF114" i="42"/>
  <c r="DN114" i="42"/>
  <c r="DM116" i="42"/>
  <c r="CC116" i="42"/>
  <c r="CH112" i="42"/>
  <c r="DA116" i="42"/>
  <c r="DF116" i="42" s="1"/>
  <c r="DF112" i="42"/>
  <c r="CH108" i="42"/>
  <c r="DN76" i="42"/>
  <c r="CH66" i="42"/>
  <c r="DN62" i="42"/>
  <c r="DU64" i="42"/>
  <c r="CX58" i="42"/>
  <c r="DV51" i="42"/>
  <c r="CH40" i="42"/>
  <c r="DF40" i="42"/>
  <c r="CM42" i="42"/>
  <c r="CX34" i="42"/>
  <c r="DV34" i="42"/>
  <c r="DJ37" i="42"/>
  <c r="DV31" i="42"/>
  <c r="CH20" i="42"/>
  <c r="DF20" i="42"/>
  <c r="CM22" i="42"/>
  <c r="CX14" i="42"/>
  <c r="DV14" i="42"/>
  <c r="DJ17" i="42"/>
  <c r="DV263" i="41"/>
  <c r="DV262" i="41"/>
  <c r="DL265" i="41"/>
  <c r="CP259" i="41"/>
  <c r="CX259" i="41"/>
  <c r="CL260" i="41"/>
  <c r="CH243" i="41"/>
  <c r="CP242" i="41"/>
  <c r="DB240" i="41"/>
  <c r="DF226" i="41"/>
  <c r="DN202" i="41"/>
  <c r="DV196" i="41"/>
  <c r="CS193" i="41"/>
  <c r="CX193" i="41" s="1"/>
  <c r="CH192" i="41"/>
  <c r="DB193" i="41"/>
  <c r="CH186" i="41"/>
  <c r="DF186" i="41"/>
  <c r="CH176" i="41"/>
  <c r="CM166" i="41"/>
  <c r="DS141" i="41"/>
  <c r="DF133" i="41"/>
  <c r="DS136" i="41"/>
  <c r="CM126" i="41"/>
  <c r="DN253" i="41"/>
  <c r="DV252" i="41"/>
  <c r="CF255" i="41"/>
  <c r="CF266" i="41" s="1"/>
  <c r="CF277" i="41" s="1"/>
  <c r="DN249" i="41"/>
  <c r="DV248" i="41"/>
  <c r="DL245" i="41"/>
  <c r="DF239" i="41"/>
  <c r="DN239" i="41"/>
  <c r="CE223" i="41"/>
  <c r="DF206" i="41"/>
  <c r="CX182" i="41"/>
  <c r="DV182" i="41"/>
  <c r="CL183" i="41"/>
  <c r="DF163" i="41"/>
  <c r="DC161" i="41"/>
  <c r="DT141" i="43"/>
  <c r="CN111" i="43"/>
  <c r="DT79" i="43"/>
  <c r="CN69" i="43"/>
  <c r="CF111" i="42"/>
  <c r="DT79" i="42"/>
  <c r="CF69" i="42"/>
  <c r="DD69" i="42"/>
  <c r="CD64" i="42"/>
  <c r="DK64" i="42"/>
  <c r="DC59" i="42"/>
  <c r="CP49" i="42"/>
  <c r="CV52" i="42"/>
  <c r="DM52" i="42"/>
  <c r="CX46" i="42"/>
  <c r="DV46" i="42"/>
  <c r="DE47" i="42"/>
  <c r="CV47" i="42"/>
  <c r="DT47" i="42"/>
  <c r="DF39" i="42"/>
  <c r="DB42" i="42"/>
  <c r="DQ42" i="42"/>
  <c r="DV42" i="42" s="1"/>
  <c r="DV38" i="42"/>
  <c r="DF33" i="42"/>
  <c r="DA37" i="42"/>
  <c r="CP29" i="42"/>
  <c r="CV32" i="42"/>
  <c r="DM32" i="42"/>
  <c r="CP23" i="42"/>
  <c r="CK27" i="42"/>
  <c r="CP27" i="42" s="1"/>
  <c r="DF19" i="42"/>
  <c r="DB22" i="42"/>
  <c r="DQ22" i="42"/>
  <c r="DV18" i="42"/>
  <c r="DF13" i="42"/>
  <c r="DA17" i="42"/>
  <c r="DF17" i="42" s="1"/>
  <c r="CL265" i="41"/>
  <c r="CL266" i="41" s="1"/>
  <c r="CL277" i="41" s="1"/>
  <c r="CO265" i="41"/>
  <c r="CE260" i="41"/>
  <c r="CP254" i="41"/>
  <c r="CO255" i="41"/>
  <c r="DF246" i="41"/>
  <c r="DA250" i="41"/>
  <c r="DR245" i="41"/>
  <c r="DM245" i="41"/>
  <c r="DM266" i="41" s="1"/>
  <c r="DM277" i="41" s="1"/>
  <c r="CX238" i="41"/>
  <c r="CO240" i="41"/>
  <c r="CH230" i="41"/>
  <c r="CK233" i="41"/>
  <c r="CP229" i="41"/>
  <c r="CS233" i="41"/>
  <c r="CX229" i="41"/>
  <c r="DF225" i="41"/>
  <c r="DN225" i="41"/>
  <c r="CP224" i="41"/>
  <c r="CK228" i="41"/>
  <c r="CF228" i="41"/>
  <c r="DL223" i="41"/>
  <c r="CS223" i="41"/>
  <c r="CX219" i="41"/>
  <c r="DQ223" i="41"/>
  <c r="DV219" i="41"/>
  <c r="CP215" i="41"/>
  <c r="DE218" i="41"/>
  <c r="CV218" i="41"/>
  <c r="CF213" i="41"/>
  <c r="CC213" i="41"/>
  <c r="CH209" i="41"/>
  <c r="CP205" i="41"/>
  <c r="CX205" i="41"/>
  <c r="CU208" i="41"/>
  <c r="DT208" i="41"/>
  <c r="DF199" i="41"/>
  <c r="DA203" i="41"/>
  <c r="DF203" i="41" s="1"/>
  <c r="DV197" i="41"/>
  <c r="DR198" i="41"/>
  <c r="CO193" i="41"/>
  <c r="CV188" i="41"/>
  <c r="DU188" i="41"/>
  <c r="DU183" i="41"/>
  <c r="CE183" i="41"/>
  <c r="DE178" i="41"/>
  <c r="CP168" i="41"/>
  <c r="DE171" i="41"/>
  <c r="CV171" i="41"/>
  <c r="DT171" i="41"/>
  <c r="CF166" i="41"/>
  <c r="CC166" i="41"/>
  <c r="CH162" i="41"/>
  <c r="DF158" i="41"/>
  <c r="DN158" i="41"/>
  <c r="CP157" i="41"/>
  <c r="CK161" i="41"/>
  <c r="CF161" i="41"/>
  <c r="DL156" i="41"/>
  <c r="CS156" i="41"/>
  <c r="CX152" i="41"/>
  <c r="DQ156" i="41"/>
  <c r="DV152" i="41"/>
  <c r="CP148" i="41"/>
  <c r="DE151" i="41"/>
  <c r="CV151" i="41"/>
  <c r="CF146" i="41"/>
  <c r="CC146" i="41"/>
  <c r="CH142" i="41"/>
  <c r="DL136" i="41"/>
  <c r="CS136" i="41"/>
  <c r="CX132" i="41"/>
  <c r="DQ136" i="41"/>
  <c r="DV132" i="41"/>
  <c r="CP128" i="41"/>
  <c r="DE131" i="41"/>
  <c r="CV131" i="41"/>
  <c r="CF126" i="41"/>
  <c r="CC126" i="41"/>
  <c r="CH122" i="41"/>
  <c r="CP118" i="41"/>
  <c r="CS121" i="41"/>
  <c r="CX118" i="41"/>
  <c r="CP107" i="41"/>
  <c r="CK111" i="41"/>
  <c r="DU104" i="41"/>
  <c r="CO99" i="41"/>
  <c r="CV94" i="41"/>
  <c r="CO89" i="41"/>
  <c r="DE84" i="41"/>
  <c r="DM84" i="41"/>
  <c r="DF75" i="41"/>
  <c r="DA79" i="41"/>
  <c r="DV73" i="41"/>
  <c r="CG74" i="41"/>
  <c r="DE74" i="41"/>
  <c r="DK69" i="41"/>
  <c r="CP63" i="41"/>
  <c r="DF55" i="41"/>
  <c r="DA59" i="41"/>
  <c r="DF59" i="41" s="1"/>
  <c r="CP49" i="41"/>
  <c r="DE52" i="41"/>
  <c r="DT52" i="41"/>
  <c r="CF47" i="41"/>
  <c r="CC47" i="41"/>
  <c r="CH47" i="41" s="1"/>
  <c r="CH43" i="41"/>
  <c r="DF39" i="41"/>
  <c r="DN39" i="41"/>
  <c r="CP38" i="41"/>
  <c r="CK42" i="41"/>
  <c r="CF42" i="41"/>
  <c r="DL37" i="41"/>
  <c r="CS37" i="41"/>
  <c r="CX33" i="41"/>
  <c r="DQ37" i="41"/>
  <c r="DV37" i="41" s="1"/>
  <c r="DV33" i="41"/>
  <c r="CP29" i="41"/>
  <c r="DE32" i="41"/>
  <c r="DL27" i="41"/>
  <c r="DF19" i="41"/>
  <c r="DN19" i="41"/>
  <c r="CP18" i="41"/>
  <c r="CK22" i="41"/>
  <c r="CF22" i="41"/>
  <c r="DB17" i="41"/>
  <c r="DI17" i="41"/>
  <c r="DN13" i="41"/>
  <c r="CS64" i="44"/>
  <c r="CX64" i="44" s="1"/>
  <c r="CX60" i="44"/>
  <c r="DQ64" i="44"/>
  <c r="DV64" i="44" s="1"/>
  <c r="DV60" i="44"/>
  <c r="DV140" i="43"/>
  <c r="CX110" i="43"/>
  <c r="DV110" i="43"/>
  <c r="CP78" i="43"/>
  <c r="CX78" i="43"/>
  <c r="CP68" i="43"/>
  <c r="DF140" i="42"/>
  <c r="DN140" i="42"/>
  <c r="CD141" i="42"/>
  <c r="DB141" i="42"/>
  <c r="CE116" i="42"/>
  <c r="CH56" i="42"/>
  <c r="DF56" i="42"/>
  <c r="CF59" i="42"/>
  <c r="DF50" i="42"/>
  <c r="DN50" i="42"/>
  <c r="DS52" i="42"/>
  <c r="CP44" i="42"/>
  <c r="CX44" i="42"/>
  <c r="DB47" i="42"/>
  <c r="DJ47" i="42"/>
  <c r="CP41" i="42"/>
  <c r="DV35" i="42"/>
  <c r="CH30" i="42"/>
  <c r="DS32" i="42"/>
  <c r="CD27" i="42"/>
  <c r="CE265" i="41"/>
  <c r="CE255" i="41"/>
  <c r="DC255" i="41"/>
  <c r="DF248" i="41"/>
  <c r="CM245" i="41"/>
  <c r="CU245" i="41"/>
  <c r="DF238" i="41"/>
  <c r="DN236" i="41"/>
  <c r="DN231" i="41"/>
  <c r="DN227" i="41"/>
  <c r="DF43" i="42"/>
  <c r="DF23" i="42"/>
  <c r="CT228" i="41"/>
  <c r="DR228" i="41"/>
  <c r="CX207" i="41"/>
  <c r="DV207" i="41"/>
  <c r="DJ208" i="41"/>
  <c r="CM203" i="41"/>
  <c r="DS198" i="41"/>
  <c r="DK188" i="41"/>
  <c r="CM183" i="41"/>
  <c r="DS178" i="41"/>
  <c r="DV163" i="41"/>
  <c r="DV154" i="41"/>
  <c r="CS151" i="41"/>
  <c r="DN140" i="41"/>
  <c r="CH120" i="41"/>
  <c r="DF120" i="41"/>
  <c r="DF119" i="41"/>
  <c r="DF109" i="41"/>
  <c r="CF111" i="41"/>
  <c r="DD111" i="41"/>
  <c r="CE104" i="41"/>
  <c r="DC104" i="41"/>
  <c r="DV97" i="41"/>
  <c r="DJ99" i="41"/>
  <c r="DN91" i="41"/>
  <c r="CH87" i="41"/>
  <c r="CE84" i="41"/>
  <c r="DC84" i="41"/>
  <c r="DN77" i="41"/>
  <c r="DF71" i="41"/>
  <c r="DV67" i="41"/>
  <c r="CH66" i="41"/>
  <c r="CL69" i="41"/>
  <c r="DF57" i="41"/>
  <c r="CN59" i="41"/>
  <c r="CV59" i="41"/>
  <c r="DN45" i="41"/>
  <c r="CX41" i="41"/>
  <c r="DV41" i="41"/>
  <c r="DA42" i="41"/>
  <c r="DF34" i="41"/>
  <c r="CC22" i="41"/>
  <c r="CP20" i="41"/>
  <c r="CH20" i="41"/>
  <c r="CX14" i="41"/>
  <c r="CT161" i="41"/>
  <c r="DR161" i="41"/>
  <c r="CT121" i="41"/>
  <c r="DR121" i="41"/>
  <c r="CL111" i="41"/>
  <c r="CT111" i="41"/>
  <c r="CX102" i="41"/>
  <c r="DV102" i="41"/>
  <c r="CP98" i="41"/>
  <c r="DV95" i="41"/>
  <c r="CM74" i="41"/>
  <c r="CU74" i="41"/>
  <c r="DN67" i="41"/>
  <c r="DE64" i="41"/>
  <c r="CC64" i="41"/>
  <c r="CH64" i="41" s="1"/>
  <c r="CH60" i="41"/>
  <c r="DV57" i="41"/>
  <c r="CH56" i="41"/>
  <c r="CX55" i="41"/>
  <c r="CL59" i="41"/>
  <c r="CL52" i="41"/>
  <c r="CT52" i="41"/>
  <c r="DN44" i="41"/>
  <c r="CC42" i="41"/>
  <c r="DN40" i="41"/>
  <c r="CV37" i="41"/>
  <c r="DC37" i="41"/>
  <c r="DK37" i="41"/>
  <c r="CL32" i="41"/>
  <c r="CT32" i="41"/>
  <c r="DU27" i="41"/>
  <c r="DU53" i="41" s="1"/>
  <c r="CK27" i="41"/>
  <c r="CP23" i="41"/>
  <c r="CS27" i="41"/>
  <c r="CX27" i="41" s="1"/>
  <c r="CX23" i="41"/>
  <c r="CL89" i="41"/>
  <c r="CT89" i="41"/>
  <c r="CV79" i="41"/>
  <c r="DF72" i="41"/>
  <c r="DN72" i="41"/>
  <c r="CX61" i="41"/>
  <c r="CX58" i="41"/>
  <c r="DV58" i="41"/>
  <c r="DQ59" i="41"/>
  <c r="DV59" i="41" s="1"/>
  <c r="CX25" i="41"/>
  <c r="DV25" i="41"/>
  <c r="DJ22" i="41"/>
  <c r="DN22" i="41" s="1"/>
  <c r="CK64" i="42"/>
  <c r="CP60" i="42"/>
  <c r="CS64" i="42"/>
  <c r="CX60" i="42"/>
  <c r="CH134" i="41"/>
  <c r="DN119" i="41"/>
  <c r="CC121" i="41"/>
  <c r="DK116" i="41"/>
  <c r="DF92" i="41"/>
  <c r="DN92" i="41"/>
  <c r="CH88" i="41"/>
  <c r="DN71" i="41"/>
  <c r="CV69" i="41"/>
  <c r="CX69" i="41" s="1"/>
  <c r="DT69" i="41"/>
  <c r="CT42" i="41"/>
  <c r="CX42" i="41" s="1"/>
  <c r="DR42" i="41"/>
  <c r="DN30" i="41"/>
  <c r="CH21" i="41"/>
  <c r="DF21" i="41"/>
  <c r="CV223" i="41"/>
  <c r="CH211" i="41"/>
  <c r="DF211" i="41"/>
  <c r="DQ193" i="41"/>
  <c r="DV193" i="41" s="1"/>
  <c r="CX160" i="41"/>
  <c r="DV160" i="41"/>
  <c r="DN124" i="41"/>
  <c r="DM116" i="41"/>
  <c r="CC116" i="41"/>
  <c r="CH116" i="41" s="1"/>
  <c r="CH112" i="41"/>
  <c r="DA116" i="41"/>
  <c r="DF116" i="41" s="1"/>
  <c r="DF112" i="41"/>
  <c r="CP108" i="41"/>
  <c r="CX107" i="41"/>
  <c r="CX82" i="41"/>
  <c r="DV82" i="41"/>
  <c r="CS37" i="42"/>
  <c r="CX37" i="42" s="1"/>
  <c r="DL27" i="42"/>
  <c r="CH217" i="41"/>
  <c r="DB218" i="41"/>
  <c r="DJ218" i="41"/>
  <c r="CC183" i="41"/>
  <c r="CP164" i="41"/>
  <c r="CP144" i="41"/>
  <c r="CP138" i="41"/>
  <c r="CS141" i="41"/>
  <c r="CX138" i="41"/>
  <c r="CF141" i="41"/>
  <c r="DF130" i="41"/>
  <c r="DN130" i="41"/>
  <c r="CD131" i="41"/>
  <c r="DI111" i="41"/>
  <c r="DN111" i="41" s="1"/>
  <c r="CX109" i="41"/>
  <c r="DU111" i="41"/>
  <c r="CP97" i="41"/>
  <c r="CX97" i="41"/>
  <c r="CH95" i="41"/>
  <c r="DC94" i="41"/>
  <c r="DK94" i="41"/>
  <c r="CP81" i="41"/>
  <c r="CP62" i="41"/>
  <c r="DV51" i="41"/>
  <c r="DV35" i="41"/>
  <c r="CP31" i="41"/>
  <c r="CX31" i="41"/>
  <c r="CX24" i="41"/>
  <c r="DC17" i="41"/>
  <c r="DK17" i="41"/>
  <c r="CP26" i="42"/>
  <c r="CH24" i="42"/>
  <c r="CX224" i="41"/>
  <c r="DF221" i="41"/>
  <c r="DN221" i="41"/>
  <c r="DF214" i="41"/>
  <c r="CX201" i="41"/>
  <c r="DN201" i="41"/>
  <c r="CH195" i="41"/>
  <c r="DV191" i="41"/>
  <c r="CX185" i="41"/>
  <c r="DN185" i="41"/>
  <c r="DV181" i="41"/>
  <c r="CP175" i="41"/>
  <c r="CP170" i="41"/>
  <c r="CX170" i="41"/>
  <c r="DR171" i="41"/>
  <c r="CC161" i="41"/>
  <c r="DV150" i="41"/>
  <c r="CL151" i="41"/>
  <c r="CT151" i="41"/>
  <c r="CD141" i="41"/>
  <c r="CH141" i="41" s="1"/>
  <c r="DV76" i="41"/>
  <c r="CD79" i="41"/>
  <c r="DB79" i="41"/>
  <c r="CU64" i="41"/>
  <c r="DS64" i="41"/>
  <c r="DN50" i="41"/>
  <c r="CM47" i="41"/>
  <c r="CM27" i="41"/>
  <c r="DF18" i="41"/>
  <c r="CH15" i="41"/>
  <c r="CP114" i="41"/>
  <c r="CX114" i="41"/>
  <c r="CH68" i="41"/>
  <c r="CS161" i="41"/>
  <c r="CH78" i="41"/>
  <c r="DF78" i="41"/>
  <c r="CH110" i="41"/>
  <c r="DC123" i="34"/>
  <c r="DS123" i="34"/>
  <c r="CK122" i="34"/>
  <c r="CC122" i="34"/>
  <c r="DE125" i="35"/>
  <c r="DJ122" i="37"/>
  <c r="CM123" i="37"/>
  <c r="DL122" i="34"/>
  <c r="DD122" i="35"/>
  <c r="DJ124" i="36"/>
  <c r="CM125" i="36"/>
  <c r="DS122" i="34"/>
  <c r="DD123" i="34"/>
  <c r="CD122" i="35"/>
  <c r="DJ122" i="35"/>
  <c r="CC123" i="35"/>
  <c r="CW123" i="35"/>
  <c r="DS123" i="35"/>
  <c r="CL124" i="35"/>
  <c r="CN124" i="36"/>
  <c r="DL124" i="36"/>
  <c r="CC125" i="36"/>
  <c r="CS125" i="36"/>
  <c r="DK125" i="36"/>
  <c r="CT122" i="37"/>
  <c r="DT122" i="37"/>
  <c r="CE123" i="37"/>
  <c r="CW123" i="37"/>
  <c r="DS123" i="37"/>
  <c r="DK125" i="37"/>
  <c r="DQ125" i="35"/>
  <c r="CN123" i="34"/>
  <c r="DL123" i="34"/>
  <c r="CN122" i="35"/>
  <c r="DT122" i="35"/>
  <c r="CG123" i="35"/>
  <c r="DC123" i="35"/>
  <c r="CK125" i="35"/>
  <c r="CT124" i="36"/>
  <c r="DT124" i="36"/>
  <c r="CE125" i="36"/>
  <c r="CW125" i="36"/>
  <c r="DM125" i="36"/>
  <c r="CD122" i="37"/>
  <c r="DD122" i="37"/>
  <c r="CG123" i="37"/>
  <c r="DC123" i="37"/>
  <c r="DQ103" i="34"/>
  <c r="DA103" i="34"/>
  <c r="CK100" i="34"/>
  <c r="DQ100" i="34"/>
  <c r="CS100" i="34"/>
  <c r="DI100" i="34"/>
  <c r="DA100" i="34"/>
  <c r="CW101" i="34"/>
  <c r="CK102" i="34"/>
  <c r="DI102" i="34"/>
  <c r="DK101" i="36"/>
  <c r="DD102" i="36"/>
  <c r="CS102" i="34"/>
  <c r="DM102" i="34"/>
  <c r="DB103" i="34"/>
  <c r="DT100" i="35"/>
  <c r="CG101" i="35"/>
  <c r="DC101" i="35"/>
  <c r="CE103" i="35"/>
  <c r="DU101" i="36"/>
  <c r="CD102" i="36"/>
  <c r="DJ102" i="36"/>
  <c r="CC103" i="36"/>
  <c r="CW103" i="36"/>
  <c r="DS103" i="36"/>
  <c r="CL100" i="37"/>
  <c r="DJ100" i="37"/>
  <c r="CM101" i="37"/>
  <c r="DE101" i="37"/>
  <c r="DS101" i="37"/>
  <c r="CF102" i="37"/>
  <c r="CN101" i="34"/>
  <c r="DL101" i="34"/>
  <c r="DA102" i="34"/>
  <c r="DU102" i="34"/>
  <c r="CL103" i="34"/>
  <c r="DJ103" i="34"/>
  <c r="CT100" i="35"/>
  <c r="CM101" i="35"/>
  <c r="DI101" i="35"/>
  <c r="DL102" i="35"/>
  <c r="DK103" i="35"/>
  <c r="DR100" i="36"/>
  <c r="CN102" i="36"/>
  <c r="DT102" i="36"/>
  <c r="CG103" i="36"/>
  <c r="DC103" i="36"/>
  <c r="CN100" i="37"/>
  <c r="DR100" i="37"/>
  <c r="CC101" i="37"/>
  <c r="CS101" i="37"/>
  <c r="DI101" i="37"/>
  <c r="CV101" i="34"/>
  <c r="DE102" i="34"/>
  <c r="CT103" i="34"/>
  <c r="DD100" i="35"/>
  <c r="CS101" i="35"/>
  <c r="DM101" i="35"/>
  <c r="CT102" i="36"/>
  <c r="CM103" i="36"/>
  <c r="DI103" i="36"/>
  <c r="CT100" i="37"/>
  <c r="DT100" i="37"/>
  <c r="CG101" i="37"/>
  <c r="CW101" i="37"/>
  <c r="DM101" i="37"/>
  <c r="CW97" i="34"/>
  <c r="DM97" i="34"/>
  <c r="DK95" i="34"/>
  <c r="CU95" i="34"/>
  <c r="DJ98" i="34"/>
  <c r="CT98" i="34"/>
  <c r="DR96" i="34"/>
  <c r="DB96" i="34"/>
  <c r="CS97" i="34"/>
  <c r="DI97" i="34"/>
  <c r="CL97" i="34"/>
  <c r="CD97" i="34"/>
  <c r="CO95" i="36"/>
  <c r="DC96" i="34"/>
  <c r="CF96" i="35"/>
  <c r="CE97" i="35"/>
  <c r="CT96" i="36"/>
  <c r="DI97" i="36"/>
  <c r="CM95" i="37"/>
  <c r="DS95" i="37"/>
  <c r="DS99" i="37" s="1"/>
  <c r="CO97" i="37"/>
  <c r="CM96" i="34"/>
  <c r="DK96" i="34"/>
  <c r="CS98" i="34"/>
  <c r="CX98" i="34" s="1"/>
  <c r="DI98" i="34"/>
  <c r="DU98" i="34"/>
  <c r="CG95" i="35"/>
  <c r="DC95" i="35"/>
  <c r="DL96" i="35"/>
  <c r="DK97" i="35"/>
  <c r="CD98" i="35"/>
  <c r="DJ98" i="35"/>
  <c r="DK95" i="36"/>
  <c r="DD96" i="36"/>
  <c r="CS97" i="36"/>
  <c r="DM97" i="36"/>
  <c r="CC95" i="37"/>
  <c r="CS95" i="37"/>
  <c r="DI95" i="37"/>
  <c r="CF98" i="37"/>
  <c r="DJ98" i="37"/>
  <c r="CG97" i="36"/>
  <c r="DT98" i="37"/>
  <c r="CV95" i="34"/>
  <c r="DS95" i="35"/>
  <c r="DD98" i="35"/>
  <c r="DA95" i="36"/>
  <c r="DA99" i="36" s="1"/>
  <c r="DD98" i="37"/>
  <c r="DR95" i="34"/>
  <c r="CU96" i="34"/>
  <c r="CM95" i="35"/>
  <c r="DI95" i="35"/>
  <c r="DN95" i="35" s="1"/>
  <c r="CN98" i="35"/>
  <c r="DT98" i="35"/>
  <c r="CD96" i="36"/>
  <c r="DJ96" i="36"/>
  <c r="CC97" i="36"/>
  <c r="CW97" i="36"/>
  <c r="DS97" i="36"/>
  <c r="DR98" i="36"/>
  <c r="CG95" i="37"/>
  <c r="CW95" i="37"/>
  <c r="DM95" i="37"/>
  <c r="CN98" i="37"/>
  <c r="DL98" i="37"/>
  <c r="CL93" i="34"/>
  <c r="DJ93" i="34"/>
  <c r="DB93" i="34"/>
  <c r="DR93" i="34"/>
  <c r="CT93" i="34"/>
  <c r="CS93" i="34"/>
  <c r="DI93" i="34"/>
  <c r="CV92" i="34"/>
  <c r="DS92" i="34"/>
  <c r="CG91" i="35"/>
  <c r="DR92" i="35"/>
  <c r="DR90" i="36"/>
  <c r="CO91" i="36"/>
  <c r="CN92" i="36"/>
  <c r="DT92" i="36"/>
  <c r="CG93" i="36"/>
  <c r="DC93" i="36"/>
  <c r="CT90" i="37"/>
  <c r="DT90" i="37"/>
  <c r="CE91" i="37"/>
  <c r="CW91" i="37"/>
  <c r="DM91" i="37"/>
  <c r="DR92" i="37"/>
  <c r="DK90" i="34"/>
  <c r="CM92" i="34"/>
  <c r="DC92" i="34"/>
  <c r="CT90" i="35"/>
  <c r="CM91" i="35"/>
  <c r="DI91" i="35"/>
  <c r="DE93" i="35"/>
  <c r="CT92" i="36"/>
  <c r="CM93" i="36"/>
  <c r="DI93" i="36"/>
  <c r="CD90" i="37"/>
  <c r="DD90" i="37"/>
  <c r="CG91" i="37"/>
  <c r="DC91" i="37"/>
  <c r="DS91" i="37"/>
  <c r="CF92" i="37"/>
  <c r="DK92" i="34"/>
  <c r="DD90" i="35"/>
  <c r="CS91" i="35"/>
  <c r="DM91" i="35"/>
  <c r="DQ93" i="35"/>
  <c r="DK91" i="36"/>
  <c r="DD92" i="36"/>
  <c r="CS93" i="36"/>
  <c r="DM93" i="36"/>
  <c r="CF90" i="37"/>
  <c r="DJ90" i="37"/>
  <c r="CM91" i="37"/>
  <c r="DI91" i="37"/>
  <c r="CD90" i="35"/>
  <c r="DJ90" i="35"/>
  <c r="CC91" i="35"/>
  <c r="CW91" i="35"/>
  <c r="DS91" i="35"/>
  <c r="CL92" i="35"/>
  <c r="CK93" i="35"/>
  <c r="CD92" i="36"/>
  <c r="DJ92" i="36"/>
  <c r="CC93" i="36"/>
  <c r="CW93" i="36"/>
  <c r="DS93" i="36"/>
  <c r="CN90" i="37"/>
  <c r="DL90" i="37"/>
  <c r="CC91" i="37"/>
  <c r="CS91" i="37"/>
  <c r="DK91" i="37"/>
  <c r="DS85" i="34"/>
  <c r="DC85" i="34"/>
  <c r="DD85" i="34"/>
  <c r="DE87" i="35"/>
  <c r="DD88" i="35"/>
  <c r="CN85" i="34"/>
  <c r="DL85" i="34"/>
  <c r="CM88" i="34"/>
  <c r="DK88" i="34"/>
  <c r="CS85" i="35"/>
  <c r="DM85" i="35"/>
  <c r="DQ87" i="35"/>
  <c r="CD88" i="35"/>
  <c r="DJ88" i="35"/>
  <c r="CT86" i="36"/>
  <c r="CM87" i="36"/>
  <c r="DI87" i="36"/>
  <c r="CC85" i="37"/>
  <c r="CS85" i="37"/>
  <c r="DK85" i="37"/>
  <c r="DL86" i="37"/>
  <c r="CT88" i="37"/>
  <c r="DT88" i="37"/>
  <c r="CG87" i="36"/>
  <c r="CM85" i="37"/>
  <c r="CV85" i="34"/>
  <c r="DL87" i="34"/>
  <c r="CU88" i="34"/>
  <c r="DL88" i="34"/>
  <c r="CC85" i="35"/>
  <c r="DS85" i="35"/>
  <c r="CN88" i="35"/>
  <c r="DT88" i="35"/>
  <c r="DQ85" i="36"/>
  <c r="CS87" i="36"/>
  <c r="DM87" i="36"/>
  <c r="CE85" i="37"/>
  <c r="CW85" i="37"/>
  <c r="DM85" i="37"/>
  <c r="DR86" i="37"/>
  <c r="CD88" i="37"/>
  <c r="DD88" i="37"/>
  <c r="DS88" i="34"/>
  <c r="CG85" i="35"/>
  <c r="DC85" i="35"/>
  <c r="CK87" i="35"/>
  <c r="CT88" i="35"/>
  <c r="CF86" i="36"/>
  <c r="DJ86" i="36"/>
  <c r="CC87" i="36"/>
  <c r="CW87" i="36"/>
  <c r="DS87" i="36"/>
  <c r="DR88" i="36"/>
  <c r="CG85" i="37"/>
  <c r="DC85" i="37"/>
  <c r="DS85" i="37"/>
  <c r="CL88" i="37"/>
  <c r="DJ88" i="37"/>
  <c r="CT82" i="34"/>
  <c r="DJ82" i="34"/>
  <c r="DK83" i="34"/>
  <c r="CU83" i="34"/>
  <c r="CV80" i="34"/>
  <c r="DL80" i="34"/>
  <c r="CG80" i="34"/>
  <c r="CO80" i="34"/>
  <c r="CL81" i="34"/>
  <c r="DR81" i="34"/>
  <c r="CT81" i="34"/>
  <c r="DJ81" i="34"/>
  <c r="DB81" i="34"/>
  <c r="DJ80" i="37"/>
  <c r="CM81" i="37"/>
  <c r="DS81" i="37"/>
  <c r="DV81" i="37" s="1"/>
  <c r="CU80" i="34"/>
  <c r="CS81" i="34"/>
  <c r="CT80" i="35"/>
  <c r="CM81" i="35"/>
  <c r="DI81" i="35"/>
  <c r="DK83" i="35"/>
  <c r="CN82" i="36"/>
  <c r="DR82" i="36"/>
  <c r="CC83" i="36"/>
  <c r="CS83" i="36"/>
  <c r="DI83" i="36"/>
  <c r="CT80" i="37"/>
  <c r="DT80" i="37"/>
  <c r="CG81" i="37"/>
  <c r="CW81" i="37"/>
  <c r="DM81" i="37"/>
  <c r="CL80" i="37"/>
  <c r="CG81" i="35"/>
  <c r="CE83" i="35"/>
  <c r="CL82" i="36"/>
  <c r="DJ82" i="36"/>
  <c r="CM83" i="36"/>
  <c r="DR80" i="37"/>
  <c r="DB82" i="37"/>
  <c r="DS80" i="34"/>
  <c r="DR83" i="34"/>
  <c r="DD80" i="35"/>
  <c r="CS81" i="35"/>
  <c r="DM81" i="35"/>
  <c r="CT82" i="36"/>
  <c r="DT82" i="36"/>
  <c r="CG83" i="36"/>
  <c r="CW83" i="36"/>
  <c r="DM83" i="36"/>
  <c r="CD80" i="37"/>
  <c r="DD80" i="37"/>
  <c r="CK81" i="37"/>
  <c r="DC81" i="37"/>
  <c r="DQ81" i="37"/>
  <c r="DI48" i="34"/>
  <c r="CS48" i="34"/>
  <c r="CT49" i="34"/>
  <c r="DJ49" i="34"/>
  <c r="DJ50" i="34"/>
  <c r="DB51" i="36"/>
  <c r="CG49" i="34"/>
  <c r="DK50" i="34"/>
  <c r="CS51" i="34"/>
  <c r="DQ51" i="34"/>
  <c r="CC48" i="35"/>
  <c r="CW48" i="35"/>
  <c r="DS48" i="35"/>
  <c r="CF49" i="35"/>
  <c r="CE50" i="35"/>
  <c r="CT51" i="35"/>
  <c r="DK48" i="36"/>
  <c r="CT49" i="36"/>
  <c r="DT49" i="36"/>
  <c r="CG50" i="36"/>
  <c r="CW50" i="36"/>
  <c r="DM50" i="36"/>
  <c r="DL51" i="36"/>
  <c r="CL49" i="37"/>
  <c r="DJ49" i="37"/>
  <c r="CM50" i="37"/>
  <c r="DE50" i="37"/>
  <c r="DS50" i="37"/>
  <c r="DV50" i="37" s="1"/>
  <c r="CF51" i="37"/>
  <c r="DQ49" i="34"/>
  <c r="DR50" i="34"/>
  <c r="CG48" i="35"/>
  <c r="DC48" i="35"/>
  <c r="DL49" i="35"/>
  <c r="DK50" i="35"/>
  <c r="DD51" i="35"/>
  <c r="DU48" i="36"/>
  <c r="CD49" i="36"/>
  <c r="DD49" i="36"/>
  <c r="CK50" i="36"/>
  <c r="DC50" i="36"/>
  <c r="DQ50" i="36"/>
  <c r="DA48" i="37"/>
  <c r="CN49" i="37"/>
  <c r="DR49" i="37"/>
  <c r="CC50" i="37"/>
  <c r="CS50" i="37"/>
  <c r="DI50" i="37"/>
  <c r="DB51" i="37"/>
  <c r="DA49" i="34"/>
  <c r="DU49" i="34"/>
  <c r="DB50" i="34"/>
  <c r="CM48" i="35"/>
  <c r="DI48" i="35"/>
  <c r="DU50" i="35"/>
  <c r="CD51" i="35"/>
  <c r="DJ51" i="35"/>
  <c r="CL49" i="36"/>
  <c r="DJ49" i="36"/>
  <c r="CM50" i="36"/>
  <c r="DE50" i="36"/>
  <c r="DS50" i="36"/>
  <c r="CT49" i="37"/>
  <c r="DT49" i="37"/>
  <c r="CG50" i="37"/>
  <c r="CW50" i="37"/>
  <c r="DM50" i="37"/>
  <c r="CD44" i="34"/>
  <c r="CL44" i="34"/>
  <c r="CS44" i="34"/>
  <c r="DL44" i="34"/>
  <c r="CK45" i="34"/>
  <c r="DB46" i="34"/>
  <c r="DT43" i="35"/>
  <c r="CG44" i="35"/>
  <c r="DC44" i="35"/>
  <c r="DR45" i="35"/>
  <c r="DK44" i="36"/>
  <c r="CT45" i="36"/>
  <c r="DT45" i="36"/>
  <c r="CE46" i="36"/>
  <c r="CW46" i="36"/>
  <c r="DM46" i="36"/>
  <c r="DK44" i="37"/>
  <c r="CT45" i="37"/>
  <c r="DT45" i="37"/>
  <c r="CE46" i="37"/>
  <c r="CW46" i="37"/>
  <c r="DM46" i="37"/>
  <c r="CS43" i="34"/>
  <c r="CS47" i="34" s="1"/>
  <c r="DQ43" i="34"/>
  <c r="CV44" i="34"/>
  <c r="DM44" i="34"/>
  <c r="CS45" i="34"/>
  <c r="DI45" i="34"/>
  <c r="CL46" i="34"/>
  <c r="DJ46" i="34"/>
  <c r="CT43" i="35"/>
  <c r="CM44" i="35"/>
  <c r="DI44" i="35"/>
  <c r="DE46" i="35"/>
  <c r="DU44" i="36"/>
  <c r="CD45" i="36"/>
  <c r="DD45" i="36"/>
  <c r="CG46" i="36"/>
  <c r="DC46" i="36"/>
  <c r="DS46" i="36"/>
  <c r="DU44" i="37"/>
  <c r="CD45" i="37"/>
  <c r="DD45" i="37"/>
  <c r="CG46" i="37"/>
  <c r="DC46" i="37"/>
  <c r="DS46" i="37"/>
  <c r="DA43" i="34"/>
  <c r="DT44" i="34"/>
  <c r="DM45" i="34"/>
  <c r="CT46" i="34"/>
  <c r="DD43" i="35"/>
  <c r="CS44" i="35"/>
  <c r="DM44" i="35"/>
  <c r="DQ46" i="35"/>
  <c r="CF45" i="36"/>
  <c r="DJ45" i="36"/>
  <c r="CM46" i="36"/>
  <c r="DI46" i="36"/>
  <c r="CF45" i="37"/>
  <c r="DJ45" i="37"/>
  <c r="CM46" i="37"/>
  <c r="DI46" i="37"/>
  <c r="DI43" i="34"/>
  <c r="CN44" i="34"/>
  <c r="DD44" i="34"/>
  <c r="DA45" i="34"/>
  <c r="DU45" i="34"/>
  <c r="CD43" i="35"/>
  <c r="DJ43" i="35"/>
  <c r="CC44" i="35"/>
  <c r="CW44" i="35"/>
  <c r="DS44" i="35"/>
  <c r="CL45" i="35"/>
  <c r="CK46" i="35"/>
  <c r="CN45" i="36"/>
  <c r="DL45" i="36"/>
  <c r="CC46" i="36"/>
  <c r="CS46" i="36"/>
  <c r="DK46" i="36"/>
  <c r="CN45" i="37"/>
  <c r="DL45" i="37"/>
  <c r="CC46" i="37"/>
  <c r="CS46" i="37"/>
  <c r="DK46" i="37"/>
  <c r="DJ41" i="34"/>
  <c r="CT41" i="34"/>
  <c r="CU38" i="34"/>
  <c r="DK38" i="34"/>
  <c r="DB40" i="34"/>
  <c r="CD40" i="34"/>
  <c r="DR39" i="34"/>
  <c r="DB39" i="34"/>
  <c r="DC39" i="34"/>
  <c r="CF40" i="34"/>
  <c r="DI40" i="34"/>
  <c r="CG41" i="34"/>
  <c r="DA41" i="34"/>
  <c r="DM41" i="34"/>
  <c r="CG38" i="35"/>
  <c r="DC38" i="35"/>
  <c r="DQ40" i="35"/>
  <c r="CD41" i="35"/>
  <c r="DJ41" i="35"/>
  <c r="CO38" i="36"/>
  <c r="CF39" i="36"/>
  <c r="DJ39" i="36"/>
  <c r="CM40" i="36"/>
  <c r="DI40" i="36"/>
  <c r="DA38" i="37"/>
  <c r="CN39" i="37"/>
  <c r="DL39" i="37"/>
  <c r="CC40" i="37"/>
  <c r="CS40" i="37"/>
  <c r="DK40" i="37"/>
  <c r="DM40" i="34"/>
  <c r="CK41" i="34"/>
  <c r="DE41" i="34"/>
  <c r="DQ41" i="34"/>
  <c r="CM38" i="35"/>
  <c r="DI38" i="35"/>
  <c r="DB39" i="35"/>
  <c r="CK40" i="35"/>
  <c r="CN41" i="35"/>
  <c r="DT41" i="35"/>
  <c r="DA38" i="36"/>
  <c r="CN39" i="36"/>
  <c r="DL39" i="36"/>
  <c r="CC40" i="36"/>
  <c r="CS40" i="36"/>
  <c r="DK40" i="36"/>
  <c r="DK38" i="37"/>
  <c r="CT39" i="37"/>
  <c r="DT39" i="37"/>
  <c r="CE40" i="37"/>
  <c r="CW40" i="37"/>
  <c r="DM40" i="37"/>
  <c r="CS41" i="34"/>
  <c r="DI41" i="34"/>
  <c r="DU41" i="34"/>
  <c r="CT41" i="35"/>
  <c r="DK38" i="36"/>
  <c r="CT39" i="36"/>
  <c r="DT39" i="36"/>
  <c r="CE40" i="36"/>
  <c r="CW40" i="36"/>
  <c r="DM40" i="36"/>
  <c r="DU38" i="37"/>
  <c r="CD39" i="37"/>
  <c r="DD39" i="37"/>
  <c r="CG40" i="37"/>
  <c r="DC40" i="37"/>
  <c r="DS40" i="37"/>
  <c r="CC38" i="35"/>
  <c r="CW38" i="35"/>
  <c r="DS38" i="35"/>
  <c r="CL39" i="35"/>
  <c r="DD41" i="35"/>
  <c r="CD39" i="36"/>
  <c r="DD39" i="36"/>
  <c r="CG40" i="36"/>
  <c r="DC40" i="36"/>
  <c r="DS40" i="36"/>
  <c r="DR41" i="36"/>
  <c r="CF39" i="37"/>
  <c r="DJ39" i="37"/>
  <c r="CM40" i="37"/>
  <c r="DI40" i="37"/>
  <c r="CC35" i="34"/>
  <c r="CK35" i="34"/>
  <c r="DI36" i="34"/>
  <c r="CS36" i="34"/>
  <c r="DS36" i="36"/>
  <c r="CV35" i="34"/>
  <c r="DD33" i="35"/>
  <c r="CN35" i="36"/>
  <c r="DR35" i="36"/>
  <c r="CC36" i="36"/>
  <c r="CS36" i="36"/>
  <c r="DI36" i="36"/>
  <c r="DT35" i="37"/>
  <c r="CG36" i="37"/>
  <c r="CW36" i="37"/>
  <c r="DM36" i="37"/>
  <c r="CL35" i="36"/>
  <c r="DC35" i="34"/>
  <c r="DS35" i="34"/>
  <c r="CT36" i="34"/>
  <c r="DJ36" i="34"/>
  <c r="DS34" i="35"/>
  <c r="CT35" i="36"/>
  <c r="DT35" i="36"/>
  <c r="CG36" i="36"/>
  <c r="CW36" i="36"/>
  <c r="DM36" i="36"/>
  <c r="CD35" i="37"/>
  <c r="DD35" i="37"/>
  <c r="CK36" i="37"/>
  <c r="DC36" i="37"/>
  <c r="DQ36" i="37"/>
  <c r="CU35" i="34"/>
  <c r="DK35" i="34"/>
  <c r="DJ35" i="36"/>
  <c r="CM36" i="36"/>
  <c r="CM35" i="34"/>
  <c r="DB36" i="34"/>
  <c r="DR36" i="34"/>
  <c r="CN33" i="35"/>
  <c r="DT33" i="35"/>
  <c r="CG34" i="35"/>
  <c r="DC34" i="35"/>
  <c r="CE36" i="35"/>
  <c r="CD35" i="36"/>
  <c r="DD35" i="36"/>
  <c r="CK36" i="36"/>
  <c r="DC36" i="36"/>
  <c r="DQ36" i="36"/>
  <c r="CL35" i="37"/>
  <c r="DJ35" i="37"/>
  <c r="CM36" i="37"/>
  <c r="DE36" i="37"/>
  <c r="DS36" i="37"/>
  <c r="DB31" i="37"/>
  <c r="CT31" i="37"/>
  <c r="DS28" i="34"/>
  <c r="DC28" i="34"/>
  <c r="CV28" i="34"/>
  <c r="DC31" i="34"/>
  <c r="CG28" i="35"/>
  <c r="DR29" i="36"/>
  <c r="CG28" i="34"/>
  <c r="DD28" i="34"/>
  <c r="CT30" i="34"/>
  <c r="CM31" i="34"/>
  <c r="DK31" i="34"/>
  <c r="CM28" i="35"/>
  <c r="DI28" i="35"/>
  <c r="CN31" i="35"/>
  <c r="DT31" i="35"/>
  <c r="DK28" i="36"/>
  <c r="CT29" i="36"/>
  <c r="DT29" i="36"/>
  <c r="CG30" i="36"/>
  <c r="CW30" i="36"/>
  <c r="DM30" i="36"/>
  <c r="CT30" i="37"/>
  <c r="CM31" i="37"/>
  <c r="CV31" i="34"/>
  <c r="DD31" i="35"/>
  <c r="CO28" i="36"/>
  <c r="CL29" i="36"/>
  <c r="DJ29" i="36"/>
  <c r="CM30" i="36"/>
  <c r="DS30" i="36"/>
  <c r="DJ30" i="37"/>
  <c r="CN28" i="34"/>
  <c r="DL28" i="34"/>
  <c r="CU31" i="34"/>
  <c r="CS28" i="35"/>
  <c r="DM28" i="35"/>
  <c r="CT31" i="35"/>
  <c r="CD29" i="36"/>
  <c r="DD29" i="36"/>
  <c r="CK30" i="36"/>
  <c r="DC30" i="36"/>
  <c r="DQ30" i="36"/>
  <c r="DB28" i="37"/>
  <c r="CD30" i="37"/>
  <c r="DS45" i="34"/>
  <c r="DK45" i="34"/>
  <c r="DC45" i="34"/>
  <c r="CU45" i="34"/>
  <c r="CM45" i="34"/>
  <c r="CE45" i="34"/>
  <c r="DS49" i="34"/>
  <c r="DK49" i="34"/>
  <c r="CM49" i="34"/>
  <c r="CU49" i="34"/>
  <c r="CE49" i="34"/>
  <c r="DC49" i="34"/>
  <c r="DT63" i="34"/>
  <c r="DL63" i="34"/>
  <c r="DD63" i="34"/>
  <c r="CV63" i="34"/>
  <c r="CN63" i="34"/>
  <c r="CF63" i="34"/>
  <c r="DU185" i="34"/>
  <c r="DE185" i="34"/>
  <c r="CO185" i="34"/>
  <c r="DM185" i="34"/>
  <c r="CW185" i="34"/>
  <c r="CG185" i="34"/>
  <c r="DT18" i="34"/>
  <c r="DL18" i="34"/>
  <c r="DD18" i="34"/>
  <c r="CV18" i="34"/>
  <c r="CN18" i="34"/>
  <c r="CF18" i="34"/>
  <c r="DQ23" i="34"/>
  <c r="DI23" i="34"/>
  <c r="DA23" i="34"/>
  <c r="CS23" i="34"/>
  <c r="CK23" i="34"/>
  <c r="CC23" i="34"/>
  <c r="DI26" i="34"/>
  <c r="CS26" i="34"/>
  <c r="CC26" i="34"/>
  <c r="DQ26" i="34"/>
  <c r="DA26" i="34"/>
  <c r="CK26" i="34"/>
  <c r="DT50" i="34"/>
  <c r="DL50" i="34"/>
  <c r="CN50" i="34"/>
  <c r="DD50" i="34"/>
  <c r="CV50" i="34"/>
  <c r="CF50" i="34"/>
  <c r="DS62" i="34"/>
  <c r="DK62" i="34"/>
  <c r="DC62" i="34"/>
  <c r="CU62" i="34"/>
  <c r="CM62" i="34"/>
  <c r="CE62" i="34"/>
  <c r="DL148" i="34"/>
  <c r="CV148" i="34"/>
  <c r="CF148" i="34"/>
  <c r="DD148" i="34"/>
  <c r="DT148" i="34"/>
  <c r="CN148" i="34"/>
  <c r="DT192" i="34"/>
  <c r="DD192" i="34"/>
  <c r="CN192" i="34"/>
  <c r="DL192" i="34"/>
  <c r="CV192" i="34"/>
  <c r="CF192" i="34"/>
  <c r="DQ31" i="34"/>
  <c r="DI31" i="34"/>
  <c r="DA31" i="34"/>
  <c r="CS31" i="34"/>
  <c r="CK31" i="34"/>
  <c r="CC31" i="34"/>
  <c r="CU98" i="34"/>
  <c r="DS98" i="34"/>
  <c r="DK98" i="34"/>
  <c r="DC98" i="34"/>
  <c r="CE98" i="34"/>
  <c r="CM98" i="34"/>
  <c r="DC144" i="34"/>
  <c r="CU144" i="34"/>
  <c r="CU146" i="34" s="1"/>
  <c r="DS144" i="34"/>
  <c r="DK144" i="34"/>
  <c r="CE144" i="34"/>
  <c r="CM144" i="34"/>
  <c r="DU189" i="34"/>
  <c r="DE189" i="34"/>
  <c r="CO189" i="34"/>
  <c r="DM189" i="34"/>
  <c r="CW189" i="34"/>
  <c r="CG189" i="34"/>
  <c r="DN13" i="34"/>
  <c r="DR16" i="34"/>
  <c r="DJ16" i="34"/>
  <c r="DB16" i="34"/>
  <c r="CT16" i="34"/>
  <c r="CL16" i="34"/>
  <c r="CD16" i="34"/>
  <c r="DU24" i="34"/>
  <c r="DE24" i="34"/>
  <c r="CO24" i="34"/>
  <c r="DM24" i="34"/>
  <c r="CW24" i="34"/>
  <c r="CG24" i="34"/>
  <c r="DK57" i="34"/>
  <c r="CU57" i="34"/>
  <c r="CE57" i="34"/>
  <c r="DS57" i="34"/>
  <c r="DC57" i="34"/>
  <c r="CM57" i="34"/>
  <c r="DC70" i="34"/>
  <c r="DS70" i="34"/>
  <c r="DK70" i="34"/>
  <c r="CU70" i="34"/>
  <c r="CE70" i="34"/>
  <c r="CM70" i="34"/>
  <c r="DJ19" i="34"/>
  <c r="CT19" i="34"/>
  <c r="CD19" i="34"/>
  <c r="DR19" i="34"/>
  <c r="DB19" i="34"/>
  <c r="CL19" i="34"/>
  <c r="DM26" i="34"/>
  <c r="CW26" i="34"/>
  <c r="CG26" i="34"/>
  <c r="DU26" i="34"/>
  <c r="CO26" i="34"/>
  <c r="DE26" i="34"/>
  <c r="DI38" i="34"/>
  <c r="CS38" i="34"/>
  <c r="CC38" i="34"/>
  <c r="DQ38" i="34"/>
  <c r="DA38" i="34"/>
  <c r="CK38" i="34"/>
  <c r="DK48" i="34"/>
  <c r="CU48" i="34"/>
  <c r="CE48" i="34"/>
  <c r="DS48" i="34"/>
  <c r="DC48" i="34"/>
  <c r="CM48" i="34"/>
  <c r="DL49" i="34"/>
  <c r="CV49" i="34"/>
  <c r="CF49" i="34"/>
  <c r="CF52" i="34" s="1"/>
  <c r="DT49" i="34"/>
  <c r="DD49" i="34"/>
  <c r="CN49" i="34"/>
  <c r="DS13" i="34"/>
  <c r="DK13" i="34"/>
  <c r="DC13" i="34"/>
  <c r="CU13" i="34"/>
  <c r="CE13" i="34"/>
  <c r="CM13" i="34"/>
  <c r="DK42" i="34"/>
  <c r="DS41" i="34"/>
  <c r="DK41" i="34"/>
  <c r="CE41" i="34"/>
  <c r="CU41" i="34"/>
  <c r="CX41" i="34" s="1"/>
  <c r="CM41" i="34"/>
  <c r="DC41" i="34"/>
  <c r="DT46" i="34"/>
  <c r="DL46" i="34"/>
  <c r="DD46" i="34"/>
  <c r="CV46" i="34"/>
  <c r="CN46" i="34"/>
  <c r="CF46" i="34"/>
  <c r="DS66" i="34"/>
  <c r="DK66" i="34"/>
  <c r="DC66" i="34"/>
  <c r="CU66" i="34"/>
  <c r="CE66" i="34"/>
  <c r="CM66" i="34"/>
  <c r="DL13" i="34"/>
  <c r="CV13" i="34"/>
  <c r="CF13" i="34"/>
  <c r="DT13" i="34"/>
  <c r="DD13" i="34"/>
  <c r="CN13" i="34"/>
  <c r="DT14" i="34"/>
  <c r="DL14" i="34"/>
  <c r="DD14" i="34"/>
  <c r="CF14" i="34"/>
  <c r="CV14" i="34"/>
  <c r="CN14" i="34"/>
  <c r="DL25" i="34"/>
  <c r="CV25" i="34"/>
  <c r="CF25" i="34"/>
  <c r="DT25" i="34"/>
  <c r="CN25" i="34"/>
  <c r="DD25" i="34"/>
  <c r="DK40" i="34"/>
  <c r="CU40" i="34"/>
  <c r="CE40" i="34"/>
  <c r="DS40" i="34"/>
  <c r="DC40" i="34"/>
  <c r="CM40" i="34"/>
  <c r="DL41" i="34"/>
  <c r="CV41" i="34"/>
  <c r="CF41" i="34"/>
  <c r="DT41" i="34"/>
  <c r="DD41" i="34"/>
  <c r="CN41" i="34"/>
  <c r="DN49" i="34"/>
  <c r="DL58" i="34"/>
  <c r="CV58" i="34"/>
  <c r="CF58" i="34"/>
  <c r="DT58" i="34"/>
  <c r="DD58" i="34"/>
  <c r="CN58" i="34"/>
  <c r="DR61" i="34"/>
  <c r="DJ61" i="34"/>
  <c r="DB61" i="34"/>
  <c r="CT61" i="34"/>
  <c r="CL61" i="34"/>
  <c r="CD61" i="34"/>
  <c r="CX62" i="34"/>
  <c r="CW88" i="34"/>
  <c r="DU88" i="34"/>
  <c r="DM88" i="34"/>
  <c r="DE88" i="34"/>
  <c r="CG88" i="34"/>
  <c r="CO88" i="34"/>
  <c r="DD145" i="34"/>
  <c r="DT145" i="34"/>
  <c r="DL145" i="34"/>
  <c r="CV145" i="34"/>
  <c r="CF145" i="34"/>
  <c r="CN145" i="34"/>
  <c r="X13" i="34"/>
  <c r="DE15" i="34"/>
  <c r="CW15" i="34"/>
  <c r="CO15" i="34"/>
  <c r="CG15" i="34"/>
  <c r="DQ16" i="34"/>
  <c r="DA16" i="34"/>
  <c r="CK16" i="34"/>
  <c r="DI16" i="34"/>
  <c r="DQ19" i="34"/>
  <c r="DI19" i="34"/>
  <c r="CS19" i="34"/>
  <c r="DC21" i="34"/>
  <c r="CU21" i="34"/>
  <c r="CM21" i="34"/>
  <c r="CE21" i="34"/>
  <c r="S22" i="34"/>
  <c r="DU23" i="34"/>
  <c r="DM23" i="34"/>
  <c r="DQ24" i="34"/>
  <c r="DA24" i="34"/>
  <c r="CK24" i="34"/>
  <c r="CS24" i="34"/>
  <c r="CC24" i="34"/>
  <c r="DT24" i="34"/>
  <c r="DL24" i="34"/>
  <c r="DD24" i="34"/>
  <c r="CN24" i="34"/>
  <c r="CM25" i="34"/>
  <c r="CE25" i="34"/>
  <c r="DS25" i="34"/>
  <c r="CG29" i="34"/>
  <c r="DU29" i="34"/>
  <c r="DL33" i="34"/>
  <c r="CV33" i="34"/>
  <c r="CF33" i="34"/>
  <c r="CN33" i="34"/>
  <c r="CN38" i="34"/>
  <c r="CF38" i="34"/>
  <c r="DM38" i="34"/>
  <c r="CW38" i="34"/>
  <c r="CG38" i="34"/>
  <c r="DU38" i="34"/>
  <c r="CO38" i="34"/>
  <c r="DL38" i="34"/>
  <c r="DS43" i="34"/>
  <c r="DK43" i="34"/>
  <c r="DC43" i="34"/>
  <c r="DI46" i="34"/>
  <c r="CS46" i="34"/>
  <c r="CC46" i="34"/>
  <c r="CK46" i="34"/>
  <c r="DR48" i="34"/>
  <c r="DJ48" i="34"/>
  <c r="DS51" i="34"/>
  <c r="DK51" i="34"/>
  <c r="DC51" i="34"/>
  <c r="CM51" i="34"/>
  <c r="AJ55" i="34"/>
  <c r="DJ55" i="34"/>
  <c r="DB55" i="34"/>
  <c r="CT55" i="34"/>
  <c r="CL55" i="34"/>
  <c r="CM58" i="34"/>
  <c r="DB60" i="34"/>
  <c r="DL62" i="34"/>
  <c r="CV62" i="34"/>
  <c r="CF62" i="34"/>
  <c r="DD62" i="34"/>
  <c r="CN62" i="34"/>
  <c r="DI63" i="34"/>
  <c r="CS63" i="34"/>
  <c r="CC63" i="34"/>
  <c r="CK63" i="34"/>
  <c r="DK65" i="34"/>
  <c r="CU65" i="34"/>
  <c r="CE65" i="34"/>
  <c r="DS65" i="34"/>
  <c r="DC65" i="34"/>
  <c r="CM65" i="34"/>
  <c r="DI67" i="34"/>
  <c r="CS67" i="34"/>
  <c r="CC67" i="34"/>
  <c r="DA67" i="34"/>
  <c r="CK67" i="34"/>
  <c r="DM71" i="34"/>
  <c r="DM74" i="34" s="1"/>
  <c r="CW71" i="34"/>
  <c r="CG71" i="34"/>
  <c r="DU71" i="34"/>
  <c r="DE71" i="34"/>
  <c r="CO71" i="34"/>
  <c r="DS72" i="34"/>
  <c r="CU72" i="34"/>
  <c r="CM72" i="34"/>
  <c r="DK72" i="34"/>
  <c r="DC72" i="34"/>
  <c r="DJ72" i="34"/>
  <c r="CT72" i="34"/>
  <c r="CD72" i="34"/>
  <c r="DB72" i="34"/>
  <c r="DR72" i="34"/>
  <c r="DQ73" i="34"/>
  <c r="DA73" i="34"/>
  <c r="CK73" i="34"/>
  <c r="CS73" i="34"/>
  <c r="DI73" i="34"/>
  <c r="X75" i="34"/>
  <c r="S79" i="34"/>
  <c r="CO76" i="34"/>
  <c r="CG76" i="34"/>
  <c r="DU76" i="34"/>
  <c r="DM76" i="34"/>
  <c r="CM82" i="34"/>
  <c r="CE82" i="34"/>
  <c r="DS82" i="34"/>
  <c r="DK82" i="34"/>
  <c r="DC86" i="34"/>
  <c r="CU86" i="34"/>
  <c r="CM86" i="34"/>
  <c r="CE86" i="34"/>
  <c r="DR87" i="34"/>
  <c r="CL87" i="34"/>
  <c r="DJ87" i="34"/>
  <c r="DB87" i="34"/>
  <c r="CT87" i="34"/>
  <c r="DQ88" i="34"/>
  <c r="DI88" i="34"/>
  <c r="CK88" i="34"/>
  <c r="DA88" i="34"/>
  <c r="CS88" i="34"/>
  <c r="CC88" i="34"/>
  <c r="DL90" i="34"/>
  <c r="CV90" i="34"/>
  <c r="CF90" i="34"/>
  <c r="CN90" i="34"/>
  <c r="DT90" i="34"/>
  <c r="DM95" i="34"/>
  <c r="CW95" i="34"/>
  <c r="CG95" i="34"/>
  <c r="DE95" i="34"/>
  <c r="DU95" i="34"/>
  <c r="DL102" i="34"/>
  <c r="CV102" i="34"/>
  <c r="CF102" i="34"/>
  <c r="DD102" i="34"/>
  <c r="CN102" i="34"/>
  <c r="DS113" i="34"/>
  <c r="DC113" i="34"/>
  <c r="CM113" i="34"/>
  <c r="CU113" i="34"/>
  <c r="CE113" i="34"/>
  <c r="X115" i="34"/>
  <c r="DQ115" i="34"/>
  <c r="DA115" i="34"/>
  <c r="CK115" i="34"/>
  <c r="CC115" i="34"/>
  <c r="DI115" i="34"/>
  <c r="DK119" i="34"/>
  <c r="CU119" i="34"/>
  <c r="CE119" i="34"/>
  <c r="DC119" i="34"/>
  <c r="CM119" i="34"/>
  <c r="DR120" i="34"/>
  <c r="DB120" i="34"/>
  <c r="CL120" i="34"/>
  <c r="CT120" i="34"/>
  <c r="DJ120" i="34"/>
  <c r="DB123" i="34"/>
  <c r="CT123" i="34"/>
  <c r="CL123" i="34"/>
  <c r="CD123" i="34"/>
  <c r="DB135" i="34"/>
  <c r="CT135" i="34"/>
  <c r="CL135" i="34"/>
  <c r="CD135" i="34"/>
  <c r="DU138" i="34"/>
  <c r="DM138" i="34"/>
  <c r="DE138" i="34"/>
  <c r="CW138" i="34"/>
  <c r="DI145" i="34"/>
  <c r="CS145" i="34"/>
  <c r="CC145" i="34"/>
  <c r="DA145" i="34"/>
  <c r="CK145" i="34"/>
  <c r="DM149" i="34"/>
  <c r="CW149" i="34"/>
  <c r="CG149" i="34"/>
  <c r="DE149" i="34"/>
  <c r="DU149" i="34"/>
  <c r="DL152" i="34"/>
  <c r="CV152" i="34"/>
  <c r="CF152" i="34"/>
  <c r="DD152" i="34"/>
  <c r="DT152" i="34"/>
  <c r="DU154" i="34"/>
  <c r="DM154" i="34"/>
  <c r="CO154" i="34"/>
  <c r="CG154" i="34"/>
  <c r="DE154" i="34"/>
  <c r="CW154" i="34"/>
  <c r="DJ158" i="34"/>
  <c r="CT158" i="34"/>
  <c r="CD158" i="34"/>
  <c r="DB158" i="34"/>
  <c r="DR158" i="34"/>
  <c r="DR159" i="34"/>
  <c r="DR161" i="34" s="1"/>
  <c r="DJ159" i="34"/>
  <c r="CD159" i="34"/>
  <c r="DB159" i="34"/>
  <c r="CT159" i="34"/>
  <c r="CL159" i="34"/>
  <c r="S166" i="34"/>
  <c r="X162" i="34"/>
  <c r="CG164" i="34"/>
  <c r="DM164" i="34"/>
  <c r="DU164" i="34"/>
  <c r="DE164" i="34"/>
  <c r="CO164" i="34"/>
  <c r="DS168" i="34"/>
  <c r="DK168" i="34"/>
  <c r="CM168" i="34"/>
  <c r="CE168" i="34"/>
  <c r="DC168" i="34"/>
  <c r="CU168" i="34"/>
  <c r="DT169" i="34"/>
  <c r="DL169" i="34"/>
  <c r="CN169" i="34"/>
  <c r="DD169" i="34"/>
  <c r="CV169" i="34"/>
  <c r="CF169" i="34"/>
  <c r="DR174" i="34"/>
  <c r="DB174" i="34"/>
  <c r="CL174" i="34"/>
  <c r="CD174" i="34"/>
  <c r="DJ174" i="34"/>
  <c r="CT174" i="34"/>
  <c r="DM175" i="34"/>
  <c r="CW175" i="34"/>
  <c r="CG175" i="34"/>
  <c r="DU175" i="34"/>
  <c r="DE175" i="34"/>
  <c r="CO175" i="34"/>
  <c r="DK177" i="34"/>
  <c r="CU177" i="34"/>
  <c r="CE177" i="34"/>
  <c r="DC177" i="34"/>
  <c r="CM177" i="34"/>
  <c r="DS177" i="34"/>
  <c r="X179" i="34"/>
  <c r="S183" i="34"/>
  <c r="DU180" i="34"/>
  <c r="CO180" i="34"/>
  <c r="CG180" i="34"/>
  <c r="DL182" i="34"/>
  <c r="CV182" i="34"/>
  <c r="CF182" i="34"/>
  <c r="DT182" i="34"/>
  <c r="DD182" i="34"/>
  <c r="CN182" i="34"/>
  <c r="DI194" i="34"/>
  <c r="CC194" i="34"/>
  <c r="CS194" i="34"/>
  <c r="DQ194" i="34"/>
  <c r="CK194" i="34"/>
  <c r="AJ200" i="34"/>
  <c r="AE203" i="34"/>
  <c r="DU201" i="34"/>
  <c r="DE201" i="34"/>
  <c r="CO201" i="34"/>
  <c r="DM201" i="34"/>
  <c r="CW201" i="34"/>
  <c r="CG201" i="34"/>
  <c r="CW206" i="34"/>
  <c r="DU231" i="34"/>
  <c r="DE231" i="34"/>
  <c r="CO231" i="34"/>
  <c r="CW231" i="34"/>
  <c r="DM231" i="34"/>
  <c r="DU236" i="34"/>
  <c r="DE236" i="34"/>
  <c r="CO236" i="34"/>
  <c r="DM236" i="34"/>
  <c r="CW236" i="34"/>
  <c r="CG236" i="34"/>
  <c r="CV238" i="34"/>
  <c r="CF238" i="34"/>
  <c r="DL238" i="34"/>
  <c r="CN238" i="34"/>
  <c r="DT238" i="34"/>
  <c r="DD238" i="34"/>
  <c r="DL246" i="34"/>
  <c r="CV246" i="34"/>
  <c r="CF246" i="34"/>
  <c r="CN246" i="34"/>
  <c r="DD246" i="34"/>
  <c r="DT246" i="34"/>
  <c r="DU248" i="34"/>
  <c r="DE248" i="34"/>
  <c r="CO248" i="34"/>
  <c r="DM248" i="34"/>
  <c r="CW248" i="34"/>
  <c r="CG248" i="34"/>
  <c r="DS254" i="34"/>
  <c r="DC254" i="34"/>
  <c r="CM254" i="34"/>
  <c r="DK254" i="34"/>
  <c r="CU254" i="34"/>
  <c r="CE254" i="34"/>
  <c r="DI30" i="35"/>
  <c r="CC30" i="35"/>
  <c r="DQ30" i="35"/>
  <c r="CK30" i="35"/>
  <c r="CS30" i="35"/>
  <c r="DA30" i="35"/>
  <c r="DQ66" i="35"/>
  <c r="DA66" i="35"/>
  <c r="CK66" i="35"/>
  <c r="DI66" i="35"/>
  <c r="CS66" i="35"/>
  <c r="CC66" i="35"/>
  <c r="DU66" i="35"/>
  <c r="DE66" i="35"/>
  <c r="CO66" i="35"/>
  <c r="DM66" i="35"/>
  <c r="CW66" i="35"/>
  <c r="CG66" i="35"/>
  <c r="DS68" i="35"/>
  <c r="DC68" i="35"/>
  <c r="CM68" i="35"/>
  <c r="DK68" i="35"/>
  <c r="CU68" i="35"/>
  <c r="CE68" i="35"/>
  <c r="DK160" i="35"/>
  <c r="CU160" i="35"/>
  <c r="CE160" i="35"/>
  <c r="DS160" i="35"/>
  <c r="DC160" i="35"/>
  <c r="CM160" i="35"/>
  <c r="DC184" i="35"/>
  <c r="DS184" i="35"/>
  <c r="CM184" i="35"/>
  <c r="CU184" i="35"/>
  <c r="DK184" i="35"/>
  <c r="CE184" i="35"/>
  <c r="DS252" i="35"/>
  <c r="DC252" i="35"/>
  <c r="CM252" i="35"/>
  <c r="DK252" i="35"/>
  <c r="CU252" i="35"/>
  <c r="CE252" i="35"/>
  <c r="DD41" i="36"/>
  <c r="DT41" i="36"/>
  <c r="CN41" i="36"/>
  <c r="DL41" i="36"/>
  <c r="CF41" i="36"/>
  <c r="CV41" i="36"/>
  <c r="DQ132" i="36"/>
  <c r="DA132" i="36"/>
  <c r="CK132" i="36"/>
  <c r="DI132" i="36"/>
  <c r="CS132" i="36"/>
  <c r="CC132" i="36"/>
  <c r="DM16" i="37"/>
  <c r="CW16" i="37"/>
  <c r="CG16" i="37"/>
  <c r="DU16" i="37"/>
  <c r="DE16" i="37"/>
  <c r="CO16" i="37"/>
  <c r="CT18" i="37"/>
  <c r="DJ18" i="37"/>
  <c r="CD18" i="37"/>
  <c r="DB18" i="37"/>
  <c r="CL18" i="37"/>
  <c r="DR18" i="37"/>
  <c r="DI14" i="34"/>
  <c r="CS14" i="34"/>
  <c r="CC14" i="34"/>
  <c r="DA14" i="34"/>
  <c r="CK14" i="34"/>
  <c r="CS16" i="34"/>
  <c r="N269" i="34"/>
  <c r="AK269" i="34"/>
  <c r="DK19" i="34"/>
  <c r="DC19" i="34"/>
  <c r="CU19" i="34"/>
  <c r="CM19" i="34"/>
  <c r="CK19" i="34"/>
  <c r="DU20" i="34"/>
  <c r="DE20" i="34"/>
  <c r="CO20" i="34"/>
  <c r="DM20" i="34"/>
  <c r="CF24" i="34"/>
  <c r="DI24" i="34"/>
  <c r="AJ28" i="34"/>
  <c r="DM14" i="34"/>
  <c r="CW14" i="34"/>
  <c r="CG14" i="34"/>
  <c r="DU14" i="34"/>
  <c r="DE14" i="34"/>
  <c r="DU15" i="34"/>
  <c r="DM18" i="34"/>
  <c r="CW18" i="34"/>
  <c r="CG18" i="34"/>
  <c r="DE18" i="34"/>
  <c r="DE22" i="34" s="1"/>
  <c r="CO18" i="34"/>
  <c r="DS21" i="34"/>
  <c r="CO23" i="34"/>
  <c r="CN26" i="34"/>
  <c r="CF26" i="34"/>
  <c r="DT26" i="34"/>
  <c r="DQ29" i="34"/>
  <c r="DI29" i="34"/>
  <c r="DA29" i="34"/>
  <c r="CW29" i="34"/>
  <c r="DM30" i="34"/>
  <c r="CW30" i="34"/>
  <c r="CG30" i="34"/>
  <c r="CO30" i="34"/>
  <c r="DU30" i="34"/>
  <c r="DU31" i="34"/>
  <c r="DM31" i="34"/>
  <c r="DT33" i="34"/>
  <c r="DD34" i="34"/>
  <c r="CV34" i="34"/>
  <c r="CN34" i="34"/>
  <c r="CF34" i="34"/>
  <c r="DT34" i="34"/>
  <c r="DU36" i="34"/>
  <c r="DE36" i="34"/>
  <c r="DE37" i="34" s="1"/>
  <c r="CO36" i="34"/>
  <c r="DM36" i="34"/>
  <c r="CW36" i="34"/>
  <c r="DT39" i="34"/>
  <c r="DD39" i="34"/>
  <c r="CN39" i="34"/>
  <c r="DL39" i="34"/>
  <c r="DI30" i="34"/>
  <c r="CS30" i="34"/>
  <c r="CC30" i="34"/>
  <c r="DQ30" i="34"/>
  <c r="CO31" i="34"/>
  <c r="CG33" i="34"/>
  <c r="DU33" i="34"/>
  <c r="CW33" i="34"/>
  <c r="DM34" i="34"/>
  <c r="CW34" i="34"/>
  <c r="CG34" i="34"/>
  <c r="CO34" i="34"/>
  <c r="DU35" i="34"/>
  <c r="DM35" i="34"/>
  <c r="DU39" i="34"/>
  <c r="DM39" i="34"/>
  <c r="DE39" i="34"/>
  <c r="CW39" i="34"/>
  <c r="CO39" i="34"/>
  <c r="DR40" i="34"/>
  <c r="DJ40" i="34"/>
  <c r="AE42" i="34"/>
  <c r="CM43" i="34"/>
  <c r="DR45" i="34"/>
  <c r="DB45" i="34"/>
  <c r="CL45" i="34"/>
  <c r="CL47" i="34" s="1"/>
  <c r="DJ45" i="34"/>
  <c r="AG52" i="34"/>
  <c r="DI50" i="34"/>
  <c r="CS50" i="34"/>
  <c r="CC50" i="34"/>
  <c r="DA50" i="34"/>
  <c r="CK50" i="34"/>
  <c r="CE51" i="34"/>
  <c r="DM55" i="34"/>
  <c r="CW55" i="34"/>
  <c r="CG55" i="34"/>
  <c r="DU55" i="34"/>
  <c r="DD55" i="34"/>
  <c r="DQ57" i="34"/>
  <c r="DA57" i="34"/>
  <c r="CK57" i="34"/>
  <c r="CC57" i="34"/>
  <c r="BX57" i="34"/>
  <c r="CS57" i="34"/>
  <c r="DC58" i="34"/>
  <c r="DE60" i="34"/>
  <c r="CW60" i="34"/>
  <c r="CO60" i="34"/>
  <c r="CG60" i="34"/>
  <c r="DQ61" i="34"/>
  <c r="DA61" i="34"/>
  <c r="CK61" i="34"/>
  <c r="DI61" i="34"/>
  <c r="CS61" i="34"/>
  <c r="BY63" i="34"/>
  <c r="T64" i="34"/>
  <c r="DU65" i="34"/>
  <c r="DE65" i="34"/>
  <c r="CO65" i="34"/>
  <c r="CW65" i="34"/>
  <c r="CG65" i="34"/>
  <c r="DM65" i="34"/>
  <c r="BX66" i="34"/>
  <c r="DS68" i="34"/>
  <c r="CM68" i="34"/>
  <c r="DK68" i="34"/>
  <c r="DC68" i="34"/>
  <c r="CU68" i="34"/>
  <c r="DJ68" i="34"/>
  <c r="CT68" i="34"/>
  <c r="CD68" i="34"/>
  <c r="DB68" i="34"/>
  <c r="DR68" i="34"/>
  <c r="DK73" i="34"/>
  <c r="CU73" i="34"/>
  <c r="CE73" i="34"/>
  <c r="DC73" i="34"/>
  <c r="CM73" i="34"/>
  <c r="DM75" i="34"/>
  <c r="CW75" i="34"/>
  <c r="CG75" i="34"/>
  <c r="DE75" i="34"/>
  <c r="CO75" i="34"/>
  <c r="CS76" i="34"/>
  <c r="DQ76" i="34"/>
  <c r="DI76" i="34"/>
  <c r="DA76" i="34"/>
  <c r="DK77" i="34"/>
  <c r="CU77" i="34"/>
  <c r="CE77" i="34"/>
  <c r="CM77" i="34"/>
  <c r="DS77" i="34"/>
  <c r="DC82" i="34"/>
  <c r="DL86" i="34"/>
  <c r="CV86" i="34"/>
  <c r="CF86" i="34"/>
  <c r="CN86" i="34"/>
  <c r="DT86" i="34"/>
  <c r="DJ88" i="34"/>
  <c r="CT88" i="34"/>
  <c r="CD88" i="34"/>
  <c r="DB88" i="34"/>
  <c r="CL88" i="34"/>
  <c r="CG90" i="34"/>
  <c r="DU90" i="34"/>
  <c r="DM90" i="34"/>
  <c r="DE90" i="34"/>
  <c r="CO90" i="34"/>
  <c r="DD91" i="34"/>
  <c r="CV91" i="34"/>
  <c r="CN91" i="34"/>
  <c r="CF91" i="34"/>
  <c r="DE92" i="34"/>
  <c r="CW92" i="34"/>
  <c r="DU92" i="34"/>
  <c r="DM92" i="34"/>
  <c r="DT96" i="34"/>
  <c r="DD96" i="34"/>
  <c r="CN96" i="34"/>
  <c r="CV96" i="34"/>
  <c r="DL96" i="34"/>
  <c r="DJ100" i="34"/>
  <c r="CT100" i="34"/>
  <c r="CD100" i="34"/>
  <c r="DB100" i="34"/>
  <c r="DR100" i="34"/>
  <c r="DR101" i="34"/>
  <c r="DJ101" i="34"/>
  <c r="CL101" i="34"/>
  <c r="DB101" i="34"/>
  <c r="CT101" i="34"/>
  <c r="CD101" i="34"/>
  <c r="U111" i="34"/>
  <c r="DL108" i="34"/>
  <c r="CV108" i="34"/>
  <c r="CF108" i="34"/>
  <c r="DT108" i="34"/>
  <c r="DD108" i="34"/>
  <c r="DK113" i="34"/>
  <c r="CS115" i="34"/>
  <c r="DD117" i="34"/>
  <c r="CV117" i="34"/>
  <c r="DT117" i="34"/>
  <c r="DL117" i="34"/>
  <c r="CD120" i="34"/>
  <c r="DR125" i="34"/>
  <c r="DJ125" i="34"/>
  <c r="DB125" i="34"/>
  <c r="CT125" i="34"/>
  <c r="CL125" i="34"/>
  <c r="DI125" i="34"/>
  <c r="CS125" i="34"/>
  <c r="CC125" i="34"/>
  <c r="DA125" i="34"/>
  <c r="DQ125" i="34"/>
  <c r="AJ127" i="34"/>
  <c r="DQ127" i="34"/>
  <c r="DA127" i="34"/>
  <c r="CK127" i="34"/>
  <c r="DI127" i="34"/>
  <c r="CS127" i="34"/>
  <c r="CO134" i="34"/>
  <c r="CG134" i="34"/>
  <c r="DU134" i="34"/>
  <c r="DM134" i="34"/>
  <c r="DE134" i="34"/>
  <c r="DL137" i="34"/>
  <c r="CG138" i="34"/>
  <c r="DK139" i="34"/>
  <c r="CU139" i="34"/>
  <c r="CE139" i="34"/>
  <c r="DC139" i="34"/>
  <c r="DS139" i="34"/>
  <c r="CM140" i="34"/>
  <c r="CE140" i="34"/>
  <c r="DK140" i="34"/>
  <c r="DS140" i="34"/>
  <c r="DK147" i="34"/>
  <c r="CU147" i="34"/>
  <c r="CE147" i="34"/>
  <c r="DS147" i="34"/>
  <c r="DC147" i="34"/>
  <c r="CN149" i="34"/>
  <c r="CF149" i="34"/>
  <c r="DL149" i="34"/>
  <c r="DT149" i="34"/>
  <c r="DD149" i="34"/>
  <c r="DT150" i="34"/>
  <c r="DD150" i="34"/>
  <c r="CN150" i="34"/>
  <c r="DL150" i="34"/>
  <c r="CV150" i="34"/>
  <c r="CF157" i="34"/>
  <c r="DK159" i="34"/>
  <c r="CU159" i="34"/>
  <c r="CE159" i="34"/>
  <c r="DC159" i="34"/>
  <c r="CM159" i="34"/>
  <c r="DB163" i="34"/>
  <c r="CT163" i="34"/>
  <c r="CL163" i="34"/>
  <c r="CD163" i="34"/>
  <c r="DJ163" i="34"/>
  <c r="CW164" i="34"/>
  <c r="DM169" i="34"/>
  <c r="CW169" i="34"/>
  <c r="CW171" i="34" s="1"/>
  <c r="CG169" i="34"/>
  <c r="DE169" i="34"/>
  <c r="CO169" i="34"/>
  <c r="DU169" i="34"/>
  <c r="DS175" i="34"/>
  <c r="DC175" i="34"/>
  <c r="CM175" i="34"/>
  <c r="CE175" i="34"/>
  <c r="DK175" i="34"/>
  <c r="DE176" i="34"/>
  <c r="CW176" i="34"/>
  <c r="CO176" i="34"/>
  <c r="CG176" i="34"/>
  <c r="DU176" i="34"/>
  <c r="DQ180" i="34"/>
  <c r="DA180" i="34"/>
  <c r="CS180" i="34"/>
  <c r="DI180" i="34"/>
  <c r="DS191" i="34"/>
  <c r="DC191" i="34"/>
  <c r="CM191" i="34"/>
  <c r="DK191" i="34"/>
  <c r="CU191" i="34"/>
  <c r="CE191" i="34"/>
  <c r="DA194" i="34"/>
  <c r="DS199" i="34"/>
  <c r="DC199" i="34"/>
  <c r="CM199" i="34"/>
  <c r="DK199" i="34"/>
  <c r="CU199" i="34"/>
  <c r="CE199" i="34"/>
  <c r="DM199" i="34"/>
  <c r="CW199" i="34"/>
  <c r="CG199" i="34"/>
  <c r="DU199" i="34"/>
  <c r="DE199" i="34"/>
  <c r="CO199" i="34"/>
  <c r="DT200" i="34"/>
  <c r="DD200" i="34"/>
  <c r="CN200" i="34"/>
  <c r="DL200" i="34"/>
  <c r="CV200" i="34"/>
  <c r="CF200" i="34"/>
  <c r="DT205" i="34"/>
  <c r="DD205" i="34"/>
  <c r="CN205" i="34"/>
  <c r="DL205" i="34"/>
  <c r="CV205" i="34"/>
  <c r="CF205" i="34"/>
  <c r="DR215" i="34"/>
  <c r="DB215" i="34"/>
  <c r="CL215" i="34"/>
  <c r="DJ215" i="34"/>
  <c r="CT215" i="34"/>
  <c r="CD215" i="34"/>
  <c r="DS217" i="34"/>
  <c r="DC217" i="34"/>
  <c r="CM217" i="34"/>
  <c r="DK217" i="34"/>
  <c r="CE217" i="34"/>
  <c r="DK249" i="34"/>
  <c r="CE249" i="34"/>
  <c r="CU249" i="34"/>
  <c r="CM249" i="34"/>
  <c r="DC249" i="34"/>
  <c r="DS249" i="34"/>
  <c r="DR258" i="34"/>
  <c r="DB258" i="34"/>
  <c r="CL258" i="34"/>
  <c r="CD258" i="34"/>
  <c r="DJ258" i="34"/>
  <c r="CT258" i="34"/>
  <c r="CO261" i="34"/>
  <c r="DU261" i="34"/>
  <c r="DE261" i="34"/>
  <c r="CW261" i="34"/>
  <c r="DM261" i="34"/>
  <c r="DJ264" i="34"/>
  <c r="CT264" i="34"/>
  <c r="CD264" i="34"/>
  <c r="DB264" i="34"/>
  <c r="DR264" i="34"/>
  <c r="DL26" i="35"/>
  <c r="CV26" i="35"/>
  <c r="CF26" i="35"/>
  <c r="DT26" i="35"/>
  <c r="DD26" i="35"/>
  <c r="CN26" i="35"/>
  <c r="DJ56" i="35"/>
  <c r="CD56" i="35"/>
  <c r="DR56" i="35"/>
  <c r="CL56" i="35"/>
  <c r="CT56" i="35"/>
  <c r="DB56" i="35"/>
  <c r="DI56" i="35"/>
  <c r="CS56" i="35"/>
  <c r="CC56" i="35"/>
  <c r="DQ56" i="35"/>
  <c r="DA56" i="35"/>
  <c r="CK56" i="35"/>
  <c r="DL63" i="35"/>
  <c r="CV63" i="35"/>
  <c r="CF63" i="35"/>
  <c r="DT63" i="35"/>
  <c r="DD63" i="35"/>
  <c r="CN63" i="35"/>
  <c r="DQ128" i="35"/>
  <c r="DA128" i="35"/>
  <c r="CK128" i="35"/>
  <c r="DI128" i="35"/>
  <c r="CS128" i="35"/>
  <c r="CC128" i="35"/>
  <c r="DJ154" i="35"/>
  <c r="CD154" i="35"/>
  <c r="DR154" i="35"/>
  <c r="CL154" i="35"/>
  <c r="CT154" i="35"/>
  <c r="DB154" i="35"/>
  <c r="DC14" i="36"/>
  <c r="DS14" i="36"/>
  <c r="CM14" i="36"/>
  <c r="DK14" i="36"/>
  <c r="CE14" i="36"/>
  <c r="CU14" i="36"/>
  <c r="DM23" i="36"/>
  <c r="CW23" i="36"/>
  <c r="CG23" i="36"/>
  <c r="DU23" i="36"/>
  <c r="DE23" i="36"/>
  <c r="CO23" i="36"/>
  <c r="CX13" i="34"/>
  <c r="AJ14" i="34"/>
  <c r="DS15" i="34"/>
  <c r="DK15" i="34"/>
  <c r="DC15" i="34"/>
  <c r="DJ15" i="34"/>
  <c r="CT15" i="34"/>
  <c r="CT17" i="34" s="1"/>
  <c r="CD15" i="34"/>
  <c r="DR15" i="34"/>
  <c r="CL15" i="34"/>
  <c r="DM15" i="34"/>
  <c r="J269" i="34"/>
  <c r="O269" i="34"/>
  <c r="Y269" i="34"/>
  <c r="AC269" i="34"/>
  <c r="DA17" i="34"/>
  <c r="V22" i="34"/>
  <c r="AF22" i="34"/>
  <c r="DS18" i="34"/>
  <c r="DS22" i="34" s="1"/>
  <c r="DC18" i="34"/>
  <c r="CM18" i="34"/>
  <c r="DK18" i="34"/>
  <c r="X21" i="34"/>
  <c r="DQ21" i="34"/>
  <c r="DI21" i="34"/>
  <c r="DA21" i="34"/>
  <c r="CG21" i="34"/>
  <c r="DU21" i="34"/>
  <c r="CW21" i="34"/>
  <c r="DK21" i="34"/>
  <c r="AJ23" i="34"/>
  <c r="BV23" i="34"/>
  <c r="CG23" i="34"/>
  <c r="CV24" i="34"/>
  <c r="CV27" i="34" s="1"/>
  <c r="DR25" i="34"/>
  <c r="DB25" i="34"/>
  <c r="CL25" i="34"/>
  <c r="CT25" i="34"/>
  <c r="CD25" i="34"/>
  <c r="BU25" i="34"/>
  <c r="BY25" i="34"/>
  <c r="DK25" i="34"/>
  <c r="DS26" i="34"/>
  <c r="DC26" i="34"/>
  <c r="CM26" i="34"/>
  <c r="CU26" i="34"/>
  <c r="CE26" i="34"/>
  <c r="BV26" i="34"/>
  <c r="DL26" i="34"/>
  <c r="S32" i="34"/>
  <c r="X28" i="34"/>
  <c r="DC29" i="34"/>
  <c r="CU29" i="34"/>
  <c r="CM29" i="34"/>
  <c r="CE29" i="34"/>
  <c r="CC29" i="34"/>
  <c r="CO29" i="34"/>
  <c r="DS29" i="34"/>
  <c r="X30" i="34"/>
  <c r="DS30" i="34"/>
  <c r="DC30" i="34"/>
  <c r="CM30" i="34"/>
  <c r="DK30" i="34"/>
  <c r="CU30" i="34"/>
  <c r="DA30" i="34"/>
  <c r="DJ31" i="34"/>
  <c r="CT31" i="34"/>
  <c r="CD31" i="34"/>
  <c r="DB31" i="34"/>
  <c r="CL31" i="34"/>
  <c r="CG31" i="34"/>
  <c r="DR31" i="34"/>
  <c r="AJ33" i="34"/>
  <c r="AE37" i="34"/>
  <c r="DR33" i="34"/>
  <c r="DB33" i="34"/>
  <c r="CL33" i="34"/>
  <c r="DJ33" i="34"/>
  <c r="CT33" i="34"/>
  <c r="DM33" i="34"/>
  <c r="DR34" i="34"/>
  <c r="DJ34" i="34"/>
  <c r="DB34" i="34"/>
  <c r="DI34" i="34"/>
  <c r="CS34" i="34"/>
  <c r="CC34" i="34"/>
  <c r="DQ34" i="34"/>
  <c r="CK34" i="34"/>
  <c r="DL34" i="34"/>
  <c r="CO35" i="34"/>
  <c r="CW35" i="34"/>
  <c r="AJ36" i="34"/>
  <c r="CG36" i="34"/>
  <c r="DJ38" i="34"/>
  <c r="DB38" i="34"/>
  <c r="CT38" i="34"/>
  <c r="CL38" i="34"/>
  <c r="DE38" i="34"/>
  <c r="DT38" i="34"/>
  <c r="DT42" i="34" s="1"/>
  <c r="X39" i="34"/>
  <c r="DA39" i="34"/>
  <c r="CS39" i="34"/>
  <c r="CK39" i="34"/>
  <c r="CC39" i="34"/>
  <c r="CF39" i="34"/>
  <c r="DI39" i="34"/>
  <c r="DL40" i="34"/>
  <c r="DD40" i="34"/>
  <c r="CV40" i="34"/>
  <c r="CN40" i="34"/>
  <c r="CL40" i="34"/>
  <c r="DE43" i="34"/>
  <c r="CW43" i="34"/>
  <c r="CO43" i="34"/>
  <c r="CG43" i="34"/>
  <c r="CE43" i="34"/>
  <c r="DU43" i="34"/>
  <c r="AJ44" i="34"/>
  <c r="DQ44" i="34"/>
  <c r="DA44" i="34"/>
  <c r="CK44" i="34"/>
  <c r="DI44" i="34"/>
  <c r="DQ46" i="34"/>
  <c r="AH52" i="34"/>
  <c r="DB48" i="34"/>
  <c r="AJ50" i="34"/>
  <c r="CK51" i="34"/>
  <c r="CC51" i="34"/>
  <c r="DE51" i="34"/>
  <c r="CW51" i="34"/>
  <c r="CO51" i="34"/>
  <c r="CG51" i="34"/>
  <c r="CU51" i="34"/>
  <c r="DI51" i="34"/>
  <c r="T52" i="34"/>
  <c r="CN55" i="34"/>
  <c r="CF55" i="34"/>
  <c r="CD55" i="34"/>
  <c r="DE55" i="34"/>
  <c r="DT55" i="34"/>
  <c r="X56" i="34"/>
  <c r="DJ56" i="34"/>
  <c r="CT56" i="34"/>
  <c r="CD56" i="34"/>
  <c r="CL56" i="34"/>
  <c r="DA56" i="34"/>
  <c r="CS56" i="34"/>
  <c r="CX56" i="34" s="1"/>
  <c r="CK56" i="34"/>
  <c r="CC56" i="34"/>
  <c r="DI57" i="34"/>
  <c r="CK64" i="34"/>
  <c r="BW61" i="34"/>
  <c r="DR62" i="34"/>
  <c r="DB62" i="34"/>
  <c r="CL62" i="34"/>
  <c r="DJ62" i="34"/>
  <c r="DN62" i="34" s="1"/>
  <c r="DS63" i="34"/>
  <c r="DC63" i="34"/>
  <c r="CM63" i="34"/>
  <c r="DK63" i="34"/>
  <c r="DA63" i="34"/>
  <c r="AH69" i="34"/>
  <c r="DT67" i="34"/>
  <c r="DL67" i="34"/>
  <c r="DD67" i="34"/>
  <c r="CV67" i="34"/>
  <c r="CE68" i="34"/>
  <c r="AF74" i="34"/>
  <c r="DD71" i="34"/>
  <c r="CV71" i="34"/>
  <c r="DT71" i="34"/>
  <c r="DL71" i="34"/>
  <c r="DE72" i="34"/>
  <c r="CW72" i="34"/>
  <c r="CO72" i="34"/>
  <c r="CG72" i="34"/>
  <c r="CE72" i="34"/>
  <c r="DU72" i="34"/>
  <c r="CC73" i="34"/>
  <c r="DS75" i="34"/>
  <c r="DC75" i="34"/>
  <c r="CM75" i="34"/>
  <c r="CU75" i="34"/>
  <c r="DK75" i="34"/>
  <c r="DT76" i="34"/>
  <c r="DD76" i="34"/>
  <c r="CN76" i="34"/>
  <c r="CV76" i="34"/>
  <c r="CF76" i="34"/>
  <c r="CC76" i="34"/>
  <c r="DE76" i="34"/>
  <c r="DU77" i="34"/>
  <c r="DE77" i="34"/>
  <c r="CO77" i="34"/>
  <c r="DM77" i="34"/>
  <c r="CW77" i="34"/>
  <c r="DC77" i="34"/>
  <c r="X78" i="34"/>
  <c r="DR78" i="34"/>
  <c r="DB78" i="34"/>
  <c r="CL78" i="34"/>
  <c r="DJ78" i="34"/>
  <c r="CD78" i="34"/>
  <c r="CT78" i="34"/>
  <c r="DQ78" i="34"/>
  <c r="CS78" i="34"/>
  <c r="DI78" i="34"/>
  <c r="DN78" i="34" s="1"/>
  <c r="DA78" i="34"/>
  <c r="CK78" i="34"/>
  <c r="CG78" i="34"/>
  <c r="DE78" i="34"/>
  <c r="DU78" i="34"/>
  <c r="DM78" i="34"/>
  <c r="CW78" i="34"/>
  <c r="DT81" i="34"/>
  <c r="DL81" i="34"/>
  <c r="DD81" i="34"/>
  <c r="CV81" i="34"/>
  <c r="CX81" i="34" s="1"/>
  <c r="CN81" i="34"/>
  <c r="DK81" i="34"/>
  <c r="CU81" i="34"/>
  <c r="CE81" i="34"/>
  <c r="DS81" i="34"/>
  <c r="DC81" i="34"/>
  <c r="CN83" i="34"/>
  <c r="CF83" i="34"/>
  <c r="DT83" i="34"/>
  <c r="DL83" i="34"/>
  <c r="DD83" i="34"/>
  <c r="X86" i="34"/>
  <c r="DQ86" i="34"/>
  <c r="CK86" i="34"/>
  <c r="DI86" i="34"/>
  <c r="DA86" i="34"/>
  <c r="CS86" i="34"/>
  <c r="CG86" i="34"/>
  <c r="DU86" i="34"/>
  <c r="DM86" i="34"/>
  <c r="DE86" i="34"/>
  <c r="CO86" i="34"/>
  <c r="DS86" i="34"/>
  <c r="DD87" i="34"/>
  <c r="CV87" i="34"/>
  <c r="CN87" i="34"/>
  <c r="CF87" i="34"/>
  <c r="CD87" i="34"/>
  <c r="AI94" i="34"/>
  <c r="CW90" i="34"/>
  <c r="DM91" i="34"/>
  <c r="CW91" i="34"/>
  <c r="CG91" i="34"/>
  <c r="CO91" i="34"/>
  <c r="DU91" i="34"/>
  <c r="DL91" i="34"/>
  <c r="X92" i="34"/>
  <c r="CG92" i="34"/>
  <c r="DT93" i="34"/>
  <c r="DL93" i="34"/>
  <c r="DD93" i="34"/>
  <c r="CV93" i="34"/>
  <c r="CN93" i="34"/>
  <c r="DK93" i="34"/>
  <c r="CU93" i="34"/>
  <c r="CE93" i="34"/>
  <c r="DC93" i="34"/>
  <c r="DS93" i="34"/>
  <c r="AF94" i="34"/>
  <c r="DI95" i="34"/>
  <c r="CS95" i="34"/>
  <c r="CC95" i="34"/>
  <c r="DQ95" i="34"/>
  <c r="DA95" i="34"/>
  <c r="CK95" i="34"/>
  <c r="CO95" i="34"/>
  <c r="AG99" i="34"/>
  <c r="CF96" i="34"/>
  <c r="AJ97" i="34"/>
  <c r="DK97" i="34"/>
  <c r="CU97" i="34"/>
  <c r="CU99" i="34" s="1"/>
  <c r="CE97" i="34"/>
  <c r="DS97" i="34"/>
  <c r="CM97" i="34"/>
  <c r="DC97" i="34"/>
  <c r="DB97" i="34"/>
  <c r="CT97" i="34"/>
  <c r="DR97" i="34"/>
  <c r="DJ97" i="34"/>
  <c r="DN97" i="34" s="1"/>
  <c r="X100" i="34"/>
  <c r="DK101" i="34"/>
  <c r="CU101" i="34"/>
  <c r="CE101" i="34"/>
  <c r="DC101" i="34"/>
  <c r="CM101" i="34"/>
  <c r="DR102" i="34"/>
  <c r="DB102" i="34"/>
  <c r="CL102" i="34"/>
  <c r="DJ102" i="34"/>
  <c r="CT102" i="34"/>
  <c r="DS103" i="34"/>
  <c r="DC103" i="34"/>
  <c r="CM103" i="34"/>
  <c r="CU103" i="34"/>
  <c r="DK103" i="34"/>
  <c r="DK107" i="34"/>
  <c r="CU107" i="34"/>
  <c r="CU111" i="34" s="1"/>
  <c r="CE107" i="34"/>
  <c r="DC107" i="34"/>
  <c r="DS107" i="34"/>
  <c r="CM108" i="34"/>
  <c r="CE108" i="34"/>
  <c r="DK108" i="34"/>
  <c r="DS108" i="34"/>
  <c r="CN109" i="34"/>
  <c r="CF109" i="34"/>
  <c r="DT109" i="34"/>
  <c r="DL109" i="34"/>
  <c r="DJ110" i="34"/>
  <c r="CT110" i="34"/>
  <c r="CD110" i="34"/>
  <c r="CL110" i="34"/>
  <c r="DR110" i="34"/>
  <c r="DA110" i="34"/>
  <c r="CS110" i="34"/>
  <c r="CK110" i="34"/>
  <c r="CC110" i="34"/>
  <c r="DU110" i="34"/>
  <c r="DM110" i="34"/>
  <c r="CG110" i="34"/>
  <c r="DE110" i="34"/>
  <c r="CW110" i="34"/>
  <c r="CO110" i="34"/>
  <c r="AE111" i="34"/>
  <c r="CM112" i="34"/>
  <c r="CE112" i="34"/>
  <c r="DK112" i="34"/>
  <c r="DS112" i="34"/>
  <c r="CN113" i="34"/>
  <c r="CF113" i="34"/>
  <c r="DL113" i="34"/>
  <c r="DT113" i="34"/>
  <c r="DJ114" i="34"/>
  <c r="CT114" i="34"/>
  <c r="CD114" i="34"/>
  <c r="CL114" i="34"/>
  <c r="DR114" i="34"/>
  <c r="DA114" i="34"/>
  <c r="CS114" i="34"/>
  <c r="CK114" i="34"/>
  <c r="CC114" i="34"/>
  <c r="DU114" i="34"/>
  <c r="DM114" i="34"/>
  <c r="DE114" i="34"/>
  <c r="CW114" i="34"/>
  <c r="CO114" i="34"/>
  <c r="CG114" i="34"/>
  <c r="DB115" i="34"/>
  <c r="DR115" i="34"/>
  <c r="DJ115" i="34"/>
  <c r="CT115" i="34"/>
  <c r="AE116" i="34"/>
  <c r="W121" i="34"/>
  <c r="CF117" i="34"/>
  <c r="DS119" i="34"/>
  <c r="DL120" i="34"/>
  <c r="CV120" i="34"/>
  <c r="CF120" i="34"/>
  <c r="DD120" i="34"/>
  <c r="CN120" i="34"/>
  <c r="V126" i="34"/>
  <c r="AF126" i="34"/>
  <c r="AJ122" i="34"/>
  <c r="DJ122" i="34"/>
  <c r="CT122" i="34"/>
  <c r="CT126" i="34" s="1"/>
  <c r="CD122" i="34"/>
  <c r="DR122" i="34"/>
  <c r="DB122" i="34"/>
  <c r="CL122" i="34"/>
  <c r="DQ122" i="34"/>
  <c r="DI122" i="34"/>
  <c r="DA122" i="34"/>
  <c r="CS122" i="34"/>
  <c r="DL126" i="34"/>
  <c r="DU123" i="34"/>
  <c r="DE123" i="34"/>
  <c r="CO123" i="34"/>
  <c r="DM123" i="34"/>
  <c r="CW123" i="34"/>
  <c r="DR123" i="34"/>
  <c r="DL124" i="34"/>
  <c r="CV124" i="34"/>
  <c r="CF124" i="34"/>
  <c r="CN124" i="34"/>
  <c r="DT124" i="34"/>
  <c r="X127" i="34"/>
  <c r="S131" i="34"/>
  <c r="DK127" i="34"/>
  <c r="CU127" i="34"/>
  <c r="CE127" i="34"/>
  <c r="DC127" i="34"/>
  <c r="CM127" i="34"/>
  <c r="AJ128" i="34"/>
  <c r="AE131" i="34"/>
  <c r="DR128" i="34"/>
  <c r="DB128" i="34"/>
  <c r="CL128" i="34"/>
  <c r="DJ128" i="34"/>
  <c r="CT128" i="34"/>
  <c r="DS129" i="34"/>
  <c r="DC129" i="34"/>
  <c r="CM129" i="34"/>
  <c r="DK129" i="34"/>
  <c r="CU129" i="34"/>
  <c r="DJ130" i="34"/>
  <c r="CT130" i="34"/>
  <c r="CD130" i="34"/>
  <c r="DR130" i="34"/>
  <c r="DB130" i="34"/>
  <c r="CL130" i="34"/>
  <c r="DQ130" i="34"/>
  <c r="DI130" i="34"/>
  <c r="DN130" i="34" s="1"/>
  <c r="DA130" i="34"/>
  <c r="CS130" i="34"/>
  <c r="AJ132" i="34"/>
  <c r="AE136" i="34"/>
  <c r="DR132" i="34"/>
  <c r="DB132" i="34"/>
  <c r="DB136" i="34" s="1"/>
  <c r="CL132" i="34"/>
  <c r="CL136" i="34" s="1"/>
  <c r="DJ132" i="34"/>
  <c r="CT132" i="34"/>
  <c r="DS133" i="34"/>
  <c r="DC133" i="34"/>
  <c r="CM133" i="34"/>
  <c r="DK133" i="34"/>
  <c r="CU133" i="34"/>
  <c r="DJ134" i="34"/>
  <c r="CT134" i="34"/>
  <c r="CD134" i="34"/>
  <c r="CH134" i="34" s="1"/>
  <c r="DR134" i="34"/>
  <c r="DB134" i="34"/>
  <c r="CL134" i="34"/>
  <c r="CS134" i="34"/>
  <c r="DQ134" i="34"/>
  <c r="DI134" i="34"/>
  <c r="DN134" i="34" s="1"/>
  <c r="DA134" i="34"/>
  <c r="DU135" i="34"/>
  <c r="DE135" i="34"/>
  <c r="CO135" i="34"/>
  <c r="DM135" i="34"/>
  <c r="CW135" i="34"/>
  <c r="DR135" i="34"/>
  <c r="U141" i="34"/>
  <c r="DM137" i="34"/>
  <c r="CW137" i="34"/>
  <c r="CG137" i="34"/>
  <c r="CO137" i="34"/>
  <c r="DU137" i="34"/>
  <c r="DQ138" i="34"/>
  <c r="DI138" i="34"/>
  <c r="CK138" i="34"/>
  <c r="DA138" i="34"/>
  <c r="CS138" i="34"/>
  <c r="CC138" i="34"/>
  <c r="CO138" i="34"/>
  <c r="DQ139" i="34"/>
  <c r="DA139" i="34"/>
  <c r="DF139" i="34" s="1"/>
  <c r="CK139" i="34"/>
  <c r="CS139" i="34"/>
  <c r="CC139" i="34"/>
  <c r="DU139" i="34"/>
  <c r="DE139" i="34"/>
  <c r="CO139" i="34"/>
  <c r="DM139" i="34"/>
  <c r="CW139" i="34"/>
  <c r="CG139" i="34"/>
  <c r="DT139" i="34"/>
  <c r="CN139" i="34"/>
  <c r="DL139" i="34"/>
  <c r="DD139" i="34"/>
  <c r="CV139" i="34"/>
  <c r="CF139" i="34"/>
  <c r="DI139" i="34"/>
  <c r="DN139" i="34" s="1"/>
  <c r="DK143" i="34"/>
  <c r="DK146" i="34" s="1"/>
  <c r="CU143" i="34"/>
  <c r="CE143" i="34"/>
  <c r="DS143" i="34"/>
  <c r="CM143" i="34"/>
  <c r="DC143" i="34"/>
  <c r="DB143" i="34"/>
  <c r="CT143" i="34"/>
  <c r="DR143" i="34"/>
  <c r="DJ143" i="34"/>
  <c r="DI149" i="34"/>
  <c r="CS149" i="34"/>
  <c r="CC149" i="34"/>
  <c r="DQ149" i="34"/>
  <c r="DA149" i="34"/>
  <c r="CK149" i="34"/>
  <c r="CO149" i="34"/>
  <c r="CF150" i="34"/>
  <c r="CN152" i="34"/>
  <c r="CN153" i="34"/>
  <c r="CF153" i="34"/>
  <c r="DT153" i="34"/>
  <c r="DL153" i="34"/>
  <c r="DD153" i="34"/>
  <c r="DT154" i="34"/>
  <c r="DD154" i="34"/>
  <c r="CN154" i="34"/>
  <c r="CV154" i="34"/>
  <c r="DL154" i="34"/>
  <c r="T161" i="34"/>
  <c r="DI157" i="34"/>
  <c r="CS157" i="34"/>
  <c r="CC157" i="34"/>
  <c r="DA157" i="34"/>
  <c r="CK157" i="34"/>
  <c r="DM157" i="34"/>
  <c r="CW157" i="34"/>
  <c r="CW161" i="34" s="1"/>
  <c r="CG157" i="34"/>
  <c r="DU157" i="34"/>
  <c r="DE157" i="34"/>
  <c r="CO157" i="34"/>
  <c r="DE158" i="34"/>
  <c r="CW158" i="34"/>
  <c r="CO158" i="34"/>
  <c r="CG158" i="34"/>
  <c r="DU158" i="34"/>
  <c r="DS160" i="34"/>
  <c r="DK160" i="34"/>
  <c r="DC160" i="34"/>
  <c r="CU160" i="34"/>
  <c r="CM160" i="34"/>
  <c r="CE160" i="34"/>
  <c r="S161" i="34"/>
  <c r="CO162" i="34"/>
  <c r="CG162" i="34"/>
  <c r="DU162" i="34"/>
  <c r="DM162" i="34"/>
  <c r="DE162" i="34"/>
  <c r="DC164" i="34"/>
  <c r="CU164" i="34"/>
  <c r="CM164" i="34"/>
  <c r="CE164" i="34"/>
  <c r="DR165" i="34"/>
  <c r="CT165" i="34"/>
  <c r="DJ165" i="34"/>
  <c r="DB165" i="34"/>
  <c r="CL165" i="34"/>
  <c r="DI165" i="34"/>
  <c r="CS165" i="34"/>
  <c r="CC165" i="34"/>
  <c r="DQ165" i="34"/>
  <c r="DA165" i="34"/>
  <c r="AJ167" i="34"/>
  <c r="DR167" i="34"/>
  <c r="DJ167" i="34"/>
  <c r="CD167" i="34"/>
  <c r="DB167" i="34"/>
  <c r="CT167" i="34"/>
  <c r="CL167" i="34"/>
  <c r="DQ167" i="34"/>
  <c r="DA167" i="34"/>
  <c r="CK167" i="34"/>
  <c r="CS167" i="34"/>
  <c r="DI167" i="34"/>
  <c r="X168" i="34"/>
  <c r="CO170" i="34"/>
  <c r="CG170" i="34"/>
  <c r="DU170" i="34"/>
  <c r="DM170" i="34"/>
  <c r="AJ176" i="34"/>
  <c r="DJ176" i="34"/>
  <c r="CT176" i="34"/>
  <c r="CD176" i="34"/>
  <c r="DR176" i="34"/>
  <c r="DB176" i="34"/>
  <c r="U183" i="34"/>
  <c r="DS179" i="34"/>
  <c r="DC179" i="34"/>
  <c r="CM179" i="34"/>
  <c r="CU179" i="34"/>
  <c r="DK179" i="34"/>
  <c r="DT180" i="34"/>
  <c r="DD180" i="34"/>
  <c r="CN180" i="34"/>
  <c r="DL180" i="34"/>
  <c r="CV180" i="34"/>
  <c r="CF180" i="34"/>
  <c r="CC180" i="34"/>
  <c r="DE180" i="34"/>
  <c r="DU181" i="34"/>
  <c r="DE181" i="34"/>
  <c r="CO181" i="34"/>
  <c r="DM181" i="34"/>
  <c r="CW181" i="34"/>
  <c r="CG181" i="34"/>
  <c r="DJ184" i="34"/>
  <c r="CT184" i="34"/>
  <c r="CD184" i="34"/>
  <c r="DR184" i="34"/>
  <c r="DR188" i="34" s="1"/>
  <c r="DB184" i="34"/>
  <c r="DF184" i="34" s="1"/>
  <c r="CL184" i="34"/>
  <c r="DI184" i="34"/>
  <c r="CC184" i="34"/>
  <c r="CS184" i="34"/>
  <c r="DQ184" i="34"/>
  <c r="CK184" i="34"/>
  <c r="CW184" i="34"/>
  <c r="DM184" i="34"/>
  <c r="CG184" i="34"/>
  <c r="DE184" i="34"/>
  <c r="AJ186" i="34"/>
  <c r="DQ186" i="34"/>
  <c r="DR186" i="34"/>
  <c r="DB186" i="34"/>
  <c r="DF186" i="34" s="1"/>
  <c r="CL186" i="34"/>
  <c r="DJ186" i="34"/>
  <c r="CT186" i="34"/>
  <c r="CD186" i="34"/>
  <c r="AJ190" i="34"/>
  <c r="AE193" i="34"/>
  <c r="DR190" i="34"/>
  <c r="DB190" i="34"/>
  <c r="CL190" i="34"/>
  <c r="DJ190" i="34"/>
  <c r="CT190" i="34"/>
  <c r="CD190" i="34"/>
  <c r="CE192" i="34"/>
  <c r="DJ196" i="34"/>
  <c r="CT196" i="34"/>
  <c r="CD196" i="34"/>
  <c r="DR196" i="34"/>
  <c r="DB196" i="34"/>
  <c r="CL196" i="34"/>
  <c r="DK201" i="34"/>
  <c r="CU201" i="34"/>
  <c r="CE201" i="34"/>
  <c r="DS201" i="34"/>
  <c r="DC201" i="34"/>
  <c r="CM201" i="34"/>
  <c r="DL202" i="34"/>
  <c r="CV202" i="34"/>
  <c r="CF202" i="34"/>
  <c r="DT202" i="34"/>
  <c r="DD202" i="34"/>
  <c r="CN202" i="34"/>
  <c r="DK202" i="34"/>
  <c r="CM202" i="34"/>
  <c r="DQ205" i="34"/>
  <c r="DL207" i="34"/>
  <c r="DT207" i="34"/>
  <c r="DD207" i="34"/>
  <c r="CE207" i="34"/>
  <c r="CN210" i="34"/>
  <c r="DT210" i="34"/>
  <c r="DD210" i="34"/>
  <c r="DL210" i="34"/>
  <c r="CF210" i="34"/>
  <c r="DU210" i="34"/>
  <c r="DE210" i="34"/>
  <c r="CO210" i="34"/>
  <c r="DM210" i="34"/>
  <c r="CW210" i="34"/>
  <c r="CG210" i="34"/>
  <c r="CV212" i="34"/>
  <c r="DL212" i="34"/>
  <c r="CF212" i="34"/>
  <c r="CN212" i="34"/>
  <c r="DD212" i="34"/>
  <c r="DT212" i="34"/>
  <c r="DS216" i="34"/>
  <c r="DC216" i="34"/>
  <c r="CM216" i="34"/>
  <c r="DK216" i="34"/>
  <c r="CU216" i="34"/>
  <c r="CE216" i="34"/>
  <c r="CU217" i="34"/>
  <c r="DR219" i="34"/>
  <c r="DB219" i="34"/>
  <c r="CL219" i="34"/>
  <c r="DJ219" i="34"/>
  <c r="CT219" i="34"/>
  <c r="CD219" i="34"/>
  <c r="DS221" i="34"/>
  <c r="CM221" i="34"/>
  <c r="DC221" i="34"/>
  <c r="DK221" i="34"/>
  <c r="CE221" i="34"/>
  <c r="DT221" i="34"/>
  <c r="DD221" i="34"/>
  <c r="CN221" i="34"/>
  <c r="DL221" i="34"/>
  <c r="CV221" i="34"/>
  <c r="CF221" i="34"/>
  <c r="CM225" i="34"/>
  <c r="DS225" i="34"/>
  <c r="DC225" i="34"/>
  <c r="DK225" i="34"/>
  <c r="CE225" i="34"/>
  <c r="DT225" i="34"/>
  <c r="DD225" i="34"/>
  <c r="CN225" i="34"/>
  <c r="DL225" i="34"/>
  <c r="CV225" i="34"/>
  <c r="CF225" i="34"/>
  <c r="DR227" i="34"/>
  <c r="DB227" i="34"/>
  <c r="CL227" i="34"/>
  <c r="DJ227" i="34"/>
  <c r="CT227" i="34"/>
  <c r="CD227" i="34"/>
  <c r="DR232" i="34"/>
  <c r="CL232" i="34"/>
  <c r="DB232" i="34"/>
  <c r="CD232" i="34"/>
  <c r="DJ232" i="34"/>
  <c r="CT232" i="34"/>
  <c r="CF242" i="34"/>
  <c r="DL242" i="34"/>
  <c r="CV242" i="34"/>
  <c r="CN242" i="34"/>
  <c r="DD242" i="34"/>
  <c r="DT242" i="34"/>
  <c r="DT244" i="34"/>
  <c r="DD244" i="34"/>
  <c r="CN244" i="34"/>
  <c r="DL244" i="34"/>
  <c r="CF244" i="34"/>
  <c r="DU244" i="34"/>
  <c r="DE244" i="34"/>
  <c r="CO244" i="34"/>
  <c r="DM244" i="34"/>
  <c r="CW244" i="34"/>
  <c r="CG244" i="34"/>
  <c r="AJ256" i="34"/>
  <c r="CT256" i="34"/>
  <c r="CD256" i="34"/>
  <c r="DJ256" i="34"/>
  <c r="DB256" i="34"/>
  <c r="DR256" i="34"/>
  <c r="DQ256" i="34"/>
  <c r="DA256" i="34"/>
  <c r="CK256" i="34"/>
  <c r="DI256" i="34"/>
  <c r="CS256" i="34"/>
  <c r="CC256" i="34"/>
  <c r="U265" i="34"/>
  <c r="DT67" i="35"/>
  <c r="DD67" i="35"/>
  <c r="CN67" i="35"/>
  <c r="DL67" i="35"/>
  <c r="CV67" i="35"/>
  <c r="CF67" i="35"/>
  <c r="DC67" i="35"/>
  <c r="DK67" i="35"/>
  <c r="CE67" i="35"/>
  <c r="DS67" i="35"/>
  <c r="CM67" i="35"/>
  <c r="CU67" i="35"/>
  <c r="DD72" i="35"/>
  <c r="DL72" i="35"/>
  <c r="CF72" i="35"/>
  <c r="DT72" i="35"/>
  <c r="CN72" i="35"/>
  <c r="CV72" i="35"/>
  <c r="DU72" i="35"/>
  <c r="DE72" i="35"/>
  <c r="CO72" i="35"/>
  <c r="DM72" i="35"/>
  <c r="CW72" i="35"/>
  <c r="CG72" i="35"/>
  <c r="DJ81" i="35"/>
  <c r="DN81" i="35" s="1"/>
  <c r="CT81" i="35"/>
  <c r="CD81" i="35"/>
  <c r="DR81" i="35"/>
  <c r="DB81" i="35"/>
  <c r="CL81" i="35"/>
  <c r="DD92" i="35"/>
  <c r="DL92" i="35"/>
  <c r="CF92" i="35"/>
  <c r="DT92" i="35"/>
  <c r="CN92" i="35"/>
  <c r="CV92" i="35"/>
  <c r="DU92" i="35"/>
  <c r="DE92" i="35"/>
  <c r="CO92" i="35"/>
  <c r="DM92" i="35"/>
  <c r="CW92" i="35"/>
  <c r="CG92" i="35"/>
  <c r="DC119" i="35"/>
  <c r="DK119" i="35"/>
  <c r="CE119" i="35"/>
  <c r="DS119" i="35"/>
  <c r="CM119" i="35"/>
  <c r="CU119" i="35"/>
  <c r="DL119" i="35"/>
  <c r="CV119" i="35"/>
  <c r="CF119" i="35"/>
  <c r="DT119" i="35"/>
  <c r="DD119" i="35"/>
  <c r="CN119" i="35"/>
  <c r="DM138" i="35"/>
  <c r="CW138" i="35"/>
  <c r="CG138" i="35"/>
  <c r="DU138" i="35"/>
  <c r="DE138" i="35"/>
  <c r="CO138" i="35"/>
  <c r="DL139" i="35"/>
  <c r="CV139" i="35"/>
  <c r="CF139" i="35"/>
  <c r="DT139" i="35"/>
  <c r="DD139" i="35"/>
  <c r="CN139" i="35"/>
  <c r="DD158" i="35"/>
  <c r="DL158" i="35"/>
  <c r="CF158" i="35"/>
  <c r="DT158" i="35"/>
  <c r="CN158" i="35"/>
  <c r="CV158" i="35"/>
  <c r="DM158" i="35"/>
  <c r="CW158" i="35"/>
  <c r="CG158" i="35"/>
  <c r="DU158" i="35"/>
  <c r="DE158" i="35"/>
  <c r="CO158" i="35"/>
  <c r="DT256" i="35"/>
  <c r="CN256" i="35"/>
  <c r="DD256" i="35"/>
  <c r="DL256" i="35"/>
  <c r="CF256" i="35"/>
  <c r="CV256" i="35"/>
  <c r="DU256" i="35"/>
  <c r="DE256" i="35"/>
  <c r="CO256" i="35"/>
  <c r="DM256" i="35"/>
  <c r="CW256" i="35"/>
  <c r="CG256" i="35"/>
  <c r="DJ119" i="36"/>
  <c r="CT119" i="36"/>
  <c r="CD119" i="36"/>
  <c r="DR119" i="36"/>
  <c r="DB119" i="36"/>
  <c r="CL119" i="36"/>
  <c r="DT152" i="36"/>
  <c r="CN152" i="36"/>
  <c r="DD152" i="36"/>
  <c r="CF152" i="36"/>
  <c r="DL152" i="36"/>
  <c r="CV152" i="36"/>
  <c r="DU152" i="36"/>
  <c r="DE152" i="36"/>
  <c r="CO152" i="36"/>
  <c r="DM152" i="36"/>
  <c r="CW152" i="36"/>
  <c r="CG152" i="36"/>
  <c r="DJ43" i="34"/>
  <c r="CT43" i="34"/>
  <c r="CD43" i="34"/>
  <c r="DR43" i="34"/>
  <c r="DM46" i="34"/>
  <c r="DM47" i="34" s="1"/>
  <c r="CW46" i="34"/>
  <c r="CG46" i="34"/>
  <c r="DE46" i="34"/>
  <c r="CO46" i="34"/>
  <c r="CT48" i="34"/>
  <c r="DM50" i="34"/>
  <c r="DM52" i="34" s="1"/>
  <c r="CW50" i="34"/>
  <c r="CG50" i="34"/>
  <c r="DU50" i="34"/>
  <c r="DE50" i="34"/>
  <c r="DT51" i="34"/>
  <c r="DD51" i="34"/>
  <c r="CN51" i="34"/>
  <c r="DL51" i="34"/>
  <c r="CV51" i="34"/>
  <c r="DS55" i="34"/>
  <c r="DC55" i="34"/>
  <c r="DC59" i="34" s="1"/>
  <c r="CM55" i="34"/>
  <c r="CU55" i="34"/>
  <c r="CE55" i="34"/>
  <c r="CE59" i="34" s="1"/>
  <c r="DI55" i="34"/>
  <c r="CS55" i="34"/>
  <c r="CC55" i="34"/>
  <c r="DQ55" i="34"/>
  <c r="DA55" i="34"/>
  <c r="DU56" i="34"/>
  <c r="DM56" i="34"/>
  <c r="DE56" i="34"/>
  <c r="CW56" i="34"/>
  <c r="CO56" i="34"/>
  <c r="DS58" i="34"/>
  <c r="DK58" i="34"/>
  <c r="DT60" i="34"/>
  <c r="DD60" i="34"/>
  <c r="CN60" i="34"/>
  <c r="DL60" i="34"/>
  <c r="CV60" i="34"/>
  <c r="DT62" i="34"/>
  <c r="S64" i="34"/>
  <c r="DM67" i="34"/>
  <c r="CW67" i="34"/>
  <c r="CG67" i="34"/>
  <c r="DU67" i="34"/>
  <c r="DE67" i="34"/>
  <c r="CO67" i="34"/>
  <c r="CW74" i="34"/>
  <c r="DI71" i="34"/>
  <c r="DN71" i="34" s="1"/>
  <c r="CS71" i="34"/>
  <c r="CC71" i="34"/>
  <c r="DA71" i="34"/>
  <c r="CK71" i="34"/>
  <c r="CX72" i="34"/>
  <c r="DR73" i="34"/>
  <c r="DJ73" i="34"/>
  <c r="DJ74" i="34" s="1"/>
  <c r="CD73" i="34"/>
  <c r="DB73" i="34"/>
  <c r="CT73" i="34"/>
  <c r="CT74" i="34" s="1"/>
  <c r="CL73" i="34"/>
  <c r="DI75" i="34"/>
  <c r="CS75" i="34"/>
  <c r="CC75" i="34"/>
  <c r="CK75" i="34"/>
  <c r="DQ75" i="34"/>
  <c r="DT75" i="34"/>
  <c r="DL75" i="34"/>
  <c r="DL79" i="34" s="1"/>
  <c r="CF75" i="34"/>
  <c r="DD75" i="34"/>
  <c r="CV75" i="34"/>
  <c r="CN75" i="34"/>
  <c r="DC78" i="34"/>
  <c r="CU78" i="34"/>
  <c r="CM78" i="34"/>
  <c r="CE78" i="34"/>
  <c r="DK78" i="34"/>
  <c r="AE84" i="34"/>
  <c r="AJ80" i="34"/>
  <c r="DJ80" i="34"/>
  <c r="CT80" i="34"/>
  <c r="CD80" i="34"/>
  <c r="DB80" i="34"/>
  <c r="CL80" i="34"/>
  <c r="DL82" i="34"/>
  <c r="CV82" i="34"/>
  <c r="CF82" i="34"/>
  <c r="DT82" i="34"/>
  <c r="DD82" i="34"/>
  <c r="CU82" i="34"/>
  <c r="DL89" i="34"/>
  <c r="DI87" i="34"/>
  <c r="CS87" i="34"/>
  <c r="CC87" i="34"/>
  <c r="DQ87" i="34"/>
  <c r="DA87" i="34"/>
  <c r="DJ92" i="34"/>
  <c r="CT92" i="34"/>
  <c r="CD92" i="34"/>
  <c r="DB92" i="34"/>
  <c r="CL92" i="34"/>
  <c r="DM103" i="34"/>
  <c r="DM104" i="34" s="1"/>
  <c r="CW103" i="34"/>
  <c r="CG103" i="34"/>
  <c r="DE103" i="34"/>
  <c r="CO103" i="34"/>
  <c r="DR108" i="34"/>
  <c r="DB108" i="34"/>
  <c r="CL108" i="34"/>
  <c r="CT108" i="34"/>
  <c r="CD108" i="34"/>
  <c r="DS109" i="34"/>
  <c r="DC109" i="34"/>
  <c r="CM109" i="34"/>
  <c r="CU109" i="34"/>
  <c r="CE109" i="34"/>
  <c r="DM109" i="34"/>
  <c r="CW109" i="34"/>
  <c r="CG109" i="34"/>
  <c r="DE109" i="34"/>
  <c r="DU109" i="34"/>
  <c r="DR112" i="34"/>
  <c r="DB112" i="34"/>
  <c r="CL112" i="34"/>
  <c r="CT112" i="34"/>
  <c r="CD112" i="34"/>
  <c r="DM113" i="34"/>
  <c r="CW113" i="34"/>
  <c r="CG113" i="34"/>
  <c r="DU113" i="34"/>
  <c r="DE113" i="34"/>
  <c r="DU115" i="34"/>
  <c r="DE115" i="34"/>
  <c r="CO115" i="34"/>
  <c r="CW115" i="34"/>
  <c r="CG115" i="34"/>
  <c r="DM115" i="34"/>
  <c r="CD121" i="34"/>
  <c r="DJ123" i="34"/>
  <c r="DM125" i="34"/>
  <c r="CW125" i="34"/>
  <c r="CW126" i="34" s="1"/>
  <c r="CG125" i="34"/>
  <c r="CO125" i="34"/>
  <c r="DU125" i="34"/>
  <c r="DL128" i="34"/>
  <c r="CV128" i="34"/>
  <c r="CF128" i="34"/>
  <c r="DD128" i="34"/>
  <c r="CN128" i="34"/>
  <c r="DM129" i="34"/>
  <c r="CW129" i="34"/>
  <c r="CW131" i="34" s="1"/>
  <c r="CG129" i="34"/>
  <c r="DE129" i="34"/>
  <c r="CO129" i="34"/>
  <c r="DL132" i="34"/>
  <c r="CV132" i="34"/>
  <c r="CV136" i="34" s="1"/>
  <c r="CF132" i="34"/>
  <c r="DD132" i="34"/>
  <c r="CN132" i="34"/>
  <c r="DM133" i="34"/>
  <c r="DM136" i="34" s="1"/>
  <c r="CW133" i="34"/>
  <c r="CG133" i="34"/>
  <c r="DE133" i="34"/>
  <c r="DE136" i="34" s="1"/>
  <c r="CO133" i="34"/>
  <c r="DJ135" i="34"/>
  <c r="DL140" i="34"/>
  <c r="CV140" i="34"/>
  <c r="CF140" i="34"/>
  <c r="DT140" i="34"/>
  <c r="DD140" i="34"/>
  <c r="DM145" i="34"/>
  <c r="CW145" i="34"/>
  <c r="CG145" i="34"/>
  <c r="DU145" i="34"/>
  <c r="CO145" i="34"/>
  <c r="DE145" i="34"/>
  <c r="CM152" i="34"/>
  <c r="CE152" i="34"/>
  <c r="DS152" i="34"/>
  <c r="DK152" i="34"/>
  <c r="CU152" i="34"/>
  <c r="DA154" i="34"/>
  <c r="CS154" i="34"/>
  <c r="CK154" i="34"/>
  <c r="CC154" i="34"/>
  <c r="DI154" i="34"/>
  <c r="DT157" i="34"/>
  <c r="DL157" i="34"/>
  <c r="DD157" i="34"/>
  <c r="CV157" i="34"/>
  <c r="DS158" i="34"/>
  <c r="CU158" i="34"/>
  <c r="CU161" i="34" s="1"/>
  <c r="CM158" i="34"/>
  <c r="DK158" i="34"/>
  <c r="DC158" i="34"/>
  <c r="CX158" i="34"/>
  <c r="DQ159" i="34"/>
  <c r="DA159" i="34"/>
  <c r="CK159" i="34"/>
  <c r="CS159" i="34"/>
  <c r="CX159" i="34" s="1"/>
  <c r="DI159" i="34"/>
  <c r="DQ164" i="34"/>
  <c r="CS164" i="34"/>
  <c r="DI164" i="34"/>
  <c r="DA164" i="34"/>
  <c r="CK164" i="34"/>
  <c r="DD165" i="34"/>
  <c r="CV165" i="34"/>
  <c r="CN165" i="34"/>
  <c r="CF165" i="34"/>
  <c r="DI175" i="34"/>
  <c r="CS175" i="34"/>
  <c r="CC175" i="34"/>
  <c r="DA175" i="34"/>
  <c r="CK175" i="34"/>
  <c r="DI179" i="34"/>
  <c r="CS179" i="34"/>
  <c r="CC179" i="34"/>
  <c r="CK179" i="34"/>
  <c r="DQ179" i="34"/>
  <c r="DT179" i="34"/>
  <c r="DL179" i="34"/>
  <c r="DL183" i="34" s="1"/>
  <c r="CN179" i="34"/>
  <c r="CN183" i="34" s="1"/>
  <c r="DD179" i="34"/>
  <c r="CV179" i="34"/>
  <c r="CF179" i="34"/>
  <c r="CF183" i="34" s="1"/>
  <c r="DK181" i="34"/>
  <c r="CU181" i="34"/>
  <c r="CE181" i="34"/>
  <c r="DS181" i="34"/>
  <c r="DC181" i="34"/>
  <c r="CM181" i="34"/>
  <c r="DT184" i="34"/>
  <c r="DD184" i="34"/>
  <c r="CN184" i="34"/>
  <c r="CN188" i="34" s="1"/>
  <c r="DL184" i="34"/>
  <c r="CV184" i="34"/>
  <c r="CV188" i="34" s="1"/>
  <c r="CF184" i="34"/>
  <c r="CW194" i="34"/>
  <c r="DM194" i="34"/>
  <c r="CG194" i="34"/>
  <c r="DE194" i="34"/>
  <c r="DU194" i="34"/>
  <c r="DJ200" i="34"/>
  <c r="CT200" i="34"/>
  <c r="CD200" i="34"/>
  <c r="DR200" i="34"/>
  <c r="DB200" i="34"/>
  <c r="CL200" i="34"/>
  <c r="DQ231" i="34"/>
  <c r="DA231" i="34"/>
  <c r="CK231" i="34"/>
  <c r="CC231" i="34"/>
  <c r="DI231" i="34"/>
  <c r="CS231" i="34"/>
  <c r="DD236" i="34"/>
  <c r="DT236" i="34"/>
  <c r="CN236" i="34"/>
  <c r="DL236" i="34"/>
  <c r="CF236" i="34"/>
  <c r="DT248" i="34"/>
  <c r="DD248" i="34"/>
  <c r="CN248" i="34"/>
  <c r="DL248" i="34"/>
  <c r="CF248" i="34"/>
  <c r="CW30" i="35"/>
  <c r="DE30" i="35"/>
  <c r="DM30" i="35"/>
  <c r="CG30" i="35"/>
  <c r="DU30" i="35"/>
  <c r="DR34" i="35"/>
  <c r="DB34" i="35"/>
  <c r="CL34" i="35"/>
  <c r="DJ34" i="35"/>
  <c r="DN34" i="35" s="1"/>
  <c r="CT34" i="35"/>
  <c r="CD34" i="35"/>
  <c r="DQ60" i="35"/>
  <c r="DA60" i="35"/>
  <c r="CK60" i="35"/>
  <c r="DI60" i="35"/>
  <c r="CS60" i="35"/>
  <c r="CC60" i="35"/>
  <c r="DU60" i="35"/>
  <c r="DE60" i="35"/>
  <c r="CO60" i="35"/>
  <c r="DM60" i="35"/>
  <c r="CW60" i="35"/>
  <c r="CG60" i="35"/>
  <c r="DD66" i="35"/>
  <c r="DL66" i="35"/>
  <c r="CF66" i="35"/>
  <c r="DT66" i="35"/>
  <c r="CN66" i="35"/>
  <c r="CT165" i="35"/>
  <c r="DJ165" i="35"/>
  <c r="CD165" i="35"/>
  <c r="DB165" i="35"/>
  <c r="DR165" i="35"/>
  <c r="CL165" i="35"/>
  <c r="DQ165" i="35"/>
  <c r="DA165" i="35"/>
  <c r="CK165" i="35"/>
  <c r="DI165" i="35"/>
  <c r="CS165" i="35"/>
  <c r="CC165" i="35"/>
  <c r="DT184" i="35"/>
  <c r="DD184" i="35"/>
  <c r="CN184" i="35"/>
  <c r="DL184" i="35"/>
  <c r="CV184" i="35"/>
  <c r="CF184" i="35"/>
  <c r="DM41" i="36"/>
  <c r="CW41" i="36"/>
  <c r="CG41" i="36"/>
  <c r="DU41" i="36"/>
  <c r="DE41" i="36"/>
  <c r="CO41" i="36"/>
  <c r="DJ132" i="36"/>
  <c r="CD132" i="36"/>
  <c r="CT132" i="36"/>
  <c r="DB132" i="36"/>
  <c r="CL132" i="36"/>
  <c r="DR132" i="36"/>
  <c r="DJ15" i="37"/>
  <c r="CT15" i="37"/>
  <c r="CD15" i="37"/>
  <c r="DR15" i="37"/>
  <c r="DB15" i="37"/>
  <c r="CL15" i="37"/>
  <c r="DT16" i="37"/>
  <c r="CN16" i="37"/>
  <c r="DD16" i="37"/>
  <c r="DL16" i="37"/>
  <c r="CF16" i="37"/>
  <c r="CV16" i="37"/>
  <c r="DI18" i="37"/>
  <c r="CS18" i="37"/>
  <c r="CC18" i="37"/>
  <c r="DQ18" i="37"/>
  <c r="DA18" i="37"/>
  <c r="CK18" i="37"/>
  <c r="DK49" i="37"/>
  <c r="DK52" i="37" s="1"/>
  <c r="CU49" i="37"/>
  <c r="CE49" i="37"/>
  <c r="DS49" i="37"/>
  <c r="DC49" i="37"/>
  <c r="CM49" i="37"/>
  <c r="CW17" i="34"/>
  <c r="DJ17" i="34"/>
  <c r="CO14" i="34"/>
  <c r="DQ14" i="34"/>
  <c r="DK16" i="34"/>
  <c r="CU16" i="34"/>
  <c r="CE16" i="34"/>
  <c r="DC16" i="34"/>
  <c r="CM16" i="34"/>
  <c r="I269" i="34"/>
  <c r="AO269" i="34"/>
  <c r="DL21" i="34"/>
  <c r="CV21" i="34"/>
  <c r="CF21" i="34"/>
  <c r="CH21" i="34" s="1"/>
  <c r="CN21" i="34"/>
  <c r="DT21" i="34"/>
  <c r="DE23" i="34"/>
  <c r="CU25" i="34"/>
  <c r="DB28" i="34"/>
  <c r="CT28" i="34"/>
  <c r="CT32" i="34" s="1"/>
  <c r="CL28" i="34"/>
  <c r="CD28" i="34"/>
  <c r="DQ28" i="34"/>
  <c r="DA28" i="34"/>
  <c r="CK28" i="34"/>
  <c r="DI28" i="34"/>
  <c r="CS28" i="34"/>
  <c r="AJ29" i="34"/>
  <c r="AE32" i="34"/>
  <c r="DR29" i="34"/>
  <c r="DB29" i="34"/>
  <c r="CL29" i="34"/>
  <c r="DJ29" i="34"/>
  <c r="CT29" i="34"/>
  <c r="CK29" i="34"/>
  <c r="DM29" i="34"/>
  <c r="DR30" i="34"/>
  <c r="DJ30" i="34"/>
  <c r="DB30" i="34"/>
  <c r="CK30" i="34"/>
  <c r="CW31" i="34"/>
  <c r="DQ33" i="34"/>
  <c r="DI33" i="34"/>
  <c r="DA33" i="34"/>
  <c r="DU34" i="34"/>
  <c r="DD38" i="34"/>
  <c r="CT40" i="34"/>
  <c r="CX40" i="34" s="1"/>
  <c r="DT43" i="34"/>
  <c r="DD43" i="34"/>
  <c r="CN43" i="34"/>
  <c r="DL43" i="34"/>
  <c r="CV43" i="34"/>
  <c r="DB43" i="34"/>
  <c r="AJ46" i="34"/>
  <c r="DS46" i="34"/>
  <c r="DC46" i="34"/>
  <c r="CM46" i="34"/>
  <c r="DK46" i="34"/>
  <c r="DA46" i="34"/>
  <c r="DL48" i="34"/>
  <c r="DD48" i="34"/>
  <c r="CV48" i="34"/>
  <c r="CN48" i="34"/>
  <c r="CN52" i="34" s="1"/>
  <c r="CL48" i="34"/>
  <c r="CO55" i="34"/>
  <c r="DR55" i="34"/>
  <c r="DU57" i="34"/>
  <c r="DE57" i="34"/>
  <c r="CO57" i="34"/>
  <c r="CW57" i="34"/>
  <c r="CG57" i="34"/>
  <c r="DU60" i="34"/>
  <c r="AJ61" i="34"/>
  <c r="X65" i="34"/>
  <c r="DQ65" i="34"/>
  <c r="DA65" i="34"/>
  <c r="CK65" i="34"/>
  <c r="CC65" i="34"/>
  <c r="DI65" i="34"/>
  <c r="AJ67" i="34"/>
  <c r="DQ67" i="34"/>
  <c r="DT68" i="34"/>
  <c r="DV68" i="34" s="1"/>
  <c r="DD68" i="34"/>
  <c r="CN68" i="34"/>
  <c r="DL68" i="34"/>
  <c r="CV68" i="34"/>
  <c r="CF68" i="34"/>
  <c r="AJ71" i="34"/>
  <c r="CT79" i="34"/>
  <c r="DJ76" i="34"/>
  <c r="DJ79" i="34" s="1"/>
  <c r="CT76" i="34"/>
  <c r="CD76" i="34"/>
  <c r="DR76" i="34"/>
  <c r="DB76" i="34"/>
  <c r="CL76" i="34"/>
  <c r="CW76" i="34"/>
  <c r="DB77" i="34"/>
  <c r="CT77" i="34"/>
  <c r="CX77" i="34" s="1"/>
  <c r="CL77" i="34"/>
  <c r="CD77" i="34"/>
  <c r="DL78" i="34"/>
  <c r="CV78" i="34"/>
  <c r="CF78" i="34"/>
  <c r="CN78" i="34"/>
  <c r="DT78" i="34"/>
  <c r="DS78" i="34"/>
  <c r="DE80" i="34"/>
  <c r="CW80" i="34"/>
  <c r="DU80" i="34"/>
  <c r="DM80" i="34"/>
  <c r="DM83" i="34"/>
  <c r="CW83" i="34"/>
  <c r="CG83" i="34"/>
  <c r="DU83" i="34"/>
  <c r="DE83" i="34"/>
  <c r="DU85" i="34"/>
  <c r="DE85" i="34"/>
  <c r="DE89" i="34" s="1"/>
  <c r="CO85" i="34"/>
  <c r="CW85" i="34"/>
  <c r="DM85" i="34"/>
  <c r="DK86" i="34"/>
  <c r="DQ90" i="34"/>
  <c r="DI90" i="34"/>
  <c r="DA90" i="34"/>
  <c r="CS90" i="34"/>
  <c r="CK90" i="34"/>
  <c r="CN95" i="34"/>
  <c r="CF95" i="34"/>
  <c r="DT95" i="34"/>
  <c r="DT99" i="34" s="1"/>
  <c r="DL95" i="34"/>
  <c r="DS100" i="34"/>
  <c r="CU100" i="34"/>
  <c r="CM100" i="34"/>
  <c r="DK100" i="34"/>
  <c r="DC100" i="34"/>
  <c r="AJ101" i="34"/>
  <c r="DQ101" i="34"/>
  <c r="DA101" i="34"/>
  <c r="DA104" i="34" s="1"/>
  <c r="CK101" i="34"/>
  <c r="CS101" i="34"/>
  <c r="CX101" i="34" s="1"/>
  <c r="DI101" i="34"/>
  <c r="DL112" i="34"/>
  <c r="CV112" i="34"/>
  <c r="CF112" i="34"/>
  <c r="DT112" i="34"/>
  <c r="DD112" i="34"/>
  <c r="DN114" i="34"/>
  <c r="DE118" i="34"/>
  <c r="CW118" i="34"/>
  <c r="CO118" i="34"/>
  <c r="CG118" i="34"/>
  <c r="DS120" i="34"/>
  <c r="DK120" i="34"/>
  <c r="DC120" i="34"/>
  <c r="DF120" i="34" s="1"/>
  <c r="CU120" i="34"/>
  <c r="CM120" i="34"/>
  <c r="CE120" i="34"/>
  <c r="S121" i="34"/>
  <c r="CO122" i="34"/>
  <c r="CG122" i="34"/>
  <c r="CG126" i="34" s="1"/>
  <c r="DU122" i="34"/>
  <c r="DM122" i="34"/>
  <c r="DE122" i="34"/>
  <c r="DC124" i="34"/>
  <c r="CU124" i="34"/>
  <c r="CM124" i="34"/>
  <c r="CE124" i="34"/>
  <c r="DR127" i="34"/>
  <c r="DJ127" i="34"/>
  <c r="DJ131" i="34" s="1"/>
  <c r="DB127" i="34"/>
  <c r="DB131" i="34" s="1"/>
  <c r="CT127" i="34"/>
  <c r="CT131" i="34" s="1"/>
  <c r="CL127" i="34"/>
  <c r="CL131" i="34" s="1"/>
  <c r="CD127" i="34"/>
  <c r="CD131" i="34" s="1"/>
  <c r="CO130" i="34"/>
  <c r="CG130" i="34"/>
  <c r="DU130" i="34"/>
  <c r="DM130" i="34"/>
  <c r="DE130" i="34"/>
  <c r="DD137" i="34"/>
  <c r="CV137" i="34"/>
  <c r="CV141" i="34" s="1"/>
  <c r="CN137" i="34"/>
  <c r="CF137" i="34"/>
  <c r="X138" i="34"/>
  <c r="DT142" i="34"/>
  <c r="DD142" i="34"/>
  <c r="CN142" i="34"/>
  <c r="CV142" i="34"/>
  <c r="DL142" i="34"/>
  <c r="DT147" i="34"/>
  <c r="CV147" i="34"/>
  <c r="DL147" i="34"/>
  <c r="DD147" i="34"/>
  <c r="CN147" i="34"/>
  <c r="DC152" i="34"/>
  <c r="DM153" i="34"/>
  <c r="CW153" i="34"/>
  <c r="CG153" i="34"/>
  <c r="DE153" i="34"/>
  <c r="DU153" i="34"/>
  <c r="DR160" i="34"/>
  <c r="DB160" i="34"/>
  <c r="CL160" i="34"/>
  <c r="DJ160" i="34"/>
  <c r="CT160" i="34"/>
  <c r="DM165" i="34"/>
  <c r="CW165" i="34"/>
  <c r="CG165" i="34"/>
  <c r="CO165" i="34"/>
  <c r="DU165" i="34"/>
  <c r="DL165" i="34"/>
  <c r="DL168" i="34"/>
  <c r="DL171" i="34" s="1"/>
  <c r="CV168" i="34"/>
  <c r="CF168" i="34"/>
  <c r="DD168" i="34"/>
  <c r="CN168" i="34"/>
  <c r="DC174" i="34"/>
  <c r="DS174" i="34"/>
  <c r="DK174" i="34"/>
  <c r="DK178" i="34" s="1"/>
  <c r="CU174" i="34"/>
  <c r="AJ175" i="34"/>
  <c r="CV175" i="34"/>
  <c r="DT175" i="34"/>
  <c r="DL175" i="34"/>
  <c r="DD175" i="34"/>
  <c r="CK176" i="34"/>
  <c r="CC176" i="34"/>
  <c r="CH176" i="34" s="1"/>
  <c r="DQ176" i="34"/>
  <c r="DI176" i="34"/>
  <c r="CS176" i="34"/>
  <c r="DM179" i="34"/>
  <c r="DM183" i="34" s="1"/>
  <c r="CW179" i="34"/>
  <c r="CG179" i="34"/>
  <c r="CG183" i="34" s="1"/>
  <c r="DE179" i="34"/>
  <c r="DE183" i="34" s="1"/>
  <c r="CO179" i="34"/>
  <c r="DJ180" i="34"/>
  <c r="DJ183" i="34" s="1"/>
  <c r="CT180" i="34"/>
  <c r="CD180" i="34"/>
  <c r="CD183" i="34" s="1"/>
  <c r="DR180" i="34"/>
  <c r="DB180" i="34"/>
  <c r="CL180" i="34"/>
  <c r="CW180" i="34"/>
  <c r="DC182" i="34"/>
  <c r="CM182" i="34"/>
  <c r="DK182" i="34"/>
  <c r="CE182" i="34"/>
  <c r="DS182" i="34"/>
  <c r="DS187" i="34"/>
  <c r="DC187" i="34"/>
  <c r="CM187" i="34"/>
  <c r="DK187" i="34"/>
  <c r="CU187" i="34"/>
  <c r="CE187" i="34"/>
  <c r="DT217" i="34"/>
  <c r="DD217" i="34"/>
  <c r="CN217" i="34"/>
  <c r="DL217" i="34"/>
  <c r="CV217" i="34"/>
  <c r="CF217" i="34"/>
  <c r="CU237" i="34"/>
  <c r="DK237" i="34"/>
  <c r="CE237" i="34"/>
  <c r="CM237" i="34"/>
  <c r="DC237" i="34"/>
  <c r="DS237" i="34"/>
  <c r="DA261" i="34"/>
  <c r="DQ261" i="34"/>
  <c r="CK261" i="34"/>
  <c r="CC261" i="34"/>
  <c r="DI261" i="34"/>
  <c r="CS261" i="34"/>
  <c r="DQ264" i="34"/>
  <c r="DA264" i="34"/>
  <c r="CK264" i="34"/>
  <c r="DI264" i="34"/>
  <c r="CS264" i="34"/>
  <c r="CC264" i="34"/>
  <c r="DS56" i="35"/>
  <c r="DC56" i="35"/>
  <c r="CM56" i="35"/>
  <c r="DK56" i="35"/>
  <c r="CU56" i="35"/>
  <c r="CE56" i="35"/>
  <c r="DM76" i="35"/>
  <c r="CW76" i="35"/>
  <c r="CG76" i="35"/>
  <c r="DU76" i="35"/>
  <c r="DE76" i="35"/>
  <c r="CO76" i="35"/>
  <c r="DT109" i="35"/>
  <c r="DD109" i="35"/>
  <c r="CN109" i="35"/>
  <c r="DL109" i="35"/>
  <c r="CV109" i="35"/>
  <c r="CF109" i="35"/>
  <c r="DJ128" i="35"/>
  <c r="CD128" i="35"/>
  <c r="DR128" i="35"/>
  <c r="CL128" i="35"/>
  <c r="CT128" i="35"/>
  <c r="DB128" i="35"/>
  <c r="DQ154" i="35"/>
  <c r="DA154" i="35"/>
  <c r="CK154" i="35"/>
  <c r="DI154" i="35"/>
  <c r="CS154" i="35"/>
  <c r="CC154" i="35"/>
  <c r="DT14" i="36"/>
  <c r="DD14" i="36"/>
  <c r="CN14" i="36"/>
  <c r="DL14" i="36"/>
  <c r="CV14" i="36"/>
  <c r="CF14" i="36"/>
  <c r="S17" i="34"/>
  <c r="W17" i="34"/>
  <c r="AF17" i="34"/>
  <c r="DT15" i="34"/>
  <c r="DD15" i="34"/>
  <c r="CN15" i="34"/>
  <c r="DL15" i="34"/>
  <c r="CV15" i="34"/>
  <c r="CM15" i="34"/>
  <c r="CP15" i="34" s="1"/>
  <c r="DB15" i="34"/>
  <c r="CC16" i="34"/>
  <c r="Z269" i="34"/>
  <c r="AE17" i="34"/>
  <c r="DQ22" i="34"/>
  <c r="CO19" i="34"/>
  <c r="CG19" i="34"/>
  <c r="CC19" i="34"/>
  <c r="DA19" i="34"/>
  <c r="DM19" i="34"/>
  <c r="DB20" i="34"/>
  <c r="DB22" i="34" s="1"/>
  <c r="CT20" i="34"/>
  <c r="CL20" i="34"/>
  <c r="CD20" i="34"/>
  <c r="DQ20" i="34"/>
  <c r="DA20" i="34"/>
  <c r="CK20" i="34"/>
  <c r="DI20" i="34"/>
  <c r="CS20" i="34"/>
  <c r="CG20" i="34"/>
  <c r="DJ20" i="34"/>
  <c r="DJ22" i="34" s="1"/>
  <c r="AJ21" i="34"/>
  <c r="DR21" i="34"/>
  <c r="DB21" i="34"/>
  <c r="CL21" i="34"/>
  <c r="DJ21" i="34"/>
  <c r="CT21" i="34"/>
  <c r="CX21" i="34" s="1"/>
  <c r="CK21" i="34"/>
  <c r="DM21" i="34"/>
  <c r="S27" i="34"/>
  <c r="X23" i="34"/>
  <c r="CW23" i="34"/>
  <c r="AJ24" i="34"/>
  <c r="DK24" i="34"/>
  <c r="CU24" i="34"/>
  <c r="CE24" i="34"/>
  <c r="DS24" i="34"/>
  <c r="CM24" i="34"/>
  <c r="DC25" i="34"/>
  <c r="DD26" i="34"/>
  <c r="DU28" i="34"/>
  <c r="DE28" i="34"/>
  <c r="CO28" i="34"/>
  <c r="DM28" i="34"/>
  <c r="DR28" i="34"/>
  <c r="DL29" i="34"/>
  <c r="DL32" i="34" s="1"/>
  <c r="CV29" i="34"/>
  <c r="CF29" i="34"/>
  <c r="CN29" i="34"/>
  <c r="CD29" i="34"/>
  <c r="CS29" i="34"/>
  <c r="DE29" i="34"/>
  <c r="DT29" i="34"/>
  <c r="DD30" i="34"/>
  <c r="CV30" i="34"/>
  <c r="CN30" i="34"/>
  <c r="CF30" i="34"/>
  <c r="CD30" i="34"/>
  <c r="DE30" i="34"/>
  <c r="DT30" i="34"/>
  <c r="DE31" i="34"/>
  <c r="DC33" i="34"/>
  <c r="CU33" i="34"/>
  <c r="CM33" i="34"/>
  <c r="CE33" i="34"/>
  <c r="CC33" i="34"/>
  <c r="CO33" i="34"/>
  <c r="DD33" i="34"/>
  <c r="DS33" i="34"/>
  <c r="DS34" i="34"/>
  <c r="DC34" i="34"/>
  <c r="CM34" i="34"/>
  <c r="DK34" i="34"/>
  <c r="CU34" i="34"/>
  <c r="DJ35" i="34"/>
  <c r="CT35" i="34"/>
  <c r="CD35" i="34"/>
  <c r="DB35" i="34"/>
  <c r="CL35" i="34"/>
  <c r="DQ35" i="34"/>
  <c r="DI35" i="34"/>
  <c r="DA35" i="34"/>
  <c r="CS35" i="34"/>
  <c r="CG35" i="34"/>
  <c r="DR35" i="34"/>
  <c r="DT36" i="34"/>
  <c r="DL36" i="34"/>
  <c r="DD36" i="34"/>
  <c r="DK36" i="34"/>
  <c r="CU36" i="34"/>
  <c r="CE36" i="34"/>
  <c r="DS36" i="34"/>
  <c r="CM36" i="34"/>
  <c r="CV36" i="34"/>
  <c r="CV38" i="34"/>
  <c r="CG39" i="34"/>
  <c r="CV39" i="34"/>
  <c r="CP43" i="34"/>
  <c r="CK47" i="34"/>
  <c r="CF43" i="34"/>
  <c r="CU43" i="34"/>
  <c r="DN43" i="34"/>
  <c r="DK44" i="34"/>
  <c r="CU44" i="34"/>
  <c r="CE44" i="34"/>
  <c r="DC44" i="34"/>
  <c r="CM44" i="34"/>
  <c r="DR44" i="34"/>
  <c r="DJ44" i="34"/>
  <c r="DB44" i="34"/>
  <c r="CT44" i="34"/>
  <c r="DS44" i="34"/>
  <c r="DL45" i="34"/>
  <c r="CV45" i="34"/>
  <c r="CX45" i="34" s="1"/>
  <c r="CF45" i="34"/>
  <c r="DD45" i="34"/>
  <c r="CN45" i="34"/>
  <c r="CD45" i="34"/>
  <c r="DT45" i="34"/>
  <c r="CE46" i="34"/>
  <c r="DU46" i="34"/>
  <c r="S47" i="34"/>
  <c r="CD48" i="34"/>
  <c r="DT48" i="34"/>
  <c r="DT52" i="34" s="1"/>
  <c r="DQ50" i="34"/>
  <c r="AJ51" i="34"/>
  <c r="DJ51" i="34"/>
  <c r="CT51" i="34"/>
  <c r="CX51" i="34" s="1"/>
  <c r="CD51" i="34"/>
  <c r="DR51" i="34"/>
  <c r="CL51" i="34"/>
  <c r="DK55" i="34"/>
  <c r="DK59" i="34" s="1"/>
  <c r="DT56" i="34"/>
  <c r="DD56" i="34"/>
  <c r="CN56" i="34"/>
  <c r="DL56" i="34"/>
  <c r="DQ56" i="34"/>
  <c r="DR57" i="34"/>
  <c r="DJ57" i="34"/>
  <c r="CL57" i="34"/>
  <c r="DM57" i="34"/>
  <c r="DR58" i="34"/>
  <c r="DB58" i="34"/>
  <c r="CL58" i="34"/>
  <c r="CD58" i="34"/>
  <c r="CU58" i="34"/>
  <c r="DJ58" i="34"/>
  <c r="W64" i="34"/>
  <c r="AJ60" i="34"/>
  <c r="DS60" i="34"/>
  <c r="DK60" i="34"/>
  <c r="DC60" i="34"/>
  <c r="DJ60" i="34"/>
  <c r="DJ64" i="34" s="1"/>
  <c r="CT60" i="34"/>
  <c r="CD60" i="34"/>
  <c r="CD64" i="34" s="1"/>
  <c r="DR60" i="34"/>
  <c r="CL60" i="34"/>
  <c r="CL64" i="34" s="1"/>
  <c r="DA64" i="34"/>
  <c r="DM60" i="34"/>
  <c r="AH64" i="34"/>
  <c r="DF62" i="34"/>
  <c r="AJ63" i="34"/>
  <c r="DQ63" i="34"/>
  <c r="DI64" i="34"/>
  <c r="CT65" i="34"/>
  <c r="DR65" i="34"/>
  <c r="DJ65" i="34"/>
  <c r="DB65" i="34"/>
  <c r="CF67" i="34"/>
  <c r="DE68" i="34"/>
  <c r="CW68" i="34"/>
  <c r="CO68" i="34"/>
  <c r="CG68" i="34"/>
  <c r="CL68" i="34"/>
  <c r="S74" i="34"/>
  <c r="W74" i="34"/>
  <c r="DL70" i="34"/>
  <c r="CV70" i="34"/>
  <c r="CV74" i="34" s="1"/>
  <c r="CF70" i="34"/>
  <c r="CF74" i="34" s="1"/>
  <c r="DT70" i="34"/>
  <c r="CN70" i="34"/>
  <c r="DD70" i="34"/>
  <c r="DI74" i="34"/>
  <c r="CF71" i="34"/>
  <c r="DQ71" i="34"/>
  <c r="CL72" i="34"/>
  <c r="DS73" i="34"/>
  <c r="AF79" i="34"/>
  <c r="CE75" i="34"/>
  <c r="DB79" i="34"/>
  <c r="DU75" i="34"/>
  <c r="DU79" i="34" s="1"/>
  <c r="CK76" i="34"/>
  <c r="DD78" i="34"/>
  <c r="T84" i="34"/>
  <c r="DQ80" i="34"/>
  <c r="DI80" i="34"/>
  <c r="CK80" i="34"/>
  <c r="DA80" i="34"/>
  <c r="CS80" i="34"/>
  <c r="CC80" i="34"/>
  <c r="X81" i="34"/>
  <c r="DI83" i="34"/>
  <c r="DN83" i="34" s="1"/>
  <c r="CS83" i="34"/>
  <c r="CC83" i="34"/>
  <c r="DQ83" i="34"/>
  <c r="CK83" i="34"/>
  <c r="DA83" i="34"/>
  <c r="CO83" i="34"/>
  <c r="DB85" i="34"/>
  <c r="CT85" i="34"/>
  <c r="CT89" i="34" s="1"/>
  <c r="CL85" i="34"/>
  <c r="CD85" i="34"/>
  <c r="DJ85" i="34"/>
  <c r="AI89" i="34"/>
  <c r="DM87" i="34"/>
  <c r="CW87" i="34"/>
  <c r="CG87" i="34"/>
  <c r="CO87" i="34"/>
  <c r="DU87" i="34"/>
  <c r="CK87" i="34"/>
  <c r="DR88" i="34"/>
  <c r="V94" i="34"/>
  <c r="DC90" i="34"/>
  <c r="CU90" i="34"/>
  <c r="CU94" i="34" s="1"/>
  <c r="CM90" i="34"/>
  <c r="CE90" i="34"/>
  <c r="CC90" i="34"/>
  <c r="DD90" i="34"/>
  <c r="DR91" i="34"/>
  <c r="CL91" i="34"/>
  <c r="DJ91" i="34"/>
  <c r="DB91" i="34"/>
  <c r="CT91" i="34"/>
  <c r="DI91" i="34"/>
  <c r="CS91" i="34"/>
  <c r="CX91" i="34" s="1"/>
  <c r="CC91" i="34"/>
  <c r="DA91" i="34"/>
  <c r="DQ91" i="34"/>
  <c r="DT91" i="34"/>
  <c r="DQ92" i="34"/>
  <c r="DI92" i="34"/>
  <c r="DN92" i="34" s="1"/>
  <c r="DA92" i="34"/>
  <c r="CS92" i="34"/>
  <c r="CX92" i="34" s="1"/>
  <c r="CK92" i="34"/>
  <c r="CC92" i="34"/>
  <c r="X93" i="34"/>
  <c r="DA96" i="34"/>
  <c r="CS96" i="34"/>
  <c r="CK96" i="34"/>
  <c r="CC96" i="34"/>
  <c r="DU96" i="34"/>
  <c r="DM96" i="34"/>
  <c r="CG96" i="34"/>
  <c r="DE96" i="34"/>
  <c r="CW96" i="34"/>
  <c r="CO96" i="34"/>
  <c r="DI96" i="34"/>
  <c r="DL98" i="34"/>
  <c r="DN98" i="34" s="1"/>
  <c r="CV98" i="34"/>
  <c r="CF98" i="34"/>
  <c r="DT98" i="34"/>
  <c r="DD98" i="34"/>
  <c r="CN98" i="34"/>
  <c r="DE100" i="34"/>
  <c r="CW100" i="34"/>
  <c r="CW104" i="34" s="1"/>
  <c r="CO100" i="34"/>
  <c r="CG100" i="34"/>
  <c r="CE100" i="34"/>
  <c r="DU100" i="34"/>
  <c r="CC101" i="34"/>
  <c r="DS102" i="34"/>
  <c r="DK102" i="34"/>
  <c r="CE102" i="34"/>
  <c r="DC102" i="34"/>
  <c r="CU102" i="34"/>
  <c r="CM102" i="34"/>
  <c r="DT102" i="34"/>
  <c r="DT103" i="34"/>
  <c r="DL103" i="34"/>
  <c r="CN103" i="34"/>
  <c r="DD103" i="34"/>
  <c r="CV103" i="34"/>
  <c r="CF103" i="34"/>
  <c r="S104" i="34"/>
  <c r="DQ107" i="34"/>
  <c r="DA107" i="34"/>
  <c r="CK107" i="34"/>
  <c r="CS107" i="34"/>
  <c r="CC107" i="34"/>
  <c r="DU107" i="34"/>
  <c r="DE107" i="34"/>
  <c r="CO107" i="34"/>
  <c r="DM107" i="34"/>
  <c r="CW107" i="34"/>
  <c r="CG107" i="34"/>
  <c r="DT107" i="34"/>
  <c r="DT111" i="34" s="1"/>
  <c r="CN107" i="34"/>
  <c r="DL107" i="34"/>
  <c r="DL111" i="34" s="1"/>
  <c r="DD107" i="34"/>
  <c r="CV107" i="34"/>
  <c r="CV111" i="34" s="1"/>
  <c r="CF107" i="34"/>
  <c r="CF111" i="34" s="1"/>
  <c r="DI107" i="34"/>
  <c r="CN108" i="34"/>
  <c r="DI109" i="34"/>
  <c r="CS109" i="34"/>
  <c r="CC109" i="34"/>
  <c r="DQ109" i="34"/>
  <c r="DA109" i="34"/>
  <c r="CK109" i="34"/>
  <c r="DT110" i="34"/>
  <c r="DD110" i="34"/>
  <c r="CN110" i="34"/>
  <c r="DL110" i="34"/>
  <c r="CV110" i="34"/>
  <c r="AG116" i="34"/>
  <c r="CN112" i="34"/>
  <c r="DI113" i="34"/>
  <c r="CS113" i="34"/>
  <c r="CC113" i="34"/>
  <c r="DQ113" i="34"/>
  <c r="CK113" i="34"/>
  <c r="DA113" i="34"/>
  <c r="DT114" i="34"/>
  <c r="DD114" i="34"/>
  <c r="CN114" i="34"/>
  <c r="DL114" i="34"/>
  <c r="CV114" i="34"/>
  <c r="AJ115" i="34"/>
  <c r="DK115" i="34"/>
  <c r="CU115" i="34"/>
  <c r="CE115" i="34"/>
  <c r="DS115" i="34"/>
  <c r="DC115" i="34"/>
  <c r="DC116" i="34" s="1"/>
  <c r="CM115" i="34"/>
  <c r="T121" i="34"/>
  <c r="DI117" i="34"/>
  <c r="CS117" i="34"/>
  <c r="CC117" i="34"/>
  <c r="DA117" i="34"/>
  <c r="CK117" i="34"/>
  <c r="DM117" i="34"/>
  <c r="CW117" i="34"/>
  <c r="CW121" i="34" s="1"/>
  <c r="CG117" i="34"/>
  <c r="DU117" i="34"/>
  <c r="DE117" i="34"/>
  <c r="CO117" i="34"/>
  <c r="AJ118" i="34"/>
  <c r="DS118" i="34"/>
  <c r="CU118" i="34"/>
  <c r="CU121" i="34" s="1"/>
  <c r="DK118" i="34"/>
  <c r="DK121" i="34" s="1"/>
  <c r="DC118" i="34"/>
  <c r="CM118" i="34"/>
  <c r="CP118" i="34" s="1"/>
  <c r="DJ118" i="34"/>
  <c r="DJ121" i="34" s="1"/>
  <c r="CT118" i="34"/>
  <c r="CD118" i="34"/>
  <c r="DB118" i="34"/>
  <c r="DR118" i="34"/>
  <c r="DM118" i="34"/>
  <c r="DR119" i="34"/>
  <c r="DR121" i="34" s="1"/>
  <c r="DJ119" i="34"/>
  <c r="CL119" i="34"/>
  <c r="CL121" i="34" s="1"/>
  <c r="DB119" i="34"/>
  <c r="CT119" i="34"/>
  <c r="CD119" i="34"/>
  <c r="DQ119" i="34"/>
  <c r="DA119" i="34"/>
  <c r="CK119" i="34"/>
  <c r="DI119" i="34"/>
  <c r="DN119" i="34" s="1"/>
  <c r="CS119" i="34"/>
  <c r="X120" i="34"/>
  <c r="DN120" i="34"/>
  <c r="S126" i="34"/>
  <c r="X122" i="34"/>
  <c r="X124" i="34"/>
  <c r="DQ124" i="34"/>
  <c r="CS124" i="34"/>
  <c r="DI124" i="34"/>
  <c r="DA124" i="34"/>
  <c r="CK124" i="34"/>
  <c r="CG124" i="34"/>
  <c r="DU124" i="34"/>
  <c r="DM124" i="34"/>
  <c r="DE124" i="34"/>
  <c r="CO124" i="34"/>
  <c r="DS124" i="34"/>
  <c r="DD125" i="34"/>
  <c r="CV125" i="34"/>
  <c r="CN125" i="34"/>
  <c r="CF125" i="34"/>
  <c r="CD125" i="34"/>
  <c r="DE125" i="34"/>
  <c r="CC127" i="34"/>
  <c r="DM131" i="34"/>
  <c r="DS128" i="34"/>
  <c r="DS131" i="34" s="1"/>
  <c r="DK128" i="34"/>
  <c r="DC128" i="34"/>
  <c r="CU128" i="34"/>
  <c r="CM128" i="34"/>
  <c r="CE128" i="34"/>
  <c r="DT128" i="34"/>
  <c r="DT131" i="34" s="1"/>
  <c r="DT129" i="34"/>
  <c r="DL129" i="34"/>
  <c r="DD129" i="34"/>
  <c r="CV129" i="34"/>
  <c r="CV131" i="34" s="1"/>
  <c r="CN129" i="34"/>
  <c r="CN131" i="34" s="1"/>
  <c r="CF129" i="34"/>
  <c r="DS132" i="34"/>
  <c r="DS136" i="34" s="1"/>
  <c r="DK132" i="34"/>
  <c r="DC132" i="34"/>
  <c r="CU132" i="34"/>
  <c r="CM132" i="34"/>
  <c r="CE132" i="34"/>
  <c r="CD136" i="34"/>
  <c r="DF132" i="34"/>
  <c r="DT132" i="34"/>
  <c r="DT133" i="34"/>
  <c r="DL133" i="34"/>
  <c r="DD133" i="34"/>
  <c r="CV133" i="34"/>
  <c r="CN133" i="34"/>
  <c r="CF133" i="34"/>
  <c r="AJ137" i="34"/>
  <c r="DS137" i="34"/>
  <c r="DC137" i="34"/>
  <c r="CM137" i="34"/>
  <c r="DK137" i="34"/>
  <c r="CE137" i="34"/>
  <c r="CU137" i="34"/>
  <c r="DR137" i="34"/>
  <c r="CT137" i="34"/>
  <c r="DJ137" i="34"/>
  <c r="DB137" i="34"/>
  <c r="CL137" i="34"/>
  <c r="CP137" i="34" s="1"/>
  <c r="DI137" i="34"/>
  <c r="CS137" i="34"/>
  <c r="CC137" i="34"/>
  <c r="DA137" i="34"/>
  <c r="DQ137" i="34"/>
  <c r="BV138" i="34"/>
  <c r="X139" i="34"/>
  <c r="CM139" i="34"/>
  <c r="DR140" i="34"/>
  <c r="DB140" i="34"/>
  <c r="CL140" i="34"/>
  <c r="CT140" i="34"/>
  <c r="CD140" i="34"/>
  <c r="CU140" i="34"/>
  <c r="DA142" i="34"/>
  <c r="CS142" i="34"/>
  <c r="CK142" i="34"/>
  <c r="CC142" i="34"/>
  <c r="DU142" i="34"/>
  <c r="DM142" i="34"/>
  <c r="CO142" i="34"/>
  <c r="CG142" i="34"/>
  <c r="DE142" i="34"/>
  <c r="CW142" i="34"/>
  <c r="DI142" i="34"/>
  <c r="DL144" i="34"/>
  <c r="DN144" i="34" s="1"/>
  <c r="CV144" i="34"/>
  <c r="CX144" i="34" s="1"/>
  <c r="CF144" i="34"/>
  <c r="DT144" i="34"/>
  <c r="CN144" i="34"/>
  <c r="DD144" i="34"/>
  <c r="DQ145" i="34"/>
  <c r="CF147" i="34"/>
  <c r="CM148" i="34"/>
  <c r="CE148" i="34"/>
  <c r="DS148" i="34"/>
  <c r="DK148" i="34"/>
  <c r="CU148" i="34"/>
  <c r="DA150" i="34"/>
  <c r="CS150" i="34"/>
  <c r="CK150" i="34"/>
  <c r="CC150" i="34"/>
  <c r="DU150" i="34"/>
  <c r="DM150" i="34"/>
  <c r="CG150" i="34"/>
  <c r="DE150" i="34"/>
  <c r="CW150" i="34"/>
  <c r="CO150" i="34"/>
  <c r="DI150" i="34"/>
  <c r="DI153" i="34"/>
  <c r="CS153" i="34"/>
  <c r="CC153" i="34"/>
  <c r="DQ153" i="34"/>
  <c r="DA153" i="34"/>
  <c r="CK153" i="34"/>
  <c r="CO153" i="34"/>
  <c r="DK155" i="34"/>
  <c r="CU155" i="34"/>
  <c r="CE155" i="34"/>
  <c r="DS155" i="34"/>
  <c r="CM155" i="34"/>
  <c r="DC155" i="34"/>
  <c r="DR155" i="34"/>
  <c r="DJ155" i="34"/>
  <c r="DB155" i="34"/>
  <c r="CT155" i="34"/>
  <c r="AE161" i="34"/>
  <c r="CL158" i="34"/>
  <c r="DS159" i="34"/>
  <c r="DL160" i="34"/>
  <c r="CV160" i="34"/>
  <c r="CF160" i="34"/>
  <c r="DD160" i="34"/>
  <c r="CN160" i="34"/>
  <c r="AJ162" i="34"/>
  <c r="DJ162" i="34"/>
  <c r="CT162" i="34"/>
  <c r="CD162" i="34"/>
  <c r="DR162" i="34"/>
  <c r="DB162" i="34"/>
  <c r="CL162" i="34"/>
  <c r="CS162" i="34"/>
  <c r="DQ162" i="34"/>
  <c r="DI162" i="34"/>
  <c r="DA162" i="34"/>
  <c r="DU163" i="34"/>
  <c r="DE163" i="34"/>
  <c r="CO163" i="34"/>
  <c r="CW163" i="34"/>
  <c r="DM163" i="34"/>
  <c r="DR163" i="34"/>
  <c r="DL164" i="34"/>
  <c r="CV164" i="34"/>
  <c r="CF164" i="34"/>
  <c r="CN164" i="34"/>
  <c r="DT164" i="34"/>
  <c r="DK164" i="34"/>
  <c r="X167" i="34"/>
  <c r="S171" i="34"/>
  <c r="DK167" i="34"/>
  <c r="CU167" i="34"/>
  <c r="CE167" i="34"/>
  <c r="DC167" i="34"/>
  <c r="CM167" i="34"/>
  <c r="AJ168" i="34"/>
  <c r="AE171" i="34"/>
  <c r="DR168" i="34"/>
  <c r="DB168" i="34"/>
  <c r="DF168" i="34" s="1"/>
  <c r="CL168" i="34"/>
  <c r="CT168" i="34"/>
  <c r="DJ168" i="34"/>
  <c r="DS169" i="34"/>
  <c r="DC169" i="34"/>
  <c r="CM169" i="34"/>
  <c r="CU169" i="34"/>
  <c r="DK169" i="34"/>
  <c r="DJ170" i="34"/>
  <c r="CT170" i="34"/>
  <c r="CD170" i="34"/>
  <c r="DR170" i="34"/>
  <c r="CL170" i="34"/>
  <c r="DB170" i="34"/>
  <c r="DA170" i="34"/>
  <c r="DQ170" i="34"/>
  <c r="DI170" i="34"/>
  <c r="DN170" i="34" s="1"/>
  <c r="CS170" i="34"/>
  <c r="S178" i="34"/>
  <c r="W178" i="34"/>
  <c r="DL174" i="34"/>
  <c r="CV174" i="34"/>
  <c r="CF174" i="34"/>
  <c r="DT174" i="34"/>
  <c r="CN174" i="34"/>
  <c r="DD174" i="34"/>
  <c r="CM174" i="34"/>
  <c r="CN175" i="34"/>
  <c r="DQ175" i="34"/>
  <c r="DT176" i="34"/>
  <c r="DD176" i="34"/>
  <c r="CN176" i="34"/>
  <c r="DL176" i="34"/>
  <c r="CV176" i="34"/>
  <c r="CF176" i="34"/>
  <c r="DS176" i="34"/>
  <c r="CU176" i="34"/>
  <c r="CM176" i="34"/>
  <c r="DK176" i="34"/>
  <c r="DC176" i="34"/>
  <c r="CE176" i="34"/>
  <c r="DR177" i="34"/>
  <c r="DJ177" i="34"/>
  <c r="CD177" i="34"/>
  <c r="DB177" i="34"/>
  <c r="CT177" i="34"/>
  <c r="CL177" i="34"/>
  <c r="DQ177" i="34"/>
  <c r="DA177" i="34"/>
  <c r="CK177" i="34"/>
  <c r="CS177" i="34"/>
  <c r="DI177" i="34"/>
  <c r="CE179" i="34"/>
  <c r="DB183" i="34"/>
  <c r="DU179" i="34"/>
  <c r="CK180" i="34"/>
  <c r="DM180" i="34"/>
  <c r="DR182" i="34"/>
  <c r="DB182" i="34"/>
  <c r="CL182" i="34"/>
  <c r="DJ182" i="34"/>
  <c r="CT182" i="34"/>
  <c r="CX182" i="34" s="1"/>
  <c r="CD182" i="34"/>
  <c r="U188" i="34"/>
  <c r="DQ185" i="34"/>
  <c r="DA185" i="34"/>
  <c r="CK185" i="34"/>
  <c r="DI185" i="34"/>
  <c r="CS185" i="34"/>
  <c r="CC185" i="34"/>
  <c r="DD185" i="34"/>
  <c r="DL185" i="34"/>
  <c r="CF185" i="34"/>
  <c r="DT185" i="34"/>
  <c r="CN185" i="34"/>
  <c r="DL186" i="34"/>
  <c r="CV186" i="34"/>
  <c r="CF186" i="34"/>
  <c r="DT186" i="34"/>
  <c r="DD186" i="34"/>
  <c r="CN186" i="34"/>
  <c r="DM187" i="34"/>
  <c r="CW187" i="34"/>
  <c r="CG187" i="34"/>
  <c r="DU187" i="34"/>
  <c r="DU188" i="34" s="1"/>
  <c r="DE187" i="34"/>
  <c r="CO187" i="34"/>
  <c r="DQ189" i="34"/>
  <c r="DA189" i="34"/>
  <c r="CK189" i="34"/>
  <c r="DI189" i="34"/>
  <c r="CS189" i="34"/>
  <c r="CC189" i="34"/>
  <c r="DD189" i="34"/>
  <c r="CN189" i="34"/>
  <c r="CF189" i="34"/>
  <c r="DL190" i="34"/>
  <c r="CV190" i="34"/>
  <c r="CF190" i="34"/>
  <c r="DT190" i="34"/>
  <c r="DD190" i="34"/>
  <c r="CN190" i="34"/>
  <c r="DM191" i="34"/>
  <c r="CW191" i="34"/>
  <c r="CG191" i="34"/>
  <c r="DU191" i="34"/>
  <c r="DE191" i="34"/>
  <c r="CO191" i="34"/>
  <c r="DD195" i="34"/>
  <c r="DL195" i="34"/>
  <c r="CF195" i="34"/>
  <c r="DT195" i="34"/>
  <c r="CN195" i="34"/>
  <c r="DM195" i="34"/>
  <c r="CW195" i="34"/>
  <c r="CG195" i="34"/>
  <c r="DU195" i="34"/>
  <c r="DE195" i="34"/>
  <c r="CO195" i="34"/>
  <c r="DI199" i="34"/>
  <c r="CS199" i="34"/>
  <c r="CC199" i="34"/>
  <c r="DQ199" i="34"/>
  <c r="DA199" i="34"/>
  <c r="CK199" i="34"/>
  <c r="DD199" i="34"/>
  <c r="CN199" i="34"/>
  <c r="CN203" i="34" s="1"/>
  <c r="X200" i="34"/>
  <c r="CO204" i="34"/>
  <c r="DL204" i="34"/>
  <c r="CV204" i="34"/>
  <c r="CF204" i="34"/>
  <c r="DT204" i="34"/>
  <c r="CN204" i="34"/>
  <c r="DD204" i="34"/>
  <c r="CU211" i="34"/>
  <c r="DS220" i="34"/>
  <c r="DC220" i="34"/>
  <c r="CM220" i="34"/>
  <c r="DK220" i="34"/>
  <c r="CU220" i="34"/>
  <c r="CE220" i="34"/>
  <c r="DS224" i="34"/>
  <c r="DC224" i="34"/>
  <c r="CM224" i="34"/>
  <c r="DK224" i="34"/>
  <c r="CU224" i="34"/>
  <c r="CE224" i="34"/>
  <c r="AE233" i="34"/>
  <c r="AJ229" i="34"/>
  <c r="AJ230" i="34"/>
  <c r="DJ230" i="34"/>
  <c r="CT230" i="34"/>
  <c r="CD230" i="34"/>
  <c r="DB230" i="34"/>
  <c r="DR230" i="34"/>
  <c r="DQ230" i="34"/>
  <c r="DA230" i="34"/>
  <c r="CK230" i="34"/>
  <c r="DI230" i="34"/>
  <c r="CS230" i="34"/>
  <c r="CC230" i="34"/>
  <c r="CG231" i="34"/>
  <c r="DK241" i="34"/>
  <c r="CU241" i="34"/>
  <c r="CE241" i="34"/>
  <c r="CM241" i="34"/>
  <c r="DS241" i="34"/>
  <c r="DC241" i="34"/>
  <c r="DC251" i="34"/>
  <c r="DS251" i="34"/>
  <c r="CM251" i="34"/>
  <c r="DK251" i="34"/>
  <c r="CE251" i="34"/>
  <c r="DT251" i="34"/>
  <c r="DD251" i="34"/>
  <c r="CN251" i="34"/>
  <c r="DL251" i="34"/>
  <c r="CV251" i="34"/>
  <c r="CF251" i="34"/>
  <c r="DR253" i="34"/>
  <c r="DB253" i="34"/>
  <c r="CL253" i="34"/>
  <c r="DJ253" i="34"/>
  <c r="CT253" i="34"/>
  <c r="CD253" i="34"/>
  <c r="CK257" i="34"/>
  <c r="DQ257" i="34"/>
  <c r="DA257" i="34"/>
  <c r="CC257" i="34"/>
  <c r="DI257" i="34"/>
  <c r="CS257" i="34"/>
  <c r="DE257" i="34"/>
  <c r="DU257" i="34"/>
  <c r="CO257" i="34"/>
  <c r="CW257" i="34"/>
  <c r="DM257" i="34"/>
  <c r="DR262" i="34"/>
  <c r="CL262" i="34"/>
  <c r="DB262" i="34"/>
  <c r="CD262" i="34"/>
  <c r="DJ262" i="34"/>
  <c r="CT262" i="34"/>
  <c r="DJ15" i="35"/>
  <c r="CD15" i="35"/>
  <c r="DR15" i="35"/>
  <c r="CL15" i="35"/>
  <c r="CT15" i="35"/>
  <c r="DB15" i="35"/>
  <c r="DQ15" i="35"/>
  <c r="DA15" i="35"/>
  <c r="CK15" i="35"/>
  <c r="DI15" i="35"/>
  <c r="CS15" i="35"/>
  <c r="CC15" i="35"/>
  <c r="DT24" i="35"/>
  <c r="DD24" i="35"/>
  <c r="CN24" i="35"/>
  <c r="DL24" i="35"/>
  <c r="CV24" i="35"/>
  <c r="CF24" i="35"/>
  <c r="DK41" i="35"/>
  <c r="CU41" i="35"/>
  <c r="CE41" i="35"/>
  <c r="DS41" i="35"/>
  <c r="DC41" i="35"/>
  <c r="CM41" i="35"/>
  <c r="DT61" i="35"/>
  <c r="DT64" i="35" s="1"/>
  <c r="DD61" i="35"/>
  <c r="CN61" i="35"/>
  <c r="DL61" i="35"/>
  <c r="DL64" i="35" s="1"/>
  <c r="CV61" i="35"/>
  <c r="CF61" i="35"/>
  <c r="CV66" i="35"/>
  <c r="DI97" i="35"/>
  <c r="CC97" i="35"/>
  <c r="DQ97" i="35"/>
  <c r="CK97" i="35"/>
  <c r="CS97" i="35"/>
  <c r="DA97" i="35"/>
  <c r="CW97" i="35"/>
  <c r="DE97" i="35"/>
  <c r="DM97" i="35"/>
  <c r="CG97" i="35"/>
  <c r="DU97" i="35"/>
  <c r="CO97" i="35"/>
  <c r="DJ101" i="35"/>
  <c r="CT101" i="35"/>
  <c r="CD101" i="35"/>
  <c r="DR101" i="35"/>
  <c r="DB101" i="35"/>
  <c r="CL101" i="35"/>
  <c r="DL107" i="35"/>
  <c r="CV107" i="35"/>
  <c r="CF107" i="35"/>
  <c r="DT107" i="35"/>
  <c r="DD107" i="35"/>
  <c r="CN107" i="35"/>
  <c r="DR113" i="35"/>
  <c r="DB113" i="35"/>
  <c r="CL113" i="35"/>
  <c r="DJ113" i="35"/>
  <c r="CT113" i="35"/>
  <c r="CD113" i="35"/>
  <c r="DU114" i="35"/>
  <c r="DE114" i="35"/>
  <c r="CO114" i="35"/>
  <c r="DM114" i="35"/>
  <c r="CW114" i="35"/>
  <c r="CG114" i="35"/>
  <c r="DI179" i="35"/>
  <c r="CS179" i="35"/>
  <c r="CC179" i="35"/>
  <c r="DQ179" i="35"/>
  <c r="DA179" i="35"/>
  <c r="CK179" i="35"/>
  <c r="DL200" i="35"/>
  <c r="CV200" i="35"/>
  <c r="CF200" i="35"/>
  <c r="DT200" i="35"/>
  <c r="DD200" i="35"/>
  <c r="CN200" i="35"/>
  <c r="CT21" i="36"/>
  <c r="DJ21" i="36"/>
  <c r="CD21" i="36"/>
  <c r="DB21" i="36"/>
  <c r="DR21" i="36"/>
  <c r="CL21" i="36"/>
  <c r="DI21" i="36"/>
  <c r="CS21" i="36"/>
  <c r="CC21" i="36"/>
  <c r="DQ21" i="36"/>
  <c r="DA21" i="36"/>
  <c r="CK21" i="36"/>
  <c r="DL55" i="36"/>
  <c r="CV55" i="36"/>
  <c r="CF55" i="36"/>
  <c r="DT55" i="36"/>
  <c r="DD55" i="36"/>
  <c r="CN55" i="36"/>
  <c r="DC55" i="36"/>
  <c r="DS55" i="36"/>
  <c r="CM55" i="36"/>
  <c r="CU55" i="36"/>
  <c r="DK55" i="36"/>
  <c r="CE55" i="36"/>
  <c r="DT98" i="36"/>
  <c r="CN98" i="36"/>
  <c r="DD98" i="36"/>
  <c r="DL98" i="36"/>
  <c r="CF98" i="36"/>
  <c r="CV98" i="36"/>
  <c r="DM98" i="36"/>
  <c r="CW98" i="36"/>
  <c r="CG98" i="36"/>
  <c r="DU98" i="36"/>
  <c r="DE98" i="36"/>
  <c r="CO98" i="36"/>
  <c r="DR115" i="36"/>
  <c r="DB115" i="36"/>
  <c r="CL115" i="36"/>
  <c r="DJ115" i="36"/>
  <c r="CT115" i="36"/>
  <c r="CD115" i="36"/>
  <c r="BX65" i="34"/>
  <c r="DN68" i="34"/>
  <c r="AE69" i="34"/>
  <c r="X70" i="34"/>
  <c r="CF72" i="34"/>
  <c r="AE74" i="34"/>
  <c r="AH79" i="34"/>
  <c r="CC77" i="34"/>
  <c r="AJ78" i="34"/>
  <c r="DU81" i="34"/>
  <c r="DE81" i="34"/>
  <c r="CO81" i="34"/>
  <c r="CC82" i="34"/>
  <c r="CO82" i="34"/>
  <c r="CD83" i="34"/>
  <c r="AF89" i="34"/>
  <c r="AJ85" i="34"/>
  <c r="DQ85" i="34"/>
  <c r="DA85" i="34"/>
  <c r="CK85" i="34"/>
  <c r="CD86" i="34"/>
  <c r="CH86" i="34" s="1"/>
  <c r="CE87" i="34"/>
  <c r="AJ90" i="34"/>
  <c r="DR90" i="34"/>
  <c r="DB90" i="34"/>
  <c r="DB94" i="34" s="1"/>
  <c r="CL90" i="34"/>
  <c r="CL94" i="34" s="1"/>
  <c r="CE91" i="34"/>
  <c r="DU93" i="34"/>
  <c r="DE93" i="34"/>
  <c r="CO93" i="34"/>
  <c r="DT100" i="34"/>
  <c r="DD100" i="34"/>
  <c r="CN100" i="34"/>
  <c r="CN104" i="34" s="1"/>
  <c r="BU108" i="34"/>
  <c r="BU112" i="34"/>
  <c r="BV113" i="34"/>
  <c r="DT118" i="34"/>
  <c r="DD118" i="34"/>
  <c r="CN118" i="34"/>
  <c r="CN121" i="34" s="1"/>
  <c r="CE122" i="34"/>
  <c r="DQ123" i="34"/>
  <c r="DA123" i="34"/>
  <c r="CK123" i="34"/>
  <c r="CK126" i="34" s="1"/>
  <c r="AJ124" i="34"/>
  <c r="CD124" i="34"/>
  <c r="X125" i="34"/>
  <c r="DS125" i="34"/>
  <c r="DC125" i="34"/>
  <c r="CM125" i="34"/>
  <c r="DF128" i="34"/>
  <c r="CE130" i="34"/>
  <c r="S136" i="34"/>
  <c r="W136" i="34"/>
  <c r="DN132" i="34"/>
  <c r="CE134" i="34"/>
  <c r="CC135" i="34"/>
  <c r="X137" i="34"/>
  <c r="BY140" i="34"/>
  <c r="DU147" i="34"/>
  <c r="DE147" i="34"/>
  <c r="CO147" i="34"/>
  <c r="CW148" i="34"/>
  <c r="CW152" i="34"/>
  <c r="CF155" i="34"/>
  <c r="CF158" i="34"/>
  <c r="CC163" i="34"/>
  <c r="AJ164" i="34"/>
  <c r="DR164" i="34"/>
  <c r="DB164" i="34"/>
  <c r="CL164" i="34"/>
  <c r="X165" i="34"/>
  <c r="DS165" i="34"/>
  <c r="DS166" i="34" s="1"/>
  <c r="DC165" i="34"/>
  <c r="CM165" i="34"/>
  <c r="AG178" i="34"/>
  <c r="AE178" i="34"/>
  <c r="DQ181" i="34"/>
  <c r="DV181" i="34" s="1"/>
  <c r="DA181" i="34"/>
  <c r="CK181" i="34"/>
  <c r="DI181" i="34"/>
  <c r="DN181" i="34" s="1"/>
  <c r="CS181" i="34"/>
  <c r="CC181" i="34"/>
  <c r="CH181" i="34" s="1"/>
  <c r="DB181" i="34"/>
  <c r="CH182" i="34"/>
  <c r="AI188" i="34"/>
  <c r="CU186" i="34"/>
  <c r="DI187" i="34"/>
  <c r="DN187" i="34" s="1"/>
  <c r="CS187" i="34"/>
  <c r="CC187" i="34"/>
  <c r="CH187" i="34" s="1"/>
  <c r="DQ187" i="34"/>
  <c r="DA187" i="34"/>
  <c r="CK187" i="34"/>
  <c r="DB187" i="34"/>
  <c r="AJ194" i="34"/>
  <c r="AE198" i="34"/>
  <c r="DR194" i="34"/>
  <c r="DR198" i="34" s="1"/>
  <c r="DB194" i="34"/>
  <c r="CL194" i="34"/>
  <c r="DJ194" i="34"/>
  <c r="DJ198" i="34" s="1"/>
  <c r="CT194" i="34"/>
  <c r="CD194" i="34"/>
  <c r="CD198" i="34" s="1"/>
  <c r="DB197" i="34"/>
  <c r="DQ201" i="34"/>
  <c r="DA201" i="34"/>
  <c r="CK201" i="34"/>
  <c r="DI201" i="34"/>
  <c r="CS201" i="34"/>
  <c r="CC201" i="34"/>
  <c r="CW209" i="34"/>
  <c r="DM209" i="34"/>
  <c r="CG209" i="34"/>
  <c r="DE209" i="34"/>
  <c r="DD214" i="34"/>
  <c r="CN214" i="34"/>
  <c r="DT214" i="34"/>
  <c r="DK215" i="34"/>
  <c r="CE215" i="34"/>
  <c r="CU215" i="34"/>
  <c r="S223" i="34"/>
  <c r="W223" i="34"/>
  <c r="DL220" i="34"/>
  <c r="CV220" i="34"/>
  <c r="CF220" i="34"/>
  <c r="DU222" i="34"/>
  <c r="DE222" i="34"/>
  <c r="CO222" i="34"/>
  <c r="DM222" i="34"/>
  <c r="CW222" i="34"/>
  <c r="CG222" i="34"/>
  <c r="DL224" i="34"/>
  <c r="DL228" i="34" s="1"/>
  <c r="CV224" i="34"/>
  <c r="CF224" i="34"/>
  <c r="DU226" i="34"/>
  <c r="DE226" i="34"/>
  <c r="CO226" i="34"/>
  <c r="DM226" i="34"/>
  <c r="CW226" i="34"/>
  <c r="CG226" i="34"/>
  <c r="DT229" i="34"/>
  <c r="DD229" i="34"/>
  <c r="CN229" i="34"/>
  <c r="DL229" i="34"/>
  <c r="CV229" i="34"/>
  <c r="CF229" i="34"/>
  <c r="CU229" i="34"/>
  <c r="DI239" i="34"/>
  <c r="CS239" i="34"/>
  <c r="CC239" i="34"/>
  <c r="DE239" i="34"/>
  <c r="DM243" i="34"/>
  <c r="DM245" i="34" s="1"/>
  <c r="CW243" i="34"/>
  <c r="CG243" i="34"/>
  <c r="DM247" i="34"/>
  <c r="DM250" i="34" s="1"/>
  <c r="CW247" i="34"/>
  <c r="CG247" i="34"/>
  <c r="DE247" i="34"/>
  <c r="S255" i="34"/>
  <c r="DT252" i="34"/>
  <c r="DD252" i="34"/>
  <c r="CN252" i="34"/>
  <c r="DL254" i="34"/>
  <c r="CV254" i="34"/>
  <c r="CF254" i="34"/>
  <c r="DR257" i="34"/>
  <c r="DB257" i="34"/>
  <c r="CL257" i="34"/>
  <c r="DJ257" i="34"/>
  <c r="CT257" i="34"/>
  <c r="CD257" i="34"/>
  <c r="DT259" i="34"/>
  <c r="DD259" i="34"/>
  <c r="CN259" i="34"/>
  <c r="DL259" i="34"/>
  <c r="CV259" i="34"/>
  <c r="CF259" i="34"/>
  <c r="CU259" i="34"/>
  <c r="S260" i="34"/>
  <c r="DR261" i="34"/>
  <c r="DB261" i="34"/>
  <c r="CL261" i="34"/>
  <c r="DJ261" i="34"/>
  <c r="CT261" i="34"/>
  <c r="CD261" i="34"/>
  <c r="AF265" i="34"/>
  <c r="DT263" i="34"/>
  <c r="DD263" i="34"/>
  <c r="CN263" i="34"/>
  <c r="DL263" i="34"/>
  <c r="CV263" i="34"/>
  <c r="CF263" i="34"/>
  <c r="CU263" i="34"/>
  <c r="DL20" i="35"/>
  <c r="CV20" i="35"/>
  <c r="CF20" i="35"/>
  <c r="DT20" i="35"/>
  <c r="DD20" i="35"/>
  <c r="CN20" i="35"/>
  <c r="DQ23" i="35"/>
  <c r="DA23" i="35"/>
  <c r="CK23" i="35"/>
  <c r="DI23" i="35"/>
  <c r="CS23" i="35"/>
  <c r="CC23" i="35"/>
  <c r="DU23" i="35"/>
  <c r="DE23" i="35"/>
  <c r="CO23" i="35"/>
  <c r="DM23" i="35"/>
  <c r="CW23" i="35"/>
  <c r="CG23" i="35"/>
  <c r="DS25" i="35"/>
  <c r="DC25" i="35"/>
  <c r="CM25" i="35"/>
  <c r="DK25" i="35"/>
  <c r="CU25" i="35"/>
  <c r="CE25" i="35"/>
  <c r="DM25" i="35"/>
  <c r="CW25" i="35"/>
  <c r="CG25" i="35"/>
  <c r="DU25" i="35"/>
  <c r="DE25" i="35"/>
  <c r="CO25" i="35"/>
  <c r="DJ29" i="35"/>
  <c r="CD29" i="35"/>
  <c r="DR29" i="35"/>
  <c r="CL29" i="35"/>
  <c r="CT29" i="35"/>
  <c r="DM45" i="35"/>
  <c r="CW45" i="35"/>
  <c r="CG45" i="35"/>
  <c r="DU45" i="35"/>
  <c r="DE45" i="35"/>
  <c r="CO45" i="35"/>
  <c r="DI50" i="35"/>
  <c r="CC50" i="35"/>
  <c r="DQ50" i="35"/>
  <c r="CK50" i="35"/>
  <c r="CS50" i="35"/>
  <c r="DR57" i="35"/>
  <c r="DB57" i="35"/>
  <c r="CL57" i="35"/>
  <c r="DJ57" i="35"/>
  <c r="CT57" i="35"/>
  <c r="CD57" i="35"/>
  <c r="CW57" i="35"/>
  <c r="DE57" i="35"/>
  <c r="DM57" i="35"/>
  <c r="CG57" i="35"/>
  <c r="DQ58" i="35"/>
  <c r="DA58" i="35"/>
  <c r="CK58" i="35"/>
  <c r="DI58" i="35"/>
  <c r="CS58" i="35"/>
  <c r="CC58" i="35"/>
  <c r="DJ62" i="35"/>
  <c r="CD62" i="35"/>
  <c r="DR62" i="35"/>
  <c r="CL62" i="35"/>
  <c r="CT62" i="35"/>
  <c r="DI96" i="35"/>
  <c r="CS96" i="35"/>
  <c r="CC96" i="35"/>
  <c r="DQ96" i="35"/>
  <c r="DA96" i="35"/>
  <c r="CK96" i="35"/>
  <c r="DK108" i="35"/>
  <c r="CU108" i="35"/>
  <c r="CE108" i="35"/>
  <c r="DS108" i="35"/>
  <c r="DC108" i="35"/>
  <c r="CM108" i="35"/>
  <c r="DQ108" i="35"/>
  <c r="DA108" i="35"/>
  <c r="CK108" i="35"/>
  <c r="DI108" i="35"/>
  <c r="CS108" i="35"/>
  <c r="CC108" i="35"/>
  <c r="DI112" i="35"/>
  <c r="CS112" i="35"/>
  <c r="CC112" i="35"/>
  <c r="DQ112" i="35"/>
  <c r="DA112" i="35"/>
  <c r="CK112" i="35"/>
  <c r="DM112" i="35"/>
  <c r="CW112" i="35"/>
  <c r="CG112" i="35"/>
  <c r="DU112" i="35"/>
  <c r="DU116" i="35" s="1"/>
  <c r="DE112" i="35"/>
  <c r="CO112" i="35"/>
  <c r="DL113" i="35"/>
  <c r="CV113" i="35"/>
  <c r="CF113" i="35"/>
  <c r="DT113" i="35"/>
  <c r="DT116" i="35" s="1"/>
  <c r="DD113" i="35"/>
  <c r="CN113" i="35"/>
  <c r="DT115" i="35"/>
  <c r="DD115" i="35"/>
  <c r="CN115" i="35"/>
  <c r="DL115" i="35"/>
  <c r="CV115" i="35"/>
  <c r="CF115" i="35"/>
  <c r="DS132" i="35"/>
  <c r="DC132" i="35"/>
  <c r="CM132" i="35"/>
  <c r="DK132" i="35"/>
  <c r="CU132" i="35"/>
  <c r="CE132" i="35"/>
  <c r="CW135" i="35"/>
  <c r="DE135" i="35"/>
  <c r="DM135" i="35"/>
  <c r="CG135" i="35"/>
  <c r="DD138" i="35"/>
  <c r="DL138" i="35"/>
  <c r="CF138" i="35"/>
  <c r="DT138" i="35"/>
  <c r="CN138" i="35"/>
  <c r="DK140" i="35"/>
  <c r="CU140" i="35"/>
  <c r="CE140" i="35"/>
  <c r="DS140" i="35"/>
  <c r="DC140" i="35"/>
  <c r="CM140" i="35"/>
  <c r="DD144" i="35"/>
  <c r="DL144" i="35"/>
  <c r="CF144" i="35"/>
  <c r="DT144" i="35"/>
  <c r="CN144" i="35"/>
  <c r="DI149" i="35"/>
  <c r="CC149" i="35"/>
  <c r="DQ149" i="35"/>
  <c r="CK149" i="35"/>
  <c r="CS149" i="35"/>
  <c r="DS194" i="35"/>
  <c r="CM194" i="35"/>
  <c r="DC194" i="35"/>
  <c r="DK194" i="35"/>
  <c r="CE194" i="35"/>
  <c r="DU201" i="35"/>
  <c r="DE201" i="35"/>
  <c r="CO201" i="35"/>
  <c r="DM201" i="35"/>
  <c r="CW201" i="35"/>
  <c r="CG201" i="35"/>
  <c r="DD222" i="35"/>
  <c r="DT222" i="35"/>
  <c r="CN222" i="35"/>
  <c r="DL222" i="35"/>
  <c r="CF222" i="35"/>
  <c r="DJ236" i="35"/>
  <c r="CD236" i="35"/>
  <c r="CT236" i="35"/>
  <c r="DB236" i="35"/>
  <c r="DR236" i="35"/>
  <c r="CS34" i="36"/>
  <c r="DI34" i="36"/>
  <c r="CC34" i="36"/>
  <c r="DA34" i="36"/>
  <c r="DQ34" i="36"/>
  <c r="DT65" i="36"/>
  <c r="DD65" i="36"/>
  <c r="CN65" i="36"/>
  <c r="DL65" i="36"/>
  <c r="CV65" i="36"/>
  <c r="CF65" i="36"/>
  <c r="DQ68" i="36"/>
  <c r="DA68" i="36"/>
  <c r="CK68" i="36"/>
  <c r="DI68" i="36"/>
  <c r="CS68" i="36"/>
  <c r="CC68" i="36"/>
  <c r="DD68" i="36"/>
  <c r="DT68" i="36"/>
  <c r="CN68" i="36"/>
  <c r="CV68" i="36"/>
  <c r="DL68" i="36"/>
  <c r="DM78" i="36"/>
  <c r="CW78" i="36"/>
  <c r="CG78" i="36"/>
  <c r="DU78" i="36"/>
  <c r="DE78" i="36"/>
  <c r="CO78" i="36"/>
  <c r="DD88" i="36"/>
  <c r="DT88" i="36"/>
  <c r="CN88" i="36"/>
  <c r="DL88" i="36"/>
  <c r="CF88" i="36"/>
  <c r="DT107" i="36"/>
  <c r="DD107" i="36"/>
  <c r="CN107" i="36"/>
  <c r="CV107" i="36"/>
  <c r="CF107" i="36"/>
  <c r="DL107" i="36"/>
  <c r="DM117" i="36"/>
  <c r="CG117" i="36"/>
  <c r="CW117" i="36"/>
  <c r="CO117" i="36"/>
  <c r="DU117" i="36"/>
  <c r="DE117" i="36"/>
  <c r="DQ186" i="36"/>
  <c r="DA186" i="36"/>
  <c r="CK186" i="36"/>
  <c r="DI186" i="36"/>
  <c r="CS186" i="36"/>
  <c r="CC186" i="36"/>
  <c r="DU186" i="36"/>
  <c r="DE186" i="36"/>
  <c r="CO186" i="36"/>
  <c r="DM186" i="36"/>
  <c r="CW186" i="36"/>
  <c r="CG186" i="36"/>
  <c r="DM13" i="37"/>
  <c r="CG13" i="37"/>
  <c r="CW13" i="37"/>
  <c r="CO13" i="37"/>
  <c r="DU13" i="37"/>
  <c r="DE13" i="37"/>
  <c r="DL154" i="37"/>
  <c r="CV154" i="37"/>
  <c r="CF154" i="37"/>
  <c r="DD154" i="37"/>
  <c r="DT154" i="37"/>
  <c r="CN154" i="37"/>
  <c r="CO13" i="34"/>
  <c r="AA269" i="34"/>
  <c r="AL269" i="34"/>
  <c r="DR18" i="34"/>
  <c r="DT19" i="34"/>
  <c r="DD19" i="34"/>
  <c r="CN19" i="34"/>
  <c r="CF19" i="34"/>
  <c r="DT20" i="34"/>
  <c r="BW23" i="34"/>
  <c r="AJ25" i="34"/>
  <c r="X26" i="34"/>
  <c r="DT28" i="34"/>
  <c r="S37" i="34"/>
  <c r="W37" i="34"/>
  <c r="DQ36" i="34"/>
  <c r="DV36" i="34" s="1"/>
  <c r="DA36" i="34"/>
  <c r="CK36" i="34"/>
  <c r="CC36" i="34"/>
  <c r="X38" i="34"/>
  <c r="DS38" i="34"/>
  <c r="DC38" i="34"/>
  <c r="DC42" i="34" s="1"/>
  <c r="CM38" i="34"/>
  <c r="CM42" i="34" s="1"/>
  <c r="CE38" i="34"/>
  <c r="CE42" i="34" s="1"/>
  <c r="DS39" i="34"/>
  <c r="DV39" i="34" s="1"/>
  <c r="DU40" i="34"/>
  <c r="DE40" i="34"/>
  <c r="CO40" i="34"/>
  <c r="CG40" i="34"/>
  <c r="CO41" i="34"/>
  <c r="AE47" i="34"/>
  <c r="AI47" i="34"/>
  <c r="CG45" i="34"/>
  <c r="DQ45" i="34"/>
  <c r="DV45" i="34" s="1"/>
  <c r="DR46" i="34"/>
  <c r="DU48" i="34"/>
  <c r="DU52" i="34" s="1"/>
  <c r="DE48" i="34"/>
  <c r="CO48" i="34"/>
  <c r="CO52" i="34" s="1"/>
  <c r="CG48" i="34"/>
  <c r="CG52" i="34" s="1"/>
  <c r="CC49" i="34"/>
  <c r="CO49" i="34"/>
  <c r="CW49" i="34"/>
  <c r="CD50" i="34"/>
  <c r="X55" i="34"/>
  <c r="DS56" i="34"/>
  <c r="BU58" i="34"/>
  <c r="BY58" i="34"/>
  <c r="AE64" i="34"/>
  <c r="AI64" i="34"/>
  <c r="BX61" i="34"/>
  <c r="CG62" i="34"/>
  <c r="CH62" i="34" s="1"/>
  <c r="DQ62" i="34"/>
  <c r="DV62" i="34" s="1"/>
  <c r="DR63" i="34"/>
  <c r="V69" i="34"/>
  <c r="BU66" i="34"/>
  <c r="BY66" i="34"/>
  <c r="BV67" i="34"/>
  <c r="CO70" i="34"/>
  <c r="DQ74" i="34"/>
  <c r="DR75" i="34"/>
  <c r="DR79" i="34" s="1"/>
  <c r="DT77" i="34"/>
  <c r="X80" i="34"/>
  <c r="DQ81" i="34"/>
  <c r="DA81" i="34"/>
  <c r="CK81" i="34"/>
  <c r="CC81" i="34"/>
  <c r="CW81" i="34"/>
  <c r="AJ82" i="34"/>
  <c r="DR82" i="34"/>
  <c r="DB82" i="34"/>
  <c r="CL82" i="34"/>
  <c r="CD82" i="34"/>
  <c r="CK82" i="34"/>
  <c r="CS82" i="34"/>
  <c r="DE82" i="34"/>
  <c r="DM82" i="34"/>
  <c r="X83" i="34"/>
  <c r="DS83" i="34"/>
  <c r="DC83" i="34"/>
  <c r="CM83" i="34"/>
  <c r="CE83" i="34"/>
  <c r="CL83" i="34"/>
  <c r="CT83" i="34"/>
  <c r="X85" i="34"/>
  <c r="CS85" i="34"/>
  <c r="DT85" i="34"/>
  <c r="S94" i="34"/>
  <c r="W94" i="34"/>
  <c r="CT90" i="34"/>
  <c r="CT94" i="34" s="1"/>
  <c r="DQ93" i="34"/>
  <c r="DV93" i="34" s="1"/>
  <c r="DA93" i="34"/>
  <c r="CK93" i="34"/>
  <c r="CP93" i="34" s="1"/>
  <c r="CC93" i="34"/>
  <c r="CW93" i="34"/>
  <c r="X95" i="34"/>
  <c r="DS95" i="34"/>
  <c r="DC95" i="34"/>
  <c r="CM95" i="34"/>
  <c r="CM99" i="34" s="1"/>
  <c r="CE95" i="34"/>
  <c r="CE99" i="34" s="1"/>
  <c r="CL95" i="34"/>
  <c r="CT95" i="34"/>
  <c r="DS96" i="34"/>
  <c r="DV96" i="34" s="1"/>
  <c r="DU97" i="34"/>
  <c r="DE97" i="34"/>
  <c r="CO97" i="34"/>
  <c r="CG97" i="34"/>
  <c r="CN97" i="34"/>
  <c r="CV97" i="34"/>
  <c r="CO98" i="34"/>
  <c r="AE104" i="34"/>
  <c r="AI104" i="34"/>
  <c r="CV100" i="34"/>
  <c r="CV104" i="34" s="1"/>
  <c r="CG102" i="34"/>
  <c r="DQ102" i="34"/>
  <c r="DV102" i="34" s="1"/>
  <c r="DR103" i="34"/>
  <c r="DV103" i="34" s="1"/>
  <c r="AF111" i="34"/>
  <c r="AJ107" i="34"/>
  <c r="AJ108" i="34"/>
  <c r="X109" i="34"/>
  <c r="DS110" i="34"/>
  <c r="AJ112" i="34"/>
  <c r="X113" i="34"/>
  <c r="DS114" i="34"/>
  <c r="AJ117" i="34"/>
  <c r="CV118" i="34"/>
  <c r="CX118" i="34" s="1"/>
  <c r="CG120" i="34"/>
  <c r="CH120" i="34" s="1"/>
  <c r="DQ120" i="34"/>
  <c r="DV120" i="34" s="1"/>
  <c r="U126" i="34"/>
  <c r="DT122" i="34"/>
  <c r="DD122" i="34"/>
  <c r="CN122" i="34"/>
  <c r="CN126" i="34" s="1"/>
  <c r="CF122" i="34"/>
  <c r="CM122" i="34"/>
  <c r="CU122" i="34"/>
  <c r="CS123" i="34"/>
  <c r="DT123" i="34"/>
  <c r="CU125" i="34"/>
  <c r="CG128" i="34"/>
  <c r="DQ128" i="34"/>
  <c r="DV128" i="34" s="1"/>
  <c r="DR129" i="34"/>
  <c r="DV129" i="34" s="1"/>
  <c r="DT130" i="34"/>
  <c r="DD130" i="34"/>
  <c r="CN130" i="34"/>
  <c r="CF130" i="34"/>
  <c r="CM130" i="34"/>
  <c r="CU130" i="34"/>
  <c r="X132" i="34"/>
  <c r="AG136" i="34"/>
  <c r="CG132" i="34"/>
  <c r="CG136" i="34" s="1"/>
  <c r="DQ132" i="34"/>
  <c r="DR133" i="34"/>
  <c r="DV133" i="34" s="1"/>
  <c r="DT134" i="34"/>
  <c r="DD134" i="34"/>
  <c r="CN134" i="34"/>
  <c r="CF134" i="34"/>
  <c r="CM134" i="34"/>
  <c r="CU134" i="34"/>
  <c r="DT135" i="34"/>
  <c r="T141" i="34"/>
  <c r="AH141" i="34"/>
  <c r="BW138" i="34"/>
  <c r="AJ140" i="34"/>
  <c r="S141" i="34"/>
  <c r="DS142" i="34"/>
  <c r="DU143" i="34"/>
  <c r="DE143" i="34"/>
  <c r="CO143" i="34"/>
  <c r="CG143" i="34"/>
  <c r="CN143" i="34"/>
  <c r="CV143" i="34"/>
  <c r="CO144" i="34"/>
  <c r="DQ147" i="34"/>
  <c r="DA147" i="34"/>
  <c r="CK147" i="34"/>
  <c r="CC147" i="34"/>
  <c r="CW147" i="34"/>
  <c r="CW151" i="34" s="1"/>
  <c r="DR148" i="34"/>
  <c r="DB148" i="34"/>
  <c r="CL148" i="34"/>
  <c r="CD148" i="34"/>
  <c r="CK148" i="34"/>
  <c r="CS148" i="34"/>
  <c r="DE148" i="34"/>
  <c r="DM148" i="34"/>
  <c r="DS149" i="34"/>
  <c r="DC149" i="34"/>
  <c r="CM149" i="34"/>
  <c r="CE149" i="34"/>
  <c r="CL149" i="34"/>
  <c r="CT149" i="34"/>
  <c r="DS150" i="34"/>
  <c r="DR152" i="34"/>
  <c r="DB152" i="34"/>
  <c r="CL152" i="34"/>
  <c r="CD152" i="34"/>
  <c r="CK152" i="34"/>
  <c r="CS152" i="34"/>
  <c r="DE152" i="34"/>
  <c r="DM152" i="34"/>
  <c r="DS153" i="34"/>
  <c r="DC153" i="34"/>
  <c r="CM153" i="34"/>
  <c r="CE153" i="34"/>
  <c r="CL153" i="34"/>
  <c r="CT153" i="34"/>
  <c r="DS154" i="34"/>
  <c r="DU155" i="34"/>
  <c r="DE155" i="34"/>
  <c r="CO155" i="34"/>
  <c r="CG155" i="34"/>
  <c r="CN155" i="34"/>
  <c r="CV155" i="34"/>
  <c r="AJ157" i="34"/>
  <c r="CD157" i="34"/>
  <c r="CG160" i="34"/>
  <c r="DQ160" i="34"/>
  <c r="U166" i="34"/>
  <c r="DT162" i="34"/>
  <c r="DD162" i="34"/>
  <c r="DD166" i="34" s="1"/>
  <c r="CN162" i="34"/>
  <c r="CN166" i="34" s="1"/>
  <c r="CF162" i="34"/>
  <c r="CM162" i="34"/>
  <c r="CU162" i="34"/>
  <c r="DT163" i="34"/>
  <c r="CT164" i="34"/>
  <c r="CU165" i="34"/>
  <c r="CG168" i="34"/>
  <c r="DQ168" i="34"/>
  <c r="DR169" i="34"/>
  <c r="DV169" i="34" s="1"/>
  <c r="DT170" i="34"/>
  <c r="DT171" i="34" s="1"/>
  <c r="DD170" i="34"/>
  <c r="CN170" i="34"/>
  <c r="CF170" i="34"/>
  <c r="CM170" i="34"/>
  <c r="CU170" i="34"/>
  <c r="BU174" i="34"/>
  <c r="BY174" i="34"/>
  <c r="BV175" i="34"/>
  <c r="BX177" i="34"/>
  <c r="DR179" i="34"/>
  <c r="X181" i="34"/>
  <c r="CT181" i="34"/>
  <c r="DD181" i="34"/>
  <c r="CO182" i="34"/>
  <c r="DA182" i="34"/>
  <c r="DF182" i="34" s="1"/>
  <c r="DU182" i="34"/>
  <c r="CU184" i="34"/>
  <c r="AJ185" i="34"/>
  <c r="CC186" i="34"/>
  <c r="CM186" i="34"/>
  <c r="CW186" i="34"/>
  <c r="DI186" i="34"/>
  <c r="DN186" i="34" s="1"/>
  <c r="DS186" i="34"/>
  <c r="X187" i="34"/>
  <c r="CT187" i="34"/>
  <c r="DD187" i="34"/>
  <c r="V193" i="34"/>
  <c r="AF193" i="34"/>
  <c r="AJ189" i="34"/>
  <c r="CC190" i="34"/>
  <c r="CW190" i="34"/>
  <c r="DS190" i="34"/>
  <c r="X191" i="34"/>
  <c r="CO192" i="34"/>
  <c r="DU192" i="34"/>
  <c r="DL194" i="34"/>
  <c r="CV194" i="34"/>
  <c r="CF194" i="34"/>
  <c r="DT194" i="34"/>
  <c r="DT198" i="34" s="1"/>
  <c r="DD194" i="34"/>
  <c r="CN194" i="34"/>
  <c r="CU194" i="34"/>
  <c r="AJ195" i="34"/>
  <c r="DI195" i="34"/>
  <c r="CS195" i="34"/>
  <c r="CC195" i="34"/>
  <c r="DQ195" i="34"/>
  <c r="DA195" i="34"/>
  <c r="CK195" i="34"/>
  <c r="DB195" i="34"/>
  <c r="CC196" i="34"/>
  <c r="CM196" i="34"/>
  <c r="CW196" i="34"/>
  <c r="DI196" i="34"/>
  <c r="DS196" i="34"/>
  <c r="X197" i="34"/>
  <c r="DK197" i="34"/>
  <c r="CU197" i="34"/>
  <c r="CE197" i="34"/>
  <c r="DS197" i="34"/>
  <c r="DC197" i="34"/>
  <c r="CM197" i="34"/>
  <c r="CT197" i="34"/>
  <c r="DD197" i="34"/>
  <c r="V203" i="34"/>
  <c r="AF203" i="34"/>
  <c r="AJ199" i="34"/>
  <c r="DB199" i="34"/>
  <c r="AG203" i="34"/>
  <c r="CM200" i="34"/>
  <c r="DS200" i="34"/>
  <c r="X201" i="34"/>
  <c r="CK202" i="34"/>
  <c r="CO202" i="34"/>
  <c r="DE202" i="34"/>
  <c r="CO209" i="34"/>
  <c r="CD210" i="34"/>
  <c r="DJ210" i="34"/>
  <c r="CT210" i="34"/>
  <c r="DQ210" i="34"/>
  <c r="DA210" i="34"/>
  <c r="CK210" i="34"/>
  <c r="DI210" i="34"/>
  <c r="CS210" i="34"/>
  <c r="CC210" i="34"/>
  <c r="CL210" i="34"/>
  <c r="DQ211" i="34"/>
  <c r="DA211" i="34"/>
  <c r="CK211" i="34"/>
  <c r="DU211" i="34"/>
  <c r="CO211" i="34"/>
  <c r="DE211" i="34"/>
  <c r="CG211" i="34"/>
  <c r="DR212" i="34"/>
  <c r="CL212" i="34"/>
  <c r="DB212" i="34"/>
  <c r="CF214" i="34"/>
  <c r="DS215" i="34"/>
  <c r="CC217" i="34"/>
  <c r="DI217" i="34"/>
  <c r="CS217" i="34"/>
  <c r="CW217" i="34"/>
  <c r="DM217" i="34"/>
  <c r="CG217" i="34"/>
  <c r="CK217" i="34"/>
  <c r="DE217" i="34"/>
  <c r="DT220" i="34"/>
  <c r="X221" i="34"/>
  <c r="DI221" i="34"/>
  <c r="CS221" i="34"/>
  <c r="CC221" i="34"/>
  <c r="CW221" i="34"/>
  <c r="CG221" i="34"/>
  <c r="DM221" i="34"/>
  <c r="CK221" i="34"/>
  <c r="DE221" i="34"/>
  <c r="DT224" i="34"/>
  <c r="X225" i="34"/>
  <c r="DI225" i="34"/>
  <c r="CC225" i="34"/>
  <c r="CS225" i="34"/>
  <c r="DM225" i="34"/>
  <c r="CW225" i="34"/>
  <c r="CG225" i="34"/>
  <c r="CK225" i="34"/>
  <c r="DE225" i="34"/>
  <c r="S233" i="34"/>
  <c r="W233" i="34"/>
  <c r="DT230" i="34"/>
  <c r="DD230" i="34"/>
  <c r="CN230" i="34"/>
  <c r="DU230" i="34"/>
  <c r="DE230" i="34"/>
  <c r="CO230" i="34"/>
  <c r="DM230" i="34"/>
  <c r="CW230" i="34"/>
  <c r="CG230" i="34"/>
  <c r="CV230" i="34"/>
  <c r="DK231" i="34"/>
  <c r="CU231" i="34"/>
  <c r="CE231" i="34"/>
  <c r="X232" i="34"/>
  <c r="CV232" i="34"/>
  <c r="DL232" i="34"/>
  <c r="CF232" i="34"/>
  <c r="AJ236" i="34"/>
  <c r="CT236" i="34"/>
  <c r="DJ236" i="34"/>
  <c r="CD236" i="34"/>
  <c r="DQ236" i="34"/>
  <c r="DA236" i="34"/>
  <c r="CK236" i="34"/>
  <c r="DI236" i="34"/>
  <c r="CS236" i="34"/>
  <c r="CC236" i="34"/>
  <c r="CL236" i="34"/>
  <c r="DQ237" i="34"/>
  <c r="CK237" i="34"/>
  <c r="DA237" i="34"/>
  <c r="DU237" i="34"/>
  <c r="DE237" i="34"/>
  <c r="CO237" i="34"/>
  <c r="CG237" i="34"/>
  <c r="DR238" i="34"/>
  <c r="CL238" i="34"/>
  <c r="DB238" i="34"/>
  <c r="DQ241" i="34"/>
  <c r="DA241" i="34"/>
  <c r="CK241" i="34"/>
  <c r="DU241" i="34"/>
  <c r="DE241" i="34"/>
  <c r="CO241" i="34"/>
  <c r="CG241" i="34"/>
  <c r="DR242" i="34"/>
  <c r="DB242" i="34"/>
  <c r="CL242" i="34"/>
  <c r="CO243" i="34"/>
  <c r="DJ244" i="34"/>
  <c r="CT244" i="34"/>
  <c r="CD244" i="34"/>
  <c r="DQ244" i="34"/>
  <c r="DA244" i="34"/>
  <c r="CK244" i="34"/>
  <c r="DI244" i="34"/>
  <c r="CS244" i="34"/>
  <c r="CC244" i="34"/>
  <c r="CL244" i="34"/>
  <c r="AH245" i="34"/>
  <c r="DR246" i="34"/>
  <c r="DB246" i="34"/>
  <c r="CL246" i="34"/>
  <c r="CO247" i="34"/>
  <c r="DJ248" i="34"/>
  <c r="CT248" i="34"/>
  <c r="CD248" i="34"/>
  <c r="DQ248" i="34"/>
  <c r="DA248" i="34"/>
  <c r="CK248" i="34"/>
  <c r="DI248" i="34"/>
  <c r="DN248" i="34" s="1"/>
  <c r="CS248" i="34"/>
  <c r="CC248" i="34"/>
  <c r="CL248" i="34"/>
  <c r="DQ249" i="34"/>
  <c r="DA249" i="34"/>
  <c r="CK249" i="34"/>
  <c r="DU249" i="34"/>
  <c r="DE249" i="34"/>
  <c r="CO249" i="34"/>
  <c r="CG249" i="34"/>
  <c r="AE250" i="34"/>
  <c r="CS251" i="34"/>
  <c r="DI251" i="34"/>
  <c r="CC251" i="34"/>
  <c r="DM251" i="34"/>
  <c r="CG251" i="34"/>
  <c r="CW251" i="34"/>
  <c r="CK251" i="34"/>
  <c r="DE251" i="34"/>
  <c r="CF252" i="34"/>
  <c r="DT254" i="34"/>
  <c r="DD256" i="34"/>
  <c r="CN256" i="34"/>
  <c r="DT256" i="34"/>
  <c r="DU256" i="34"/>
  <c r="DE256" i="34"/>
  <c r="CO256" i="34"/>
  <c r="DM256" i="34"/>
  <c r="CW256" i="34"/>
  <c r="CG256" i="34"/>
  <c r="CV256" i="34"/>
  <c r="CU257" i="34"/>
  <c r="DK257" i="34"/>
  <c r="CE257" i="34"/>
  <c r="X258" i="34"/>
  <c r="DL258" i="34"/>
  <c r="DL260" i="34" s="1"/>
  <c r="CV258" i="34"/>
  <c r="CF258" i="34"/>
  <c r="S265" i="34"/>
  <c r="W265" i="34"/>
  <c r="DK261" i="34"/>
  <c r="CE261" i="34"/>
  <c r="CU261" i="34"/>
  <c r="X262" i="34"/>
  <c r="CF262" i="34"/>
  <c r="DL262" i="34"/>
  <c r="DL265" i="34" s="1"/>
  <c r="CV262" i="34"/>
  <c r="DT264" i="34"/>
  <c r="DD264" i="34"/>
  <c r="CN264" i="34"/>
  <c r="DU264" i="34"/>
  <c r="DE264" i="34"/>
  <c r="CO264" i="34"/>
  <c r="DM264" i="34"/>
  <c r="CW264" i="34"/>
  <c r="CG264" i="34"/>
  <c r="CV264" i="34"/>
  <c r="J269" i="35"/>
  <c r="T269" i="35"/>
  <c r="AC269" i="35"/>
  <c r="AM269" i="35"/>
  <c r="DR28" i="35"/>
  <c r="DB28" i="35"/>
  <c r="CL28" i="35"/>
  <c r="DJ28" i="35"/>
  <c r="CT28" i="35"/>
  <c r="CD28" i="35"/>
  <c r="DB29" i="35"/>
  <c r="DS33" i="35"/>
  <c r="DC33" i="35"/>
  <c r="CM33" i="35"/>
  <c r="DK33" i="35"/>
  <c r="CU33" i="35"/>
  <c r="CE33" i="35"/>
  <c r="DI36" i="35"/>
  <c r="CC36" i="35"/>
  <c r="DQ36" i="35"/>
  <c r="CK36" i="35"/>
  <c r="CS36" i="35"/>
  <c r="CW36" i="35"/>
  <c r="DE36" i="35"/>
  <c r="DM36" i="35"/>
  <c r="CG36" i="35"/>
  <c r="CO36" i="35"/>
  <c r="DC40" i="35"/>
  <c r="DK40" i="35"/>
  <c r="CE40" i="35"/>
  <c r="DS40" i="35"/>
  <c r="CM40" i="35"/>
  <c r="DL40" i="35"/>
  <c r="CV40" i="35"/>
  <c r="CF40" i="35"/>
  <c r="DT40" i="35"/>
  <c r="DD40" i="35"/>
  <c r="CN40" i="35"/>
  <c r="DJ49" i="35"/>
  <c r="CD49" i="35"/>
  <c r="DR49" i="35"/>
  <c r="CL49" i="35"/>
  <c r="CT49" i="35"/>
  <c r="DQ49" i="35"/>
  <c r="DA49" i="35"/>
  <c r="CK49" i="35"/>
  <c r="DI49" i="35"/>
  <c r="CS49" i="35"/>
  <c r="CC49" i="35"/>
  <c r="DA50" i="35"/>
  <c r="DJ55" i="35"/>
  <c r="DJ59" i="35" s="1"/>
  <c r="CT55" i="35"/>
  <c r="CT59" i="35" s="1"/>
  <c r="CD55" i="35"/>
  <c r="CD59" i="35" s="1"/>
  <c r="DR55" i="35"/>
  <c r="DR59" i="35" s="1"/>
  <c r="DB55" i="35"/>
  <c r="CL55" i="35"/>
  <c r="DM56" i="35"/>
  <c r="CW56" i="35"/>
  <c r="CG56" i="35"/>
  <c r="DU56" i="35"/>
  <c r="DU59" i="35" s="1"/>
  <c r="DE56" i="35"/>
  <c r="CO56" i="35"/>
  <c r="DU57" i="35"/>
  <c r="DK60" i="35"/>
  <c r="DK64" i="35" s="1"/>
  <c r="CU60" i="35"/>
  <c r="CE60" i="35"/>
  <c r="DS60" i="35"/>
  <c r="DS64" i="35" s="1"/>
  <c r="DC60" i="35"/>
  <c r="CM60" i="35"/>
  <c r="DR63" i="35"/>
  <c r="DB63" i="35"/>
  <c r="DF63" i="35" s="1"/>
  <c r="CL63" i="35"/>
  <c r="DJ63" i="35"/>
  <c r="CT63" i="35"/>
  <c r="CD63" i="35"/>
  <c r="DI63" i="35"/>
  <c r="CC63" i="35"/>
  <c r="CH63" i="35" s="1"/>
  <c r="DQ63" i="35"/>
  <c r="CK63" i="35"/>
  <c r="CS63" i="35"/>
  <c r="CW63" i="35"/>
  <c r="DE63" i="35"/>
  <c r="DM63" i="35"/>
  <c r="CG63" i="35"/>
  <c r="DC69" i="35"/>
  <c r="DK66" i="35"/>
  <c r="CU66" i="35"/>
  <c r="CU69" i="35" s="1"/>
  <c r="CE66" i="35"/>
  <c r="DS66" i="35"/>
  <c r="DS69" i="35" s="1"/>
  <c r="DC66" i="35"/>
  <c r="CM66" i="35"/>
  <c r="DJ67" i="35"/>
  <c r="CT67" i="35"/>
  <c r="CD67" i="35"/>
  <c r="DR67" i="35"/>
  <c r="DB67" i="35"/>
  <c r="CL67" i="35"/>
  <c r="DI68" i="35"/>
  <c r="CS68" i="35"/>
  <c r="CC68" i="35"/>
  <c r="DQ68" i="35"/>
  <c r="DA68" i="35"/>
  <c r="CK68" i="35"/>
  <c r="DM68" i="35"/>
  <c r="DM69" i="35" s="1"/>
  <c r="CW68" i="35"/>
  <c r="CG68" i="35"/>
  <c r="DU68" i="35"/>
  <c r="DE68" i="35"/>
  <c r="CO68" i="35"/>
  <c r="DC73" i="35"/>
  <c r="DK73" i="35"/>
  <c r="CE73" i="35"/>
  <c r="DS73" i="35"/>
  <c r="CM73" i="35"/>
  <c r="DT73" i="35"/>
  <c r="DD73" i="35"/>
  <c r="CN73" i="35"/>
  <c r="DL73" i="35"/>
  <c r="CV73" i="35"/>
  <c r="CF73" i="35"/>
  <c r="DJ75" i="35"/>
  <c r="CT75" i="35"/>
  <c r="CD75" i="35"/>
  <c r="DR75" i="35"/>
  <c r="DR79" i="35" s="1"/>
  <c r="DB75" i="35"/>
  <c r="CL75" i="35"/>
  <c r="DS76" i="35"/>
  <c r="DC76" i="35"/>
  <c r="CM76" i="35"/>
  <c r="DK76" i="35"/>
  <c r="CU76" i="35"/>
  <c r="CE76" i="35"/>
  <c r="DJ76" i="35"/>
  <c r="CD76" i="35"/>
  <c r="DR76" i="35"/>
  <c r="CL76" i="35"/>
  <c r="CT76" i="35"/>
  <c r="DI76" i="35"/>
  <c r="DN76" i="35" s="1"/>
  <c r="CS76" i="35"/>
  <c r="CC76" i="35"/>
  <c r="DQ76" i="35"/>
  <c r="DA76" i="35"/>
  <c r="CK76" i="35"/>
  <c r="DK80" i="35"/>
  <c r="CU80" i="35"/>
  <c r="CE80" i="35"/>
  <c r="DS80" i="35"/>
  <c r="DC80" i="35"/>
  <c r="CM80" i="35"/>
  <c r="DI83" i="35"/>
  <c r="CC83" i="35"/>
  <c r="DQ83" i="35"/>
  <c r="CK83" i="35"/>
  <c r="CS83" i="35"/>
  <c r="CW83" i="35"/>
  <c r="DE83" i="35"/>
  <c r="DM83" i="35"/>
  <c r="CG83" i="35"/>
  <c r="CO83" i="35"/>
  <c r="DC93" i="35"/>
  <c r="DK93" i="35"/>
  <c r="CE93" i="35"/>
  <c r="DS93" i="35"/>
  <c r="CM93" i="35"/>
  <c r="DT93" i="35"/>
  <c r="DD93" i="35"/>
  <c r="CN93" i="35"/>
  <c r="DL93" i="35"/>
  <c r="CV93" i="35"/>
  <c r="CF93" i="35"/>
  <c r="DJ95" i="35"/>
  <c r="CT95" i="35"/>
  <c r="CD95" i="35"/>
  <c r="DR95" i="35"/>
  <c r="DB95" i="35"/>
  <c r="CL95" i="35"/>
  <c r="DK100" i="35"/>
  <c r="CU100" i="35"/>
  <c r="CE100" i="35"/>
  <c r="DS100" i="35"/>
  <c r="DC100" i="35"/>
  <c r="CM100" i="35"/>
  <c r="DI103" i="35"/>
  <c r="CC103" i="35"/>
  <c r="DQ103" i="35"/>
  <c r="CK103" i="35"/>
  <c r="CS103" i="35"/>
  <c r="CW103" i="35"/>
  <c r="DE103" i="35"/>
  <c r="DM103" i="35"/>
  <c r="CG103" i="35"/>
  <c r="CO103" i="35"/>
  <c r="DJ109" i="35"/>
  <c r="CT109" i="35"/>
  <c r="CD109" i="35"/>
  <c r="DR109" i="35"/>
  <c r="DB109" i="35"/>
  <c r="CL109" i="35"/>
  <c r="DI109" i="35"/>
  <c r="DN109" i="35" s="1"/>
  <c r="CC109" i="35"/>
  <c r="DQ109" i="35"/>
  <c r="CK109" i="35"/>
  <c r="CS109" i="35"/>
  <c r="CW109" i="35"/>
  <c r="DE109" i="35"/>
  <c r="DM109" i="35"/>
  <c r="CG109" i="35"/>
  <c r="DI110" i="35"/>
  <c r="CS110" i="35"/>
  <c r="CC110" i="35"/>
  <c r="DQ110" i="35"/>
  <c r="DA110" i="35"/>
  <c r="DA111" i="35" s="1"/>
  <c r="CK110" i="35"/>
  <c r="DM110" i="35"/>
  <c r="CW110" i="35"/>
  <c r="CG110" i="35"/>
  <c r="DU110" i="35"/>
  <c r="DE110" i="35"/>
  <c r="CO110" i="35"/>
  <c r="DK114" i="35"/>
  <c r="CU114" i="35"/>
  <c r="CE114" i="35"/>
  <c r="DS114" i="35"/>
  <c r="DC114" i="35"/>
  <c r="CM114" i="35"/>
  <c r="DJ114" i="35"/>
  <c r="CD114" i="35"/>
  <c r="DR114" i="35"/>
  <c r="CL114" i="35"/>
  <c r="CT114" i="35"/>
  <c r="DQ114" i="35"/>
  <c r="DV114" i="35" s="1"/>
  <c r="DA114" i="35"/>
  <c r="CK114" i="35"/>
  <c r="DI114" i="35"/>
  <c r="CS114" i="35"/>
  <c r="CC114" i="35"/>
  <c r="DD118" i="35"/>
  <c r="DL118" i="35"/>
  <c r="CF118" i="35"/>
  <c r="DT118" i="35"/>
  <c r="CN118" i="35"/>
  <c r="DM118" i="35"/>
  <c r="CW118" i="35"/>
  <c r="CG118" i="35"/>
  <c r="DU118" i="35"/>
  <c r="DE118" i="35"/>
  <c r="CO118" i="35"/>
  <c r="DK120" i="35"/>
  <c r="CU120" i="35"/>
  <c r="CE120" i="35"/>
  <c r="DS120" i="35"/>
  <c r="DC120" i="35"/>
  <c r="CM120" i="35"/>
  <c r="DJ134" i="35"/>
  <c r="CD134" i="35"/>
  <c r="DR134" i="35"/>
  <c r="CL134" i="35"/>
  <c r="CT134" i="35"/>
  <c r="DQ134" i="35"/>
  <c r="DA134" i="35"/>
  <c r="CK134" i="35"/>
  <c r="DI134" i="35"/>
  <c r="CS134" i="35"/>
  <c r="CC134" i="35"/>
  <c r="DT137" i="35"/>
  <c r="DT141" i="35" s="1"/>
  <c r="DD137" i="35"/>
  <c r="CN137" i="35"/>
  <c r="DL137" i="35"/>
  <c r="DL141" i="35" s="1"/>
  <c r="CV137" i="35"/>
  <c r="CF137" i="35"/>
  <c r="DJ148" i="35"/>
  <c r="CD148" i="35"/>
  <c r="DR148" i="35"/>
  <c r="CL148" i="35"/>
  <c r="CT148" i="35"/>
  <c r="DQ148" i="35"/>
  <c r="DA148" i="35"/>
  <c r="CK148" i="35"/>
  <c r="DI148" i="35"/>
  <c r="CS148" i="35"/>
  <c r="CC148" i="35"/>
  <c r="DA149" i="35"/>
  <c r="DC159" i="35"/>
  <c r="DK159" i="35"/>
  <c r="CE159" i="35"/>
  <c r="DS159" i="35"/>
  <c r="CM159" i="35"/>
  <c r="DL159" i="35"/>
  <c r="CV159" i="35"/>
  <c r="CF159" i="35"/>
  <c r="DT159" i="35"/>
  <c r="DD159" i="35"/>
  <c r="CN159" i="35"/>
  <c r="DJ167" i="35"/>
  <c r="CD167" i="35"/>
  <c r="CT167" i="35"/>
  <c r="DB167" i="35"/>
  <c r="DR167" i="35"/>
  <c r="DQ167" i="35"/>
  <c r="DA167" i="35"/>
  <c r="CK167" i="35"/>
  <c r="DI167" i="35"/>
  <c r="CS167" i="35"/>
  <c r="CC167" i="35"/>
  <c r="DU181" i="35"/>
  <c r="DE181" i="35"/>
  <c r="CO181" i="35"/>
  <c r="DM181" i="35"/>
  <c r="CW181" i="35"/>
  <c r="CG181" i="35"/>
  <c r="DQ187" i="35"/>
  <c r="DA187" i="35"/>
  <c r="CK187" i="35"/>
  <c r="DI187" i="35"/>
  <c r="CS187" i="35"/>
  <c r="CC187" i="35"/>
  <c r="DU187" i="35"/>
  <c r="DE187" i="35"/>
  <c r="CO187" i="35"/>
  <c r="DM187" i="35"/>
  <c r="CW187" i="35"/>
  <c r="CG187" i="35"/>
  <c r="DT187" i="35"/>
  <c r="CN187" i="35"/>
  <c r="DD187" i="35"/>
  <c r="CV187" i="35"/>
  <c r="DL187" i="35"/>
  <c r="DT190" i="35"/>
  <c r="DD190" i="35"/>
  <c r="CN190" i="35"/>
  <c r="DL190" i="35"/>
  <c r="CV190" i="35"/>
  <c r="CF190" i="35"/>
  <c r="CU194" i="35"/>
  <c r="DT202" i="35"/>
  <c r="DD202" i="35"/>
  <c r="CN202" i="35"/>
  <c r="DL202" i="35"/>
  <c r="CV202" i="35"/>
  <c r="CF202" i="35"/>
  <c r="CS215" i="35"/>
  <c r="DI215" i="35"/>
  <c r="CC215" i="35"/>
  <c r="DA215" i="35"/>
  <c r="DQ215" i="35"/>
  <c r="DM215" i="35"/>
  <c r="CG215" i="35"/>
  <c r="CW215" i="35"/>
  <c r="DU215" i="35"/>
  <c r="CO215" i="35"/>
  <c r="DE215" i="35"/>
  <c r="CV222" i="35"/>
  <c r="DS230" i="35"/>
  <c r="DC230" i="35"/>
  <c r="CM230" i="35"/>
  <c r="DK230" i="35"/>
  <c r="CU230" i="35"/>
  <c r="CE230" i="35"/>
  <c r="CE233" i="35" s="1"/>
  <c r="DS238" i="35"/>
  <c r="DC238" i="35"/>
  <c r="CM238" i="35"/>
  <c r="DK238" i="35"/>
  <c r="CU238" i="35"/>
  <c r="CE238" i="35"/>
  <c r="DD254" i="35"/>
  <c r="DT254" i="35"/>
  <c r="CN254" i="35"/>
  <c r="DL254" i="35"/>
  <c r="CF254" i="35"/>
  <c r="DU254" i="35"/>
  <c r="DE254" i="35"/>
  <c r="CO254" i="35"/>
  <c r="DM254" i="35"/>
  <c r="CW254" i="35"/>
  <c r="CG254" i="35"/>
  <c r="DR16" i="36"/>
  <c r="DB16" i="36"/>
  <c r="CL16" i="36"/>
  <c r="DJ16" i="36"/>
  <c r="CT16" i="36"/>
  <c r="CD16" i="36"/>
  <c r="DS23" i="36"/>
  <c r="DC23" i="36"/>
  <c r="CM23" i="36"/>
  <c r="DK23" i="36"/>
  <c r="CU23" i="36"/>
  <c r="CE23" i="36"/>
  <c r="DJ23" i="36"/>
  <c r="CD23" i="36"/>
  <c r="CT23" i="36"/>
  <c r="CL23" i="36"/>
  <c r="DB23" i="36"/>
  <c r="DR23" i="36"/>
  <c r="DI23" i="36"/>
  <c r="CS23" i="36"/>
  <c r="CC23" i="36"/>
  <c r="DQ23" i="36"/>
  <c r="DA23" i="36"/>
  <c r="CK23" i="36"/>
  <c r="DL24" i="36"/>
  <c r="CV24" i="36"/>
  <c r="CF24" i="36"/>
  <c r="DT24" i="36"/>
  <c r="DD24" i="36"/>
  <c r="CN24" i="36"/>
  <c r="DS24" i="36"/>
  <c r="CM24" i="36"/>
  <c r="DC24" i="36"/>
  <c r="CU24" i="36"/>
  <c r="DK24" i="36"/>
  <c r="DK39" i="36"/>
  <c r="CU39" i="36"/>
  <c r="CE39" i="36"/>
  <c r="DS39" i="36"/>
  <c r="DC39" i="36"/>
  <c r="CM39" i="36"/>
  <c r="DT43" i="36"/>
  <c r="CN43" i="36"/>
  <c r="DD43" i="36"/>
  <c r="DL43" i="36"/>
  <c r="CF43" i="36"/>
  <c r="DM43" i="36"/>
  <c r="CW43" i="36"/>
  <c r="CG43" i="36"/>
  <c r="DU43" i="36"/>
  <c r="DE43" i="36"/>
  <c r="CO43" i="36"/>
  <c r="DI58" i="36"/>
  <c r="CS58" i="36"/>
  <c r="CC58" i="36"/>
  <c r="DQ58" i="36"/>
  <c r="DA58" i="36"/>
  <c r="CK58" i="36"/>
  <c r="DM58" i="36"/>
  <c r="CW58" i="36"/>
  <c r="CG58" i="36"/>
  <c r="DU58" i="36"/>
  <c r="DE58" i="36"/>
  <c r="CO58" i="36"/>
  <c r="DT58" i="36"/>
  <c r="CN58" i="36"/>
  <c r="DD58" i="36"/>
  <c r="CV58" i="36"/>
  <c r="DL58" i="36"/>
  <c r="DL61" i="36"/>
  <c r="CV61" i="36"/>
  <c r="CF61" i="36"/>
  <c r="DT61" i="36"/>
  <c r="DD61" i="36"/>
  <c r="CN61" i="36"/>
  <c r="DI71" i="36"/>
  <c r="CC71" i="36"/>
  <c r="CS71" i="36"/>
  <c r="DA71" i="36"/>
  <c r="DQ71" i="36"/>
  <c r="CW71" i="36"/>
  <c r="DM71" i="36"/>
  <c r="CG71" i="36"/>
  <c r="DU71" i="36"/>
  <c r="CO71" i="36"/>
  <c r="DE71" i="36"/>
  <c r="CS81" i="36"/>
  <c r="DI81" i="36"/>
  <c r="CC81" i="36"/>
  <c r="DA81" i="36"/>
  <c r="DQ81" i="36"/>
  <c r="DM81" i="36"/>
  <c r="CG81" i="36"/>
  <c r="CW81" i="36"/>
  <c r="DU81" i="36"/>
  <c r="CO81" i="36"/>
  <c r="DE81" i="36"/>
  <c r="CV88" i="36"/>
  <c r="DD100" i="36"/>
  <c r="DT100" i="36"/>
  <c r="CN100" i="36"/>
  <c r="DL100" i="36"/>
  <c r="CF100" i="36"/>
  <c r="DM100" i="36"/>
  <c r="CW100" i="36"/>
  <c r="CG100" i="36"/>
  <c r="DU100" i="36"/>
  <c r="DE100" i="36"/>
  <c r="CO100" i="36"/>
  <c r="DQ110" i="36"/>
  <c r="DA110" i="36"/>
  <c r="CK110" i="36"/>
  <c r="DI110" i="36"/>
  <c r="CS110" i="36"/>
  <c r="CC110" i="36"/>
  <c r="DT113" i="36"/>
  <c r="DD113" i="36"/>
  <c r="CN113" i="36"/>
  <c r="DL113" i="36"/>
  <c r="CV113" i="36"/>
  <c r="CF113" i="36"/>
  <c r="DJ125" i="36"/>
  <c r="CT125" i="36"/>
  <c r="CD125" i="36"/>
  <c r="DR125" i="36"/>
  <c r="DB125" i="36"/>
  <c r="DF125" i="36" s="1"/>
  <c r="CL125" i="36"/>
  <c r="DR129" i="36"/>
  <c r="DB129" i="36"/>
  <c r="CL129" i="36"/>
  <c r="DJ129" i="36"/>
  <c r="CT129" i="36"/>
  <c r="CD129" i="36"/>
  <c r="DD130" i="36"/>
  <c r="DT130" i="36"/>
  <c r="CN130" i="36"/>
  <c r="DL130" i="36"/>
  <c r="CF130" i="36"/>
  <c r="CV130" i="36"/>
  <c r="DU130" i="36"/>
  <c r="DE130" i="36"/>
  <c r="CO130" i="36"/>
  <c r="DM130" i="36"/>
  <c r="CW130" i="36"/>
  <c r="CG130" i="36"/>
  <c r="DC143" i="36"/>
  <c r="DS143" i="36"/>
  <c r="CM143" i="36"/>
  <c r="DK143" i="36"/>
  <c r="CE143" i="36"/>
  <c r="CU143" i="36"/>
  <c r="DL143" i="36"/>
  <c r="CV143" i="36"/>
  <c r="CF143" i="36"/>
  <c r="DT143" i="36"/>
  <c r="DD143" i="36"/>
  <c r="CN143" i="36"/>
  <c r="CT150" i="36"/>
  <c r="DJ150" i="36"/>
  <c r="CD150" i="36"/>
  <c r="DB150" i="36"/>
  <c r="CL150" i="36"/>
  <c r="DR150" i="36"/>
  <c r="DQ150" i="36"/>
  <c r="DA150" i="36"/>
  <c r="CK150" i="36"/>
  <c r="DI150" i="36"/>
  <c r="CS150" i="36"/>
  <c r="CC150" i="36"/>
  <c r="DT181" i="36"/>
  <c r="DD181" i="36"/>
  <c r="CN181" i="36"/>
  <c r="DL181" i="36"/>
  <c r="CV181" i="36"/>
  <c r="CF181" i="36"/>
  <c r="DS182" i="36"/>
  <c r="DC182" i="36"/>
  <c r="CM182" i="36"/>
  <c r="DK182" i="36"/>
  <c r="CU182" i="36"/>
  <c r="CE182" i="36"/>
  <c r="CT182" i="36"/>
  <c r="DJ182" i="36"/>
  <c r="CD182" i="36"/>
  <c r="CL182" i="36"/>
  <c r="DR182" i="36"/>
  <c r="DB182" i="36"/>
  <c r="DI182" i="36"/>
  <c r="CS182" i="36"/>
  <c r="CC182" i="36"/>
  <c r="DQ182" i="36"/>
  <c r="DA182" i="36"/>
  <c r="CK182" i="36"/>
  <c r="DI184" i="36"/>
  <c r="CS184" i="36"/>
  <c r="CC184" i="36"/>
  <c r="DQ184" i="36"/>
  <c r="DA184" i="36"/>
  <c r="CK184" i="36"/>
  <c r="CS216" i="36"/>
  <c r="DI216" i="36"/>
  <c r="CC216" i="36"/>
  <c r="DA216" i="36"/>
  <c r="CK216" i="36"/>
  <c r="DM216" i="36"/>
  <c r="CG216" i="36"/>
  <c r="CW216" i="36"/>
  <c r="DU216" i="36"/>
  <c r="CO216" i="36"/>
  <c r="DE216" i="36"/>
  <c r="DI68" i="37"/>
  <c r="CS68" i="37"/>
  <c r="CC68" i="37"/>
  <c r="DQ68" i="37"/>
  <c r="DA68" i="37"/>
  <c r="CK68" i="37"/>
  <c r="DM68" i="37"/>
  <c r="CW68" i="37"/>
  <c r="CG68" i="37"/>
  <c r="DU68" i="37"/>
  <c r="DE68" i="37"/>
  <c r="CO68" i="37"/>
  <c r="DD68" i="37"/>
  <c r="DT68" i="37"/>
  <c r="CN68" i="37"/>
  <c r="CV68" i="37"/>
  <c r="CF68" i="37"/>
  <c r="DL68" i="37"/>
  <c r="AG74" i="34"/>
  <c r="DT72" i="34"/>
  <c r="DV72" i="34" s="1"/>
  <c r="DD72" i="34"/>
  <c r="CN72" i="34"/>
  <c r="BW76" i="34"/>
  <c r="DQ77" i="34"/>
  <c r="DV77" i="34" s="1"/>
  <c r="DA77" i="34"/>
  <c r="DF77" i="34" s="1"/>
  <c r="CK77" i="34"/>
  <c r="CP77" i="34" s="1"/>
  <c r="CG81" i="34"/>
  <c r="CW82" i="34"/>
  <c r="CC85" i="34"/>
  <c r="AJ86" i="34"/>
  <c r="DR86" i="34"/>
  <c r="DR89" i="34" s="1"/>
  <c r="DB86" i="34"/>
  <c r="CL86" i="34"/>
  <c r="X87" i="34"/>
  <c r="DS87" i="34"/>
  <c r="DC87" i="34"/>
  <c r="CM87" i="34"/>
  <c r="CD90" i="34"/>
  <c r="X91" i="34"/>
  <c r="DS91" i="34"/>
  <c r="DS94" i="34" s="1"/>
  <c r="DC91" i="34"/>
  <c r="CM91" i="34"/>
  <c r="CG93" i="34"/>
  <c r="CD95" i="34"/>
  <c r="CF97" i="34"/>
  <c r="CF100" i="34"/>
  <c r="CF104" i="34" s="1"/>
  <c r="DF102" i="34"/>
  <c r="BY108" i="34"/>
  <c r="BV109" i="34"/>
  <c r="BY112" i="34"/>
  <c r="BX115" i="34"/>
  <c r="CF118" i="34"/>
  <c r="CC123" i="34"/>
  <c r="DR124" i="34"/>
  <c r="DB124" i="34"/>
  <c r="CL124" i="34"/>
  <c r="CE125" i="34"/>
  <c r="DQ135" i="34"/>
  <c r="DV135" i="34" s="1"/>
  <c r="DA135" i="34"/>
  <c r="DF135" i="34" s="1"/>
  <c r="CK135" i="34"/>
  <c r="CP135" i="34" s="1"/>
  <c r="BU140" i="34"/>
  <c r="CF143" i="34"/>
  <c r="CG147" i="34"/>
  <c r="CC148" i="34"/>
  <c r="CO148" i="34"/>
  <c r="CD149" i="34"/>
  <c r="CC152" i="34"/>
  <c r="CO152" i="34"/>
  <c r="CD153" i="34"/>
  <c r="DT158" i="34"/>
  <c r="DD158" i="34"/>
  <c r="CN158" i="34"/>
  <c r="CN161" i="34" s="1"/>
  <c r="CE162" i="34"/>
  <c r="DQ163" i="34"/>
  <c r="DA163" i="34"/>
  <c r="CK163" i="34"/>
  <c r="CD164" i="34"/>
  <c r="CE165" i="34"/>
  <c r="CE170" i="34"/>
  <c r="X174" i="34"/>
  <c r="BW180" i="34"/>
  <c r="DN182" i="34"/>
  <c r="AE188" i="34"/>
  <c r="AJ184" i="34"/>
  <c r="DI191" i="34"/>
  <c r="CS191" i="34"/>
  <c r="CC191" i="34"/>
  <c r="DQ191" i="34"/>
  <c r="DA191" i="34"/>
  <c r="CK191" i="34"/>
  <c r="AI198" i="34"/>
  <c r="DT196" i="34"/>
  <c r="DD196" i="34"/>
  <c r="DF196" i="34" s="1"/>
  <c r="CN196" i="34"/>
  <c r="DL196" i="34"/>
  <c r="CV196" i="34"/>
  <c r="CF196" i="34"/>
  <c r="CU196" i="34"/>
  <c r="CX196" i="34" s="1"/>
  <c r="DV196" i="34"/>
  <c r="DQ197" i="34"/>
  <c r="DA197" i="34"/>
  <c r="DF197" i="34" s="1"/>
  <c r="CK197" i="34"/>
  <c r="CP197" i="34" s="1"/>
  <c r="DI197" i="34"/>
  <c r="CS197" i="34"/>
  <c r="CC197" i="34"/>
  <c r="CH197" i="34" s="1"/>
  <c r="CU200" i="34"/>
  <c r="CM205" i="34"/>
  <c r="CC209" i="34"/>
  <c r="DI209" i="34"/>
  <c r="CS209" i="34"/>
  <c r="CK209" i="34"/>
  <c r="DU214" i="34"/>
  <c r="DE214" i="34"/>
  <c r="CO214" i="34"/>
  <c r="DM214" i="34"/>
  <c r="CW214" i="34"/>
  <c r="CG214" i="34"/>
  <c r="CV214" i="34"/>
  <c r="CV216" i="34"/>
  <c r="DL216" i="34"/>
  <c r="CF216" i="34"/>
  <c r="CE219" i="34"/>
  <c r="DK219" i="34"/>
  <c r="CU219" i="34"/>
  <c r="CN222" i="34"/>
  <c r="DT222" i="34"/>
  <c r="DD222" i="34"/>
  <c r="CV222" i="34"/>
  <c r="W228" i="34"/>
  <c r="DM228" i="34"/>
  <c r="DD226" i="34"/>
  <c r="CN226" i="34"/>
  <c r="DT226" i="34"/>
  <c r="CV226" i="34"/>
  <c r="CU227" i="34"/>
  <c r="DK227" i="34"/>
  <c r="CE227" i="34"/>
  <c r="DS229" i="34"/>
  <c r="CM229" i="34"/>
  <c r="DC229" i="34"/>
  <c r="DR231" i="34"/>
  <c r="DB231" i="34"/>
  <c r="CL231" i="34"/>
  <c r="DJ231" i="34"/>
  <c r="CT231" i="34"/>
  <c r="CD231" i="34"/>
  <c r="DS232" i="34"/>
  <c r="DC232" i="34"/>
  <c r="CM232" i="34"/>
  <c r="DK232" i="34"/>
  <c r="CU232" i="34"/>
  <c r="CE232" i="34"/>
  <c r="CW239" i="34"/>
  <c r="CG239" i="34"/>
  <c r="DM239" i="34"/>
  <c r="CK239" i="34"/>
  <c r="DI243" i="34"/>
  <c r="CS243" i="34"/>
  <c r="CC243" i="34"/>
  <c r="DE243" i="34"/>
  <c r="CS247" i="34"/>
  <c r="DI247" i="34"/>
  <c r="CC247" i="34"/>
  <c r="CK247" i="34"/>
  <c r="W255" i="34"/>
  <c r="DU252" i="34"/>
  <c r="DE252" i="34"/>
  <c r="CO252" i="34"/>
  <c r="DM252" i="34"/>
  <c r="CW252" i="34"/>
  <c r="CG252" i="34"/>
  <c r="CV252" i="34"/>
  <c r="CE253" i="34"/>
  <c r="DK253" i="34"/>
  <c r="CU253" i="34"/>
  <c r="AI260" i="34"/>
  <c r="DS258" i="34"/>
  <c r="DC258" i="34"/>
  <c r="CM258" i="34"/>
  <c r="DK258" i="34"/>
  <c r="CU258" i="34"/>
  <c r="CE258" i="34"/>
  <c r="DS259" i="34"/>
  <c r="CM259" i="34"/>
  <c r="DC259" i="34"/>
  <c r="AI265" i="34"/>
  <c r="DS262" i="34"/>
  <c r="DC262" i="34"/>
  <c r="DC265" i="34" s="1"/>
  <c r="CM262" i="34"/>
  <c r="DK262" i="34"/>
  <c r="CU262" i="34"/>
  <c r="CE262" i="34"/>
  <c r="DS263" i="34"/>
  <c r="CM263" i="34"/>
  <c r="DC263" i="34"/>
  <c r="DC20" i="35"/>
  <c r="DK20" i="35"/>
  <c r="CE20" i="35"/>
  <c r="DS20" i="35"/>
  <c r="CM20" i="35"/>
  <c r="DR26" i="35"/>
  <c r="DB26" i="35"/>
  <c r="CL26" i="35"/>
  <c r="DJ26" i="35"/>
  <c r="CT26" i="35"/>
  <c r="CD26" i="35"/>
  <c r="DQ29" i="35"/>
  <c r="DA29" i="35"/>
  <c r="CK29" i="35"/>
  <c r="DI29" i="35"/>
  <c r="CS29" i="35"/>
  <c r="CC29" i="35"/>
  <c r="DD45" i="35"/>
  <c r="DL45" i="35"/>
  <c r="CF45" i="35"/>
  <c r="DT45" i="35"/>
  <c r="CN45" i="35"/>
  <c r="CW50" i="35"/>
  <c r="DE50" i="35"/>
  <c r="DM50" i="35"/>
  <c r="CG50" i="35"/>
  <c r="DA59" i="35"/>
  <c r="DI57" i="35"/>
  <c r="CC57" i="35"/>
  <c r="CC59" i="35" s="1"/>
  <c r="DQ57" i="35"/>
  <c r="CK57" i="35"/>
  <c r="CS57" i="35"/>
  <c r="DU58" i="35"/>
  <c r="DE58" i="35"/>
  <c r="CO58" i="35"/>
  <c r="DM58" i="35"/>
  <c r="DM59" i="35" s="1"/>
  <c r="CW58" i="35"/>
  <c r="CG58" i="35"/>
  <c r="DS62" i="35"/>
  <c r="DC62" i="35"/>
  <c r="CM62" i="35"/>
  <c r="DK62" i="35"/>
  <c r="CU62" i="35"/>
  <c r="CE62" i="35"/>
  <c r="DI62" i="35"/>
  <c r="CS62" i="35"/>
  <c r="CC62" i="35"/>
  <c r="DQ62" i="35"/>
  <c r="DV62" i="35" s="1"/>
  <c r="DA62" i="35"/>
  <c r="CK62" i="35"/>
  <c r="DL65" i="35"/>
  <c r="DL69" i="35" s="1"/>
  <c r="CV65" i="35"/>
  <c r="CF65" i="35"/>
  <c r="DT65" i="35"/>
  <c r="DT69" i="35" s="1"/>
  <c r="DD65" i="35"/>
  <c r="DD69" i="35" s="1"/>
  <c r="CN65" i="35"/>
  <c r="CN69" i="35" s="1"/>
  <c r="DL77" i="35"/>
  <c r="CV77" i="35"/>
  <c r="CF77" i="35"/>
  <c r="DT77" i="35"/>
  <c r="DD77" i="35"/>
  <c r="CN77" i="35"/>
  <c r="DC87" i="35"/>
  <c r="DK87" i="35"/>
  <c r="CE87" i="35"/>
  <c r="DS87" i="35"/>
  <c r="CM87" i="35"/>
  <c r="DT87" i="35"/>
  <c r="DD87" i="35"/>
  <c r="CN87" i="35"/>
  <c r="DL87" i="35"/>
  <c r="CV87" i="35"/>
  <c r="CF87" i="35"/>
  <c r="DJ96" i="35"/>
  <c r="CD96" i="35"/>
  <c r="DR96" i="35"/>
  <c r="CL96" i="35"/>
  <c r="CT96" i="35"/>
  <c r="DJ108" i="35"/>
  <c r="CD108" i="35"/>
  <c r="DR108" i="35"/>
  <c r="CL108" i="35"/>
  <c r="CT108" i="35"/>
  <c r="DL116" i="35"/>
  <c r="DC125" i="35"/>
  <c r="DK125" i="35"/>
  <c r="CE125" i="35"/>
  <c r="DS125" i="35"/>
  <c r="CM125" i="35"/>
  <c r="DL125" i="35"/>
  <c r="CV125" i="35"/>
  <c r="CF125" i="35"/>
  <c r="DT125" i="35"/>
  <c r="DD125" i="35"/>
  <c r="CN125" i="35"/>
  <c r="DR127" i="35"/>
  <c r="DB127" i="35"/>
  <c r="CL127" i="35"/>
  <c r="DJ127" i="35"/>
  <c r="CT127" i="35"/>
  <c r="CD127" i="35"/>
  <c r="DI135" i="35"/>
  <c r="CC135" i="35"/>
  <c r="DQ135" i="35"/>
  <c r="CK135" i="35"/>
  <c r="CS135" i="35"/>
  <c r="CO135" i="35"/>
  <c r="DI138" i="35"/>
  <c r="CS138" i="35"/>
  <c r="CS141" i="35" s="1"/>
  <c r="CC138" i="35"/>
  <c r="DQ138" i="35"/>
  <c r="DA138" i="35"/>
  <c r="CK138" i="35"/>
  <c r="CV138" i="35"/>
  <c r="DC139" i="35"/>
  <c r="DK139" i="35"/>
  <c r="CE139" i="35"/>
  <c r="DS139" i="35"/>
  <c r="CM139" i="35"/>
  <c r="DM144" i="35"/>
  <c r="CW144" i="35"/>
  <c r="CG144" i="35"/>
  <c r="DU144" i="35"/>
  <c r="DE144" i="35"/>
  <c r="CO144" i="35"/>
  <c r="CW149" i="35"/>
  <c r="DE149" i="35"/>
  <c r="DM149" i="35"/>
  <c r="CG149" i="35"/>
  <c r="CO149" i="35"/>
  <c r="DR153" i="35"/>
  <c r="DB153" i="35"/>
  <c r="CL153" i="35"/>
  <c r="DJ153" i="35"/>
  <c r="CT153" i="35"/>
  <c r="CD153" i="35"/>
  <c r="DI191" i="35"/>
  <c r="CS191" i="35"/>
  <c r="CC191" i="35"/>
  <c r="DQ191" i="35"/>
  <c r="DA191" i="35"/>
  <c r="CK191" i="35"/>
  <c r="DM191" i="35"/>
  <c r="CW191" i="35"/>
  <c r="CG191" i="35"/>
  <c r="DU191" i="35"/>
  <c r="DE191" i="35"/>
  <c r="CO191" i="35"/>
  <c r="DL194" i="35"/>
  <c r="CV194" i="35"/>
  <c r="CF194" i="35"/>
  <c r="DT194" i="35"/>
  <c r="DD194" i="35"/>
  <c r="CN194" i="35"/>
  <c r="CW204" i="35"/>
  <c r="DM222" i="35"/>
  <c r="CW222" i="35"/>
  <c r="CG222" i="35"/>
  <c r="DU222" i="35"/>
  <c r="DE222" i="35"/>
  <c r="CO222" i="35"/>
  <c r="DQ236" i="35"/>
  <c r="DA236" i="35"/>
  <c r="CK236" i="35"/>
  <c r="DI236" i="35"/>
  <c r="CS236" i="35"/>
  <c r="CC236" i="35"/>
  <c r="DM34" i="36"/>
  <c r="CG34" i="36"/>
  <c r="CW34" i="36"/>
  <c r="DU34" i="36"/>
  <c r="CO34" i="36"/>
  <c r="DS49" i="36"/>
  <c r="DC49" i="36"/>
  <c r="CM49" i="36"/>
  <c r="DK49" i="36"/>
  <c r="CU49" i="36"/>
  <c r="CE49" i="36"/>
  <c r="DQ62" i="36"/>
  <c r="DA62" i="36"/>
  <c r="CK62" i="36"/>
  <c r="DI62" i="36"/>
  <c r="CS62" i="36"/>
  <c r="CC62" i="36"/>
  <c r="DU62" i="36"/>
  <c r="DE62" i="36"/>
  <c r="CO62" i="36"/>
  <c r="DM62" i="36"/>
  <c r="CW62" i="36"/>
  <c r="CG62" i="36"/>
  <c r="DS65" i="36"/>
  <c r="CM65" i="36"/>
  <c r="DC65" i="36"/>
  <c r="CU65" i="36"/>
  <c r="DK65" i="36"/>
  <c r="DU68" i="36"/>
  <c r="DE68" i="36"/>
  <c r="CO68" i="36"/>
  <c r="DM68" i="36"/>
  <c r="CW68" i="36"/>
  <c r="CG68" i="36"/>
  <c r="DI78" i="36"/>
  <c r="CS78" i="36"/>
  <c r="CC78" i="36"/>
  <c r="DQ78" i="36"/>
  <c r="DA78" i="36"/>
  <c r="CK78" i="36"/>
  <c r="DT78" i="36"/>
  <c r="CN78" i="36"/>
  <c r="DD78" i="36"/>
  <c r="CV78" i="36"/>
  <c r="DL78" i="36"/>
  <c r="DU88" i="36"/>
  <c r="DE88" i="36"/>
  <c r="CO88" i="36"/>
  <c r="DM88" i="36"/>
  <c r="CW88" i="36"/>
  <c r="CG88" i="36"/>
  <c r="CS117" i="36"/>
  <c r="DI117" i="36"/>
  <c r="CC117" i="36"/>
  <c r="DA117" i="36"/>
  <c r="CK117" i="36"/>
  <c r="DQ117" i="36"/>
  <c r="DL185" i="36"/>
  <c r="CV185" i="36"/>
  <c r="CF185" i="36"/>
  <c r="DT185" i="36"/>
  <c r="DD185" i="36"/>
  <c r="CN185" i="36"/>
  <c r="CS13" i="37"/>
  <c r="DI13" i="37"/>
  <c r="CC13" i="37"/>
  <c r="DA13" i="37"/>
  <c r="CK13" i="37"/>
  <c r="AJ13" i="34"/>
  <c r="DR13" i="34"/>
  <c r="DB13" i="34"/>
  <c r="CL13" i="34"/>
  <c r="CL17" i="34" s="1"/>
  <c r="CD13" i="34"/>
  <c r="X14" i="34"/>
  <c r="DS14" i="34"/>
  <c r="DC14" i="34"/>
  <c r="CM14" i="34"/>
  <c r="CE14" i="34"/>
  <c r="CC15" i="34"/>
  <c r="CH15" i="34" s="1"/>
  <c r="DU16" i="34"/>
  <c r="DE16" i="34"/>
  <c r="CO16" i="34"/>
  <c r="CG16" i="34"/>
  <c r="CG17" i="34" s="1"/>
  <c r="G269" i="34"/>
  <c r="K269" i="34"/>
  <c r="P269" i="34"/>
  <c r="AB269" i="34"/>
  <c r="AJ18" i="34"/>
  <c r="DI18" i="34"/>
  <c r="CS18" i="34"/>
  <c r="CC18" i="34"/>
  <c r="CK18" i="34"/>
  <c r="DK20" i="34"/>
  <c r="CU20" i="34"/>
  <c r="CU22" i="34" s="1"/>
  <c r="CE20" i="34"/>
  <c r="CE22" i="34" s="1"/>
  <c r="CM20" i="34"/>
  <c r="U27" i="34"/>
  <c r="DT23" i="34"/>
  <c r="DT27" i="34" s="1"/>
  <c r="DD23" i="34"/>
  <c r="DD27" i="34" s="1"/>
  <c r="CN23" i="34"/>
  <c r="CN27" i="34" s="1"/>
  <c r="CF23" i="34"/>
  <c r="CF27" i="34" s="1"/>
  <c r="X24" i="34"/>
  <c r="CD24" i="34"/>
  <c r="DK28" i="34"/>
  <c r="DK32" i="34" s="1"/>
  <c r="CU28" i="34"/>
  <c r="CU32" i="34" s="1"/>
  <c r="CE28" i="34"/>
  <c r="CE32" i="34" s="1"/>
  <c r="CM28" i="34"/>
  <c r="X29" i="34"/>
  <c r="DT31" i="34"/>
  <c r="DD31" i="34"/>
  <c r="CN31" i="34"/>
  <c r="CF31" i="34"/>
  <c r="X33" i="34"/>
  <c r="DT35" i="34"/>
  <c r="DD35" i="34"/>
  <c r="CN35" i="34"/>
  <c r="CF35" i="34"/>
  <c r="CD36" i="34"/>
  <c r="T42" i="34"/>
  <c r="AH42" i="34"/>
  <c r="DJ39" i="34"/>
  <c r="CT39" i="34"/>
  <c r="CD39" i="34"/>
  <c r="CD42" i="34" s="1"/>
  <c r="CL39" i="34"/>
  <c r="DQ40" i="34"/>
  <c r="DV40" i="34" s="1"/>
  <c r="DA40" i="34"/>
  <c r="DF40" i="34" s="1"/>
  <c r="CK40" i="34"/>
  <c r="CP40" i="34" s="1"/>
  <c r="CC40" i="34"/>
  <c r="CH40" i="34" s="1"/>
  <c r="AJ41" i="34"/>
  <c r="DR41" i="34"/>
  <c r="DV41" i="34" s="1"/>
  <c r="DB41" i="34"/>
  <c r="DF41" i="34" s="1"/>
  <c r="CL41" i="34"/>
  <c r="CD41" i="34"/>
  <c r="CH41" i="34" s="1"/>
  <c r="CP41" i="34"/>
  <c r="CC43" i="34"/>
  <c r="DU44" i="34"/>
  <c r="DE44" i="34"/>
  <c r="CO44" i="34"/>
  <c r="CG44" i="34"/>
  <c r="CO45" i="34"/>
  <c r="AJ48" i="34"/>
  <c r="DQ48" i="34"/>
  <c r="DA48" i="34"/>
  <c r="CK48" i="34"/>
  <c r="CC48" i="34"/>
  <c r="CW48" i="34"/>
  <c r="CW52" i="34" s="1"/>
  <c r="AJ49" i="34"/>
  <c r="DR49" i="34"/>
  <c r="DV49" i="34" s="1"/>
  <c r="DB49" i="34"/>
  <c r="CL49" i="34"/>
  <c r="CD49" i="34"/>
  <c r="CK49" i="34"/>
  <c r="DE49" i="34"/>
  <c r="X50" i="34"/>
  <c r="DS50" i="34"/>
  <c r="DC50" i="34"/>
  <c r="CM50" i="34"/>
  <c r="CE50" i="34"/>
  <c r="CL50" i="34"/>
  <c r="T59" i="34"/>
  <c r="AH59" i="34"/>
  <c r="AH269" i="34" s="1"/>
  <c r="AJ58" i="34"/>
  <c r="S59" i="34"/>
  <c r="CC60" i="34"/>
  <c r="DU61" i="34"/>
  <c r="DE61" i="34"/>
  <c r="CO61" i="34"/>
  <c r="CG61" i="34"/>
  <c r="CO62" i="34"/>
  <c r="AJ65" i="34"/>
  <c r="AJ66" i="34"/>
  <c r="DR66" i="34"/>
  <c r="DB66" i="34"/>
  <c r="CL66" i="34"/>
  <c r="CD66" i="34"/>
  <c r="X67" i="34"/>
  <c r="DS67" i="34"/>
  <c r="DC67" i="34"/>
  <c r="CM67" i="34"/>
  <c r="CE67" i="34"/>
  <c r="CC68" i="34"/>
  <c r="CH68" i="34" s="1"/>
  <c r="AJ70" i="34"/>
  <c r="DR70" i="34"/>
  <c r="DR74" i="34" s="1"/>
  <c r="DB70" i="34"/>
  <c r="CL70" i="34"/>
  <c r="CL74" i="34" s="1"/>
  <c r="CD70" i="34"/>
  <c r="CP70" i="34"/>
  <c r="X71" i="34"/>
  <c r="DS71" i="34"/>
  <c r="DC71" i="34"/>
  <c r="CM71" i="34"/>
  <c r="CE71" i="34"/>
  <c r="CC72" i="34"/>
  <c r="CH72" i="34" s="1"/>
  <c r="DL72" i="34"/>
  <c r="DN72" i="34" s="1"/>
  <c r="DU73" i="34"/>
  <c r="DE73" i="34"/>
  <c r="CO73" i="34"/>
  <c r="CG73" i="34"/>
  <c r="AJ75" i="34"/>
  <c r="DI77" i="34"/>
  <c r="DN77" i="34" s="1"/>
  <c r="U84" i="34"/>
  <c r="DT80" i="34"/>
  <c r="DD80" i="34"/>
  <c r="DD84" i="34" s="1"/>
  <c r="CN80" i="34"/>
  <c r="CF80" i="34"/>
  <c r="CF84" i="34" s="1"/>
  <c r="CD81" i="34"/>
  <c r="DM81" i="34"/>
  <c r="DA82" i="34"/>
  <c r="DB83" i="34"/>
  <c r="DK85" i="34"/>
  <c r="DK89" i="34" s="1"/>
  <c r="CU85" i="34"/>
  <c r="CU89" i="34" s="1"/>
  <c r="CE85" i="34"/>
  <c r="CE89" i="34" s="1"/>
  <c r="CM85" i="34"/>
  <c r="DI85" i="34"/>
  <c r="DJ86" i="34"/>
  <c r="DK87" i="34"/>
  <c r="DT88" i="34"/>
  <c r="DD88" i="34"/>
  <c r="CN88" i="34"/>
  <c r="CF88" i="34"/>
  <c r="AE89" i="34"/>
  <c r="X90" i="34"/>
  <c r="DJ90" i="34"/>
  <c r="DJ94" i="34" s="1"/>
  <c r="DK91" i="34"/>
  <c r="DK94" i="34" s="1"/>
  <c r="DT92" i="34"/>
  <c r="DD92" i="34"/>
  <c r="CN92" i="34"/>
  <c r="CF92" i="34"/>
  <c r="CD93" i="34"/>
  <c r="DM93" i="34"/>
  <c r="AE94" i="34"/>
  <c r="T99" i="34"/>
  <c r="AH99" i="34"/>
  <c r="DB95" i="34"/>
  <c r="DJ96" i="34"/>
  <c r="CT96" i="34"/>
  <c r="CD96" i="34"/>
  <c r="CL96" i="34"/>
  <c r="DQ97" i="34"/>
  <c r="DA97" i="34"/>
  <c r="CK97" i="34"/>
  <c r="CP97" i="34" s="1"/>
  <c r="CC97" i="34"/>
  <c r="DD97" i="34"/>
  <c r="AJ98" i="34"/>
  <c r="DR98" i="34"/>
  <c r="DV98" i="34" s="1"/>
  <c r="DB98" i="34"/>
  <c r="CL98" i="34"/>
  <c r="CD98" i="34"/>
  <c r="CH98" i="34" s="1"/>
  <c r="CC100" i="34"/>
  <c r="DL100" i="34"/>
  <c r="DL104" i="34" s="1"/>
  <c r="DU101" i="34"/>
  <c r="DE101" i="34"/>
  <c r="CO101" i="34"/>
  <c r="CG101" i="34"/>
  <c r="CO102" i="34"/>
  <c r="DI103" i="34"/>
  <c r="DN103" i="34" s="1"/>
  <c r="CS103" i="34"/>
  <c r="CX103" i="34" s="1"/>
  <c r="CC103" i="34"/>
  <c r="CH103" i="34" s="1"/>
  <c r="CK103" i="34"/>
  <c r="CP103" i="34" s="1"/>
  <c r="CD107" i="34"/>
  <c r="X117" i="34"/>
  <c r="DS117" i="34"/>
  <c r="DC117" i="34"/>
  <c r="DC121" i="34" s="1"/>
  <c r="CM117" i="34"/>
  <c r="CM121" i="34" s="1"/>
  <c r="CE117" i="34"/>
  <c r="CE121" i="34" s="1"/>
  <c r="CC118" i="34"/>
  <c r="CH118" i="34" s="1"/>
  <c r="DL118" i="34"/>
  <c r="DN118" i="34" s="1"/>
  <c r="DU119" i="34"/>
  <c r="DE119" i="34"/>
  <c r="CO119" i="34"/>
  <c r="CG119" i="34"/>
  <c r="CO120" i="34"/>
  <c r="AE126" i="34"/>
  <c r="AI126" i="34"/>
  <c r="DC122" i="34"/>
  <c r="DK123" i="34"/>
  <c r="CU123" i="34"/>
  <c r="CE123" i="34"/>
  <c r="CM123" i="34"/>
  <c r="DI123" i="34"/>
  <c r="DJ124" i="34"/>
  <c r="DK125" i="34"/>
  <c r="V131" i="34"/>
  <c r="DU127" i="34"/>
  <c r="DU131" i="34" s="1"/>
  <c r="DE127" i="34"/>
  <c r="DE131" i="34" s="1"/>
  <c r="CO127" i="34"/>
  <c r="CO131" i="34" s="1"/>
  <c r="CG127" i="34"/>
  <c r="CG131" i="34" s="1"/>
  <c r="CO128" i="34"/>
  <c r="DI129" i="34"/>
  <c r="DN129" i="34" s="1"/>
  <c r="CS129" i="34"/>
  <c r="CX129" i="34" s="1"/>
  <c r="CC129" i="34"/>
  <c r="CH129" i="34" s="1"/>
  <c r="CK129" i="34"/>
  <c r="CP129" i="34" s="1"/>
  <c r="DC130" i="34"/>
  <c r="CO132" i="34"/>
  <c r="AJ133" i="34"/>
  <c r="DI133" i="34"/>
  <c r="DN133" i="34" s="1"/>
  <c r="CS133" i="34"/>
  <c r="CC133" i="34"/>
  <c r="CK133" i="34"/>
  <c r="DC134" i="34"/>
  <c r="DK135" i="34"/>
  <c r="CU135" i="34"/>
  <c r="CX135" i="34" s="1"/>
  <c r="CE135" i="34"/>
  <c r="CM135" i="34"/>
  <c r="DI135" i="34"/>
  <c r="DN135" i="34" s="1"/>
  <c r="DT138" i="34"/>
  <c r="DT141" i="34" s="1"/>
  <c r="DD138" i="34"/>
  <c r="CN138" i="34"/>
  <c r="CF138" i="34"/>
  <c r="CD139" i="34"/>
  <c r="DJ142" i="34"/>
  <c r="DJ146" i="34" s="1"/>
  <c r="CT142" i="34"/>
  <c r="CD142" i="34"/>
  <c r="CL142" i="34"/>
  <c r="DQ143" i="34"/>
  <c r="DA143" i="34"/>
  <c r="CK143" i="34"/>
  <c r="CC143" i="34"/>
  <c r="DD143" i="34"/>
  <c r="DR144" i="34"/>
  <c r="DB144" i="34"/>
  <c r="CL144" i="34"/>
  <c r="CP144" i="34" s="1"/>
  <c r="CD144" i="34"/>
  <c r="CH144" i="34" s="1"/>
  <c r="DS145" i="34"/>
  <c r="DC145" i="34"/>
  <c r="CM145" i="34"/>
  <c r="CM146" i="34" s="1"/>
  <c r="CE145" i="34"/>
  <c r="CD147" i="34"/>
  <c r="DM147" i="34"/>
  <c r="DA148" i="34"/>
  <c r="DB149" i="34"/>
  <c r="DJ150" i="34"/>
  <c r="CT150" i="34"/>
  <c r="CD150" i="34"/>
  <c r="CL150" i="34"/>
  <c r="DA152" i="34"/>
  <c r="DB153" i="34"/>
  <c r="DJ154" i="34"/>
  <c r="CT154" i="34"/>
  <c r="CD154" i="34"/>
  <c r="CL154" i="34"/>
  <c r="DQ155" i="34"/>
  <c r="DA155" i="34"/>
  <c r="CK155" i="34"/>
  <c r="CC155" i="34"/>
  <c r="CW155" i="34"/>
  <c r="DD155" i="34"/>
  <c r="X157" i="34"/>
  <c r="DS157" i="34"/>
  <c r="DC157" i="34"/>
  <c r="CM157" i="34"/>
  <c r="CM161" i="34" s="1"/>
  <c r="CE157" i="34"/>
  <c r="CE161" i="34" s="1"/>
  <c r="CL157" i="34"/>
  <c r="CL161" i="34" s="1"/>
  <c r="CC158" i="34"/>
  <c r="DL158" i="34"/>
  <c r="DN158" i="34" s="1"/>
  <c r="DU159" i="34"/>
  <c r="DE159" i="34"/>
  <c r="CO159" i="34"/>
  <c r="CG159" i="34"/>
  <c r="CO160" i="34"/>
  <c r="AE166" i="34"/>
  <c r="AI166" i="34"/>
  <c r="DC162" i="34"/>
  <c r="DK163" i="34"/>
  <c r="CU163" i="34"/>
  <c r="CE163" i="34"/>
  <c r="CM163" i="34"/>
  <c r="DI163" i="34"/>
  <c r="DJ164" i="34"/>
  <c r="DK165" i="34"/>
  <c r="V171" i="34"/>
  <c r="DU167" i="34"/>
  <c r="DU171" i="34" s="1"/>
  <c r="DE167" i="34"/>
  <c r="CO167" i="34"/>
  <c r="CG167" i="34"/>
  <c r="CO168" i="34"/>
  <c r="DI169" i="34"/>
  <c r="CS169" i="34"/>
  <c r="CC169" i="34"/>
  <c r="CK169" i="34"/>
  <c r="CP169" i="34" s="1"/>
  <c r="CV170" i="34"/>
  <c r="DC170" i="34"/>
  <c r="AJ174" i="34"/>
  <c r="X175" i="34"/>
  <c r="DU177" i="34"/>
  <c r="DE177" i="34"/>
  <c r="CO177" i="34"/>
  <c r="CG177" i="34"/>
  <c r="AF183" i="34"/>
  <c r="AJ179" i="34"/>
  <c r="CL181" i="34"/>
  <c r="AJ182" i="34"/>
  <c r="CM184" i="34"/>
  <c r="CM188" i="34" s="1"/>
  <c r="X185" i="34"/>
  <c r="DK185" i="34"/>
  <c r="DK188" i="34" s="1"/>
  <c r="CU185" i="34"/>
  <c r="CE185" i="34"/>
  <c r="DS185" i="34"/>
  <c r="DS188" i="34" s="1"/>
  <c r="DC185" i="34"/>
  <c r="DC188" i="34" s="1"/>
  <c r="CM185" i="34"/>
  <c r="CE186" i="34"/>
  <c r="CO186" i="34"/>
  <c r="CP186" i="34" s="1"/>
  <c r="CL187" i="34"/>
  <c r="X189" i="34"/>
  <c r="DK189" i="34"/>
  <c r="CU189" i="34"/>
  <c r="CE189" i="34"/>
  <c r="DS189" i="34"/>
  <c r="DC189" i="34"/>
  <c r="CM189" i="34"/>
  <c r="CO190" i="34"/>
  <c r="AJ192" i="34"/>
  <c r="DJ192" i="34"/>
  <c r="CT192" i="34"/>
  <c r="CD192" i="34"/>
  <c r="DR192" i="34"/>
  <c r="DB192" i="34"/>
  <c r="CL192" i="34"/>
  <c r="CM194" i="34"/>
  <c r="X195" i="34"/>
  <c r="DS195" i="34"/>
  <c r="DS198" i="34" s="1"/>
  <c r="DC195" i="34"/>
  <c r="DC198" i="34" s="1"/>
  <c r="CM195" i="34"/>
  <c r="DK195" i="34"/>
  <c r="DK198" i="34" s="1"/>
  <c r="CU195" i="34"/>
  <c r="CE195" i="34"/>
  <c r="CE196" i="34"/>
  <c r="CO196" i="34"/>
  <c r="DU197" i="34"/>
  <c r="DE197" i="34"/>
  <c r="CO197" i="34"/>
  <c r="DM197" i="34"/>
  <c r="CW197" i="34"/>
  <c r="CG197" i="34"/>
  <c r="CL197" i="34"/>
  <c r="X199" i="34"/>
  <c r="S203" i="34"/>
  <c r="CE200" i="34"/>
  <c r="DT201" i="34"/>
  <c r="CV201" i="34"/>
  <c r="DL201" i="34"/>
  <c r="AJ202" i="34"/>
  <c r="DR202" i="34"/>
  <c r="DB202" i="34"/>
  <c r="CL202" i="34"/>
  <c r="DJ202" i="34"/>
  <c r="CT202" i="34"/>
  <c r="CD202" i="34"/>
  <c r="CS202" i="34"/>
  <c r="CW205" i="34"/>
  <c r="CG205" i="34"/>
  <c r="DM205" i="34"/>
  <c r="CO205" i="34"/>
  <c r="DS206" i="34"/>
  <c r="DQ206" i="34"/>
  <c r="DA206" i="34"/>
  <c r="CK206" i="34"/>
  <c r="DI206" i="34"/>
  <c r="CS206" i="34"/>
  <c r="CC206" i="34"/>
  <c r="DS209" i="34"/>
  <c r="DC209" i="34"/>
  <c r="CM209" i="34"/>
  <c r="DT209" i="34"/>
  <c r="DD209" i="34"/>
  <c r="CN209" i="34"/>
  <c r="DL209" i="34"/>
  <c r="CV209" i="34"/>
  <c r="CF209" i="34"/>
  <c r="CU209" i="34"/>
  <c r="DQ209" i="34"/>
  <c r="DR211" i="34"/>
  <c r="DB211" i="34"/>
  <c r="CL211" i="34"/>
  <c r="DJ211" i="34"/>
  <c r="CT211" i="34"/>
  <c r="CD211" i="34"/>
  <c r="DI211" i="34"/>
  <c r="DS212" i="34"/>
  <c r="DC212" i="34"/>
  <c r="CM212" i="34"/>
  <c r="DK212" i="34"/>
  <c r="CU212" i="34"/>
  <c r="CE212" i="34"/>
  <c r="DJ212" i="34"/>
  <c r="CT214" i="34"/>
  <c r="CD214" i="34"/>
  <c r="DJ214" i="34"/>
  <c r="DQ214" i="34"/>
  <c r="DA214" i="34"/>
  <c r="CK214" i="34"/>
  <c r="DI214" i="34"/>
  <c r="CS214" i="34"/>
  <c r="CC214" i="34"/>
  <c r="CL214" i="34"/>
  <c r="DA215" i="34"/>
  <c r="DQ215" i="34"/>
  <c r="CK215" i="34"/>
  <c r="DU215" i="34"/>
  <c r="DE215" i="34"/>
  <c r="CO215" i="34"/>
  <c r="CG215" i="34"/>
  <c r="DC215" i="34"/>
  <c r="DR216" i="34"/>
  <c r="CL216" i="34"/>
  <c r="DB216" i="34"/>
  <c r="DD216" i="34"/>
  <c r="CO217" i="34"/>
  <c r="DQ219" i="34"/>
  <c r="DA219" i="34"/>
  <c r="CK219" i="34"/>
  <c r="DE219" i="34"/>
  <c r="DU219" i="34"/>
  <c r="CO219" i="34"/>
  <c r="CG219" i="34"/>
  <c r="DC219" i="34"/>
  <c r="DB220" i="34"/>
  <c r="CL220" i="34"/>
  <c r="DR220" i="34"/>
  <c r="DD220" i="34"/>
  <c r="CO221" i="34"/>
  <c r="CD222" i="34"/>
  <c r="DJ222" i="34"/>
  <c r="CT222" i="34"/>
  <c r="DQ222" i="34"/>
  <c r="DA222" i="34"/>
  <c r="DF222" i="34" s="1"/>
  <c r="CK222" i="34"/>
  <c r="DI222" i="34"/>
  <c r="CS222" i="34"/>
  <c r="CC222" i="34"/>
  <c r="CL222" i="34"/>
  <c r="DR224" i="34"/>
  <c r="DB224" i="34"/>
  <c r="CL224" i="34"/>
  <c r="DD224" i="34"/>
  <c r="CO225" i="34"/>
  <c r="DJ226" i="34"/>
  <c r="DJ228" i="34" s="1"/>
  <c r="CT226" i="34"/>
  <c r="CD226" i="34"/>
  <c r="DQ226" i="34"/>
  <c r="DA226" i="34"/>
  <c r="CK226" i="34"/>
  <c r="DI226" i="34"/>
  <c r="DI228" i="34" s="1"/>
  <c r="CS226" i="34"/>
  <c r="CC226" i="34"/>
  <c r="CL226" i="34"/>
  <c r="DQ227" i="34"/>
  <c r="CK227" i="34"/>
  <c r="DA227" i="34"/>
  <c r="DE227" i="34"/>
  <c r="DU227" i="34"/>
  <c r="CO227" i="34"/>
  <c r="CG227" i="34"/>
  <c r="DC227" i="34"/>
  <c r="AE228" i="34"/>
  <c r="DI229" i="34"/>
  <c r="CC229" i="34"/>
  <c r="CS229" i="34"/>
  <c r="CW229" i="34"/>
  <c r="DM229" i="34"/>
  <c r="CG229" i="34"/>
  <c r="CK229" i="34"/>
  <c r="DE229" i="34"/>
  <c r="CF230" i="34"/>
  <c r="DS231" i="34"/>
  <c r="DT232" i="34"/>
  <c r="AJ237" i="34"/>
  <c r="AI240" i="34"/>
  <c r="DR237" i="34"/>
  <c r="DB237" i="34"/>
  <c r="CL237" i="34"/>
  <c r="DJ237" i="34"/>
  <c r="CT237" i="34"/>
  <c r="CD237" i="34"/>
  <c r="DI237" i="34"/>
  <c r="DN237" i="34" s="1"/>
  <c r="AJ238" i="34"/>
  <c r="DS238" i="34"/>
  <c r="DC238" i="34"/>
  <c r="CM238" i="34"/>
  <c r="DK238" i="34"/>
  <c r="DK240" i="34" s="1"/>
  <c r="CU238" i="34"/>
  <c r="CE238" i="34"/>
  <c r="DJ238" i="34"/>
  <c r="DN238" i="34" s="1"/>
  <c r="DS239" i="34"/>
  <c r="DC239" i="34"/>
  <c r="CM239" i="34"/>
  <c r="DT239" i="34"/>
  <c r="DD239" i="34"/>
  <c r="CN239" i="34"/>
  <c r="DL239" i="34"/>
  <c r="CV239" i="34"/>
  <c r="CF239" i="34"/>
  <c r="CU239" i="34"/>
  <c r="DQ239" i="34"/>
  <c r="S240" i="34"/>
  <c r="AJ241" i="34"/>
  <c r="AI245" i="34"/>
  <c r="DR241" i="34"/>
  <c r="DB241" i="34"/>
  <c r="CL241" i="34"/>
  <c r="DJ241" i="34"/>
  <c r="CT241" i="34"/>
  <c r="CD241" i="34"/>
  <c r="DI241" i="34"/>
  <c r="AF245" i="34"/>
  <c r="DS242" i="34"/>
  <c r="DC242" i="34"/>
  <c r="CM242" i="34"/>
  <c r="DK242" i="34"/>
  <c r="CU242" i="34"/>
  <c r="CE242" i="34"/>
  <c r="DJ242" i="34"/>
  <c r="DN242" i="34" s="1"/>
  <c r="DS243" i="34"/>
  <c r="DC243" i="34"/>
  <c r="CM243" i="34"/>
  <c r="DT243" i="34"/>
  <c r="DD243" i="34"/>
  <c r="CN243" i="34"/>
  <c r="DL243" i="34"/>
  <c r="CV243" i="34"/>
  <c r="CF243" i="34"/>
  <c r="CU243" i="34"/>
  <c r="DQ243" i="34"/>
  <c r="AJ246" i="34"/>
  <c r="DS246" i="34"/>
  <c r="DC246" i="34"/>
  <c r="CM246" i="34"/>
  <c r="DK246" i="34"/>
  <c r="DK250" i="34" s="1"/>
  <c r="CU246" i="34"/>
  <c r="CE246" i="34"/>
  <c r="DJ246" i="34"/>
  <c r="DS247" i="34"/>
  <c r="DC247" i="34"/>
  <c r="CM247" i="34"/>
  <c r="DT247" i="34"/>
  <c r="DD247" i="34"/>
  <c r="CN247" i="34"/>
  <c r="DL247" i="34"/>
  <c r="CV247" i="34"/>
  <c r="CF247" i="34"/>
  <c r="CU247" i="34"/>
  <c r="DQ247" i="34"/>
  <c r="AJ249" i="34"/>
  <c r="DR249" i="34"/>
  <c r="DB249" i="34"/>
  <c r="CL249" i="34"/>
  <c r="DJ249" i="34"/>
  <c r="CT249" i="34"/>
  <c r="CD249" i="34"/>
  <c r="DI249" i="34"/>
  <c r="AE255" i="34"/>
  <c r="AJ251" i="34"/>
  <c r="CO251" i="34"/>
  <c r="AJ252" i="34"/>
  <c r="DJ252" i="34"/>
  <c r="DJ255" i="34" s="1"/>
  <c r="CT252" i="34"/>
  <c r="CD252" i="34"/>
  <c r="DQ252" i="34"/>
  <c r="DA252" i="34"/>
  <c r="CK252" i="34"/>
  <c r="DI252" i="34"/>
  <c r="CS252" i="34"/>
  <c r="CC252" i="34"/>
  <c r="CL252" i="34"/>
  <c r="DQ253" i="34"/>
  <c r="DA253" i="34"/>
  <c r="CK253" i="34"/>
  <c r="DU253" i="34"/>
  <c r="CO253" i="34"/>
  <c r="DE253" i="34"/>
  <c r="CG253" i="34"/>
  <c r="DC253" i="34"/>
  <c r="DR254" i="34"/>
  <c r="DB254" i="34"/>
  <c r="CL254" i="34"/>
  <c r="DD254" i="34"/>
  <c r="U260" i="34"/>
  <c r="CF256" i="34"/>
  <c r="DS257" i="34"/>
  <c r="DT258" i="34"/>
  <c r="X259" i="34"/>
  <c r="DI259" i="34"/>
  <c r="CC259" i="34"/>
  <c r="CS259" i="34"/>
  <c r="CW259" i="34"/>
  <c r="DM259" i="34"/>
  <c r="CG259" i="34"/>
  <c r="CK259" i="34"/>
  <c r="DE259" i="34"/>
  <c r="DS261" i="34"/>
  <c r="DS265" i="34" s="1"/>
  <c r="DT262" i="34"/>
  <c r="X263" i="34"/>
  <c r="DI263" i="34"/>
  <c r="DN263" i="34" s="1"/>
  <c r="CC263" i="34"/>
  <c r="CS263" i="34"/>
  <c r="DM263" i="34"/>
  <c r="CW263" i="34"/>
  <c r="CG263" i="34"/>
  <c r="CK263" i="34"/>
  <c r="DE263" i="34"/>
  <c r="CF264" i="34"/>
  <c r="DS13" i="35"/>
  <c r="DC13" i="35"/>
  <c r="DC17" i="35" s="1"/>
  <c r="CM13" i="35"/>
  <c r="DK13" i="35"/>
  <c r="DK17" i="35" s="1"/>
  <c r="CU13" i="35"/>
  <c r="CE13" i="35"/>
  <c r="DR14" i="35"/>
  <c r="DB14" i="35"/>
  <c r="CL14" i="35"/>
  <c r="DJ14" i="35"/>
  <c r="CT14" i="35"/>
  <c r="CX14" i="35" s="1"/>
  <c r="CD14" i="35"/>
  <c r="DI16" i="35"/>
  <c r="CC16" i="35"/>
  <c r="DQ16" i="35"/>
  <c r="CK16" i="35"/>
  <c r="CS16" i="35"/>
  <c r="CW16" i="35"/>
  <c r="DE16" i="35"/>
  <c r="DM16" i="35"/>
  <c r="CG16" i="35"/>
  <c r="CO16" i="35"/>
  <c r="DD19" i="35"/>
  <c r="DL19" i="35"/>
  <c r="CF19" i="35"/>
  <c r="DT19" i="35"/>
  <c r="CN19" i="35"/>
  <c r="DM19" i="35"/>
  <c r="DM22" i="35" s="1"/>
  <c r="CW19" i="35"/>
  <c r="CW22" i="35" s="1"/>
  <c r="CG19" i="35"/>
  <c r="DU19" i="35"/>
  <c r="DE19" i="35"/>
  <c r="CO19" i="35"/>
  <c r="CU20" i="35"/>
  <c r="DK21" i="35"/>
  <c r="CU21" i="35"/>
  <c r="CE21" i="35"/>
  <c r="DS21" i="35"/>
  <c r="DC21" i="35"/>
  <c r="CM21" i="35"/>
  <c r="DI25" i="35"/>
  <c r="CS25" i="35"/>
  <c r="CX25" i="35" s="1"/>
  <c r="CC25" i="35"/>
  <c r="DQ25" i="35"/>
  <c r="DA25" i="35"/>
  <c r="CK25" i="35"/>
  <c r="CP25" i="35" s="1"/>
  <c r="DD25" i="35"/>
  <c r="DL25" i="35"/>
  <c r="CF25" i="35"/>
  <c r="DT25" i="35"/>
  <c r="DT27" i="35" s="1"/>
  <c r="CN25" i="35"/>
  <c r="CN27" i="35" s="1"/>
  <c r="CV25" i="35"/>
  <c r="CV27" i="35" s="1"/>
  <c r="DC26" i="35"/>
  <c r="DK26" i="35"/>
  <c r="CE26" i="35"/>
  <c r="DS26" i="35"/>
  <c r="CM26" i="35"/>
  <c r="DJ35" i="35"/>
  <c r="CD35" i="35"/>
  <c r="DR35" i="35"/>
  <c r="CL35" i="35"/>
  <c r="CT35" i="35"/>
  <c r="DQ35" i="35"/>
  <c r="DA35" i="35"/>
  <c r="CK35" i="35"/>
  <c r="DI35" i="35"/>
  <c r="CS35" i="35"/>
  <c r="CC35" i="35"/>
  <c r="DA36" i="35"/>
  <c r="DD39" i="35"/>
  <c r="DL39" i="35"/>
  <c r="CF39" i="35"/>
  <c r="DT39" i="35"/>
  <c r="CN39" i="35"/>
  <c r="DM39" i="35"/>
  <c r="CW39" i="35"/>
  <c r="CG39" i="35"/>
  <c r="DU39" i="35"/>
  <c r="DE39" i="35"/>
  <c r="CO39" i="35"/>
  <c r="CV45" i="35"/>
  <c r="DC46" i="35"/>
  <c r="DK46" i="35"/>
  <c r="CE46" i="35"/>
  <c r="DS46" i="35"/>
  <c r="CM46" i="35"/>
  <c r="DL46" i="35"/>
  <c r="CV46" i="35"/>
  <c r="CF46" i="35"/>
  <c r="DT46" i="35"/>
  <c r="DD46" i="35"/>
  <c r="CN46" i="35"/>
  <c r="DR48" i="35"/>
  <c r="DB48" i="35"/>
  <c r="CL48" i="35"/>
  <c r="DJ48" i="35"/>
  <c r="CT48" i="35"/>
  <c r="CD48" i="35"/>
  <c r="DB49" i="35"/>
  <c r="DT55" i="35"/>
  <c r="DD55" i="35"/>
  <c r="DD59" i="35" s="1"/>
  <c r="CN55" i="35"/>
  <c r="DL55" i="35"/>
  <c r="CV55" i="35"/>
  <c r="CF55" i="35"/>
  <c r="CW59" i="35"/>
  <c r="DL57" i="35"/>
  <c r="CV57" i="35"/>
  <c r="CF57" i="35"/>
  <c r="DT57" i="35"/>
  <c r="DD57" i="35"/>
  <c r="CN57" i="35"/>
  <c r="CO57" i="35"/>
  <c r="DD64" i="35"/>
  <c r="DJ61" i="35"/>
  <c r="DJ64" i="35" s="1"/>
  <c r="CT61" i="35"/>
  <c r="CT64" i="35" s="1"/>
  <c r="CD61" i="35"/>
  <c r="CD64" i="35" s="1"/>
  <c r="DR61" i="35"/>
  <c r="DB61" i="35"/>
  <c r="DB64" i="35" s="1"/>
  <c r="CL61" i="35"/>
  <c r="DM62" i="35"/>
  <c r="CW62" i="35"/>
  <c r="CG62" i="35"/>
  <c r="DU62" i="35"/>
  <c r="DE62" i="35"/>
  <c r="CO62" i="35"/>
  <c r="DU63" i="35"/>
  <c r="DQ69" i="35"/>
  <c r="DE69" i="35"/>
  <c r="CM69" i="35"/>
  <c r="DT75" i="35"/>
  <c r="DT79" i="35" s="1"/>
  <c r="DD75" i="35"/>
  <c r="CN75" i="35"/>
  <c r="DL75" i="35"/>
  <c r="DL79" i="35" s="1"/>
  <c r="CV75" i="35"/>
  <c r="CF75" i="35"/>
  <c r="CX75" i="35"/>
  <c r="DR77" i="35"/>
  <c r="DB77" i="35"/>
  <c r="CL77" i="35"/>
  <c r="DJ77" i="35"/>
  <c r="CT77" i="35"/>
  <c r="CD77" i="35"/>
  <c r="DI77" i="35"/>
  <c r="DN77" i="35" s="1"/>
  <c r="CC77" i="35"/>
  <c r="CC79" i="35" s="1"/>
  <c r="DQ77" i="35"/>
  <c r="CK77" i="35"/>
  <c r="CS77" i="35"/>
  <c r="CW77" i="35"/>
  <c r="CW79" i="35" s="1"/>
  <c r="DE77" i="35"/>
  <c r="DM77" i="35"/>
  <c r="CG77" i="35"/>
  <c r="DQ78" i="35"/>
  <c r="DA78" i="35"/>
  <c r="CK78" i="35"/>
  <c r="DI78" i="35"/>
  <c r="DN78" i="35" s="1"/>
  <c r="CS78" i="35"/>
  <c r="CC78" i="35"/>
  <c r="DU78" i="35"/>
  <c r="DU79" i="35" s="1"/>
  <c r="DE78" i="35"/>
  <c r="CO78" i="35"/>
  <c r="DM78" i="35"/>
  <c r="CW78" i="35"/>
  <c r="CG78" i="35"/>
  <c r="DJ82" i="35"/>
  <c r="CD82" i="35"/>
  <c r="DR82" i="35"/>
  <c r="CL82" i="35"/>
  <c r="CT82" i="35"/>
  <c r="DI82" i="35"/>
  <c r="CS82" i="35"/>
  <c r="CC82" i="35"/>
  <c r="DQ82" i="35"/>
  <c r="DA82" i="35"/>
  <c r="CK82" i="35"/>
  <c r="DA83" i="35"/>
  <c r="DD86" i="35"/>
  <c r="DL86" i="35"/>
  <c r="CF86" i="35"/>
  <c r="DT86" i="35"/>
  <c r="CN86" i="35"/>
  <c r="DU86" i="35"/>
  <c r="DE86" i="35"/>
  <c r="CO86" i="35"/>
  <c r="DM86" i="35"/>
  <c r="DM89" i="35" s="1"/>
  <c r="CW86" i="35"/>
  <c r="CG86" i="35"/>
  <c r="CU87" i="35"/>
  <c r="DS88" i="35"/>
  <c r="DC88" i="35"/>
  <c r="CM88" i="35"/>
  <c r="DK88" i="35"/>
  <c r="CU88" i="35"/>
  <c r="CE88" i="35"/>
  <c r="DJ102" i="35"/>
  <c r="CD102" i="35"/>
  <c r="DR102" i="35"/>
  <c r="CL102" i="35"/>
  <c r="CT102" i="35"/>
  <c r="DI102" i="35"/>
  <c r="CS102" i="35"/>
  <c r="CC102" i="35"/>
  <c r="DQ102" i="35"/>
  <c r="DA102" i="35"/>
  <c r="CK102" i="35"/>
  <c r="DA103" i="35"/>
  <c r="DR107" i="35"/>
  <c r="DR111" i="35" s="1"/>
  <c r="DB107" i="35"/>
  <c r="CL107" i="35"/>
  <c r="DJ107" i="35"/>
  <c r="DJ111" i="35" s="1"/>
  <c r="CT107" i="35"/>
  <c r="CD107" i="35"/>
  <c r="CD111" i="35" s="1"/>
  <c r="CS111" i="35"/>
  <c r="DU108" i="35"/>
  <c r="DU111" i="35" s="1"/>
  <c r="DE108" i="35"/>
  <c r="CO108" i="35"/>
  <c r="DM108" i="35"/>
  <c r="DM111" i="35" s="1"/>
  <c r="CW108" i="35"/>
  <c r="CW111" i="35" s="1"/>
  <c r="CG108" i="35"/>
  <c r="DU109" i="35"/>
  <c r="DS112" i="35"/>
  <c r="DS116" i="35" s="1"/>
  <c r="DC112" i="35"/>
  <c r="CM112" i="35"/>
  <c r="DK112" i="35"/>
  <c r="DK116" i="35" s="1"/>
  <c r="CU112" i="35"/>
  <c r="CU116" i="35" s="1"/>
  <c r="CE112" i="35"/>
  <c r="CT116" i="35"/>
  <c r="DF113" i="35"/>
  <c r="DJ115" i="35"/>
  <c r="CT115" i="35"/>
  <c r="CD115" i="35"/>
  <c r="DR115" i="35"/>
  <c r="DB115" i="35"/>
  <c r="DB116" i="35" s="1"/>
  <c r="CL115" i="35"/>
  <c r="DI115" i="35"/>
  <c r="CC115" i="35"/>
  <c r="CH115" i="35" s="1"/>
  <c r="DQ115" i="35"/>
  <c r="DV115" i="35" s="1"/>
  <c r="CK115" i="35"/>
  <c r="CS115" i="35"/>
  <c r="CW115" i="35"/>
  <c r="DE115" i="35"/>
  <c r="DM115" i="35"/>
  <c r="CG115" i="35"/>
  <c r="DD124" i="35"/>
  <c r="DL124" i="35"/>
  <c r="CF124" i="35"/>
  <c r="DT124" i="35"/>
  <c r="CN124" i="35"/>
  <c r="DM124" i="35"/>
  <c r="CW124" i="35"/>
  <c r="CG124" i="35"/>
  <c r="DU124" i="35"/>
  <c r="DE124" i="35"/>
  <c r="CO124" i="35"/>
  <c r="CU125" i="35"/>
  <c r="DI129" i="35"/>
  <c r="CC129" i="35"/>
  <c r="DQ129" i="35"/>
  <c r="CK129" i="35"/>
  <c r="CS129" i="35"/>
  <c r="CW129" i="35"/>
  <c r="DE129" i="35"/>
  <c r="DM129" i="35"/>
  <c r="CG129" i="35"/>
  <c r="CO129" i="35"/>
  <c r="DR133" i="35"/>
  <c r="DB133" i="35"/>
  <c r="CL133" i="35"/>
  <c r="DJ133" i="35"/>
  <c r="CT133" i="35"/>
  <c r="CD133" i="35"/>
  <c r="CD136" i="35" s="1"/>
  <c r="DB134" i="35"/>
  <c r="DC141" i="35"/>
  <c r="DS138" i="35"/>
  <c r="DS141" i="35" s="1"/>
  <c r="DC138" i="35"/>
  <c r="CM138" i="35"/>
  <c r="CM141" i="35" s="1"/>
  <c r="DK138" i="35"/>
  <c r="CU138" i="35"/>
  <c r="CU141" i="35" s="1"/>
  <c r="CE138" i="35"/>
  <c r="DR139" i="35"/>
  <c r="DB139" i="35"/>
  <c r="CL139" i="35"/>
  <c r="DJ139" i="35"/>
  <c r="CT139" i="35"/>
  <c r="CD139" i="35"/>
  <c r="CX139" i="35"/>
  <c r="DQ140" i="35"/>
  <c r="DA140" i="35"/>
  <c r="CK140" i="35"/>
  <c r="DI140" i="35"/>
  <c r="DN140" i="35" s="1"/>
  <c r="CS140" i="35"/>
  <c r="CC140" i="35"/>
  <c r="DU140" i="35"/>
  <c r="DE140" i="35"/>
  <c r="CO140" i="35"/>
  <c r="DM140" i="35"/>
  <c r="DM141" i="35" s="1"/>
  <c r="CW140" i="35"/>
  <c r="CG140" i="35"/>
  <c r="CV144" i="35"/>
  <c r="DC145" i="35"/>
  <c r="DK145" i="35"/>
  <c r="CE145" i="35"/>
  <c r="DS145" i="35"/>
  <c r="CM145" i="35"/>
  <c r="DL145" i="35"/>
  <c r="CV145" i="35"/>
  <c r="CF145" i="35"/>
  <c r="DT145" i="35"/>
  <c r="DD145" i="35"/>
  <c r="CN145" i="35"/>
  <c r="DR147" i="35"/>
  <c r="DB147" i="35"/>
  <c r="CL147" i="35"/>
  <c r="DJ147" i="35"/>
  <c r="CT147" i="35"/>
  <c r="CD147" i="35"/>
  <c r="DB148" i="35"/>
  <c r="DS152" i="35"/>
  <c r="DC152" i="35"/>
  <c r="CM152" i="35"/>
  <c r="DK152" i="35"/>
  <c r="CU152" i="35"/>
  <c r="CE152" i="35"/>
  <c r="DI155" i="35"/>
  <c r="CC155" i="35"/>
  <c r="DQ155" i="35"/>
  <c r="CK155" i="35"/>
  <c r="CS155" i="35"/>
  <c r="CW155" i="35"/>
  <c r="DE155" i="35"/>
  <c r="DM155" i="35"/>
  <c r="CG155" i="35"/>
  <c r="CO155" i="35"/>
  <c r="DN157" i="35"/>
  <c r="DS169" i="35"/>
  <c r="DC169" i="35"/>
  <c r="CM169" i="35"/>
  <c r="DK169" i="35"/>
  <c r="CU169" i="35"/>
  <c r="CE169" i="35"/>
  <c r="DL174" i="35"/>
  <c r="CV174" i="35"/>
  <c r="CF174" i="35"/>
  <c r="DT174" i="35"/>
  <c r="DD174" i="35"/>
  <c r="CN174" i="35"/>
  <c r="DS174" i="35"/>
  <c r="CM174" i="35"/>
  <c r="DC174" i="35"/>
  <c r="CU174" i="35"/>
  <c r="DK174" i="35"/>
  <c r="DI177" i="35"/>
  <c r="CS177" i="35"/>
  <c r="CC177" i="35"/>
  <c r="DQ177" i="35"/>
  <c r="DA177" i="35"/>
  <c r="CK177" i="35"/>
  <c r="DM177" i="35"/>
  <c r="CW177" i="35"/>
  <c r="CG177" i="35"/>
  <c r="DU177" i="35"/>
  <c r="DE177" i="35"/>
  <c r="CO177" i="35"/>
  <c r="DD177" i="35"/>
  <c r="DT177" i="35"/>
  <c r="CN177" i="35"/>
  <c r="CV177" i="35"/>
  <c r="DL177" i="35"/>
  <c r="O269" i="35"/>
  <c r="AH269" i="35"/>
  <c r="DL180" i="35"/>
  <c r="CV180" i="35"/>
  <c r="CV183" i="35" s="1"/>
  <c r="CF180" i="35"/>
  <c r="DT180" i="35"/>
  <c r="DD180" i="35"/>
  <c r="CN180" i="35"/>
  <c r="DT182" i="35"/>
  <c r="DD182" i="35"/>
  <c r="CN182" i="35"/>
  <c r="DL182" i="35"/>
  <c r="CV182" i="35"/>
  <c r="CF182" i="35"/>
  <c r="CH182" i="35"/>
  <c r="DQ189" i="35"/>
  <c r="DA189" i="35"/>
  <c r="CK189" i="35"/>
  <c r="DI189" i="35"/>
  <c r="CS189" i="35"/>
  <c r="CC189" i="35"/>
  <c r="DJ196" i="35"/>
  <c r="CT196" i="35"/>
  <c r="CD196" i="35"/>
  <c r="DR196" i="35"/>
  <c r="DB196" i="35"/>
  <c r="CL196" i="35"/>
  <c r="DS204" i="35"/>
  <c r="DC204" i="35"/>
  <c r="DK220" i="35"/>
  <c r="CU220" i="35"/>
  <c r="CE220" i="35"/>
  <c r="CE223" i="35" s="1"/>
  <c r="DS220" i="35"/>
  <c r="DC220" i="35"/>
  <c r="CM220" i="35"/>
  <c r="DT224" i="35"/>
  <c r="CN224" i="35"/>
  <c r="DD224" i="35"/>
  <c r="DL224" i="35"/>
  <c r="CF224" i="35"/>
  <c r="DM224" i="35"/>
  <c r="CW224" i="35"/>
  <c r="CG224" i="35"/>
  <c r="DU224" i="35"/>
  <c r="DE224" i="35"/>
  <c r="CO224" i="35"/>
  <c r="CS247" i="35"/>
  <c r="DI247" i="35"/>
  <c r="CC247" i="35"/>
  <c r="DA247" i="35"/>
  <c r="DQ247" i="35"/>
  <c r="DM247" i="35"/>
  <c r="CG247" i="35"/>
  <c r="CW247" i="35"/>
  <c r="DU247" i="35"/>
  <c r="CO247" i="35"/>
  <c r="DE247" i="35"/>
  <c r="CV254" i="35"/>
  <c r="DK262" i="35"/>
  <c r="CU262" i="35"/>
  <c r="CE262" i="35"/>
  <c r="DS262" i="35"/>
  <c r="DC262" i="35"/>
  <c r="CM262" i="35"/>
  <c r="CV43" i="36"/>
  <c r="DI60" i="36"/>
  <c r="CS60" i="36"/>
  <c r="CC60" i="36"/>
  <c r="DQ60" i="36"/>
  <c r="DA60" i="36"/>
  <c r="CK60" i="36"/>
  <c r="CF68" i="36"/>
  <c r="DL75" i="36"/>
  <c r="DL79" i="36" s="1"/>
  <c r="CV75" i="36"/>
  <c r="CF75" i="36"/>
  <c r="DT75" i="36"/>
  <c r="DD75" i="36"/>
  <c r="DD79" i="36" s="1"/>
  <c r="CN75" i="36"/>
  <c r="DC75" i="36"/>
  <c r="DS75" i="36"/>
  <c r="CM75" i="36"/>
  <c r="CM79" i="36" s="1"/>
  <c r="CU75" i="36"/>
  <c r="DK75" i="36"/>
  <c r="CF78" i="36"/>
  <c r="DS85" i="36"/>
  <c r="CM85" i="36"/>
  <c r="DC85" i="36"/>
  <c r="DK85" i="36"/>
  <c r="CE85" i="36"/>
  <c r="DT85" i="36"/>
  <c r="DD85" i="36"/>
  <c r="CN85" i="36"/>
  <c r="DL85" i="36"/>
  <c r="CV85" i="36"/>
  <c r="CF85" i="36"/>
  <c r="DT90" i="36"/>
  <c r="CN90" i="36"/>
  <c r="DD90" i="36"/>
  <c r="DL90" i="36"/>
  <c r="CF90" i="36"/>
  <c r="DU90" i="36"/>
  <c r="DE90" i="36"/>
  <c r="CO90" i="36"/>
  <c r="DM90" i="36"/>
  <c r="CW90" i="36"/>
  <c r="CG90" i="36"/>
  <c r="DK96" i="36"/>
  <c r="CU96" i="36"/>
  <c r="CE96" i="36"/>
  <c r="DS96" i="36"/>
  <c r="DC96" i="36"/>
  <c r="CM96" i="36"/>
  <c r="DJ107" i="36"/>
  <c r="DR107" i="36"/>
  <c r="CT107" i="36"/>
  <c r="CD107" i="36"/>
  <c r="DB107" i="36"/>
  <c r="CL107" i="36"/>
  <c r="DQ107" i="36"/>
  <c r="CS107" i="36"/>
  <c r="DI107" i="36"/>
  <c r="CC107" i="36"/>
  <c r="CK107" i="36"/>
  <c r="DA107" i="36"/>
  <c r="DM107" i="36"/>
  <c r="CG107" i="36"/>
  <c r="CW107" i="36"/>
  <c r="DE107" i="36"/>
  <c r="DU107" i="36"/>
  <c r="CS123" i="36"/>
  <c r="DI123" i="36"/>
  <c r="CC123" i="36"/>
  <c r="DA123" i="36"/>
  <c r="CK123" i="36"/>
  <c r="DQ123" i="36"/>
  <c r="DM123" i="36"/>
  <c r="CG123" i="36"/>
  <c r="CW123" i="36"/>
  <c r="DU123" i="36"/>
  <c r="CO123" i="36"/>
  <c r="DE123" i="36"/>
  <c r="DI127" i="36"/>
  <c r="CC127" i="36"/>
  <c r="CS127" i="36"/>
  <c r="DA127" i="36"/>
  <c r="CK127" i="36"/>
  <c r="DQ127" i="36"/>
  <c r="CW127" i="36"/>
  <c r="DM127" i="36"/>
  <c r="CG127" i="36"/>
  <c r="CO127" i="36"/>
  <c r="DU127" i="36"/>
  <c r="DE127" i="36"/>
  <c r="DI140" i="36"/>
  <c r="CS140" i="36"/>
  <c r="CX140" i="36" s="1"/>
  <c r="CC140" i="36"/>
  <c r="DQ140" i="36"/>
  <c r="DA140" i="36"/>
  <c r="CK140" i="36"/>
  <c r="DS147" i="36"/>
  <c r="CM147" i="36"/>
  <c r="DC147" i="36"/>
  <c r="CE147" i="36"/>
  <c r="DK147" i="36"/>
  <c r="CU147" i="36"/>
  <c r="DT147" i="36"/>
  <c r="DD147" i="36"/>
  <c r="CN147" i="36"/>
  <c r="DL147" i="36"/>
  <c r="CV147" i="36"/>
  <c r="CF147" i="36"/>
  <c r="DT191" i="36"/>
  <c r="DD191" i="36"/>
  <c r="CN191" i="36"/>
  <c r="DL191" i="36"/>
  <c r="CV191" i="36"/>
  <c r="CF191" i="36"/>
  <c r="DQ58" i="37"/>
  <c r="DV58" i="37" s="1"/>
  <c r="DA58" i="37"/>
  <c r="CK58" i="37"/>
  <c r="DI58" i="37"/>
  <c r="CS58" i="37"/>
  <c r="CX58" i="37" s="1"/>
  <c r="CC58" i="37"/>
  <c r="CL209" i="34"/>
  <c r="DB209" i="34"/>
  <c r="DR209" i="34"/>
  <c r="DS210" i="34"/>
  <c r="CN211" i="34"/>
  <c r="DD211" i="34"/>
  <c r="DT211" i="34"/>
  <c r="CK212" i="34"/>
  <c r="CO212" i="34"/>
  <c r="DA212" i="34"/>
  <c r="DE212" i="34"/>
  <c r="DQ212" i="34"/>
  <c r="DU212" i="34"/>
  <c r="CM214" i="34"/>
  <c r="DC214" i="34"/>
  <c r="DS214" i="34"/>
  <c r="CN215" i="34"/>
  <c r="DD215" i="34"/>
  <c r="DT215" i="34"/>
  <c r="CK216" i="34"/>
  <c r="CO216" i="34"/>
  <c r="DA216" i="34"/>
  <c r="DE216" i="34"/>
  <c r="DQ216" i="34"/>
  <c r="DU216" i="34"/>
  <c r="CL217" i="34"/>
  <c r="DB217" i="34"/>
  <c r="DR217" i="34"/>
  <c r="CN219" i="34"/>
  <c r="DD219" i="34"/>
  <c r="DD223" i="34" s="1"/>
  <c r="DT219" i="34"/>
  <c r="DT223" i="34" s="1"/>
  <c r="CK220" i="34"/>
  <c r="CO220" i="34"/>
  <c r="DA220" i="34"/>
  <c r="DE220" i="34"/>
  <c r="DQ220" i="34"/>
  <c r="DU220" i="34"/>
  <c r="CL221" i="34"/>
  <c r="DB221" i="34"/>
  <c r="DF221" i="34" s="1"/>
  <c r="DR221" i="34"/>
  <c r="CM222" i="34"/>
  <c r="DC222" i="34"/>
  <c r="DS222" i="34"/>
  <c r="DS223" i="34" s="1"/>
  <c r="AE223" i="34"/>
  <c r="CK224" i="34"/>
  <c r="CO224" i="34"/>
  <c r="DA224" i="34"/>
  <c r="DE224" i="34"/>
  <c r="DE228" i="34" s="1"/>
  <c r="DQ224" i="34"/>
  <c r="DU224" i="34"/>
  <c r="DU228" i="34" s="1"/>
  <c r="CL225" i="34"/>
  <c r="DB225" i="34"/>
  <c r="DR225" i="34"/>
  <c r="CM226" i="34"/>
  <c r="DC226" i="34"/>
  <c r="DS226" i="34"/>
  <c r="CN227" i="34"/>
  <c r="DD227" i="34"/>
  <c r="DT227" i="34"/>
  <c r="AF228" i="34"/>
  <c r="CL229" i="34"/>
  <c r="CL233" i="34" s="1"/>
  <c r="DB229" i="34"/>
  <c r="DR229" i="34"/>
  <c r="CM230" i="34"/>
  <c r="DC230" i="34"/>
  <c r="DS230" i="34"/>
  <c r="CN231" i="34"/>
  <c r="DD231" i="34"/>
  <c r="DT231" i="34"/>
  <c r="CK232" i="34"/>
  <c r="CO232" i="34"/>
  <c r="DA232" i="34"/>
  <c r="DE232" i="34"/>
  <c r="DQ232" i="34"/>
  <c r="DU232" i="34"/>
  <c r="CM236" i="34"/>
  <c r="CM240" i="34" s="1"/>
  <c r="DC236" i="34"/>
  <c r="DC240" i="34" s="1"/>
  <c r="DS236" i="34"/>
  <c r="CN237" i="34"/>
  <c r="DD237" i="34"/>
  <c r="DT237" i="34"/>
  <c r="CK238" i="34"/>
  <c r="CO238" i="34"/>
  <c r="DA238" i="34"/>
  <c r="DE238" i="34"/>
  <c r="DQ238" i="34"/>
  <c r="DU238" i="34"/>
  <c r="CL239" i="34"/>
  <c r="DB239" i="34"/>
  <c r="DF239" i="34" s="1"/>
  <c r="DR239" i="34"/>
  <c r="CN241" i="34"/>
  <c r="DD241" i="34"/>
  <c r="DT241" i="34"/>
  <c r="CK242" i="34"/>
  <c r="CO242" i="34"/>
  <c r="DA242" i="34"/>
  <c r="DE242" i="34"/>
  <c r="DQ242" i="34"/>
  <c r="DU242" i="34"/>
  <c r="CL243" i="34"/>
  <c r="DB243" i="34"/>
  <c r="DR243" i="34"/>
  <c r="CM244" i="34"/>
  <c r="DC244" i="34"/>
  <c r="DS244" i="34"/>
  <c r="AE245" i="34"/>
  <c r="CK246" i="34"/>
  <c r="CO246" i="34"/>
  <c r="DA246" i="34"/>
  <c r="DE246" i="34"/>
  <c r="DE250" i="34" s="1"/>
  <c r="DQ246" i="34"/>
  <c r="DU246" i="34"/>
  <c r="CL247" i="34"/>
  <c r="DB247" i="34"/>
  <c r="DR247" i="34"/>
  <c r="CM248" i="34"/>
  <c r="DC248" i="34"/>
  <c r="DS248" i="34"/>
  <c r="CN249" i="34"/>
  <c r="DD249" i="34"/>
  <c r="DT249" i="34"/>
  <c r="AF250" i="34"/>
  <c r="CL251" i="34"/>
  <c r="DB251" i="34"/>
  <c r="DR251" i="34"/>
  <c r="CM252" i="34"/>
  <c r="DC252" i="34"/>
  <c r="DS252" i="34"/>
  <c r="CN253" i="34"/>
  <c r="DD253" i="34"/>
  <c r="DT253" i="34"/>
  <c r="CK254" i="34"/>
  <c r="CO254" i="34"/>
  <c r="DA254" i="34"/>
  <c r="DE254" i="34"/>
  <c r="DQ254" i="34"/>
  <c r="DU254" i="34"/>
  <c r="CM256" i="34"/>
  <c r="CM260" i="34" s="1"/>
  <c r="DC256" i="34"/>
  <c r="DS256" i="34"/>
  <c r="CN257" i="34"/>
  <c r="DD257" i="34"/>
  <c r="DT257" i="34"/>
  <c r="CK258" i="34"/>
  <c r="CO258" i="34"/>
  <c r="DA258" i="34"/>
  <c r="DE258" i="34"/>
  <c r="DQ258" i="34"/>
  <c r="DU258" i="34"/>
  <c r="CL259" i="34"/>
  <c r="DB259" i="34"/>
  <c r="DF259" i="34" s="1"/>
  <c r="DR259" i="34"/>
  <c r="CN261" i="34"/>
  <c r="DD261" i="34"/>
  <c r="DT261" i="34"/>
  <c r="CK262" i="34"/>
  <c r="CO262" i="34"/>
  <c r="DA262" i="34"/>
  <c r="DE262" i="34"/>
  <c r="DQ262" i="34"/>
  <c r="DU262" i="34"/>
  <c r="CL263" i="34"/>
  <c r="DB263" i="34"/>
  <c r="DF263" i="34" s="1"/>
  <c r="DR263" i="34"/>
  <c r="DV263" i="34" s="1"/>
  <c r="CM264" i="34"/>
  <c r="DC264" i="34"/>
  <c r="DS264" i="34"/>
  <c r="AE265" i="34"/>
  <c r="DM13" i="35"/>
  <c r="DM17" i="35" s="1"/>
  <c r="CW13" i="35"/>
  <c r="CG13" i="35"/>
  <c r="DU13" i="35"/>
  <c r="DE13" i="35"/>
  <c r="DE17" i="35" s="1"/>
  <c r="CO13" i="35"/>
  <c r="CL13" i="35"/>
  <c r="DR13" i="35"/>
  <c r="DL14" i="35"/>
  <c r="DL17" i="35" s="1"/>
  <c r="CV14" i="35"/>
  <c r="CF14" i="35"/>
  <c r="DT14" i="35"/>
  <c r="DD14" i="35"/>
  <c r="CN14" i="35"/>
  <c r="CK14" i="35"/>
  <c r="DE14" i="35"/>
  <c r="DQ14" i="35"/>
  <c r="DV14" i="35" s="1"/>
  <c r="DK15" i="35"/>
  <c r="CU15" i="35"/>
  <c r="CE15" i="35"/>
  <c r="DS15" i="35"/>
  <c r="DC15" i="35"/>
  <c r="CM15" i="35"/>
  <c r="DD15" i="35"/>
  <c r="DJ16" i="35"/>
  <c r="CT16" i="35"/>
  <c r="CT17" i="35" s="1"/>
  <c r="CD16" i="35"/>
  <c r="DR16" i="35"/>
  <c r="DB16" i="35"/>
  <c r="CL16" i="35"/>
  <c r="DC16" i="35"/>
  <c r="G269" i="35"/>
  <c r="K269" i="35"/>
  <c r="P269" i="35"/>
  <c r="U269" i="35"/>
  <c r="Z269" i="35"/>
  <c r="AE269" i="35"/>
  <c r="AI269" i="35"/>
  <c r="AN269" i="35"/>
  <c r="CE18" i="35"/>
  <c r="CO18" i="35"/>
  <c r="CO22" i="35" s="1"/>
  <c r="DK18" i="35"/>
  <c r="CD19" i="35"/>
  <c r="DJ19" i="35"/>
  <c r="CC20" i="35"/>
  <c r="CH20" i="35" s="1"/>
  <c r="CW20" i="35"/>
  <c r="DI20" i="35"/>
  <c r="DU21" i="35"/>
  <c r="DE21" i="35"/>
  <c r="CO21" i="35"/>
  <c r="DM21" i="35"/>
  <c r="CW21" i="35"/>
  <c r="CG21" i="35"/>
  <c r="CL21" i="35"/>
  <c r="DR21" i="35"/>
  <c r="CF23" i="35"/>
  <c r="CF27" i="35" s="1"/>
  <c r="DB23" i="35"/>
  <c r="DB27" i="35" s="1"/>
  <c r="DL23" i="35"/>
  <c r="DL27" i="35" s="1"/>
  <c r="CE24" i="35"/>
  <c r="CO24" i="35"/>
  <c r="DA24" i="35"/>
  <c r="DF24" i="35" s="1"/>
  <c r="DK24" i="35"/>
  <c r="DU24" i="35"/>
  <c r="CD25" i="35"/>
  <c r="DJ25" i="35"/>
  <c r="CC26" i="35"/>
  <c r="CW26" i="35"/>
  <c r="DI26" i="35"/>
  <c r="DN26" i="35" s="1"/>
  <c r="DL28" i="35"/>
  <c r="DN28" i="35" s="1"/>
  <c r="CV28" i="35"/>
  <c r="CF28" i="35"/>
  <c r="DT28" i="35"/>
  <c r="DD28" i="35"/>
  <c r="CN28" i="35"/>
  <c r="CK28" i="35"/>
  <c r="CU28" i="35"/>
  <c r="DE28" i="35"/>
  <c r="DQ28" i="35"/>
  <c r="DK29" i="35"/>
  <c r="CU29" i="35"/>
  <c r="CE29" i="35"/>
  <c r="DS29" i="35"/>
  <c r="DC29" i="35"/>
  <c r="CM29" i="35"/>
  <c r="DD29" i="35"/>
  <c r="DJ30" i="35"/>
  <c r="CT30" i="35"/>
  <c r="CD30" i="35"/>
  <c r="DR30" i="35"/>
  <c r="DB30" i="35"/>
  <c r="CL30" i="35"/>
  <c r="DC30" i="35"/>
  <c r="DI31" i="35"/>
  <c r="CS31" i="35"/>
  <c r="CC31" i="35"/>
  <c r="DQ31" i="35"/>
  <c r="DA31" i="35"/>
  <c r="CK31" i="35"/>
  <c r="CF31" i="35"/>
  <c r="DB31" i="35"/>
  <c r="DL31" i="35"/>
  <c r="DM33" i="35"/>
  <c r="CW33" i="35"/>
  <c r="CG33" i="35"/>
  <c r="DU33" i="35"/>
  <c r="DE33" i="35"/>
  <c r="CO33" i="35"/>
  <c r="CL33" i="35"/>
  <c r="CV33" i="35"/>
  <c r="DR33" i="35"/>
  <c r="DL34" i="35"/>
  <c r="CV34" i="35"/>
  <c r="CF34" i="35"/>
  <c r="DT34" i="35"/>
  <c r="DD34" i="35"/>
  <c r="CN34" i="35"/>
  <c r="CK34" i="35"/>
  <c r="CU34" i="35"/>
  <c r="DE34" i="35"/>
  <c r="DQ34" i="35"/>
  <c r="DV34" i="35" s="1"/>
  <c r="DK35" i="35"/>
  <c r="CU35" i="35"/>
  <c r="CE35" i="35"/>
  <c r="DS35" i="35"/>
  <c r="DC35" i="35"/>
  <c r="CM35" i="35"/>
  <c r="DD35" i="35"/>
  <c r="DJ36" i="35"/>
  <c r="CT36" i="35"/>
  <c r="CD36" i="35"/>
  <c r="DR36" i="35"/>
  <c r="DB36" i="35"/>
  <c r="DB37" i="35" s="1"/>
  <c r="CL36" i="35"/>
  <c r="DC36" i="35"/>
  <c r="CE38" i="35"/>
  <c r="CO38" i="35"/>
  <c r="DA38" i="35"/>
  <c r="DK38" i="35"/>
  <c r="DU38" i="35"/>
  <c r="CD39" i="35"/>
  <c r="DJ39" i="35"/>
  <c r="CC40" i="35"/>
  <c r="CW40" i="35"/>
  <c r="DI40" i="35"/>
  <c r="DU41" i="35"/>
  <c r="DE41" i="35"/>
  <c r="CO41" i="35"/>
  <c r="DM41" i="35"/>
  <c r="CW41" i="35"/>
  <c r="CG41" i="35"/>
  <c r="CL41" i="35"/>
  <c r="CV41" i="35"/>
  <c r="DR41" i="35"/>
  <c r="DQ43" i="35"/>
  <c r="DA43" i="35"/>
  <c r="CK43" i="35"/>
  <c r="DI43" i="35"/>
  <c r="CS43" i="35"/>
  <c r="CC43" i="35"/>
  <c r="CF43" i="35"/>
  <c r="DB43" i="35"/>
  <c r="DB47" i="35" s="1"/>
  <c r="DL43" i="35"/>
  <c r="CE44" i="35"/>
  <c r="CO44" i="35"/>
  <c r="DA44" i="35"/>
  <c r="DF44" i="35" s="1"/>
  <c r="DK44" i="35"/>
  <c r="DU44" i="35"/>
  <c r="CD45" i="35"/>
  <c r="DJ45" i="35"/>
  <c r="CC46" i="35"/>
  <c r="CW46" i="35"/>
  <c r="DI46" i="35"/>
  <c r="DL48" i="35"/>
  <c r="CV48" i="35"/>
  <c r="CF48" i="35"/>
  <c r="DT48" i="35"/>
  <c r="DD48" i="35"/>
  <c r="CN48" i="35"/>
  <c r="CK48" i="35"/>
  <c r="CU48" i="35"/>
  <c r="DE48" i="35"/>
  <c r="DQ48" i="35"/>
  <c r="DK49" i="35"/>
  <c r="CU49" i="35"/>
  <c r="CE49" i="35"/>
  <c r="DS49" i="35"/>
  <c r="DC49" i="35"/>
  <c r="CM49" i="35"/>
  <c r="CM52" i="35" s="1"/>
  <c r="DD49" i="35"/>
  <c r="DJ50" i="35"/>
  <c r="CT50" i="35"/>
  <c r="CD50" i="35"/>
  <c r="DR50" i="35"/>
  <c r="DB50" i="35"/>
  <c r="CL50" i="35"/>
  <c r="DC50" i="35"/>
  <c r="DI51" i="35"/>
  <c r="CS51" i="35"/>
  <c r="CC51" i="35"/>
  <c r="DQ51" i="35"/>
  <c r="DA51" i="35"/>
  <c r="CK51" i="35"/>
  <c r="CF51" i="35"/>
  <c r="DB51" i="35"/>
  <c r="DL51" i="35"/>
  <c r="CK55" i="35"/>
  <c r="CU55" i="35"/>
  <c r="DE55" i="35"/>
  <c r="DE59" i="35" s="1"/>
  <c r="DQ55" i="35"/>
  <c r="DD56" i="35"/>
  <c r="DC57" i="35"/>
  <c r="CF58" i="35"/>
  <c r="DB58" i="35"/>
  <c r="DL58" i="35"/>
  <c r="CL60" i="35"/>
  <c r="CL64" i="35" s="1"/>
  <c r="CV60" i="35"/>
  <c r="DR60" i="35"/>
  <c r="DR64" i="35" s="1"/>
  <c r="CK61" i="35"/>
  <c r="CU61" i="35"/>
  <c r="CX61" i="35" s="1"/>
  <c r="DE61" i="35"/>
  <c r="DQ61" i="35"/>
  <c r="DV61" i="35" s="1"/>
  <c r="DD62" i="35"/>
  <c r="DC63" i="35"/>
  <c r="CE65" i="35"/>
  <c r="CE69" i="35" s="1"/>
  <c r="CO65" i="35"/>
  <c r="CO69" i="35" s="1"/>
  <c r="DA65" i="35"/>
  <c r="DK65" i="35"/>
  <c r="DK69" i="35" s="1"/>
  <c r="DU65" i="35"/>
  <c r="CD66" i="35"/>
  <c r="DJ66" i="35"/>
  <c r="CC67" i="35"/>
  <c r="CW67" i="35"/>
  <c r="CW69" i="35" s="1"/>
  <c r="DI67" i="35"/>
  <c r="DN67" i="35" s="1"/>
  <c r="CL68" i="35"/>
  <c r="CV68" i="35"/>
  <c r="DR68" i="35"/>
  <c r="DI70" i="35"/>
  <c r="CS70" i="35"/>
  <c r="CC70" i="35"/>
  <c r="DQ70" i="35"/>
  <c r="DA70" i="35"/>
  <c r="CK70" i="35"/>
  <c r="CF70" i="35"/>
  <c r="DB70" i="35"/>
  <c r="DL70" i="35"/>
  <c r="DL74" i="35" s="1"/>
  <c r="CE71" i="35"/>
  <c r="CO71" i="35"/>
  <c r="DA71" i="35"/>
  <c r="DK71" i="35"/>
  <c r="DU71" i="35"/>
  <c r="CD72" i="35"/>
  <c r="DJ72" i="35"/>
  <c r="CC73" i="35"/>
  <c r="CH73" i="35" s="1"/>
  <c r="CW73" i="35"/>
  <c r="DI73" i="35"/>
  <c r="CK75" i="35"/>
  <c r="DE75" i="35"/>
  <c r="DE79" i="35" s="1"/>
  <c r="DQ75" i="35"/>
  <c r="DD76" i="35"/>
  <c r="DC77" i="35"/>
  <c r="CF78" i="35"/>
  <c r="DB78" i="35"/>
  <c r="DL78" i="35"/>
  <c r="DU80" i="35"/>
  <c r="DE80" i="35"/>
  <c r="CO80" i="35"/>
  <c r="DM80" i="35"/>
  <c r="CW80" i="35"/>
  <c r="CG80" i="35"/>
  <c r="CL80" i="35"/>
  <c r="CV80" i="35"/>
  <c r="DR80" i="35"/>
  <c r="DT81" i="35"/>
  <c r="DD81" i="35"/>
  <c r="CN81" i="35"/>
  <c r="DL81" i="35"/>
  <c r="CV81" i="35"/>
  <c r="CF81" i="35"/>
  <c r="CK81" i="35"/>
  <c r="CU81" i="35"/>
  <c r="DE81" i="35"/>
  <c r="DQ81" i="35"/>
  <c r="DS82" i="35"/>
  <c r="DC82" i="35"/>
  <c r="CM82" i="35"/>
  <c r="DK82" i="35"/>
  <c r="CU82" i="35"/>
  <c r="CE82" i="35"/>
  <c r="DD82" i="35"/>
  <c r="DR83" i="35"/>
  <c r="DB83" i="35"/>
  <c r="CL83" i="35"/>
  <c r="DJ83" i="35"/>
  <c r="CT83" i="35"/>
  <c r="CD83" i="35"/>
  <c r="DC83" i="35"/>
  <c r="CE85" i="35"/>
  <c r="CO85" i="35"/>
  <c r="DA85" i="35"/>
  <c r="DK85" i="35"/>
  <c r="DU85" i="35"/>
  <c r="CD86" i="35"/>
  <c r="DJ86" i="35"/>
  <c r="CC87" i="35"/>
  <c r="CW87" i="35"/>
  <c r="DI87" i="35"/>
  <c r="DM88" i="35"/>
  <c r="CW88" i="35"/>
  <c r="CG88" i="35"/>
  <c r="DU88" i="35"/>
  <c r="DE88" i="35"/>
  <c r="CO88" i="35"/>
  <c r="CL88" i="35"/>
  <c r="CV88" i="35"/>
  <c r="DR88" i="35"/>
  <c r="DI90" i="35"/>
  <c r="CS90" i="35"/>
  <c r="CC90" i="35"/>
  <c r="DQ90" i="35"/>
  <c r="DA90" i="35"/>
  <c r="CK90" i="35"/>
  <c r="CF90" i="35"/>
  <c r="DB90" i="35"/>
  <c r="DL90" i="35"/>
  <c r="CE91" i="35"/>
  <c r="CO91" i="35"/>
  <c r="DA91" i="35"/>
  <c r="DK91" i="35"/>
  <c r="DU91" i="35"/>
  <c r="CD92" i="35"/>
  <c r="DJ92" i="35"/>
  <c r="CC93" i="35"/>
  <c r="CW93" i="35"/>
  <c r="DI93" i="35"/>
  <c r="DT95" i="35"/>
  <c r="DD95" i="35"/>
  <c r="CN95" i="35"/>
  <c r="DL95" i="35"/>
  <c r="CV95" i="35"/>
  <c r="CF95" i="35"/>
  <c r="CK95" i="35"/>
  <c r="CU95" i="35"/>
  <c r="DE95" i="35"/>
  <c r="DQ95" i="35"/>
  <c r="DS96" i="35"/>
  <c r="DC96" i="35"/>
  <c r="CM96" i="35"/>
  <c r="DK96" i="35"/>
  <c r="CU96" i="35"/>
  <c r="CE96" i="35"/>
  <c r="DD96" i="35"/>
  <c r="DR97" i="35"/>
  <c r="DB97" i="35"/>
  <c r="CL97" i="35"/>
  <c r="DJ97" i="35"/>
  <c r="CT97" i="35"/>
  <c r="CD97" i="35"/>
  <c r="DC97" i="35"/>
  <c r="DQ98" i="35"/>
  <c r="DA98" i="35"/>
  <c r="CK98" i="35"/>
  <c r="DI98" i="35"/>
  <c r="DI99" i="35" s="1"/>
  <c r="CS98" i="35"/>
  <c r="CC98" i="35"/>
  <c r="CF98" i="35"/>
  <c r="DB98" i="35"/>
  <c r="DL98" i="35"/>
  <c r="DU100" i="35"/>
  <c r="DE100" i="35"/>
  <c r="CO100" i="35"/>
  <c r="DM100" i="35"/>
  <c r="CW100" i="35"/>
  <c r="CG100" i="35"/>
  <c r="CL100" i="35"/>
  <c r="CV100" i="35"/>
  <c r="DR100" i="35"/>
  <c r="DT101" i="35"/>
  <c r="DD101" i="35"/>
  <c r="CN101" i="35"/>
  <c r="DL101" i="35"/>
  <c r="CV101" i="35"/>
  <c r="CF101" i="35"/>
  <c r="CK101" i="35"/>
  <c r="CU101" i="35"/>
  <c r="DE101" i="35"/>
  <c r="DQ101" i="35"/>
  <c r="DS102" i="35"/>
  <c r="DC102" i="35"/>
  <c r="CM102" i="35"/>
  <c r="DK102" i="35"/>
  <c r="CU102" i="35"/>
  <c r="CE102" i="35"/>
  <c r="DD102" i="35"/>
  <c r="DR103" i="35"/>
  <c r="DB103" i="35"/>
  <c r="DB104" i="35" s="1"/>
  <c r="CL103" i="35"/>
  <c r="DJ103" i="35"/>
  <c r="CT103" i="35"/>
  <c r="CD103" i="35"/>
  <c r="DC103" i="35"/>
  <c r="CK107" i="35"/>
  <c r="CU107" i="35"/>
  <c r="DE107" i="35"/>
  <c r="DE111" i="35" s="1"/>
  <c r="DQ107" i="35"/>
  <c r="DD108" i="35"/>
  <c r="DC109" i="35"/>
  <c r="CF110" i="35"/>
  <c r="DB110" i="35"/>
  <c r="DL110" i="35"/>
  <c r="CL112" i="35"/>
  <c r="CL116" i="35" s="1"/>
  <c r="CV112" i="35"/>
  <c r="DR112" i="35"/>
  <c r="DR116" i="35" s="1"/>
  <c r="CK113" i="35"/>
  <c r="CU113" i="35"/>
  <c r="DE113" i="35"/>
  <c r="DQ113" i="35"/>
  <c r="DV113" i="35" s="1"/>
  <c r="DD114" i="35"/>
  <c r="DC115" i="35"/>
  <c r="CE117" i="35"/>
  <c r="CO117" i="35"/>
  <c r="DA117" i="35"/>
  <c r="DK117" i="35"/>
  <c r="DU117" i="35"/>
  <c r="CD118" i="35"/>
  <c r="DJ118" i="35"/>
  <c r="CC119" i="35"/>
  <c r="CW119" i="35"/>
  <c r="DI119" i="35"/>
  <c r="DU120" i="35"/>
  <c r="DE120" i="35"/>
  <c r="DE121" i="35" s="1"/>
  <c r="CO120" i="35"/>
  <c r="DM120" i="35"/>
  <c r="DM121" i="35" s="1"/>
  <c r="CW120" i="35"/>
  <c r="CG120" i="35"/>
  <c r="CL120" i="35"/>
  <c r="CV120" i="35"/>
  <c r="DR120" i="35"/>
  <c r="DQ122" i="35"/>
  <c r="DA122" i="35"/>
  <c r="CK122" i="35"/>
  <c r="DI122" i="35"/>
  <c r="CS122" i="35"/>
  <c r="CC122" i="35"/>
  <c r="CF122" i="35"/>
  <c r="DB122" i="35"/>
  <c r="DL122" i="35"/>
  <c r="CE123" i="35"/>
  <c r="CO123" i="35"/>
  <c r="DA123" i="35"/>
  <c r="DK123" i="35"/>
  <c r="DU123" i="35"/>
  <c r="CD124" i="35"/>
  <c r="DJ124" i="35"/>
  <c r="CC125" i="35"/>
  <c r="CW125" i="35"/>
  <c r="DI125" i="35"/>
  <c r="DL127" i="35"/>
  <c r="CV127" i="35"/>
  <c r="CF127" i="35"/>
  <c r="DT127" i="35"/>
  <c r="DD127" i="35"/>
  <c r="CN127" i="35"/>
  <c r="CK127" i="35"/>
  <c r="CU127" i="35"/>
  <c r="DE127" i="35"/>
  <c r="DE131" i="35" s="1"/>
  <c r="DQ127" i="35"/>
  <c r="DK128" i="35"/>
  <c r="CU128" i="35"/>
  <c r="CE128" i="35"/>
  <c r="DS128" i="35"/>
  <c r="DC128" i="35"/>
  <c r="CM128" i="35"/>
  <c r="DD128" i="35"/>
  <c r="DJ129" i="35"/>
  <c r="CT129" i="35"/>
  <c r="CD129" i="35"/>
  <c r="DR129" i="35"/>
  <c r="DB129" i="35"/>
  <c r="CL129" i="35"/>
  <c r="DC129" i="35"/>
  <c r="DI130" i="35"/>
  <c r="CS130" i="35"/>
  <c r="CC130" i="35"/>
  <c r="DQ130" i="35"/>
  <c r="DA130" i="35"/>
  <c r="CK130" i="35"/>
  <c r="CF130" i="35"/>
  <c r="DB130" i="35"/>
  <c r="DL130" i="35"/>
  <c r="DM132" i="35"/>
  <c r="CW132" i="35"/>
  <c r="CG132" i="35"/>
  <c r="DU132" i="35"/>
  <c r="DU136" i="35" s="1"/>
  <c r="DE132" i="35"/>
  <c r="CO132" i="35"/>
  <c r="CL132" i="35"/>
  <c r="CV132" i="35"/>
  <c r="CV136" i="35" s="1"/>
  <c r="DR132" i="35"/>
  <c r="DL133" i="35"/>
  <c r="CV133" i="35"/>
  <c r="CF133" i="35"/>
  <c r="DT133" i="35"/>
  <c r="DD133" i="35"/>
  <c r="CN133" i="35"/>
  <c r="CK133" i="35"/>
  <c r="CU133" i="35"/>
  <c r="DE133" i="35"/>
  <c r="DQ133" i="35"/>
  <c r="DV133" i="35" s="1"/>
  <c r="DK134" i="35"/>
  <c r="CU134" i="35"/>
  <c r="CE134" i="35"/>
  <c r="DS134" i="35"/>
  <c r="DC134" i="35"/>
  <c r="CM134" i="35"/>
  <c r="DD134" i="35"/>
  <c r="DJ135" i="35"/>
  <c r="CT135" i="35"/>
  <c r="CD135" i="35"/>
  <c r="DR135" i="35"/>
  <c r="DB135" i="35"/>
  <c r="CL135" i="35"/>
  <c r="DC135" i="35"/>
  <c r="CE137" i="35"/>
  <c r="CE141" i="35" s="1"/>
  <c r="CO137" i="35"/>
  <c r="DA137" i="35"/>
  <c r="DK137" i="35"/>
  <c r="DU137" i="35"/>
  <c r="CD138" i="35"/>
  <c r="DJ138" i="35"/>
  <c r="CC139" i="35"/>
  <c r="CW139" i="35"/>
  <c r="CW141" i="35" s="1"/>
  <c r="DI139" i="35"/>
  <c r="DN139" i="35" s="1"/>
  <c r="CL140" i="35"/>
  <c r="CV140" i="35"/>
  <c r="DR140" i="35"/>
  <c r="DQ142" i="35"/>
  <c r="DA142" i="35"/>
  <c r="CK142" i="35"/>
  <c r="DI142" i="35"/>
  <c r="CS142" i="35"/>
  <c r="CC142" i="35"/>
  <c r="CF142" i="35"/>
  <c r="DB142" i="35"/>
  <c r="DL142" i="35"/>
  <c r="CE143" i="35"/>
  <c r="CO143" i="35"/>
  <c r="DA143" i="35"/>
  <c r="DK143" i="35"/>
  <c r="DU143" i="35"/>
  <c r="CD144" i="35"/>
  <c r="DJ144" i="35"/>
  <c r="CC145" i="35"/>
  <c r="CW145" i="35"/>
  <c r="DI145" i="35"/>
  <c r="DL147" i="35"/>
  <c r="CV147" i="35"/>
  <c r="CF147" i="35"/>
  <c r="DT147" i="35"/>
  <c r="DD147" i="35"/>
  <c r="CN147" i="35"/>
  <c r="CK147" i="35"/>
  <c r="CU147" i="35"/>
  <c r="DE147" i="35"/>
  <c r="DQ147" i="35"/>
  <c r="DK148" i="35"/>
  <c r="CU148" i="35"/>
  <c r="CE148" i="35"/>
  <c r="DS148" i="35"/>
  <c r="DC148" i="35"/>
  <c r="CM148" i="35"/>
  <c r="DD148" i="35"/>
  <c r="DJ149" i="35"/>
  <c r="CT149" i="35"/>
  <c r="CD149" i="35"/>
  <c r="DR149" i="35"/>
  <c r="DB149" i="35"/>
  <c r="CL149" i="35"/>
  <c r="DC149" i="35"/>
  <c r="DI150" i="35"/>
  <c r="CS150" i="35"/>
  <c r="CC150" i="35"/>
  <c r="DQ150" i="35"/>
  <c r="DA150" i="35"/>
  <c r="CK150" i="35"/>
  <c r="CF150" i="35"/>
  <c r="DB150" i="35"/>
  <c r="DL150" i="35"/>
  <c r="DM152" i="35"/>
  <c r="CW152" i="35"/>
  <c r="CG152" i="35"/>
  <c r="DU152" i="35"/>
  <c r="DE152" i="35"/>
  <c r="CO152" i="35"/>
  <c r="CL152" i="35"/>
  <c r="CV152" i="35"/>
  <c r="DR152" i="35"/>
  <c r="DL153" i="35"/>
  <c r="CV153" i="35"/>
  <c r="CF153" i="35"/>
  <c r="DT153" i="35"/>
  <c r="DD153" i="35"/>
  <c r="CN153" i="35"/>
  <c r="CK153" i="35"/>
  <c r="CU153" i="35"/>
  <c r="DE153" i="35"/>
  <c r="DQ153" i="35"/>
  <c r="DK154" i="35"/>
  <c r="CU154" i="35"/>
  <c r="CE154" i="35"/>
  <c r="DS154" i="35"/>
  <c r="DC154" i="35"/>
  <c r="CM154" i="35"/>
  <c r="DD154" i="35"/>
  <c r="DJ155" i="35"/>
  <c r="CT155" i="35"/>
  <c r="CD155" i="35"/>
  <c r="DR155" i="35"/>
  <c r="DB155" i="35"/>
  <c r="CL155" i="35"/>
  <c r="DC155" i="35"/>
  <c r="CE157" i="35"/>
  <c r="CO157" i="35"/>
  <c r="DA157" i="35"/>
  <c r="DK157" i="35"/>
  <c r="DU157" i="35"/>
  <c r="CD158" i="35"/>
  <c r="DJ158" i="35"/>
  <c r="CC159" i="35"/>
  <c r="CW159" i="35"/>
  <c r="CW161" i="35" s="1"/>
  <c r="DI159" i="35"/>
  <c r="DU160" i="35"/>
  <c r="DE160" i="35"/>
  <c r="CO160" i="35"/>
  <c r="DM160" i="35"/>
  <c r="DM161" i="35" s="1"/>
  <c r="CW160" i="35"/>
  <c r="CG160" i="35"/>
  <c r="CL160" i="35"/>
  <c r="CV160" i="35"/>
  <c r="DR160" i="35"/>
  <c r="DI162" i="35"/>
  <c r="CC162" i="35"/>
  <c r="CS162" i="35"/>
  <c r="CW162" i="35"/>
  <c r="DM162" i="35"/>
  <c r="CG162" i="35"/>
  <c r="CK162" i="35"/>
  <c r="DE162" i="35"/>
  <c r="DS168" i="35"/>
  <c r="CM168" i="35"/>
  <c r="DC168" i="35"/>
  <c r="DT168" i="35"/>
  <c r="DD168" i="35"/>
  <c r="CN168" i="35"/>
  <c r="DL168" i="35"/>
  <c r="CV168" i="35"/>
  <c r="CF168" i="35"/>
  <c r="CU168" i="35"/>
  <c r="DR170" i="35"/>
  <c r="DB170" i="35"/>
  <c r="CL170" i="35"/>
  <c r="DJ170" i="35"/>
  <c r="CT170" i="35"/>
  <c r="CD170" i="35"/>
  <c r="DS179" i="35"/>
  <c r="DC179" i="35"/>
  <c r="CM179" i="35"/>
  <c r="DK179" i="35"/>
  <c r="CU179" i="35"/>
  <c r="CE179" i="35"/>
  <c r="DJ179" i="35"/>
  <c r="CD179" i="35"/>
  <c r="CT179" i="35"/>
  <c r="DS180" i="35"/>
  <c r="CM180" i="35"/>
  <c r="DC180" i="35"/>
  <c r="CE180" i="35"/>
  <c r="DS185" i="35"/>
  <c r="DC185" i="35"/>
  <c r="CM185" i="35"/>
  <c r="DK185" i="35"/>
  <c r="CU185" i="35"/>
  <c r="CE185" i="35"/>
  <c r="DR186" i="35"/>
  <c r="DB186" i="35"/>
  <c r="CL186" i="35"/>
  <c r="DJ186" i="35"/>
  <c r="CT186" i="35"/>
  <c r="CD186" i="35"/>
  <c r="DK189" i="35"/>
  <c r="CU189" i="35"/>
  <c r="CE189" i="35"/>
  <c r="DS189" i="35"/>
  <c r="DC189" i="35"/>
  <c r="CM189" i="35"/>
  <c r="CT189" i="35"/>
  <c r="CD189" i="35"/>
  <c r="DC190" i="35"/>
  <c r="DS190" i="35"/>
  <c r="CM190" i="35"/>
  <c r="CE190" i="35"/>
  <c r="CT197" i="35"/>
  <c r="DJ197" i="35"/>
  <c r="CD197" i="35"/>
  <c r="DI197" i="35"/>
  <c r="CS197" i="35"/>
  <c r="CC197" i="35"/>
  <c r="DQ197" i="35"/>
  <c r="DA197" i="35"/>
  <c r="CK197" i="35"/>
  <c r="CL197" i="35"/>
  <c r="DS199" i="35"/>
  <c r="DC199" i="35"/>
  <c r="CM199" i="35"/>
  <c r="DK199" i="35"/>
  <c r="CU199" i="35"/>
  <c r="CE199" i="35"/>
  <c r="CD199" i="35"/>
  <c r="CT199" i="35"/>
  <c r="DI199" i="35"/>
  <c r="CS199" i="35"/>
  <c r="CC199" i="35"/>
  <c r="DQ199" i="35"/>
  <c r="DA199" i="35"/>
  <c r="CK199" i="35"/>
  <c r="DS200" i="35"/>
  <c r="CS209" i="35"/>
  <c r="DI209" i="35"/>
  <c r="CC209" i="35"/>
  <c r="CK209" i="35"/>
  <c r="DJ212" i="35"/>
  <c r="CD212" i="35"/>
  <c r="CT212" i="35"/>
  <c r="DQ212" i="35"/>
  <c r="DA212" i="35"/>
  <c r="CK212" i="35"/>
  <c r="DI212" i="35"/>
  <c r="CS212" i="35"/>
  <c r="CC212" i="35"/>
  <c r="CL212" i="35"/>
  <c r="CT214" i="35"/>
  <c r="DJ214" i="35"/>
  <c r="CD214" i="35"/>
  <c r="DQ214" i="35"/>
  <c r="DA214" i="35"/>
  <c r="CK214" i="35"/>
  <c r="DI214" i="35"/>
  <c r="CS214" i="35"/>
  <c r="CC214" i="35"/>
  <c r="CL214" i="35"/>
  <c r="DS216" i="35"/>
  <c r="DC216" i="35"/>
  <c r="CM216" i="35"/>
  <c r="DK216" i="35"/>
  <c r="CU216" i="35"/>
  <c r="CE216" i="35"/>
  <c r="DS219" i="35"/>
  <c r="CM219" i="35"/>
  <c r="DC219" i="35"/>
  <c r="DL219" i="35"/>
  <c r="CV219" i="35"/>
  <c r="CF219" i="35"/>
  <c r="DT219" i="35"/>
  <c r="DD219" i="35"/>
  <c r="CN219" i="35"/>
  <c r="CU219" i="35"/>
  <c r="DJ221" i="35"/>
  <c r="CT221" i="35"/>
  <c r="CD221" i="35"/>
  <c r="DR221" i="35"/>
  <c r="DB221" i="35"/>
  <c r="CL221" i="35"/>
  <c r="DI225" i="35"/>
  <c r="CC225" i="35"/>
  <c r="CS225" i="35"/>
  <c r="CW225" i="35"/>
  <c r="DM225" i="35"/>
  <c r="CG225" i="35"/>
  <c r="CK225" i="35"/>
  <c r="DE225" i="35"/>
  <c r="DC229" i="35"/>
  <c r="DS229" i="35"/>
  <c r="CM229" i="35"/>
  <c r="DT229" i="35"/>
  <c r="DD229" i="35"/>
  <c r="CN229" i="35"/>
  <c r="DL229" i="35"/>
  <c r="CV229" i="35"/>
  <c r="CF229" i="35"/>
  <c r="CU229" i="35"/>
  <c r="DR231" i="35"/>
  <c r="DB231" i="35"/>
  <c r="CL231" i="35"/>
  <c r="DJ231" i="35"/>
  <c r="CT231" i="35"/>
  <c r="CD231" i="35"/>
  <c r="DT232" i="35"/>
  <c r="CN232" i="35"/>
  <c r="DD232" i="35"/>
  <c r="DU232" i="35"/>
  <c r="DE232" i="35"/>
  <c r="CO232" i="35"/>
  <c r="DM232" i="35"/>
  <c r="CW232" i="35"/>
  <c r="CG232" i="35"/>
  <c r="CV232" i="35"/>
  <c r="DS237" i="35"/>
  <c r="CM237" i="35"/>
  <c r="DC237" i="35"/>
  <c r="DT237" i="35"/>
  <c r="DD237" i="35"/>
  <c r="CN237" i="35"/>
  <c r="DL237" i="35"/>
  <c r="CV237" i="35"/>
  <c r="CF237" i="35"/>
  <c r="CU237" i="35"/>
  <c r="DR239" i="35"/>
  <c r="DB239" i="35"/>
  <c r="CL239" i="35"/>
  <c r="DJ239" i="35"/>
  <c r="CT239" i="35"/>
  <c r="CD239" i="35"/>
  <c r="CS241" i="35"/>
  <c r="DI241" i="35"/>
  <c r="CC241" i="35"/>
  <c r="DM241" i="35"/>
  <c r="CG241" i="35"/>
  <c r="CW241" i="35"/>
  <c r="CK241" i="35"/>
  <c r="DE241" i="35"/>
  <c r="DJ244" i="35"/>
  <c r="CD244" i="35"/>
  <c r="CT244" i="35"/>
  <c r="DI244" i="35"/>
  <c r="CS244" i="35"/>
  <c r="CC244" i="35"/>
  <c r="DQ244" i="35"/>
  <c r="DA244" i="35"/>
  <c r="CK244" i="35"/>
  <c r="CL244" i="35"/>
  <c r="CT246" i="35"/>
  <c r="DJ246" i="35"/>
  <c r="CD246" i="35"/>
  <c r="DI246" i="35"/>
  <c r="CS246" i="35"/>
  <c r="CC246" i="35"/>
  <c r="DQ246" i="35"/>
  <c r="DA246" i="35"/>
  <c r="CK246" i="35"/>
  <c r="CL246" i="35"/>
  <c r="DK248" i="35"/>
  <c r="CU248" i="35"/>
  <c r="CE248" i="35"/>
  <c r="DS248" i="35"/>
  <c r="DC248" i="35"/>
  <c r="CM248" i="35"/>
  <c r="DS251" i="35"/>
  <c r="CM251" i="35"/>
  <c r="DC251" i="35"/>
  <c r="DT251" i="35"/>
  <c r="DD251" i="35"/>
  <c r="CN251" i="35"/>
  <c r="DL251" i="35"/>
  <c r="CV251" i="35"/>
  <c r="CF251" i="35"/>
  <c r="CU251" i="35"/>
  <c r="DR253" i="35"/>
  <c r="DB253" i="35"/>
  <c r="CL253" i="35"/>
  <c r="DJ253" i="35"/>
  <c r="CT253" i="35"/>
  <c r="CD253" i="35"/>
  <c r="DI257" i="35"/>
  <c r="CC257" i="35"/>
  <c r="CS257" i="35"/>
  <c r="CW257" i="35"/>
  <c r="DM257" i="35"/>
  <c r="CG257" i="35"/>
  <c r="CK257" i="35"/>
  <c r="DE257" i="35"/>
  <c r="DC261" i="35"/>
  <c r="DS261" i="35"/>
  <c r="CM261" i="35"/>
  <c r="DL261" i="35"/>
  <c r="CV261" i="35"/>
  <c r="CF261" i="35"/>
  <c r="DT261" i="35"/>
  <c r="DD261" i="35"/>
  <c r="CN261" i="35"/>
  <c r="CU261" i="35"/>
  <c r="DJ263" i="35"/>
  <c r="CT263" i="35"/>
  <c r="CD263" i="35"/>
  <c r="DR263" i="35"/>
  <c r="DB263" i="35"/>
  <c r="CL263" i="35"/>
  <c r="DT264" i="35"/>
  <c r="CN264" i="35"/>
  <c r="DD264" i="35"/>
  <c r="DM264" i="35"/>
  <c r="CW264" i="35"/>
  <c r="CG264" i="35"/>
  <c r="DU264" i="35"/>
  <c r="DE264" i="35"/>
  <c r="CO264" i="35"/>
  <c r="CV264" i="35"/>
  <c r="DD13" i="36"/>
  <c r="DT13" i="36"/>
  <c r="CN13" i="36"/>
  <c r="DU13" i="36"/>
  <c r="DU17" i="36" s="1"/>
  <c r="DE13" i="36"/>
  <c r="CO13" i="36"/>
  <c r="DM13" i="36"/>
  <c r="CW13" i="36"/>
  <c r="CW17" i="36" s="1"/>
  <c r="CG13" i="36"/>
  <c r="CV13" i="36"/>
  <c r="DI18" i="36"/>
  <c r="CC18" i="36"/>
  <c r="CS18" i="36"/>
  <c r="CW18" i="36"/>
  <c r="DM18" i="36"/>
  <c r="CG18" i="36"/>
  <c r="CG22" i="36" s="1"/>
  <c r="CK18" i="36"/>
  <c r="DE18" i="36"/>
  <c r="CS28" i="36"/>
  <c r="DI28" i="36"/>
  <c r="CC28" i="36"/>
  <c r="DM28" i="36"/>
  <c r="CG28" i="36"/>
  <c r="CW28" i="36"/>
  <c r="CK28" i="36"/>
  <c r="DE28" i="36"/>
  <c r="DJ31" i="36"/>
  <c r="CD31" i="36"/>
  <c r="CT31" i="36"/>
  <c r="DQ31" i="36"/>
  <c r="DA31" i="36"/>
  <c r="CK31" i="36"/>
  <c r="DI31" i="36"/>
  <c r="CS31" i="36"/>
  <c r="CC31" i="36"/>
  <c r="CL31" i="36"/>
  <c r="CT33" i="36"/>
  <c r="DJ33" i="36"/>
  <c r="CD33" i="36"/>
  <c r="DQ33" i="36"/>
  <c r="DA33" i="36"/>
  <c r="CK33" i="36"/>
  <c r="DI33" i="36"/>
  <c r="CS33" i="36"/>
  <c r="CC33" i="36"/>
  <c r="CL33" i="36"/>
  <c r="DS35" i="36"/>
  <c r="DC35" i="36"/>
  <c r="CM35" i="36"/>
  <c r="DK35" i="36"/>
  <c r="CU35" i="36"/>
  <c r="CE35" i="36"/>
  <c r="DS38" i="36"/>
  <c r="CM38" i="36"/>
  <c r="DC38" i="36"/>
  <c r="DL38" i="36"/>
  <c r="CV38" i="36"/>
  <c r="CF38" i="36"/>
  <c r="DT38" i="36"/>
  <c r="DD38" i="36"/>
  <c r="CN38" i="36"/>
  <c r="CU38" i="36"/>
  <c r="DJ40" i="36"/>
  <c r="CT40" i="36"/>
  <c r="CD40" i="36"/>
  <c r="DR40" i="36"/>
  <c r="DB40" i="36"/>
  <c r="CL40" i="36"/>
  <c r="DI44" i="36"/>
  <c r="CC44" i="36"/>
  <c r="CS44" i="36"/>
  <c r="CW44" i="36"/>
  <c r="DM44" i="36"/>
  <c r="CG44" i="36"/>
  <c r="CK44" i="36"/>
  <c r="DE44" i="36"/>
  <c r="DC48" i="36"/>
  <c r="DS48" i="36"/>
  <c r="DS52" i="36" s="1"/>
  <c r="CM48" i="36"/>
  <c r="DT48" i="36"/>
  <c r="DD48" i="36"/>
  <c r="CN48" i="36"/>
  <c r="DL48" i="36"/>
  <c r="CV48" i="36"/>
  <c r="CF48" i="36"/>
  <c r="CU48" i="36"/>
  <c r="CU52" i="36" s="1"/>
  <c r="DR50" i="36"/>
  <c r="DB50" i="36"/>
  <c r="CL50" i="36"/>
  <c r="DJ50" i="36"/>
  <c r="CT50" i="36"/>
  <c r="CD50" i="36"/>
  <c r="DT51" i="36"/>
  <c r="CN51" i="36"/>
  <c r="DD51" i="36"/>
  <c r="DU51" i="36"/>
  <c r="DE51" i="36"/>
  <c r="CO51" i="36"/>
  <c r="DM51" i="36"/>
  <c r="CW51" i="36"/>
  <c r="CG51" i="36"/>
  <c r="CV51" i="36"/>
  <c r="DK56" i="36"/>
  <c r="CU56" i="36"/>
  <c r="CE56" i="36"/>
  <c r="DS56" i="36"/>
  <c r="DC56" i="36"/>
  <c r="CM56" i="36"/>
  <c r="DJ57" i="36"/>
  <c r="CT57" i="36"/>
  <c r="CX57" i="36" s="1"/>
  <c r="CD57" i="36"/>
  <c r="DR57" i="36"/>
  <c r="DB57" i="36"/>
  <c r="CL57" i="36"/>
  <c r="CP57" i="36" s="1"/>
  <c r="DS60" i="36"/>
  <c r="DC60" i="36"/>
  <c r="CM60" i="36"/>
  <c r="DK60" i="36"/>
  <c r="CU60" i="36"/>
  <c r="CE60" i="36"/>
  <c r="CT60" i="36"/>
  <c r="DJ60" i="36"/>
  <c r="DJ64" i="36" s="1"/>
  <c r="CD60" i="36"/>
  <c r="DC61" i="36"/>
  <c r="DS61" i="36"/>
  <c r="CM61" i="36"/>
  <c r="CE61" i="36"/>
  <c r="DJ70" i="36"/>
  <c r="CD70" i="36"/>
  <c r="CT70" i="36"/>
  <c r="DQ70" i="36"/>
  <c r="DA70" i="36"/>
  <c r="CK70" i="36"/>
  <c r="DI70" i="36"/>
  <c r="CS70" i="36"/>
  <c r="CC70" i="36"/>
  <c r="CL70" i="36"/>
  <c r="CL74" i="36" s="1"/>
  <c r="DS72" i="36"/>
  <c r="DC72" i="36"/>
  <c r="CM72" i="36"/>
  <c r="DK72" i="36"/>
  <c r="CU72" i="36"/>
  <c r="CE72" i="36"/>
  <c r="DK76" i="36"/>
  <c r="CU76" i="36"/>
  <c r="CE76" i="36"/>
  <c r="DS76" i="36"/>
  <c r="DC76" i="36"/>
  <c r="CM76" i="36"/>
  <c r="DJ77" i="36"/>
  <c r="CT77" i="36"/>
  <c r="CD77" i="36"/>
  <c r="CH77" i="36" s="1"/>
  <c r="DR77" i="36"/>
  <c r="DB77" i="36"/>
  <c r="CL77" i="36"/>
  <c r="CT80" i="36"/>
  <c r="DJ80" i="36"/>
  <c r="CD80" i="36"/>
  <c r="DI80" i="36"/>
  <c r="CS80" i="36"/>
  <c r="CC80" i="36"/>
  <c r="DQ80" i="36"/>
  <c r="DA80" i="36"/>
  <c r="CK80" i="36"/>
  <c r="CL80" i="36"/>
  <c r="DK82" i="36"/>
  <c r="CU82" i="36"/>
  <c r="CE82" i="36"/>
  <c r="DS82" i="36"/>
  <c r="DC82" i="36"/>
  <c r="CM82" i="36"/>
  <c r="DI91" i="36"/>
  <c r="CC91" i="36"/>
  <c r="CS91" i="36"/>
  <c r="CW91" i="36"/>
  <c r="DM91" i="36"/>
  <c r="CG91" i="36"/>
  <c r="CK91" i="36"/>
  <c r="DE91" i="36"/>
  <c r="DR93" i="36"/>
  <c r="DB93" i="36"/>
  <c r="CL93" i="36"/>
  <c r="DJ93" i="36"/>
  <c r="CT93" i="36"/>
  <c r="CD93" i="36"/>
  <c r="DC95" i="36"/>
  <c r="DS95" i="36"/>
  <c r="CM95" i="36"/>
  <c r="DL95" i="36"/>
  <c r="CV95" i="36"/>
  <c r="CF95" i="36"/>
  <c r="DT95" i="36"/>
  <c r="DD95" i="36"/>
  <c r="CN95" i="36"/>
  <c r="CU95" i="36"/>
  <c r="CS101" i="36"/>
  <c r="DI101" i="36"/>
  <c r="CC101" i="36"/>
  <c r="DM101" i="36"/>
  <c r="CG101" i="36"/>
  <c r="CW101" i="36"/>
  <c r="CK101" i="36"/>
  <c r="DE101" i="36"/>
  <c r="DJ103" i="36"/>
  <c r="CT103" i="36"/>
  <c r="CD103" i="36"/>
  <c r="DR103" i="36"/>
  <c r="DB103" i="36"/>
  <c r="CL103" i="36"/>
  <c r="DL109" i="36"/>
  <c r="CV109" i="36"/>
  <c r="CF109" i="36"/>
  <c r="DT109" i="36"/>
  <c r="DD109" i="36"/>
  <c r="CN109" i="36"/>
  <c r="CX109" i="36"/>
  <c r="DK110" i="36"/>
  <c r="CU110" i="36"/>
  <c r="CE110" i="36"/>
  <c r="DS110" i="36"/>
  <c r="DC110" i="36"/>
  <c r="CM110" i="36"/>
  <c r="CT110" i="36"/>
  <c r="DJ110" i="36"/>
  <c r="CD110" i="36"/>
  <c r="DR110" i="36"/>
  <c r="CL110" i="36"/>
  <c r="DQ112" i="36"/>
  <c r="DA112" i="36"/>
  <c r="CK112" i="36"/>
  <c r="DI112" i="36"/>
  <c r="CS112" i="36"/>
  <c r="CC112" i="36"/>
  <c r="DS114" i="36"/>
  <c r="DC114" i="36"/>
  <c r="CM114" i="36"/>
  <c r="DK114" i="36"/>
  <c r="CU114" i="36"/>
  <c r="CE114" i="36"/>
  <c r="DL137" i="36"/>
  <c r="CV137" i="36"/>
  <c r="CF137" i="36"/>
  <c r="CF141" i="36" s="1"/>
  <c r="DT137" i="36"/>
  <c r="DD137" i="36"/>
  <c r="CN137" i="36"/>
  <c r="DC137" i="36"/>
  <c r="DS137" i="36"/>
  <c r="CM137" i="36"/>
  <c r="CU137" i="36"/>
  <c r="DJ139" i="36"/>
  <c r="DN139" i="36" s="1"/>
  <c r="CT139" i="36"/>
  <c r="CD139" i="36"/>
  <c r="DR139" i="36"/>
  <c r="DB139" i="36"/>
  <c r="DF139" i="36" s="1"/>
  <c r="CL139" i="36"/>
  <c r="DS140" i="36"/>
  <c r="DC140" i="36"/>
  <c r="CM140" i="36"/>
  <c r="DK140" i="36"/>
  <c r="CU140" i="36"/>
  <c r="CE140" i="36"/>
  <c r="DJ140" i="36"/>
  <c r="CD140" i="36"/>
  <c r="CT140" i="36"/>
  <c r="CL140" i="36"/>
  <c r="DR140" i="36"/>
  <c r="DS154" i="36"/>
  <c r="DC154" i="36"/>
  <c r="CM154" i="36"/>
  <c r="DK154" i="36"/>
  <c r="CU154" i="36"/>
  <c r="CE154" i="36"/>
  <c r="CS157" i="36"/>
  <c r="DI157" i="36"/>
  <c r="CC157" i="36"/>
  <c r="DA157" i="36"/>
  <c r="DM157" i="36"/>
  <c r="CG157" i="36"/>
  <c r="CW157" i="36"/>
  <c r="CO157" i="36"/>
  <c r="CO161" i="36" s="1"/>
  <c r="DU157" i="36"/>
  <c r="DJ159" i="36"/>
  <c r="CT159" i="36"/>
  <c r="CX159" i="36" s="1"/>
  <c r="CD159" i="36"/>
  <c r="DR159" i="36"/>
  <c r="DB159" i="36"/>
  <c r="CL159" i="36"/>
  <c r="CS163" i="36"/>
  <c r="DI163" i="36"/>
  <c r="CC163" i="36"/>
  <c r="DA163" i="36"/>
  <c r="DM163" i="36"/>
  <c r="CG163" i="36"/>
  <c r="CW163" i="36"/>
  <c r="DU163" i="36"/>
  <c r="CO163" i="36"/>
  <c r="DJ165" i="36"/>
  <c r="DN165" i="36" s="1"/>
  <c r="CT165" i="36"/>
  <c r="CD165" i="36"/>
  <c r="DR165" i="36"/>
  <c r="DB165" i="36"/>
  <c r="CL165" i="36"/>
  <c r="DI167" i="36"/>
  <c r="CC167" i="36"/>
  <c r="CS167" i="36"/>
  <c r="DA167" i="36"/>
  <c r="CW167" i="36"/>
  <c r="DM167" i="36"/>
  <c r="CG167" i="36"/>
  <c r="CO167" i="36"/>
  <c r="DU167" i="36"/>
  <c r="DR169" i="36"/>
  <c r="DB169" i="36"/>
  <c r="CL169" i="36"/>
  <c r="DJ169" i="36"/>
  <c r="CT169" i="36"/>
  <c r="CD169" i="36"/>
  <c r="DD170" i="36"/>
  <c r="DT170" i="36"/>
  <c r="CN170" i="36"/>
  <c r="DL170" i="36"/>
  <c r="CF170" i="36"/>
  <c r="DU170" i="36"/>
  <c r="DE170" i="36"/>
  <c r="CO170" i="36"/>
  <c r="DM170" i="36"/>
  <c r="CW170" i="36"/>
  <c r="CG170" i="36"/>
  <c r="DU174" i="36"/>
  <c r="DE174" i="36"/>
  <c r="CO174" i="36"/>
  <c r="DM174" i="36"/>
  <c r="DM178" i="36" s="1"/>
  <c r="CW174" i="36"/>
  <c r="CG174" i="36"/>
  <c r="DL177" i="36"/>
  <c r="CV177" i="36"/>
  <c r="CF177" i="36"/>
  <c r="DT177" i="36"/>
  <c r="DD177" i="36"/>
  <c r="CN177" i="36"/>
  <c r="DL179" i="36"/>
  <c r="CV179" i="36"/>
  <c r="CF179" i="36"/>
  <c r="DT179" i="36"/>
  <c r="DD179" i="36"/>
  <c r="CN179" i="36"/>
  <c r="DS179" i="36"/>
  <c r="CM179" i="36"/>
  <c r="DC179" i="36"/>
  <c r="CU179" i="36"/>
  <c r="DV185" i="36"/>
  <c r="DJ187" i="36"/>
  <c r="CT187" i="36"/>
  <c r="CD187" i="36"/>
  <c r="DR187" i="36"/>
  <c r="DV187" i="36" s="1"/>
  <c r="DB187" i="36"/>
  <c r="CL187" i="36"/>
  <c r="DR189" i="36"/>
  <c r="DJ189" i="36"/>
  <c r="CT189" i="36"/>
  <c r="CD189" i="36"/>
  <c r="CL189" i="36"/>
  <c r="DQ189" i="36"/>
  <c r="CS189" i="36"/>
  <c r="DI189" i="36"/>
  <c r="DU189" i="36"/>
  <c r="DE189" i="36"/>
  <c r="CG189" i="36"/>
  <c r="DM189" i="36"/>
  <c r="CW189" i="36"/>
  <c r="CS197" i="36"/>
  <c r="DI197" i="36"/>
  <c r="CC197" i="36"/>
  <c r="DA197" i="36"/>
  <c r="CK197" i="36"/>
  <c r="DM197" i="36"/>
  <c r="CG197" i="36"/>
  <c r="CW197" i="36"/>
  <c r="CO197" i="36"/>
  <c r="DU197" i="36"/>
  <c r="DE197" i="36"/>
  <c r="DQ197" i="36"/>
  <c r="DM200" i="36"/>
  <c r="CW200" i="36"/>
  <c r="CG200" i="36"/>
  <c r="DU200" i="36"/>
  <c r="DE200" i="36"/>
  <c r="CO200" i="36"/>
  <c r="DS29" i="37"/>
  <c r="CM29" i="37"/>
  <c r="DC29" i="37"/>
  <c r="DK29" i="37"/>
  <c r="CE29" i="37"/>
  <c r="DT29" i="37"/>
  <c r="DD29" i="37"/>
  <c r="CN29" i="37"/>
  <c r="DL29" i="37"/>
  <c r="CV29" i="37"/>
  <c r="CF29" i="37"/>
  <c r="AJ220" i="34"/>
  <c r="S228" i="34"/>
  <c r="X229" i="34"/>
  <c r="S250" i="34"/>
  <c r="X251" i="34"/>
  <c r="AJ262" i="34"/>
  <c r="H269" i="35"/>
  <c r="Q269" i="35"/>
  <c r="V269" i="35"/>
  <c r="AF269" i="35"/>
  <c r="AK269" i="35"/>
  <c r="AO269" i="35"/>
  <c r="DJ18" i="35"/>
  <c r="CT18" i="35"/>
  <c r="CD18" i="35"/>
  <c r="DR18" i="35"/>
  <c r="DB18" i="35"/>
  <c r="CL18" i="35"/>
  <c r="DI19" i="35"/>
  <c r="CS19" i="35"/>
  <c r="CC19" i="35"/>
  <c r="DQ19" i="35"/>
  <c r="DA19" i="35"/>
  <c r="CK19" i="35"/>
  <c r="DB19" i="35"/>
  <c r="CO20" i="35"/>
  <c r="DA20" i="35"/>
  <c r="DU20" i="35"/>
  <c r="DK23" i="35"/>
  <c r="DK27" i="35" s="1"/>
  <c r="CU23" i="35"/>
  <c r="CU27" i="35" s="1"/>
  <c r="CE23" i="35"/>
  <c r="CE27" i="35" s="1"/>
  <c r="DS23" i="35"/>
  <c r="DS27" i="35" s="1"/>
  <c r="DC23" i="35"/>
  <c r="DC27" i="35" s="1"/>
  <c r="CM23" i="35"/>
  <c r="CM27" i="35" s="1"/>
  <c r="DJ24" i="35"/>
  <c r="CT24" i="35"/>
  <c r="CT27" i="35" s="1"/>
  <c r="CD24" i="35"/>
  <c r="DR24" i="35"/>
  <c r="DB24" i="35"/>
  <c r="CL24" i="35"/>
  <c r="DB25" i="35"/>
  <c r="CO26" i="35"/>
  <c r="CP26" i="35" s="1"/>
  <c r="DA26" i="35"/>
  <c r="DF26" i="35" s="1"/>
  <c r="DU26" i="35"/>
  <c r="DU29" i="35"/>
  <c r="DU32" i="35" s="1"/>
  <c r="DE29" i="35"/>
  <c r="CO29" i="35"/>
  <c r="DM29" i="35"/>
  <c r="CW29" i="35"/>
  <c r="CG29" i="35"/>
  <c r="CV29" i="35"/>
  <c r="DT30" i="35"/>
  <c r="DD30" i="35"/>
  <c r="CN30" i="35"/>
  <c r="DL30" i="35"/>
  <c r="CV30" i="35"/>
  <c r="CF30" i="35"/>
  <c r="CU30" i="35"/>
  <c r="DS31" i="35"/>
  <c r="DC31" i="35"/>
  <c r="CM31" i="35"/>
  <c r="DK31" i="35"/>
  <c r="DK32" i="35" s="1"/>
  <c r="CU31" i="35"/>
  <c r="CE31" i="35"/>
  <c r="CH34" i="35"/>
  <c r="DU35" i="35"/>
  <c r="DE35" i="35"/>
  <c r="CO35" i="35"/>
  <c r="DM35" i="35"/>
  <c r="CW35" i="35"/>
  <c r="CG35" i="35"/>
  <c r="CV35" i="35"/>
  <c r="DT36" i="35"/>
  <c r="DD36" i="35"/>
  <c r="CN36" i="35"/>
  <c r="DL36" i="35"/>
  <c r="DL37" i="35" s="1"/>
  <c r="CV36" i="35"/>
  <c r="CF36" i="35"/>
  <c r="CU36" i="35"/>
  <c r="DJ38" i="35"/>
  <c r="CT38" i="35"/>
  <c r="CD38" i="35"/>
  <c r="DR38" i="35"/>
  <c r="DB38" i="35"/>
  <c r="CL38" i="35"/>
  <c r="DI39" i="35"/>
  <c r="CS39" i="35"/>
  <c r="CC39" i="35"/>
  <c r="DQ39" i="35"/>
  <c r="DA39" i="35"/>
  <c r="CK39" i="35"/>
  <c r="CO40" i="35"/>
  <c r="DA40" i="35"/>
  <c r="DU40" i="35"/>
  <c r="DK43" i="35"/>
  <c r="DK47" i="35" s="1"/>
  <c r="CU43" i="35"/>
  <c r="CE43" i="35"/>
  <c r="DS43" i="35"/>
  <c r="DC43" i="35"/>
  <c r="CM43" i="35"/>
  <c r="DJ44" i="35"/>
  <c r="CT44" i="35"/>
  <c r="CD44" i="35"/>
  <c r="DR44" i="35"/>
  <c r="DB44" i="35"/>
  <c r="CL44" i="35"/>
  <c r="DI45" i="35"/>
  <c r="CS45" i="35"/>
  <c r="CC45" i="35"/>
  <c r="DQ45" i="35"/>
  <c r="DA45" i="35"/>
  <c r="CK45" i="35"/>
  <c r="DB45" i="35"/>
  <c r="CO46" i="35"/>
  <c r="DA46" i="35"/>
  <c r="DU46" i="35"/>
  <c r="DN48" i="35"/>
  <c r="DU49" i="35"/>
  <c r="DE49" i="35"/>
  <c r="CO49" i="35"/>
  <c r="DM49" i="35"/>
  <c r="CW49" i="35"/>
  <c r="CG49" i="35"/>
  <c r="CV49" i="35"/>
  <c r="DT50" i="35"/>
  <c r="DD50" i="35"/>
  <c r="CN50" i="35"/>
  <c r="DL50" i="35"/>
  <c r="CV50" i="35"/>
  <c r="CF50" i="35"/>
  <c r="CU50" i="35"/>
  <c r="DS51" i="35"/>
  <c r="DS52" i="35" s="1"/>
  <c r="DC51" i="35"/>
  <c r="CM51" i="35"/>
  <c r="DK51" i="35"/>
  <c r="CU51" i="35"/>
  <c r="CE51" i="35"/>
  <c r="DN55" i="35"/>
  <c r="CV56" i="35"/>
  <c r="CU57" i="35"/>
  <c r="DK58" i="35"/>
  <c r="DK59" i="35" s="1"/>
  <c r="CU58" i="35"/>
  <c r="CE58" i="35"/>
  <c r="DS58" i="35"/>
  <c r="DS59" i="35" s="1"/>
  <c r="DC58" i="35"/>
  <c r="CM58" i="35"/>
  <c r="DN61" i="35"/>
  <c r="CV62" i="35"/>
  <c r="CU63" i="35"/>
  <c r="DR65" i="35"/>
  <c r="DB65" i="35"/>
  <c r="DB69" i="35" s="1"/>
  <c r="CL65" i="35"/>
  <c r="CL69" i="35" s="1"/>
  <c r="DJ65" i="35"/>
  <c r="CT65" i="35"/>
  <c r="CT69" i="35" s="1"/>
  <c r="CD65" i="35"/>
  <c r="DB66" i="35"/>
  <c r="CO67" i="35"/>
  <c r="DA67" i="35"/>
  <c r="DF67" i="35" s="1"/>
  <c r="DU67" i="35"/>
  <c r="DV67" i="35" s="1"/>
  <c r="DS70" i="35"/>
  <c r="DC70" i="35"/>
  <c r="CM70" i="35"/>
  <c r="CM74" i="35" s="1"/>
  <c r="DK70" i="35"/>
  <c r="CU70" i="35"/>
  <c r="CE70" i="35"/>
  <c r="DR71" i="35"/>
  <c r="DB71" i="35"/>
  <c r="CL71" i="35"/>
  <c r="DJ71" i="35"/>
  <c r="CT71" i="35"/>
  <c r="CT74" i="35" s="1"/>
  <c r="CD71" i="35"/>
  <c r="DQ72" i="35"/>
  <c r="DA72" i="35"/>
  <c r="DF72" i="35" s="1"/>
  <c r="CK72" i="35"/>
  <c r="DI72" i="35"/>
  <c r="CS72" i="35"/>
  <c r="CC72" i="35"/>
  <c r="DB72" i="35"/>
  <c r="CO73" i="35"/>
  <c r="DA73" i="35"/>
  <c r="DU73" i="35"/>
  <c r="CH75" i="35"/>
  <c r="DN75" i="35"/>
  <c r="CV76" i="35"/>
  <c r="CU77" i="35"/>
  <c r="DK78" i="35"/>
  <c r="CU78" i="35"/>
  <c r="CE78" i="35"/>
  <c r="DS78" i="35"/>
  <c r="DS79" i="35" s="1"/>
  <c r="DC78" i="35"/>
  <c r="CM78" i="35"/>
  <c r="DM82" i="35"/>
  <c r="CW82" i="35"/>
  <c r="CG82" i="35"/>
  <c r="DU82" i="35"/>
  <c r="DE82" i="35"/>
  <c r="CO82" i="35"/>
  <c r="CV82" i="35"/>
  <c r="DL83" i="35"/>
  <c r="CV83" i="35"/>
  <c r="CF83" i="35"/>
  <c r="DT83" i="35"/>
  <c r="DD83" i="35"/>
  <c r="CN83" i="35"/>
  <c r="CU83" i="35"/>
  <c r="DR85" i="35"/>
  <c r="DB85" i="35"/>
  <c r="CL85" i="35"/>
  <c r="DJ85" i="35"/>
  <c r="CT85" i="35"/>
  <c r="CD85" i="35"/>
  <c r="DQ86" i="35"/>
  <c r="DA86" i="35"/>
  <c r="CK86" i="35"/>
  <c r="DI86" i="35"/>
  <c r="CS86" i="35"/>
  <c r="CC86" i="35"/>
  <c r="DB86" i="35"/>
  <c r="CO87" i="35"/>
  <c r="DA87" i="35"/>
  <c r="DU87" i="35"/>
  <c r="DS90" i="35"/>
  <c r="DC90" i="35"/>
  <c r="CM90" i="35"/>
  <c r="DK90" i="35"/>
  <c r="CU90" i="35"/>
  <c r="CE90" i="35"/>
  <c r="DR91" i="35"/>
  <c r="DB91" i="35"/>
  <c r="CL91" i="35"/>
  <c r="DJ91" i="35"/>
  <c r="CT91" i="35"/>
  <c r="CD91" i="35"/>
  <c r="DQ92" i="35"/>
  <c r="DA92" i="35"/>
  <c r="CK92" i="35"/>
  <c r="DI92" i="35"/>
  <c r="CS92" i="35"/>
  <c r="CC92" i="35"/>
  <c r="DB92" i="35"/>
  <c r="CO93" i="35"/>
  <c r="DA93" i="35"/>
  <c r="DU93" i="35"/>
  <c r="DM96" i="35"/>
  <c r="CW96" i="35"/>
  <c r="CG96" i="35"/>
  <c r="DU96" i="35"/>
  <c r="DE96" i="35"/>
  <c r="CO96" i="35"/>
  <c r="CV96" i="35"/>
  <c r="DL97" i="35"/>
  <c r="CV97" i="35"/>
  <c r="CF97" i="35"/>
  <c r="DT97" i="35"/>
  <c r="DD97" i="35"/>
  <c r="CN97" i="35"/>
  <c r="CU97" i="35"/>
  <c r="DK98" i="35"/>
  <c r="CU98" i="35"/>
  <c r="CE98" i="35"/>
  <c r="DS98" i="35"/>
  <c r="DC98" i="35"/>
  <c r="CM98" i="35"/>
  <c r="DN101" i="35"/>
  <c r="DM102" i="35"/>
  <c r="CW102" i="35"/>
  <c r="CG102" i="35"/>
  <c r="DU102" i="35"/>
  <c r="DE102" i="35"/>
  <c r="CO102" i="35"/>
  <c r="CV102" i="35"/>
  <c r="DL103" i="35"/>
  <c r="CV103" i="35"/>
  <c r="CF103" i="35"/>
  <c r="DT103" i="35"/>
  <c r="DD103" i="35"/>
  <c r="CN103" i="35"/>
  <c r="CU103" i="35"/>
  <c r="DN107" i="35"/>
  <c r="CV108" i="35"/>
  <c r="CU109" i="35"/>
  <c r="DS110" i="35"/>
  <c r="DS111" i="35" s="1"/>
  <c r="DC110" i="35"/>
  <c r="CM110" i="35"/>
  <c r="DK110" i="35"/>
  <c r="CU110" i="35"/>
  <c r="CE110" i="35"/>
  <c r="DN113" i="35"/>
  <c r="CV114" i="35"/>
  <c r="CU115" i="35"/>
  <c r="DJ117" i="35"/>
  <c r="CT117" i="35"/>
  <c r="CD117" i="35"/>
  <c r="CH117" i="35" s="1"/>
  <c r="DR117" i="35"/>
  <c r="DB117" i="35"/>
  <c r="CL117" i="35"/>
  <c r="CL121" i="35" s="1"/>
  <c r="DI118" i="35"/>
  <c r="CS118" i="35"/>
  <c r="CC118" i="35"/>
  <c r="CH118" i="35" s="1"/>
  <c r="DQ118" i="35"/>
  <c r="DA118" i="35"/>
  <c r="CK118" i="35"/>
  <c r="DB118" i="35"/>
  <c r="CO119" i="35"/>
  <c r="DA119" i="35"/>
  <c r="DU119" i="35"/>
  <c r="DK122" i="35"/>
  <c r="CU122" i="35"/>
  <c r="CE122" i="35"/>
  <c r="DS122" i="35"/>
  <c r="DC122" i="35"/>
  <c r="CM122" i="35"/>
  <c r="DJ123" i="35"/>
  <c r="CT123" i="35"/>
  <c r="CD123" i="35"/>
  <c r="DR123" i="35"/>
  <c r="DB123" i="35"/>
  <c r="CL123" i="35"/>
  <c r="DI124" i="35"/>
  <c r="CS124" i="35"/>
  <c r="CC124" i="35"/>
  <c r="DQ124" i="35"/>
  <c r="DA124" i="35"/>
  <c r="CK124" i="35"/>
  <c r="DB124" i="35"/>
  <c r="CO125" i="35"/>
  <c r="DA125" i="35"/>
  <c r="DU125" i="35"/>
  <c r="DN127" i="35"/>
  <c r="DU128" i="35"/>
  <c r="DE128" i="35"/>
  <c r="CO128" i="35"/>
  <c r="DM128" i="35"/>
  <c r="DM131" i="35" s="1"/>
  <c r="CW128" i="35"/>
  <c r="CG128" i="35"/>
  <c r="CV128" i="35"/>
  <c r="DT129" i="35"/>
  <c r="DD129" i="35"/>
  <c r="CN129" i="35"/>
  <c r="DL129" i="35"/>
  <c r="CV129" i="35"/>
  <c r="CF129" i="35"/>
  <c r="CU129" i="35"/>
  <c r="DS130" i="35"/>
  <c r="DS131" i="35" s="1"/>
  <c r="DC130" i="35"/>
  <c r="CM130" i="35"/>
  <c r="DK130" i="35"/>
  <c r="CU130" i="35"/>
  <c r="CE130" i="35"/>
  <c r="DN133" i="35"/>
  <c r="DU134" i="35"/>
  <c r="DE134" i="35"/>
  <c r="CO134" i="35"/>
  <c r="DM134" i="35"/>
  <c r="CW134" i="35"/>
  <c r="CG134" i="35"/>
  <c r="CV134" i="35"/>
  <c r="DT135" i="35"/>
  <c r="DD135" i="35"/>
  <c r="CN135" i="35"/>
  <c r="DL135" i="35"/>
  <c r="CV135" i="35"/>
  <c r="CF135" i="35"/>
  <c r="CU135" i="35"/>
  <c r="DJ137" i="35"/>
  <c r="CT137" i="35"/>
  <c r="CT141" i="35" s="1"/>
  <c r="CD137" i="35"/>
  <c r="DR137" i="35"/>
  <c r="DB137" i="35"/>
  <c r="CL137" i="35"/>
  <c r="CX137" i="35"/>
  <c r="DB138" i="35"/>
  <c r="CO139" i="35"/>
  <c r="DA139" i="35"/>
  <c r="DF139" i="35" s="1"/>
  <c r="DU139" i="35"/>
  <c r="DK142" i="35"/>
  <c r="CU142" i="35"/>
  <c r="CE142" i="35"/>
  <c r="DS142" i="35"/>
  <c r="DC142" i="35"/>
  <c r="CM142" i="35"/>
  <c r="DJ143" i="35"/>
  <c r="CT143" i="35"/>
  <c r="CD143" i="35"/>
  <c r="DR143" i="35"/>
  <c r="DB143" i="35"/>
  <c r="CL143" i="35"/>
  <c r="DI144" i="35"/>
  <c r="CS144" i="35"/>
  <c r="CC144" i="35"/>
  <c r="DQ144" i="35"/>
  <c r="DA144" i="35"/>
  <c r="CK144" i="35"/>
  <c r="DB144" i="35"/>
  <c r="CO145" i="35"/>
  <c r="DA145" i="35"/>
  <c r="DU145" i="35"/>
  <c r="DN147" i="35"/>
  <c r="DU148" i="35"/>
  <c r="DE148" i="35"/>
  <c r="CO148" i="35"/>
  <c r="DM148" i="35"/>
  <c r="DM151" i="35" s="1"/>
  <c r="CW148" i="35"/>
  <c r="CG148" i="35"/>
  <c r="CV148" i="35"/>
  <c r="DT149" i="35"/>
  <c r="DD149" i="35"/>
  <c r="CN149" i="35"/>
  <c r="DL149" i="35"/>
  <c r="CV149" i="35"/>
  <c r="CF149" i="35"/>
  <c r="CU149" i="35"/>
  <c r="DS150" i="35"/>
  <c r="DC150" i="35"/>
  <c r="CM150" i="35"/>
  <c r="DK150" i="35"/>
  <c r="CU150" i="35"/>
  <c r="CE150" i="35"/>
  <c r="DU154" i="35"/>
  <c r="DE154" i="35"/>
  <c r="CO154" i="35"/>
  <c r="DM154" i="35"/>
  <c r="CW154" i="35"/>
  <c r="CG154" i="35"/>
  <c r="CV154" i="35"/>
  <c r="DT155" i="35"/>
  <c r="DD155" i="35"/>
  <c r="CN155" i="35"/>
  <c r="DL155" i="35"/>
  <c r="CV155" i="35"/>
  <c r="CF155" i="35"/>
  <c r="CU155" i="35"/>
  <c r="DJ157" i="35"/>
  <c r="CT157" i="35"/>
  <c r="CD157" i="35"/>
  <c r="DR157" i="35"/>
  <c r="DB157" i="35"/>
  <c r="CL157" i="35"/>
  <c r="DI158" i="35"/>
  <c r="CS158" i="35"/>
  <c r="CC158" i="35"/>
  <c r="DQ158" i="35"/>
  <c r="DA158" i="35"/>
  <c r="CK158" i="35"/>
  <c r="DB158" i="35"/>
  <c r="CO159" i="35"/>
  <c r="DA159" i="35"/>
  <c r="DU159" i="35"/>
  <c r="DS163" i="35"/>
  <c r="DC163" i="35"/>
  <c r="CM163" i="35"/>
  <c r="DK163" i="35"/>
  <c r="CU163" i="35"/>
  <c r="CE163" i="35"/>
  <c r="DD165" i="35"/>
  <c r="DT165" i="35"/>
  <c r="CN165" i="35"/>
  <c r="DU165" i="35"/>
  <c r="DE165" i="35"/>
  <c r="CO165" i="35"/>
  <c r="DM165" i="35"/>
  <c r="CW165" i="35"/>
  <c r="CG165" i="35"/>
  <c r="CV165" i="35"/>
  <c r="DT167" i="35"/>
  <c r="CN167" i="35"/>
  <c r="DD167" i="35"/>
  <c r="DU167" i="35"/>
  <c r="DE167" i="35"/>
  <c r="CO167" i="35"/>
  <c r="DM167" i="35"/>
  <c r="CW167" i="35"/>
  <c r="CG167" i="35"/>
  <c r="CV167" i="35"/>
  <c r="DR174" i="35"/>
  <c r="DB174" i="35"/>
  <c r="CL174" i="35"/>
  <c r="DJ174" i="35"/>
  <c r="CT174" i="35"/>
  <c r="CD174" i="35"/>
  <c r="DI174" i="35"/>
  <c r="CC174" i="35"/>
  <c r="CS174" i="35"/>
  <c r="CW174" i="35"/>
  <c r="DM174" i="35"/>
  <c r="DM178" i="35" s="1"/>
  <c r="CG174" i="35"/>
  <c r="CO174" i="35"/>
  <c r="DK175" i="35"/>
  <c r="CU175" i="35"/>
  <c r="CE175" i="35"/>
  <c r="DS175" i="35"/>
  <c r="DC175" i="35"/>
  <c r="CM175" i="35"/>
  <c r="DJ176" i="35"/>
  <c r="CT176" i="35"/>
  <c r="CD176" i="35"/>
  <c r="DR176" i="35"/>
  <c r="DV176" i="35" s="1"/>
  <c r="DB176" i="35"/>
  <c r="CL176" i="35"/>
  <c r="DS177" i="35"/>
  <c r="DC177" i="35"/>
  <c r="CM177" i="35"/>
  <c r="DK177" i="35"/>
  <c r="CU177" i="35"/>
  <c r="CE177" i="35"/>
  <c r="CT177" i="35"/>
  <c r="DJ177" i="35"/>
  <c r="CD177" i="35"/>
  <c r="DM179" i="35"/>
  <c r="CW179" i="35"/>
  <c r="CG179" i="35"/>
  <c r="DU179" i="35"/>
  <c r="DU183" i="35" s="1"/>
  <c r="DE179" i="35"/>
  <c r="DE183" i="35" s="1"/>
  <c r="CO179" i="35"/>
  <c r="DV182" i="35"/>
  <c r="DJ184" i="35"/>
  <c r="CT184" i="35"/>
  <c r="CD184" i="35"/>
  <c r="CD188" i="35" s="1"/>
  <c r="DR184" i="35"/>
  <c r="DB184" i="35"/>
  <c r="CL184" i="35"/>
  <c r="CS184" i="35"/>
  <c r="DI184" i="35"/>
  <c r="CC184" i="35"/>
  <c r="DM184" i="35"/>
  <c r="CG184" i="35"/>
  <c r="CW184" i="35"/>
  <c r="CW188" i="35" s="1"/>
  <c r="CO184" i="35"/>
  <c r="DL186" i="35"/>
  <c r="CV186" i="35"/>
  <c r="CF186" i="35"/>
  <c r="CH186" i="35" s="1"/>
  <c r="DT186" i="35"/>
  <c r="DD186" i="35"/>
  <c r="CN186" i="35"/>
  <c r="DN186" i="35"/>
  <c r="DK187" i="35"/>
  <c r="CU187" i="35"/>
  <c r="CE187" i="35"/>
  <c r="DS187" i="35"/>
  <c r="DC187" i="35"/>
  <c r="CM187" i="35"/>
  <c r="DJ187" i="35"/>
  <c r="CD187" i="35"/>
  <c r="CT187" i="35"/>
  <c r="DU189" i="35"/>
  <c r="DE189" i="35"/>
  <c r="CO189" i="35"/>
  <c r="DM189" i="35"/>
  <c r="CW189" i="35"/>
  <c r="CG189" i="35"/>
  <c r="DS191" i="35"/>
  <c r="DC191" i="35"/>
  <c r="CM191" i="35"/>
  <c r="DK191" i="35"/>
  <c r="CU191" i="35"/>
  <c r="CE191" i="35"/>
  <c r="DR192" i="35"/>
  <c r="DB192" i="35"/>
  <c r="CL192" i="35"/>
  <c r="DJ192" i="35"/>
  <c r="CT192" i="35"/>
  <c r="CD192" i="35"/>
  <c r="DI194" i="35"/>
  <c r="CC194" i="35"/>
  <c r="CS194" i="35"/>
  <c r="CW194" i="35"/>
  <c r="DM194" i="35"/>
  <c r="CG194" i="35"/>
  <c r="CG198" i="35" s="1"/>
  <c r="CK194" i="35"/>
  <c r="DE194" i="35"/>
  <c r="CX196" i="35"/>
  <c r="DM199" i="35"/>
  <c r="CW199" i="35"/>
  <c r="CG199" i="35"/>
  <c r="DU199" i="35"/>
  <c r="DE199" i="35"/>
  <c r="CO199" i="35"/>
  <c r="DD204" i="35"/>
  <c r="CD205" i="35"/>
  <c r="DK206" i="35"/>
  <c r="DC206" i="35"/>
  <c r="DS210" i="35"/>
  <c r="DC210" i="35"/>
  <c r="CM210" i="35"/>
  <c r="DK210" i="35"/>
  <c r="CU210" i="35"/>
  <c r="CE210" i="35"/>
  <c r="DC215" i="35"/>
  <c r="DS215" i="35"/>
  <c r="CM215" i="35"/>
  <c r="DT215" i="35"/>
  <c r="DD215" i="35"/>
  <c r="CN215" i="35"/>
  <c r="DL215" i="35"/>
  <c r="CV215" i="35"/>
  <c r="CF215" i="35"/>
  <c r="CU215" i="35"/>
  <c r="DR217" i="35"/>
  <c r="DB217" i="35"/>
  <c r="CL217" i="35"/>
  <c r="DJ217" i="35"/>
  <c r="CT217" i="35"/>
  <c r="CD217" i="35"/>
  <c r="CT222" i="35"/>
  <c r="DJ222" i="35"/>
  <c r="CD222" i="35"/>
  <c r="DI222" i="35"/>
  <c r="DN222" i="35" s="1"/>
  <c r="CS222" i="35"/>
  <c r="CC222" i="35"/>
  <c r="DQ222" i="35"/>
  <c r="DA222" i="35"/>
  <c r="CK222" i="35"/>
  <c r="CL222" i="35"/>
  <c r="DJ224" i="35"/>
  <c r="CD224" i="35"/>
  <c r="CT224" i="35"/>
  <c r="DI224" i="35"/>
  <c r="CS224" i="35"/>
  <c r="CC224" i="35"/>
  <c r="DQ224" i="35"/>
  <c r="DA224" i="35"/>
  <c r="CK224" i="35"/>
  <c r="CL224" i="35"/>
  <c r="DK226" i="35"/>
  <c r="CU226" i="35"/>
  <c r="CE226" i="35"/>
  <c r="DS226" i="35"/>
  <c r="DC226" i="35"/>
  <c r="CM226" i="35"/>
  <c r="DT236" i="35"/>
  <c r="DT240" i="35" s="1"/>
  <c r="CN236" i="35"/>
  <c r="DD236" i="35"/>
  <c r="DU236" i="35"/>
  <c r="DE236" i="35"/>
  <c r="DE240" i="35" s="1"/>
  <c r="CO236" i="35"/>
  <c r="DM236" i="35"/>
  <c r="CW236" i="35"/>
  <c r="CG236" i="35"/>
  <c r="CG240" i="35" s="1"/>
  <c r="CV236" i="35"/>
  <c r="DK242" i="35"/>
  <c r="DK245" i="35" s="1"/>
  <c r="CU242" i="35"/>
  <c r="CE242" i="35"/>
  <c r="DS242" i="35"/>
  <c r="DC242" i="35"/>
  <c r="CM242" i="35"/>
  <c r="DC247" i="35"/>
  <c r="DS247" i="35"/>
  <c r="CM247" i="35"/>
  <c r="DL247" i="35"/>
  <c r="CV247" i="35"/>
  <c r="CF247" i="35"/>
  <c r="DT247" i="35"/>
  <c r="DD247" i="35"/>
  <c r="CN247" i="35"/>
  <c r="CU247" i="35"/>
  <c r="DJ249" i="35"/>
  <c r="CT249" i="35"/>
  <c r="CD249" i="35"/>
  <c r="DR249" i="35"/>
  <c r="DB249" i="35"/>
  <c r="CL249" i="35"/>
  <c r="CT254" i="35"/>
  <c r="DJ254" i="35"/>
  <c r="CD254" i="35"/>
  <c r="DQ254" i="35"/>
  <c r="DA254" i="35"/>
  <c r="CK254" i="35"/>
  <c r="DI254" i="35"/>
  <c r="CS254" i="35"/>
  <c r="CC254" i="35"/>
  <c r="CL254" i="35"/>
  <c r="DJ256" i="35"/>
  <c r="CD256" i="35"/>
  <c r="CT256" i="35"/>
  <c r="DQ256" i="35"/>
  <c r="DA256" i="35"/>
  <c r="CK256" i="35"/>
  <c r="DI256" i="35"/>
  <c r="CS256" i="35"/>
  <c r="CC256" i="35"/>
  <c r="CL256" i="35"/>
  <c r="DS258" i="35"/>
  <c r="DC258" i="35"/>
  <c r="CM258" i="35"/>
  <c r="DK258" i="35"/>
  <c r="CU258" i="35"/>
  <c r="CE258" i="35"/>
  <c r="CS14" i="36"/>
  <c r="DI14" i="36"/>
  <c r="CC14" i="36"/>
  <c r="DM14" i="36"/>
  <c r="CG14" i="36"/>
  <c r="CW14" i="36"/>
  <c r="CK14" i="36"/>
  <c r="DE14" i="36"/>
  <c r="G269" i="36"/>
  <c r="K269" i="36"/>
  <c r="P269" i="36"/>
  <c r="U269" i="36"/>
  <c r="Z269" i="36"/>
  <c r="AE269" i="36"/>
  <c r="AI269" i="36"/>
  <c r="AN269" i="36"/>
  <c r="CO22" i="36"/>
  <c r="DK19" i="36"/>
  <c r="DK22" i="36" s="1"/>
  <c r="CU19" i="36"/>
  <c r="CE19" i="36"/>
  <c r="CE22" i="36" s="1"/>
  <c r="DS19" i="36"/>
  <c r="DC19" i="36"/>
  <c r="CM19" i="36"/>
  <c r="DD21" i="36"/>
  <c r="DT21" i="36"/>
  <c r="CN21" i="36"/>
  <c r="DM21" i="36"/>
  <c r="CW21" i="36"/>
  <c r="CG21" i="36"/>
  <c r="DU21" i="36"/>
  <c r="DE21" i="36"/>
  <c r="CO21" i="36"/>
  <c r="CV21" i="36"/>
  <c r="DT23" i="36"/>
  <c r="CN23" i="36"/>
  <c r="CN27" i="36" s="1"/>
  <c r="DD23" i="36"/>
  <c r="CF23" i="36"/>
  <c r="DR24" i="36"/>
  <c r="DB24" i="36"/>
  <c r="DF24" i="36" s="1"/>
  <c r="CL24" i="36"/>
  <c r="DJ24" i="36"/>
  <c r="CT24" i="36"/>
  <c r="CD24" i="36"/>
  <c r="DI24" i="36"/>
  <c r="CC24" i="36"/>
  <c r="CS24" i="36"/>
  <c r="CW24" i="36"/>
  <c r="DM24" i="36"/>
  <c r="CG24" i="36"/>
  <c r="CO24" i="36"/>
  <c r="DK25" i="36"/>
  <c r="CU25" i="36"/>
  <c r="CE25" i="36"/>
  <c r="DS25" i="36"/>
  <c r="DC25" i="36"/>
  <c r="CM25" i="36"/>
  <c r="DJ26" i="36"/>
  <c r="CT26" i="36"/>
  <c r="CD26" i="36"/>
  <c r="CH26" i="36" s="1"/>
  <c r="DR26" i="36"/>
  <c r="DB26" i="36"/>
  <c r="CL26" i="36"/>
  <c r="DS29" i="36"/>
  <c r="DC29" i="36"/>
  <c r="CM29" i="36"/>
  <c r="DK29" i="36"/>
  <c r="DK32" i="36" s="1"/>
  <c r="CU29" i="36"/>
  <c r="CE29" i="36"/>
  <c r="DC34" i="36"/>
  <c r="DS34" i="36"/>
  <c r="CM34" i="36"/>
  <c r="DT34" i="36"/>
  <c r="DD34" i="36"/>
  <c r="CN34" i="36"/>
  <c r="DL34" i="36"/>
  <c r="CV34" i="36"/>
  <c r="CF34" i="36"/>
  <c r="CU34" i="36"/>
  <c r="DR36" i="36"/>
  <c r="DB36" i="36"/>
  <c r="CL36" i="36"/>
  <c r="DJ36" i="36"/>
  <c r="CT36" i="36"/>
  <c r="CD36" i="36"/>
  <c r="CT41" i="36"/>
  <c r="DJ41" i="36"/>
  <c r="CD41" i="36"/>
  <c r="DI41" i="36"/>
  <c r="CS41" i="36"/>
  <c r="CC41" i="36"/>
  <c r="DQ41" i="36"/>
  <c r="DA41" i="36"/>
  <c r="CK41" i="36"/>
  <c r="CL41" i="36"/>
  <c r="DJ43" i="36"/>
  <c r="CD43" i="36"/>
  <c r="CT43" i="36"/>
  <c r="DI43" i="36"/>
  <c r="CS43" i="36"/>
  <c r="CC43" i="36"/>
  <c r="DQ43" i="36"/>
  <c r="DA43" i="36"/>
  <c r="CK43" i="36"/>
  <c r="CL43" i="36"/>
  <c r="DK45" i="36"/>
  <c r="CU45" i="36"/>
  <c r="CE45" i="36"/>
  <c r="DS45" i="36"/>
  <c r="DC45" i="36"/>
  <c r="CM45" i="36"/>
  <c r="DR55" i="36"/>
  <c r="DB55" i="36"/>
  <c r="CL55" i="36"/>
  <c r="DJ55" i="36"/>
  <c r="CT55" i="36"/>
  <c r="CD55" i="36"/>
  <c r="CS55" i="36"/>
  <c r="DI55" i="36"/>
  <c r="CC55" i="36"/>
  <c r="DM55" i="36"/>
  <c r="CG55" i="36"/>
  <c r="CG59" i="36" s="1"/>
  <c r="CW55" i="36"/>
  <c r="CO55" i="36"/>
  <c r="DT57" i="36"/>
  <c r="DD57" i="36"/>
  <c r="CN57" i="36"/>
  <c r="DL57" i="36"/>
  <c r="CV57" i="36"/>
  <c r="CF57" i="36"/>
  <c r="DN57" i="36"/>
  <c r="DS58" i="36"/>
  <c r="DC58" i="36"/>
  <c r="CM58" i="36"/>
  <c r="DK58" i="36"/>
  <c r="CU58" i="36"/>
  <c r="CE58" i="36"/>
  <c r="DJ58" i="36"/>
  <c r="CD58" i="36"/>
  <c r="CT58" i="36"/>
  <c r="DM60" i="36"/>
  <c r="CW60" i="36"/>
  <c r="CG60" i="36"/>
  <c r="DU60" i="36"/>
  <c r="DU64" i="36" s="1"/>
  <c r="DE60" i="36"/>
  <c r="DE64" i="36" s="1"/>
  <c r="CO60" i="36"/>
  <c r="DK62" i="36"/>
  <c r="CU62" i="36"/>
  <c r="CE62" i="36"/>
  <c r="DS62" i="36"/>
  <c r="DC62" i="36"/>
  <c r="CM62" i="36"/>
  <c r="DJ63" i="36"/>
  <c r="CT63" i="36"/>
  <c r="CD63" i="36"/>
  <c r="DR63" i="36"/>
  <c r="DB63" i="36"/>
  <c r="CL63" i="36"/>
  <c r="DJ65" i="36"/>
  <c r="DJ69" i="36" s="1"/>
  <c r="CT65" i="36"/>
  <c r="CD65" i="36"/>
  <c r="DR65" i="36"/>
  <c r="DB65" i="36"/>
  <c r="CL65" i="36"/>
  <c r="DI65" i="36"/>
  <c r="CC65" i="36"/>
  <c r="CS65" i="36"/>
  <c r="CW65" i="36"/>
  <c r="DM65" i="36"/>
  <c r="CG65" i="36"/>
  <c r="CO65" i="36"/>
  <c r="CO69" i="36" s="1"/>
  <c r="DS66" i="36"/>
  <c r="DC66" i="36"/>
  <c r="CM66" i="36"/>
  <c r="DK66" i="36"/>
  <c r="CU66" i="36"/>
  <c r="CE66" i="36"/>
  <c r="DR67" i="36"/>
  <c r="DV67" i="36" s="1"/>
  <c r="DB67" i="36"/>
  <c r="CL67" i="36"/>
  <c r="DJ67" i="36"/>
  <c r="DN67" i="36" s="1"/>
  <c r="CT67" i="36"/>
  <c r="CD67" i="36"/>
  <c r="DK68" i="36"/>
  <c r="CU68" i="36"/>
  <c r="CE68" i="36"/>
  <c r="DS68" i="36"/>
  <c r="DC68" i="36"/>
  <c r="CM68" i="36"/>
  <c r="CT68" i="36"/>
  <c r="DJ68" i="36"/>
  <c r="CD68" i="36"/>
  <c r="DS71" i="36"/>
  <c r="CM71" i="36"/>
  <c r="DC71" i="36"/>
  <c r="DT71" i="36"/>
  <c r="DD71" i="36"/>
  <c r="CN71" i="36"/>
  <c r="DL71" i="36"/>
  <c r="CV71" i="36"/>
  <c r="CF71" i="36"/>
  <c r="CU71" i="36"/>
  <c r="DR73" i="36"/>
  <c r="DV73" i="36" s="1"/>
  <c r="DB73" i="36"/>
  <c r="CL73" i="36"/>
  <c r="DJ73" i="36"/>
  <c r="DN73" i="36" s="1"/>
  <c r="CT73" i="36"/>
  <c r="CD73" i="36"/>
  <c r="DR75" i="36"/>
  <c r="DB75" i="36"/>
  <c r="CL75" i="36"/>
  <c r="DJ75" i="36"/>
  <c r="CT75" i="36"/>
  <c r="CT79" i="36" s="1"/>
  <c r="CD75" i="36"/>
  <c r="CS75" i="36"/>
  <c r="DI75" i="36"/>
  <c r="CC75" i="36"/>
  <c r="DM75" i="36"/>
  <c r="DM79" i="36" s="1"/>
  <c r="CG75" i="36"/>
  <c r="CW75" i="36"/>
  <c r="CO75" i="36"/>
  <c r="DT77" i="36"/>
  <c r="DV77" i="36" s="1"/>
  <c r="DD77" i="36"/>
  <c r="CN77" i="36"/>
  <c r="DL77" i="36"/>
  <c r="CV77" i="36"/>
  <c r="CF77" i="36"/>
  <c r="DN77" i="36"/>
  <c r="DS78" i="36"/>
  <c r="DC78" i="36"/>
  <c r="CM78" i="36"/>
  <c r="DK78" i="36"/>
  <c r="CU78" i="36"/>
  <c r="CE78" i="36"/>
  <c r="DJ78" i="36"/>
  <c r="CD78" i="36"/>
  <c r="CT78" i="36"/>
  <c r="DC81" i="36"/>
  <c r="DS81" i="36"/>
  <c r="CM81" i="36"/>
  <c r="DL81" i="36"/>
  <c r="CV81" i="36"/>
  <c r="CF81" i="36"/>
  <c r="DT81" i="36"/>
  <c r="DD81" i="36"/>
  <c r="CN81" i="36"/>
  <c r="CU81" i="36"/>
  <c r="DJ83" i="36"/>
  <c r="CT83" i="36"/>
  <c r="CD83" i="36"/>
  <c r="DR83" i="36"/>
  <c r="DB83" i="36"/>
  <c r="DF83" i="36" s="1"/>
  <c r="CL83" i="36"/>
  <c r="CP83" i="36" s="1"/>
  <c r="DI85" i="36"/>
  <c r="CC85" i="36"/>
  <c r="CS85" i="36"/>
  <c r="CW85" i="36"/>
  <c r="DM85" i="36"/>
  <c r="CG85" i="36"/>
  <c r="CK85" i="36"/>
  <c r="DE85" i="36"/>
  <c r="CT88" i="36"/>
  <c r="DJ88" i="36"/>
  <c r="CD88" i="36"/>
  <c r="DQ88" i="36"/>
  <c r="DA88" i="36"/>
  <c r="CK88" i="36"/>
  <c r="DI88" i="36"/>
  <c r="CS88" i="36"/>
  <c r="CC88" i="36"/>
  <c r="CL88" i="36"/>
  <c r="DJ90" i="36"/>
  <c r="CD90" i="36"/>
  <c r="CT90" i="36"/>
  <c r="DQ90" i="36"/>
  <c r="DA90" i="36"/>
  <c r="CK90" i="36"/>
  <c r="DI90" i="36"/>
  <c r="CS90" i="36"/>
  <c r="CC90" i="36"/>
  <c r="CL90" i="36"/>
  <c r="DS92" i="36"/>
  <c r="DC92" i="36"/>
  <c r="CM92" i="36"/>
  <c r="DK92" i="36"/>
  <c r="CU92" i="36"/>
  <c r="CE92" i="36"/>
  <c r="DJ98" i="36"/>
  <c r="CD98" i="36"/>
  <c r="CT98" i="36"/>
  <c r="DI98" i="36"/>
  <c r="CS98" i="36"/>
  <c r="CC98" i="36"/>
  <c r="DQ98" i="36"/>
  <c r="DA98" i="36"/>
  <c r="CK98" i="36"/>
  <c r="CL98" i="36"/>
  <c r="CT100" i="36"/>
  <c r="DJ100" i="36"/>
  <c r="CD100" i="36"/>
  <c r="DI100" i="36"/>
  <c r="CS100" i="36"/>
  <c r="CC100" i="36"/>
  <c r="DQ100" i="36"/>
  <c r="DA100" i="36"/>
  <c r="CK100" i="36"/>
  <c r="CL100" i="36"/>
  <c r="DK102" i="36"/>
  <c r="CU102" i="36"/>
  <c r="CE102" i="36"/>
  <c r="DS102" i="36"/>
  <c r="DC102" i="36"/>
  <c r="CM102" i="36"/>
  <c r="DS107" i="36"/>
  <c r="DK107" i="36"/>
  <c r="DC107" i="36"/>
  <c r="CM107" i="36"/>
  <c r="CE107" i="36"/>
  <c r="DC117" i="36"/>
  <c r="DS117" i="36"/>
  <c r="DS121" i="36" s="1"/>
  <c r="CM117" i="36"/>
  <c r="DK117" i="36"/>
  <c r="CE117" i="36"/>
  <c r="DL117" i="36"/>
  <c r="CV117" i="36"/>
  <c r="CF117" i="36"/>
  <c r="DT117" i="36"/>
  <c r="DD117" i="36"/>
  <c r="DD121" i="36" s="1"/>
  <c r="CN117" i="36"/>
  <c r="DC123" i="36"/>
  <c r="DS123" i="36"/>
  <c r="CM123" i="36"/>
  <c r="CE123" i="36"/>
  <c r="DK123" i="36"/>
  <c r="DL123" i="36"/>
  <c r="CV123" i="36"/>
  <c r="CF123" i="36"/>
  <c r="DT123" i="36"/>
  <c r="DD123" i="36"/>
  <c r="CN123" i="36"/>
  <c r="DS127" i="36"/>
  <c r="CM127" i="36"/>
  <c r="DC127" i="36"/>
  <c r="DK127" i="36"/>
  <c r="DK131" i="36" s="1"/>
  <c r="CE127" i="36"/>
  <c r="DT127" i="36"/>
  <c r="DD127" i="36"/>
  <c r="CN127" i="36"/>
  <c r="CN131" i="36" s="1"/>
  <c r="DL127" i="36"/>
  <c r="CV127" i="36"/>
  <c r="CF127" i="36"/>
  <c r="CH129" i="36"/>
  <c r="CT130" i="36"/>
  <c r="DJ130" i="36"/>
  <c r="CD130" i="36"/>
  <c r="DB130" i="36"/>
  <c r="DQ130" i="36"/>
  <c r="DA130" i="36"/>
  <c r="DF130" i="36" s="1"/>
  <c r="CK130" i="36"/>
  <c r="DI130" i="36"/>
  <c r="CS130" i="36"/>
  <c r="CC130" i="36"/>
  <c r="CH130" i="36" s="1"/>
  <c r="DT132" i="36"/>
  <c r="CN132" i="36"/>
  <c r="DD132" i="36"/>
  <c r="DL132" i="36"/>
  <c r="DL136" i="36" s="1"/>
  <c r="CF132" i="36"/>
  <c r="DU132" i="36"/>
  <c r="DE132" i="36"/>
  <c r="CO132" i="36"/>
  <c r="DM132" i="36"/>
  <c r="CW132" i="36"/>
  <c r="CG132" i="36"/>
  <c r="DF137" i="36"/>
  <c r="DK138" i="36"/>
  <c r="CU138" i="36"/>
  <c r="CE138" i="36"/>
  <c r="CE141" i="36" s="1"/>
  <c r="DS138" i="36"/>
  <c r="DC138" i="36"/>
  <c r="CM138" i="36"/>
  <c r="CS143" i="36"/>
  <c r="DI143" i="36"/>
  <c r="CC143" i="36"/>
  <c r="DA143" i="36"/>
  <c r="DM143" i="36"/>
  <c r="CG143" i="36"/>
  <c r="CW143" i="36"/>
  <c r="CO143" i="36"/>
  <c r="DU143" i="36"/>
  <c r="DJ145" i="36"/>
  <c r="CT145" i="36"/>
  <c r="CD145" i="36"/>
  <c r="DR145" i="36"/>
  <c r="DB145" i="36"/>
  <c r="CL145" i="36"/>
  <c r="DI147" i="36"/>
  <c r="CC147" i="36"/>
  <c r="CS147" i="36"/>
  <c r="DA147" i="36"/>
  <c r="CW147" i="36"/>
  <c r="DM147" i="36"/>
  <c r="CG147" i="36"/>
  <c r="DU147" i="36"/>
  <c r="CO147" i="36"/>
  <c r="DR149" i="36"/>
  <c r="DB149" i="36"/>
  <c r="CL149" i="36"/>
  <c r="DJ149" i="36"/>
  <c r="CT149" i="36"/>
  <c r="CD149" i="36"/>
  <c r="DD150" i="36"/>
  <c r="DT150" i="36"/>
  <c r="CN150" i="36"/>
  <c r="CF150" i="36"/>
  <c r="DL150" i="36"/>
  <c r="DU150" i="36"/>
  <c r="DE150" i="36"/>
  <c r="CO150" i="36"/>
  <c r="DM150" i="36"/>
  <c r="CW150" i="36"/>
  <c r="CG150" i="36"/>
  <c r="DJ152" i="36"/>
  <c r="CD152" i="36"/>
  <c r="CT152" i="36"/>
  <c r="DB152" i="36"/>
  <c r="DQ152" i="36"/>
  <c r="DA152" i="36"/>
  <c r="CK152" i="36"/>
  <c r="DI152" i="36"/>
  <c r="CS152" i="36"/>
  <c r="CC152" i="36"/>
  <c r="DE171" i="36"/>
  <c r="DA183" i="36"/>
  <c r="DM182" i="36"/>
  <c r="CW182" i="36"/>
  <c r="CG182" i="36"/>
  <c r="DU182" i="36"/>
  <c r="DE182" i="36"/>
  <c r="CO182" i="36"/>
  <c r="DD182" i="36"/>
  <c r="DT182" i="36"/>
  <c r="CN182" i="36"/>
  <c r="CV182" i="36"/>
  <c r="DM184" i="36"/>
  <c r="CW184" i="36"/>
  <c r="CG184" i="36"/>
  <c r="DU184" i="36"/>
  <c r="DE184" i="36"/>
  <c r="DE188" i="36" s="1"/>
  <c r="CO184" i="36"/>
  <c r="DK186" i="36"/>
  <c r="CU186" i="36"/>
  <c r="CE186" i="36"/>
  <c r="DS186" i="36"/>
  <c r="DC186" i="36"/>
  <c r="CM186" i="36"/>
  <c r="DR195" i="36"/>
  <c r="DB195" i="36"/>
  <c r="CL195" i="36"/>
  <c r="DJ195" i="36"/>
  <c r="DJ198" i="36" s="1"/>
  <c r="CT195" i="36"/>
  <c r="CD195" i="36"/>
  <c r="DL201" i="36"/>
  <c r="CV201" i="36"/>
  <c r="CF201" i="36"/>
  <c r="DT201" i="36"/>
  <c r="DD201" i="36"/>
  <c r="CN201" i="36"/>
  <c r="DE207" i="36"/>
  <c r="CO207" i="36"/>
  <c r="CG207" i="36"/>
  <c r="DK209" i="36"/>
  <c r="CU209" i="36"/>
  <c r="CE209" i="36"/>
  <c r="DS209" i="36"/>
  <c r="DC209" i="36"/>
  <c r="CM209" i="36"/>
  <c r="DC216" i="36"/>
  <c r="DS216" i="36"/>
  <c r="CM216" i="36"/>
  <c r="CE216" i="36"/>
  <c r="DK216" i="36"/>
  <c r="DT216" i="36"/>
  <c r="DD216" i="36"/>
  <c r="CN216" i="36"/>
  <c r="DL216" i="36"/>
  <c r="CV216" i="36"/>
  <c r="CF216" i="36"/>
  <c r="DR220" i="36"/>
  <c r="DB220" i="36"/>
  <c r="CL220" i="36"/>
  <c r="DJ220" i="36"/>
  <c r="CT220" i="36"/>
  <c r="CD220" i="36"/>
  <c r="DK240" i="36"/>
  <c r="DC13" i="37"/>
  <c r="DS13" i="37"/>
  <c r="DS17" i="37" s="1"/>
  <c r="CM13" i="37"/>
  <c r="DK13" i="37"/>
  <c r="CE13" i="37"/>
  <c r="DL13" i="37"/>
  <c r="DL17" i="37" s="1"/>
  <c r="CV13" i="37"/>
  <c r="CF13" i="37"/>
  <c r="DT13" i="37"/>
  <c r="DD13" i="37"/>
  <c r="DD17" i="37" s="1"/>
  <c r="CN13" i="37"/>
  <c r="DN15" i="37"/>
  <c r="DJ16" i="37"/>
  <c r="CD16" i="37"/>
  <c r="CT16" i="37"/>
  <c r="DB16" i="37"/>
  <c r="CL16" i="37"/>
  <c r="DI16" i="37"/>
  <c r="CS16" i="37"/>
  <c r="CC16" i="37"/>
  <c r="CH16" i="37" s="1"/>
  <c r="DQ16" i="37"/>
  <c r="DA16" i="37"/>
  <c r="CK16" i="37"/>
  <c r="DR16" i="37"/>
  <c r="DD18" i="37"/>
  <c r="DT18" i="37"/>
  <c r="CN18" i="37"/>
  <c r="DL18" i="37"/>
  <c r="DL22" i="37" s="1"/>
  <c r="CF18" i="37"/>
  <c r="DM18" i="37"/>
  <c r="CW18" i="37"/>
  <c r="CG18" i="37"/>
  <c r="DU18" i="37"/>
  <c r="DE18" i="37"/>
  <c r="CO18" i="37"/>
  <c r="CE27" i="37"/>
  <c r="DQ26" i="37"/>
  <c r="DA26" i="37"/>
  <c r="CK26" i="37"/>
  <c r="DI26" i="37"/>
  <c r="CS26" i="37"/>
  <c r="CC26" i="37"/>
  <c r="DJ67" i="37"/>
  <c r="CT67" i="37"/>
  <c r="CD67" i="37"/>
  <c r="CH67" i="37" s="1"/>
  <c r="DR67" i="37"/>
  <c r="DB67" i="37"/>
  <c r="CL67" i="37"/>
  <c r="DN67" i="37"/>
  <c r="DS68" i="37"/>
  <c r="DC68" i="37"/>
  <c r="CM68" i="37"/>
  <c r="DK68" i="37"/>
  <c r="CU68" i="37"/>
  <c r="CE68" i="37"/>
  <c r="CT68" i="37"/>
  <c r="DJ68" i="37"/>
  <c r="CD68" i="37"/>
  <c r="DR68" i="37"/>
  <c r="CL68" i="37"/>
  <c r="DB68" i="37"/>
  <c r="DL77" i="37"/>
  <c r="CV77" i="37"/>
  <c r="CF77" i="37"/>
  <c r="DT77" i="37"/>
  <c r="DD77" i="37"/>
  <c r="CN77" i="37"/>
  <c r="AE240" i="34"/>
  <c r="AE260" i="34"/>
  <c r="CH14" i="35"/>
  <c r="DU15" i="35"/>
  <c r="DE15" i="35"/>
  <c r="CO15" i="35"/>
  <c r="DM15" i="35"/>
  <c r="CW15" i="35"/>
  <c r="CG15" i="35"/>
  <c r="CV15" i="35"/>
  <c r="DT16" i="35"/>
  <c r="DD16" i="35"/>
  <c r="CN16" i="35"/>
  <c r="DL16" i="35"/>
  <c r="CV16" i="35"/>
  <c r="CF16" i="35"/>
  <c r="CU16" i="35"/>
  <c r="M269" i="35"/>
  <c r="AA269" i="35"/>
  <c r="CD209" i="34"/>
  <c r="CT209" i="34"/>
  <c r="CT213" i="34" s="1"/>
  <c r="CF211" i="34"/>
  <c r="CV211" i="34"/>
  <c r="CC212" i="34"/>
  <c r="CG212" i="34"/>
  <c r="CS212" i="34"/>
  <c r="CW212" i="34"/>
  <c r="CE214" i="34"/>
  <c r="CU214" i="34"/>
  <c r="CF215" i="34"/>
  <c r="CV215" i="34"/>
  <c r="CC216" i="34"/>
  <c r="CG216" i="34"/>
  <c r="CS216" i="34"/>
  <c r="CW216" i="34"/>
  <c r="CD217" i="34"/>
  <c r="CT217" i="34"/>
  <c r="CF219" i="34"/>
  <c r="CV219" i="34"/>
  <c r="CC220" i="34"/>
  <c r="CG220" i="34"/>
  <c r="CS220" i="34"/>
  <c r="CW220" i="34"/>
  <c r="CW223" i="34" s="1"/>
  <c r="CD221" i="34"/>
  <c r="CT221" i="34"/>
  <c r="CE222" i="34"/>
  <c r="CU222" i="34"/>
  <c r="CC224" i="34"/>
  <c r="CG224" i="34"/>
  <c r="CS224" i="34"/>
  <c r="CW224" i="34"/>
  <c r="CW228" i="34" s="1"/>
  <c r="CD225" i="34"/>
  <c r="CD228" i="34" s="1"/>
  <c r="CT225" i="34"/>
  <c r="CE226" i="34"/>
  <c r="CU226" i="34"/>
  <c r="CF227" i="34"/>
  <c r="CV227" i="34"/>
  <c r="CD229" i="34"/>
  <c r="CT229" i="34"/>
  <c r="CT233" i="34" s="1"/>
  <c r="CE230" i="34"/>
  <c r="CE233" i="34" s="1"/>
  <c r="CU230" i="34"/>
  <c r="CF231" i="34"/>
  <c r="CV231" i="34"/>
  <c r="CC232" i="34"/>
  <c r="CG232" i="34"/>
  <c r="CS232" i="34"/>
  <c r="CW232" i="34"/>
  <c r="CE236" i="34"/>
  <c r="CE240" i="34" s="1"/>
  <c r="CU236" i="34"/>
  <c r="CU240" i="34" s="1"/>
  <c r="CF237" i="34"/>
  <c r="CV237" i="34"/>
  <c r="CV240" i="34" s="1"/>
  <c r="CC238" i="34"/>
  <c r="CG238" i="34"/>
  <c r="CS238" i="34"/>
  <c r="CX238" i="34" s="1"/>
  <c r="CW238" i="34"/>
  <c r="CD239" i="34"/>
  <c r="CT239" i="34"/>
  <c r="CF241" i="34"/>
  <c r="CF245" i="34" s="1"/>
  <c r="CV241" i="34"/>
  <c r="CC242" i="34"/>
  <c r="CG242" i="34"/>
  <c r="CS242" i="34"/>
  <c r="CW242" i="34"/>
  <c r="CW245" i="34" s="1"/>
  <c r="CD243" i="34"/>
  <c r="CT243" i="34"/>
  <c r="CE244" i="34"/>
  <c r="CU244" i="34"/>
  <c r="CC246" i="34"/>
  <c r="CG246" i="34"/>
  <c r="CG250" i="34" s="1"/>
  <c r="CS246" i="34"/>
  <c r="CW246" i="34"/>
  <c r="CD247" i="34"/>
  <c r="CD250" i="34" s="1"/>
  <c r="CT247" i="34"/>
  <c r="CT250" i="34" s="1"/>
  <c r="CE248" i="34"/>
  <c r="CU248" i="34"/>
  <c r="CF249" i="34"/>
  <c r="CV249" i="34"/>
  <c r="CD251" i="34"/>
  <c r="CT251" i="34"/>
  <c r="CT255" i="34" s="1"/>
  <c r="CE252" i="34"/>
  <c r="CU252" i="34"/>
  <c r="CU255" i="34" s="1"/>
  <c r="CF253" i="34"/>
  <c r="CV253" i="34"/>
  <c r="CC254" i="34"/>
  <c r="CG254" i="34"/>
  <c r="CS254" i="34"/>
  <c r="CW254" i="34"/>
  <c r="CE256" i="34"/>
  <c r="CE260" i="34" s="1"/>
  <c r="CU256" i="34"/>
  <c r="CF257" i="34"/>
  <c r="CV257" i="34"/>
  <c r="CC258" i="34"/>
  <c r="CG258" i="34"/>
  <c r="CS258" i="34"/>
  <c r="CX258" i="34" s="1"/>
  <c r="CW258" i="34"/>
  <c r="CD259" i="34"/>
  <c r="CT259" i="34"/>
  <c r="CF261" i="34"/>
  <c r="CF265" i="34" s="1"/>
  <c r="CV261" i="34"/>
  <c r="CV265" i="34" s="1"/>
  <c r="CC262" i="34"/>
  <c r="CG262" i="34"/>
  <c r="CS262" i="34"/>
  <c r="CW262" i="34"/>
  <c r="CD263" i="34"/>
  <c r="CT263" i="34"/>
  <c r="CE264" i="34"/>
  <c r="CU264" i="34"/>
  <c r="DI13" i="35"/>
  <c r="CS13" i="35"/>
  <c r="CC13" i="35"/>
  <c r="DQ13" i="35"/>
  <c r="DA13" i="35"/>
  <c r="CK13" i="35"/>
  <c r="CO14" i="35"/>
  <c r="CN15" i="35"/>
  <c r="CM16" i="35"/>
  <c r="I269" i="35"/>
  <c r="N269" i="35"/>
  <c r="S269" i="35"/>
  <c r="W269" i="35"/>
  <c r="AB269" i="35"/>
  <c r="AG269" i="35"/>
  <c r="AL269" i="35"/>
  <c r="DT18" i="35"/>
  <c r="DT22" i="35" s="1"/>
  <c r="DD18" i="35"/>
  <c r="DD22" i="35" s="1"/>
  <c r="CN18" i="35"/>
  <c r="CN22" i="35" s="1"/>
  <c r="DL18" i="35"/>
  <c r="DL22" i="35" s="1"/>
  <c r="CV18" i="35"/>
  <c r="CV22" i="35" s="1"/>
  <c r="CF18" i="35"/>
  <c r="CF22" i="35" s="1"/>
  <c r="CP18" i="35"/>
  <c r="DS19" i="35"/>
  <c r="DS22" i="35" s="1"/>
  <c r="DC19" i="35"/>
  <c r="DC22" i="35" s="1"/>
  <c r="CM19" i="35"/>
  <c r="CM22" i="35" s="1"/>
  <c r="DK19" i="35"/>
  <c r="CU19" i="35"/>
  <c r="CU22" i="35" s="1"/>
  <c r="CE19" i="35"/>
  <c r="DR20" i="35"/>
  <c r="DV20" i="35" s="1"/>
  <c r="DB20" i="35"/>
  <c r="CL20" i="35"/>
  <c r="CP20" i="35" s="1"/>
  <c r="DJ20" i="35"/>
  <c r="CT20" i="35"/>
  <c r="CX20" i="35" s="1"/>
  <c r="CD20" i="35"/>
  <c r="CG20" i="35"/>
  <c r="DQ21" i="35"/>
  <c r="DV21" i="35" s="1"/>
  <c r="DA21" i="35"/>
  <c r="DF21" i="35" s="1"/>
  <c r="CK21" i="35"/>
  <c r="CP21" i="35" s="1"/>
  <c r="DI21" i="35"/>
  <c r="DN21" i="35" s="1"/>
  <c r="CS21" i="35"/>
  <c r="CX21" i="35" s="1"/>
  <c r="CC21" i="35"/>
  <c r="CH21" i="35" s="1"/>
  <c r="CL23" i="35"/>
  <c r="CK24" i="35"/>
  <c r="CG26" i="35"/>
  <c r="CE28" i="35"/>
  <c r="CO28" i="35"/>
  <c r="CN29" i="35"/>
  <c r="CM30" i="35"/>
  <c r="DM31" i="35"/>
  <c r="CW31" i="35"/>
  <c r="CG31" i="35"/>
  <c r="DU31" i="35"/>
  <c r="DE31" i="35"/>
  <c r="CO31" i="35"/>
  <c r="CL31" i="35"/>
  <c r="DI33" i="35"/>
  <c r="CS33" i="35"/>
  <c r="CC33" i="35"/>
  <c r="DQ33" i="35"/>
  <c r="DA33" i="35"/>
  <c r="CK33" i="35"/>
  <c r="CF33" i="35"/>
  <c r="CE34" i="35"/>
  <c r="CO34" i="35"/>
  <c r="CN35" i="35"/>
  <c r="CM36" i="35"/>
  <c r="DT38" i="35"/>
  <c r="DT42" i="35" s="1"/>
  <c r="DD38" i="35"/>
  <c r="DD42" i="35" s="1"/>
  <c r="CN38" i="35"/>
  <c r="CN42" i="35" s="1"/>
  <c r="DL38" i="35"/>
  <c r="DL42" i="35" s="1"/>
  <c r="CV38" i="35"/>
  <c r="CV42" i="35" s="1"/>
  <c r="CF38" i="35"/>
  <c r="CK38" i="35"/>
  <c r="DS39" i="35"/>
  <c r="DS42" i="35" s="1"/>
  <c r="DC39" i="35"/>
  <c r="DC42" i="35" s="1"/>
  <c r="CM39" i="35"/>
  <c r="CM42" i="35" s="1"/>
  <c r="DK39" i="35"/>
  <c r="CU39" i="35"/>
  <c r="CU42" i="35" s="1"/>
  <c r="CE39" i="35"/>
  <c r="DR40" i="35"/>
  <c r="DV40" i="35" s="1"/>
  <c r="DB40" i="35"/>
  <c r="CL40" i="35"/>
  <c r="CP40" i="35" s="1"/>
  <c r="DJ40" i="35"/>
  <c r="CT40" i="35"/>
  <c r="CX40" i="35" s="1"/>
  <c r="CD40" i="35"/>
  <c r="CG40" i="35"/>
  <c r="DQ41" i="35"/>
  <c r="DA41" i="35"/>
  <c r="DF41" i="35" s="1"/>
  <c r="CK41" i="35"/>
  <c r="CP41" i="35" s="1"/>
  <c r="DI41" i="35"/>
  <c r="CS41" i="35"/>
  <c r="CC41" i="35"/>
  <c r="CF41" i="35"/>
  <c r="DU43" i="35"/>
  <c r="DE43" i="35"/>
  <c r="CO43" i="35"/>
  <c r="DM43" i="35"/>
  <c r="DM47" i="35" s="1"/>
  <c r="CW43" i="35"/>
  <c r="CG43" i="35"/>
  <c r="CL43" i="35"/>
  <c r="DT44" i="35"/>
  <c r="DT47" i="35" s="1"/>
  <c r="DD44" i="35"/>
  <c r="CN44" i="35"/>
  <c r="DL44" i="35"/>
  <c r="CV44" i="35"/>
  <c r="CV47" i="35" s="1"/>
  <c r="CF44" i="35"/>
  <c r="CK44" i="35"/>
  <c r="DS45" i="35"/>
  <c r="DC45" i="35"/>
  <c r="CM45" i="35"/>
  <c r="DK45" i="35"/>
  <c r="CU45" i="35"/>
  <c r="CE45" i="35"/>
  <c r="DR46" i="35"/>
  <c r="DB46" i="35"/>
  <c r="CL46" i="35"/>
  <c r="DJ46" i="35"/>
  <c r="CT46" i="35"/>
  <c r="CD46" i="35"/>
  <c r="CG46" i="35"/>
  <c r="CE48" i="35"/>
  <c r="CO48" i="35"/>
  <c r="CN49" i="35"/>
  <c r="CM50" i="35"/>
  <c r="DM51" i="35"/>
  <c r="CW51" i="35"/>
  <c r="CG51" i="35"/>
  <c r="DU51" i="35"/>
  <c r="DE51" i="35"/>
  <c r="CO51" i="35"/>
  <c r="CL51" i="35"/>
  <c r="CE55" i="35"/>
  <c r="CE59" i="35" s="1"/>
  <c r="CO55" i="35"/>
  <c r="CO59" i="35" s="1"/>
  <c r="CN56" i="35"/>
  <c r="CM57" i="35"/>
  <c r="CM59" i="35" s="1"/>
  <c r="CL58" i="35"/>
  <c r="CF60" i="35"/>
  <c r="CF64" i="35" s="1"/>
  <c r="CE61" i="35"/>
  <c r="CH61" i="35" s="1"/>
  <c r="CO61" i="35"/>
  <c r="CN62" i="35"/>
  <c r="CM63" i="35"/>
  <c r="CK65" i="35"/>
  <c r="CG67" i="35"/>
  <c r="CG69" i="35" s="1"/>
  <c r="CF68" i="35"/>
  <c r="DM70" i="35"/>
  <c r="DM74" i="35" s="1"/>
  <c r="CW70" i="35"/>
  <c r="CW74" i="35" s="1"/>
  <c r="CG70" i="35"/>
  <c r="DU70" i="35"/>
  <c r="DE70" i="35"/>
  <c r="DE74" i="35" s="1"/>
  <c r="CO70" i="35"/>
  <c r="CO74" i="35" s="1"/>
  <c r="CL70" i="35"/>
  <c r="CL74" i="35" s="1"/>
  <c r="DL71" i="35"/>
  <c r="CV71" i="35"/>
  <c r="CV74" i="35" s="1"/>
  <c r="CF71" i="35"/>
  <c r="DT71" i="35"/>
  <c r="DT74" i="35" s="1"/>
  <c r="DD71" i="35"/>
  <c r="DD74" i="35" s="1"/>
  <c r="CN71" i="35"/>
  <c r="CN74" i="35" s="1"/>
  <c r="CK71" i="35"/>
  <c r="DK72" i="35"/>
  <c r="CU72" i="35"/>
  <c r="CE72" i="35"/>
  <c r="DS72" i="35"/>
  <c r="DC72" i="35"/>
  <c r="CM72" i="35"/>
  <c r="DJ73" i="35"/>
  <c r="CT73" i="35"/>
  <c r="CX73" i="35" s="1"/>
  <c r="CD73" i="35"/>
  <c r="DR73" i="35"/>
  <c r="DB73" i="35"/>
  <c r="CL73" i="35"/>
  <c r="CP73" i="35" s="1"/>
  <c r="CG73" i="35"/>
  <c r="CO75" i="35"/>
  <c r="CO79" i="35" s="1"/>
  <c r="CN76" i="35"/>
  <c r="CM77" i="35"/>
  <c r="DQ80" i="35"/>
  <c r="DA80" i="35"/>
  <c r="CK80" i="35"/>
  <c r="DI80" i="35"/>
  <c r="CS80" i="35"/>
  <c r="CC80" i="35"/>
  <c r="CF80" i="35"/>
  <c r="CE81" i="35"/>
  <c r="CH81" i="35" s="1"/>
  <c r="CO81" i="35"/>
  <c r="CN82" i="35"/>
  <c r="CM83" i="35"/>
  <c r="DL85" i="35"/>
  <c r="CV85" i="35"/>
  <c r="CV89" i="35" s="1"/>
  <c r="CF85" i="35"/>
  <c r="DT85" i="35"/>
  <c r="DT89" i="35" s="1"/>
  <c r="DD85" i="35"/>
  <c r="CN85" i="35"/>
  <c r="CK85" i="35"/>
  <c r="DK86" i="35"/>
  <c r="CU86" i="35"/>
  <c r="CE86" i="35"/>
  <c r="DS86" i="35"/>
  <c r="DC86" i="35"/>
  <c r="DC89" i="35" s="1"/>
  <c r="CM86" i="35"/>
  <c r="DJ87" i="35"/>
  <c r="CT87" i="35"/>
  <c r="CD87" i="35"/>
  <c r="DR87" i="35"/>
  <c r="DB87" i="35"/>
  <c r="CL87" i="35"/>
  <c r="CG87" i="35"/>
  <c r="DI88" i="35"/>
  <c r="DN88" i="35" s="1"/>
  <c r="CS88" i="35"/>
  <c r="CC88" i="35"/>
  <c r="DQ88" i="35"/>
  <c r="DV88" i="35" s="1"/>
  <c r="DA88" i="35"/>
  <c r="DF88" i="35" s="1"/>
  <c r="CK88" i="35"/>
  <c r="CF88" i="35"/>
  <c r="DM90" i="35"/>
  <c r="DM94" i="35" s="1"/>
  <c r="CW90" i="35"/>
  <c r="CG90" i="35"/>
  <c r="DU90" i="35"/>
  <c r="DE90" i="35"/>
  <c r="DE94" i="35" s="1"/>
  <c r="CO90" i="35"/>
  <c r="CL90" i="35"/>
  <c r="DL91" i="35"/>
  <c r="CV91" i="35"/>
  <c r="CV94" i="35" s="1"/>
  <c r="CF91" i="35"/>
  <c r="DT91" i="35"/>
  <c r="DT94" i="35" s="1"/>
  <c r="DD91" i="35"/>
  <c r="DD94" i="35" s="1"/>
  <c r="CN91" i="35"/>
  <c r="CN94" i="35" s="1"/>
  <c r="CK91" i="35"/>
  <c r="DK92" i="35"/>
  <c r="CU92" i="35"/>
  <c r="CE92" i="35"/>
  <c r="DS92" i="35"/>
  <c r="DC92" i="35"/>
  <c r="CM92" i="35"/>
  <c r="DJ93" i="35"/>
  <c r="CT93" i="35"/>
  <c r="CD93" i="35"/>
  <c r="DR93" i="35"/>
  <c r="DV93" i="35" s="1"/>
  <c r="DB93" i="35"/>
  <c r="CL93" i="35"/>
  <c r="CG93" i="35"/>
  <c r="CE95" i="35"/>
  <c r="CO95" i="35"/>
  <c r="CN96" i="35"/>
  <c r="CM97" i="35"/>
  <c r="DU98" i="35"/>
  <c r="DE98" i="35"/>
  <c r="CO98" i="35"/>
  <c r="DM98" i="35"/>
  <c r="CW98" i="35"/>
  <c r="CG98" i="35"/>
  <c r="CL98" i="35"/>
  <c r="DQ100" i="35"/>
  <c r="DA100" i="35"/>
  <c r="CK100" i="35"/>
  <c r="DI100" i="35"/>
  <c r="CS100" i="35"/>
  <c r="CC100" i="35"/>
  <c r="CF100" i="35"/>
  <c r="CF104" i="35" s="1"/>
  <c r="CE101" i="35"/>
  <c r="CH101" i="35" s="1"/>
  <c r="CO101" i="35"/>
  <c r="CN102" i="35"/>
  <c r="CM103" i="35"/>
  <c r="CE107" i="35"/>
  <c r="CE111" i="35" s="1"/>
  <c r="CO107" i="35"/>
  <c r="CO111" i="35" s="1"/>
  <c r="CN108" i="35"/>
  <c r="CM109" i="35"/>
  <c r="CM111" i="35" s="1"/>
  <c r="CL110" i="35"/>
  <c r="CF112" i="35"/>
  <c r="CF116" i="35" s="1"/>
  <c r="CE113" i="35"/>
  <c r="CH113" i="35" s="1"/>
  <c r="CO113" i="35"/>
  <c r="CN114" i="35"/>
  <c r="CM115" i="35"/>
  <c r="DT117" i="35"/>
  <c r="DT121" i="35" s="1"/>
  <c r="DD117" i="35"/>
  <c r="DD121" i="35" s="1"/>
  <c r="CN117" i="35"/>
  <c r="CN121" i="35" s="1"/>
  <c r="DL117" i="35"/>
  <c r="DL121" i="35" s="1"/>
  <c r="CV117" i="35"/>
  <c r="CV121" i="35" s="1"/>
  <c r="CF117" i="35"/>
  <c r="CF121" i="35" s="1"/>
  <c r="CK117" i="35"/>
  <c r="DS118" i="35"/>
  <c r="DS121" i="35" s="1"/>
  <c r="DC118" i="35"/>
  <c r="DC121" i="35" s="1"/>
  <c r="CM118" i="35"/>
  <c r="CM121" i="35" s="1"/>
  <c r="DK118" i="35"/>
  <c r="CU118" i="35"/>
  <c r="CU121" i="35" s="1"/>
  <c r="CE118" i="35"/>
  <c r="DR119" i="35"/>
  <c r="DV119" i="35" s="1"/>
  <c r="DB119" i="35"/>
  <c r="CL119" i="35"/>
  <c r="CP119" i="35" s="1"/>
  <c r="DJ119" i="35"/>
  <c r="CT119" i="35"/>
  <c r="CX119" i="35" s="1"/>
  <c r="CD119" i="35"/>
  <c r="CG119" i="35"/>
  <c r="DQ120" i="35"/>
  <c r="DA120" i="35"/>
  <c r="DF120" i="35" s="1"/>
  <c r="CK120" i="35"/>
  <c r="CP120" i="35" s="1"/>
  <c r="DI120" i="35"/>
  <c r="DN120" i="35" s="1"/>
  <c r="CS120" i="35"/>
  <c r="CC120" i="35"/>
  <c r="CH120" i="35" s="1"/>
  <c r="CF120" i="35"/>
  <c r="DU122" i="35"/>
  <c r="DE122" i="35"/>
  <c r="DE126" i="35" s="1"/>
  <c r="CO122" i="35"/>
  <c r="CO126" i="35" s="1"/>
  <c r="DM122" i="35"/>
  <c r="DM126" i="35" s="1"/>
  <c r="CW122" i="35"/>
  <c r="CG122" i="35"/>
  <c r="CL122" i="35"/>
  <c r="DT123" i="35"/>
  <c r="DT126" i="35" s="1"/>
  <c r="DD123" i="35"/>
  <c r="CN123" i="35"/>
  <c r="DL123" i="35"/>
  <c r="CV123" i="35"/>
  <c r="CV126" i="35" s="1"/>
  <c r="CF123" i="35"/>
  <c r="CK123" i="35"/>
  <c r="CP123" i="35" s="1"/>
  <c r="DS124" i="35"/>
  <c r="DC124" i="35"/>
  <c r="CM124" i="35"/>
  <c r="DK124" i="35"/>
  <c r="CU124" i="35"/>
  <c r="CE124" i="35"/>
  <c r="DR125" i="35"/>
  <c r="DB125" i="35"/>
  <c r="CL125" i="35"/>
  <c r="CP125" i="35" s="1"/>
  <c r="DJ125" i="35"/>
  <c r="CT125" i="35"/>
  <c r="CD125" i="35"/>
  <c r="CG125" i="35"/>
  <c r="CE127" i="35"/>
  <c r="CH127" i="35" s="1"/>
  <c r="CO127" i="35"/>
  <c r="CN128" i="35"/>
  <c r="CM129" i="35"/>
  <c r="DM130" i="35"/>
  <c r="CW130" i="35"/>
  <c r="CG130" i="35"/>
  <c r="DU130" i="35"/>
  <c r="DE130" i="35"/>
  <c r="CO130" i="35"/>
  <c r="CL130" i="35"/>
  <c r="DI132" i="35"/>
  <c r="CS132" i="35"/>
  <c r="CC132" i="35"/>
  <c r="DQ132" i="35"/>
  <c r="DA132" i="35"/>
  <c r="CK132" i="35"/>
  <c r="CF132" i="35"/>
  <c r="CE133" i="35"/>
  <c r="CH133" i="35" s="1"/>
  <c r="CO133" i="35"/>
  <c r="CN134" i="35"/>
  <c r="CM135" i="35"/>
  <c r="CK137" i="35"/>
  <c r="CG139" i="35"/>
  <c r="CG141" i="35" s="1"/>
  <c r="CF140" i="35"/>
  <c r="DU142" i="35"/>
  <c r="DE142" i="35"/>
  <c r="DE146" i="35" s="1"/>
  <c r="CO142" i="35"/>
  <c r="CO146" i="35" s="1"/>
  <c r="DM142" i="35"/>
  <c r="CW142" i="35"/>
  <c r="CG142" i="35"/>
  <c r="CL142" i="35"/>
  <c r="DT143" i="35"/>
  <c r="DD143" i="35"/>
  <c r="CN143" i="35"/>
  <c r="CN146" i="35" s="1"/>
  <c r="DL143" i="35"/>
  <c r="CV143" i="35"/>
  <c r="CF143" i="35"/>
  <c r="CK143" i="35"/>
  <c r="CP143" i="35" s="1"/>
  <c r="DS144" i="35"/>
  <c r="DC144" i="35"/>
  <c r="CM144" i="35"/>
  <c r="DK144" i="35"/>
  <c r="CU144" i="35"/>
  <c r="CE144" i="35"/>
  <c r="DR145" i="35"/>
  <c r="DB145" i="35"/>
  <c r="CL145" i="35"/>
  <c r="DJ145" i="35"/>
  <c r="CT145" i="35"/>
  <c r="CD145" i="35"/>
  <c r="CG145" i="35"/>
  <c r="CE147" i="35"/>
  <c r="CO147" i="35"/>
  <c r="CN148" i="35"/>
  <c r="CM149" i="35"/>
  <c r="DM150" i="35"/>
  <c r="CW150" i="35"/>
  <c r="CG150" i="35"/>
  <c r="DU150" i="35"/>
  <c r="DE150" i="35"/>
  <c r="CO150" i="35"/>
  <c r="CL150" i="35"/>
  <c r="DI152" i="35"/>
  <c r="CS152" i="35"/>
  <c r="CC152" i="35"/>
  <c r="DQ152" i="35"/>
  <c r="DA152" i="35"/>
  <c r="CK152" i="35"/>
  <c r="CF152" i="35"/>
  <c r="CE153" i="35"/>
  <c r="CO153" i="35"/>
  <c r="CN154" i="35"/>
  <c r="CM155" i="35"/>
  <c r="DT157" i="35"/>
  <c r="DD157" i="35"/>
  <c r="CN157" i="35"/>
  <c r="CN161" i="35" s="1"/>
  <c r="DL157" i="35"/>
  <c r="CV157" i="35"/>
  <c r="CF157" i="35"/>
  <c r="CK157" i="35"/>
  <c r="DS158" i="35"/>
  <c r="DC158" i="35"/>
  <c r="DC161" i="35" s="1"/>
  <c r="CM158" i="35"/>
  <c r="CM161" i="35" s="1"/>
  <c r="DK158" i="35"/>
  <c r="CU158" i="35"/>
  <c r="CU161" i="35" s="1"/>
  <c r="CE158" i="35"/>
  <c r="DR159" i="35"/>
  <c r="DV159" i="35" s="1"/>
  <c r="DB159" i="35"/>
  <c r="CL159" i="35"/>
  <c r="DJ159" i="35"/>
  <c r="CT159" i="35"/>
  <c r="CD159" i="35"/>
  <c r="CG159" i="35"/>
  <c r="DQ160" i="35"/>
  <c r="DA160" i="35"/>
  <c r="CK160" i="35"/>
  <c r="DI160" i="35"/>
  <c r="CS160" i="35"/>
  <c r="CC160" i="35"/>
  <c r="CF160" i="35"/>
  <c r="DS162" i="35"/>
  <c r="CM162" i="35"/>
  <c r="DC162" i="35"/>
  <c r="DT162" i="35"/>
  <c r="DD162" i="35"/>
  <c r="CN162" i="35"/>
  <c r="DL162" i="35"/>
  <c r="CV162" i="35"/>
  <c r="CF162" i="35"/>
  <c r="CU162" i="35"/>
  <c r="DQ162" i="35"/>
  <c r="DR164" i="35"/>
  <c r="DB164" i="35"/>
  <c r="CL164" i="35"/>
  <c r="DJ164" i="35"/>
  <c r="CT164" i="35"/>
  <c r="CD164" i="35"/>
  <c r="CF165" i="35"/>
  <c r="CF167" i="35"/>
  <c r="DI168" i="35"/>
  <c r="CC168" i="35"/>
  <c r="CS168" i="35"/>
  <c r="CW168" i="35"/>
  <c r="DM168" i="35"/>
  <c r="CG168" i="35"/>
  <c r="CK168" i="35"/>
  <c r="DE168" i="35"/>
  <c r="DQ174" i="35"/>
  <c r="DU175" i="35"/>
  <c r="DU178" i="35" s="1"/>
  <c r="DE175" i="35"/>
  <c r="DE178" i="35" s="1"/>
  <c r="CO175" i="35"/>
  <c r="DM175" i="35"/>
  <c r="CW175" i="35"/>
  <c r="CG175" i="35"/>
  <c r="DT176" i="35"/>
  <c r="DD176" i="35"/>
  <c r="CN176" i="35"/>
  <c r="DL176" i="35"/>
  <c r="DN176" i="35" s="1"/>
  <c r="CV176" i="35"/>
  <c r="CX176" i="35" s="1"/>
  <c r="CF176" i="35"/>
  <c r="CH176" i="35"/>
  <c r="DR177" i="35"/>
  <c r="DT179" i="35"/>
  <c r="DT183" i="35" s="1"/>
  <c r="CN179" i="35"/>
  <c r="CN183" i="35" s="1"/>
  <c r="DD179" i="35"/>
  <c r="DD183" i="35" s="1"/>
  <c r="CF179" i="35"/>
  <c r="CF183" i="35" s="1"/>
  <c r="DB179" i="35"/>
  <c r="DR180" i="35"/>
  <c r="DR183" i="35" s="1"/>
  <c r="DB180" i="35"/>
  <c r="DF180" i="35" s="1"/>
  <c r="CL180" i="35"/>
  <c r="CP180" i="35" s="1"/>
  <c r="DJ180" i="35"/>
  <c r="CT180" i="35"/>
  <c r="CD180" i="35"/>
  <c r="DI180" i="35"/>
  <c r="CC180" i="35"/>
  <c r="CS180" i="35"/>
  <c r="CX180" i="35" s="1"/>
  <c r="CW180" i="35"/>
  <c r="DM180" i="35"/>
  <c r="CG180" i="35"/>
  <c r="CO180" i="35"/>
  <c r="DK180" i="35"/>
  <c r="DK181" i="35"/>
  <c r="CU181" i="35"/>
  <c r="CE181" i="35"/>
  <c r="DS181" i="35"/>
  <c r="DC181" i="35"/>
  <c r="CM181" i="35"/>
  <c r="DJ182" i="35"/>
  <c r="DN182" i="35" s="1"/>
  <c r="CT182" i="35"/>
  <c r="CX182" i="35" s="1"/>
  <c r="CD182" i="35"/>
  <c r="DR182" i="35"/>
  <c r="DB182" i="35"/>
  <c r="CL182" i="35"/>
  <c r="DQ184" i="35"/>
  <c r="DI185" i="35"/>
  <c r="DN185" i="35" s="1"/>
  <c r="CS185" i="35"/>
  <c r="CC185" i="35"/>
  <c r="DQ185" i="35"/>
  <c r="DV185" i="35" s="1"/>
  <c r="DA185" i="35"/>
  <c r="CK185" i="35"/>
  <c r="DM185" i="35"/>
  <c r="CW185" i="35"/>
  <c r="CG185" i="35"/>
  <c r="DU185" i="35"/>
  <c r="DU188" i="35" s="1"/>
  <c r="DE185" i="35"/>
  <c r="DE188" i="35" s="1"/>
  <c r="CO185" i="35"/>
  <c r="DR187" i="35"/>
  <c r="CF189" i="35"/>
  <c r="CF193" i="35" s="1"/>
  <c r="DJ190" i="35"/>
  <c r="CT190" i="35"/>
  <c r="CD190" i="35"/>
  <c r="DR190" i="35"/>
  <c r="DB190" i="35"/>
  <c r="CL190" i="35"/>
  <c r="CS190" i="35"/>
  <c r="CX190" i="35" s="1"/>
  <c r="CC190" i="35"/>
  <c r="DM190" i="35"/>
  <c r="CG190" i="35"/>
  <c r="CW190" i="35"/>
  <c r="CO190" i="35"/>
  <c r="DK190" i="35"/>
  <c r="DL192" i="35"/>
  <c r="CV192" i="35"/>
  <c r="CF192" i="35"/>
  <c r="DT192" i="35"/>
  <c r="DD192" i="35"/>
  <c r="CN192" i="35"/>
  <c r="CO194" i="35"/>
  <c r="DK195" i="35"/>
  <c r="CU195" i="35"/>
  <c r="CE195" i="35"/>
  <c r="DS195" i="35"/>
  <c r="DC195" i="35"/>
  <c r="CM195" i="35"/>
  <c r="DV196" i="35"/>
  <c r="DD197" i="35"/>
  <c r="DT197" i="35"/>
  <c r="CN197" i="35"/>
  <c r="DM197" i="35"/>
  <c r="CW197" i="35"/>
  <c r="CG197" i="35"/>
  <c r="DU197" i="35"/>
  <c r="DE197" i="35"/>
  <c r="CO197" i="35"/>
  <c r="CV197" i="35"/>
  <c r="DR197" i="35"/>
  <c r="DT199" i="35"/>
  <c r="CN199" i="35"/>
  <c r="DD199" i="35"/>
  <c r="CF199" i="35"/>
  <c r="DR200" i="35"/>
  <c r="DB200" i="35"/>
  <c r="CL200" i="35"/>
  <c r="DJ200" i="35"/>
  <c r="CT200" i="35"/>
  <c r="CD200" i="35"/>
  <c r="DI200" i="35"/>
  <c r="CW200" i="35"/>
  <c r="DM200" i="35"/>
  <c r="CG200" i="35"/>
  <c r="CO200" i="35"/>
  <c r="DK201" i="35"/>
  <c r="CU201" i="35"/>
  <c r="CE201" i="35"/>
  <c r="DS201" i="35"/>
  <c r="DC201" i="35"/>
  <c r="CM201" i="35"/>
  <c r="DJ202" i="35"/>
  <c r="CT202" i="35"/>
  <c r="CD202" i="35"/>
  <c r="DR202" i="35"/>
  <c r="DB202" i="35"/>
  <c r="CL202" i="35"/>
  <c r="DM206" i="35"/>
  <c r="DC209" i="35"/>
  <c r="DS209" i="35"/>
  <c r="CM209" i="35"/>
  <c r="DT209" i="35"/>
  <c r="DD209" i="35"/>
  <c r="CN209" i="35"/>
  <c r="DL209" i="35"/>
  <c r="CV209" i="35"/>
  <c r="CF209" i="35"/>
  <c r="CU209" i="35"/>
  <c r="DQ209" i="35"/>
  <c r="DR211" i="35"/>
  <c r="DB211" i="35"/>
  <c r="CL211" i="35"/>
  <c r="DJ211" i="35"/>
  <c r="CT211" i="35"/>
  <c r="CD211" i="35"/>
  <c r="DT212" i="35"/>
  <c r="CN212" i="35"/>
  <c r="DD212" i="35"/>
  <c r="DU212" i="35"/>
  <c r="DE212" i="35"/>
  <c r="CO212" i="35"/>
  <c r="DM212" i="35"/>
  <c r="CW212" i="35"/>
  <c r="CG212" i="35"/>
  <c r="CV212" i="35"/>
  <c r="DR212" i="35"/>
  <c r="DD214" i="35"/>
  <c r="DT214" i="35"/>
  <c r="CN214" i="35"/>
  <c r="DU214" i="35"/>
  <c r="DE214" i="35"/>
  <c r="CO214" i="35"/>
  <c r="DM214" i="35"/>
  <c r="CW214" i="35"/>
  <c r="CG214" i="35"/>
  <c r="CV214" i="35"/>
  <c r="DR214" i="35"/>
  <c r="CE215" i="35"/>
  <c r="DI219" i="35"/>
  <c r="CC219" i="35"/>
  <c r="CS219" i="35"/>
  <c r="CW219" i="35"/>
  <c r="DM219" i="35"/>
  <c r="CG219" i="35"/>
  <c r="CK219" i="35"/>
  <c r="DE219" i="35"/>
  <c r="DS225" i="35"/>
  <c r="CM225" i="35"/>
  <c r="DC225" i="35"/>
  <c r="DL225" i="35"/>
  <c r="CV225" i="35"/>
  <c r="CF225" i="35"/>
  <c r="DT225" i="35"/>
  <c r="DD225" i="35"/>
  <c r="CN225" i="35"/>
  <c r="CU225" i="35"/>
  <c r="DQ225" i="35"/>
  <c r="DJ227" i="35"/>
  <c r="CT227" i="35"/>
  <c r="CD227" i="35"/>
  <c r="DR227" i="35"/>
  <c r="DV227" i="35" s="1"/>
  <c r="DB227" i="35"/>
  <c r="CL227" i="35"/>
  <c r="CS229" i="35"/>
  <c r="DI229" i="35"/>
  <c r="CC229" i="35"/>
  <c r="DM229" i="35"/>
  <c r="CG229" i="35"/>
  <c r="CW229" i="35"/>
  <c r="CK229" i="35"/>
  <c r="DE229" i="35"/>
  <c r="DJ232" i="35"/>
  <c r="CD232" i="35"/>
  <c r="CT232" i="35"/>
  <c r="DQ232" i="35"/>
  <c r="DA232" i="35"/>
  <c r="CK232" i="35"/>
  <c r="DI232" i="35"/>
  <c r="CS232" i="35"/>
  <c r="CC232" i="35"/>
  <c r="CL232" i="35"/>
  <c r="CF236" i="35"/>
  <c r="DI237" i="35"/>
  <c r="CC237" i="35"/>
  <c r="CS237" i="35"/>
  <c r="CW237" i="35"/>
  <c r="DM237" i="35"/>
  <c r="CG237" i="35"/>
  <c r="CK237" i="35"/>
  <c r="CP237" i="35" s="1"/>
  <c r="DE237" i="35"/>
  <c r="CH239" i="35"/>
  <c r="DC241" i="35"/>
  <c r="DS241" i="35"/>
  <c r="CM241" i="35"/>
  <c r="DL241" i="35"/>
  <c r="CV241" i="35"/>
  <c r="CF241" i="35"/>
  <c r="DT241" i="35"/>
  <c r="DD241" i="35"/>
  <c r="CN241" i="35"/>
  <c r="CU241" i="35"/>
  <c r="DQ241" i="35"/>
  <c r="DJ243" i="35"/>
  <c r="CT243" i="35"/>
  <c r="CD243" i="35"/>
  <c r="DR243" i="35"/>
  <c r="DB243" i="35"/>
  <c r="CL243" i="35"/>
  <c r="DT244" i="35"/>
  <c r="CN244" i="35"/>
  <c r="DD244" i="35"/>
  <c r="DM244" i="35"/>
  <c r="CW244" i="35"/>
  <c r="CG244" i="35"/>
  <c r="DU244" i="35"/>
  <c r="DE244" i="35"/>
  <c r="CO244" i="35"/>
  <c r="CO245" i="35" s="1"/>
  <c r="CV244" i="35"/>
  <c r="DR244" i="35"/>
  <c r="DD246" i="35"/>
  <c r="DT246" i="35"/>
  <c r="CN246" i="35"/>
  <c r="DM246" i="35"/>
  <c r="CW246" i="35"/>
  <c r="CG246" i="35"/>
  <c r="DU246" i="35"/>
  <c r="DE246" i="35"/>
  <c r="CO246" i="35"/>
  <c r="CV246" i="35"/>
  <c r="DR246" i="35"/>
  <c r="CE247" i="35"/>
  <c r="DI251" i="35"/>
  <c r="CC251" i="35"/>
  <c r="CS251" i="35"/>
  <c r="CW251" i="35"/>
  <c r="DM251" i="35"/>
  <c r="CG251" i="35"/>
  <c r="CK251" i="35"/>
  <c r="DE251" i="35"/>
  <c r="DS257" i="35"/>
  <c r="CM257" i="35"/>
  <c r="DC257" i="35"/>
  <c r="DT257" i="35"/>
  <c r="DD257" i="35"/>
  <c r="CN257" i="35"/>
  <c r="DL257" i="35"/>
  <c r="CV257" i="35"/>
  <c r="CF257" i="35"/>
  <c r="CU257" i="35"/>
  <c r="DQ257" i="35"/>
  <c r="DR259" i="35"/>
  <c r="DV259" i="35" s="1"/>
  <c r="DB259" i="35"/>
  <c r="CL259" i="35"/>
  <c r="DJ259" i="35"/>
  <c r="CT259" i="35"/>
  <c r="CD259" i="35"/>
  <c r="CS261" i="35"/>
  <c r="DI261" i="35"/>
  <c r="CC261" i="35"/>
  <c r="DM261" i="35"/>
  <c r="CG261" i="35"/>
  <c r="CW261" i="35"/>
  <c r="CK261" i="35"/>
  <c r="DE261" i="35"/>
  <c r="DJ264" i="35"/>
  <c r="CD264" i="35"/>
  <c r="CT264" i="35"/>
  <c r="DI264" i="35"/>
  <c r="CS264" i="35"/>
  <c r="CC264" i="35"/>
  <c r="DQ264" i="35"/>
  <c r="DA264" i="35"/>
  <c r="CK264" i="35"/>
  <c r="CL264" i="35"/>
  <c r="CT13" i="36"/>
  <c r="DJ13" i="36"/>
  <c r="CD13" i="36"/>
  <c r="DQ13" i="36"/>
  <c r="DA13" i="36"/>
  <c r="CK13" i="36"/>
  <c r="DI13" i="36"/>
  <c r="CS13" i="36"/>
  <c r="CC13" i="36"/>
  <c r="CL13" i="36"/>
  <c r="CO14" i="36"/>
  <c r="DS15" i="36"/>
  <c r="DC15" i="36"/>
  <c r="CM15" i="36"/>
  <c r="DK15" i="36"/>
  <c r="CU15" i="36"/>
  <c r="CE15" i="36"/>
  <c r="DF16" i="36"/>
  <c r="DS18" i="36"/>
  <c r="DS22" i="36" s="1"/>
  <c r="CM18" i="36"/>
  <c r="DC18" i="36"/>
  <c r="DL18" i="36"/>
  <c r="CV18" i="36"/>
  <c r="CF18" i="36"/>
  <c r="DT18" i="36"/>
  <c r="DD18" i="36"/>
  <c r="CN18" i="36"/>
  <c r="CN22" i="36" s="1"/>
  <c r="CU18" i="36"/>
  <c r="DQ18" i="36"/>
  <c r="DJ20" i="36"/>
  <c r="CT20" i="36"/>
  <c r="CX20" i="36" s="1"/>
  <c r="CD20" i="36"/>
  <c r="CH20" i="36" s="1"/>
  <c r="DR20" i="36"/>
  <c r="DB20" i="36"/>
  <c r="CL20" i="36"/>
  <c r="CF21" i="36"/>
  <c r="DQ24" i="36"/>
  <c r="DV24" i="36" s="1"/>
  <c r="DU25" i="36"/>
  <c r="DE25" i="36"/>
  <c r="CO25" i="36"/>
  <c r="DM25" i="36"/>
  <c r="CW25" i="36"/>
  <c r="CG25" i="36"/>
  <c r="DT26" i="36"/>
  <c r="DD26" i="36"/>
  <c r="CN26" i="36"/>
  <c r="DL26" i="36"/>
  <c r="DN26" i="36" s="1"/>
  <c r="CV26" i="36"/>
  <c r="CF26" i="36"/>
  <c r="CX26" i="36"/>
  <c r="DC28" i="36"/>
  <c r="DS28" i="36"/>
  <c r="CM28" i="36"/>
  <c r="DT28" i="36"/>
  <c r="DT32" i="36" s="1"/>
  <c r="DD28" i="36"/>
  <c r="CN28" i="36"/>
  <c r="DL28" i="36"/>
  <c r="CV28" i="36"/>
  <c r="CF28" i="36"/>
  <c r="CU28" i="36"/>
  <c r="DQ28" i="36"/>
  <c r="DR30" i="36"/>
  <c r="DV30" i="36" s="1"/>
  <c r="DB30" i="36"/>
  <c r="CL30" i="36"/>
  <c r="DJ30" i="36"/>
  <c r="CT30" i="36"/>
  <c r="CX30" i="36" s="1"/>
  <c r="CD30" i="36"/>
  <c r="DT31" i="36"/>
  <c r="CN31" i="36"/>
  <c r="DD31" i="36"/>
  <c r="DU31" i="36"/>
  <c r="DE31" i="36"/>
  <c r="CO31" i="36"/>
  <c r="DM31" i="36"/>
  <c r="CW31" i="36"/>
  <c r="CG31" i="36"/>
  <c r="CV31" i="36"/>
  <c r="DR31" i="36"/>
  <c r="DD33" i="36"/>
  <c r="DT33" i="36"/>
  <c r="CN33" i="36"/>
  <c r="DU33" i="36"/>
  <c r="DE33" i="36"/>
  <c r="CO33" i="36"/>
  <c r="DM33" i="36"/>
  <c r="CW33" i="36"/>
  <c r="CG33" i="36"/>
  <c r="CV33" i="36"/>
  <c r="DR33" i="36"/>
  <c r="CE34" i="36"/>
  <c r="DI38" i="36"/>
  <c r="CC38" i="36"/>
  <c r="CS38" i="36"/>
  <c r="CW38" i="36"/>
  <c r="CW42" i="36" s="1"/>
  <c r="DM38" i="36"/>
  <c r="CG38" i="36"/>
  <c r="CK38" i="36"/>
  <c r="DE38" i="36"/>
  <c r="DS44" i="36"/>
  <c r="CM44" i="36"/>
  <c r="DC44" i="36"/>
  <c r="DL44" i="36"/>
  <c r="CV44" i="36"/>
  <c r="CF44" i="36"/>
  <c r="DT44" i="36"/>
  <c r="DD44" i="36"/>
  <c r="CN44" i="36"/>
  <c r="CU44" i="36"/>
  <c r="DQ44" i="36"/>
  <c r="DJ46" i="36"/>
  <c r="CT46" i="36"/>
  <c r="CD46" i="36"/>
  <c r="DR46" i="36"/>
  <c r="DB46" i="36"/>
  <c r="CL46" i="36"/>
  <c r="CS48" i="36"/>
  <c r="DI48" i="36"/>
  <c r="CC48" i="36"/>
  <c r="DM48" i="36"/>
  <c r="CG48" i="36"/>
  <c r="CW48" i="36"/>
  <c r="CK48" i="36"/>
  <c r="DE48" i="36"/>
  <c r="DJ51" i="36"/>
  <c r="CD51" i="36"/>
  <c r="CT51" i="36"/>
  <c r="DQ51" i="36"/>
  <c r="DA51" i="36"/>
  <c r="CK51" i="36"/>
  <c r="DI51" i="36"/>
  <c r="CS51" i="36"/>
  <c r="CC51" i="36"/>
  <c r="CL51" i="36"/>
  <c r="DQ55" i="36"/>
  <c r="DQ56" i="36"/>
  <c r="DA56" i="36"/>
  <c r="CK56" i="36"/>
  <c r="DI56" i="36"/>
  <c r="CS56" i="36"/>
  <c r="CC56" i="36"/>
  <c r="DU56" i="36"/>
  <c r="DU59" i="36" s="1"/>
  <c r="DE56" i="36"/>
  <c r="DE59" i="36" s="1"/>
  <c r="CO56" i="36"/>
  <c r="DM56" i="36"/>
  <c r="CW56" i="36"/>
  <c r="CG56" i="36"/>
  <c r="DR58" i="36"/>
  <c r="DD60" i="36"/>
  <c r="DT60" i="36"/>
  <c r="DT64" i="36" s="1"/>
  <c r="CN60" i="36"/>
  <c r="CF60" i="36"/>
  <c r="DB60" i="36"/>
  <c r="DB64" i="36" s="1"/>
  <c r="DR61" i="36"/>
  <c r="DB61" i="36"/>
  <c r="DF61" i="36" s="1"/>
  <c r="CL61" i="36"/>
  <c r="CL64" i="36" s="1"/>
  <c r="DJ61" i="36"/>
  <c r="CT61" i="36"/>
  <c r="CD61" i="36"/>
  <c r="CS61" i="36"/>
  <c r="DI61" i="36"/>
  <c r="DN61" i="36" s="1"/>
  <c r="CC61" i="36"/>
  <c r="CH61" i="36" s="1"/>
  <c r="DM61" i="36"/>
  <c r="CG61" i="36"/>
  <c r="CW61" i="36"/>
  <c r="CO61" i="36"/>
  <c r="DK61" i="36"/>
  <c r="DT63" i="36"/>
  <c r="DV63" i="36" s="1"/>
  <c r="DD63" i="36"/>
  <c r="CN63" i="36"/>
  <c r="CP63" i="36" s="1"/>
  <c r="DL63" i="36"/>
  <c r="CV63" i="36"/>
  <c r="CF63" i="36"/>
  <c r="DN63" i="36"/>
  <c r="DQ65" i="36"/>
  <c r="DM66" i="36"/>
  <c r="CW66" i="36"/>
  <c r="CG66" i="36"/>
  <c r="DU66" i="36"/>
  <c r="DE66" i="36"/>
  <c r="DE69" i="36" s="1"/>
  <c r="CO66" i="36"/>
  <c r="DL67" i="36"/>
  <c r="CV67" i="36"/>
  <c r="CX67" i="36" s="1"/>
  <c r="CF67" i="36"/>
  <c r="DT67" i="36"/>
  <c r="DD67" i="36"/>
  <c r="CN67" i="36"/>
  <c r="CH67" i="36"/>
  <c r="DR68" i="36"/>
  <c r="DT70" i="36"/>
  <c r="CN70" i="36"/>
  <c r="DD70" i="36"/>
  <c r="DU70" i="36"/>
  <c r="DE70" i="36"/>
  <c r="CO70" i="36"/>
  <c r="CO74" i="36" s="1"/>
  <c r="DM70" i="36"/>
  <c r="CW70" i="36"/>
  <c r="CG70" i="36"/>
  <c r="CV70" i="36"/>
  <c r="DR70" i="36"/>
  <c r="CE71" i="36"/>
  <c r="DQ75" i="36"/>
  <c r="DQ76" i="36"/>
  <c r="DA76" i="36"/>
  <c r="DA79" i="36" s="1"/>
  <c r="CK76" i="36"/>
  <c r="DI76" i="36"/>
  <c r="DN76" i="36" s="1"/>
  <c r="CS76" i="36"/>
  <c r="CC76" i="36"/>
  <c r="DU76" i="36"/>
  <c r="DU79" i="36" s="1"/>
  <c r="DE76" i="36"/>
  <c r="DE79" i="36" s="1"/>
  <c r="CO76" i="36"/>
  <c r="DM76" i="36"/>
  <c r="CW76" i="36"/>
  <c r="CG76" i="36"/>
  <c r="DR78" i="36"/>
  <c r="DD80" i="36"/>
  <c r="DT80" i="36"/>
  <c r="CN80" i="36"/>
  <c r="CN84" i="36" s="1"/>
  <c r="DM80" i="36"/>
  <c r="CW80" i="36"/>
  <c r="CG80" i="36"/>
  <c r="DU80" i="36"/>
  <c r="DU84" i="36" s="1"/>
  <c r="DE80" i="36"/>
  <c r="CO80" i="36"/>
  <c r="CV80" i="36"/>
  <c r="DR80" i="36"/>
  <c r="DR84" i="36" s="1"/>
  <c r="CE81" i="36"/>
  <c r="CO85" i="36"/>
  <c r="DS86" i="36"/>
  <c r="DC86" i="36"/>
  <c r="CM86" i="36"/>
  <c r="DK86" i="36"/>
  <c r="CU86" i="36"/>
  <c r="CE86" i="36"/>
  <c r="DR87" i="36"/>
  <c r="DB87" i="36"/>
  <c r="CL87" i="36"/>
  <c r="DJ87" i="36"/>
  <c r="CT87" i="36"/>
  <c r="CD87" i="36"/>
  <c r="DS91" i="36"/>
  <c r="CM91" i="36"/>
  <c r="DC91" i="36"/>
  <c r="DT91" i="36"/>
  <c r="DD91" i="36"/>
  <c r="CN91" i="36"/>
  <c r="DL91" i="36"/>
  <c r="CV91" i="36"/>
  <c r="CF91" i="36"/>
  <c r="CU91" i="36"/>
  <c r="DQ91" i="36"/>
  <c r="CS95" i="36"/>
  <c r="DI95" i="36"/>
  <c r="CC95" i="36"/>
  <c r="DM95" i="36"/>
  <c r="CG95" i="36"/>
  <c r="CW95" i="36"/>
  <c r="CK95" i="36"/>
  <c r="DE95" i="36"/>
  <c r="DJ97" i="36"/>
  <c r="CT97" i="36"/>
  <c r="CD97" i="36"/>
  <c r="CH97" i="36" s="1"/>
  <c r="DR97" i="36"/>
  <c r="DB97" i="36"/>
  <c r="CL97" i="36"/>
  <c r="DC101" i="36"/>
  <c r="DS101" i="36"/>
  <c r="CM101" i="36"/>
  <c r="DL101" i="36"/>
  <c r="CV101" i="36"/>
  <c r="CF101" i="36"/>
  <c r="DT101" i="36"/>
  <c r="DD101" i="36"/>
  <c r="CN101" i="36"/>
  <c r="CU101" i="36"/>
  <c r="DQ101" i="36"/>
  <c r="DU110" i="36"/>
  <c r="DE110" i="36"/>
  <c r="CO110" i="36"/>
  <c r="DM110" i="36"/>
  <c r="CW110" i="36"/>
  <c r="CG110" i="36"/>
  <c r="DD110" i="36"/>
  <c r="DT110" i="36"/>
  <c r="CN110" i="36"/>
  <c r="CV110" i="36"/>
  <c r="DU112" i="36"/>
  <c r="DE112" i="36"/>
  <c r="CO112" i="36"/>
  <c r="CO116" i="36" s="1"/>
  <c r="DM112" i="36"/>
  <c r="CW112" i="36"/>
  <c r="CG112" i="36"/>
  <c r="DI114" i="36"/>
  <c r="CS114" i="36"/>
  <c r="CC114" i="36"/>
  <c r="DQ114" i="36"/>
  <c r="DA114" i="36"/>
  <c r="CK114" i="36"/>
  <c r="CP114" i="36" s="1"/>
  <c r="DM114" i="36"/>
  <c r="CW114" i="36"/>
  <c r="CG114" i="36"/>
  <c r="DU114" i="36"/>
  <c r="DE114" i="36"/>
  <c r="CO114" i="36"/>
  <c r="DS134" i="36"/>
  <c r="DC134" i="36"/>
  <c r="CM134" i="36"/>
  <c r="DK134" i="36"/>
  <c r="CU134" i="36"/>
  <c r="CE134" i="36"/>
  <c r="DR137" i="36"/>
  <c r="DB137" i="36"/>
  <c r="CL137" i="36"/>
  <c r="DJ137" i="36"/>
  <c r="DJ141" i="36" s="1"/>
  <c r="CT137" i="36"/>
  <c r="CT141" i="36" s="1"/>
  <c r="CD137" i="36"/>
  <c r="CD141" i="36" s="1"/>
  <c r="CS137" i="36"/>
  <c r="DI137" i="36"/>
  <c r="CC137" i="36"/>
  <c r="CK137" i="36"/>
  <c r="DQ137" i="36"/>
  <c r="DM137" i="36"/>
  <c r="DM141" i="36" s="1"/>
  <c r="CG137" i="36"/>
  <c r="CW137" i="36"/>
  <c r="DE137" i="36"/>
  <c r="DK137" i="36"/>
  <c r="DK141" i="36" s="1"/>
  <c r="DM140" i="36"/>
  <c r="CW140" i="36"/>
  <c r="CG140" i="36"/>
  <c r="DU140" i="36"/>
  <c r="DE140" i="36"/>
  <c r="CO140" i="36"/>
  <c r="DT140" i="36"/>
  <c r="CN140" i="36"/>
  <c r="DD140" i="36"/>
  <c r="CV140" i="36"/>
  <c r="DE143" i="36"/>
  <c r="DE147" i="36"/>
  <c r="DC157" i="36"/>
  <c r="DS157" i="36"/>
  <c r="CM157" i="36"/>
  <c r="DK157" i="36"/>
  <c r="CE157" i="36"/>
  <c r="DL157" i="36"/>
  <c r="CV157" i="36"/>
  <c r="CF157" i="36"/>
  <c r="DT157" i="36"/>
  <c r="DD157" i="36"/>
  <c r="CN157" i="36"/>
  <c r="DQ157" i="36"/>
  <c r="DC163" i="36"/>
  <c r="DS163" i="36"/>
  <c r="CM163" i="36"/>
  <c r="CE163" i="36"/>
  <c r="DK163" i="36"/>
  <c r="DL163" i="36"/>
  <c r="CV163" i="36"/>
  <c r="CF163" i="36"/>
  <c r="DT163" i="36"/>
  <c r="DD163" i="36"/>
  <c r="CN163" i="36"/>
  <c r="DQ163" i="36"/>
  <c r="DS167" i="36"/>
  <c r="CM167" i="36"/>
  <c r="DC167" i="36"/>
  <c r="DK167" i="36"/>
  <c r="CE167" i="36"/>
  <c r="DT167" i="36"/>
  <c r="DD167" i="36"/>
  <c r="CN167" i="36"/>
  <c r="DL167" i="36"/>
  <c r="CV167" i="36"/>
  <c r="CF167" i="36"/>
  <c r="DQ167" i="36"/>
  <c r="CT170" i="36"/>
  <c r="DJ170" i="36"/>
  <c r="CD170" i="36"/>
  <c r="DB170" i="36"/>
  <c r="DQ170" i="36"/>
  <c r="DA170" i="36"/>
  <c r="CK170" i="36"/>
  <c r="DI170" i="36"/>
  <c r="CS170" i="36"/>
  <c r="CC170" i="36"/>
  <c r="CV170" i="36"/>
  <c r="DQ174" i="36"/>
  <c r="DA174" i="36"/>
  <c r="CK174" i="36"/>
  <c r="DI174" i="36"/>
  <c r="CS174" i="36"/>
  <c r="CC174" i="36"/>
  <c r="DT175" i="36"/>
  <c r="DD175" i="36"/>
  <c r="CN175" i="36"/>
  <c r="DL175" i="36"/>
  <c r="CV175" i="36"/>
  <c r="CV178" i="36" s="1"/>
  <c r="CF175" i="36"/>
  <c r="DM176" i="36"/>
  <c r="CW176" i="36"/>
  <c r="CG176" i="36"/>
  <c r="DU176" i="36"/>
  <c r="DE176" i="36"/>
  <c r="CO176" i="36"/>
  <c r="DR179" i="36"/>
  <c r="DB179" i="36"/>
  <c r="DF179" i="36" s="1"/>
  <c r="CL179" i="36"/>
  <c r="DJ179" i="36"/>
  <c r="DJ183" i="36" s="1"/>
  <c r="CT179" i="36"/>
  <c r="CD179" i="36"/>
  <c r="DI179" i="36"/>
  <c r="CC179" i="36"/>
  <c r="CS179" i="36"/>
  <c r="CK179" i="36"/>
  <c r="DQ179" i="36"/>
  <c r="CW179" i="36"/>
  <c r="DM179" i="36"/>
  <c r="CG179" i="36"/>
  <c r="DE179" i="36"/>
  <c r="DE183" i="36" s="1"/>
  <c r="DK179" i="36"/>
  <c r="DL189" i="36"/>
  <c r="DT189" i="36"/>
  <c r="DD189" i="36"/>
  <c r="CN189" i="36"/>
  <c r="CV189" i="36"/>
  <c r="CF189" i="36"/>
  <c r="DK189" i="36"/>
  <c r="CM189" i="36"/>
  <c r="CO189" i="36"/>
  <c r="DU190" i="36"/>
  <c r="DE190" i="36"/>
  <c r="CO190" i="36"/>
  <c r="DM190" i="36"/>
  <c r="CW190" i="36"/>
  <c r="CG190" i="36"/>
  <c r="DC197" i="36"/>
  <c r="DS197" i="36"/>
  <c r="CM197" i="36"/>
  <c r="DK197" i="36"/>
  <c r="CE197" i="36"/>
  <c r="DT197" i="36"/>
  <c r="DD197" i="36"/>
  <c r="CN197" i="36"/>
  <c r="DL197" i="36"/>
  <c r="CV197" i="36"/>
  <c r="CF197" i="36"/>
  <c r="DJ199" i="36"/>
  <c r="CT199" i="36"/>
  <c r="CD199" i="36"/>
  <c r="DR199" i="36"/>
  <c r="DB199" i="36"/>
  <c r="CL199" i="36"/>
  <c r="CU216" i="36"/>
  <c r="CU13" i="37"/>
  <c r="CV18" i="37"/>
  <c r="DS24" i="37"/>
  <c r="DC24" i="37"/>
  <c r="CM24" i="37"/>
  <c r="DK24" i="37"/>
  <c r="CU24" i="37"/>
  <c r="CE24" i="37"/>
  <c r="DI29" i="37"/>
  <c r="CC29" i="37"/>
  <c r="CS29" i="37"/>
  <c r="DA29" i="37"/>
  <c r="CK29" i="37"/>
  <c r="CW29" i="37"/>
  <c r="DM29" i="37"/>
  <c r="CG29" i="37"/>
  <c r="CO29" i="37"/>
  <c r="DU29" i="37"/>
  <c r="DE29" i="37"/>
  <c r="DQ29" i="37"/>
  <c r="DU60" i="37"/>
  <c r="DE60" i="37"/>
  <c r="DE64" i="37" s="1"/>
  <c r="CO60" i="37"/>
  <c r="DM60" i="37"/>
  <c r="CW60" i="37"/>
  <c r="CG60" i="37"/>
  <c r="CG64" i="37" s="1"/>
  <c r="DJ162" i="35"/>
  <c r="CT162" i="35"/>
  <c r="CT166" i="35" s="1"/>
  <c r="CD162" i="35"/>
  <c r="CD166" i="35" s="1"/>
  <c r="DR162" i="35"/>
  <c r="DR166" i="35" s="1"/>
  <c r="DB162" i="35"/>
  <c r="CL162" i="35"/>
  <c r="DI163" i="35"/>
  <c r="CS163" i="35"/>
  <c r="CC163" i="35"/>
  <c r="DQ163" i="35"/>
  <c r="DA163" i="35"/>
  <c r="CK163" i="35"/>
  <c r="DB163" i="35"/>
  <c r="CO164" i="35"/>
  <c r="DA164" i="35"/>
  <c r="DU164" i="35"/>
  <c r="DK167" i="35"/>
  <c r="DK171" i="35" s="1"/>
  <c r="CU167" i="35"/>
  <c r="CU171" i="35" s="1"/>
  <c r="CE167" i="35"/>
  <c r="DS167" i="35"/>
  <c r="DC167" i="35"/>
  <c r="DC171" i="35" s="1"/>
  <c r="CM167" i="35"/>
  <c r="CM171" i="35" s="1"/>
  <c r="DJ168" i="35"/>
  <c r="CT168" i="35"/>
  <c r="CD168" i="35"/>
  <c r="DR168" i="35"/>
  <c r="DB168" i="35"/>
  <c r="CL168" i="35"/>
  <c r="DI169" i="35"/>
  <c r="CS169" i="35"/>
  <c r="CC169" i="35"/>
  <c r="DQ169" i="35"/>
  <c r="DA169" i="35"/>
  <c r="CK169" i="35"/>
  <c r="DB169" i="35"/>
  <c r="CO170" i="35"/>
  <c r="DA170" i="35"/>
  <c r="DU170" i="35"/>
  <c r="DQ175" i="35"/>
  <c r="DV175" i="35" s="1"/>
  <c r="DA175" i="35"/>
  <c r="CK175" i="35"/>
  <c r="DI175" i="35"/>
  <c r="DN175" i="35" s="1"/>
  <c r="CS175" i="35"/>
  <c r="CX175" i="35" s="1"/>
  <c r="CC175" i="35"/>
  <c r="CH175" i="35" s="1"/>
  <c r="DB175" i="35"/>
  <c r="CO176" i="35"/>
  <c r="DA176" i="35"/>
  <c r="DF176" i="35" s="1"/>
  <c r="DU176" i="35"/>
  <c r="DQ181" i="35"/>
  <c r="DV181" i="35" s="1"/>
  <c r="DA181" i="35"/>
  <c r="CK181" i="35"/>
  <c r="DI181" i="35"/>
  <c r="CS181" i="35"/>
  <c r="CX181" i="35" s="1"/>
  <c r="CC181" i="35"/>
  <c r="DB181" i="35"/>
  <c r="CO182" i="35"/>
  <c r="DA182" i="35"/>
  <c r="DU182" i="35"/>
  <c r="CV185" i="35"/>
  <c r="CU186" i="35"/>
  <c r="CX186" i="35" s="1"/>
  <c r="DV186" i="35"/>
  <c r="CV191" i="35"/>
  <c r="DR194" i="35"/>
  <c r="DR198" i="35" s="1"/>
  <c r="DB194" i="35"/>
  <c r="CL194" i="35"/>
  <c r="DJ194" i="35"/>
  <c r="DJ198" i="35" s="1"/>
  <c r="CT194" i="35"/>
  <c r="CT198" i="35" s="1"/>
  <c r="CD194" i="35"/>
  <c r="CD198" i="35" s="1"/>
  <c r="DQ195" i="35"/>
  <c r="DQ198" i="35" s="1"/>
  <c r="DA195" i="35"/>
  <c r="CK195" i="35"/>
  <c r="CP195" i="35" s="1"/>
  <c r="DI195" i="35"/>
  <c r="CS195" i="35"/>
  <c r="CC195" i="35"/>
  <c r="DB195" i="35"/>
  <c r="CO196" i="35"/>
  <c r="DA196" i="35"/>
  <c r="DU196" i="35"/>
  <c r="DQ201" i="35"/>
  <c r="DA201" i="35"/>
  <c r="CK201" i="35"/>
  <c r="DI201" i="35"/>
  <c r="CS201" i="35"/>
  <c r="CC201" i="35"/>
  <c r="DB201" i="35"/>
  <c r="CO202" i="35"/>
  <c r="DA202" i="35"/>
  <c r="DU202" i="35"/>
  <c r="DQ206" i="35"/>
  <c r="DA206" i="35"/>
  <c r="CK206" i="35"/>
  <c r="DI206" i="35"/>
  <c r="CS206" i="35"/>
  <c r="CC206" i="35"/>
  <c r="DM210" i="35"/>
  <c r="CW210" i="35"/>
  <c r="CG210" i="35"/>
  <c r="DU210" i="35"/>
  <c r="DE210" i="35"/>
  <c r="CO210" i="35"/>
  <c r="CV210" i="35"/>
  <c r="DL211" i="35"/>
  <c r="CV211" i="35"/>
  <c r="CF211" i="35"/>
  <c r="DT211" i="35"/>
  <c r="DD211" i="35"/>
  <c r="CN211" i="35"/>
  <c r="CU211" i="35"/>
  <c r="DK212" i="35"/>
  <c r="CU212" i="35"/>
  <c r="CE212" i="35"/>
  <c r="DS212" i="35"/>
  <c r="DC212" i="35"/>
  <c r="CM212" i="35"/>
  <c r="DM216" i="35"/>
  <c r="CW216" i="35"/>
  <c r="CG216" i="35"/>
  <c r="DU216" i="35"/>
  <c r="DE216" i="35"/>
  <c r="CO216" i="35"/>
  <c r="CV216" i="35"/>
  <c r="DL217" i="35"/>
  <c r="CV217" i="35"/>
  <c r="CF217" i="35"/>
  <c r="DT217" i="35"/>
  <c r="DD217" i="35"/>
  <c r="CN217" i="35"/>
  <c r="CU217" i="35"/>
  <c r="DR219" i="35"/>
  <c r="DB219" i="35"/>
  <c r="CL219" i="35"/>
  <c r="DJ219" i="35"/>
  <c r="CT219" i="35"/>
  <c r="CT223" i="35" s="1"/>
  <c r="CD219" i="35"/>
  <c r="DQ220" i="35"/>
  <c r="DA220" i="35"/>
  <c r="DA223" i="35" s="1"/>
  <c r="CK220" i="35"/>
  <c r="DI220" i="35"/>
  <c r="CS220" i="35"/>
  <c r="CC220" i="35"/>
  <c r="DB220" i="35"/>
  <c r="CO221" i="35"/>
  <c r="DA221" i="35"/>
  <c r="DU221" i="35"/>
  <c r="DS224" i="35"/>
  <c r="DC224" i="35"/>
  <c r="CM224" i="35"/>
  <c r="CM228" i="35" s="1"/>
  <c r="DK224" i="35"/>
  <c r="DK228" i="35" s="1"/>
  <c r="CU224" i="35"/>
  <c r="CU228" i="35" s="1"/>
  <c r="CE224" i="35"/>
  <c r="DR225" i="35"/>
  <c r="DB225" i="35"/>
  <c r="CL225" i="35"/>
  <c r="DJ225" i="35"/>
  <c r="CT225" i="35"/>
  <c r="CD225" i="35"/>
  <c r="DQ226" i="35"/>
  <c r="DA226" i="35"/>
  <c r="CK226" i="35"/>
  <c r="DI226" i="35"/>
  <c r="CS226" i="35"/>
  <c r="CC226" i="35"/>
  <c r="DB226" i="35"/>
  <c r="CO227" i="35"/>
  <c r="DA227" i="35"/>
  <c r="DU227" i="35"/>
  <c r="DM230" i="35"/>
  <c r="CW230" i="35"/>
  <c r="CG230" i="35"/>
  <c r="DU230" i="35"/>
  <c r="DU233" i="35" s="1"/>
  <c r="DE230" i="35"/>
  <c r="CO230" i="35"/>
  <c r="CV230" i="35"/>
  <c r="DL231" i="35"/>
  <c r="DN231" i="35" s="1"/>
  <c r="CV231" i="35"/>
  <c r="CF231" i="35"/>
  <c r="DT231" i="35"/>
  <c r="DD231" i="35"/>
  <c r="CN231" i="35"/>
  <c r="CU231" i="35"/>
  <c r="DK232" i="35"/>
  <c r="DK233" i="35" s="1"/>
  <c r="CU232" i="35"/>
  <c r="CE232" i="35"/>
  <c r="DS232" i="35"/>
  <c r="DC232" i="35"/>
  <c r="CM232" i="35"/>
  <c r="DK236" i="35"/>
  <c r="DK240" i="35" s="1"/>
  <c r="CU236" i="35"/>
  <c r="CU240" i="35" s="1"/>
  <c r="CE236" i="35"/>
  <c r="CE240" i="35" s="1"/>
  <c r="DS236" i="35"/>
  <c r="DS240" i="35" s="1"/>
  <c r="DC236" i="35"/>
  <c r="DC240" i="35" s="1"/>
  <c r="CM236" i="35"/>
  <c r="CM240" i="35" s="1"/>
  <c r="DJ237" i="35"/>
  <c r="CT237" i="35"/>
  <c r="CD237" i="35"/>
  <c r="DR237" i="35"/>
  <c r="DV237" i="35" s="1"/>
  <c r="DB237" i="35"/>
  <c r="DF237" i="35" s="1"/>
  <c r="CL237" i="35"/>
  <c r="DI238" i="35"/>
  <c r="DN238" i="35" s="1"/>
  <c r="CS238" i="35"/>
  <c r="CC238" i="35"/>
  <c r="CH238" i="35" s="1"/>
  <c r="DQ238" i="35"/>
  <c r="DA238" i="35"/>
  <c r="CK238" i="35"/>
  <c r="DB238" i="35"/>
  <c r="CO239" i="35"/>
  <c r="DA239" i="35"/>
  <c r="DU239" i="35"/>
  <c r="DU242" i="35"/>
  <c r="DU245" i="35" s="1"/>
  <c r="DE242" i="35"/>
  <c r="CO242" i="35"/>
  <c r="DM242" i="35"/>
  <c r="CW242" i="35"/>
  <c r="CG242" i="35"/>
  <c r="CV242" i="35"/>
  <c r="DT243" i="35"/>
  <c r="DD243" i="35"/>
  <c r="DF243" i="35" s="1"/>
  <c r="CN243" i="35"/>
  <c r="DL243" i="35"/>
  <c r="CV243" i="35"/>
  <c r="CF243" i="35"/>
  <c r="CU243" i="35"/>
  <c r="DS244" i="35"/>
  <c r="DC244" i="35"/>
  <c r="CM244" i="35"/>
  <c r="DK244" i="35"/>
  <c r="CU244" i="35"/>
  <c r="CE244" i="35"/>
  <c r="DU248" i="35"/>
  <c r="DE248" i="35"/>
  <c r="CO248" i="35"/>
  <c r="DM248" i="35"/>
  <c r="CW248" i="35"/>
  <c r="CG248" i="35"/>
  <c r="CV248" i="35"/>
  <c r="DT249" i="35"/>
  <c r="DD249" i="35"/>
  <c r="CN249" i="35"/>
  <c r="DL249" i="35"/>
  <c r="DN249" i="35" s="1"/>
  <c r="CV249" i="35"/>
  <c r="CF249" i="35"/>
  <c r="CU249" i="35"/>
  <c r="DV249" i="35"/>
  <c r="DJ251" i="35"/>
  <c r="DJ255" i="35" s="1"/>
  <c r="CT251" i="35"/>
  <c r="CD251" i="35"/>
  <c r="DR251" i="35"/>
  <c r="DR255" i="35" s="1"/>
  <c r="DB251" i="35"/>
  <c r="CL251" i="35"/>
  <c r="DI252" i="35"/>
  <c r="CS252" i="35"/>
  <c r="CC252" i="35"/>
  <c r="DQ252" i="35"/>
  <c r="DA252" i="35"/>
  <c r="CK252" i="35"/>
  <c r="DB252" i="35"/>
  <c r="CO253" i="35"/>
  <c r="DA253" i="35"/>
  <c r="DU253" i="35"/>
  <c r="DU255" i="35" s="1"/>
  <c r="DK256" i="35"/>
  <c r="CU256" i="35"/>
  <c r="CU260" i="35" s="1"/>
  <c r="CE256" i="35"/>
  <c r="CE260" i="35" s="1"/>
  <c r="DS256" i="35"/>
  <c r="DC256" i="35"/>
  <c r="DC260" i="35" s="1"/>
  <c r="CM256" i="35"/>
  <c r="DJ257" i="35"/>
  <c r="CT257" i="35"/>
  <c r="CD257" i="35"/>
  <c r="DR257" i="35"/>
  <c r="DB257" i="35"/>
  <c r="DF257" i="35" s="1"/>
  <c r="CL257" i="35"/>
  <c r="DI258" i="35"/>
  <c r="CS258" i="35"/>
  <c r="CC258" i="35"/>
  <c r="DQ258" i="35"/>
  <c r="DA258" i="35"/>
  <c r="CK258" i="35"/>
  <c r="DB258" i="35"/>
  <c r="CO259" i="35"/>
  <c r="DA259" i="35"/>
  <c r="DU259" i="35"/>
  <c r="DU262" i="35"/>
  <c r="DU265" i="35" s="1"/>
  <c r="DE262" i="35"/>
  <c r="CO262" i="35"/>
  <c r="DM262" i="35"/>
  <c r="CW262" i="35"/>
  <c r="CG262" i="35"/>
  <c r="CV262" i="35"/>
  <c r="DT263" i="35"/>
  <c r="DD263" i="35"/>
  <c r="CN263" i="35"/>
  <c r="DL263" i="35"/>
  <c r="CV263" i="35"/>
  <c r="CF263" i="35"/>
  <c r="CU263" i="35"/>
  <c r="DS264" i="35"/>
  <c r="DC264" i="35"/>
  <c r="CM264" i="35"/>
  <c r="DK264" i="35"/>
  <c r="CU264" i="35"/>
  <c r="CE264" i="35"/>
  <c r="DM15" i="36"/>
  <c r="CW15" i="36"/>
  <c r="CG15" i="36"/>
  <c r="DU15" i="36"/>
  <c r="DE15" i="36"/>
  <c r="CO15" i="36"/>
  <c r="CV15" i="36"/>
  <c r="DL16" i="36"/>
  <c r="DL17" i="36" s="1"/>
  <c r="CV16" i="36"/>
  <c r="CF16" i="36"/>
  <c r="DT16" i="36"/>
  <c r="DV16" i="36" s="1"/>
  <c r="DD16" i="36"/>
  <c r="CN16" i="36"/>
  <c r="CU16" i="36"/>
  <c r="CX16" i="36" s="1"/>
  <c r="DR18" i="36"/>
  <c r="DR22" i="36" s="1"/>
  <c r="DB18" i="36"/>
  <c r="CL18" i="36"/>
  <c r="CL22" i="36" s="1"/>
  <c r="DJ18" i="36"/>
  <c r="CT18" i="36"/>
  <c r="CD18" i="36"/>
  <c r="CD22" i="36" s="1"/>
  <c r="DQ19" i="36"/>
  <c r="DV19" i="36" s="1"/>
  <c r="DA19" i="36"/>
  <c r="CK19" i="36"/>
  <c r="DI19" i="36"/>
  <c r="CS19" i="36"/>
  <c r="CX19" i="36" s="1"/>
  <c r="CC19" i="36"/>
  <c r="DB19" i="36"/>
  <c r="CO20" i="36"/>
  <c r="DA20" i="36"/>
  <c r="DF20" i="36" s="1"/>
  <c r="DU20" i="36"/>
  <c r="DQ25" i="36"/>
  <c r="DV25" i="36" s="1"/>
  <c r="DA25" i="36"/>
  <c r="CK25" i="36"/>
  <c r="CP25" i="36" s="1"/>
  <c r="DI25" i="36"/>
  <c r="CS25" i="36"/>
  <c r="CX25" i="36" s="1"/>
  <c r="CC25" i="36"/>
  <c r="DB25" i="36"/>
  <c r="CO26" i="36"/>
  <c r="DA26" i="36"/>
  <c r="DF26" i="36" s="1"/>
  <c r="DU26" i="36"/>
  <c r="DM29" i="36"/>
  <c r="CW29" i="36"/>
  <c r="CG29" i="36"/>
  <c r="DU29" i="36"/>
  <c r="DU32" i="36" s="1"/>
  <c r="DE29" i="36"/>
  <c r="CO29" i="36"/>
  <c r="CV29" i="36"/>
  <c r="DL30" i="36"/>
  <c r="CV30" i="36"/>
  <c r="CF30" i="36"/>
  <c r="DT30" i="36"/>
  <c r="DD30" i="36"/>
  <c r="CN30" i="36"/>
  <c r="CU30" i="36"/>
  <c r="DK31" i="36"/>
  <c r="CU31" i="36"/>
  <c r="CE31" i="36"/>
  <c r="DS31" i="36"/>
  <c r="DC31" i="36"/>
  <c r="CM31" i="36"/>
  <c r="DM35" i="36"/>
  <c r="CW35" i="36"/>
  <c r="CG35" i="36"/>
  <c r="DU35" i="36"/>
  <c r="DE35" i="36"/>
  <c r="CO35" i="36"/>
  <c r="CV35" i="36"/>
  <c r="DL36" i="36"/>
  <c r="CV36" i="36"/>
  <c r="CF36" i="36"/>
  <c r="DT36" i="36"/>
  <c r="DD36" i="36"/>
  <c r="CN36" i="36"/>
  <c r="CU36" i="36"/>
  <c r="DR38" i="36"/>
  <c r="DB38" i="36"/>
  <c r="CL38" i="36"/>
  <c r="DJ38" i="36"/>
  <c r="CT38" i="36"/>
  <c r="CT42" i="36" s="1"/>
  <c r="CD38" i="36"/>
  <c r="CD42" i="36" s="1"/>
  <c r="DQ39" i="36"/>
  <c r="DA39" i="36"/>
  <c r="CK39" i="36"/>
  <c r="DI39" i="36"/>
  <c r="CS39" i="36"/>
  <c r="CC39" i="36"/>
  <c r="DB39" i="36"/>
  <c r="CO40" i="36"/>
  <c r="DA40" i="36"/>
  <c r="DU40" i="36"/>
  <c r="DS43" i="36"/>
  <c r="DC43" i="36"/>
  <c r="CM43" i="36"/>
  <c r="DK43" i="36"/>
  <c r="DK47" i="36" s="1"/>
  <c r="CU43" i="36"/>
  <c r="CE43" i="36"/>
  <c r="DR44" i="36"/>
  <c r="DR47" i="36" s="1"/>
  <c r="DB44" i="36"/>
  <c r="CL44" i="36"/>
  <c r="DJ44" i="36"/>
  <c r="CT44" i="36"/>
  <c r="CD44" i="36"/>
  <c r="DQ45" i="36"/>
  <c r="DA45" i="36"/>
  <c r="CK45" i="36"/>
  <c r="CP45" i="36" s="1"/>
  <c r="DI45" i="36"/>
  <c r="CS45" i="36"/>
  <c r="CC45" i="36"/>
  <c r="DB45" i="36"/>
  <c r="CO46" i="36"/>
  <c r="DA46" i="36"/>
  <c r="DU46" i="36"/>
  <c r="DM49" i="36"/>
  <c r="CW49" i="36"/>
  <c r="CG49" i="36"/>
  <c r="DU49" i="36"/>
  <c r="DU52" i="36" s="1"/>
  <c r="DE49" i="36"/>
  <c r="CO49" i="36"/>
  <c r="CV49" i="36"/>
  <c r="DL50" i="36"/>
  <c r="CV50" i="36"/>
  <c r="CF50" i="36"/>
  <c r="DT50" i="36"/>
  <c r="DD50" i="36"/>
  <c r="CN50" i="36"/>
  <c r="CU50" i="36"/>
  <c r="CX50" i="36" s="1"/>
  <c r="DV50" i="36"/>
  <c r="DK51" i="36"/>
  <c r="DK52" i="36" s="1"/>
  <c r="CU51" i="36"/>
  <c r="CE51" i="36"/>
  <c r="DS51" i="36"/>
  <c r="DC51" i="36"/>
  <c r="CM51" i="36"/>
  <c r="CV56" i="36"/>
  <c r="CU57" i="36"/>
  <c r="DV57" i="36"/>
  <c r="CV62" i="36"/>
  <c r="CV64" i="36" s="1"/>
  <c r="CU63" i="36"/>
  <c r="CX63" i="36" s="1"/>
  <c r="DI66" i="36"/>
  <c r="CS66" i="36"/>
  <c r="CX66" i="36" s="1"/>
  <c r="CC66" i="36"/>
  <c r="CH66" i="36" s="1"/>
  <c r="DQ66" i="36"/>
  <c r="DA66" i="36"/>
  <c r="CK66" i="36"/>
  <c r="DB66" i="36"/>
  <c r="CO67" i="36"/>
  <c r="DA67" i="36"/>
  <c r="DU67" i="36"/>
  <c r="DK70" i="36"/>
  <c r="DK74" i="36" s="1"/>
  <c r="CU70" i="36"/>
  <c r="CE70" i="36"/>
  <c r="CE74" i="36" s="1"/>
  <c r="DS70" i="36"/>
  <c r="DS74" i="36" s="1"/>
  <c r="DC70" i="36"/>
  <c r="DC74" i="36" s="1"/>
  <c r="CM70" i="36"/>
  <c r="DJ71" i="36"/>
  <c r="CT71" i="36"/>
  <c r="CD71" i="36"/>
  <c r="DR71" i="36"/>
  <c r="DB71" i="36"/>
  <c r="CL71" i="36"/>
  <c r="DI72" i="36"/>
  <c r="CS72" i="36"/>
  <c r="CC72" i="36"/>
  <c r="DQ72" i="36"/>
  <c r="DA72" i="36"/>
  <c r="CK72" i="36"/>
  <c r="DB72" i="36"/>
  <c r="CO73" i="36"/>
  <c r="DA73" i="36"/>
  <c r="DF73" i="36" s="1"/>
  <c r="DU73" i="36"/>
  <c r="CV76" i="36"/>
  <c r="CU77" i="36"/>
  <c r="CX77" i="36" s="1"/>
  <c r="DU82" i="36"/>
  <c r="DE82" i="36"/>
  <c r="CO82" i="36"/>
  <c r="DM82" i="36"/>
  <c r="CW82" i="36"/>
  <c r="CG82" i="36"/>
  <c r="CV82" i="36"/>
  <c r="DT83" i="36"/>
  <c r="DD83" i="36"/>
  <c r="CN83" i="36"/>
  <c r="DL83" i="36"/>
  <c r="CV83" i="36"/>
  <c r="CF83" i="36"/>
  <c r="CU83" i="36"/>
  <c r="DQ83" i="36"/>
  <c r="DV83" i="36" s="1"/>
  <c r="DJ85" i="36"/>
  <c r="CT85" i="36"/>
  <c r="CT89" i="36" s="1"/>
  <c r="CD85" i="36"/>
  <c r="DR85" i="36"/>
  <c r="DB85" i="36"/>
  <c r="CL85" i="36"/>
  <c r="DI86" i="36"/>
  <c r="CS86" i="36"/>
  <c r="CC86" i="36"/>
  <c r="DQ86" i="36"/>
  <c r="DA86" i="36"/>
  <c r="CK86" i="36"/>
  <c r="DB86" i="36"/>
  <c r="DL86" i="36"/>
  <c r="CE87" i="36"/>
  <c r="CO87" i="36"/>
  <c r="DA87" i="36"/>
  <c r="DK87" i="36"/>
  <c r="DU87" i="36"/>
  <c r="DK90" i="36"/>
  <c r="CU90" i="36"/>
  <c r="CU94" i="36" s="1"/>
  <c r="CE90" i="36"/>
  <c r="DS90" i="36"/>
  <c r="DS94" i="36" s="1"/>
  <c r="DC90" i="36"/>
  <c r="CM90" i="36"/>
  <c r="CM94" i="36" s="1"/>
  <c r="DJ91" i="36"/>
  <c r="CT91" i="36"/>
  <c r="CD91" i="36"/>
  <c r="DR91" i="36"/>
  <c r="DR94" i="36" s="1"/>
  <c r="DB91" i="36"/>
  <c r="CL91" i="36"/>
  <c r="DI92" i="36"/>
  <c r="CS92" i="36"/>
  <c r="CC92" i="36"/>
  <c r="DQ92" i="36"/>
  <c r="DA92" i="36"/>
  <c r="CK92" i="36"/>
  <c r="CF92" i="36"/>
  <c r="DB92" i="36"/>
  <c r="DL92" i="36"/>
  <c r="CE93" i="36"/>
  <c r="CO93" i="36"/>
  <c r="DA93" i="36"/>
  <c r="DK93" i="36"/>
  <c r="DU93" i="36"/>
  <c r="DU96" i="36"/>
  <c r="DU99" i="36" s="1"/>
  <c r="DE96" i="36"/>
  <c r="CO96" i="36"/>
  <c r="DM96" i="36"/>
  <c r="CW96" i="36"/>
  <c r="CG96" i="36"/>
  <c r="CL96" i="36"/>
  <c r="CV96" i="36"/>
  <c r="DR96" i="36"/>
  <c r="DT97" i="36"/>
  <c r="DD97" i="36"/>
  <c r="CN97" i="36"/>
  <c r="DL97" i="36"/>
  <c r="CV97" i="36"/>
  <c r="CF97" i="36"/>
  <c r="CK97" i="36"/>
  <c r="CU97" i="36"/>
  <c r="DE97" i="36"/>
  <c r="DQ97" i="36"/>
  <c r="DS98" i="36"/>
  <c r="DC98" i="36"/>
  <c r="CM98" i="36"/>
  <c r="DK98" i="36"/>
  <c r="CU98" i="36"/>
  <c r="CE98" i="36"/>
  <c r="DU102" i="36"/>
  <c r="DE102" i="36"/>
  <c r="CO102" i="36"/>
  <c r="DM102" i="36"/>
  <c r="CW102" i="36"/>
  <c r="CG102" i="36"/>
  <c r="CL102" i="36"/>
  <c r="CV102" i="36"/>
  <c r="DR102" i="36"/>
  <c r="DT103" i="36"/>
  <c r="DD103" i="36"/>
  <c r="CN103" i="36"/>
  <c r="DL103" i="36"/>
  <c r="CV103" i="36"/>
  <c r="CF103" i="36"/>
  <c r="CK103" i="36"/>
  <c r="CU103" i="36"/>
  <c r="CX103" i="36" s="1"/>
  <c r="DE103" i="36"/>
  <c r="DQ103" i="36"/>
  <c r="DV103" i="36" s="1"/>
  <c r="DS108" i="36"/>
  <c r="DC108" i="36"/>
  <c r="CM108" i="36"/>
  <c r="DK108" i="36"/>
  <c r="CU108" i="36"/>
  <c r="CU111" i="36" s="1"/>
  <c r="CE108" i="36"/>
  <c r="DR109" i="36"/>
  <c r="DB109" i="36"/>
  <c r="DF109" i="36" s="1"/>
  <c r="CL109" i="36"/>
  <c r="DJ109" i="36"/>
  <c r="DN109" i="36" s="1"/>
  <c r="CT109" i="36"/>
  <c r="CD109" i="36"/>
  <c r="DK112" i="36"/>
  <c r="CU112" i="36"/>
  <c r="CU116" i="36" s="1"/>
  <c r="CE112" i="36"/>
  <c r="DS112" i="36"/>
  <c r="DC112" i="36"/>
  <c r="DC116" i="36" s="1"/>
  <c r="CM112" i="36"/>
  <c r="CM116" i="36" s="1"/>
  <c r="DJ112" i="36"/>
  <c r="CD112" i="36"/>
  <c r="CT112" i="36"/>
  <c r="DS113" i="36"/>
  <c r="CM113" i="36"/>
  <c r="DC113" i="36"/>
  <c r="CE113" i="36"/>
  <c r="DF115" i="36"/>
  <c r="DJ120" i="36"/>
  <c r="CD120" i="36"/>
  <c r="CT120" i="36"/>
  <c r="DI120" i="36"/>
  <c r="CS120" i="36"/>
  <c r="CC120" i="36"/>
  <c r="DQ120" i="36"/>
  <c r="DV120" i="36" s="1"/>
  <c r="DA120" i="36"/>
  <c r="CK120" i="36"/>
  <c r="CL120" i="36"/>
  <c r="CT122" i="36"/>
  <c r="DJ122" i="36"/>
  <c r="CD122" i="36"/>
  <c r="DI122" i="36"/>
  <c r="CS122" i="36"/>
  <c r="CC122" i="36"/>
  <c r="DQ122" i="36"/>
  <c r="DA122" i="36"/>
  <c r="CK122" i="36"/>
  <c r="CL122" i="36"/>
  <c r="DK124" i="36"/>
  <c r="CU124" i="36"/>
  <c r="CE124" i="36"/>
  <c r="DS124" i="36"/>
  <c r="DC124" i="36"/>
  <c r="CM124" i="36"/>
  <c r="DI133" i="36"/>
  <c r="CC133" i="36"/>
  <c r="CS133" i="36"/>
  <c r="CW133" i="36"/>
  <c r="DM133" i="36"/>
  <c r="CG133" i="36"/>
  <c r="CK133" i="36"/>
  <c r="DE133" i="36"/>
  <c r="DU138" i="36"/>
  <c r="DU141" i="36" s="1"/>
  <c r="DE138" i="36"/>
  <c r="CO138" i="36"/>
  <c r="DM138" i="36"/>
  <c r="CW138" i="36"/>
  <c r="CG138" i="36"/>
  <c r="DT139" i="36"/>
  <c r="DD139" i="36"/>
  <c r="CN139" i="36"/>
  <c r="DL139" i="36"/>
  <c r="CV139" i="36"/>
  <c r="CX139" i="36" s="1"/>
  <c r="CF139" i="36"/>
  <c r="CH139" i="36"/>
  <c r="DD142" i="36"/>
  <c r="DT142" i="36"/>
  <c r="CN142" i="36"/>
  <c r="DM142" i="36"/>
  <c r="CW142" i="36"/>
  <c r="CG142" i="36"/>
  <c r="DU142" i="36"/>
  <c r="DE142" i="36"/>
  <c r="CO142" i="36"/>
  <c r="CV142" i="36"/>
  <c r="DS148" i="36"/>
  <c r="DC148" i="36"/>
  <c r="CM148" i="36"/>
  <c r="DK148" i="36"/>
  <c r="CU148" i="36"/>
  <c r="CE148" i="36"/>
  <c r="DS153" i="36"/>
  <c r="CM153" i="36"/>
  <c r="DC153" i="36"/>
  <c r="DT153" i="36"/>
  <c r="DD153" i="36"/>
  <c r="CN153" i="36"/>
  <c r="DL153" i="36"/>
  <c r="CV153" i="36"/>
  <c r="CF153" i="36"/>
  <c r="CU153" i="36"/>
  <c r="DR155" i="36"/>
  <c r="DB155" i="36"/>
  <c r="CL155" i="36"/>
  <c r="DJ155" i="36"/>
  <c r="CT155" i="36"/>
  <c r="CD155" i="36"/>
  <c r="DN159" i="36"/>
  <c r="DJ160" i="36"/>
  <c r="CD160" i="36"/>
  <c r="CT160" i="36"/>
  <c r="DI160" i="36"/>
  <c r="CS160" i="36"/>
  <c r="CC160" i="36"/>
  <c r="DQ160" i="36"/>
  <c r="DA160" i="36"/>
  <c r="CK160" i="36"/>
  <c r="CL160" i="36"/>
  <c r="CT162" i="36"/>
  <c r="DJ162" i="36"/>
  <c r="CD162" i="36"/>
  <c r="DI162" i="36"/>
  <c r="CS162" i="36"/>
  <c r="CC162" i="36"/>
  <c r="DQ162" i="36"/>
  <c r="DA162" i="36"/>
  <c r="CK162" i="36"/>
  <c r="CL162" i="36"/>
  <c r="DK164" i="36"/>
  <c r="CU164" i="36"/>
  <c r="CE164" i="36"/>
  <c r="DS164" i="36"/>
  <c r="DC164" i="36"/>
  <c r="CM164" i="36"/>
  <c r="DD174" i="36"/>
  <c r="DD178" i="36" s="1"/>
  <c r="DT174" i="36"/>
  <c r="CN174" i="36"/>
  <c r="CF174" i="36"/>
  <c r="CF178" i="36" s="1"/>
  <c r="DJ175" i="36"/>
  <c r="CT175" i="36"/>
  <c r="CD175" i="36"/>
  <c r="DR175" i="36"/>
  <c r="DB175" i="36"/>
  <c r="CL175" i="36"/>
  <c r="CS175" i="36"/>
  <c r="DI175" i="36"/>
  <c r="CC175" i="36"/>
  <c r="CH175" i="36" s="1"/>
  <c r="DM175" i="36"/>
  <c r="CG175" i="36"/>
  <c r="CW175" i="36"/>
  <c r="CO175" i="36"/>
  <c r="DS176" i="36"/>
  <c r="DC176" i="36"/>
  <c r="CM176" i="36"/>
  <c r="DK176" i="36"/>
  <c r="CU176" i="36"/>
  <c r="CE176" i="36"/>
  <c r="DR177" i="36"/>
  <c r="DB177" i="36"/>
  <c r="DF177" i="36" s="1"/>
  <c r="CL177" i="36"/>
  <c r="DJ177" i="36"/>
  <c r="DN177" i="36" s="1"/>
  <c r="CT177" i="36"/>
  <c r="CX177" i="36" s="1"/>
  <c r="CD177" i="36"/>
  <c r="CH177" i="36" s="1"/>
  <c r="DQ180" i="36"/>
  <c r="DA180" i="36"/>
  <c r="CK180" i="36"/>
  <c r="CP180" i="36" s="1"/>
  <c r="DI180" i="36"/>
  <c r="CS180" i="36"/>
  <c r="CC180" i="36"/>
  <c r="DU180" i="36"/>
  <c r="DU183" i="36" s="1"/>
  <c r="DE180" i="36"/>
  <c r="CO180" i="36"/>
  <c r="CO183" i="36" s="1"/>
  <c r="DM180" i="36"/>
  <c r="CW180" i="36"/>
  <c r="CG180" i="36"/>
  <c r="DT184" i="36"/>
  <c r="CN184" i="36"/>
  <c r="CN188" i="36" s="1"/>
  <c r="DD184" i="36"/>
  <c r="CF184" i="36"/>
  <c r="DR185" i="36"/>
  <c r="DR188" i="36" s="1"/>
  <c r="DB185" i="36"/>
  <c r="DB188" i="36" s="1"/>
  <c r="CL185" i="36"/>
  <c r="CP185" i="36" s="1"/>
  <c r="DJ185" i="36"/>
  <c r="CT185" i="36"/>
  <c r="CD185" i="36"/>
  <c r="DI185" i="36"/>
  <c r="DN185" i="36" s="1"/>
  <c r="CC185" i="36"/>
  <c r="CS185" i="36"/>
  <c r="CW185" i="36"/>
  <c r="DM185" i="36"/>
  <c r="CG185" i="36"/>
  <c r="CO185" i="36"/>
  <c r="DT187" i="36"/>
  <c r="DD187" i="36"/>
  <c r="CN187" i="36"/>
  <c r="DL187" i="36"/>
  <c r="CV187" i="36"/>
  <c r="CV188" i="36" s="1"/>
  <c r="CF187" i="36"/>
  <c r="DI192" i="36"/>
  <c r="CS192" i="36"/>
  <c r="CC192" i="36"/>
  <c r="DQ192" i="36"/>
  <c r="DA192" i="36"/>
  <c r="CK192" i="36"/>
  <c r="DM192" i="36"/>
  <c r="CW192" i="36"/>
  <c r="CG192" i="36"/>
  <c r="DU192" i="36"/>
  <c r="DE192" i="36"/>
  <c r="CO192" i="36"/>
  <c r="DU202" i="36"/>
  <c r="DE202" i="36"/>
  <c r="CO202" i="36"/>
  <c r="DM202" i="36"/>
  <c r="CW202" i="36"/>
  <c r="CG202" i="36"/>
  <c r="DM205" i="36"/>
  <c r="CW205" i="36"/>
  <c r="CG205" i="36"/>
  <c r="DU205" i="36"/>
  <c r="DE205" i="36"/>
  <c r="CO205" i="36"/>
  <c r="DS212" i="36"/>
  <c r="CM212" i="36"/>
  <c r="DC212" i="36"/>
  <c r="CE212" i="36"/>
  <c r="DK212" i="36"/>
  <c r="DL212" i="36"/>
  <c r="CV212" i="36"/>
  <c r="CF212" i="36"/>
  <c r="DT212" i="36"/>
  <c r="DD212" i="36"/>
  <c r="CN212" i="36"/>
  <c r="DR214" i="36"/>
  <c r="DB214" i="36"/>
  <c r="CL214" i="36"/>
  <c r="DJ214" i="36"/>
  <c r="CT214" i="36"/>
  <c r="CD214" i="36"/>
  <c r="DR223" i="36"/>
  <c r="DC222" i="36"/>
  <c r="DS222" i="36"/>
  <c r="CM222" i="36"/>
  <c r="CE222" i="36"/>
  <c r="DK222" i="36"/>
  <c r="DT222" i="36"/>
  <c r="DD222" i="36"/>
  <c r="CN222" i="36"/>
  <c r="DL222" i="36"/>
  <c r="CV222" i="36"/>
  <c r="CF222" i="36"/>
  <c r="DJ224" i="36"/>
  <c r="CT224" i="36"/>
  <c r="CD224" i="36"/>
  <c r="DR224" i="36"/>
  <c r="DV224" i="36" s="1"/>
  <c r="DB224" i="36"/>
  <c r="CL224" i="36"/>
  <c r="DT225" i="36"/>
  <c r="CN225" i="36"/>
  <c r="DD225" i="36"/>
  <c r="DL225" i="36"/>
  <c r="CF225" i="36"/>
  <c r="DM225" i="36"/>
  <c r="CW225" i="36"/>
  <c r="CG225" i="36"/>
  <c r="DU225" i="36"/>
  <c r="DE225" i="36"/>
  <c r="CO225" i="36"/>
  <c r="DS232" i="36"/>
  <c r="CM232" i="36"/>
  <c r="DC232" i="36"/>
  <c r="DK232" i="36"/>
  <c r="CE232" i="36"/>
  <c r="DL232" i="36"/>
  <c r="CV232" i="36"/>
  <c r="CF232" i="36"/>
  <c r="DT232" i="36"/>
  <c r="DD232" i="36"/>
  <c r="CN232" i="36"/>
  <c r="DS238" i="36"/>
  <c r="CM238" i="36"/>
  <c r="DC238" i="36"/>
  <c r="CE238" i="36"/>
  <c r="DK238" i="36"/>
  <c r="DT238" i="36"/>
  <c r="DD238" i="36"/>
  <c r="CN238" i="36"/>
  <c r="DL238" i="36"/>
  <c r="CV238" i="36"/>
  <c r="CF238" i="36"/>
  <c r="DJ243" i="36"/>
  <c r="CD243" i="36"/>
  <c r="CT243" i="36"/>
  <c r="DB243" i="36"/>
  <c r="DQ243" i="36"/>
  <c r="DA243" i="36"/>
  <c r="CK243" i="36"/>
  <c r="DI243" i="36"/>
  <c r="CS243" i="36"/>
  <c r="CC243" i="36"/>
  <c r="CT247" i="36"/>
  <c r="DJ247" i="36"/>
  <c r="CD247" i="36"/>
  <c r="DB247" i="36"/>
  <c r="DI247" i="36"/>
  <c r="CS247" i="36"/>
  <c r="CS250" i="36" s="1"/>
  <c r="CC247" i="36"/>
  <c r="DQ247" i="36"/>
  <c r="DA247" i="36"/>
  <c r="CK247" i="36"/>
  <c r="DK249" i="36"/>
  <c r="CU249" i="36"/>
  <c r="CE249" i="36"/>
  <c r="DS249" i="36"/>
  <c r="DC249" i="36"/>
  <c r="CM249" i="36"/>
  <c r="DK251" i="36"/>
  <c r="CU251" i="36"/>
  <c r="CE251" i="36"/>
  <c r="DS251" i="36"/>
  <c r="DC251" i="36"/>
  <c r="CM251" i="36"/>
  <c r="CT253" i="36"/>
  <c r="DJ253" i="36"/>
  <c r="CD253" i="36"/>
  <c r="DB253" i="36"/>
  <c r="DI253" i="36"/>
  <c r="CS253" i="36"/>
  <c r="CC253" i="36"/>
  <c r="DQ253" i="36"/>
  <c r="DA253" i="36"/>
  <c r="CK253" i="36"/>
  <c r="DI258" i="36"/>
  <c r="CC258" i="36"/>
  <c r="CS258" i="36"/>
  <c r="DA258" i="36"/>
  <c r="CW258" i="36"/>
  <c r="DM258" i="36"/>
  <c r="CG258" i="36"/>
  <c r="CO258" i="36"/>
  <c r="DU258" i="36"/>
  <c r="DR262" i="36"/>
  <c r="DB262" i="36"/>
  <c r="CL262" i="36"/>
  <c r="DJ262" i="36"/>
  <c r="DN262" i="36" s="1"/>
  <c r="CT262" i="36"/>
  <c r="CX262" i="36" s="1"/>
  <c r="CD262" i="36"/>
  <c r="DI264" i="36"/>
  <c r="CC264" i="36"/>
  <c r="CS264" i="36"/>
  <c r="DA264" i="36"/>
  <c r="CW264" i="36"/>
  <c r="DM264" i="36"/>
  <c r="CG264" i="36"/>
  <c r="CO264" i="36"/>
  <c r="DU264" i="36"/>
  <c r="DF21" i="37"/>
  <c r="DT23" i="37"/>
  <c r="DD23" i="37"/>
  <c r="CN23" i="37"/>
  <c r="DL23" i="37"/>
  <c r="DL27" i="37" s="1"/>
  <c r="CV23" i="37"/>
  <c r="CF23" i="37"/>
  <c r="DS23" i="37"/>
  <c r="CM23" i="37"/>
  <c r="DC23" i="37"/>
  <c r="CU23" i="37"/>
  <c r="DR25" i="37"/>
  <c r="DV25" i="37" s="1"/>
  <c r="DB25" i="37"/>
  <c r="CL25" i="37"/>
  <c r="DJ25" i="37"/>
  <c r="DN25" i="37" s="1"/>
  <c r="CT25" i="37"/>
  <c r="CD25" i="37"/>
  <c r="DK26" i="37"/>
  <c r="CU26" i="37"/>
  <c r="CE26" i="37"/>
  <c r="DS26" i="37"/>
  <c r="DC26" i="37"/>
  <c r="CM26" i="37"/>
  <c r="CT26" i="37"/>
  <c r="DJ26" i="37"/>
  <c r="CD26" i="37"/>
  <c r="CL26" i="37"/>
  <c r="DR26" i="37"/>
  <c r="DD41" i="37"/>
  <c r="DT41" i="37"/>
  <c r="CN41" i="37"/>
  <c r="DL41" i="37"/>
  <c r="CF41" i="37"/>
  <c r="DU41" i="37"/>
  <c r="DE41" i="37"/>
  <c r="CO41" i="37"/>
  <c r="DM41" i="37"/>
  <c r="CW41" i="37"/>
  <c r="CG41" i="37"/>
  <c r="DJ43" i="37"/>
  <c r="CD43" i="37"/>
  <c r="CT43" i="37"/>
  <c r="DB43" i="37"/>
  <c r="CL43" i="37"/>
  <c r="DQ43" i="37"/>
  <c r="DA43" i="37"/>
  <c r="CK43" i="37"/>
  <c r="DI43" i="37"/>
  <c r="CS43" i="37"/>
  <c r="CC43" i="37"/>
  <c r="DR43" i="37"/>
  <c r="DJ55" i="37"/>
  <c r="CT55" i="37"/>
  <c r="CD55" i="37"/>
  <c r="CD59" i="37" s="1"/>
  <c r="DR55" i="37"/>
  <c r="DB55" i="37"/>
  <c r="CL55" i="37"/>
  <c r="CS55" i="37"/>
  <c r="DI55" i="37"/>
  <c r="CC55" i="37"/>
  <c r="DQ55" i="37"/>
  <c r="CK55" i="37"/>
  <c r="DA55" i="37"/>
  <c r="DM55" i="37"/>
  <c r="CG55" i="37"/>
  <c r="CW55" i="37"/>
  <c r="CW59" i="37" s="1"/>
  <c r="DE55" i="37"/>
  <c r="DU55" i="37"/>
  <c r="DT61" i="37"/>
  <c r="DD61" i="37"/>
  <c r="CN61" i="37"/>
  <c r="DL61" i="37"/>
  <c r="CV61" i="37"/>
  <c r="CF61" i="37"/>
  <c r="DR63" i="37"/>
  <c r="DB63" i="37"/>
  <c r="CL63" i="37"/>
  <c r="DJ63" i="37"/>
  <c r="DN63" i="37" s="1"/>
  <c r="CT63" i="37"/>
  <c r="CD63" i="37"/>
  <c r="DL65" i="37"/>
  <c r="CV65" i="37"/>
  <c r="CF65" i="37"/>
  <c r="DT65" i="37"/>
  <c r="DD65" i="37"/>
  <c r="CN65" i="37"/>
  <c r="CN69" i="37" s="1"/>
  <c r="DS65" i="37"/>
  <c r="CM65" i="37"/>
  <c r="DC65" i="37"/>
  <c r="CU65" i="37"/>
  <c r="CU69" i="37" s="1"/>
  <c r="CE65" i="37"/>
  <c r="DK65" i="37"/>
  <c r="DI103" i="37"/>
  <c r="CC103" i="37"/>
  <c r="CS103" i="37"/>
  <c r="DA103" i="37"/>
  <c r="CK103" i="37"/>
  <c r="CW103" i="37"/>
  <c r="DM103" i="37"/>
  <c r="CG103" i="37"/>
  <c r="DU103" i="37"/>
  <c r="CO103" i="37"/>
  <c r="DE103" i="37"/>
  <c r="DU114" i="37"/>
  <c r="DE114" i="37"/>
  <c r="CO114" i="37"/>
  <c r="DM114" i="37"/>
  <c r="CW114" i="37"/>
  <c r="CG114" i="37"/>
  <c r="CU136" i="37"/>
  <c r="CT133" i="37"/>
  <c r="DJ133" i="37"/>
  <c r="CD133" i="37"/>
  <c r="DB133" i="37"/>
  <c r="CL133" i="37"/>
  <c r="DR133" i="37"/>
  <c r="DQ133" i="37"/>
  <c r="DA133" i="37"/>
  <c r="CK133" i="37"/>
  <c r="CP133" i="37" s="1"/>
  <c r="DI133" i="37"/>
  <c r="CS133" i="37"/>
  <c r="CC133" i="37"/>
  <c r="DM163" i="35"/>
  <c r="CW163" i="35"/>
  <c r="CG163" i="35"/>
  <c r="DU163" i="35"/>
  <c r="DU166" i="35" s="1"/>
  <c r="DE163" i="35"/>
  <c r="CO163" i="35"/>
  <c r="CO166" i="35" s="1"/>
  <c r="CL163" i="35"/>
  <c r="DL164" i="35"/>
  <c r="CV164" i="35"/>
  <c r="CX164" i="35" s="1"/>
  <c r="CF164" i="35"/>
  <c r="DT164" i="35"/>
  <c r="DD164" i="35"/>
  <c r="CN164" i="35"/>
  <c r="CK164" i="35"/>
  <c r="DK165" i="35"/>
  <c r="CU165" i="35"/>
  <c r="CE165" i="35"/>
  <c r="DS165" i="35"/>
  <c r="DC165" i="35"/>
  <c r="CM165" i="35"/>
  <c r="DM169" i="35"/>
  <c r="CW169" i="35"/>
  <c r="CG169" i="35"/>
  <c r="DU169" i="35"/>
  <c r="DE169" i="35"/>
  <c r="CO169" i="35"/>
  <c r="CL169" i="35"/>
  <c r="DL170" i="35"/>
  <c r="CV170" i="35"/>
  <c r="CX170" i="35" s="1"/>
  <c r="CF170" i="35"/>
  <c r="DT170" i="35"/>
  <c r="DD170" i="35"/>
  <c r="CN170" i="35"/>
  <c r="CK170" i="35"/>
  <c r="CL175" i="35"/>
  <c r="CK176" i="35"/>
  <c r="CL181" i="35"/>
  <c r="CK182" i="35"/>
  <c r="CF185" i="35"/>
  <c r="CE186" i="35"/>
  <c r="CO186" i="35"/>
  <c r="CP186" i="35" s="1"/>
  <c r="CF191" i="35"/>
  <c r="CE192" i="35"/>
  <c r="CO192" i="35"/>
  <c r="DU195" i="35"/>
  <c r="DU198" i="35" s="1"/>
  <c r="DE195" i="35"/>
  <c r="CO195" i="35"/>
  <c r="DM195" i="35"/>
  <c r="CW195" i="35"/>
  <c r="CG195" i="35"/>
  <c r="CL195" i="35"/>
  <c r="DT196" i="35"/>
  <c r="DD196" i="35"/>
  <c r="CN196" i="35"/>
  <c r="DL196" i="35"/>
  <c r="DN196" i="35" s="1"/>
  <c r="CV196" i="35"/>
  <c r="CF196" i="35"/>
  <c r="CH196" i="35" s="1"/>
  <c r="CK196" i="35"/>
  <c r="CP196" i="35" s="1"/>
  <c r="DS197" i="35"/>
  <c r="DC197" i="35"/>
  <c r="CM197" i="35"/>
  <c r="DK197" i="35"/>
  <c r="CU197" i="35"/>
  <c r="CE197" i="35"/>
  <c r="CL201" i="35"/>
  <c r="CK202" i="35"/>
  <c r="DJ209" i="35"/>
  <c r="CT209" i="35"/>
  <c r="CD209" i="35"/>
  <c r="DR209" i="35"/>
  <c r="DB209" i="35"/>
  <c r="CL209" i="35"/>
  <c r="DI210" i="35"/>
  <c r="CS210" i="35"/>
  <c r="CC210" i="35"/>
  <c r="DQ210" i="35"/>
  <c r="DA210" i="35"/>
  <c r="CK210" i="35"/>
  <c r="CF210" i="35"/>
  <c r="CE211" i="35"/>
  <c r="CO211" i="35"/>
  <c r="DK214" i="35"/>
  <c r="CU214" i="35"/>
  <c r="CE214" i="35"/>
  <c r="DS214" i="35"/>
  <c r="DC214" i="35"/>
  <c r="CM214" i="35"/>
  <c r="DJ215" i="35"/>
  <c r="CT215" i="35"/>
  <c r="CD215" i="35"/>
  <c r="DR215" i="35"/>
  <c r="DB215" i="35"/>
  <c r="CL215" i="35"/>
  <c r="DI216" i="35"/>
  <c r="CS216" i="35"/>
  <c r="CC216" i="35"/>
  <c r="DQ216" i="35"/>
  <c r="DA216" i="35"/>
  <c r="CK216" i="35"/>
  <c r="CF216" i="35"/>
  <c r="CE217" i="35"/>
  <c r="CO217" i="35"/>
  <c r="DU220" i="35"/>
  <c r="DE220" i="35"/>
  <c r="CO220" i="35"/>
  <c r="DM220" i="35"/>
  <c r="CW220" i="35"/>
  <c r="CG220" i="35"/>
  <c r="CL220" i="35"/>
  <c r="DT221" i="35"/>
  <c r="DD221" i="35"/>
  <c r="CN221" i="35"/>
  <c r="DL221" i="35"/>
  <c r="CV221" i="35"/>
  <c r="CX221" i="35" s="1"/>
  <c r="CF221" i="35"/>
  <c r="CH221" i="35" s="1"/>
  <c r="CK221" i="35"/>
  <c r="DS222" i="35"/>
  <c r="DC222" i="35"/>
  <c r="CM222" i="35"/>
  <c r="DK222" i="35"/>
  <c r="CU222" i="35"/>
  <c r="CE222" i="35"/>
  <c r="DU226" i="35"/>
  <c r="DE226" i="35"/>
  <c r="CO226" i="35"/>
  <c r="DM226" i="35"/>
  <c r="CW226" i="35"/>
  <c r="CG226" i="35"/>
  <c r="CL226" i="35"/>
  <c r="DT227" i="35"/>
  <c r="DD227" i="35"/>
  <c r="CN227" i="35"/>
  <c r="DL227" i="35"/>
  <c r="CV227" i="35"/>
  <c r="CF227" i="35"/>
  <c r="CK227" i="35"/>
  <c r="DJ229" i="35"/>
  <c r="DJ233" i="35" s="1"/>
  <c r="CT229" i="35"/>
  <c r="CD229" i="35"/>
  <c r="CD233" i="35" s="1"/>
  <c r="DR229" i="35"/>
  <c r="DB229" i="35"/>
  <c r="CL229" i="35"/>
  <c r="DI230" i="35"/>
  <c r="DN230" i="35" s="1"/>
  <c r="CS230" i="35"/>
  <c r="CC230" i="35"/>
  <c r="DQ230" i="35"/>
  <c r="DA230" i="35"/>
  <c r="DF230" i="35" s="1"/>
  <c r="CK230" i="35"/>
  <c r="CF230" i="35"/>
  <c r="CE231" i="35"/>
  <c r="CO231" i="35"/>
  <c r="DM238" i="35"/>
  <c r="CW238" i="35"/>
  <c r="CG238" i="35"/>
  <c r="DU238" i="35"/>
  <c r="DE238" i="35"/>
  <c r="CO238" i="35"/>
  <c r="CL238" i="35"/>
  <c r="DL239" i="35"/>
  <c r="DL240" i="35" s="1"/>
  <c r="CV239" i="35"/>
  <c r="CX239" i="35" s="1"/>
  <c r="CF239" i="35"/>
  <c r="DT239" i="35"/>
  <c r="DD239" i="35"/>
  <c r="CN239" i="35"/>
  <c r="CK239" i="35"/>
  <c r="CP239" i="35" s="1"/>
  <c r="DR241" i="35"/>
  <c r="DB241" i="35"/>
  <c r="DB245" i="35" s="1"/>
  <c r="CL241" i="35"/>
  <c r="DJ241" i="35"/>
  <c r="CT241" i="35"/>
  <c r="CT245" i="35" s="1"/>
  <c r="CD241" i="35"/>
  <c r="CD245" i="35" s="1"/>
  <c r="DQ242" i="35"/>
  <c r="DA242" i="35"/>
  <c r="CK242" i="35"/>
  <c r="DI242" i="35"/>
  <c r="DN242" i="35" s="1"/>
  <c r="CS242" i="35"/>
  <c r="CC242" i="35"/>
  <c r="CF242" i="35"/>
  <c r="CE243" i="35"/>
  <c r="CO243" i="35"/>
  <c r="DS246" i="35"/>
  <c r="DS250" i="35" s="1"/>
  <c r="DC246" i="35"/>
  <c r="DC250" i="35" s="1"/>
  <c r="CM246" i="35"/>
  <c r="CM250" i="35" s="1"/>
  <c r="DK246" i="35"/>
  <c r="CU246" i="35"/>
  <c r="CE246" i="35"/>
  <c r="CE250" i="35" s="1"/>
  <c r="DR247" i="35"/>
  <c r="DB247" i="35"/>
  <c r="DB250" i="35" s="1"/>
  <c r="CL247" i="35"/>
  <c r="DJ247" i="35"/>
  <c r="CT247" i="35"/>
  <c r="CD247" i="35"/>
  <c r="DQ248" i="35"/>
  <c r="DV248" i="35" s="1"/>
  <c r="DA248" i="35"/>
  <c r="DF248" i="35" s="1"/>
  <c r="CK248" i="35"/>
  <c r="DI248" i="35"/>
  <c r="CS248" i="35"/>
  <c r="CC248" i="35"/>
  <c r="CF248" i="35"/>
  <c r="CE249" i="35"/>
  <c r="CO249" i="35"/>
  <c r="DM252" i="35"/>
  <c r="CW252" i="35"/>
  <c r="CG252" i="35"/>
  <c r="DU252" i="35"/>
  <c r="DE252" i="35"/>
  <c r="CO252" i="35"/>
  <c r="CO255" i="35" s="1"/>
  <c r="CL252" i="35"/>
  <c r="DL253" i="35"/>
  <c r="CV253" i="35"/>
  <c r="CF253" i="35"/>
  <c r="CH253" i="35" s="1"/>
  <c r="DT253" i="35"/>
  <c r="DD253" i="35"/>
  <c r="CN253" i="35"/>
  <c r="CK253" i="35"/>
  <c r="CP253" i="35" s="1"/>
  <c r="DK254" i="35"/>
  <c r="DK255" i="35" s="1"/>
  <c r="CU254" i="35"/>
  <c r="CE254" i="35"/>
  <c r="DS254" i="35"/>
  <c r="DC254" i="35"/>
  <c r="CM254" i="35"/>
  <c r="DM258" i="35"/>
  <c r="CW258" i="35"/>
  <c r="CG258" i="35"/>
  <c r="DU258" i="35"/>
  <c r="DE258" i="35"/>
  <c r="CO258" i="35"/>
  <c r="CL258" i="35"/>
  <c r="DL259" i="35"/>
  <c r="CV259" i="35"/>
  <c r="CF259" i="35"/>
  <c r="DT259" i="35"/>
  <c r="DD259" i="35"/>
  <c r="CN259" i="35"/>
  <c r="CK259" i="35"/>
  <c r="CP259" i="35" s="1"/>
  <c r="DR261" i="35"/>
  <c r="DB261" i="35"/>
  <c r="DB265" i="35" s="1"/>
  <c r="CL261" i="35"/>
  <c r="CL265" i="35" s="1"/>
  <c r="DJ261" i="35"/>
  <c r="CT261" i="35"/>
  <c r="CD261" i="35"/>
  <c r="DQ262" i="35"/>
  <c r="DA262" i="35"/>
  <c r="DF262" i="35" s="1"/>
  <c r="CK262" i="35"/>
  <c r="DI262" i="35"/>
  <c r="DN262" i="35" s="1"/>
  <c r="CS262" i="35"/>
  <c r="CC262" i="35"/>
  <c r="CF262" i="35"/>
  <c r="CE263" i="35"/>
  <c r="CO263" i="35"/>
  <c r="CP263" i="35" s="1"/>
  <c r="DK13" i="36"/>
  <c r="DK17" i="36" s="1"/>
  <c r="CU13" i="36"/>
  <c r="CE13" i="36"/>
  <c r="DS13" i="36"/>
  <c r="DS17" i="36" s="1"/>
  <c r="DC13" i="36"/>
  <c r="DC17" i="36" s="1"/>
  <c r="CM13" i="36"/>
  <c r="CM17" i="36" s="1"/>
  <c r="DJ14" i="36"/>
  <c r="CT14" i="36"/>
  <c r="CD14" i="36"/>
  <c r="DR14" i="36"/>
  <c r="DB14" i="36"/>
  <c r="CL14" i="36"/>
  <c r="DI15" i="36"/>
  <c r="DN15" i="36" s="1"/>
  <c r="CS15" i="36"/>
  <c r="CC15" i="36"/>
  <c r="DQ15" i="36"/>
  <c r="DV15" i="36" s="1"/>
  <c r="DA15" i="36"/>
  <c r="DF15" i="36" s="1"/>
  <c r="CK15" i="36"/>
  <c r="CF15" i="36"/>
  <c r="CF17" i="36" s="1"/>
  <c r="CE16" i="36"/>
  <c r="CH16" i="36" s="1"/>
  <c r="CO16" i="36"/>
  <c r="CP16" i="36" s="1"/>
  <c r="DU19" i="36"/>
  <c r="DU22" i="36" s="1"/>
  <c r="DE19" i="36"/>
  <c r="CO19" i="36"/>
  <c r="DM19" i="36"/>
  <c r="CW19" i="36"/>
  <c r="CG19" i="36"/>
  <c r="CL19" i="36"/>
  <c r="DT20" i="36"/>
  <c r="DV20" i="36" s="1"/>
  <c r="DD20" i="36"/>
  <c r="CN20" i="36"/>
  <c r="DL20" i="36"/>
  <c r="CV20" i="36"/>
  <c r="CF20" i="36"/>
  <c r="CK20" i="36"/>
  <c r="DS21" i="36"/>
  <c r="DC21" i="36"/>
  <c r="CM21" i="36"/>
  <c r="DK21" i="36"/>
  <c r="CU21" i="36"/>
  <c r="CE21" i="36"/>
  <c r="CL25" i="36"/>
  <c r="CK26" i="36"/>
  <c r="CP26" i="36" s="1"/>
  <c r="DJ28" i="36"/>
  <c r="CT28" i="36"/>
  <c r="CT32" i="36" s="1"/>
  <c r="CD28" i="36"/>
  <c r="DR28" i="36"/>
  <c r="DB28" i="36"/>
  <c r="CL28" i="36"/>
  <c r="CL32" i="36" s="1"/>
  <c r="DI29" i="36"/>
  <c r="CS29" i="36"/>
  <c r="CC29" i="36"/>
  <c r="DQ29" i="36"/>
  <c r="DV29" i="36" s="1"/>
  <c r="DA29" i="36"/>
  <c r="CK29" i="36"/>
  <c r="CF29" i="36"/>
  <c r="CE30" i="36"/>
  <c r="CO30" i="36"/>
  <c r="DK33" i="36"/>
  <c r="CU33" i="36"/>
  <c r="CE33" i="36"/>
  <c r="DS33" i="36"/>
  <c r="DS37" i="36" s="1"/>
  <c r="DC33" i="36"/>
  <c r="CM33" i="36"/>
  <c r="DJ34" i="36"/>
  <c r="CT34" i="36"/>
  <c r="CD34" i="36"/>
  <c r="DR34" i="36"/>
  <c r="DB34" i="36"/>
  <c r="DB37" i="36" s="1"/>
  <c r="CL34" i="36"/>
  <c r="DI35" i="36"/>
  <c r="CS35" i="36"/>
  <c r="CC35" i="36"/>
  <c r="DQ35" i="36"/>
  <c r="DA35" i="36"/>
  <c r="CK35" i="36"/>
  <c r="CP35" i="36" s="1"/>
  <c r="CF35" i="36"/>
  <c r="CE36" i="36"/>
  <c r="CO36" i="36"/>
  <c r="DU39" i="36"/>
  <c r="DU42" i="36" s="1"/>
  <c r="DE39" i="36"/>
  <c r="CO39" i="36"/>
  <c r="DM39" i="36"/>
  <c r="CW39" i="36"/>
  <c r="CG39" i="36"/>
  <c r="CL39" i="36"/>
  <c r="DT40" i="36"/>
  <c r="DD40" i="36"/>
  <c r="CN40" i="36"/>
  <c r="DL40" i="36"/>
  <c r="CV40" i="36"/>
  <c r="CX40" i="36" s="1"/>
  <c r="CF40" i="36"/>
  <c r="CH40" i="36" s="1"/>
  <c r="CK40" i="36"/>
  <c r="DS41" i="36"/>
  <c r="DC41" i="36"/>
  <c r="CM41" i="36"/>
  <c r="DK41" i="36"/>
  <c r="CU41" i="36"/>
  <c r="CE41" i="36"/>
  <c r="CE42" i="36" s="1"/>
  <c r="DU45" i="36"/>
  <c r="DE45" i="36"/>
  <c r="CO45" i="36"/>
  <c r="DM45" i="36"/>
  <c r="CW45" i="36"/>
  <c r="CG45" i="36"/>
  <c r="CL45" i="36"/>
  <c r="DT46" i="36"/>
  <c r="DD46" i="36"/>
  <c r="CN46" i="36"/>
  <c r="DL46" i="36"/>
  <c r="CV46" i="36"/>
  <c r="CF46" i="36"/>
  <c r="CK46" i="36"/>
  <c r="DJ48" i="36"/>
  <c r="CT48" i="36"/>
  <c r="CT52" i="36" s="1"/>
  <c r="CD48" i="36"/>
  <c r="DR48" i="36"/>
  <c r="DB48" i="36"/>
  <c r="DB52" i="36" s="1"/>
  <c r="CL48" i="36"/>
  <c r="DI49" i="36"/>
  <c r="CS49" i="36"/>
  <c r="CX49" i="36" s="1"/>
  <c r="CC49" i="36"/>
  <c r="DQ49" i="36"/>
  <c r="DA49" i="36"/>
  <c r="DA52" i="36" s="1"/>
  <c r="CK49" i="36"/>
  <c r="CP49" i="36" s="1"/>
  <c r="CF49" i="36"/>
  <c r="CE50" i="36"/>
  <c r="CH50" i="36" s="1"/>
  <c r="CO50" i="36"/>
  <c r="CF56" i="36"/>
  <c r="CE57" i="36"/>
  <c r="CH57" i="36" s="1"/>
  <c r="CO57" i="36"/>
  <c r="CF62" i="36"/>
  <c r="CE63" i="36"/>
  <c r="CH63" i="36" s="1"/>
  <c r="CO63" i="36"/>
  <c r="CL66" i="36"/>
  <c r="CK67" i="36"/>
  <c r="CP67" i="36" s="1"/>
  <c r="DM72" i="36"/>
  <c r="CW72" i="36"/>
  <c r="CG72" i="36"/>
  <c r="DU72" i="36"/>
  <c r="DE72" i="36"/>
  <c r="CO72" i="36"/>
  <c r="CL72" i="36"/>
  <c r="DL73" i="36"/>
  <c r="CV73" i="36"/>
  <c r="CF73" i="36"/>
  <c r="DT73" i="36"/>
  <c r="DD73" i="36"/>
  <c r="CN73" i="36"/>
  <c r="CK73" i="36"/>
  <c r="CF76" i="36"/>
  <c r="CE77" i="36"/>
  <c r="CO77" i="36"/>
  <c r="CP77" i="36" s="1"/>
  <c r="DS80" i="36"/>
  <c r="DS84" i="36" s="1"/>
  <c r="DC80" i="36"/>
  <c r="DC84" i="36" s="1"/>
  <c r="CM80" i="36"/>
  <c r="DK80" i="36"/>
  <c r="DK84" i="36" s="1"/>
  <c r="CU80" i="36"/>
  <c r="CE80" i="36"/>
  <c r="DR81" i="36"/>
  <c r="DB81" i="36"/>
  <c r="DB84" i="36" s="1"/>
  <c r="CL81" i="36"/>
  <c r="DJ81" i="36"/>
  <c r="CT81" i="36"/>
  <c r="CD81" i="36"/>
  <c r="DQ82" i="36"/>
  <c r="DA82" i="36"/>
  <c r="DF82" i="36" s="1"/>
  <c r="CK82" i="36"/>
  <c r="DI82" i="36"/>
  <c r="CS82" i="36"/>
  <c r="CC82" i="36"/>
  <c r="CF82" i="36"/>
  <c r="CE83" i="36"/>
  <c r="CO83" i="36"/>
  <c r="DM86" i="36"/>
  <c r="CW86" i="36"/>
  <c r="CG86" i="36"/>
  <c r="DU86" i="36"/>
  <c r="DE86" i="36"/>
  <c r="CO86" i="36"/>
  <c r="CL86" i="36"/>
  <c r="DL87" i="36"/>
  <c r="CV87" i="36"/>
  <c r="CF87" i="36"/>
  <c r="DT87" i="36"/>
  <c r="DD87" i="36"/>
  <c r="CN87" i="36"/>
  <c r="CK87" i="36"/>
  <c r="DK88" i="36"/>
  <c r="CU88" i="36"/>
  <c r="CE88" i="36"/>
  <c r="DS88" i="36"/>
  <c r="DC88" i="36"/>
  <c r="CM88" i="36"/>
  <c r="DM92" i="36"/>
  <c r="CW92" i="36"/>
  <c r="CG92" i="36"/>
  <c r="DU92" i="36"/>
  <c r="DE92" i="36"/>
  <c r="CO92" i="36"/>
  <c r="CL92" i="36"/>
  <c r="DL93" i="36"/>
  <c r="CV93" i="36"/>
  <c r="CX93" i="36" s="1"/>
  <c r="CF93" i="36"/>
  <c r="DT93" i="36"/>
  <c r="DD93" i="36"/>
  <c r="CN93" i="36"/>
  <c r="CK93" i="36"/>
  <c r="CP93" i="36" s="1"/>
  <c r="DR95" i="36"/>
  <c r="DB95" i="36"/>
  <c r="CL95" i="36"/>
  <c r="DJ95" i="36"/>
  <c r="CT95" i="36"/>
  <c r="CT99" i="36" s="1"/>
  <c r="CD95" i="36"/>
  <c r="DQ96" i="36"/>
  <c r="DA96" i="36"/>
  <c r="CK96" i="36"/>
  <c r="CP96" i="36" s="1"/>
  <c r="DI96" i="36"/>
  <c r="CS96" i="36"/>
  <c r="CC96" i="36"/>
  <c r="CF96" i="36"/>
  <c r="CE97" i="36"/>
  <c r="CO97" i="36"/>
  <c r="DS100" i="36"/>
  <c r="DC100" i="36"/>
  <c r="DC104" i="36" s="1"/>
  <c r="CM100" i="36"/>
  <c r="DK100" i="36"/>
  <c r="DK104" i="36" s="1"/>
  <c r="CU100" i="36"/>
  <c r="CE100" i="36"/>
  <c r="DR101" i="36"/>
  <c r="DB101" i="36"/>
  <c r="CL101" i="36"/>
  <c r="DJ101" i="36"/>
  <c r="CT101" i="36"/>
  <c r="CD101" i="36"/>
  <c r="DQ102" i="36"/>
  <c r="DA102" i="36"/>
  <c r="DF102" i="36" s="1"/>
  <c r="CK102" i="36"/>
  <c r="DI102" i="36"/>
  <c r="DN102" i="36" s="1"/>
  <c r="CS102" i="36"/>
  <c r="CC102" i="36"/>
  <c r="CH102" i="36" s="1"/>
  <c r="CF102" i="36"/>
  <c r="CE103" i="36"/>
  <c r="CH103" i="36" s="1"/>
  <c r="CO103" i="36"/>
  <c r="DI108" i="36"/>
  <c r="CS108" i="36"/>
  <c r="CC108" i="36"/>
  <c r="DQ108" i="36"/>
  <c r="DV108" i="36" s="1"/>
  <c r="DA108" i="36"/>
  <c r="DF108" i="36" s="1"/>
  <c r="CK108" i="36"/>
  <c r="DM108" i="36"/>
  <c r="CW108" i="36"/>
  <c r="CG108" i="36"/>
  <c r="DU108" i="36"/>
  <c r="DE108" i="36"/>
  <c r="CO108" i="36"/>
  <c r="DT112" i="36"/>
  <c r="DT116" i="36" s="1"/>
  <c r="CN112" i="36"/>
  <c r="DD112" i="36"/>
  <c r="CF112" i="36"/>
  <c r="DB112" i="36"/>
  <c r="DB116" i="36" s="1"/>
  <c r="DJ113" i="36"/>
  <c r="CT113" i="36"/>
  <c r="CD113" i="36"/>
  <c r="DR113" i="36"/>
  <c r="DV113" i="36" s="1"/>
  <c r="DB113" i="36"/>
  <c r="DF113" i="36" s="1"/>
  <c r="CL113" i="36"/>
  <c r="CL116" i="36" s="1"/>
  <c r="DI113" i="36"/>
  <c r="CC113" i="36"/>
  <c r="CH113" i="36" s="1"/>
  <c r="CS113" i="36"/>
  <c r="CW113" i="36"/>
  <c r="DM113" i="36"/>
  <c r="CG113" i="36"/>
  <c r="CO113" i="36"/>
  <c r="DK113" i="36"/>
  <c r="DL115" i="36"/>
  <c r="CV115" i="36"/>
  <c r="CV116" i="36" s="1"/>
  <c r="CF115" i="36"/>
  <c r="DT115" i="36"/>
  <c r="DD115" i="36"/>
  <c r="CN115" i="36"/>
  <c r="CP115" i="36" s="1"/>
  <c r="DK118" i="36"/>
  <c r="CU118" i="36"/>
  <c r="CE118" i="36"/>
  <c r="DS118" i="36"/>
  <c r="DC118" i="36"/>
  <c r="CM118" i="36"/>
  <c r="DT120" i="36"/>
  <c r="CN120" i="36"/>
  <c r="DD120" i="36"/>
  <c r="DM120" i="36"/>
  <c r="CW120" i="36"/>
  <c r="CG120" i="36"/>
  <c r="DU120" i="36"/>
  <c r="DE120" i="36"/>
  <c r="CO120" i="36"/>
  <c r="CV120" i="36"/>
  <c r="DR120" i="36"/>
  <c r="DD122" i="36"/>
  <c r="DD126" i="36" s="1"/>
  <c r="DT122" i="36"/>
  <c r="CN122" i="36"/>
  <c r="DM122" i="36"/>
  <c r="CW122" i="36"/>
  <c r="CG122" i="36"/>
  <c r="CG126" i="36" s="1"/>
  <c r="DU122" i="36"/>
  <c r="DE122" i="36"/>
  <c r="CO122" i="36"/>
  <c r="CV122" i="36"/>
  <c r="DR122" i="36"/>
  <c r="DS128" i="36"/>
  <c r="DC128" i="36"/>
  <c r="CM128" i="36"/>
  <c r="DK128" i="36"/>
  <c r="CU128" i="36"/>
  <c r="CE128" i="36"/>
  <c r="DF129" i="36"/>
  <c r="DS133" i="36"/>
  <c r="CM133" i="36"/>
  <c r="DC133" i="36"/>
  <c r="DT133" i="36"/>
  <c r="DD133" i="36"/>
  <c r="CN133" i="36"/>
  <c r="DL133" i="36"/>
  <c r="CV133" i="36"/>
  <c r="CV136" i="36" s="1"/>
  <c r="CF133" i="36"/>
  <c r="CU133" i="36"/>
  <c r="DQ133" i="36"/>
  <c r="DR135" i="36"/>
  <c r="DB135" i="36"/>
  <c r="CL135" i="36"/>
  <c r="DJ135" i="36"/>
  <c r="DN135" i="36" s="1"/>
  <c r="CT135" i="36"/>
  <c r="CX135" i="36" s="1"/>
  <c r="CD135" i="36"/>
  <c r="CH135" i="36" s="1"/>
  <c r="CT142" i="36"/>
  <c r="DJ142" i="36"/>
  <c r="CD142" i="36"/>
  <c r="DI142" i="36"/>
  <c r="CS142" i="36"/>
  <c r="CC142" i="36"/>
  <c r="DQ142" i="36"/>
  <c r="DA142" i="36"/>
  <c r="CK142" i="36"/>
  <c r="CL142" i="36"/>
  <c r="DK144" i="36"/>
  <c r="CU144" i="36"/>
  <c r="CE144" i="36"/>
  <c r="DS144" i="36"/>
  <c r="DC144" i="36"/>
  <c r="CM144" i="36"/>
  <c r="DI153" i="36"/>
  <c r="CC153" i="36"/>
  <c r="CS153" i="36"/>
  <c r="CW153" i="36"/>
  <c r="DM153" i="36"/>
  <c r="CG153" i="36"/>
  <c r="CK153" i="36"/>
  <c r="DE153" i="36"/>
  <c r="DK158" i="36"/>
  <c r="CU158" i="36"/>
  <c r="CE158" i="36"/>
  <c r="DS158" i="36"/>
  <c r="DC158" i="36"/>
  <c r="CM158" i="36"/>
  <c r="DT160" i="36"/>
  <c r="CN160" i="36"/>
  <c r="DD160" i="36"/>
  <c r="DM160" i="36"/>
  <c r="CW160" i="36"/>
  <c r="CG160" i="36"/>
  <c r="DU160" i="36"/>
  <c r="DE160" i="36"/>
  <c r="CO160" i="36"/>
  <c r="CV160" i="36"/>
  <c r="DR160" i="36"/>
  <c r="DD162" i="36"/>
  <c r="DT162" i="36"/>
  <c r="CN162" i="36"/>
  <c r="DM162" i="36"/>
  <c r="CW162" i="36"/>
  <c r="CG162" i="36"/>
  <c r="DU162" i="36"/>
  <c r="DE162" i="36"/>
  <c r="CO162" i="36"/>
  <c r="CV162" i="36"/>
  <c r="DR162" i="36"/>
  <c r="DS168" i="36"/>
  <c r="DC168" i="36"/>
  <c r="CM168" i="36"/>
  <c r="DK168" i="36"/>
  <c r="CU168" i="36"/>
  <c r="CE168" i="36"/>
  <c r="DK174" i="36"/>
  <c r="DK178" i="36" s="1"/>
  <c r="CU174" i="36"/>
  <c r="CU178" i="36" s="1"/>
  <c r="CE174" i="36"/>
  <c r="CE178" i="36" s="1"/>
  <c r="DS174" i="36"/>
  <c r="DC174" i="36"/>
  <c r="DC178" i="36" s="1"/>
  <c r="CM174" i="36"/>
  <c r="CT174" i="36"/>
  <c r="CT178" i="36" s="1"/>
  <c r="DJ174" i="36"/>
  <c r="CD174" i="36"/>
  <c r="CD178" i="36" s="1"/>
  <c r="DL174" i="36"/>
  <c r="DL178" i="36" s="1"/>
  <c r="DC175" i="36"/>
  <c r="DS175" i="36"/>
  <c r="CM175" i="36"/>
  <c r="CE175" i="36"/>
  <c r="DA175" i="36"/>
  <c r="DU175" i="36"/>
  <c r="DK180" i="36"/>
  <c r="CU180" i="36"/>
  <c r="CE180" i="36"/>
  <c r="DS180" i="36"/>
  <c r="DC180" i="36"/>
  <c r="CM180" i="36"/>
  <c r="DJ181" i="36"/>
  <c r="DN181" i="36" s="1"/>
  <c r="CT181" i="36"/>
  <c r="CX181" i="36" s="1"/>
  <c r="CD181" i="36"/>
  <c r="CH181" i="36" s="1"/>
  <c r="DR181" i="36"/>
  <c r="DB181" i="36"/>
  <c r="DF181" i="36" s="1"/>
  <c r="CL181" i="36"/>
  <c r="DS184" i="36"/>
  <c r="DS188" i="36" s="1"/>
  <c r="DC184" i="36"/>
  <c r="CM184" i="36"/>
  <c r="DK184" i="36"/>
  <c r="CU184" i="36"/>
  <c r="CU188" i="36" s="1"/>
  <c r="CE184" i="36"/>
  <c r="DJ184" i="36"/>
  <c r="DJ188" i="36" s="1"/>
  <c r="CD184" i="36"/>
  <c r="CD188" i="36" s="1"/>
  <c r="CT184" i="36"/>
  <c r="CT188" i="36" s="1"/>
  <c r="DL184" i="36"/>
  <c r="DS185" i="36"/>
  <c r="CM185" i="36"/>
  <c r="DC185" i="36"/>
  <c r="CE185" i="36"/>
  <c r="DA185" i="36"/>
  <c r="DU185" i="36"/>
  <c r="DF187" i="36"/>
  <c r="DS192" i="36"/>
  <c r="DC192" i="36"/>
  <c r="CM192" i="36"/>
  <c r="DK192" i="36"/>
  <c r="CU192" i="36"/>
  <c r="CE192" i="36"/>
  <c r="DL206" i="36"/>
  <c r="CV206" i="36"/>
  <c r="CF206" i="36"/>
  <c r="DT206" i="36"/>
  <c r="DD206" i="36"/>
  <c r="CN206" i="36"/>
  <c r="DI212" i="36"/>
  <c r="CC212" i="36"/>
  <c r="CS212" i="36"/>
  <c r="DA212" i="36"/>
  <c r="DM212" i="36"/>
  <c r="CU212" i="36"/>
  <c r="CS222" i="36"/>
  <c r="DI222" i="36"/>
  <c r="CC222" i="36"/>
  <c r="DA222" i="36"/>
  <c r="DM222" i="36"/>
  <c r="CG222" i="36"/>
  <c r="CW222" i="36"/>
  <c r="DU222" i="36"/>
  <c r="CO222" i="36"/>
  <c r="CU222" i="36"/>
  <c r="DI228" i="36"/>
  <c r="DJ225" i="36"/>
  <c r="CD225" i="36"/>
  <c r="CT225" i="36"/>
  <c r="DB225" i="36"/>
  <c r="DI225" i="36"/>
  <c r="CS225" i="36"/>
  <c r="CC225" i="36"/>
  <c r="DQ225" i="36"/>
  <c r="DA225" i="36"/>
  <c r="CK225" i="36"/>
  <c r="CV225" i="36"/>
  <c r="DK227" i="36"/>
  <c r="CU227" i="36"/>
  <c r="CE227" i="36"/>
  <c r="DS227" i="36"/>
  <c r="DC227" i="36"/>
  <c r="CM227" i="36"/>
  <c r="DK229" i="36"/>
  <c r="CU229" i="36"/>
  <c r="CE229" i="36"/>
  <c r="DS229" i="36"/>
  <c r="DC229" i="36"/>
  <c r="CM229" i="36"/>
  <c r="DI232" i="36"/>
  <c r="CC232" i="36"/>
  <c r="CS232" i="36"/>
  <c r="DA232" i="36"/>
  <c r="CW232" i="36"/>
  <c r="DM232" i="36"/>
  <c r="CG232" i="36"/>
  <c r="CO232" i="36"/>
  <c r="DU232" i="36"/>
  <c r="CU232" i="36"/>
  <c r="DI238" i="36"/>
  <c r="CC238" i="36"/>
  <c r="CH238" i="36" s="1"/>
  <c r="CS238" i="36"/>
  <c r="DA238" i="36"/>
  <c r="CW238" i="36"/>
  <c r="DM238" i="36"/>
  <c r="CG238" i="36"/>
  <c r="DU238" i="36"/>
  <c r="CO238" i="36"/>
  <c r="CU238" i="36"/>
  <c r="DR242" i="36"/>
  <c r="DB242" i="36"/>
  <c r="CL242" i="36"/>
  <c r="CP242" i="36" s="1"/>
  <c r="DJ242" i="36"/>
  <c r="CT242" i="36"/>
  <c r="CD242" i="36"/>
  <c r="DT243" i="36"/>
  <c r="CN243" i="36"/>
  <c r="DD243" i="36"/>
  <c r="DL243" i="36"/>
  <c r="CF243" i="36"/>
  <c r="DU243" i="36"/>
  <c r="DE243" i="36"/>
  <c r="CO243" i="36"/>
  <c r="DM243" i="36"/>
  <c r="CW243" i="36"/>
  <c r="CG243" i="36"/>
  <c r="DR243" i="36"/>
  <c r="DD247" i="36"/>
  <c r="DT247" i="36"/>
  <c r="CN247" i="36"/>
  <c r="DL247" i="36"/>
  <c r="CF247" i="36"/>
  <c r="DM247" i="36"/>
  <c r="CW247" i="36"/>
  <c r="CG247" i="36"/>
  <c r="DU247" i="36"/>
  <c r="DE247" i="36"/>
  <c r="CO247" i="36"/>
  <c r="DR247" i="36"/>
  <c r="DD253" i="36"/>
  <c r="DT253" i="36"/>
  <c r="DT255" i="36" s="1"/>
  <c r="CN253" i="36"/>
  <c r="DL253" i="36"/>
  <c r="CF253" i="36"/>
  <c r="DM253" i="36"/>
  <c r="CW253" i="36"/>
  <c r="CG253" i="36"/>
  <c r="DU253" i="36"/>
  <c r="DE253" i="36"/>
  <c r="CO253" i="36"/>
  <c r="DR253" i="36"/>
  <c r="DS258" i="36"/>
  <c r="CM258" i="36"/>
  <c r="DC258" i="36"/>
  <c r="DK258" i="36"/>
  <c r="CE258" i="36"/>
  <c r="DT258" i="36"/>
  <c r="DD258" i="36"/>
  <c r="CN258" i="36"/>
  <c r="DL258" i="36"/>
  <c r="CV258" i="36"/>
  <c r="CF258" i="36"/>
  <c r="DQ258" i="36"/>
  <c r="DV258" i="36" s="1"/>
  <c r="DS264" i="36"/>
  <c r="CM264" i="36"/>
  <c r="DC264" i="36"/>
  <c r="DK264" i="36"/>
  <c r="CE264" i="36"/>
  <c r="DT264" i="36"/>
  <c r="DD264" i="36"/>
  <c r="CN264" i="36"/>
  <c r="DL264" i="36"/>
  <c r="CV264" i="36"/>
  <c r="CF264" i="36"/>
  <c r="DQ264" i="36"/>
  <c r="DK20" i="37"/>
  <c r="CU20" i="37"/>
  <c r="CE20" i="37"/>
  <c r="DS20" i="37"/>
  <c r="DC20" i="37"/>
  <c r="CM20" i="37"/>
  <c r="DJ23" i="37"/>
  <c r="CT23" i="37"/>
  <c r="CD23" i="37"/>
  <c r="CD27" i="37" s="1"/>
  <c r="DR23" i="37"/>
  <c r="DR27" i="37" s="1"/>
  <c r="DB23" i="37"/>
  <c r="CL23" i="37"/>
  <c r="DI23" i="37"/>
  <c r="CC23" i="37"/>
  <c r="CS23" i="37"/>
  <c r="CK23" i="37"/>
  <c r="DQ23" i="37"/>
  <c r="CW23" i="37"/>
  <c r="DM23" i="37"/>
  <c r="CG23" i="37"/>
  <c r="DE23" i="37"/>
  <c r="DK23" i="37"/>
  <c r="DK27" i="37" s="1"/>
  <c r="DU26" i="37"/>
  <c r="DE26" i="37"/>
  <c r="CO26" i="37"/>
  <c r="DM26" i="37"/>
  <c r="CW26" i="37"/>
  <c r="CG26" i="37"/>
  <c r="DD26" i="37"/>
  <c r="DT26" i="37"/>
  <c r="CN26" i="37"/>
  <c r="CV26" i="37"/>
  <c r="DS39" i="37"/>
  <c r="DC39" i="37"/>
  <c r="CM39" i="37"/>
  <c r="DK39" i="37"/>
  <c r="CU39" i="37"/>
  <c r="CE39" i="37"/>
  <c r="CE42" i="37" s="1"/>
  <c r="CT41" i="37"/>
  <c r="DJ41" i="37"/>
  <c r="CD41" i="37"/>
  <c r="DB41" i="37"/>
  <c r="CL41" i="37"/>
  <c r="DQ41" i="37"/>
  <c r="DA41" i="37"/>
  <c r="CK41" i="37"/>
  <c r="DI41" i="37"/>
  <c r="CS41" i="37"/>
  <c r="CC41" i="37"/>
  <c r="DR41" i="37"/>
  <c r="DT43" i="37"/>
  <c r="CN43" i="37"/>
  <c r="DD43" i="37"/>
  <c r="DL43" i="37"/>
  <c r="DL47" i="37" s="1"/>
  <c r="CF43" i="37"/>
  <c r="DU43" i="37"/>
  <c r="DE43" i="37"/>
  <c r="CO43" i="37"/>
  <c r="DM43" i="37"/>
  <c r="CW43" i="37"/>
  <c r="CG43" i="37"/>
  <c r="DT55" i="37"/>
  <c r="DD55" i="37"/>
  <c r="CN55" i="37"/>
  <c r="DL55" i="37"/>
  <c r="DL59" i="37" s="1"/>
  <c r="CV55" i="37"/>
  <c r="CV59" i="37" s="1"/>
  <c r="CF55" i="37"/>
  <c r="DC55" i="37"/>
  <c r="DS55" i="37"/>
  <c r="CM55" i="37"/>
  <c r="CM59" i="37" s="1"/>
  <c r="CU55" i="37"/>
  <c r="CE55" i="37"/>
  <c r="DK55" i="37"/>
  <c r="DR65" i="37"/>
  <c r="DR69" i="37" s="1"/>
  <c r="DB65" i="37"/>
  <c r="CL65" i="37"/>
  <c r="DJ65" i="37"/>
  <c r="CT65" i="37"/>
  <c r="CT69" i="37" s="1"/>
  <c r="CD65" i="37"/>
  <c r="DI65" i="37"/>
  <c r="CC65" i="37"/>
  <c r="CS65" i="37"/>
  <c r="DQ65" i="37"/>
  <c r="CK65" i="37"/>
  <c r="DA65" i="37"/>
  <c r="CW65" i="37"/>
  <c r="CW69" i="37" s="1"/>
  <c r="DM65" i="37"/>
  <c r="CG65" i="37"/>
  <c r="DE65" i="37"/>
  <c r="DU65" i="37"/>
  <c r="DU69" i="37" s="1"/>
  <c r="DS103" i="37"/>
  <c r="CM103" i="37"/>
  <c r="DC103" i="37"/>
  <c r="CE103" i="37"/>
  <c r="DK103" i="37"/>
  <c r="CU103" i="37"/>
  <c r="DL103" i="37"/>
  <c r="CV103" i="37"/>
  <c r="CF103" i="37"/>
  <c r="DT103" i="37"/>
  <c r="DD103" i="37"/>
  <c r="CN103" i="37"/>
  <c r="CD116" i="37"/>
  <c r="DR113" i="37"/>
  <c r="DR116" i="37" s="1"/>
  <c r="DB113" i="37"/>
  <c r="CL113" i="37"/>
  <c r="DJ113" i="37"/>
  <c r="DN113" i="37" s="1"/>
  <c r="CT113" i="37"/>
  <c r="CD113" i="37"/>
  <c r="DQ136" i="37"/>
  <c r="DM136" i="37"/>
  <c r="DD133" i="37"/>
  <c r="DT133" i="37"/>
  <c r="CN133" i="37"/>
  <c r="DL133" i="37"/>
  <c r="CF133" i="37"/>
  <c r="CV133" i="37"/>
  <c r="DU133" i="37"/>
  <c r="DE133" i="37"/>
  <c r="DE136" i="37" s="1"/>
  <c r="CO133" i="37"/>
  <c r="DM133" i="37"/>
  <c r="CW133" i="37"/>
  <c r="CW136" i="37" s="1"/>
  <c r="CG133" i="37"/>
  <c r="CG136" i="37" s="1"/>
  <c r="DL160" i="37"/>
  <c r="CV160" i="37"/>
  <c r="CF160" i="37"/>
  <c r="DT160" i="37"/>
  <c r="CN160" i="37"/>
  <c r="DD160" i="37"/>
  <c r="H269" i="36"/>
  <c r="M269" i="36"/>
  <c r="Q269" i="36"/>
  <c r="V269" i="36"/>
  <c r="AA269" i="36"/>
  <c r="AF269" i="36"/>
  <c r="AK269" i="36"/>
  <c r="AO269" i="36"/>
  <c r="CF108" i="36"/>
  <c r="DL108" i="36"/>
  <c r="CE109" i="36"/>
  <c r="CO109" i="36"/>
  <c r="DK109" i="36"/>
  <c r="CF114" i="36"/>
  <c r="DL114" i="36"/>
  <c r="CE115" i="36"/>
  <c r="CH115" i="36" s="1"/>
  <c r="CO115" i="36"/>
  <c r="DK115" i="36"/>
  <c r="DN115" i="36" s="1"/>
  <c r="DU118" i="36"/>
  <c r="DE118" i="36"/>
  <c r="CO118" i="36"/>
  <c r="DM118" i="36"/>
  <c r="CW118" i="36"/>
  <c r="CG118" i="36"/>
  <c r="CL118" i="36"/>
  <c r="DR118" i="36"/>
  <c r="DT119" i="36"/>
  <c r="DD119" i="36"/>
  <c r="DF119" i="36" s="1"/>
  <c r="CN119" i="36"/>
  <c r="DL119" i="36"/>
  <c r="DN119" i="36" s="1"/>
  <c r="CV119" i="36"/>
  <c r="CX119" i="36" s="1"/>
  <c r="CF119" i="36"/>
  <c r="CH119" i="36" s="1"/>
  <c r="CK119" i="36"/>
  <c r="DE119" i="36"/>
  <c r="DQ119" i="36"/>
  <c r="DV119" i="36" s="1"/>
  <c r="DS120" i="36"/>
  <c r="DC120" i="36"/>
  <c r="CM120" i="36"/>
  <c r="DK120" i="36"/>
  <c r="CU120" i="36"/>
  <c r="CE120" i="36"/>
  <c r="DU124" i="36"/>
  <c r="DE124" i="36"/>
  <c r="CO124" i="36"/>
  <c r="DM124" i="36"/>
  <c r="CW124" i="36"/>
  <c r="CG124" i="36"/>
  <c r="CL124" i="36"/>
  <c r="DR124" i="36"/>
  <c r="DT125" i="36"/>
  <c r="DD125" i="36"/>
  <c r="CN125" i="36"/>
  <c r="DL125" i="36"/>
  <c r="DN125" i="36" s="1"/>
  <c r="CV125" i="36"/>
  <c r="CF125" i="36"/>
  <c r="CH125" i="36" s="1"/>
  <c r="CK125" i="36"/>
  <c r="DE125" i="36"/>
  <c r="DQ125" i="36"/>
  <c r="DV125" i="36" s="1"/>
  <c r="DJ127" i="36"/>
  <c r="CT127" i="36"/>
  <c r="CT131" i="36" s="1"/>
  <c r="CD127" i="36"/>
  <c r="CD131" i="36" s="1"/>
  <c r="DR127" i="36"/>
  <c r="DR131" i="36" s="1"/>
  <c r="DB127" i="36"/>
  <c r="DB131" i="36" s="1"/>
  <c r="CL127" i="36"/>
  <c r="CL131" i="36" s="1"/>
  <c r="DI128" i="36"/>
  <c r="CS128" i="36"/>
  <c r="CC128" i="36"/>
  <c r="DQ128" i="36"/>
  <c r="DA128" i="36"/>
  <c r="CK128" i="36"/>
  <c r="CF128" i="36"/>
  <c r="DL128" i="36"/>
  <c r="CE129" i="36"/>
  <c r="CO129" i="36"/>
  <c r="DK129" i="36"/>
  <c r="DN129" i="36" s="1"/>
  <c r="DK132" i="36"/>
  <c r="CU132" i="36"/>
  <c r="CU136" i="36" s="1"/>
  <c r="CE132" i="36"/>
  <c r="CE136" i="36" s="1"/>
  <c r="DS132" i="36"/>
  <c r="DS136" i="36" s="1"/>
  <c r="DC132" i="36"/>
  <c r="CM132" i="36"/>
  <c r="CM136" i="36" s="1"/>
  <c r="DJ133" i="36"/>
  <c r="CT133" i="36"/>
  <c r="CD133" i="36"/>
  <c r="DR133" i="36"/>
  <c r="DB133" i="36"/>
  <c r="DF133" i="36" s="1"/>
  <c r="CL133" i="36"/>
  <c r="DI134" i="36"/>
  <c r="CS134" i="36"/>
  <c r="CC134" i="36"/>
  <c r="DQ134" i="36"/>
  <c r="DA134" i="36"/>
  <c r="CK134" i="36"/>
  <c r="CF134" i="36"/>
  <c r="DL134" i="36"/>
  <c r="CE135" i="36"/>
  <c r="CO135" i="36"/>
  <c r="DK135" i="36"/>
  <c r="CL138" i="36"/>
  <c r="DR138" i="36"/>
  <c r="CK139" i="36"/>
  <c r="DE139" i="36"/>
  <c r="DQ139" i="36"/>
  <c r="DV139" i="36" s="1"/>
  <c r="DU144" i="36"/>
  <c r="DE144" i="36"/>
  <c r="CO144" i="36"/>
  <c r="DM144" i="36"/>
  <c r="CW144" i="36"/>
  <c r="CG144" i="36"/>
  <c r="CL144" i="36"/>
  <c r="DR144" i="36"/>
  <c r="DT145" i="36"/>
  <c r="DD145" i="36"/>
  <c r="CN145" i="36"/>
  <c r="DL145" i="36"/>
  <c r="DN145" i="36" s="1"/>
  <c r="CV145" i="36"/>
  <c r="CF145" i="36"/>
  <c r="CF146" i="36" s="1"/>
  <c r="CK145" i="36"/>
  <c r="DE145" i="36"/>
  <c r="DQ145" i="36"/>
  <c r="DJ147" i="36"/>
  <c r="CT147" i="36"/>
  <c r="CD147" i="36"/>
  <c r="DR147" i="36"/>
  <c r="DB147" i="36"/>
  <c r="CL147" i="36"/>
  <c r="DI148" i="36"/>
  <c r="CS148" i="36"/>
  <c r="CC148" i="36"/>
  <c r="DQ148" i="36"/>
  <c r="DA148" i="36"/>
  <c r="CK148" i="36"/>
  <c r="CF148" i="36"/>
  <c r="DL148" i="36"/>
  <c r="CE149" i="36"/>
  <c r="CO149" i="36"/>
  <c r="DK149" i="36"/>
  <c r="DK152" i="36"/>
  <c r="CU152" i="36"/>
  <c r="CE152" i="36"/>
  <c r="DS152" i="36"/>
  <c r="DC152" i="36"/>
  <c r="CM152" i="36"/>
  <c r="DJ153" i="36"/>
  <c r="CT153" i="36"/>
  <c r="CD153" i="36"/>
  <c r="DR153" i="36"/>
  <c r="DB153" i="36"/>
  <c r="CL153" i="36"/>
  <c r="DI154" i="36"/>
  <c r="CS154" i="36"/>
  <c r="CC154" i="36"/>
  <c r="DQ154" i="36"/>
  <c r="DA154" i="36"/>
  <c r="CK154" i="36"/>
  <c r="CF154" i="36"/>
  <c r="DL154" i="36"/>
  <c r="CE155" i="36"/>
  <c r="CO155" i="36"/>
  <c r="DK155" i="36"/>
  <c r="DU158" i="36"/>
  <c r="DE158" i="36"/>
  <c r="DE161" i="36" s="1"/>
  <c r="CO158" i="36"/>
  <c r="DM158" i="36"/>
  <c r="CW158" i="36"/>
  <c r="CG158" i="36"/>
  <c r="CL158" i="36"/>
  <c r="DR158" i="36"/>
  <c r="DT159" i="36"/>
  <c r="DD159" i="36"/>
  <c r="DF159" i="36" s="1"/>
  <c r="CN159" i="36"/>
  <c r="DL159" i="36"/>
  <c r="CV159" i="36"/>
  <c r="CF159" i="36"/>
  <c r="CK159" i="36"/>
  <c r="DE159" i="36"/>
  <c r="DQ159" i="36"/>
  <c r="DV159" i="36" s="1"/>
  <c r="DS160" i="36"/>
  <c r="DC160" i="36"/>
  <c r="CM160" i="36"/>
  <c r="DK160" i="36"/>
  <c r="CU160" i="36"/>
  <c r="CE160" i="36"/>
  <c r="DU164" i="36"/>
  <c r="DE164" i="36"/>
  <c r="CO164" i="36"/>
  <c r="DM164" i="36"/>
  <c r="CW164" i="36"/>
  <c r="CG164" i="36"/>
  <c r="CL164" i="36"/>
  <c r="DR164" i="36"/>
  <c r="DT165" i="36"/>
  <c r="DD165" i="36"/>
  <c r="DF165" i="36" s="1"/>
  <c r="CN165" i="36"/>
  <c r="DL165" i="36"/>
  <c r="CV165" i="36"/>
  <c r="CF165" i="36"/>
  <c r="CH165" i="36" s="1"/>
  <c r="CK165" i="36"/>
  <c r="DE165" i="36"/>
  <c r="DQ165" i="36"/>
  <c r="DJ167" i="36"/>
  <c r="CT167" i="36"/>
  <c r="CT171" i="36" s="1"/>
  <c r="CD167" i="36"/>
  <c r="DR167" i="36"/>
  <c r="DB167" i="36"/>
  <c r="CL167" i="36"/>
  <c r="DI168" i="36"/>
  <c r="CS168" i="36"/>
  <c r="CC168" i="36"/>
  <c r="DQ168" i="36"/>
  <c r="DA168" i="36"/>
  <c r="CK168" i="36"/>
  <c r="CF168" i="36"/>
  <c r="DL168" i="36"/>
  <c r="CE169" i="36"/>
  <c r="CO169" i="36"/>
  <c r="DK169" i="36"/>
  <c r="CL176" i="36"/>
  <c r="DR176" i="36"/>
  <c r="CK177" i="36"/>
  <c r="DE177" i="36"/>
  <c r="DQ177" i="36"/>
  <c r="DV177" i="36" s="1"/>
  <c r="CF180" i="36"/>
  <c r="DL180" i="36"/>
  <c r="CE181" i="36"/>
  <c r="CO181" i="36"/>
  <c r="DK181" i="36"/>
  <c r="CF186" i="36"/>
  <c r="DL186" i="36"/>
  <c r="CE187" i="36"/>
  <c r="CH187" i="36" s="1"/>
  <c r="CO187" i="36"/>
  <c r="DK187" i="36"/>
  <c r="DN187" i="36" s="1"/>
  <c r="DT190" i="36"/>
  <c r="CF190" i="36"/>
  <c r="DJ191" i="36"/>
  <c r="CT191" i="36"/>
  <c r="CD191" i="36"/>
  <c r="DR191" i="36"/>
  <c r="DB191" i="36"/>
  <c r="CL191" i="36"/>
  <c r="DI191" i="36"/>
  <c r="DM191" i="36"/>
  <c r="CG191" i="36"/>
  <c r="CW191" i="36"/>
  <c r="CO191" i="36"/>
  <c r="DS194" i="36"/>
  <c r="DS198" i="36" s="1"/>
  <c r="DC194" i="36"/>
  <c r="CM194" i="36"/>
  <c r="DK194" i="36"/>
  <c r="CU194" i="36"/>
  <c r="CE194" i="36"/>
  <c r="DD196" i="36"/>
  <c r="DT196" i="36"/>
  <c r="DT198" i="36" s="1"/>
  <c r="CN196" i="36"/>
  <c r="DU196" i="36"/>
  <c r="DE196" i="36"/>
  <c r="CO196" i="36"/>
  <c r="DM196" i="36"/>
  <c r="CW196" i="36"/>
  <c r="CG196" i="36"/>
  <c r="CV196" i="36"/>
  <c r="DT200" i="36"/>
  <c r="CN200" i="36"/>
  <c r="DR201" i="36"/>
  <c r="DB201" i="36"/>
  <c r="CL201" i="36"/>
  <c r="DJ201" i="36"/>
  <c r="CT201" i="36"/>
  <c r="CD201" i="36"/>
  <c r="CS201" i="36"/>
  <c r="CW201" i="36"/>
  <c r="DK202" i="36"/>
  <c r="CU202" i="36"/>
  <c r="CE202" i="36"/>
  <c r="DS202" i="36"/>
  <c r="DC202" i="36"/>
  <c r="CM202" i="36"/>
  <c r="DD205" i="36"/>
  <c r="DI206" i="36"/>
  <c r="CO206" i="36"/>
  <c r="CU207" i="36"/>
  <c r="CE207" i="36"/>
  <c r="DJ211" i="36"/>
  <c r="CD211" i="36"/>
  <c r="CT211" i="36"/>
  <c r="DI211" i="36"/>
  <c r="CS211" i="36"/>
  <c r="CC211" i="36"/>
  <c r="DQ211" i="36"/>
  <c r="DA211" i="36"/>
  <c r="CK211" i="36"/>
  <c r="CL211" i="36"/>
  <c r="CT215" i="36"/>
  <c r="DJ215" i="36"/>
  <c r="CD215" i="36"/>
  <c r="DQ215" i="36"/>
  <c r="DA215" i="36"/>
  <c r="CK215" i="36"/>
  <c r="DI215" i="36"/>
  <c r="CS215" i="36"/>
  <c r="CC215" i="36"/>
  <c r="CL215" i="36"/>
  <c r="DS217" i="36"/>
  <c r="DC217" i="36"/>
  <c r="CM217" i="36"/>
  <c r="DK217" i="36"/>
  <c r="CU217" i="36"/>
  <c r="CE217" i="36"/>
  <c r="CT221" i="36"/>
  <c r="DJ221" i="36"/>
  <c r="CD221" i="36"/>
  <c r="DQ221" i="36"/>
  <c r="DA221" i="36"/>
  <c r="CK221" i="36"/>
  <c r="DI221" i="36"/>
  <c r="CS221" i="36"/>
  <c r="CC221" i="36"/>
  <c r="CL221" i="36"/>
  <c r="DI226" i="36"/>
  <c r="CC226" i="36"/>
  <c r="CS226" i="36"/>
  <c r="CW226" i="36"/>
  <c r="CW228" i="36" s="1"/>
  <c r="DM226" i="36"/>
  <c r="CG226" i="36"/>
  <c r="CK226" i="36"/>
  <c r="DE226" i="36"/>
  <c r="DJ230" i="36"/>
  <c r="CT230" i="36"/>
  <c r="CD230" i="36"/>
  <c r="DR230" i="36"/>
  <c r="DB230" i="36"/>
  <c r="DF230" i="36" s="1"/>
  <c r="CL230" i="36"/>
  <c r="CL233" i="36" s="1"/>
  <c r="DT231" i="36"/>
  <c r="CN231" i="36"/>
  <c r="DD231" i="36"/>
  <c r="DM231" i="36"/>
  <c r="CW231" i="36"/>
  <c r="CG231" i="36"/>
  <c r="DU231" i="36"/>
  <c r="DE231" i="36"/>
  <c r="CO231" i="36"/>
  <c r="CV231" i="36"/>
  <c r="DJ237" i="36"/>
  <c r="CD237" i="36"/>
  <c r="CT237" i="36"/>
  <c r="DQ237" i="36"/>
  <c r="DA237" i="36"/>
  <c r="CK237" i="36"/>
  <c r="DI237" i="36"/>
  <c r="DN237" i="36" s="1"/>
  <c r="CS237" i="36"/>
  <c r="CC237" i="36"/>
  <c r="CL237" i="36"/>
  <c r="DS239" i="36"/>
  <c r="DC239" i="36"/>
  <c r="CM239" i="36"/>
  <c r="DK239" i="36"/>
  <c r="CU239" i="36"/>
  <c r="CE239" i="36"/>
  <c r="DI244" i="36"/>
  <c r="CC244" i="36"/>
  <c r="CS244" i="36"/>
  <c r="CW244" i="36"/>
  <c r="DM244" i="36"/>
  <c r="CG244" i="36"/>
  <c r="CK244" i="36"/>
  <c r="DE244" i="36"/>
  <c r="DJ246" i="36"/>
  <c r="CT246" i="36"/>
  <c r="CD246" i="36"/>
  <c r="DR246" i="36"/>
  <c r="DV246" i="36" s="1"/>
  <c r="DB246" i="36"/>
  <c r="CL246" i="36"/>
  <c r="CS248" i="36"/>
  <c r="DI248" i="36"/>
  <c r="CC248" i="36"/>
  <c r="DM248" i="36"/>
  <c r="CG248" i="36"/>
  <c r="CG250" i="36" s="1"/>
  <c r="CW248" i="36"/>
  <c r="CK248" i="36"/>
  <c r="DE248" i="36"/>
  <c r="DJ252" i="36"/>
  <c r="CT252" i="36"/>
  <c r="CD252" i="36"/>
  <c r="DR252" i="36"/>
  <c r="DV252" i="36" s="1"/>
  <c r="DB252" i="36"/>
  <c r="CL252" i="36"/>
  <c r="CS254" i="36"/>
  <c r="DI254" i="36"/>
  <c r="CC254" i="36"/>
  <c r="DM254" i="36"/>
  <c r="CG254" i="36"/>
  <c r="CW254" i="36"/>
  <c r="CK254" i="36"/>
  <c r="DE254" i="36"/>
  <c r="DR256" i="36"/>
  <c r="DB256" i="36"/>
  <c r="CL256" i="36"/>
  <c r="DJ256" i="36"/>
  <c r="CT256" i="36"/>
  <c r="CD256" i="36"/>
  <c r="DT257" i="36"/>
  <c r="CN257" i="36"/>
  <c r="DD257" i="36"/>
  <c r="DU257" i="36"/>
  <c r="DE257" i="36"/>
  <c r="CO257" i="36"/>
  <c r="DM257" i="36"/>
  <c r="CW257" i="36"/>
  <c r="CG257" i="36"/>
  <c r="CV257" i="36"/>
  <c r="DS261" i="36"/>
  <c r="DC261" i="36"/>
  <c r="CM261" i="36"/>
  <c r="DK261" i="36"/>
  <c r="DK265" i="36" s="1"/>
  <c r="CU261" i="36"/>
  <c r="CE261" i="36"/>
  <c r="DT263" i="36"/>
  <c r="CN263" i="36"/>
  <c r="DD263" i="36"/>
  <c r="DU263" i="36"/>
  <c r="DE263" i="36"/>
  <c r="CO263" i="36"/>
  <c r="DM263" i="36"/>
  <c r="CW263" i="36"/>
  <c r="CG263" i="36"/>
  <c r="CV263" i="36"/>
  <c r="J269" i="37"/>
  <c r="O269" i="37"/>
  <c r="T269" i="37"/>
  <c r="Y269" i="37"/>
  <c r="AC269" i="37"/>
  <c r="AH269" i="37"/>
  <c r="AM269" i="37"/>
  <c r="CS19" i="37"/>
  <c r="CX19" i="37" s="1"/>
  <c r="DI19" i="37"/>
  <c r="CC19" i="37"/>
  <c r="DM19" i="37"/>
  <c r="CG19" i="37"/>
  <c r="CW19" i="37"/>
  <c r="CK19" i="37"/>
  <c r="DE19" i="37"/>
  <c r="CH21" i="37"/>
  <c r="DN21" i="37"/>
  <c r="DM24" i="37"/>
  <c r="CW24" i="37"/>
  <c r="CG24" i="37"/>
  <c r="DU24" i="37"/>
  <c r="DE24" i="37"/>
  <c r="CO24" i="37"/>
  <c r="CO27" i="37" s="1"/>
  <c r="DL25" i="37"/>
  <c r="CV25" i="37"/>
  <c r="CF25" i="37"/>
  <c r="DT25" i="37"/>
  <c r="DD25" i="37"/>
  <c r="CN25" i="37"/>
  <c r="CH25" i="37"/>
  <c r="CX25" i="37"/>
  <c r="DT28" i="37"/>
  <c r="CN28" i="37"/>
  <c r="DD28" i="37"/>
  <c r="DU28" i="37"/>
  <c r="DE28" i="37"/>
  <c r="CO28" i="37"/>
  <c r="DM28" i="37"/>
  <c r="CW28" i="37"/>
  <c r="CG28" i="37"/>
  <c r="CV28" i="37"/>
  <c r="DC34" i="37"/>
  <c r="DS34" i="37"/>
  <c r="CM34" i="37"/>
  <c r="CE34" i="37"/>
  <c r="DK34" i="37"/>
  <c r="DL34" i="37"/>
  <c r="CV34" i="37"/>
  <c r="CF34" i="37"/>
  <c r="CF37" i="37" s="1"/>
  <c r="DT34" i="37"/>
  <c r="DD34" i="37"/>
  <c r="CN34" i="37"/>
  <c r="DS45" i="37"/>
  <c r="DC45" i="37"/>
  <c r="CM45" i="37"/>
  <c r="DK45" i="37"/>
  <c r="CU45" i="37"/>
  <c r="CE45" i="37"/>
  <c r="DL57" i="37"/>
  <c r="CV57" i="37"/>
  <c r="CF57" i="37"/>
  <c r="DT57" i="37"/>
  <c r="DV57" i="37" s="1"/>
  <c r="DD57" i="37"/>
  <c r="CN57" i="37"/>
  <c r="DK58" i="37"/>
  <c r="CU58" i="37"/>
  <c r="CE58" i="37"/>
  <c r="DS58" i="37"/>
  <c r="DC58" i="37"/>
  <c r="CM58" i="37"/>
  <c r="DJ58" i="37"/>
  <c r="CD58" i="37"/>
  <c r="CT58" i="37"/>
  <c r="DR58" i="37"/>
  <c r="CL58" i="37"/>
  <c r="DS62" i="37"/>
  <c r="DC62" i="37"/>
  <c r="CM62" i="37"/>
  <c r="DK62" i="37"/>
  <c r="CU62" i="37"/>
  <c r="CE62" i="37"/>
  <c r="DS71" i="37"/>
  <c r="CM71" i="37"/>
  <c r="DC71" i="37"/>
  <c r="CE71" i="37"/>
  <c r="DK71" i="37"/>
  <c r="DL71" i="37"/>
  <c r="DL74" i="37" s="1"/>
  <c r="CV71" i="37"/>
  <c r="CF71" i="37"/>
  <c r="DT71" i="37"/>
  <c r="DD71" i="37"/>
  <c r="CN71" i="37"/>
  <c r="DC73" i="37"/>
  <c r="DS73" i="37"/>
  <c r="CM73" i="37"/>
  <c r="CE73" i="37"/>
  <c r="DK73" i="37"/>
  <c r="DT73" i="37"/>
  <c r="DD73" i="37"/>
  <c r="CN73" i="37"/>
  <c r="DL73" i="37"/>
  <c r="CV73" i="37"/>
  <c r="CF73" i="37"/>
  <c r="DJ75" i="37"/>
  <c r="CT75" i="37"/>
  <c r="CD75" i="37"/>
  <c r="DR75" i="37"/>
  <c r="DB75" i="37"/>
  <c r="CL75" i="37"/>
  <c r="DS83" i="37"/>
  <c r="CM83" i="37"/>
  <c r="DC83" i="37"/>
  <c r="DK83" i="37"/>
  <c r="CE83" i="37"/>
  <c r="DL83" i="37"/>
  <c r="CV83" i="37"/>
  <c r="CF83" i="37"/>
  <c r="DT83" i="37"/>
  <c r="DD83" i="37"/>
  <c r="CN83" i="37"/>
  <c r="DR85" i="37"/>
  <c r="DB85" i="37"/>
  <c r="CL85" i="37"/>
  <c r="DJ85" i="37"/>
  <c r="CT85" i="37"/>
  <c r="CD85" i="37"/>
  <c r="CD89" i="37" s="1"/>
  <c r="DC93" i="37"/>
  <c r="DS93" i="37"/>
  <c r="CM93" i="37"/>
  <c r="DK93" i="37"/>
  <c r="CE93" i="37"/>
  <c r="DT93" i="37"/>
  <c r="DD93" i="37"/>
  <c r="CN93" i="37"/>
  <c r="DL93" i="37"/>
  <c r="CV93" i="37"/>
  <c r="CF93" i="37"/>
  <c r="DJ95" i="37"/>
  <c r="CT95" i="37"/>
  <c r="CD95" i="37"/>
  <c r="DR95" i="37"/>
  <c r="DB95" i="37"/>
  <c r="CL95" i="37"/>
  <c r="DT96" i="37"/>
  <c r="CN96" i="37"/>
  <c r="DD96" i="37"/>
  <c r="CF96" i="37"/>
  <c r="DL96" i="37"/>
  <c r="DM96" i="37"/>
  <c r="CW96" i="37"/>
  <c r="CG96" i="37"/>
  <c r="DU96" i="37"/>
  <c r="DE96" i="37"/>
  <c r="CO96" i="37"/>
  <c r="DK98" i="37"/>
  <c r="CU98" i="37"/>
  <c r="CE98" i="37"/>
  <c r="DS98" i="37"/>
  <c r="DC98" i="37"/>
  <c r="CM98" i="37"/>
  <c r="DQ108" i="37"/>
  <c r="DA108" i="37"/>
  <c r="CK108" i="37"/>
  <c r="DI108" i="37"/>
  <c r="CS108" i="37"/>
  <c r="CC108" i="37"/>
  <c r="DJ109" i="37"/>
  <c r="CT109" i="37"/>
  <c r="CD109" i="37"/>
  <c r="DR109" i="37"/>
  <c r="DB109" i="37"/>
  <c r="CL109" i="37"/>
  <c r="DI109" i="37"/>
  <c r="DN109" i="37" s="1"/>
  <c r="CC109" i="37"/>
  <c r="CS109" i="37"/>
  <c r="CK109" i="37"/>
  <c r="DQ109" i="37"/>
  <c r="DA109" i="37"/>
  <c r="CW109" i="37"/>
  <c r="DM109" i="37"/>
  <c r="CG109" i="37"/>
  <c r="CG111" i="37" s="1"/>
  <c r="DE109" i="37"/>
  <c r="DU109" i="37"/>
  <c r="DT115" i="37"/>
  <c r="DD115" i="37"/>
  <c r="CN115" i="37"/>
  <c r="DL115" i="37"/>
  <c r="CV115" i="37"/>
  <c r="CF115" i="37"/>
  <c r="DJ117" i="37"/>
  <c r="CT117" i="37"/>
  <c r="CD117" i="37"/>
  <c r="DR117" i="37"/>
  <c r="DB117" i="37"/>
  <c r="CL117" i="37"/>
  <c r="J269" i="36"/>
  <c r="O269" i="36"/>
  <c r="T269" i="36"/>
  <c r="Y269" i="36"/>
  <c r="AC269" i="36"/>
  <c r="AH269" i="36"/>
  <c r="AM269" i="36"/>
  <c r="CP109" i="36"/>
  <c r="DV109" i="36"/>
  <c r="DV115" i="36"/>
  <c r="DR117" i="36"/>
  <c r="DB117" i="36"/>
  <c r="DB121" i="36" s="1"/>
  <c r="CL117" i="36"/>
  <c r="DJ117" i="36"/>
  <c r="DJ121" i="36" s="1"/>
  <c r="CT117" i="36"/>
  <c r="CD117" i="36"/>
  <c r="CD121" i="36" s="1"/>
  <c r="DQ118" i="36"/>
  <c r="DA118" i="36"/>
  <c r="CK118" i="36"/>
  <c r="CP118" i="36" s="1"/>
  <c r="DI118" i="36"/>
  <c r="DN118" i="36" s="1"/>
  <c r="CS118" i="36"/>
  <c r="CX118" i="36" s="1"/>
  <c r="CC118" i="36"/>
  <c r="CH118" i="36" s="1"/>
  <c r="CO119" i="36"/>
  <c r="DS122" i="36"/>
  <c r="DS126" i="36" s="1"/>
  <c r="DC122" i="36"/>
  <c r="CM122" i="36"/>
  <c r="DK122" i="36"/>
  <c r="CU122" i="36"/>
  <c r="CU126" i="36" s="1"/>
  <c r="CE122" i="36"/>
  <c r="DR123" i="36"/>
  <c r="DB123" i="36"/>
  <c r="DB126" i="36" s="1"/>
  <c r="CL123" i="36"/>
  <c r="DJ123" i="36"/>
  <c r="CT123" i="36"/>
  <c r="CD123" i="36"/>
  <c r="DQ124" i="36"/>
  <c r="DV124" i="36" s="1"/>
  <c r="DA124" i="36"/>
  <c r="CK124" i="36"/>
  <c r="DI124" i="36"/>
  <c r="CS124" i="36"/>
  <c r="CX124" i="36" s="1"/>
  <c r="CC124" i="36"/>
  <c r="CO125" i="36"/>
  <c r="DM128" i="36"/>
  <c r="CW128" i="36"/>
  <c r="CG128" i="36"/>
  <c r="DU128" i="36"/>
  <c r="DE128" i="36"/>
  <c r="CO128" i="36"/>
  <c r="DL129" i="36"/>
  <c r="CV129" i="36"/>
  <c r="CX129" i="36" s="1"/>
  <c r="CF129" i="36"/>
  <c r="DT129" i="36"/>
  <c r="DV129" i="36" s="1"/>
  <c r="DD129" i="36"/>
  <c r="CN129" i="36"/>
  <c r="CP129" i="36" s="1"/>
  <c r="DK130" i="36"/>
  <c r="CU130" i="36"/>
  <c r="CE130" i="36"/>
  <c r="DS130" i="36"/>
  <c r="DC130" i="36"/>
  <c r="CM130" i="36"/>
  <c r="DM134" i="36"/>
  <c r="CW134" i="36"/>
  <c r="CG134" i="36"/>
  <c r="DU134" i="36"/>
  <c r="DE134" i="36"/>
  <c r="CO134" i="36"/>
  <c r="DL135" i="36"/>
  <c r="CV135" i="36"/>
  <c r="CF135" i="36"/>
  <c r="DT135" i="36"/>
  <c r="DD135" i="36"/>
  <c r="CN135" i="36"/>
  <c r="CP135" i="36" s="1"/>
  <c r="DV135" i="36"/>
  <c r="DQ138" i="36"/>
  <c r="DA138" i="36"/>
  <c r="DF138" i="36" s="1"/>
  <c r="CK138" i="36"/>
  <c r="CP138" i="36" s="1"/>
  <c r="DI138" i="36"/>
  <c r="DN138" i="36" s="1"/>
  <c r="CS138" i="36"/>
  <c r="CC138" i="36"/>
  <c r="CO139" i="36"/>
  <c r="DS142" i="36"/>
  <c r="DC142" i="36"/>
  <c r="CM142" i="36"/>
  <c r="CM146" i="36" s="1"/>
  <c r="DK142" i="36"/>
  <c r="CU142" i="36"/>
  <c r="CE142" i="36"/>
  <c r="DR143" i="36"/>
  <c r="DB143" i="36"/>
  <c r="DB146" i="36" s="1"/>
  <c r="CL143" i="36"/>
  <c r="DJ143" i="36"/>
  <c r="CT143" i="36"/>
  <c r="CD143" i="36"/>
  <c r="DQ144" i="36"/>
  <c r="DA144" i="36"/>
  <c r="CK144" i="36"/>
  <c r="DI144" i="36"/>
  <c r="CS144" i="36"/>
  <c r="CC144" i="36"/>
  <c r="CO145" i="36"/>
  <c r="DM148" i="36"/>
  <c r="CW148" i="36"/>
  <c r="CG148" i="36"/>
  <c r="DU148" i="36"/>
  <c r="DE148" i="36"/>
  <c r="CO148" i="36"/>
  <c r="DL149" i="36"/>
  <c r="CV149" i="36"/>
  <c r="CF149" i="36"/>
  <c r="DT149" i="36"/>
  <c r="DD149" i="36"/>
  <c r="CN149" i="36"/>
  <c r="DK150" i="36"/>
  <c r="CU150" i="36"/>
  <c r="CE150" i="36"/>
  <c r="DS150" i="36"/>
  <c r="DC150" i="36"/>
  <c r="CM150" i="36"/>
  <c r="DM154" i="36"/>
  <c r="CW154" i="36"/>
  <c r="CG154" i="36"/>
  <c r="DU154" i="36"/>
  <c r="DE154" i="36"/>
  <c r="CO154" i="36"/>
  <c r="DL155" i="36"/>
  <c r="CV155" i="36"/>
  <c r="CF155" i="36"/>
  <c r="DT155" i="36"/>
  <c r="DD155" i="36"/>
  <c r="CN155" i="36"/>
  <c r="DR157" i="36"/>
  <c r="DB157" i="36"/>
  <c r="DB161" i="36" s="1"/>
  <c r="CL157" i="36"/>
  <c r="DJ157" i="36"/>
  <c r="DJ161" i="36" s="1"/>
  <c r="CT157" i="36"/>
  <c r="CD157" i="36"/>
  <c r="DQ158" i="36"/>
  <c r="DA158" i="36"/>
  <c r="DF158" i="36" s="1"/>
  <c r="CK158" i="36"/>
  <c r="DI158" i="36"/>
  <c r="DN158" i="36" s="1"/>
  <c r="CS158" i="36"/>
  <c r="CC158" i="36"/>
  <c r="CH158" i="36" s="1"/>
  <c r="CO159" i="36"/>
  <c r="DS162" i="36"/>
  <c r="DC162" i="36"/>
  <c r="DC166" i="36" s="1"/>
  <c r="CM162" i="36"/>
  <c r="CM166" i="36" s="1"/>
  <c r="DK162" i="36"/>
  <c r="DK166" i="36" s="1"/>
  <c r="CU162" i="36"/>
  <c r="CU166" i="36" s="1"/>
  <c r="CE162" i="36"/>
  <c r="DR163" i="36"/>
  <c r="DB163" i="36"/>
  <c r="CL163" i="36"/>
  <c r="DJ163" i="36"/>
  <c r="CT163" i="36"/>
  <c r="CD163" i="36"/>
  <c r="DQ164" i="36"/>
  <c r="DA164" i="36"/>
  <c r="DF164" i="36" s="1"/>
  <c r="CK164" i="36"/>
  <c r="CP164" i="36" s="1"/>
  <c r="DI164" i="36"/>
  <c r="DN164" i="36" s="1"/>
  <c r="CS164" i="36"/>
  <c r="CX164" i="36" s="1"/>
  <c r="CC164" i="36"/>
  <c r="CH164" i="36" s="1"/>
  <c r="CO165" i="36"/>
  <c r="DM168" i="36"/>
  <c r="CW168" i="36"/>
  <c r="CG168" i="36"/>
  <c r="DU168" i="36"/>
  <c r="DE168" i="36"/>
  <c r="CO168" i="36"/>
  <c r="DL169" i="36"/>
  <c r="CV169" i="36"/>
  <c r="CF169" i="36"/>
  <c r="DT169" i="36"/>
  <c r="DD169" i="36"/>
  <c r="DF169" i="36" s="1"/>
  <c r="CN169" i="36"/>
  <c r="DK170" i="36"/>
  <c r="CU170" i="36"/>
  <c r="CE170" i="36"/>
  <c r="DS170" i="36"/>
  <c r="DC170" i="36"/>
  <c r="CM170" i="36"/>
  <c r="DI176" i="36"/>
  <c r="CS176" i="36"/>
  <c r="CX176" i="36" s="1"/>
  <c r="CC176" i="36"/>
  <c r="DQ176" i="36"/>
  <c r="DV176" i="36" s="1"/>
  <c r="DA176" i="36"/>
  <c r="DF176" i="36" s="1"/>
  <c r="CK176" i="36"/>
  <c r="CO177" i="36"/>
  <c r="CP181" i="36"/>
  <c r="DV181" i="36"/>
  <c r="CP187" i="36"/>
  <c r="DK190" i="36"/>
  <c r="CU190" i="36"/>
  <c r="CE190" i="36"/>
  <c r="DS190" i="36"/>
  <c r="DC190" i="36"/>
  <c r="CM190" i="36"/>
  <c r="CT190" i="36"/>
  <c r="DJ190" i="36"/>
  <c r="CD190" i="36"/>
  <c r="DQ190" i="36"/>
  <c r="DA190" i="36"/>
  <c r="CK190" i="36"/>
  <c r="DI190" i="36"/>
  <c r="CS190" i="36"/>
  <c r="CC190" i="36"/>
  <c r="DC191" i="36"/>
  <c r="CT196" i="36"/>
  <c r="DJ196" i="36"/>
  <c r="CD196" i="36"/>
  <c r="DQ196" i="36"/>
  <c r="DA196" i="36"/>
  <c r="CK196" i="36"/>
  <c r="DI196" i="36"/>
  <c r="DN196" i="36" s="1"/>
  <c r="CS196" i="36"/>
  <c r="CC196" i="36"/>
  <c r="CL196" i="36"/>
  <c r="DT199" i="36"/>
  <c r="DD199" i="36"/>
  <c r="CN199" i="36"/>
  <c r="DL199" i="36"/>
  <c r="CV199" i="36"/>
  <c r="CF199" i="36"/>
  <c r="DS200" i="36"/>
  <c r="DC200" i="36"/>
  <c r="CM200" i="36"/>
  <c r="DK200" i="36"/>
  <c r="CU200" i="36"/>
  <c r="CE200" i="36"/>
  <c r="DJ200" i="36"/>
  <c r="CD200" i="36"/>
  <c r="CT200" i="36"/>
  <c r="DI200" i="36"/>
  <c r="CS200" i="36"/>
  <c r="CC200" i="36"/>
  <c r="DQ200" i="36"/>
  <c r="DA200" i="36"/>
  <c r="CK200" i="36"/>
  <c r="CE201" i="36"/>
  <c r="DJ210" i="36"/>
  <c r="CT210" i="36"/>
  <c r="CD210" i="36"/>
  <c r="DR210" i="36"/>
  <c r="DB210" i="36"/>
  <c r="CL210" i="36"/>
  <c r="DT211" i="36"/>
  <c r="CN211" i="36"/>
  <c r="DD211" i="36"/>
  <c r="DM211" i="36"/>
  <c r="CW211" i="36"/>
  <c r="CG211" i="36"/>
  <c r="DU211" i="36"/>
  <c r="DE211" i="36"/>
  <c r="CO211" i="36"/>
  <c r="CV211" i="36"/>
  <c r="DD215" i="36"/>
  <c r="DT215" i="36"/>
  <c r="CN215" i="36"/>
  <c r="DU215" i="36"/>
  <c r="DE215" i="36"/>
  <c r="CO215" i="36"/>
  <c r="DM215" i="36"/>
  <c r="CW215" i="36"/>
  <c r="CG215" i="36"/>
  <c r="CV215" i="36"/>
  <c r="DS219" i="36"/>
  <c r="DC219" i="36"/>
  <c r="CM219" i="36"/>
  <c r="CM223" i="36" s="1"/>
  <c r="DK219" i="36"/>
  <c r="CU219" i="36"/>
  <c r="CE219" i="36"/>
  <c r="DD221" i="36"/>
  <c r="DT221" i="36"/>
  <c r="CN221" i="36"/>
  <c r="DU221" i="36"/>
  <c r="DE221" i="36"/>
  <c r="CO221" i="36"/>
  <c r="DM221" i="36"/>
  <c r="CW221" i="36"/>
  <c r="CG221" i="36"/>
  <c r="CV221" i="36"/>
  <c r="DS226" i="36"/>
  <c r="CM226" i="36"/>
  <c r="DC226" i="36"/>
  <c r="DL226" i="36"/>
  <c r="CV226" i="36"/>
  <c r="CF226" i="36"/>
  <c r="DT226" i="36"/>
  <c r="DD226" i="36"/>
  <c r="CN226" i="36"/>
  <c r="CU226" i="36"/>
  <c r="CH230" i="36"/>
  <c r="DJ231" i="36"/>
  <c r="CD231" i="36"/>
  <c r="CT231" i="36"/>
  <c r="DI231" i="36"/>
  <c r="CS231" i="36"/>
  <c r="CX231" i="36" s="1"/>
  <c r="CC231" i="36"/>
  <c r="DQ231" i="36"/>
  <c r="DA231" i="36"/>
  <c r="CK231" i="36"/>
  <c r="CL231" i="36"/>
  <c r="DR236" i="36"/>
  <c r="DB236" i="36"/>
  <c r="CL236" i="36"/>
  <c r="DJ236" i="36"/>
  <c r="CT236" i="36"/>
  <c r="CD236" i="36"/>
  <c r="DT237" i="36"/>
  <c r="CN237" i="36"/>
  <c r="DD237" i="36"/>
  <c r="DU237" i="36"/>
  <c r="DU240" i="36" s="1"/>
  <c r="DE237" i="36"/>
  <c r="DE240" i="36" s="1"/>
  <c r="CO237" i="36"/>
  <c r="DM237" i="36"/>
  <c r="CW237" i="36"/>
  <c r="CG237" i="36"/>
  <c r="CV237" i="36"/>
  <c r="DS241" i="36"/>
  <c r="DC241" i="36"/>
  <c r="CM241" i="36"/>
  <c r="DK241" i="36"/>
  <c r="CU241" i="36"/>
  <c r="CE241" i="36"/>
  <c r="DS244" i="36"/>
  <c r="CM244" i="36"/>
  <c r="DC244" i="36"/>
  <c r="DT244" i="36"/>
  <c r="DD244" i="36"/>
  <c r="CN244" i="36"/>
  <c r="DL244" i="36"/>
  <c r="CV244" i="36"/>
  <c r="CF244" i="36"/>
  <c r="CU244" i="36"/>
  <c r="DC248" i="36"/>
  <c r="DS248" i="36"/>
  <c r="CM248" i="36"/>
  <c r="DL248" i="36"/>
  <c r="CV248" i="36"/>
  <c r="CF248" i="36"/>
  <c r="DT248" i="36"/>
  <c r="DD248" i="36"/>
  <c r="CN248" i="36"/>
  <c r="CU248" i="36"/>
  <c r="DC254" i="36"/>
  <c r="DS254" i="36"/>
  <c r="CM254" i="36"/>
  <c r="DL254" i="36"/>
  <c r="CV254" i="36"/>
  <c r="CF254" i="36"/>
  <c r="DT254" i="36"/>
  <c r="DD254" i="36"/>
  <c r="CN254" i="36"/>
  <c r="CU254" i="36"/>
  <c r="DJ257" i="36"/>
  <c r="CD257" i="36"/>
  <c r="CT257" i="36"/>
  <c r="DQ257" i="36"/>
  <c r="DA257" i="36"/>
  <c r="DA260" i="36" s="1"/>
  <c r="CK257" i="36"/>
  <c r="DI257" i="36"/>
  <c r="DI260" i="36" s="1"/>
  <c r="CS257" i="36"/>
  <c r="CC257" i="36"/>
  <c r="CL257" i="36"/>
  <c r="DS259" i="36"/>
  <c r="DC259" i="36"/>
  <c r="CM259" i="36"/>
  <c r="DK259" i="36"/>
  <c r="CU259" i="36"/>
  <c r="CE259" i="36"/>
  <c r="DJ263" i="36"/>
  <c r="CD263" i="36"/>
  <c r="CT263" i="36"/>
  <c r="DQ263" i="36"/>
  <c r="DA263" i="36"/>
  <c r="CK263" i="36"/>
  <c r="DI263" i="36"/>
  <c r="DN263" i="36" s="1"/>
  <c r="CS263" i="36"/>
  <c r="CC263" i="36"/>
  <c r="CL263" i="36"/>
  <c r="CL265" i="36" s="1"/>
  <c r="DK14" i="37"/>
  <c r="CU14" i="37"/>
  <c r="CE14" i="37"/>
  <c r="DS14" i="37"/>
  <c r="DC14" i="37"/>
  <c r="CM14" i="37"/>
  <c r="H269" i="37"/>
  <c r="M269" i="37"/>
  <c r="Q269" i="37"/>
  <c r="V269" i="37"/>
  <c r="AA269" i="37"/>
  <c r="AF269" i="37"/>
  <c r="AK269" i="37"/>
  <c r="AO269" i="37"/>
  <c r="DC19" i="37"/>
  <c r="DS19" i="37"/>
  <c r="CM19" i="37"/>
  <c r="DL19" i="37"/>
  <c r="CV19" i="37"/>
  <c r="CF19" i="37"/>
  <c r="DT19" i="37"/>
  <c r="DD19" i="37"/>
  <c r="CN19" i="37"/>
  <c r="CU19" i="37"/>
  <c r="DQ19" i="37"/>
  <c r="DV19" i="37" s="1"/>
  <c r="DJ21" i="37"/>
  <c r="CT21" i="37"/>
  <c r="CX21" i="37" s="1"/>
  <c r="CD21" i="37"/>
  <c r="DR21" i="37"/>
  <c r="DV21" i="37" s="1"/>
  <c r="DB21" i="37"/>
  <c r="CL21" i="37"/>
  <c r="DJ28" i="37"/>
  <c r="CD28" i="37"/>
  <c r="CT28" i="37"/>
  <c r="DQ28" i="37"/>
  <c r="DA28" i="37"/>
  <c r="CK28" i="37"/>
  <c r="DI28" i="37"/>
  <c r="CS28" i="37"/>
  <c r="CC28" i="37"/>
  <c r="CL28" i="37"/>
  <c r="DS30" i="37"/>
  <c r="DC30" i="37"/>
  <c r="CM30" i="37"/>
  <c r="DK30" i="37"/>
  <c r="CU30" i="37"/>
  <c r="CE30" i="37"/>
  <c r="DJ31" i="37"/>
  <c r="CL31" i="37"/>
  <c r="CD31" i="37"/>
  <c r="CH31" i="37" s="1"/>
  <c r="DR31" i="37"/>
  <c r="CS34" i="37"/>
  <c r="DI34" i="37"/>
  <c r="CC34" i="37"/>
  <c r="DA34" i="37"/>
  <c r="DM34" i="37"/>
  <c r="CG34" i="37"/>
  <c r="CW34" i="37"/>
  <c r="DU34" i="37"/>
  <c r="CO34" i="37"/>
  <c r="CU34" i="37"/>
  <c r="DJ36" i="37"/>
  <c r="CT36" i="37"/>
  <c r="CD36" i="37"/>
  <c r="DR36" i="37"/>
  <c r="DV36" i="37" s="1"/>
  <c r="DB36" i="37"/>
  <c r="CL36" i="37"/>
  <c r="DF57" i="37"/>
  <c r="DU58" i="37"/>
  <c r="DE58" i="37"/>
  <c r="CO58" i="37"/>
  <c r="DM58" i="37"/>
  <c r="CW58" i="37"/>
  <c r="CG58" i="37"/>
  <c r="DT58" i="37"/>
  <c r="CN58" i="37"/>
  <c r="DD58" i="37"/>
  <c r="CV58" i="37"/>
  <c r="DV61" i="37"/>
  <c r="DI62" i="37"/>
  <c r="CS62" i="37"/>
  <c r="CC62" i="37"/>
  <c r="DQ62" i="37"/>
  <c r="DV62" i="37" s="1"/>
  <c r="DA62" i="37"/>
  <c r="CK62" i="37"/>
  <c r="DM62" i="37"/>
  <c r="CW62" i="37"/>
  <c r="CG62" i="37"/>
  <c r="DU62" i="37"/>
  <c r="DE62" i="37"/>
  <c r="CO62" i="37"/>
  <c r="DK66" i="37"/>
  <c r="CU66" i="37"/>
  <c r="CE66" i="37"/>
  <c r="DS66" i="37"/>
  <c r="DC66" i="37"/>
  <c r="CM66" i="37"/>
  <c r="CF74" i="37"/>
  <c r="DI71" i="37"/>
  <c r="DN71" i="37" s="1"/>
  <c r="CC71" i="37"/>
  <c r="CS71" i="37"/>
  <c r="DA71" i="37"/>
  <c r="CW71" i="37"/>
  <c r="DM71" i="37"/>
  <c r="CG71" i="37"/>
  <c r="DU71" i="37"/>
  <c r="CO71" i="37"/>
  <c r="CU71" i="37"/>
  <c r="CS73" i="37"/>
  <c r="DI73" i="37"/>
  <c r="CC73" i="37"/>
  <c r="CH73" i="37" s="1"/>
  <c r="DA73" i="37"/>
  <c r="CK73" i="37"/>
  <c r="DM73" i="37"/>
  <c r="CG73" i="37"/>
  <c r="CW73" i="37"/>
  <c r="DU73" i="37"/>
  <c r="CO73" i="37"/>
  <c r="DE73" i="37"/>
  <c r="DQ73" i="37"/>
  <c r="DM79" i="37"/>
  <c r="DM76" i="37"/>
  <c r="CW76" i="37"/>
  <c r="CW79" i="37" s="1"/>
  <c r="CG76" i="37"/>
  <c r="CG79" i="37" s="1"/>
  <c r="DU76" i="37"/>
  <c r="DU79" i="37" s="1"/>
  <c r="DE76" i="37"/>
  <c r="CO76" i="37"/>
  <c r="DI83" i="37"/>
  <c r="CC83" i="37"/>
  <c r="CS83" i="37"/>
  <c r="DA83" i="37"/>
  <c r="CK83" i="37"/>
  <c r="CW83" i="37"/>
  <c r="DM83" i="37"/>
  <c r="CG83" i="37"/>
  <c r="CO83" i="37"/>
  <c r="DU83" i="37"/>
  <c r="DE83" i="37"/>
  <c r="DQ83" i="37"/>
  <c r="CS93" i="37"/>
  <c r="DI93" i="37"/>
  <c r="CC93" i="37"/>
  <c r="DA93" i="37"/>
  <c r="CK93" i="37"/>
  <c r="DM93" i="37"/>
  <c r="CG93" i="37"/>
  <c r="CW93" i="37"/>
  <c r="CO93" i="37"/>
  <c r="DU93" i="37"/>
  <c r="DE93" i="37"/>
  <c r="DQ93" i="37"/>
  <c r="DJ96" i="37"/>
  <c r="CD96" i="37"/>
  <c r="CT96" i="37"/>
  <c r="DB96" i="37"/>
  <c r="CL96" i="37"/>
  <c r="DI96" i="37"/>
  <c r="CS96" i="37"/>
  <c r="CC96" i="37"/>
  <c r="DQ96" i="37"/>
  <c r="DA96" i="37"/>
  <c r="CK96" i="37"/>
  <c r="DR96" i="37"/>
  <c r="DK100" i="37"/>
  <c r="CU100" i="37"/>
  <c r="CE100" i="37"/>
  <c r="DS100" i="37"/>
  <c r="DC100" i="37"/>
  <c r="CM100" i="37"/>
  <c r="DT109" i="37"/>
  <c r="DD109" i="37"/>
  <c r="CN109" i="37"/>
  <c r="DL109" i="37"/>
  <c r="CV109" i="37"/>
  <c r="CF109" i="37"/>
  <c r="DS109" i="37"/>
  <c r="DS111" i="37" s="1"/>
  <c r="CM109" i="37"/>
  <c r="DC109" i="37"/>
  <c r="CU109" i="37"/>
  <c r="CE109" i="37"/>
  <c r="DK109" i="37"/>
  <c r="CX117" i="37"/>
  <c r="CV192" i="36"/>
  <c r="DI194" i="36"/>
  <c r="CS194" i="36"/>
  <c r="CC194" i="36"/>
  <c r="DQ194" i="36"/>
  <c r="DA194" i="36"/>
  <c r="CK194" i="36"/>
  <c r="DB194" i="36"/>
  <c r="CO195" i="36"/>
  <c r="DA195" i="36"/>
  <c r="DU195" i="36"/>
  <c r="CU199" i="36"/>
  <c r="DQ202" i="36"/>
  <c r="DA202" i="36"/>
  <c r="CK202" i="36"/>
  <c r="DI202" i="36"/>
  <c r="CS202" i="36"/>
  <c r="CC202" i="36"/>
  <c r="CO209" i="36"/>
  <c r="CV209" i="36"/>
  <c r="DT210" i="36"/>
  <c r="DD210" i="36"/>
  <c r="CN210" i="36"/>
  <c r="DL210" i="36"/>
  <c r="CV210" i="36"/>
  <c r="CF210" i="36"/>
  <c r="CU210" i="36"/>
  <c r="DS211" i="36"/>
  <c r="DC211" i="36"/>
  <c r="CM211" i="36"/>
  <c r="DK211" i="36"/>
  <c r="CU211" i="36"/>
  <c r="CE211" i="36"/>
  <c r="DR212" i="36"/>
  <c r="DB212" i="36"/>
  <c r="CL212" i="36"/>
  <c r="DJ212" i="36"/>
  <c r="CT212" i="36"/>
  <c r="CD212" i="36"/>
  <c r="CO214" i="36"/>
  <c r="DA214" i="36"/>
  <c r="DU214" i="36"/>
  <c r="DM217" i="36"/>
  <c r="CW217" i="36"/>
  <c r="CG217" i="36"/>
  <c r="DU217" i="36"/>
  <c r="DE217" i="36"/>
  <c r="CO217" i="36"/>
  <c r="CV217" i="36"/>
  <c r="DI219" i="36"/>
  <c r="CS219" i="36"/>
  <c r="CC219" i="36"/>
  <c r="DQ219" i="36"/>
  <c r="DA219" i="36"/>
  <c r="CK219" i="36"/>
  <c r="DB219" i="36"/>
  <c r="CO220" i="36"/>
  <c r="DA220" i="36"/>
  <c r="DU220" i="36"/>
  <c r="DT224" i="36"/>
  <c r="DT228" i="36" s="1"/>
  <c r="DD224" i="36"/>
  <c r="DD228" i="36" s="1"/>
  <c r="CN224" i="36"/>
  <c r="DL224" i="36"/>
  <c r="DL228" i="36" s="1"/>
  <c r="CV224" i="36"/>
  <c r="CF224" i="36"/>
  <c r="CU224" i="36"/>
  <c r="DS225" i="36"/>
  <c r="DC225" i="36"/>
  <c r="CM225" i="36"/>
  <c r="CM228" i="36" s="1"/>
  <c r="DK225" i="36"/>
  <c r="CU225" i="36"/>
  <c r="CE225" i="36"/>
  <c r="DR226" i="36"/>
  <c r="DB226" i="36"/>
  <c r="CL226" i="36"/>
  <c r="DJ226" i="36"/>
  <c r="CT226" i="36"/>
  <c r="CD226" i="36"/>
  <c r="DQ227" i="36"/>
  <c r="DA227" i="36"/>
  <c r="CK227" i="36"/>
  <c r="DI227" i="36"/>
  <c r="CS227" i="36"/>
  <c r="CC227" i="36"/>
  <c r="DB227" i="36"/>
  <c r="DU229" i="36"/>
  <c r="DE229" i="36"/>
  <c r="CO229" i="36"/>
  <c r="DM229" i="36"/>
  <c r="CW229" i="36"/>
  <c r="CG229" i="36"/>
  <c r="CG233" i="36" s="1"/>
  <c r="CV229" i="36"/>
  <c r="DT230" i="36"/>
  <c r="DD230" i="36"/>
  <c r="CN230" i="36"/>
  <c r="CN233" i="36" s="1"/>
  <c r="DL230" i="36"/>
  <c r="DL233" i="36" s="1"/>
  <c r="CV230" i="36"/>
  <c r="CF230" i="36"/>
  <c r="CU230" i="36"/>
  <c r="DV230" i="36"/>
  <c r="DS231" i="36"/>
  <c r="DC231" i="36"/>
  <c r="CM231" i="36"/>
  <c r="DK231" i="36"/>
  <c r="CU231" i="36"/>
  <c r="CE231" i="36"/>
  <c r="DR232" i="36"/>
  <c r="DB232" i="36"/>
  <c r="CL232" i="36"/>
  <c r="DJ232" i="36"/>
  <c r="CT232" i="36"/>
  <c r="CD232" i="36"/>
  <c r="DL236" i="36"/>
  <c r="DL240" i="36" s="1"/>
  <c r="CV236" i="36"/>
  <c r="CV240" i="36" s="1"/>
  <c r="CF236" i="36"/>
  <c r="DT236" i="36"/>
  <c r="DT240" i="36" s="1"/>
  <c r="DD236" i="36"/>
  <c r="CN236" i="36"/>
  <c r="CN240" i="36" s="1"/>
  <c r="CU236" i="36"/>
  <c r="CU240" i="36" s="1"/>
  <c r="DK237" i="36"/>
  <c r="CU237" i="36"/>
  <c r="CE237" i="36"/>
  <c r="DS237" i="36"/>
  <c r="DS240" i="36" s="1"/>
  <c r="DC237" i="36"/>
  <c r="DC240" i="36" s="1"/>
  <c r="CM237" i="36"/>
  <c r="CM240" i="36" s="1"/>
  <c r="DJ238" i="36"/>
  <c r="CT238" i="36"/>
  <c r="CD238" i="36"/>
  <c r="DR238" i="36"/>
  <c r="DV238" i="36" s="1"/>
  <c r="DB238" i="36"/>
  <c r="CL238" i="36"/>
  <c r="CP238" i="36" s="1"/>
  <c r="DI239" i="36"/>
  <c r="CS239" i="36"/>
  <c r="CC239" i="36"/>
  <c r="DQ239" i="36"/>
  <c r="DA239" i="36"/>
  <c r="CK239" i="36"/>
  <c r="DB239" i="36"/>
  <c r="DM241" i="36"/>
  <c r="CW241" i="36"/>
  <c r="CG241" i="36"/>
  <c r="CG245" i="36" s="1"/>
  <c r="DU241" i="36"/>
  <c r="DU245" i="36" s="1"/>
  <c r="DE241" i="36"/>
  <c r="CO241" i="36"/>
  <c r="CV241" i="36"/>
  <c r="CV245" i="36" s="1"/>
  <c r="DL242" i="36"/>
  <c r="CV242" i="36"/>
  <c r="CF242" i="36"/>
  <c r="DT242" i="36"/>
  <c r="DV242" i="36" s="1"/>
  <c r="DD242" i="36"/>
  <c r="CN242" i="36"/>
  <c r="CU242" i="36"/>
  <c r="DK243" i="36"/>
  <c r="CU243" i="36"/>
  <c r="CE243" i="36"/>
  <c r="DS243" i="36"/>
  <c r="DC243" i="36"/>
  <c r="CM243" i="36"/>
  <c r="DJ244" i="36"/>
  <c r="CT244" i="36"/>
  <c r="CD244" i="36"/>
  <c r="DR244" i="36"/>
  <c r="DV244" i="36" s="1"/>
  <c r="DB244" i="36"/>
  <c r="CL244" i="36"/>
  <c r="CL245" i="36" s="1"/>
  <c r="CO246" i="36"/>
  <c r="DA246" i="36"/>
  <c r="DU246" i="36"/>
  <c r="DU249" i="36"/>
  <c r="DE249" i="36"/>
  <c r="CO249" i="36"/>
  <c r="DM249" i="36"/>
  <c r="CW249" i="36"/>
  <c r="CG249" i="36"/>
  <c r="CV249" i="36"/>
  <c r="DQ251" i="36"/>
  <c r="DA251" i="36"/>
  <c r="CK251" i="36"/>
  <c r="DI251" i="36"/>
  <c r="CS251" i="36"/>
  <c r="CC251" i="36"/>
  <c r="DB251" i="36"/>
  <c r="CO252" i="36"/>
  <c r="DA252" i="36"/>
  <c r="DU252" i="36"/>
  <c r="DL256" i="36"/>
  <c r="CV256" i="36"/>
  <c r="CV260" i="36" s="1"/>
  <c r="CF256" i="36"/>
  <c r="CF260" i="36" s="1"/>
  <c r="DT256" i="36"/>
  <c r="DT260" i="36" s="1"/>
  <c r="DD256" i="36"/>
  <c r="CN256" i="36"/>
  <c r="CU256" i="36"/>
  <c r="DK257" i="36"/>
  <c r="CU257" i="36"/>
  <c r="CE257" i="36"/>
  <c r="DS257" i="36"/>
  <c r="DC257" i="36"/>
  <c r="CM257" i="36"/>
  <c r="DJ258" i="36"/>
  <c r="CT258" i="36"/>
  <c r="CD258" i="36"/>
  <c r="DR258" i="36"/>
  <c r="DB258" i="36"/>
  <c r="CL258" i="36"/>
  <c r="DI259" i="36"/>
  <c r="CS259" i="36"/>
  <c r="CC259" i="36"/>
  <c r="CH259" i="36" s="1"/>
  <c r="DQ259" i="36"/>
  <c r="DA259" i="36"/>
  <c r="CK259" i="36"/>
  <c r="DB259" i="36"/>
  <c r="DM261" i="36"/>
  <c r="CW261" i="36"/>
  <c r="CW265" i="36" s="1"/>
  <c r="CG261" i="36"/>
  <c r="DU261" i="36"/>
  <c r="DU265" i="36" s="1"/>
  <c r="DE261" i="36"/>
  <c r="CO261" i="36"/>
  <c r="CV261" i="36"/>
  <c r="DL262" i="36"/>
  <c r="DL265" i="36" s="1"/>
  <c r="CV262" i="36"/>
  <c r="CF262" i="36"/>
  <c r="DT262" i="36"/>
  <c r="DD262" i="36"/>
  <c r="CN262" i="36"/>
  <c r="CN265" i="36" s="1"/>
  <c r="CU262" i="36"/>
  <c r="DQ262" i="36"/>
  <c r="DK263" i="36"/>
  <c r="CU263" i="36"/>
  <c r="CE263" i="36"/>
  <c r="DS263" i="36"/>
  <c r="DC263" i="36"/>
  <c r="CM263" i="36"/>
  <c r="DJ264" i="36"/>
  <c r="CT264" i="36"/>
  <c r="CD264" i="36"/>
  <c r="DR264" i="36"/>
  <c r="DB264" i="36"/>
  <c r="CL264" i="36"/>
  <c r="DU14" i="37"/>
  <c r="DE14" i="37"/>
  <c r="CO14" i="37"/>
  <c r="DM14" i="37"/>
  <c r="CW14" i="37"/>
  <c r="CG14" i="37"/>
  <c r="CV14" i="37"/>
  <c r="DT15" i="37"/>
  <c r="DD15" i="37"/>
  <c r="DF15" i="37" s="1"/>
  <c r="CN15" i="37"/>
  <c r="DL15" i="37"/>
  <c r="CV15" i="37"/>
  <c r="CF15" i="37"/>
  <c r="CU15" i="37"/>
  <c r="CX15" i="37" s="1"/>
  <c r="DV15" i="37"/>
  <c r="DS16" i="37"/>
  <c r="DC16" i="37"/>
  <c r="CM16" i="37"/>
  <c r="DK16" i="37"/>
  <c r="CU16" i="37"/>
  <c r="CE16" i="37"/>
  <c r="DU20" i="37"/>
  <c r="DE20" i="37"/>
  <c r="CO20" i="37"/>
  <c r="DM20" i="37"/>
  <c r="CW20" i="37"/>
  <c r="CG20" i="37"/>
  <c r="CV20" i="37"/>
  <c r="DT21" i="37"/>
  <c r="DD21" i="37"/>
  <c r="CN21" i="37"/>
  <c r="DL21" i="37"/>
  <c r="CV21" i="37"/>
  <c r="CF21" i="37"/>
  <c r="CP21" i="37"/>
  <c r="CU21" i="37"/>
  <c r="DI24" i="37"/>
  <c r="DN24" i="37" s="1"/>
  <c r="CS24" i="37"/>
  <c r="CX24" i="37" s="1"/>
  <c r="CC24" i="37"/>
  <c r="CH24" i="37" s="1"/>
  <c r="DQ24" i="37"/>
  <c r="DA24" i="37"/>
  <c r="CK24" i="37"/>
  <c r="DB24" i="37"/>
  <c r="CO25" i="37"/>
  <c r="DA25" i="37"/>
  <c r="DF25" i="37" s="1"/>
  <c r="DU25" i="37"/>
  <c r="DU27" i="37" s="1"/>
  <c r="DK28" i="37"/>
  <c r="CU28" i="37"/>
  <c r="CE28" i="37"/>
  <c r="DS28" i="37"/>
  <c r="DC28" i="37"/>
  <c r="CM28" i="37"/>
  <c r="DJ29" i="37"/>
  <c r="CT29" i="37"/>
  <c r="CD29" i="37"/>
  <c r="DR29" i="37"/>
  <c r="DR32" i="37" s="1"/>
  <c r="DB29" i="37"/>
  <c r="CL29" i="37"/>
  <c r="DI30" i="37"/>
  <c r="CS30" i="37"/>
  <c r="CC30" i="37"/>
  <c r="DQ30" i="37"/>
  <c r="DA30" i="37"/>
  <c r="CK30" i="37"/>
  <c r="DB30" i="37"/>
  <c r="DL30" i="37"/>
  <c r="DL32" i="37" s="1"/>
  <c r="DI31" i="37"/>
  <c r="CS31" i="37"/>
  <c r="DQ31" i="37"/>
  <c r="DA31" i="37"/>
  <c r="DM31" i="37"/>
  <c r="CW31" i="37"/>
  <c r="DU31" i="37"/>
  <c r="DE31" i="37"/>
  <c r="CO31" i="37"/>
  <c r="CT33" i="37"/>
  <c r="DJ33" i="37"/>
  <c r="CD33" i="37"/>
  <c r="DI33" i="37"/>
  <c r="CS33" i="37"/>
  <c r="CC33" i="37"/>
  <c r="DQ33" i="37"/>
  <c r="DA33" i="37"/>
  <c r="CK33" i="37"/>
  <c r="CL33" i="37"/>
  <c r="DK35" i="37"/>
  <c r="CU35" i="37"/>
  <c r="CE35" i="37"/>
  <c r="DS35" i="37"/>
  <c r="DC35" i="37"/>
  <c r="CM35" i="37"/>
  <c r="DS38" i="37"/>
  <c r="CM38" i="37"/>
  <c r="DC38" i="37"/>
  <c r="DT38" i="37"/>
  <c r="DD38" i="37"/>
  <c r="CN38" i="37"/>
  <c r="DL38" i="37"/>
  <c r="CV38" i="37"/>
  <c r="CF38" i="37"/>
  <c r="CU38" i="37"/>
  <c r="DR40" i="37"/>
  <c r="DB40" i="37"/>
  <c r="CL40" i="37"/>
  <c r="DJ40" i="37"/>
  <c r="CT40" i="37"/>
  <c r="CD40" i="37"/>
  <c r="DI44" i="37"/>
  <c r="CC44" i="37"/>
  <c r="CS44" i="37"/>
  <c r="CW44" i="37"/>
  <c r="DM44" i="37"/>
  <c r="CG44" i="37"/>
  <c r="CK44" i="37"/>
  <c r="DE44" i="37"/>
  <c r="DC48" i="37"/>
  <c r="DS48" i="37"/>
  <c r="CM48" i="37"/>
  <c r="DL48" i="37"/>
  <c r="DL52" i="37" s="1"/>
  <c r="CV48" i="37"/>
  <c r="CF48" i="37"/>
  <c r="DT48" i="37"/>
  <c r="DD48" i="37"/>
  <c r="CN48" i="37"/>
  <c r="CU48" i="37"/>
  <c r="DJ50" i="37"/>
  <c r="CT50" i="37"/>
  <c r="CD50" i="37"/>
  <c r="DR50" i="37"/>
  <c r="DB50" i="37"/>
  <c r="CL50" i="37"/>
  <c r="DT51" i="37"/>
  <c r="CN51" i="37"/>
  <c r="DD51" i="37"/>
  <c r="DM51" i="37"/>
  <c r="CW51" i="37"/>
  <c r="CG51" i="37"/>
  <c r="DU51" i="37"/>
  <c r="DE51" i="37"/>
  <c r="CO51" i="37"/>
  <c r="CV51" i="37"/>
  <c r="DS56" i="37"/>
  <c r="DC56" i="37"/>
  <c r="CM56" i="37"/>
  <c r="DK56" i="37"/>
  <c r="CU56" i="37"/>
  <c r="CE56" i="37"/>
  <c r="DR57" i="37"/>
  <c r="DB57" i="37"/>
  <c r="CL57" i="37"/>
  <c r="DJ57" i="37"/>
  <c r="DN57" i="37" s="1"/>
  <c r="CT57" i="37"/>
  <c r="CD57" i="37"/>
  <c r="CH57" i="37" s="1"/>
  <c r="DK60" i="37"/>
  <c r="CU60" i="37"/>
  <c r="CE60" i="37"/>
  <c r="DS60" i="37"/>
  <c r="DC60" i="37"/>
  <c r="CM60" i="37"/>
  <c r="CT60" i="37"/>
  <c r="DJ60" i="37"/>
  <c r="CD60" i="37"/>
  <c r="CD64" i="37" s="1"/>
  <c r="DQ60" i="37"/>
  <c r="DA60" i="37"/>
  <c r="CK60" i="37"/>
  <c r="DI60" i="37"/>
  <c r="CS60" i="37"/>
  <c r="CC60" i="37"/>
  <c r="DC61" i="37"/>
  <c r="DS61" i="37"/>
  <c r="CM61" i="37"/>
  <c r="CE61" i="37"/>
  <c r="DF63" i="37"/>
  <c r="DJ70" i="37"/>
  <c r="CD70" i="37"/>
  <c r="CT70" i="37"/>
  <c r="DI70" i="37"/>
  <c r="CS70" i="37"/>
  <c r="CC70" i="37"/>
  <c r="DQ70" i="37"/>
  <c r="DA70" i="37"/>
  <c r="CK70" i="37"/>
  <c r="CL70" i="37"/>
  <c r="DK72" i="37"/>
  <c r="DS72" i="37"/>
  <c r="DC72" i="37"/>
  <c r="CU72" i="37"/>
  <c r="CE72" i="37"/>
  <c r="CM72" i="37"/>
  <c r="DV77" i="37"/>
  <c r="DU78" i="37"/>
  <c r="DE78" i="37"/>
  <c r="CO78" i="37"/>
  <c r="DM78" i="37"/>
  <c r="CW78" i="37"/>
  <c r="CG78" i="37"/>
  <c r="DC87" i="37"/>
  <c r="DS87" i="37"/>
  <c r="CM87" i="37"/>
  <c r="DK87" i="37"/>
  <c r="CE87" i="37"/>
  <c r="DT87" i="37"/>
  <c r="DD87" i="37"/>
  <c r="CN87" i="37"/>
  <c r="DL87" i="37"/>
  <c r="CV87" i="37"/>
  <c r="CF87" i="37"/>
  <c r="DU108" i="37"/>
  <c r="DE108" i="37"/>
  <c r="CO108" i="37"/>
  <c r="DM108" i="37"/>
  <c r="DM111" i="37" s="1"/>
  <c r="CW108" i="37"/>
  <c r="CG108" i="37"/>
  <c r="DT108" i="37"/>
  <c r="CN108" i="37"/>
  <c r="DD108" i="37"/>
  <c r="CV108" i="37"/>
  <c r="DS112" i="37"/>
  <c r="DS116" i="37" s="1"/>
  <c r="DC112" i="37"/>
  <c r="CM112" i="37"/>
  <c r="DK112" i="37"/>
  <c r="CU112" i="37"/>
  <c r="CU116" i="37" s="1"/>
  <c r="CE112" i="37"/>
  <c r="CP115" i="37"/>
  <c r="DC119" i="37"/>
  <c r="DS119" i="37"/>
  <c r="CM119" i="37"/>
  <c r="DK119" i="37"/>
  <c r="CE119" i="37"/>
  <c r="DL119" i="37"/>
  <c r="CV119" i="37"/>
  <c r="CF119" i="37"/>
  <c r="DT119" i="37"/>
  <c r="DD119" i="37"/>
  <c r="CN119" i="37"/>
  <c r="DD124" i="37"/>
  <c r="DT124" i="37"/>
  <c r="CN124" i="37"/>
  <c r="DL124" i="37"/>
  <c r="CF124" i="37"/>
  <c r="DM124" i="37"/>
  <c r="CW124" i="37"/>
  <c r="CG124" i="37"/>
  <c r="DU124" i="37"/>
  <c r="DE124" i="37"/>
  <c r="CO124" i="37"/>
  <c r="DM147" i="37"/>
  <c r="CW147" i="37"/>
  <c r="CG147" i="37"/>
  <c r="DE147" i="37"/>
  <c r="DU147" i="37"/>
  <c r="CO147" i="37"/>
  <c r="DL148" i="37"/>
  <c r="CV148" i="37"/>
  <c r="CF148" i="37"/>
  <c r="DD148" i="37"/>
  <c r="CN148" i="37"/>
  <c r="DT148" i="37"/>
  <c r="DU175" i="37"/>
  <c r="DE175" i="37"/>
  <c r="CO175" i="37"/>
  <c r="DM175" i="37"/>
  <c r="CW175" i="37"/>
  <c r="CG175" i="37"/>
  <c r="CF192" i="36"/>
  <c r="DM194" i="36"/>
  <c r="CW194" i="36"/>
  <c r="CW198" i="36" s="1"/>
  <c r="CG194" i="36"/>
  <c r="CG198" i="36" s="1"/>
  <c r="DU194" i="36"/>
  <c r="DU198" i="36" s="1"/>
  <c r="DE194" i="36"/>
  <c r="DE198" i="36" s="1"/>
  <c r="CO194" i="36"/>
  <c r="CL194" i="36"/>
  <c r="DL195" i="36"/>
  <c r="DN195" i="36" s="1"/>
  <c r="CV195" i="36"/>
  <c r="CV198" i="36" s="1"/>
  <c r="CF195" i="36"/>
  <c r="CF198" i="36" s="1"/>
  <c r="DT195" i="36"/>
  <c r="DV195" i="36" s="1"/>
  <c r="DD195" i="36"/>
  <c r="DD198" i="36" s="1"/>
  <c r="CN195" i="36"/>
  <c r="CN198" i="36" s="1"/>
  <c r="CK195" i="36"/>
  <c r="CP195" i="36" s="1"/>
  <c r="DK196" i="36"/>
  <c r="CU196" i="36"/>
  <c r="CE196" i="36"/>
  <c r="DS196" i="36"/>
  <c r="DC196" i="36"/>
  <c r="CM196" i="36"/>
  <c r="DJ197" i="36"/>
  <c r="CT197" i="36"/>
  <c r="CD197" i="36"/>
  <c r="DR197" i="36"/>
  <c r="DR198" i="36" s="1"/>
  <c r="DB197" i="36"/>
  <c r="CL197" i="36"/>
  <c r="CE199" i="36"/>
  <c r="DQ209" i="36"/>
  <c r="DA209" i="36"/>
  <c r="CK209" i="36"/>
  <c r="DI209" i="36"/>
  <c r="CS209" i="36"/>
  <c r="CC209" i="36"/>
  <c r="CE210" i="36"/>
  <c r="CO210" i="36"/>
  <c r="DL214" i="36"/>
  <c r="CV214" i="36"/>
  <c r="CF214" i="36"/>
  <c r="DT214" i="36"/>
  <c r="DD214" i="36"/>
  <c r="CN214" i="36"/>
  <c r="CK214" i="36"/>
  <c r="DK215" i="36"/>
  <c r="CU215" i="36"/>
  <c r="CE215" i="36"/>
  <c r="DS215" i="36"/>
  <c r="DC215" i="36"/>
  <c r="CM215" i="36"/>
  <c r="DJ216" i="36"/>
  <c r="CT216" i="36"/>
  <c r="CD216" i="36"/>
  <c r="DR216" i="36"/>
  <c r="DB216" i="36"/>
  <c r="CL216" i="36"/>
  <c r="DI217" i="36"/>
  <c r="CS217" i="36"/>
  <c r="CC217" i="36"/>
  <c r="DQ217" i="36"/>
  <c r="DA217" i="36"/>
  <c r="CK217" i="36"/>
  <c r="CF217" i="36"/>
  <c r="DM219" i="36"/>
  <c r="DM223" i="36" s="1"/>
  <c r="CW219" i="36"/>
  <c r="CG219" i="36"/>
  <c r="CG223" i="36" s="1"/>
  <c r="DU219" i="36"/>
  <c r="DE219" i="36"/>
  <c r="CO219" i="36"/>
  <c r="CL219" i="36"/>
  <c r="DL220" i="36"/>
  <c r="DL223" i="36" s="1"/>
  <c r="CV220" i="36"/>
  <c r="CV223" i="36" s="1"/>
  <c r="CF220" i="36"/>
  <c r="CF223" i="36" s="1"/>
  <c r="DT220" i="36"/>
  <c r="DT223" i="36" s="1"/>
  <c r="DD220" i="36"/>
  <c r="CN220" i="36"/>
  <c r="CK220" i="36"/>
  <c r="DK221" i="36"/>
  <c r="CU221" i="36"/>
  <c r="CE221" i="36"/>
  <c r="DS221" i="36"/>
  <c r="DC221" i="36"/>
  <c r="CM221" i="36"/>
  <c r="DJ222" i="36"/>
  <c r="CT222" i="36"/>
  <c r="CD222" i="36"/>
  <c r="DR222" i="36"/>
  <c r="DB222" i="36"/>
  <c r="CL222" i="36"/>
  <c r="CE224" i="36"/>
  <c r="CO224" i="36"/>
  <c r="DU227" i="36"/>
  <c r="DE227" i="36"/>
  <c r="CO227" i="36"/>
  <c r="DM227" i="36"/>
  <c r="CW227" i="36"/>
  <c r="CG227" i="36"/>
  <c r="CL227" i="36"/>
  <c r="DQ229" i="36"/>
  <c r="DA229" i="36"/>
  <c r="CK229" i="36"/>
  <c r="DI229" i="36"/>
  <c r="CS229" i="36"/>
  <c r="CC229" i="36"/>
  <c r="CF229" i="36"/>
  <c r="CF233" i="36" s="1"/>
  <c r="CE230" i="36"/>
  <c r="CO230" i="36"/>
  <c r="CE236" i="36"/>
  <c r="CE240" i="36" s="1"/>
  <c r="CO236" i="36"/>
  <c r="DM239" i="36"/>
  <c r="CW239" i="36"/>
  <c r="CG239" i="36"/>
  <c r="DU239" i="36"/>
  <c r="DE239" i="36"/>
  <c r="CO239" i="36"/>
  <c r="CL239" i="36"/>
  <c r="DI241" i="36"/>
  <c r="CS241" i="36"/>
  <c r="CC241" i="36"/>
  <c r="DQ241" i="36"/>
  <c r="DA241" i="36"/>
  <c r="CK241" i="36"/>
  <c r="CF241" i="36"/>
  <c r="CE242" i="36"/>
  <c r="CO242" i="36"/>
  <c r="DT246" i="36"/>
  <c r="DD246" i="36"/>
  <c r="CN246" i="36"/>
  <c r="DL246" i="36"/>
  <c r="CV246" i="36"/>
  <c r="CV250" i="36" s="1"/>
  <c r="CF246" i="36"/>
  <c r="CK246" i="36"/>
  <c r="DS247" i="36"/>
  <c r="DC247" i="36"/>
  <c r="DC250" i="36" s="1"/>
  <c r="CM247" i="36"/>
  <c r="CM250" i="36" s="1"/>
  <c r="DK247" i="36"/>
  <c r="DK250" i="36" s="1"/>
  <c r="CU247" i="36"/>
  <c r="CU250" i="36" s="1"/>
  <c r="CE247" i="36"/>
  <c r="DR248" i="36"/>
  <c r="DV248" i="36" s="1"/>
  <c r="DB248" i="36"/>
  <c r="DF248" i="36" s="1"/>
  <c r="CL248" i="36"/>
  <c r="DJ248" i="36"/>
  <c r="CT248" i="36"/>
  <c r="CD248" i="36"/>
  <c r="DQ249" i="36"/>
  <c r="DA249" i="36"/>
  <c r="CK249" i="36"/>
  <c r="CP249" i="36" s="1"/>
  <c r="DI249" i="36"/>
  <c r="CS249" i="36"/>
  <c r="CC249" i="36"/>
  <c r="CF249" i="36"/>
  <c r="DU251" i="36"/>
  <c r="DU255" i="36" s="1"/>
  <c r="DE251" i="36"/>
  <c r="CO251" i="36"/>
  <c r="DM251" i="36"/>
  <c r="CW251" i="36"/>
  <c r="CW255" i="36" s="1"/>
  <c r="CG251" i="36"/>
  <c r="CL251" i="36"/>
  <c r="DT252" i="36"/>
  <c r="DD252" i="36"/>
  <c r="DD255" i="36" s="1"/>
  <c r="CN252" i="36"/>
  <c r="DL252" i="36"/>
  <c r="DL255" i="36" s="1"/>
  <c r="CV252" i="36"/>
  <c r="CF252" i="36"/>
  <c r="CF255" i="36" s="1"/>
  <c r="CK252" i="36"/>
  <c r="DS253" i="36"/>
  <c r="DC253" i="36"/>
  <c r="CM253" i="36"/>
  <c r="DK253" i="36"/>
  <c r="CU253" i="36"/>
  <c r="CE253" i="36"/>
  <c r="DR254" i="36"/>
  <c r="DR255" i="36" s="1"/>
  <c r="DB254" i="36"/>
  <c r="CL254" i="36"/>
  <c r="DJ254" i="36"/>
  <c r="CT254" i="36"/>
  <c r="CD254" i="36"/>
  <c r="CE256" i="36"/>
  <c r="CH256" i="36" s="1"/>
  <c r="CO256" i="36"/>
  <c r="DM259" i="36"/>
  <c r="DM260" i="36" s="1"/>
  <c r="CW259" i="36"/>
  <c r="CG259" i="36"/>
  <c r="DU259" i="36"/>
  <c r="DE259" i="36"/>
  <c r="CO259" i="36"/>
  <c r="CL259" i="36"/>
  <c r="DI261" i="36"/>
  <c r="CS261" i="36"/>
  <c r="CC261" i="36"/>
  <c r="DQ261" i="36"/>
  <c r="DA261" i="36"/>
  <c r="CK261" i="36"/>
  <c r="CF261" i="36"/>
  <c r="CE262" i="36"/>
  <c r="CH262" i="36" s="1"/>
  <c r="CO262" i="36"/>
  <c r="DR13" i="37"/>
  <c r="DB13" i="37"/>
  <c r="CL13" i="37"/>
  <c r="CL17" i="37" s="1"/>
  <c r="DJ13" i="37"/>
  <c r="DJ17" i="37" s="1"/>
  <c r="CT13" i="37"/>
  <c r="CT17" i="37" s="1"/>
  <c r="CD13" i="37"/>
  <c r="CD17" i="37" s="1"/>
  <c r="DQ14" i="37"/>
  <c r="DA14" i="37"/>
  <c r="DF14" i="37" s="1"/>
  <c r="CK14" i="37"/>
  <c r="CP14" i="37" s="1"/>
  <c r="DI14" i="37"/>
  <c r="CS14" i="37"/>
  <c r="CC14" i="37"/>
  <c r="CF14" i="37"/>
  <c r="CE15" i="37"/>
  <c r="CH15" i="37" s="1"/>
  <c r="CO15" i="37"/>
  <c r="CP15" i="37" s="1"/>
  <c r="DS18" i="37"/>
  <c r="DS22" i="37" s="1"/>
  <c r="DC18" i="37"/>
  <c r="DC22" i="37" s="1"/>
  <c r="CM18" i="37"/>
  <c r="DK18" i="37"/>
  <c r="DK22" i="37" s="1"/>
  <c r="CU18" i="37"/>
  <c r="CE18" i="37"/>
  <c r="CE22" i="37" s="1"/>
  <c r="DR19" i="37"/>
  <c r="DB19" i="37"/>
  <c r="DF19" i="37" s="1"/>
  <c r="CL19" i="37"/>
  <c r="DJ19" i="37"/>
  <c r="CT19" i="37"/>
  <c r="CD19" i="37"/>
  <c r="DQ20" i="37"/>
  <c r="DV20" i="37" s="1"/>
  <c r="DA20" i="37"/>
  <c r="DF20" i="37" s="1"/>
  <c r="CK20" i="37"/>
  <c r="DI20" i="37"/>
  <c r="DN20" i="37" s="1"/>
  <c r="CS20" i="37"/>
  <c r="CC20" i="37"/>
  <c r="CH20" i="37" s="1"/>
  <c r="CF20" i="37"/>
  <c r="CE21" i="37"/>
  <c r="CO21" i="37"/>
  <c r="CL24" i="37"/>
  <c r="CK25" i="37"/>
  <c r="DM30" i="37"/>
  <c r="CW30" i="37"/>
  <c r="CG30" i="37"/>
  <c r="DU30" i="37"/>
  <c r="DE30" i="37"/>
  <c r="CO30" i="37"/>
  <c r="CL30" i="37"/>
  <c r="DS31" i="37"/>
  <c r="DC31" i="37"/>
  <c r="DK31" i="37"/>
  <c r="CU31" i="37"/>
  <c r="DT31" i="37"/>
  <c r="CF31" i="37"/>
  <c r="DD31" i="37"/>
  <c r="CN31" i="37"/>
  <c r="CK31" i="37"/>
  <c r="CV31" i="37"/>
  <c r="DD33" i="37"/>
  <c r="DT33" i="37"/>
  <c r="DT37" i="37" s="1"/>
  <c r="CN33" i="37"/>
  <c r="DM33" i="37"/>
  <c r="CW33" i="37"/>
  <c r="CG33" i="37"/>
  <c r="CG37" i="37" s="1"/>
  <c r="DU33" i="37"/>
  <c r="DE33" i="37"/>
  <c r="CO33" i="37"/>
  <c r="CV33" i="37"/>
  <c r="DR33" i="37"/>
  <c r="DI38" i="37"/>
  <c r="CC38" i="37"/>
  <c r="CS38" i="37"/>
  <c r="CW38" i="37"/>
  <c r="DM38" i="37"/>
  <c r="CG38" i="37"/>
  <c r="CK38" i="37"/>
  <c r="DE38" i="37"/>
  <c r="DS44" i="37"/>
  <c r="CM44" i="37"/>
  <c r="DC44" i="37"/>
  <c r="DT44" i="37"/>
  <c r="DD44" i="37"/>
  <c r="CN44" i="37"/>
  <c r="DL44" i="37"/>
  <c r="CV44" i="37"/>
  <c r="CF44" i="37"/>
  <c r="CU44" i="37"/>
  <c r="DQ44" i="37"/>
  <c r="DR46" i="37"/>
  <c r="DB46" i="37"/>
  <c r="CL46" i="37"/>
  <c r="DJ46" i="37"/>
  <c r="CT46" i="37"/>
  <c r="CX46" i="37" s="1"/>
  <c r="CD46" i="37"/>
  <c r="CS48" i="37"/>
  <c r="DI48" i="37"/>
  <c r="CC48" i="37"/>
  <c r="DM48" i="37"/>
  <c r="CG48" i="37"/>
  <c r="CW48" i="37"/>
  <c r="CK48" i="37"/>
  <c r="DE48" i="37"/>
  <c r="DJ51" i="37"/>
  <c r="CD51" i="37"/>
  <c r="CT51" i="37"/>
  <c r="DI51" i="37"/>
  <c r="CS51" i="37"/>
  <c r="CC51" i="37"/>
  <c r="DQ51" i="37"/>
  <c r="DA51" i="37"/>
  <c r="CK51" i="37"/>
  <c r="CL51" i="37"/>
  <c r="DI56" i="37"/>
  <c r="CS56" i="37"/>
  <c r="CC56" i="37"/>
  <c r="CH56" i="37" s="1"/>
  <c r="DQ56" i="37"/>
  <c r="DA56" i="37"/>
  <c r="CK56" i="37"/>
  <c r="CP56" i="37" s="1"/>
  <c r="DM56" i="37"/>
  <c r="CW56" i="37"/>
  <c r="CG56" i="37"/>
  <c r="DU56" i="37"/>
  <c r="DE56" i="37"/>
  <c r="CO56" i="37"/>
  <c r="CO59" i="37" s="1"/>
  <c r="DD60" i="37"/>
  <c r="DT60" i="37"/>
  <c r="CN60" i="37"/>
  <c r="CN64" i="37" s="1"/>
  <c r="CF60" i="37"/>
  <c r="DB60" i="37"/>
  <c r="DJ61" i="37"/>
  <c r="CT61" i="37"/>
  <c r="CD61" i="37"/>
  <c r="DR61" i="37"/>
  <c r="DR64" i="37" s="1"/>
  <c r="DB61" i="37"/>
  <c r="DF61" i="37" s="1"/>
  <c r="CL61" i="37"/>
  <c r="CL64" i="37" s="1"/>
  <c r="CS61" i="37"/>
  <c r="DI61" i="37"/>
  <c r="CC61" i="37"/>
  <c r="DM61" i="37"/>
  <c r="CG61" i="37"/>
  <c r="CW61" i="37"/>
  <c r="CO61" i="37"/>
  <c r="DK61" i="37"/>
  <c r="DL63" i="37"/>
  <c r="CV63" i="37"/>
  <c r="CF63" i="37"/>
  <c r="DT63" i="37"/>
  <c r="DV63" i="37" s="1"/>
  <c r="DD63" i="37"/>
  <c r="CN63" i="37"/>
  <c r="DU66" i="37"/>
  <c r="DE66" i="37"/>
  <c r="CO66" i="37"/>
  <c r="CO69" i="37" s="1"/>
  <c r="DM66" i="37"/>
  <c r="CW66" i="37"/>
  <c r="CG66" i="37"/>
  <c r="DT67" i="37"/>
  <c r="DV67" i="37" s="1"/>
  <c r="DD67" i="37"/>
  <c r="CN67" i="37"/>
  <c r="DL67" i="37"/>
  <c r="CV67" i="37"/>
  <c r="CX67" i="37" s="1"/>
  <c r="CF67" i="37"/>
  <c r="DT70" i="37"/>
  <c r="CN70" i="37"/>
  <c r="DD70" i="37"/>
  <c r="DM70" i="37"/>
  <c r="CW70" i="37"/>
  <c r="CG70" i="37"/>
  <c r="DU70" i="37"/>
  <c r="DU74" i="37" s="1"/>
  <c r="DE70" i="37"/>
  <c r="CO70" i="37"/>
  <c r="CO74" i="37" s="1"/>
  <c r="CV70" i="37"/>
  <c r="DR70" i="37"/>
  <c r="DK80" i="37"/>
  <c r="CU80" i="37"/>
  <c r="CE80" i="37"/>
  <c r="DS80" i="37"/>
  <c r="DC80" i="37"/>
  <c r="CM80" i="37"/>
  <c r="CM84" i="37" s="1"/>
  <c r="CS87" i="37"/>
  <c r="DI87" i="37"/>
  <c r="CC87" i="37"/>
  <c r="DA87" i="37"/>
  <c r="DM87" i="37"/>
  <c r="CG87" i="37"/>
  <c r="CW87" i="37"/>
  <c r="CO87" i="37"/>
  <c r="DU87" i="37"/>
  <c r="CU87" i="37"/>
  <c r="DR91" i="37"/>
  <c r="DB91" i="37"/>
  <c r="CL91" i="37"/>
  <c r="DJ91" i="37"/>
  <c r="CT91" i="37"/>
  <c r="CX91" i="37" s="1"/>
  <c r="CD91" i="37"/>
  <c r="DL107" i="37"/>
  <c r="CV107" i="37"/>
  <c r="CV111" i="37" s="1"/>
  <c r="CF107" i="37"/>
  <c r="CF111" i="37" s="1"/>
  <c r="DT107" i="37"/>
  <c r="DD107" i="37"/>
  <c r="DD111" i="37" s="1"/>
  <c r="CN107" i="37"/>
  <c r="DK111" i="37"/>
  <c r="CS111" i="37"/>
  <c r="DK108" i="37"/>
  <c r="CU108" i="37"/>
  <c r="CE108" i="37"/>
  <c r="DS108" i="37"/>
  <c r="DC108" i="37"/>
  <c r="CM108" i="37"/>
  <c r="CM111" i="37" s="1"/>
  <c r="DJ108" i="37"/>
  <c r="CD108" i="37"/>
  <c r="CT108" i="37"/>
  <c r="DR108" i="37"/>
  <c r="CL108" i="37"/>
  <c r="DL108" i="37"/>
  <c r="DS110" i="37"/>
  <c r="DC110" i="37"/>
  <c r="DC111" i="37" s="1"/>
  <c r="CM110" i="37"/>
  <c r="DK110" i="37"/>
  <c r="CU110" i="37"/>
  <c r="CE110" i="37"/>
  <c r="DI112" i="37"/>
  <c r="CS112" i="37"/>
  <c r="CC112" i="37"/>
  <c r="DQ112" i="37"/>
  <c r="DA112" i="37"/>
  <c r="CK112" i="37"/>
  <c r="DM112" i="37"/>
  <c r="CW112" i="37"/>
  <c r="CW116" i="37" s="1"/>
  <c r="CG112" i="37"/>
  <c r="DU112" i="37"/>
  <c r="DU116" i="37" s="1"/>
  <c r="DE112" i="37"/>
  <c r="DE116" i="37" s="1"/>
  <c r="CO112" i="37"/>
  <c r="CO116" i="37" s="1"/>
  <c r="CS119" i="37"/>
  <c r="DI119" i="37"/>
  <c r="CC119" i="37"/>
  <c r="CH119" i="37" s="1"/>
  <c r="DA119" i="37"/>
  <c r="DM119" i="37"/>
  <c r="CG119" i="37"/>
  <c r="CW119" i="37"/>
  <c r="CW121" i="37" s="1"/>
  <c r="CO119" i="37"/>
  <c r="DU119" i="37"/>
  <c r="CU119" i="37"/>
  <c r="DJ123" i="37"/>
  <c r="CT123" i="37"/>
  <c r="CD123" i="37"/>
  <c r="DR123" i="37"/>
  <c r="DB123" i="37"/>
  <c r="CL123" i="37"/>
  <c r="CT124" i="37"/>
  <c r="CT126" i="37" s="1"/>
  <c r="DJ124" i="37"/>
  <c r="CD124" i="37"/>
  <c r="DB124" i="37"/>
  <c r="DI124" i="37"/>
  <c r="CS124" i="37"/>
  <c r="CC124" i="37"/>
  <c r="DQ124" i="37"/>
  <c r="DA124" i="37"/>
  <c r="CK124" i="37"/>
  <c r="CV124" i="37"/>
  <c r="DI147" i="37"/>
  <c r="CS147" i="37"/>
  <c r="CC147" i="37"/>
  <c r="CK147" i="37"/>
  <c r="DQ147" i="37"/>
  <c r="DA147" i="37"/>
  <c r="DR148" i="37"/>
  <c r="DB148" i="37"/>
  <c r="CL148" i="37"/>
  <c r="CT148" i="37"/>
  <c r="DJ148" i="37"/>
  <c r="CD148" i="37"/>
  <c r="I269" i="37"/>
  <c r="N269" i="37"/>
  <c r="S269" i="37"/>
  <c r="W269" i="37"/>
  <c r="AB269" i="37"/>
  <c r="AG269" i="37"/>
  <c r="AL269" i="37"/>
  <c r="DU35" i="37"/>
  <c r="DE35" i="37"/>
  <c r="CO35" i="37"/>
  <c r="DM35" i="37"/>
  <c r="CW35" i="37"/>
  <c r="CG35" i="37"/>
  <c r="CV35" i="37"/>
  <c r="DT36" i="37"/>
  <c r="DD36" i="37"/>
  <c r="DF36" i="37" s="1"/>
  <c r="CN36" i="37"/>
  <c r="DL36" i="37"/>
  <c r="CV36" i="37"/>
  <c r="CF36" i="37"/>
  <c r="CU36" i="37"/>
  <c r="DJ38" i="37"/>
  <c r="CT38" i="37"/>
  <c r="CT42" i="37" s="1"/>
  <c r="CD38" i="37"/>
  <c r="CD42" i="37" s="1"/>
  <c r="DR38" i="37"/>
  <c r="DB38" i="37"/>
  <c r="DF38" i="37" s="1"/>
  <c r="CL38" i="37"/>
  <c r="DI39" i="37"/>
  <c r="CS39" i="37"/>
  <c r="CC39" i="37"/>
  <c r="DQ39" i="37"/>
  <c r="DA39" i="37"/>
  <c r="CK39" i="37"/>
  <c r="DB39" i="37"/>
  <c r="CO40" i="37"/>
  <c r="DA40" i="37"/>
  <c r="DU40" i="37"/>
  <c r="DK43" i="37"/>
  <c r="CU43" i="37"/>
  <c r="CU47" i="37" s="1"/>
  <c r="CE43" i="37"/>
  <c r="DS43" i="37"/>
  <c r="DC43" i="37"/>
  <c r="DC47" i="37" s="1"/>
  <c r="CM43" i="37"/>
  <c r="DJ44" i="37"/>
  <c r="CT44" i="37"/>
  <c r="CD44" i="37"/>
  <c r="DR44" i="37"/>
  <c r="DB44" i="37"/>
  <c r="CL44" i="37"/>
  <c r="DI45" i="37"/>
  <c r="CS45" i="37"/>
  <c r="CC45" i="37"/>
  <c r="DQ45" i="37"/>
  <c r="DA45" i="37"/>
  <c r="CK45" i="37"/>
  <c r="DB45" i="37"/>
  <c r="CO46" i="37"/>
  <c r="DA46" i="37"/>
  <c r="DU46" i="37"/>
  <c r="DU49" i="37"/>
  <c r="DU52" i="37" s="1"/>
  <c r="DE49" i="37"/>
  <c r="CO49" i="37"/>
  <c r="DM49" i="37"/>
  <c r="CW49" i="37"/>
  <c r="CG49" i="37"/>
  <c r="CV49" i="37"/>
  <c r="DT50" i="37"/>
  <c r="DD50" i="37"/>
  <c r="CN50" i="37"/>
  <c r="DL50" i="37"/>
  <c r="CV50" i="37"/>
  <c r="CF50" i="37"/>
  <c r="CU50" i="37"/>
  <c r="DS51" i="37"/>
  <c r="DC51" i="37"/>
  <c r="CM51" i="37"/>
  <c r="DK51" i="37"/>
  <c r="CU51" i="37"/>
  <c r="CE51" i="37"/>
  <c r="CV56" i="37"/>
  <c r="CP57" i="37"/>
  <c r="CU57" i="37"/>
  <c r="CX57" i="37" s="1"/>
  <c r="CV62" i="37"/>
  <c r="CU63" i="37"/>
  <c r="CX63" i="37" s="1"/>
  <c r="DQ66" i="37"/>
  <c r="DA66" i="37"/>
  <c r="CK66" i="37"/>
  <c r="CP66" i="37" s="1"/>
  <c r="DI66" i="37"/>
  <c r="DN66" i="37" s="1"/>
  <c r="CS66" i="37"/>
  <c r="CX66" i="37" s="1"/>
  <c r="CC66" i="37"/>
  <c r="CH66" i="37" s="1"/>
  <c r="DB66" i="37"/>
  <c r="CO67" i="37"/>
  <c r="DA67" i="37"/>
  <c r="DF67" i="37" s="1"/>
  <c r="DU67" i="37"/>
  <c r="DS70" i="37"/>
  <c r="DS74" i="37" s="1"/>
  <c r="DC70" i="37"/>
  <c r="CM70" i="37"/>
  <c r="DK70" i="37"/>
  <c r="DK74" i="37" s="1"/>
  <c r="CU70" i="37"/>
  <c r="CU74" i="37" s="1"/>
  <c r="CE70" i="37"/>
  <c r="DR71" i="37"/>
  <c r="DV71" i="37" s="1"/>
  <c r="DB71" i="37"/>
  <c r="DB74" i="37" s="1"/>
  <c r="CL71" i="37"/>
  <c r="CP71" i="37" s="1"/>
  <c r="DJ71" i="37"/>
  <c r="CT71" i="37"/>
  <c r="CD71" i="37"/>
  <c r="DQ72" i="37"/>
  <c r="DA72" i="37"/>
  <c r="DI72" i="37"/>
  <c r="CK72" i="37"/>
  <c r="CS72" i="37"/>
  <c r="CC72" i="37"/>
  <c r="DT75" i="37"/>
  <c r="DD75" i="37"/>
  <c r="CN75" i="37"/>
  <c r="CN79" i="37" s="1"/>
  <c r="DL75" i="37"/>
  <c r="DL79" i="37" s="1"/>
  <c r="CV75" i="37"/>
  <c r="CF75" i="37"/>
  <c r="CH75" i="37"/>
  <c r="DN75" i="37"/>
  <c r="DS76" i="37"/>
  <c r="DS79" i="37" s="1"/>
  <c r="DC76" i="37"/>
  <c r="CM76" i="37"/>
  <c r="CM79" i="37" s="1"/>
  <c r="DK76" i="37"/>
  <c r="CU76" i="37"/>
  <c r="CE76" i="37"/>
  <c r="DJ76" i="37"/>
  <c r="CD76" i="37"/>
  <c r="CT76" i="37"/>
  <c r="DI76" i="37"/>
  <c r="CS76" i="37"/>
  <c r="CX76" i="37" s="1"/>
  <c r="CC76" i="37"/>
  <c r="DQ76" i="37"/>
  <c r="DA76" i="37"/>
  <c r="CK76" i="37"/>
  <c r="DS77" i="37"/>
  <c r="CM77" i="37"/>
  <c r="DC77" i="37"/>
  <c r="CE77" i="37"/>
  <c r="DJ81" i="37"/>
  <c r="CT81" i="37"/>
  <c r="CD81" i="37"/>
  <c r="CD84" i="37" s="1"/>
  <c r="DR81" i="37"/>
  <c r="DB81" i="37"/>
  <c r="CL81" i="37"/>
  <c r="CP81" i="37" s="1"/>
  <c r="DT82" i="37"/>
  <c r="CN82" i="37"/>
  <c r="DD82" i="37"/>
  <c r="DM82" i="37"/>
  <c r="CW82" i="37"/>
  <c r="CG82" i="37"/>
  <c r="DU82" i="37"/>
  <c r="DE82" i="37"/>
  <c r="CO82" i="37"/>
  <c r="CV82" i="37"/>
  <c r="DD86" i="37"/>
  <c r="DT86" i="37"/>
  <c r="CN86" i="37"/>
  <c r="DU86" i="37"/>
  <c r="DE86" i="37"/>
  <c r="CO86" i="37"/>
  <c r="DM86" i="37"/>
  <c r="CW86" i="37"/>
  <c r="CW89" i="37" s="1"/>
  <c r="CG86" i="37"/>
  <c r="CV86" i="37"/>
  <c r="DS90" i="37"/>
  <c r="DC90" i="37"/>
  <c r="CM90" i="37"/>
  <c r="DK90" i="37"/>
  <c r="CU90" i="37"/>
  <c r="CE90" i="37"/>
  <c r="DD92" i="37"/>
  <c r="DT92" i="37"/>
  <c r="CN92" i="37"/>
  <c r="DU92" i="37"/>
  <c r="DE92" i="37"/>
  <c r="CO92" i="37"/>
  <c r="DM92" i="37"/>
  <c r="CW92" i="37"/>
  <c r="CG92" i="37"/>
  <c r="CV92" i="37"/>
  <c r="DS97" i="37"/>
  <c r="CM97" i="37"/>
  <c r="DC97" i="37"/>
  <c r="DL97" i="37"/>
  <c r="CV97" i="37"/>
  <c r="CF97" i="37"/>
  <c r="DT97" i="37"/>
  <c r="DD97" i="37"/>
  <c r="CN97" i="37"/>
  <c r="CU97" i="37"/>
  <c r="DJ102" i="37"/>
  <c r="CD102" i="37"/>
  <c r="CT102" i="37"/>
  <c r="DI102" i="37"/>
  <c r="CS102" i="37"/>
  <c r="CC102" i="37"/>
  <c r="DQ102" i="37"/>
  <c r="DA102" i="37"/>
  <c r="CK102" i="37"/>
  <c r="CL102" i="37"/>
  <c r="DR107" i="37"/>
  <c r="DB107" i="37"/>
  <c r="DB111" i="37" s="1"/>
  <c r="CL107" i="37"/>
  <c r="DJ107" i="37"/>
  <c r="DJ111" i="37" s="1"/>
  <c r="CT107" i="37"/>
  <c r="CT111" i="37" s="1"/>
  <c r="CD107" i="37"/>
  <c r="CD111" i="37" s="1"/>
  <c r="DM110" i="37"/>
  <c r="CW110" i="37"/>
  <c r="CG110" i="37"/>
  <c r="DU110" i="37"/>
  <c r="DU111" i="37" s="1"/>
  <c r="DE110" i="37"/>
  <c r="CO110" i="37"/>
  <c r="DL113" i="37"/>
  <c r="DL116" i="37" s="1"/>
  <c r="CV113" i="37"/>
  <c r="CF113" i="37"/>
  <c r="DT113" i="37"/>
  <c r="DV113" i="37" s="1"/>
  <c r="DD113" i="37"/>
  <c r="CN113" i="37"/>
  <c r="CN116" i="37" s="1"/>
  <c r="CH113" i="37"/>
  <c r="CX113" i="37"/>
  <c r="DK114" i="37"/>
  <c r="CU114" i="37"/>
  <c r="CE114" i="37"/>
  <c r="DS114" i="37"/>
  <c r="DC114" i="37"/>
  <c r="CM114" i="37"/>
  <c r="DJ114" i="37"/>
  <c r="CD114" i="37"/>
  <c r="CT114" i="37"/>
  <c r="DQ114" i="37"/>
  <c r="DA114" i="37"/>
  <c r="CK114" i="37"/>
  <c r="DI114" i="37"/>
  <c r="CS114" i="37"/>
  <c r="CX114" i="37" s="1"/>
  <c r="CC114" i="37"/>
  <c r="CH114" i="37" s="1"/>
  <c r="DS115" i="37"/>
  <c r="CM115" i="37"/>
  <c r="DC115" i="37"/>
  <c r="CE115" i="37"/>
  <c r="DD118" i="37"/>
  <c r="DT118" i="37"/>
  <c r="CN118" i="37"/>
  <c r="DM118" i="37"/>
  <c r="DM121" i="37" s="1"/>
  <c r="CW118" i="37"/>
  <c r="CG118" i="37"/>
  <c r="CG121" i="37" s="1"/>
  <c r="DU118" i="37"/>
  <c r="DE118" i="37"/>
  <c r="DE121" i="37" s="1"/>
  <c r="CO118" i="37"/>
  <c r="CV118" i="37"/>
  <c r="DK122" i="37"/>
  <c r="CU122" i="37"/>
  <c r="CE122" i="37"/>
  <c r="DS122" i="37"/>
  <c r="DC122" i="37"/>
  <c r="CM122" i="37"/>
  <c r="CS125" i="37"/>
  <c r="DI125" i="37"/>
  <c r="CC125" i="37"/>
  <c r="DM125" i="37"/>
  <c r="CG125" i="37"/>
  <c r="CW125" i="37"/>
  <c r="CK125" i="37"/>
  <c r="DE125" i="37"/>
  <c r="DJ129" i="37"/>
  <c r="CD129" i="37"/>
  <c r="CT129" i="37"/>
  <c r="DB129" i="37"/>
  <c r="DI129" i="37"/>
  <c r="CS129" i="37"/>
  <c r="CC129" i="37"/>
  <c r="DQ129" i="37"/>
  <c r="DV129" i="37" s="1"/>
  <c r="DA129" i="37"/>
  <c r="CK129" i="37"/>
  <c r="DM145" i="37"/>
  <c r="CW145" i="37"/>
  <c r="CG145" i="37"/>
  <c r="DU145" i="37"/>
  <c r="CO145" i="37"/>
  <c r="DU150" i="37"/>
  <c r="DE150" i="37"/>
  <c r="CO150" i="37"/>
  <c r="CW150" i="37"/>
  <c r="DM150" i="37"/>
  <c r="CG150" i="37"/>
  <c r="DJ152" i="37"/>
  <c r="CT152" i="37"/>
  <c r="CD152" i="37"/>
  <c r="DB152" i="37"/>
  <c r="DR152" i="37"/>
  <c r="CL152" i="37"/>
  <c r="DQ152" i="37"/>
  <c r="DA152" i="37"/>
  <c r="CK152" i="37"/>
  <c r="DI152" i="37"/>
  <c r="CS152" i="37"/>
  <c r="CC152" i="37"/>
  <c r="DT159" i="37"/>
  <c r="DD159" i="37"/>
  <c r="CN159" i="37"/>
  <c r="DL159" i="37"/>
  <c r="CF159" i="37"/>
  <c r="CV159" i="37"/>
  <c r="DM165" i="37"/>
  <c r="CW165" i="37"/>
  <c r="CG165" i="37"/>
  <c r="DE165" i="37"/>
  <c r="CO165" i="37"/>
  <c r="DU165" i="37"/>
  <c r="DK181" i="37"/>
  <c r="CU181" i="37"/>
  <c r="CE181" i="37"/>
  <c r="DS181" i="37"/>
  <c r="DC181" i="37"/>
  <c r="DU187" i="37"/>
  <c r="DE187" i="37"/>
  <c r="CO187" i="37"/>
  <c r="DM187" i="37"/>
  <c r="CW187" i="37"/>
  <c r="CG187" i="37"/>
  <c r="G269" i="37"/>
  <c r="K269" i="37"/>
  <c r="P269" i="37"/>
  <c r="U269" i="37"/>
  <c r="Z269" i="37"/>
  <c r="AE269" i="37"/>
  <c r="AI269" i="37"/>
  <c r="AN269" i="37"/>
  <c r="DS33" i="37"/>
  <c r="DC33" i="37"/>
  <c r="CM33" i="37"/>
  <c r="DK33" i="37"/>
  <c r="CU33" i="37"/>
  <c r="CE33" i="37"/>
  <c r="DR34" i="37"/>
  <c r="DB34" i="37"/>
  <c r="DB37" i="37" s="1"/>
  <c r="CL34" i="37"/>
  <c r="CP34" i="37" s="1"/>
  <c r="DJ34" i="37"/>
  <c r="CT34" i="37"/>
  <c r="CD34" i="37"/>
  <c r="DQ35" i="37"/>
  <c r="DA35" i="37"/>
  <c r="CK35" i="37"/>
  <c r="DI35" i="37"/>
  <c r="DN35" i="37" s="1"/>
  <c r="CS35" i="37"/>
  <c r="CC35" i="37"/>
  <c r="CF35" i="37"/>
  <c r="CE36" i="37"/>
  <c r="CO36" i="37"/>
  <c r="DM39" i="37"/>
  <c r="CW39" i="37"/>
  <c r="CG39" i="37"/>
  <c r="DU39" i="37"/>
  <c r="DU42" i="37" s="1"/>
  <c r="DE39" i="37"/>
  <c r="CO39" i="37"/>
  <c r="CO42" i="37" s="1"/>
  <c r="CL39" i="37"/>
  <c r="DL40" i="37"/>
  <c r="CV40" i="37"/>
  <c r="CX40" i="37" s="1"/>
  <c r="CF40" i="37"/>
  <c r="CH40" i="37" s="1"/>
  <c r="DT40" i="37"/>
  <c r="DD40" i="37"/>
  <c r="CN40" i="37"/>
  <c r="CK40" i="37"/>
  <c r="CP40" i="37" s="1"/>
  <c r="DK41" i="37"/>
  <c r="DK42" i="37" s="1"/>
  <c r="CU41" i="37"/>
  <c r="CE41" i="37"/>
  <c r="DS41" i="37"/>
  <c r="DC41" i="37"/>
  <c r="CM41" i="37"/>
  <c r="DM45" i="37"/>
  <c r="CW45" i="37"/>
  <c r="CG45" i="37"/>
  <c r="DU45" i="37"/>
  <c r="DE45" i="37"/>
  <c r="CO45" i="37"/>
  <c r="CL45" i="37"/>
  <c r="DL46" i="37"/>
  <c r="CV46" i="37"/>
  <c r="CF46" i="37"/>
  <c r="DT46" i="37"/>
  <c r="DD46" i="37"/>
  <c r="CN46" i="37"/>
  <c r="CK46" i="37"/>
  <c r="CP46" i="37" s="1"/>
  <c r="DR48" i="37"/>
  <c r="DR52" i="37" s="1"/>
  <c r="DB48" i="37"/>
  <c r="CL48" i="37"/>
  <c r="DJ48" i="37"/>
  <c r="CT48" i="37"/>
  <c r="CD48" i="37"/>
  <c r="CD52" i="37" s="1"/>
  <c r="DQ49" i="37"/>
  <c r="DA49" i="37"/>
  <c r="CK49" i="37"/>
  <c r="DI49" i="37"/>
  <c r="CS49" i="37"/>
  <c r="CC49" i="37"/>
  <c r="CF49" i="37"/>
  <c r="CE50" i="37"/>
  <c r="CH50" i="37" s="1"/>
  <c r="CO50" i="37"/>
  <c r="CF56" i="37"/>
  <c r="CE57" i="37"/>
  <c r="CO57" i="37"/>
  <c r="CF62" i="37"/>
  <c r="CE63" i="37"/>
  <c r="CH63" i="37" s="1"/>
  <c r="CO63" i="37"/>
  <c r="CP63" i="37" s="1"/>
  <c r="CL66" i="37"/>
  <c r="CK67" i="37"/>
  <c r="CP67" i="37" s="1"/>
  <c r="DD72" i="37"/>
  <c r="DT72" i="37"/>
  <c r="DU72" i="37"/>
  <c r="DE72" i="37"/>
  <c r="DM72" i="37"/>
  <c r="CW72" i="37"/>
  <c r="CO72" i="37"/>
  <c r="CG72" i="37"/>
  <c r="CL72" i="37"/>
  <c r="CV72" i="37"/>
  <c r="DR72" i="37"/>
  <c r="DT76" i="37"/>
  <c r="CN76" i="37"/>
  <c r="DD76" i="37"/>
  <c r="CF76" i="37"/>
  <c r="DB76" i="37"/>
  <c r="DR77" i="37"/>
  <c r="DB77" i="37"/>
  <c r="DF77" i="37" s="1"/>
  <c r="CL77" i="37"/>
  <c r="CP77" i="37" s="1"/>
  <c r="DJ77" i="37"/>
  <c r="CT77" i="37"/>
  <c r="CD77" i="37"/>
  <c r="DI77" i="37"/>
  <c r="CC77" i="37"/>
  <c r="CS77" i="37"/>
  <c r="CW77" i="37"/>
  <c r="DM77" i="37"/>
  <c r="CG77" i="37"/>
  <c r="CO77" i="37"/>
  <c r="DK77" i="37"/>
  <c r="DK78" i="37"/>
  <c r="CU78" i="37"/>
  <c r="CE78" i="37"/>
  <c r="DS78" i="37"/>
  <c r="DC78" i="37"/>
  <c r="DC79" i="37" s="1"/>
  <c r="CM78" i="37"/>
  <c r="DJ82" i="37"/>
  <c r="DJ84" i="37" s="1"/>
  <c r="CD82" i="37"/>
  <c r="CT82" i="37"/>
  <c r="DI82" i="37"/>
  <c r="CS82" i="37"/>
  <c r="CC82" i="37"/>
  <c r="DQ82" i="37"/>
  <c r="DA82" i="37"/>
  <c r="CK82" i="37"/>
  <c r="CL82" i="37"/>
  <c r="CT86" i="37"/>
  <c r="DJ86" i="37"/>
  <c r="CD86" i="37"/>
  <c r="DQ86" i="37"/>
  <c r="DA86" i="37"/>
  <c r="CK86" i="37"/>
  <c r="DI86" i="37"/>
  <c r="CS86" i="37"/>
  <c r="CC86" i="37"/>
  <c r="CL86" i="37"/>
  <c r="DS88" i="37"/>
  <c r="DC88" i="37"/>
  <c r="CM88" i="37"/>
  <c r="DK88" i="37"/>
  <c r="CU88" i="37"/>
  <c r="CE88" i="37"/>
  <c r="CT92" i="37"/>
  <c r="DJ92" i="37"/>
  <c r="CD92" i="37"/>
  <c r="DQ92" i="37"/>
  <c r="DA92" i="37"/>
  <c r="CK92" i="37"/>
  <c r="DI92" i="37"/>
  <c r="CS92" i="37"/>
  <c r="CC92" i="37"/>
  <c r="CL92" i="37"/>
  <c r="DI97" i="37"/>
  <c r="CC97" i="37"/>
  <c r="CS97" i="37"/>
  <c r="CW97" i="37"/>
  <c r="DM97" i="37"/>
  <c r="CG97" i="37"/>
  <c r="CG99" i="37" s="1"/>
  <c r="CK97" i="37"/>
  <c r="DE97" i="37"/>
  <c r="DJ101" i="37"/>
  <c r="DN101" i="37" s="1"/>
  <c r="CT101" i="37"/>
  <c r="CD101" i="37"/>
  <c r="DR101" i="37"/>
  <c r="DB101" i="37"/>
  <c r="CL101" i="37"/>
  <c r="DT102" i="37"/>
  <c r="CN102" i="37"/>
  <c r="DD102" i="37"/>
  <c r="DM102" i="37"/>
  <c r="CW102" i="37"/>
  <c r="CG102" i="37"/>
  <c r="DU102" i="37"/>
  <c r="DE102" i="37"/>
  <c r="CO102" i="37"/>
  <c r="CV102" i="37"/>
  <c r="DR102" i="37"/>
  <c r="CW111" i="37"/>
  <c r="DF113" i="37"/>
  <c r="DT114" i="37"/>
  <c r="CN114" i="37"/>
  <c r="DD114" i="37"/>
  <c r="CF114" i="37"/>
  <c r="DB114" i="37"/>
  <c r="DB116" i="37" s="1"/>
  <c r="DJ115" i="37"/>
  <c r="CT115" i="37"/>
  <c r="CD115" i="37"/>
  <c r="DR115" i="37"/>
  <c r="DV115" i="37" s="1"/>
  <c r="DB115" i="37"/>
  <c r="DF115" i="37" s="1"/>
  <c r="CL115" i="37"/>
  <c r="CL116" i="37" s="1"/>
  <c r="DI115" i="37"/>
  <c r="CC115" i="37"/>
  <c r="CH115" i="37" s="1"/>
  <c r="CS115" i="37"/>
  <c r="CW115" i="37"/>
  <c r="DM115" i="37"/>
  <c r="CG115" i="37"/>
  <c r="CO115" i="37"/>
  <c r="DK115" i="37"/>
  <c r="DN117" i="37"/>
  <c r="CT118" i="37"/>
  <c r="DJ118" i="37"/>
  <c r="CD118" i="37"/>
  <c r="DI118" i="37"/>
  <c r="CS118" i="37"/>
  <c r="CC118" i="37"/>
  <c r="DQ118" i="37"/>
  <c r="DA118" i="37"/>
  <c r="CK118" i="37"/>
  <c r="CL118" i="37"/>
  <c r="DK120" i="37"/>
  <c r="CU120" i="37"/>
  <c r="CE120" i="37"/>
  <c r="DS120" i="37"/>
  <c r="DC120" i="37"/>
  <c r="DC121" i="37" s="1"/>
  <c r="CM120" i="37"/>
  <c r="DC125" i="37"/>
  <c r="DS125" i="37"/>
  <c r="CM125" i="37"/>
  <c r="DL125" i="37"/>
  <c r="CV125" i="37"/>
  <c r="CF125" i="37"/>
  <c r="DT125" i="37"/>
  <c r="DD125" i="37"/>
  <c r="CN125" i="37"/>
  <c r="CU125" i="37"/>
  <c r="DQ125" i="37"/>
  <c r="DJ128" i="37"/>
  <c r="DN128" i="37" s="1"/>
  <c r="CT128" i="37"/>
  <c r="CD128" i="37"/>
  <c r="CD131" i="37" s="1"/>
  <c r="DR128" i="37"/>
  <c r="DR131" i="37" s="1"/>
  <c r="DB128" i="37"/>
  <c r="DF128" i="37" s="1"/>
  <c r="CL128" i="37"/>
  <c r="DT129" i="37"/>
  <c r="CN129" i="37"/>
  <c r="DD129" i="37"/>
  <c r="DL129" i="37"/>
  <c r="CF129" i="37"/>
  <c r="DM129" i="37"/>
  <c r="CW129" i="37"/>
  <c r="CG129" i="37"/>
  <c r="DU129" i="37"/>
  <c r="DE129" i="37"/>
  <c r="CO129" i="37"/>
  <c r="DR129" i="37"/>
  <c r="DE145" i="37"/>
  <c r="DK150" i="37"/>
  <c r="CU150" i="37"/>
  <c r="CE150" i="37"/>
  <c r="DS150" i="37"/>
  <c r="CM150" i="37"/>
  <c r="DC150" i="37"/>
  <c r="DJ150" i="37"/>
  <c r="CT150" i="37"/>
  <c r="CD150" i="37"/>
  <c r="DB150" i="37"/>
  <c r="CL150" i="37"/>
  <c r="DR150" i="37"/>
  <c r="DS161" i="37"/>
  <c r="DJ159" i="37"/>
  <c r="CT159" i="37"/>
  <c r="CD159" i="37"/>
  <c r="DB159" i="37"/>
  <c r="DR159" i="37"/>
  <c r="CL159" i="37"/>
  <c r="DI159" i="37"/>
  <c r="CS159" i="37"/>
  <c r="CS161" i="37" s="1"/>
  <c r="CC159" i="37"/>
  <c r="CH159" i="37" s="1"/>
  <c r="DA159" i="37"/>
  <c r="DQ159" i="37"/>
  <c r="CK159" i="37"/>
  <c r="DS180" i="37"/>
  <c r="DK180" i="37"/>
  <c r="DC180" i="37"/>
  <c r="CU180" i="37"/>
  <c r="CM180" i="37"/>
  <c r="CE180" i="37"/>
  <c r="CM181" i="37"/>
  <c r="DL194" i="37"/>
  <c r="CV194" i="37"/>
  <c r="CV198" i="37" s="1"/>
  <c r="CF194" i="37"/>
  <c r="DT194" i="37"/>
  <c r="DT198" i="37" s="1"/>
  <c r="CN194" i="37"/>
  <c r="DD194" i="37"/>
  <c r="CE201" i="37"/>
  <c r="DJ202" i="37"/>
  <c r="CT202" i="37"/>
  <c r="CD202" i="37"/>
  <c r="DR202" i="37"/>
  <c r="CL202" i="37"/>
  <c r="DQ202" i="37"/>
  <c r="DA202" i="37"/>
  <c r="CK202" i="37"/>
  <c r="DI202" i="37"/>
  <c r="CC202" i="37"/>
  <c r="CS202" i="37"/>
  <c r="CU75" i="37"/>
  <c r="CU79" i="37" s="1"/>
  <c r="DQ78" i="37"/>
  <c r="DV78" i="37" s="1"/>
  <c r="DA78" i="37"/>
  <c r="CK78" i="37"/>
  <c r="CP78" i="37" s="1"/>
  <c r="DI78" i="37"/>
  <c r="CS78" i="37"/>
  <c r="CC78" i="37"/>
  <c r="DB78" i="37"/>
  <c r="DU80" i="37"/>
  <c r="DE80" i="37"/>
  <c r="CO80" i="37"/>
  <c r="DM80" i="37"/>
  <c r="DM84" i="37" s="1"/>
  <c r="CW80" i="37"/>
  <c r="CG80" i="37"/>
  <c r="CG84" i="37" s="1"/>
  <c r="CV80" i="37"/>
  <c r="DT81" i="37"/>
  <c r="DT84" i="37" s="1"/>
  <c r="DD81" i="37"/>
  <c r="CN81" i="37"/>
  <c r="DL81" i="37"/>
  <c r="DL84" i="37" s="1"/>
  <c r="CV81" i="37"/>
  <c r="CX81" i="37" s="1"/>
  <c r="CF81" i="37"/>
  <c r="CU81" i="37"/>
  <c r="DS82" i="37"/>
  <c r="DC82" i="37"/>
  <c r="CM82" i="37"/>
  <c r="DK82" i="37"/>
  <c r="CU82" i="37"/>
  <c r="CE82" i="37"/>
  <c r="DR83" i="37"/>
  <c r="DB83" i="37"/>
  <c r="CL83" i="37"/>
  <c r="DJ83" i="37"/>
  <c r="CT83" i="37"/>
  <c r="CD83" i="37"/>
  <c r="CO85" i="37"/>
  <c r="DA85" i="37"/>
  <c r="DU85" i="37"/>
  <c r="DM88" i="37"/>
  <c r="CW88" i="37"/>
  <c r="CG88" i="37"/>
  <c r="DU88" i="37"/>
  <c r="DE88" i="37"/>
  <c r="CO88" i="37"/>
  <c r="CV88" i="37"/>
  <c r="DI90" i="37"/>
  <c r="CS90" i="37"/>
  <c r="CC90" i="37"/>
  <c r="DQ90" i="37"/>
  <c r="DA90" i="37"/>
  <c r="CK90" i="37"/>
  <c r="DB90" i="37"/>
  <c r="CO91" i="37"/>
  <c r="DA91" i="37"/>
  <c r="DU91" i="37"/>
  <c r="DT95" i="37"/>
  <c r="DD95" i="37"/>
  <c r="CN95" i="37"/>
  <c r="DL95" i="37"/>
  <c r="CV95" i="37"/>
  <c r="CV99" i="37" s="1"/>
  <c r="CF95" i="37"/>
  <c r="CF99" i="37" s="1"/>
  <c r="CU95" i="37"/>
  <c r="DS96" i="37"/>
  <c r="DC96" i="37"/>
  <c r="DC99" i="37" s="1"/>
  <c r="CM96" i="37"/>
  <c r="CM99" i="37" s="1"/>
  <c r="DK96" i="37"/>
  <c r="CU96" i="37"/>
  <c r="CE96" i="37"/>
  <c r="DR97" i="37"/>
  <c r="DV97" i="37" s="1"/>
  <c r="DB97" i="37"/>
  <c r="CL97" i="37"/>
  <c r="DJ97" i="37"/>
  <c r="CT97" i="37"/>
  <c r="CD97" i="37"/>
  <c r="DQ98" i="37"/>
  <c r="DA98" i="37"/>
  <c r="CK98" i="37"/>
  <c r="CP98" i="37" s="1"/>
  <c r="DI98" i="37"/>
  <c r="CS98" i="37"/>
  <c r="CC98" i="37"/>
  <c r="DB98" i="37"/>
  <c r="DU100" i="37"/>
  <c r="DE100" i="37"/>
  <c r="CO100" i="37"/>
  <c r="DM100" i="37"/>
  <c r="DM104" i="37" s="1"/>
  <c r="CW100" i="37"/>
  <c r="CG100" i="37"/>
  <c r="CG104" i="37" s="1"/>
  <c r="CV100" i="37"/>
  <c r="DT101" i="37"/>
  <c r="DT104" i="37" s="1"/>
  <c r="DD101" i="37"/>
  <c r="DD104" i="37" s="1"/>
  <c r="CN101" i="37"/>
  <c r="CN104" i="37" s="1"/>
  <c r="DL101" i="37"/>
  <c r="DL104" i="37" s="1"/>
  <c r="CV101" i="37"/>
  <c r="CF101" i="37"/>
  <c r="CU101" i="37"/>
  <c r="DV101" i="37"/>
  <c r="DS102" i="37"/>
  <c r="DC102" i="37"/>
  <c r="CM102" i="37"/>
  <c r="DK102" i="37"/>
  <c r="CU102" i="37"/>
  <c r="CE102" i="37"/>
  <c r="DR103" i="37"/>
  <c r="DV103" i="37" s="1"/>
  <c r="DB103" i="37"/>
  <c r="DB104" i="37" s="1"/>
  <c r="CL103" i="37"/>
  <c r="DJ103" i="37"/>
  <c r="CT103" i="37"/>
  <c r="CD103" i="37"/>
  <c r="CU107" i="37"/>
  <c r="DV107" i="37"/>
  <c r="DI110" i="37"/>
  <c r="DN110" i="37" s="1"/>
  <c r="CS110" i="37"/>
  <c r="CC110" i="37"/>
  <c r="DQ110" i="37"/>
  <c r="DV110" i="37" s="1"/>
  <c r="DA110" i="37"/>
  <c r="DF110" i="37" s="1"/>
  <c r="CK110" i="37"/>
  <c r="DB110" i="37"/>
  <c r="CV112" i="37"/>
  <c r="CV116" i="37" s="1"/>
  <c r="CP113" i="37"/>
  <c r="CU113" i="37"/>
  <c r="CO117" i="37"/>
  <c r="DA117" i="37"/>
  <c r="DU117" i="37"/>
  <c r="DU120" i="37"/>
  <c r="DE120" i="37"/>
  <c r="CO120" i="37"/>
  <c r="DM120" i="37"/>
  <c r="CW120" i="37"/>
  <c r="CG120" i="37"/>
  <c r="CV120" i="37"/>
  <c r="DQ122" i="37"/>
  <c r="DA122" i="37"/>
  <c r="CK122" i="37"/>
  <c r="DI122" i="37"/>
  <c r="CS122" i="37"/>
  <c r="CC122" i="37"/>
  <c r="DB122" i="37"/>
  <c r="DL126" i="37"/>
  <c r="CO123" i="37"/>
  <c r="DA123" i="37"/>
  <c r="DK123" i="37"/>
  <c r="DN123" i="37" s="1"/>
  <c r="DU123" i="37"/>
  <c r="DI130" i="37"/>
  <c r="CC130" i="37"/>
  <c r="CS130" i="37"/>
  <c r="CW130" i="37"/>
  <c r="DM130" i="37"/>
  <c r="CG130" i="37"/>
  <c r="CK130" i="37"/>
  <c r="DE130" i="37"/>
  <c r="DR132" i="37"/>
  <c r="DV132" i="37" s="1"/>
  <c r="DB132" i="37"/>
  <c r="DB136" i="37" s="1"/>
  <c r="CL132" i="37"/>
  <c r="DJ132" i="37"/>
  <c r="DN132" i="37" s="1"/>
  <c r="CT132" i="37"/>
  <c r="CD132" i="37"/>
  <c r="DC136" i="37"/>
  <c r="DI134" i="37"/>
  <c r="DI136" i="37" s="1"/>
  <c r="DA134" i="37"/>
  <c r="CC134" i="37"/>
  <c r="CK134" i="37"/>
  <c r="CP134" i="37" s="1"/>
  <c r="CS134" i="37"/>
  <c r="DU134" i="37"/>
  <c r="CW134" i="37"/>
  <c r="CO134" i="37"/>
  <c r="DM134" i="37"/>
  <c r="DE134" i="37"/>
  <c r="CG134" i="37"/>
  <c r="CV135" i="37"/>
  <c r="CN135" i="37"/>
  <c r="DT135" i="37"/>
  <c r="DL135" i="37"/>
  <c r="DD135" i="37"/>
  <c r="DB137" i="37"/>
  <c r="CT137" i="37"/>
  <c r="DJ137" i="37"/>
  <c r="DR137" i="37"/>
  <c r="CO138" i="37"/>
  <c r="CG138" i="37"/>
  <c r="DU138" i="37"/>
  <c r="DM138" i="37"/>
  <c r="CW138" i="37"/>
  <c r="DE138" i="37"/>
  <c r="DM139" i="37"/>
  <c r="CW139" i="37"/>
  <c r="CG139" i="37"/>
  <c r="DE139" i="37"/>
  <c r="DU139" i="37"/>
  <c r="DR140" i="37"/>
  <c r="DB140" i="37"/>
  <c r="CL140" i="37"/>
  <c r="CT140" i="37"/>
  <c r="DJ140" i="37"/>
  <c r="CM142" i="37"/>
  <c r="CE142" i="37"/>
  <c r="DS142" i="37"/>
  <c r="DK142" i="37"/>
  <c r="DC142" i="37"/>
  <c r="DL142" i="37"/>
  <c r="DL146" i="37" s="1"/>
  <c r="CV142" i="37"/>
  <c r="CF142" i="37"/>
  <c r="DD142" i="37"/>
  <c r="DT142" i="37"/>
  <c r="DJ144" i="37"/>
  <c r="CT144" i="37"/>
  <c r="CD144" i="37"/>
  <c r="DB144" i="37"/>
  <c r="DR144" i="37"/>
  <c r="CL144" i="37"/>
  <c r="DL149" i="37"/>
  <c r="CV149" i="37"/>
  <c r="CN149" i="37"/>
  <c r="DD149" i="37"/>
  <c r="DM153" i="37"/>
  <c r="CW153" i="37"/>
  <c r="CG153" i="37"/>
  <c r="DE153" i="37"/>
  <c r="DS179" i="37"/>
  <c r="DC179" i="37"/>
  <c r="CM179" i="37"/>
  <c r="CU179" i="37"/>
  <c r="CE179" i="37"/>
  <c r="DK179" i="37"/>
  <c r="DJ179" i="37"/>
  <c r="DB179" i="37"/>
  <c r="CT179" i="37"/>
  <c r="CL179" i="37"/>
  <c r="DR179" i="37"/>
  <c r="DI179" i="37"/>
  <c r="CS179" i="37"/>
  <c r="CC179" i="37"/>
  <c r="DQ179" i="37"/>
  <c r="DA179" i="37"/>
  <c r="CK179" i="37"/>
  <c r="DT204" i="37"/>
  <c r="CF204" i="37"/>
  <c r="DK205" i="37"/>
  <c r="DQ230" i="37"/>
  <c r="DI230" i="37"/>
  <c r="DA230" i="37"/>
  <c r="CS230" i="37"/>
  <c r="CK230" i="37"/>
  <c r="DU230" i="37"/>
  <c r="DM230" i="37"/>
  <c r="DE230" i="37"/>
  <c r="CW230" i="37"/>
  <c r="CO230" i="37"/>
  <c r="CG230" i="37"/>
  <c r="DL242" i="37"/>
  <c r="CV242" i="37"/>
  <c r="CF242" i="37"/>
  <c r="DD242" i="37"/>
  <c r="CN242" i="37"/>
  <c r="DT242" i="37"/>
  <c r="DJ73" i="37"/>
  <c r="CT73" i="37"/>
  <c r="CD73" i="37"/>
  <c r="DR73" i="37"/>
  <c r="DB73" i="37"/>
  <c r="CL73" i="37"/>
  <c r="CE75" i="37"/>
  <c r="CO75" i="37"/>
  <c r="CO79" i="37" s="1"/>
  <c r="CL78" i="37"/>
  <c r="DQ80" i="37"/>
  <c r="DA80" i="37"/>
  <c r="CK80" i="37"/>
  <c r="DI80" i="37"/>
  <c r="CS80" i="37"/>
  <c r="CC80" i="37"/>
  <c r="CF80" i="37"/>
  <c r="CF84" i="37" s="1"/>
  <c r="CE81" i="37"/>
  <c r="CO81" i="37"/>
  <c r="DL85" i="37"/>
  <c r="CV85" i="37"/>
  <c r="CV89" i="37" s="1"/>
  <c r="CF85" i="37"/>
  <c r="DT85" i="37"/>
  <c r="DT89" i="37" s="1"/>
  <c r="DD85" i="37"/>
  <c r="DD89" i="37" s="1"/>
  <c r="CN85" i="37"/>
  <c r="CK85" i="37"/>
  <c r="DK86" i="37"/>
  <c r="CU86" i="37"/>
  <c r="CU89" i="37" s="1"/>
  <c r="CE86" i="37"/>
  <c r="DS86" i="37"/>
  <c r="DC86" i="37"/>
  <c r="CM86" i="37"/>
  <c r="CM89" i="37" s="1"/>
  <c r="DJ87" i="37"/>
  <c r="CT87" i="37"/>
  <c r="CD87" i="37"/>
  <c r="DR87" i="37"/>
  <c r="DV87" i="37" s="1"/>
  <c r="DB87" i="37"/>
  <c r="CL87" i="37"/>
  <c r="CP87" i="37" s="1"/>
  <c r="DI88" i="37"/>
  <c r="CS88" i="37"/>
  <c r="CX88" i="37" s="1"/>
  <c r="CC88" i="37"/>
  <c r="DQ88" i="37"/>
  <c r="DA88" i="37"/>
  <c r="CK88" i="37"/>
  <c r="CP88" i="37" s="1"/>
  <c r="CF88" i="37"/>
  <c r="DM90" i="37"/>
  <c r="DM94" i="37" s="1"/>
  <c r="CW90" i="37"/>
  <c r="CW94" i="37" s="1"/>
  <c r="CG90" i="37"/>
  <c r="DU90" i="37"/>
  <c r="DU94" i="37" s="1"/>
  <c r="DE90" i="37"/>
  <c r="CO90" i="37"/>
  <c r="CL90" i="37"/>
  <c r="DL91" i="37"/>
  <c r="DL94" i="37" s="1"/>
  <c r="CV91" i="37"/>
  <c r="CF91" i="37"/>
  <c r="CF94" i="37" s="1"/>
  <c r="DT91" i="37"/>
  <c r="DT94" i="37" s="1"/>
  <c r="DD91" i="37"/>
  <c r="DD94" i="37" s="1"/>
  <c r="CN91" i="37"/>
  <c r="CN94" i="37" s="1"/>
  <c r="CK91" i="37"/>
  <c r="DK92" i="37"/>
  <c r="CU92" i="37"/>
  <c r="CE92" i="37"/>
  <c r="DS92" i="37"/>
  <c r="DC92" i="37"/>
  <c r="CM92" i="37"/>
  <c r="DJ93" i="37"/>
  <c r="CT93" i="37"/>
  <c r="CD93" i="37"/>
  <c r="DR93" i="37"/>
  <c r="DR94" i="37" s="1"/>
  <c r="DB93" i="37"/>
  <c r="CL93" i="37"/>
  <c r="CE95" i="37"/>
  <c r="CO95" i="37"/>
  <c r="CO99" i="37" s="1"/>
  <c r="DU98" i="37"/>
  <c r="DE98" i="37"/>
  <c r="CO98" i="37"/>
  <c r="DM98" i="37"/>
  <c r="DM99" i="37" s="1"/>
  <c r="CW98" i="37"/>
  <c r="CG98" i="37"/>
  <c r="CL98" i="37"/>
  <c r="DQ100" i="37"/>
  <c r="DA100" i="37"/>
  <c r="CK100" i="37"/>
  <c r="DI100" i="37"/>
  <c r="CS100" i="37"/>
  <c r="CC100" i="37"/>
  <c r="CF100" i="37"/>
  <c r="CE101" i="37"/>
  <c r="CO101" i="37"/>
  <c r="CP101" i="37" s="1"/>
  <c r="CE107" i="37"/>
  <c r="CO107" i="37"/>
  <c r="CL110" i="37"/>
  <c r="CF112" i="37"/>
  <c r="CF116" i="37" s="1"/>
  <c r="CE113" i="37"/>
  <c r="CO113" i="37"/>
  <c r="DT117" i="37"/>
  <c r="DT121" i="37" s="1"/>
  <c r="DD117" i="37"/>
  <c r="DD121" i="37" s="1"/>
  <c r="CN117" i="37"/>
  <c r="DL117" i="37"/>
  <c r="DL121" i="37" s="1"/>
  <c r="CV117" i="37"/>
  <c r="CF117" i="37"/>
  <c r="CK117" i="37"/>
  <c r="DS118" i="37"/>
  <c r="DS121" i="37" s="1"/>
  <c r="DC118" i="37"/>
  <c r="CM118" i="37"/>
  <c r="CM121" i="37" s="1"/>
  <c r="DK118" i="37"/>
  <c r="CU118" i="37"/>
  <c r="CU121" i="37" s="1"/>
  <c r="CE118" i="37"/>
  <c r="CE121" i="37" s="1"/>
  <c r="DR119" i="37"/>
  <c r="DV119" i="37" s="1"/>
  <c r="DB119" i="37"/>
  <c r="CL119" i="37"/>
  <c r="CP119" i="37" s="1"/>
  <c r="DJ119" i="37"/>
  <c r="CT119" i="37"/>
  <c r="CD119" i="37"/>
  <c r="DQ120" i="37"/>
  <c r="DV120" i="37" s="1"/>
  <c r="DA120" i="37"/>
  <c r="CK120" i="37"/>
  <c r="CP120" i="37" s="1"/>
  <c r="DI120" i="37"/>
  <c r="CS120" i="37"/>
  <c r="CC120" i="37"/>
  <c r="CF120" i="37"/>
  <c r="DU122" i="37"/>
  <c r="DE122" i="37"/>
  <c r="CO122" i="37"/>
  <c r="DM122" i="37"/>
  <c r="CW122" i="37"/>
  <c r="CG122" i="37"/>
  <c r="CL122" i="37"/>
  <c r="DT123" i="37"/>
  <c r="DD123" i="37"/>
  <c r="DD126" i="37" s="1"/>
  <c r="CN123" i="37"/>
  <c r="DL123" i="37"/>
  <c r="CV123" i="37"/>
  <c r="CF123" i="37"/>
  <c r="CF126" i="37" s="1"/>
  <c r="CK123" i="37"/>
  <c r="CP123" i="37" s="1"/>
  <c r="DS124" i="37"/>
  <c r="DC124" i="37"/>
  <c r="CM124" i="37"/>
  <c r="DK124" i="37"/>
  <c r="CU124" i="37"/>
  <c r="CE124" i="37"/>
  <c r="DR125" i="37"/>
  <c r="DR126" i="37" s="1"/>
  <c r="DB125" i="37"/>
  <c r="DF125" i="37" s="1"/>
  <c r="CL125" i="37"/>
  <c r="DJ125" i="37"/>
  <c r="CT125" i="37"/>
  <c r="CD125" i="37"/>
  <c r="DK127" i="37"/>
  <c r="DK131" i="37" s="1"/>
  <c r="CU127" i="37"/>
  <c r="CE127" i="37"/>
  <c r="DS127" i="37"/>
  <c r="DC127" i="37"/>
  <c r="CM127" i="37"/>
  <c r="DS130" i="37"/>
  <c r="CM130" i="37"/>
  <c r="DC130" i="37"/>
  <c r="DL130" i="37"/>
  <c r="CV130" i="37"/>
  <c r="CF130" i="37"/>
  <c r="DT130" i="37"/>
  <c r="DD130" i="37"/>
  <c r="CN130" i="37"/>
  <c r="CU130" i="37"/>
  <c r="DQ130" i="37"/>
  <c r="CH132" i="37"/>
  <c r="CM134" i="37"/>
  <c r="CE134" i="37"/>
  <c r="DS134" i="37"/>
  <c r="DK134" i="37"/>
  <c r="DL134" i="37"/>
  <c r="CV134" i="37"/>
  <c r="CF134" i="37"/>
  <c r="DD134" i="37"/>
  <c r="DT134" i="37"/>
  <c r="CU134" i="37"/>
  <c r="DR135" i="37"/>
  <c r="DJ135" i="37"/>
  <c r="CL135" i="37"/>
  <c r="CD135" i="37"/>
  <c r="DQ135" i="37"/>
  <c r="DA135" i="37"/>
  <c r="DF135" i="37" s="1"/>
  <c r="CK135" i="37"/>
  <c r="CS135" i="37"/>
  <c r="CS136" i="37" s="1"/>
  <c r="CC135" i="37"/>
  <c r="DI135" i="37"/>
  <c r="DQ137" i="37"/>
  <c r="DA137" i="37"/>
  <c r="CK137" i="37"/>
  <c r="DI137" i="37"/>
  <c r="CC137" i="37"/>
  <c r="CD137" i="37"/>
  <c r="DT138" i="37"/>
  <c r="DD138" i="37"/>
  <c r="CN138" i="37"/>
  <c r="CV138" i="37"/>
  <c r="DL138" i="37"/>
  <c r="DI139" i="37"/>
  <c r="CS139" i="37"/>
  <c r="CC139" i="37"/>
  <c r="CK139" i="37"/>
  <c r="DQ139" i="37"/>
  <c r="DA139" i="37"/>
  <c r="DL140" i="37"/>
  <c r="CV140" i="37"/>
  <c r="CF140" i="37"/>
  <c r="DD140" i="37"/>
  <c r="CN140" i="37"/>
  <c r="DK143" i="37"/>
  <c r="CU143" i="37"/>
  <c r="CE143" i="37"/>
  <c r="DC143" i="37"/>
  <c r="CM143" i="37"/>
  <c r="DE144" i="37"/>
  <c r="CW144" i="37"/>
  <c r="DM144" i="37"/>
  <c r="DM146" i="37" s="1"/>
  <c r="DD145" i="37"/>
  <c r="CV145" i="37"/>
  <c r="CN145" i="37"/>
  <c r="CF145" i="37"/>
  <c r="DR149" i="37"/>
  <c r="CL149" i="37"/>
  <c r="CD149" i="37"/>
  <c r="DQ149" i="37"/>
  <c r="DA149" i="37"/>
  <c r="CK149" i="37"/>
  <c r="DI149" i="37"/>
  <c r="CS149" i="37"/>
  <c r="CC149" i="37"/>
  <c r="DJ149" i="37"/>
  <c r="DU153" i="37"/>
  <c r="DL157" i="37"/>
  <c r="CV157" i="37"/>
  <c r="CV161" i="37" s="1"/>
  <c r="CF157" i="37"/>
  <c r="DT157" i="37"/>
  <c r="CN157" i="37"/>
  <c r="DD157" i="37"/>
  <c r="DK157" i="37"/>
  <c r="CU157" i="37"/>
  <c r="CE157" i="37"/>
  <c r="DC157" i="37"/>
  <c r="DC161" i="37" s="1"/>
  <c r="CM157" i="37"/>
  <c r="DL162" i="37"/>
  <c r="CV162" i="37"/>
  <c r="CF162" i="37"/>
  <c r="CF166" i="37" s="1"/>
  <c r="DD162" i="37"/>
  <c r="DT162" i="37"/>
  <c r="CN162" i="37"/>
  <c r="DS174" i="37"/>
  <c r="DK174" i="37"/>
  <c r="DC174" i="37"/>
  <c r="CU174" i="37"/>
  <c r="CE174" i="37"/>
  <c r="CH174" i="37" s="1"/>
  <c r="CM174" i="37"/>
  <c r="CN179" i="37"/>
  <c r="CF179" i="37"/>
  <c r="CV179" i="37"/>
  <c r="DD179" i="37"/>
  <c r="DL179" i="37"/>
  <c r="DT179" i="37"/>
  <c r="CD179" i="37"/>
  <c r="DI188" i="37"/>
  <c r="DI185" i="37"/>
  <c r="CS185" i="37"/>
  <c r="CC185" i="37"/>
  <c r="DQ185" i="37"/>
  <c r="DA185" i="37"/>
  <c r="CK185" i="37"/>
  <c r="DM185" i="37"/>
  <c r="CW185" i="37"/>
  <c r="CG185" i="37"/>
  <c r="DU185" i="37"/>
  <c r="DE185" i="37"/>
  <c r="CO185" i="37"/>
  <c r="DK189" i="37"/>
  <c r="CE189" i="37"/>
  <c r="DC189" i="37"/>
  <c r="CO211" i="37"/>
  <c r="CG211" i="37"/>
  <c r="DU211" i="37"/>
  <c r="DE211" i="37"/>
  <c r="CW211" i="37"/>
  <c r="DS212" i="37"/>
  <c r="DC212" i="37"/>
  <c r="CM212" i="37"/>
  <c r="DK212" i="37"/>
  <c r="CE212" i="37"/>
  <c r="CU212" i="37"/>
  <c r="CC230" i="37"/>
  <c r="DU127" i="37"/>
  <c r="DU131" i="37" s="1"/>
  <c r="DE127" i="37"/>
  <c r="CO127" i="37"/>
  <c r="CO131" i="37" s="1"/>
  <c r="DM127" i="37"/>
  <c r="CW127" i="37"/>
  <c r="CG127" i="37"/>
  <c r="CG131" i="37" s="1"/>
  <c r="CV127" i="37"/>
  <c r="CV131" i="37" s="1"/>
  <c r="DT128" i="37"/>
  <c r="DD128" i="37"/>
  <c r="DD131" i="37" s="1"/>
  <c r="CN128" i="37"/>
  <c r="CN131" i="37" s="1"/>
  <c r="DL128" i="37"/>
  <c r="DL131" i="37" s="1"/>
  <c r="CV128" i="37"/>
  <c r="CF128" i="37"/>
  <c r="CU128" i="37"/>
  <c r="CX128" i="37" s="1"/>
  <c r="DS129" i="37"/>
  <c r="DC129" i="37"/>
  <c r="CM129" i="37"/>
  <c r="DK129" i="37"/>
  <c r="CU129" i="37"/>
  <c r="CE129" i="37"/>
  <c r="DR130" i="37"/>
  <c r="DB130" i="37"/>
  <c r="DF130" i="37" s="1"/>
  <c r="CL130" i="37"/>
  <c r="CL131" i="37" s="1"/>
  <c r="DJ130" i="37"/>
  <c r="CT130" i="37"/>
  <c r="CT131" i="37" s="1"/>
  <c r="CD130" i="37"/>
  <c r="CO132" i="37"/>
  <c r="DA132" i="37"/>
  <c r="DU132" i="37"/>
  <c r="DU136" i="37" s="1"/>
  <c r="DK137" i="37"/>
  <c r="CU137" i="37"/>
  <c r="CE137" i="37"/>
  <c r="CM137" i="37"/>
  <c r="DS137" i="37"/>
  <c r="DU137" i="37"/>
  <c r="DE137" i="37"/>
  <c r="CO137" i="37"/>
  <c r="CW137" i="37"/>
  <c r="DC137" i="37"/>
  <c r="DT139" i="37"/>
  <c r="DL139" i="37"/>
  <c r="CN139" i="37"/>
  <c r="CF139" i="37"/>
  <c r="DR142" i="37"/>
  <c r="DB142" i="37"/>
  <c r="DF142" i="37" s="1"/>
  <c r="CL142" i="37"/>
  <c r="CT142" i="37"/>
  <c r="CV143" i="37"/>
  <c r="CN143" i="37"/>
  <c r="DT143" i="37"/>
  <c r="DS144" i="37"/>
  <c r="CU144" i="37"/>
  <c r="CM144" i="37"/>
  <c r="CT145" i="37"/>
  <c r="CL145" i="37"/>
  <c r="DR145" i="37"/>
  <c r="DI145" i="37"/>
  <c r="CS145" i="37"/>
  <c r="CC145" i="37"/>
  <c r="DA145" i="37"/>
  <c r="DJ145" i="37"/>
  <c r="DT147" i="37"/>
  <c r="DL147" i="37"/>
  <c r="CN147" i="37"/>
  <c r="CF147" i="37"/>
  <c r="CF151" i="37" s="1"/>
  <c r="DK149" i="37"/>
  <c r="CU149" i="37"/>
  <c r="CE149" i="37"/>
  <c r="DC149" i="37"/>
  <c r="DS149" i="37"/>
  <c r="DT153" i="37"/>
  <c r="DD153" i="37"/>
  <c r="CN153" i="37"/>
  <c r="CV153" i="37"/>
  <c r="DL153" i="37"/>
  <c r="CF153" i="37"/>
  <c r="CG161" i="37"/>
  <c r="DJ158" i="37"/>
  <c r="CT158" i="37"/>
  <c r="CD158" i="37"/>
  <c r="DR158" i="37"/>
  <c r="CL158" i="37"/>
  <c r="DB158" i="37"/>
  <c r="DQ158" i="37"/>
  <c r="DA158" i="37"/>
  <c r="CK158" i="37"/>
  <c r="DK164" i="37"/>
  <c r="CU164" i="37"/>
  <c r="CE164" i="37"/>
  <c r="DC164" i="37"/>
  <c r="DS164" i="37"/>
  <c r="CM164" i="37"/>
  <c r="DJ164" i="37"/>
  <c r="CT164" i="37"/>
  <c r="CD164" i="37"/>
  <c r="CL164" i="37"/>
  <c r="DB164" i="37"/>
  <c r="DI165" i="37"/>
  <c r="CS165" i="37"/>
  <c r="CC165" i="37"/>
  <c r="DQ165" i="37"/>
  <c r="DA165" i="37"/>
  <c r="CK165" i="37"/>
  <c r="DT178" i="37"/>
  <c r="DQ175" i="37"/>
  <c r="DA175" i="37"/>
  <c r="DF175" i="37" s="1"/>
  <c r="CK175" i="37"/>
  <c r="CS175" i="37"/>
  <c r="CC175" i="37"/>
  <c r="DI175" i="37"/>
  <c r="DT175" i="37"/>
  <c r="DL175" i="37"/>
  <c r="DD175" i="37"/>
  <c r="CF175" i="37"/>
  <c r="DL186" i="37"/>
  <c r="DN186" i="37" s="1"/>
  <c r="CV186" i="37"/>
  <c r="CF186" i="37"/>
  <c r="DD186" i="37"/>
  <c r="CN186" i="37"/>
  <c r="DT186" i="37"/>
  <c r="DT199" i="37"/>
  <c r="DD199" i="37"/>
  <c r="CN199" i="37"/>
  <c r="DL199" i="37"/>
  <c r="CF199" i="37"/>
  <c r="CV199" i="37"/>
  <c r="DS200" i="37"/>
  <c r="DC200" i="37"/>
  <c r="CM200" i="37"/>
  <c r="DK200" i="37"/>
  <c r="CE200" i="37"/>
  <c r="CU200" i="37"/>
  <c r="DQ127" i="37"/>
  <c r="DA127" i="37"/>
  <c r="CK127" i="37"/>
  <c r="DI127" i="37"/>
  <c r="CS127" i="37"/>
  <c r="CC127" i="37"/>
  <c r="CF127" i="37"/>
  <c r="CF131" i="37" s="1"/>
  <c r="CE128" i="37"/>
  <c r="CO128" i="37"/>
  <c r="CP128" i="37" s="1"/>
  <c r="DL132" i="37"/>
  <c r="CV132" i="37"/>
  <c r="CV136" i="37" s="1"/>
  <c r="CF132" i="37"/>
  <c r="DT132" i="37"/>
  <c r="DT136" i="37" s="1"/>
  <c r="DD132" i="37"/>
  <c r="CN132" i="37"/>
  <c r="CN136" i="37" s="1"/>
  <c r="CK132" i="37"/>
  <c r="DK133" i="37"/>
  <c r="CU133" i="37"/>
  <c r="CE133" i="37"/>
  <c r="CE136" i="37" s="1"/>
  <c r="DS133" i="37"/>
  <c r="DC133" i="37"/>
  <c r="CM133" i="37"/>
  <c r="CM136" i="37" s="1"/>
  <c r="DR134" i="37"/>
  <c r="DV134" i="37" s="1"/>
  <c r="DB134" i="37"/>
  <c r="CL134" i="37"/>
  <c r="CT134" i="37"/>
  <c r="DK135" i="37"/>
  <c r="CU135" i="37"/>
  <c r="CE135" i="37"/>
  <c r="DC135" i="37"/>
  <c r="CG137" i="37"/>
  <c r="DJ138" i="37"/>
  <c r="CT138" i="37"/>
  <c r="CD138" i="37"/>
  <c r="DR138" i="37"/>
  <c r="CL138" i="37"/>
  <c r="DA138" i="37"/>
  <c r="CS138" i="37"/>
  <c r="CK138" i="37"/>
  <c r="DS139" i="37"/>
  <c r="DC139" i="37"/>
  <c r="CM139" i="37"/>
  <c r="CU139" i="37"/>
  <c r="CM140" i="37"/>
  <c r="CE140" i="37"/>
  <c r="DS140" i="37"/>
  <c r="DK140" i="37"/>
  <c r="DC140" i="37"/>
  <c r="CD142" i="37"/>
  <c r="CH142" i="37" s="1"/>
  <c r="DR143" i="37"/>
  <c r="DJ143" i="37"/>
  <c r="CL143" i="37"/>
  <c r="CD143" i="37"/>
  <c r="DQ143" i="37"/>
  <c r="DA143" i="37"/>
  <c r="CK143" i="37"/>
  <c r="CK146" i="37" s="1"/>
  <c r="CS143" i="37"/>
  <c r="CF143" i="37"/>
  <c r="CT143" i="37"/>
  <c r="DI143" i="37"/>
  <c r="CK144" i="37"/>
  <c r="CC144" i="37"/>
  <c r="CC146" i="37" s="1"/>
  <c r="DQ144" i="37"/>
  <c r="DI144" i="37"/>
  <c r="DN144" i="37" s="1"/>
  <c r="CE144" i="37"/>
  <c r="CS144" i="37"/>
  <c r="DB145" i="37"/>
  <c r="DQ145" i="37"/>
  <c r="DS147" i="37"/>
  <c r="DC147" i="37"/>
  <c r="CM147" i="37"/>
  <c r="CU147" i="37"/>
  <c r="CM148" i="37"/>
  <c r="CE148" i="37"/>
  <c r="DS148" i="37"/>
  <c r="DV148" i="37" s="1"/>
  <c r="DK148" i="37"/>
  <c r="DJ153" i="37"/>
  <c r="CT153" i="37"/>
  <c r="CD153" i="37"/>
  <c r="DR153" i="37"/>
  <c r="CL153" i="37"/>
  <c r="DB153" i="37"/>
  <c r="DI153" i="37"/>
  <c r="CS153" i="37"/>
  <c r="CC153" i="37"/>
  <c r="CK153" i="37"/>
  <c r="DK155" i="37"/>
  <c r="CU155" i="37"/>
  <c r="CE155" i="37"/>
  <c r="DS155" i="37"/>
  <c r="CM155" i="37"/>
  <c r="DC155" i="37"/>
  <c r="DR155" i="37"/>
  <c r="DB155" i="37"/>
  <c r="CL155" i="37"/>
  <c r="CT155" i="37"/>
  <c r="DM159" i="37"/>
  <c r="CW159" i="37"/>
  <c r="CG159" i="37"/>
  <c r="DU159" i="37"/>
  <c r="DK163" i="37"/>
  <c r="CU163" i="37"/>
  <c r="CU166" i="37" s="1"/>
  <c r="CE163" i="37"/>
  <c r="DS163" i="37"/>
  <c r="CM163" i="37"/>
  <c r="DC163" i="37"/>
  <c r="DR163" i="37"/>
  <c r="DR166" i="37" s="1"/>
  <c r="DB163" i="37"/>
  <c r="CL163" i="37"/>
  <c r="CT163" i="37"/>
  <c r="CX163" i="37" s="1"/>
  <c r="DU164" i="37"/>
  <c r="DU166" i="37" s="1"/>
  <c r="DE164" i="37"/>
  <c r="CO164" i="37"/>
  <c r="DM164" i="37"/>
  <c r="CG164" i="37"/>
  <c r="CW164" i="37"/>
  <c r="DM167" i="37"/>
  <c r="CW167" i="37"/>
  <c r="CW171" i="37" s="1"/>
  <c r="CG167" i="37"/>
  <c r="DE167" i="37"/>
  <c r="DK171" i="37"/>
  <c r="DL168" i="37"/>
  <c r="CV168" i="37"/>
  <c r="CF168" i="37"/>
  <c r="DT168" i="37"/>
  <c r="CN168" i="37"/>
  <c r="DD168" i="37"/>
  <c r="DR186" i="37"/>
  <c r="DB186" i="37"/>
  <c r="CL186" i="37"/>
  <c r="DJ186" i="37"/>
  <c r="CT186" i="37"/>
  <c r="CX186" i="37" s="1"/>
  <c r="CD186" i="37"/>
  <c r="DS206" i="37"/>
  <c r="DM214" i="37"/>
  <c r="CW214" i="37"/>
  <c r="CG214" i="37"/>
  <c r="CO214" i="37"/>
  <c r="DE214" i="37"/>
  <c r="DU214" i="37"/>
  <c r="DM220" i="37"/>
  <c r="CW220" i="37"/>
  <c r="CG220" i="37"/>
  <c r="CO220" i="37"/>
  <c r="DE220" i="37"/>
  <c r="DU220" i="37"/>
  <c r="BW138" i="37"/>
  <c r="BU140" i="37"/>
  <c r="BY140" i="37"/>
  <c r="CO142" i="37"/>
  <c r="DT144" i="37"/>
  <c r="DD144" i="37"/>
  <c r="CN144" i="37"/>
  <c r="CF144" i="37"/>
  <c r="DB147" i="37"/>
  <c r="DJ147" i="37"/>
  <c r="CO148" i="37"/>
  <c r="DU152" i="37"/>
  <c r="DE152" i="37"/>
  <c r="CO152" i="37"/>
  <c r="DI154" i="37"/>
  <c r="CS154" i="37"/>
  <c r="CC154" i="37"/>
  <c r="DM154" i="37"/>
  <c r="CW154" i="37"/>
  <c r="CG154" i="37"/>
  <c r="DL155" i="37"/>
  <c r="CV155" i="37"/>
  <c r="CF155" i="37"/>
  <c r="DK158" i="37"/>
  <c r="CU158" i="37"/>
  <c r="CE158" i="37"/>
  <c r="DS160" i="37"/>
  <c r="DC160" i="37"/>
  <c r="CM160" i="37"/>
  <c r="DI162" i="37"/>
  <c r="CS162" i="37"/>
  <c r="CC162" i="37"/>
  <c r="DM162" i="37"/>
  <c r="CW162" i="37"/>
  <c r="CG162" i="37"/>
  <c r="DJ166" i="37"/>
  <c r="DL163" i="37"/>
  <c r="CV163" i="37"/>
  <c r="CF163" i="37"/>
  <c r="DQ164" i="37"/>
  <c r="DV164" i="37" s="1"/>
  <c r="DA164" i="37"/>
  <c r="CK164" i="37"/>
  <c r="CC164" i="37"/>
  <c r="DI164" i="37"/>
  <c r="DN164" i="37" s="1"/>
  <c r="DT165" i="37"/>
  <c r="DD165" i="37"/>
  <c r="CN165" i="37"/>
  <c r="DT167" i="37"/>
  <c r="DT171" i="37" s="1"/>
  <c r="DD167" i="37"/>
  <c r="CN167" i="37"/>
  <c r="DL167" i="37"/>
  <c r="CF167" i="37"/>
  <c r="CF171" i="37" s="1"/>
  <c r="CV167" i="37"/>
  <c r="DK170" i="37"/>
  <c r="CU170" i="37"/>
  <c r="CE170" i="37"/>
  <c r="DS170" i="37"/>
  <c r="CM170" i="37"/>
  <c r="DC170" i="37"/>
  <c r="DJ170" i="37"/>
  <c r="CT170" i="37"/>
  <c r="CD170" i="37"/>
  <c r="CL170" i="37"/>
  <c r="DB170" i="37"/>
  <c r="DL174" i="37"/>
  <c r="CV174" i="37"/>
  <c r="CV178" i="37" s="1"/>
  <c r="CF174" i="37"/>
  <c r="DD174" i="37"/>
  <c r="CN174" i="37"/>
  <c r="DJ176" i="37"/>
  <c r="CT176" i="37"/>
  <c r="CD176" i="37"/>
  <c r="CD178" i="37" s="1"/>
  <c r="DB176" i="37"/>
  <c r="CL176" i="37"/>
  <c r="DQ176" i="37"/>
  <c r="DI176" i="37"/>
  <c r="DI178" i="37" s="1"/>
  <c r="DA176" i="37"/>
  <c r="CS176" i="37"/>
  <c r="CC176" i="37"/>
  <c r="CK176" i="37"/>
  <c r="DD177" i="37"/>
  <c r="CV177" i="37"/>
  <c r="CN177" i="37"/>
  <c r="CF177" i="37"/>
  <c r="DL177" i="37"/>
  <c r="DU181" i="37"/>
  <c r="DE181" i="37"/>
  <c r="DE183" i="37" s="1"/>
  <c r="CO181" i="37"/>
  <c r="DM181" i="37"/>
  <c r="CW181" i="37"/>
  <c r="CG181" i="37"/>
  <c r="DQ182" i="37"/>
  <c r="DI182" i="37"/>
  <c r="DA182" i="37"/>
  <c r="CS182" i="37"/>
  <c r="DU182" i="37"/>
  <c r="DM182" i="37"/>
  <c r="CG182" i="37"/>
  <c r="CO182" i="37"/>
  <c r="DT184" i="37"/>
  <c r="DD184" i="37"/>
  <c r="CN184" i="37"/>
  <c r="DL184" i="37"/>
  <c r="DL188" i="37" s="1"/>
  <c r="CV184" i="37"/>
  <c r="DS186" i="37"/>
  <c r="DK186" i="37"/>
  <c r="DC186" i="37"/>
  <c r="CU186" i="37"/>
  <c r="CM186" i="37"/>
  <c r="CP186" i="37" s="1"/>
  <c r="CE186" i="37"/>
  <c r="DQ187" i="37"/>
  <c r="DQ188" i="37" s="1"/>
  <c r="DA187" i="37"/>
  <c r="CK187" i="37"/>
  <c r="CS187" i="37"/>
  <c r="CC187" i="37"/>
  <c r="DI187" i="37"/>
  <c r="DT187" i="37"/>
  <c r="DL187" i="37"/>
  <c r="DD187" i="37"/>
  <c r="CF187" i="37"/>
  <c r="CV187" i="37"/>
  <c r="DJ190" i="37"/>
  <c r="CT190" i="37"/>
  <c r="CD190" i="37"/>
  <c r="DR190" i="37"/>
  <c r="CL190" i="37"/>
  <c r="DB190" i="37"/>
  <c r="CK190" i="37"/>
  <c r="DS191" i="37"/>
  <c r="DC191" i="37"/>
  <c r="CM191" i="37"/>
  <c r="CU191" i="37"/>
  <c r="DK191" i="37"/>
  <c r="DJ191" i="37"/>
  <c r="CT191" i="37"/>
  <c r="CD191" i="37"/>
  <c r="DR191" i="37"/>
  <c r="CL191" i="37"/>
  <c r="DI191" i="37"/>
  <c r="CS191" i="37"/>
  <c r="CC191" i="37"/>
  <c r="DQ191" i="37"/>
  <c r="CK191" i="37"/>
  <c r="DA191" i="37"/>
  <c r="DR192" i="37"/>
  <c r="DB192" i="37"/>
  <c r="CL192" i="37"/>
  <c r="CT192" i="37"/>
  <c r="DJ192" i="37"/>
  <c r="DI192" i="37"/>
  <c r="CS192" i="37"/>
  <c r="CC192" i="37"/>
  <c r="DQ192" i="37"/>
  <c r="CK192" i="37"/>
  <c r="DM192" i="37"/>
  <c r="CW192" i="37"/>
  <c r="CG192" i="37"/>
  <c r="DE192" i="37"/>
  <c r="CO192" i="37"/>
  <c r="DU192" i="37"/>
  <c r="CH195" i="37"/>
  <c r="DJ197" i="37"/>
  <c r="CT197" i="37"/>
  <c r="CD197" i="37"/>
  <c r="DR197" i="37"/>
  <c r="CL197" i="37"/>
  <c r="DI197" i="37"/>
  <c r="CS197" i="37"/>
  <c r="CC197" i="37"/>
  <c r="CH197" i="37" s="1"/>
  <c r="DQ197" i="37"/>
  <c r="CK197" i="37"/>
  <c r="DA197" i="37"/>
  <c r="DR201" i="37"/>
  <c r="DB201" i="37"/>
  <c r="CL201" i="37"/>
  <c r="DJ201" i="37"/>
  <c r="CD201" i="37"/>
  <c r="CT201" i="37"/>
  <c r="DL236" i="37"/>
  <c r="DL240" i="37" s="1"/>
  <c r="CV236" i="37"/>
  <c r="CV240" i="37" s="1"/>
  <c r="CF236" i="37"/>
  <c r="DT236" i="37"/>
  <c r="CN236" i="37"/>
  <c r="CN240" i="37" s="1"/>
  <c r="DD236" i="37"/>
  <c r="DK243" i="37"/>
  <c r="CU243" i="37"/>
  <c r="CE243" i="37"/>
  <c r="CH243" i="37" s="1"/>
  <c r="DS243" i="37"/>
  <c r="CM243" i="37"/>
  <c r="DC243" i="37"/>
  <c r="DR243" i="37"/>
  <c r="DB243" i="37"/>
  <c r="CL243" i="37"/>
  <c r="CT243" i="37"/>
  <c r="DJ243" i="37"/>
  <c r="DU135" i="37"/>
  <c r="DE135" i="37"/>
  <c r="CO135" i="37"/>
  <c r="CG135" i="37"/>
  <c r="BX137" i="37"/>
  <c r="BV139" i="37"/>
  <c r="DU143" i="37"/>
  <c r="DU146" i="37" s="1"/>
  <c r="DE143" i="37"/>
  <c r="CO143" i="37"/>
  <c r="CG143" i="37"/>
  <c r="CG146" i="37" s="1"/>
  <c r="DS145" i="37"/>
  <c r="DC145" i="37"/>
  <c r="CM145" i="37"/>
  <c r="CE145" i="37"/>
  <c r="DU149" i="37"/>
  <c r="DE149" i="37"/>
  <c r="CO149" i="37"/>
  <c r="CG149" i="37"/>
  <c r="DM149" i="37"/>
  <c r="DQ150" i="37"/>
  <c r="DA150" i="37"/>
  <c r="CK150" i="37"/>
  <c r="CC150" i="37"/>
  <c r="DI150" i="37"/>
  <c r="DK152" i="37"/>
  <c r="CU152" i="37"/>
  <c r="CE152" i="37"/>
  <c r="DS154" i="37"/>
  <c r="DC154" i="37"/>
  <c r="CM154" i="37"/>
  <c r="DR157" i="37"/>
  <c r="DB157" i="37"/>
  <c r="CL157" i="37"/>
  <c r="CD157" i="37"/>
  <c r="CD161" i="37" s="1"/>
  <c r="DJ157" i="37"/>
  <c r="DU158" i="37"/>
  <c r="DE158" i="37"/>
  <c r="CO158" i="37"/>
  <c r="DI160" i="37"/>
  <c r="CS160" i="37"/>
  <c r="CC160" i="37"/>
  <c r="DM160" i="37"/>
  <c r="CW160" i="37"/>
  <c r="CG160" i="37"/>
  <c r="DS162" i="37"/>
  <c r="DV162" i="37" s="1"/>
  <c r="DC162" i="37"/>
  <c r="CM162" i="37"/>
  <c r="DV163" i="37"/>
  <c r="CX164" i="37"/>
  <c r="DJ165" i="37"/>
  <c r="CT165" i="37"/>
  <c r="CD165" i="37"/>
  <c r="DJ167" i="37"/>
  <c r="DJ171" i="37" s="1"/>
  <c r="CT167" i="37"/>
  <c r="CD167" i="37"/>
  <c r="CD171" i="37" s="1"/>
  <c r="DB167" i="37"/>
  <c r="DR167" i="37"/>
  <c r="CL167" i="37"/>
  <c r="DI167" i="37"/>
  <c r="CS167" i="37"/>
  <c r="CC167" i="37"/>
  <c r="CK167" i="37"/>
  <c r="DK169" i="37"/>
  <c r="CU169" i="37"/>
  <c r="CE169" i="37"/>
  <c r="CH169" i="37" s="1"/>
  <c r="DC169" i="37"/>
  <c r="DS169" i="37"/>
  <c r="CM169" i="37"/>
  <c r="DR169" i="37"/>
  <c r="DV169" i="37" s="1"/>
  <c r="DB169" i="37"/>
  <c r="CL169" i="37"/>
  <c r="CT169" i="37"/>
  <c r="DU170" i="37"/>
  <c r="DU171" i="37" s="1"/>
  <c r="DE170" i="37"/>
  <c r="CO170" i="37"/>
  <c r="CW170" i="37"/>
  <c r="DM170" i="37"/>
  <c r="CG170" i="37"/>
  <c r="DR174" i="37"/>
  <c r="DB174" i="37"/>
  <c r="CL174" i="37"/>
  <c r="CL178" i="37" s="1"/>
  <c r="DJ174" i="37"/>
  <c r="CT174" i="37"/>
  <c r="CT178" i="37" s="1"/>
  <c r="DU176" i="37"/>
  <c r="DU178" i="37" s="1"/>
  <c r="DM176" i="37"/>
  <c r="DE176" i="37"/>
  <c r="DE178" i="37" s="1"/>
  <c r="CW176" i="37"/>
  <c r="CW178" i="37" s="1"/>
  <c r="DS177" i="37"/>
  <c r="DC177" i="37"/>
  <c r="CM177" i="37"/>
  <c r="DK177" i="37"/>
  <c r="CU177" i="37"/>
  <c r="CE177" i="37"/>
  <c r="DR177" i="37"/>
  <c r="DJ177" i="37"/>
  <c r="DB177" i="37"/>
  <c r="CT177" i="37"/>
  <c r="CL177" i="37"/>
  <c r="CP177" i="37" s="1"/>
  <c r="DI177" i="37"/>
  <c r="CS177" i="37"/>
  <c r="CC177" i="37"/>
  <c r="DQ177" i="37"/>
  <c r="DA177" i="37"/>
  <c r="DU190" i="37"/>
  <c r="DE190" i="37"/>
  <c r="CO190" i="37"/>
  <c r="CW190" i="37"/>
  <c r="DS194" i="37"/>
  <c r="DS198" i="37" s="1"/>
  <c r="DC194" i="37"/>
  <c r="CM194" i="37"/>
  <c r="CM198" i="37" s="1"/>
  <c r="DK194" i="37"/>
  <c r="CE194" i="37"/>
  <c r="CU194" i="37"/>
  <c r="CT198" i="37"/>
  <c r="DK195" i="37"/>
  <c r="CU195" i="37"/>
  <c r="CE195" i="37"/>
  <c r="DC195" i="37"/>
  <c r="CM195" i="37"/>
  <c r="DR195" i="37"/>
  <c r="DB195" i="37"/>
  <c r="CL195" i="37"/>
  <c r="CT195" i="37"/>
  <c r="CD195" i="37"/>
  <c r="DR206" i="37"/>
  <c r="DB206" i="37"/>
  <c r="CL206" i="37"/>
  <c r="DJ206" i="37"/>
  <c r="CD206" i="37"/>
  <c r="CT206" i="37"/>
  <c r="CF209" i="37"/>
  <c r="DL215" i="37"/>
  <c r="CV215" i="37"/>
  <c r="CF215" i="37"/>
  <c r="DT215" i="37"/>
  <c r="DD215" i="37"/>
  <c r="DJ217" i="37"/>
  <c r="CT217" i="37"/>
  <c r="CD217" i="37"/>
  <c r="DR217" i="37"/>
  <c r="DB217" i="37"/>
  <c r="CL217" i="37"/>
  <c r="DQ217" i="37"/>
  <c r="DI217" i="37"/>
  <c r="CK217" i="37"/>
  <c r="DA217" i="37"/>
  <c r="CS217" i="37"/>
  <c r="DL221" i="37"/>
  <c r="CV221" i="37"/>
  <c r="CF221" i="37"/>
  <c r="DT221" i="37"/>
  <c r="DD221" i="37"/>
  <c r="DU227" i="37"/>
  <c r="DU228" i="37" s="1"/>
  <c r="DE227" i="37"/>
  <c r="CO227" i="37"/>
  <c r="DM227" i="37"/>
  <c r="CW227" i="37"/>
  <c r="CG227" i="37"/>
  <c r="DL232" i="37"/>
  <c r="CV232" i="37"/>
  <c r="CF232" i="37"/>
  <c r="DT232" i="37"/>
  <c r="DD232" i="37"/>
  <c r="CN232" i="37"/>
  <c r="CV251" i="37"/>
  <c r="CF251" i="37"/>
  <c r="DL251" i="37"/>
  <c r="DD251" i="37"/>
  <c r="CN251" i="37"/>
  <c r="DT251" i="37"/>
  <c r="DS168" i="37"/>
  <c r="DS171" i="37" s="1"/>
  <c r="DC168" i="37"/>
  <c r="CM168" i="37"/>
  <c r="CX170" i="37"/>
  <c r="DK175" i="37"/>
  <c r="CU175" i="37"/>
  <c r="CE175" i="37"/>
  <c r="DS175" i="37"/>
  <c r="CM175" i="37"/>
  <c r="DM179" i="37"/>
  <c r="DM183" i="37" s="1"/>
  <c r="CW179" i="37"/>
  <c r="CG179" i="37"/>
  <c r="DU179" i="37"/>
  <c r="DU183" i="37" s="1"/>
  <c r="CO179" i="37"/>
  <c r="CO183" i="37" s="1"/>
  <c r="BX180" i="37"/>
  <c r="DQ181" i="37"/>
  <c r="DA181" i="37"/>
  <c r="CK181" i="37"/>
  <c r="CP181" i="37" s="1"/>
  <c r="CS181" i="37"/>
  <c r="CC181" i="37"/>
  <c r="DT181" i="37"/>
  <c r="DL181" i="37"/>
  <c r="DD181" i="37"/>
  <c r="CN181" i="37"/>
  <c r="DU184" i="37"/>
  <c r="DU188" i="37" s="1"/>
  <c r="DM184" i="37"/>
  <c r="DE184" i="37"/>
  <c r="CW184" i="37"/>
  <c r="CW188" i="37" s="1"/>
  <c r="CO184" i="37"/>
  <c r="CN185" i="37"/>
  <c r="CF185" i="37"/>
  <c r="CF188" i="37" s="1"/>
  <c r="DT185" i="37"/>
  <c r="DQ189" i="37"/>
  <c r="DA189" i="37"/>
  <c r="CK189" i="37"/>
  <c r="CC189" i="37"/>
  <c r="DU189" i="37"/>
  <c r="DE189" i="37"/>
  <c r="CO189" i="37"/>
  <c r="CW189" i="37"/>
  <c r="CG189" i="37"/>
  <c r="BX189" i="37"/>
  <c r="CS189" i="37"/>
  <c r="DM191" i="37"/>
  <c r="CW191" i="37"/>
  <c r="CG191" i="37"/>
  <c r="DE191" i="37"/>
  <c r="DU191" i="37"/>
  <c r="DL192" i="37"/>
  <c r="CV192" i="37"/>
  <c r="CF192" i="37"/>
  <c r="DD192" i="37"/>
  <c r="DT192" i="37"/>
  <c r="DM197" i="37"/>
  <c r="CW197" i="37"/>
  <c r="CG197" i="37"/>
  <c r="DE197" i="37"/>
  <c r="DL200" i="37"/>
  <c r="CV200" i="37"/>
  <c r="CF200" i="37"/>
  <c r="DT200" i="37"/>
  <c r="CN200" i="37"/>
  <c r="DT202" i="37"/>
  <c r="DD202" i="37"/>
  <c r="CN202" i="37"/>
  <c r="CV202" i="37"/>
  <c r="BW202" i="37"/>
  <c r="DS209" i="37"/>
  <c r="DK209" i="37"/>
  <c r="DC209" i="37"/>
  <c r="CM209" i="37"/>
  <c r="CU209" i="37"/>
  <c r="DS215" i="37"/>
  <c r="DK215" i="37"/>
  <c r="CU215" i="37"/>
  <c r="CM215" i="37"/>
  <c r="CE215" i="37"/>
  <c r="DR220" i="37"/>
  <c r="DJ220" i="37"/>
  <c r="DB220" i="37"/>
  <c r="CD220" i="37"/>
  <c r="CL220" i="37"/>
  <c r="DI220" i="37"/>
  <c r="CS220" i="37"/>
  <c r="CC220" i="37"/>
  <c r="DQ220" i="37"/>
  <c r="DA220" i="37"/>
  <c r="CT220" i="37"/>
  <c r="CU240" i="37"/>
  <c r="CH236" i="37"/>
  <c r="DL243" i="37"/>
  <c r="CV243" i="37"/>
  <c r="CF243" i="37"/>
  <c r="DD243" i="37"/>
  <c r="DT243" i="37"/>
  <c r="CN243" i="37"/>
  <c r="DM247" i="37"/>
  <c r="CW247" i="37"/>
  <c r="CG247" i="37"/>
  <c r="DU247" i="37"/>
  <c r="CO247" i="37"/>
  <c r="DE247" i="37"/>
  <c r="DS258" i="37"/>
  <c r="DK258" i="37"/>
  <c r="DC258" i="37"/>
  <c r="CU258" i="37"/>
  <c r="CE258" i="37"/>
  <c r="CM258" i="37"/>
  <c r="DI168" i="37"/>
  <c r="CS168" i="37"/>
  <c r="CC168" i="37"/>
  <c r="CH168" i="37" s="1"/>
  <c r="DM168" i="37"/>
  <c r="CW168" i="37"/>
  <c r="CG168" i="37"/>
  <c r="DL169" i="37"/>
  <c r="CV169" i="37"/>
  <c r="CF169" i="37"/>
  <c r="DQ170" i="37"/>
  <c r="DQ171" i="37" s="1"/>
  <c r="DA170" i="37"/>
  <c r="CK170" i="37"/>
  <c r="CC170" i="37"/>
  <c r="DI170" i="37"/>
  <c r="CC178" i="37"/>
  <c r="DM177" i="37"/>
  <c r="DM178" i="37" s="1"/>
  <c r="CW177" i="37"/>
  <c r="CG177" i="37"/>
  <c r="CO177" i="37"/>
  <c r="DU177" i="37"/>
  <c r="DR180" i="37"/>
  <c r="DB180" i="37"/>
  <c r="CL180" i="37"/>
  <c r="DJ180" i="37"/>
  <c r="CV181" i="37"/>
  <c r="BV182" i="37"/>
  <c r="DJ184" i="37"/>
  <c r="CT184" i="37"/>
  <c r="CD184" i="37"/>
  <c r="CL184" i="37"/>
  <c r="DA184" i="37"/>
  <c r="CS184" i="37"/>
  <c r="CK184" i="37"/>
  <c r="CC184" i="37"/>
  <c r="CG184" i="37"/>
  <c r="DS185" i="37"/>
  <c r="DC185" i="37"/>
  <c r="DC188" i="37" s="1"/>
  <c r="CM185" i="37"/>
  <c r="CM188" i="37" s="1"/>
  <c r="CU185" i="37"/>
  <c r="CU188" i="37" s="1"/>
  <c r="CE185" i="37"/>
  <c r="CE188" i="37" s="1"/>
  <c r="BV185" i="37"/>
  <c r="DL185" i="37"/>
  <c r="DF186" i="37"/>
  <c r="DK187" i="37"/>
  <c r="DK188" i="37" s="1"/>
  <c r="CU187" i="37"/>
  <c r="CE187" i="37"/>
  <c r="DS187" i="37"/>
  <c r="CM187" i="37"/>
  <c r="DR189" i="37"/>
  <c r="DR193" i="37" s="1"/>
  <c r="DJ189" i="37"/>
  <c r="CL189" i="37"/>
  <c r="DM189" i="37"/>
  <c r="DT190" i="37"/>
  <c r="DD190" i="37"/>
  <c r="CN190" i="37"/>
  <c r="CV190" i="37"/>
  <c r="DL190" i="37"/>
  <c r="DV195" i="37"/>
  <c r="DU196" i="37"/>
  <c r="DU198" i="37" s="1"/>
  <c r="DE196" i="37"/>
  <c r="CO196" i="37"/>
  <c r="CW196" i="37"/>
  <c r="DM199" i="37"/>
  <c r="CW199" i="37"/>
  <c r="CG199" i="37"/>
  <c r="DU199" i="37"/>
  <c r="CO199" i="37"/>
  <c r="DU210" i="37"/>
  <c r="DE210" i="37"/>
  <c r="CO210" i="37"/>
  <c r="DM210" i="37"/>
  <c r="CW210" i="37"/>
  <c r="CG210" i="37"/>
  <c r="DT212" i="37"/>
  <c r="DL212" i="37"/>
  <c r="DD212" i="37"/>
  <c r="CV212" i="37"/>
  <c r="CN212" i="37"/>
  <c r="CF212" i="37"/>
  <c r="DR214" i="37"/>
  <c r="DJ214" i="37"/>
  <c r="DB214" i="37"/>
  <c r="CD214" i="37"/>
  <c r="CL214" i="37"/>
  <c r="DI214" i="37"/>
  <c r="CS214" i="37"/>
  <c r="CC214" i="37"/>
  <c r="DQ214" i="37"/>
  <c r="DA214" i="37"/>
  <c r="CT214" i="37"/>
  <c r="DB216" i="37"/>
  <c r="CT216" i="37"/>
  <c r="CL216" i="37"/>
  <c r="CD216" i="37"/>
  <c r="DR216" i="37"/>
  <c r="DQ216" i="37"/>
  <c r="DA216" i="37"/>
  <c r="CK216" i="37"/>
  <c r="DI216" i="37"/>
  <c r="CS216" i="37"/>
  <c r="CO217" i="37"/>
  <c r="CG217" i="37"/>
  <c r="CW217" i="37"/>
  <c r="DU217" i="37"/>
  <c r="DU219" i="37"/>
  <c r="DM219" i="37"/>
  <c r="CG219" i="37"/>
  <c r="CW219" i="37"/>
  <c r="CW223" i="37" s="1"/>
  <c r="CO219" i="37"/>
  <c r="DS221" i="37"/>
  <c r="DK221" i="37"/>
  <c r="DN221" i="37" s="1"/>
  <c r="CU221" i="37"/>
  <c r="CX221" i="37" s="1"/>
  <c r="CM221" i="37"/>
  <c r="CE221" i="37"/>
  <c r="DK224" i="37"/>
  <c r="CU224" i="37"/>
  <c r="CE224" i="37"/>
  <c r="DC224" i="37"/>
  <c r="DS224" i="37"/>
  <c r="CM224" i="37"/>
  <c r="DR224" i="37"/>
  <c r="DB224" i="37"/>
  <c r="CL224" i="37"/>
  <c r="CT224" i="37"/>
  <c r="DM225" i="37"/>
  <c r="CW225" i="37"/>
  <c r="CG225" i="37"/>
  <c r="CO225" i="37"/>
  <c r="DE225" i="37"/>
  <c r="DL226" i="37"/>
  <c r="CV226" i="37"/>
  <c r="CF226" i="37"/>
  <c r="DT226" i="37"/>
  <c r="DD226" i="37"/>
  <c r="CN226" i="37"/>
  <c r="DS232" i="37"/>
  <c r="DK232" i="37"/>
  <c r="DC232" i="37"/>
  <c r="CE232" i="37"/>
  <c r="CM232" i="37"/>
  <c r="CU232" i="37"/>
  <c r="DM239" i="37"/>
  <c r="CW239" i="37"/>
  <c r="CG239" i="37"/>
  <c r="CG240" i="37" s="1"/>
  <c r="DE239" i="37"/>
  <c r="DU239" i="37"/>
  <c r="DS251" i="37"/>
  <c r="DV251" i="37" s="1"/>
  <c r="DK251" i="37"/>
  <c r="CE251" i="37"/>
  <c r="CU251" i="37"/>
  <c r="CM251" i="37"/>
  <c r="DL252" i="37"/>
  <c r="CV252" i="37"/>
  <c r="CF252" i="37"/>
  <c r="CN252" i="37"/>
  <c r="DD252" i="37"/>
  <c r="DT252" i="37"/>
  <c r="CN150" i="37"/>
  <c r="DD150" i="37"/>
  <c r="CN152" i="37"/>
  <c r="DD152" i="37"/>
  <c r="CM153" i="37"/>
  <c r="DC153" i="37"/>
  <c r="CL154" i="37"/>
  <c r="DB154" i="37"/>
  <c r="CK155" i="37"/>
  <c r="CO155" i="37"/>
  <c r="DA155" i="37"/>
  <c r="DE155" i="37"/>
  <c r="CK157" i="37"/>
  <c r="CO157" i="37"/>
  <c r="DA157" i="37"/>
  <c r="DE157" i="37"/>
  <c r="CN158" i="37"/>
  <c r="DD158" i="37"/>
  <c r="CM159" i="37"/>
  <c r="DC159" i="37"/>
  <c r="CL160" i="37"/>
  <c r="DB160" i="37"/>
  <c r="DF160" i="37" s="1"/>
  <c r="CL162" i="37"/>
  <c r="CP162" i="37" s="1"/>
  <c r="DB162" i="37"/>
  <c r="CK163" i="37"/>
  <c r="CO163" i="37"/>
  <c r="DA163" i="37"/>
  <c r="DE163" i="37"/>
  <c r="DE166" i="37" s="1"/>
  <c r="CN164" i="37"/>
  <c r="DD164" i="37"/>
  <c r="CM165" i="37"/>
  <c r="DC165" i="37"/>
  <c r="CM167" i="37"/>
  <c r="CM171" i="37" s="1"/>
  <c r="DC167" i="37"/>
  <c r="CL168" i="37"/>
  <c r="DB168" i="37"/>
  <c r="DF168" i="37" s="1"/>
  <c r="CK169" i="37"/>
  <c r="CO169" i="37"/>
  <c r="CO171" i="37" s="1"/>
  <c r="DA169" i="37"/>
  <c r="DE169" i="37"/>
  <c r="CN170" i="37"/>
  <c r="DD170" i="37"/>
  <c r="CG174" i="37"/>
  <c r="CG178" i="37" s="1"/>
  <c r="DQ174" i="37"/>
  <c r="BW176" i="37"/>
  <c r="CG180" i="37"/>
  <c r="DQ180" i="37"/>
  <c r="BW182" i="37"/>
  <c r="DS184" i="37"/>
  <c r="CG186" i="37"/>
  <c r="CH186" i="37" s="1"/>
  <c r="DQ186" i="37"/>
  <c r="DT191" i="37"/>
  <c r="DD191" i="37"/>
  <c r="CN191" i="37"/>
  <c r="DS192" i="37"/>
  <c r="DC192" i="37"/>
  <c r="CM192" i="37"/>
  <c r="DI194" i="37"/>
  <c r="CS194" i="37"/>
  <c r="CC194" i="37"/>
  <c r="DM194" i="37"/>
  <c r="DM198" i="37" s="1"/>
  <c r="CW194" i="37"/>
  <c r="CW198" i="37" s="1"/>
  <c r="CG194" i="37"/>
  <c r="CG198" i="37" s="1"/>
  <c r="DJ198" i="37"/>
  <c r="DL195" i="37"/>
  <c r="DN195" i="37" s="1"/>
  <c r="CV195" i="37"/>
  <c r="CF195" i="37"/>
  <c r="DQ196" i="37"/>
  <c r="DA196" i="37"/>
  <c r="DF196" i="37" s="1"/>
  <c r="CK196" i="37"/>
  <c r="CC196" i="37"/>
  <c r="CM196" i="37"/>
  <c r="DI196" i="37"/>
  <c r="DN196" i="37" s="1"/>
  <c r="DT197" i="37"/>
  <c r="DD197" i="37"/>
  <c r="CN197" i="37"/>
  <c r="CE199" i="37"/>
  <c r="CD200" i="37"/>
  <c r="DQ201" i="37"/>
  <c r="DA201" i="37"/>
  <c r="CK201" i="37"/>
  <c r="DU201" i="37"/>
  <c r="DE201" i="37"/>
  <c r="CO201" i="37"/>
  <c r="BX201" i="37"/>
  <c r="CC201" i="37"/>
  <c r="CW201" i="37"/>
  <c r="DI201" i="37"/>
  <c r="DU202" i="37"/>
  <c r="DE202" i="37"/>
  <c r="CO202" i="37"/>
  <c r="CE204" i="37"/>
  <c r="BX206" i="37"/>
  <c r="DU207" i="37"/>
  <c r="DE207" i="37"/>
  <c r="CO207" i="37"/>
  <c r="DB210" i="37"/>
  <c r="CT210" i="37"/>
  <c r="CL210" i="37"/>
  <c r="CD210" i="37"/>
  <c r="DQ210" i="37"/>
  <c r="DA210" i="37"/>
  <c r="CK210" i="37"/>
  <c r="DI210" i="37"/>
  <c r="CS210" i="37"/>
  <c r="DJ210" i="37"/>
  <c r="DQ211" i="37"/>
  <c r="DI211" i="37"/>
  <c r="CE211" i="37"/>
  <c r="CS211" i="37"/>
  <c r="DS214" i="37"/>
  <c r="DC214" i="37"/>
  <c r="CM214" i="37"/>
  <c r="DK214" i="37"/>
  <c r="CU214" i="37"/>
  <c r="DK217" i="37"/>
  <c r="DC217" i="37"/>
  <c r="CU217" i="37"/>
  <c r="CM217" i="37"/>
  <c r="DS220" i="37"/>
  <c r="DS223" i="37" s="1"/>
  <c r="DC220" i="37"/>
  <c r="CM220" i="37"/>
  <c r="DK220" i="37"/>
  <c r="CU220" i="37"/>
  <c r="DS226" i="37"/>
  <c r="DK226" i="37"/>
  <c r="DN226" i="37" s="1"/>
  <c r="DC226" i="37"/>
  <c r="CM226" i="37"/>
  <c r="CU226" i="37"/>
  <c r="CX226" i="37" s="1"/>
  <c r="DT229" i="37"/>
  <c r="DL229" i="37"/>
  <c r="DD229" i="37"/>
  <c r="CF229" i="37"/>
  <c r="CN229" i="37"/>
  <c r="DK229" i="37"/>
  <c r="CU229" i="37"/>
  <c r="CE229" i="37"/>
  <c r="DS229" i="37"/>
  <c r="DC229" i="37"/>
  <c r="DJ230" i="37"/>
  <c r="CT230" i="37"/>
  <c r="CD230" i="37"/>
  <c r="DB230" i="37"/>
  <c r="CL230" i="37"/>
  <c r="DS231" i="37"/>
  <c r="DC231" i="37"/>
  <c r="CM231" i="37"/>
  <c r="DK231" i="37"/>
  <c r="CU231" i="37"/>
  <c r="CE231" i="37"/>
  <c r="DI236" i="37"/>
  <c r="DA236" i="37"/>
  <c r="CS236" i="37"/>
  <c r="CK236" i="37"/>
  <c r="DU236" i="37"/>
  <c r="DU240" i="37" s="1"/>
  <c r="DM236" i="37"/>
  <c r="DM240" i="37" s="1"/>
  <c r="DE236" i="37"/>
  <c r="CW236" i="37"/>
  <c r="CW240" i="37" s="1"/>
  <c r="CO236" i="37"/>
  <c r="DK238" i="37"/>
  <c r="CU238" i="37"/>
  <c r="CE238" i="37"/>
  <c r="DS238" i="37"/>
  <c r="DS240" i="37" s="1"/>
  <c r="CM238" i="37"/>
  <c r="DC238" i="37"/>
  <c r="DJ238" i="37"/>
  <c r="CT238" i="37"/>
  <c r="CX238" i="37" s="1"/>
  <c r="CD238" i="37"/>
  <c r="DR238" i="37"/>
  <c r="CL238" i="37"/>
  <c r="DI239" i="37"/>
  <c r="DN239" i="37" s="1"/>
  <c r="CS239" i="37"/>
  <c r="CX239" i="37" s="1"/>
  <c r="CC239" i="37"/>
  <c r="DQ239" i="37"/>
  <c r="CK239" i="37"/>
  <c r="CP239" i="37" s="1"/>
  <c r="DA239" i="37"/>
  <c r="DF239" i="37" s="1"/>
  <c r="DI242" i="37"/>
  <c r="CS242" i="37"/>
  <c r="CC242" i="37"/>
  <c r="DA242" i="37"/>
  <c r="CK242" i="37"/>
  <c r="DM242" i="37"/>
  <c r="CW242" i="37"/>
  <c r="CG242" i="37"/>
  <c r="DU242" i="37"/>
  <c r="DU245" i="37" s="1"/>
  <c r="CO242" i="37"/>
  <c r="DE242" i="37"/>
  <c r="DQ242" i="37"/>
  <c r="DU244" i="37"/>
  <c r="DE244" i="37"/>
  <c r="CO244" i="37"/>
  <c r="DM244" i="37"/>
  <c r="CG244" i="37"/>
  <c r="CW244" i="37"/>
  <c r="CN257" i="37"/>
  <c r="CF257" i="37"/>
  <c r="DT257" i="37"/>
  <c r="DD257" i="37"/>
  <c r="DL257" i="37"/>
  <c r="CV257" i="37"/>
  <c r="DM257" i="37"/>
  <c r="CW257" i="37"/>
  <c r="CG257" i="37"/>
  <c r="DU257" i="37"/>
  <c r="DE257" i="37"/>
  <c r="CO257" i="37"/>
  <c r="DM262" i="37"/>
  <c r="DU262" i="37"/>
  <c r="DE262" i="37"/>
  <c r="CW262" i="37"/>
  <c r="CW265" i="37" s="1"/>
  <c r="CG262" i="37"/>
  <c r="CO174" i="37"/>
  <c r="CO178" i="37" s="1"/>
  <c r="CD175" i="37"/>
  <c r="DT176" i="37"/>
  <c r="DD176" i="37"/>
  <c r="CN176" i="37"/>
  <c r="CF176" i="37"/>
  <c r="CO180" i="37"/>
  <c r="CD181" i="37"/>
  <c r="DT182" i="37"/>
  <c r="DD182" i="37"/>
  <c r="CN182" i="37"/>
  <c r="CF182" i="37"/>
  <c r="CO186" i="37"/>
  <c r="CD187" i="37"/>
  <c r="DK190" i="37"/>
  <c r="CU190" i="37"/>
  <c r="CE190" i="37"/>
  <c r="CM190" i="37"/>
  <c r="DS190" i="37"/>
  <c r="CO198" i="37"/>
  <c r="DA198" i="37"/>
  <c r="DK196" i="37"/>
  <c r="CU196" i="37"/>
  <c r="CX196" i="37" s="1"/>
  <c r="CE196" i="37"/>
  <c r="DJ196" i="37"/>
  <c r="CT196" i="37"/>
  <c r="CD196" i="37"/>
  <c r="CD198" i="37" s="1"/>
  <c r="DB196" i="37"/>
  <c r="DS199" i="37"/>
  <c r="DC199" i="37"/>
  <c r="CM199" i="37"/>
  <c r="DJ199" i="37"/>
  <c r="CT199" i="37"/>
  <c r="CD199" i="37"/>
  <c r="DI199" i="37"/>
  <c r="CS199" i="37"/>
  <c r="CC199" i="37"/>
  <c r="DB199" i="37"/>
  <c r="DR200" i="37"/>
  <c r="DB200" i="37"/>
  <c r="CL200" i="37"/>
  <c r="DI200" i="37"/>
  <c r="DN200" i="37" s="1"/>
  <c r="CS200" i="37"/>
  <c r="CC200" i="37"/>
  <c r="DM200" i="37"/>
  <c r="CW200" i="37"/>
  <c r="CG200" i="37"/>
  <c r="CO200" i="37"/>
  <c r="DA200" i="37"/>
  <c r="DU200" i="37"/>
  <c r="DS204" i="37"/>
  <c r="DC204" i="37"/>
  <c r="CD204" i="37"/>
  <c r="CC204" i="37"/>
  <c r="CL205" i="37"/>
  <c r="DM205" i="37"/>
  <c r="CO205" i="37"/>
  <c r="DU205" i="37"/>
  <c r="DK211" i="37"/>
  <c r="DC211" i="37"/>
  <c r="CU211" i="37"/>
  <c r="CM211" i="37"/>
  <c r="DJ211" i="37"/>
  <c r="DJ213" i="37" s="1"/>
  <c r="CT211" i="37"/>
  <c r="CD211" i="37"/>
  <c r="DR211" i="37"/>
  <c r="DB211" i="37"/>
  <c r="CG212" i="37"/>
  <c r="DD214" i="37"/>
  <c r="CV214" i="37"/>
  <c r="CN214" i="37"/>
  <c r="CF214" i="37"/>
  <c r="DT214" i="37"/>
  <c r="DU216" i="37"/>
  <c r="DE216" i="37"/>
  <c r="CO216" i="37"/>
  <c r="DM216" i="37"/>
  <c r="DJ219" i="37"/>
  <c r="CT219" i="37"/>
  <c r="CD219" i="37"/>
  <c r="CH219" i="37" s="1"/>
  <c r="DB219" i="37"/>
  <c r="CL219" i="37"/>
  <c r="DQ219" i="37"/>
  <c r="DI219" i="37"/>
  <c r="DA219" i="37"/>
  <c r="CS219" i="37"/>
  <c r="DR219" i="37"/>
  <c r="DD220" i="37"/>
  <c r="CV220" i="37"/>
  <c r="CN220" i="37"/>
  <c r="CF220" i="37"/>
  <c r="DT220" i="37"/>
  <c r="DD225" i="37"/>
  <c r="DD228" i="37" s="1"/>
  <c r="CV225" i="37"/>
  <c r="CN225" i="37"/>
  <c r="CF225" i="37"/>
  <c r="DL225" i="37"/>
  <c r="DT225" i="37"/>
  <c r="DT228" i="37" s="1"/>
  <c r="DD231" i="37"/>
  <c r="CV231" i="37"/>
  <c r="CV233" i="37" s="1"/>
  <c r="CN231" i="37"/>
  <c r="CF231" i="37"/>
  <c r="DL231" i="37"/>
  <c r="DJ246" i="37"/>
  <c r="CT246" i="37"/>
  <c r="CD246" i="37"/>
  <c r="DR246" i="37"/>
  <c r="CL246" i="37"/>
  <c r="DB246" i="37"/>
  <c r="DQ246" i="37"/>
  <c r="DA246" i="37"/>
  <c r="CK246" i="37"/>
  <c r="CS246" i="37"/>
  <c r="DT247" i="37"/>
  <c r="DD247" i="37"/>
  <c r="CN247" i="37"/>
  <c r="DL247" i="37"/>
  <c r="CF247" i="37"/>
  <c r="CV247" i="37"/>
  <c r="DL248" i="37"/>
  <c r="CV248" i="37"/>
  <c r="CF248" i="37"/>
  <c r="DT248" i="37"/>
  <c r="CN248" i="37"/>
  <c r="DD248" i="37"/>
  <c r="DC252" i="37"/>
  <c r="DC255" i="37" s="1"/>
  <c r="CU252" i="37"/>
  <c r="DS252" i="37"/>
  <c r="CE252" i="37"/>
  <c r="CH252" i="37" s="1"/>
  <c r="CM252" i="37"/>
  <c r="DK252" i="37"/>
  <c r="DL253" i="37"/>
  <c r="DD253" i="37"/>
  <c r="CN253" i="37"/>
  <c r="CF253" i="37"/>
  <c r="CV253" i="37"/>
  <c r="DT253" i="37"/>
  <c r="DK253" i="37"/>
  <c r="CU253" i="37"/>
  <c r="CE253" i="37"/>
  <c r="DS253" i="37"/>
  <c r="CM253" i="37"/>
  <c r="DC253" i="37"/>
  <c r="DA254" i="37"/>
  <c r="CS254" i="37"/>
  <c r="DI254" i="37"/>
  <c r="CC254" i="37"/>
  <c r="DQ254" i="37"/>
  <c r="CK254" i="37"/>
  <c r="DU254" i="37"/>
  <c r="DM254" i="37"/>
  <c r="CG254" i="37"/>
  <c r="CW254" i="37"/>
  <c r="CO254" i="37"/>
  <c r="DE254" i="37"/>
  <c r="DT256" i="37"/>
  <c r="DD256" i="37"/>
  <c r="CN256" i="37"/>
  <c r="CN260" i="37" s="1"/>
  <c r="DL256" i="37"/>
  <c r="CV256" i="37"/>
  <c r="CF256" i="37"/>
  <c r="DR260" i="37"/>
  <c r="CL194" i="37"/>
  <c r="DB194" i="37"/>
  <c r="DB198" i="37" s="1"/>
  <c r="CK195" i="37"/>
  <c r="CP195" i="37" s="1"/>
  <c r="CO195" i="37"/>
  <c r="DA195" i="37"/>
  <c r="DE195" i="37"/>
  <c r="DE198" i="37" s="1"/>
  <c r="CN196" i="37"/>
  <c r="DD196" i="37"/>
  <c r="CM197" i="37"/>
  <c r="DC197" i="37"/>
  <c r="CO209" i="37"/>
  <c r="DT210" i="37"/>
  <c r="CN211" i="37"/>
  <c r="DR212" i="37"/>
  <c r="CO215" i="37"/>
  <c r="DT216" i="37"/>
  <c r="DT217" i="37"/>
  <c r="DD217" i="37"/>
  <c r="CN217" i="37"/>
  <c r="CF217" i="37"/>
  <c r="CO221" i="37"/>
  <c r="DR222" i="37"/>
  <c r="DV222" i="37" s="1"/>
  <c r="DB222" i="37"/>
  <c r="CL222" i="37"/>
  <c r="CD222" i="37"/>
  <c r="CN222" i="37"/>
  <c r="DJ222" i="37"/>
  <c r="DL224" i="37"/>
  <c r="CV224" i="37"/>
  <c r="CF224" i="37"/>
  <c r="CF228" i="37" s="1"/>
  <c r="DR225" i="37"/>
  <c r="DJ225" i="37"/>
  <c r="DB225" i="37"/>
  <c r="DI225" i="37"/>
  <c r="CS225" i="37"/>
  <c r="CC225" i="37"/>
  <c r="DQ225" i="37"/>
  <c r="DV225" i="37" s="1"/>
  <c r="CK225" i="37"/>
  <c r="DB227" i="37"/>
  <c r="CT227" i="37"/>
  <c r="CL227" i="37"/>
  <c r="CD227" i="37"/>
  <c r="DQ227" i="37"/>
  <c r="DA227" i="37"/>
  <c r="DF227" i="37" s="1"/>
  <c r="CK227" i="37"/>
  <c r="DI227" i="37"/>
  <c r="CS227" i="37"/>
  <c r="DJ227" i="37"/>
  <c r="DU229" i="37"/>
  <c r="DE229" i="37"/>
  <c r="DE233" i="37" s="1"/>
  <c r="CO229" i="37"/>
  <c r="DM229" i="37"/>
  <c r="CW229" i="37"/>
  <c r="DM231" i="37"/>
  <c r="CW231" i="37"/>
  <c r="CG231" i="37"/>
  <c r="CO231" i="37"/>
  <c r="DU231" i="37"/>
  <c r="DF232" i="37"/>
  <c r="DQ237" i="37"/>
  <c r="DA237" i="37"/>
  <c r="CK237" i="37"/>
  <c r="DJ239" i="37"/>
  <c r="CT239" i="37"/>
  <c r="CD239" i="37"/>
  <c r="DB239" i="37"/>
  <c r="DR239" i="37"/>
  <c r="DM241" i="37"/>
  <c r="CW241" i="37"/>
  <c r="CG241" i="37"/>
  <c r="DE241" i="37"/>
  <c r="CC244" i="37"/>
  <c r="DK246" i="37"/>
  <c r="DK250" i="37" s="1"/>
  <c r="CU246" i="37"/>
  <c r="CE246" i="37"/>
  <c r="DC246" i="37"/>
  <c r="DS246" i="37"/>
  <c r="DS250" i="37" s="1"/>
  <c r="DU253" i="37"/>
  <c r="DE253" i="37"/>
  <c r="CO253" i="37"/>
  <c r="CW253" i="37"/>
  <c r="DM253" i="37"/>
  <c r="CG253" i="37"/>
  <c r="CG255" i="37" s="1"/>
  <c r="DU256" i="37"/>
  <c r="DM256" i="37"/>
  <c r="DE256" i="37"/>
  <c r="CW256" i="37"/>
  <c r="CG256" i="37"/>
  <c r="CO256" i="37"/>
  <c r="DR258" i="37"/>
  <c r="DB258" i="37"/>
  <c r="CL258" i="37"/>
  <c r="DJ258" i="37"/>
  <c r="CT258" i="37"/>
  <c r="CD258" i="37"/>
  <c r="CT265" i="37"/>
  <c r="DR209" i="37"/>
  <c r="DB209" i="37"/>
  <c r="CL209" i="37"/>
  <c r="CD209" i="37"/>
  <c r="CH209" i="37" s="1"/>
  <c r="DK210" i="37"/>
  <c r="CU210" i="37"/>
  <c r="CE210" i="37"/>
  <c r="CM210" i="37"/>
  <c r="DI212" i="37"/>
  <c r="CS212" i="37"/>
  <c r="CC212" i="37"/>
  <c r="CK212" i="37"/>
  <c r="DR215" i="37"/>
  <c r="DB215" i="37"/>
  <c r="CL215" i="37"/>
  <c r="CD215" i="37"/>
  <c r="DK216" i="37"/>
  <c r="CU216" i="37"/>
  <c r="CE216" i="37"/>
  <c r="CM216" i="37"/>
  <c r="DT219" i="37"/>
  <c r="DT223" i="37" s="1"/>
  <c r="DD219" i="37"/>
  <c r="CN219" i="37"/>
  <c r="CF219" i="37"/>
  <c r="CM223" i="37"/>
  <c r="DR221" i="37"/>
  <c r="DV221" i="37" s="1"/>
  <c r="DB221" i="37"/>
  <c r="DF221" i="37" s="1"/>
  <c r="CL221" i="37"/>
  <c r="CP221" i="37" s="1"/>
  <c r="CD221" i="37"/>
  <c r="CH221" i="37" s="1"/>
  <c r="DL222" i="37"/>
  <c r="CV222" i="37"/>
  <c r="CF222" i="37"/>
  <c r="DK222" i="37"/>
  <c r="CU222" i="37"/>
  <c r="CE222" i="37"/>
  <c r="DC222" i="37"/>
  <c r="DC223" i="37" s="1"/>
  <c r="DS225" i="37"/>
  <c r="DC225" i="37"/>
  <c r="CM225" i="37"/>
  <c r="DK225" i="37"/>
  <c r="CU225" i="37"/>
  <c r="DR231" i="37"/>
  <c r="DJ231" i="37"/>
  <c r="DJ233" i="37" s="1"/>
  <c r="DB231" i="37"/>
  <c r="DI231" i="37"/>
  <c r="CS231" i="37"/>
  <c r="CX231" i="37" s="1"/>
  <c r="CC231" i="37"/>
  <c r="DQ231" i="37"/>
  <c r="CK231" i="37"/>
  <c r="CX232" i="37"/>
  <c r="CM236" i="37"/>
  <c r="CE236" i="37"/>
  <c r="DK236" i="37"/>
  <c r="DK237" i="37"/>
  <c r="CU237" i="37"/>
  <c r="CE237" i="37"/>
  <c r="CH237" i="37" s="1"/>
  <c r="DC237" i="37"/>
  <c r="DC240" i="37" s="1"/>
  <c r="CM237" i="37"/>
  <c r="DR237" i="37"/>
  <c r="DJ237" i="37"/>
  <c r="DB237" i="37"/>
  <c r="CT237" i="37"/>
  <c r="CT240" i="37" s="1"/>
  <c r="DJ241" i="37"/>
  <c r="CT241" i="37"/>
  <c r="CD241" i="37"/>
  <c r="DR241" i="37"/>
  <c r="DR245" i="37" s="1"/>
  <c r="CL241" i="37"/>
  <c r="DI241" i="37"/>
  <c r="CS241" i="37"/>
  <c r="CC241" i="37"/>
  <c r="DQ241" i="37"/>
  <c r="CK241" i="37"/>
  <c r="DL245" i="37"/>
  <c r="DJ244" i="37"/>
  <c r="CT244" i="37"/>
  <c r="CD244" i="37"/>
  <c r="DB244" i="37"/>
  <c r="DQ244" i="37"/>
  <c r="DV244" i="37" s="1"/>
  <c r="DA244" i="37"/>
  <c r="CK244" i="37"/>
  <c r="CS244" i="37"/>
  <c r="DT250" i="37"/>
  <c r="DI247" i="37"/>
  <c r="CS247" i="37"/>
  <c r="CC247" i="37"/>
  <c r="DA247" i="37"/>
  <c r="DS248" i="37"/>
  <c r="DC248" i="37"/>
  <c r="CM248" i="37"/>
  <c r="CU248" i="37"/>
  <c r="CT255" i="37"/>
  <c r="CX252" i="37"/>
  <c r="CK222" i="37"/>
  <c r="CP222" i="37" s="1"/>
  <c r="CO222" i="37"/>
  <c r="DA222" i="37"/>
  <c r="DE222" i="37"/>
  <c r="DE223" i="37" s="1"/>
  <c r="CK224" i="37"/>
  <c r="CO224" i="37"/>
  <c r="DA224" i="37"/>
  <c r="DE224" i="37"/>
  <c r="DE228" i="37" s="1"/>
  <c r="CO226" i="37"/>
  <c r="DT227" i="37"/>
  <c r="DQ229" i="37"/>
  <c r="DA229" i="37"/>
  <c r="CK229" i="37"/>
  <c r="CC229" i="37"/>
  <c r="CO232" i="37"/>
  <c r="DR236" i="37"/>
  <c r="DR240" i="37" s="1"/>
  <c r="DB236" i="37"/>
  <c r="DB240" i="37" s="1"/>
  <c r="CL236" i="37"/>
  <c r="CD236" i="37"/>
  <c r="CF237" i="37"/>
  <c r="DT237" i="37"/>
  <c r="DU238" i="37"/>
  <c r="DE238" i="37"/>
  <c r="CO238" i="37"/>
  <c r="CF239" i="37"/>
  <c r="DT241" i="37"/>
  <c r="DD241" i="37"/>
  <c r="CN241" i="37"/>
  <c r="CU245" i="37"/>
  <c r="CE242" i="37"/>
  <c r="DK244" i="37"/>
  <c r="CU244" i="37"/>
  <c r="CE244" i="37"/>
  <c r="CG246" i="37"/>
  <c r="DJ247" i="37"/>
  <c r="CT247" i="37"/>
  <c r="CD247" i="37"/>
  <c r="CK248" i="37"/>
  <c r="DR249" i="37"/>
  <c r="DV249" i="37" s="1"/>
  <c r="DB249" i="37"/>
  <c r="CL249" i="37"/>
  <c r="CD249" i="37"/>
  <c r="CN249" i="37"/>
  <c r="DJ249" i="37"/>
  <c r="DF258" i="37"/>
  <c r="DR261" i="37"/>
  <c r="DJ261" i="37"/>
  <c r="DB261" i="37"/>
  <c r="DB265" i="37" s="1"/>
  <c r="CD261" i="37"/>
  <c r="CL261" i="37"/>
  <c r="DQ262" i="37"/>
  <c r="DA262" i="37"/>
  <c r="CS262" i="37"/>
  <c r="CK262" i="37"/>
  <c r="CC262" i="37"/>
  <c r="DT263" i="37"/>
  <c r="DL263" i="37"/>
  <c r="DD263" i="37"/>
  <c r="CV263" i="37"/>
  <c r="CF263" i="37"/>
  <c r="CF265" i="37" s="1"/>
  <c r="DR226" i="37"/>
  <c r="DB226" i="37"/>
  <c r="CL226" i="37"/>
  <c r="CP226" i="37" s="1"/>
  <c r="CD226" i="37"/>
  <c r="CD228" i="37" s="1"/>
  <c r="DK227" i="37"/>
  <c r="CU227" i="37"/>
  <c r="CE227" i="37"/>
  <c r="CM227" i="37"/>
  <c r="CD229" i="37"/>
  <c r="DT230" i="37"/>
  <c r="DD230" i="37"/>
  <c r="CN230" i="37"/>
  <c r="CF230" i="37"/>
  <c r="DR232" i="37"/>
  <c r="DV232" i="37" s="1"/>
  <c r="DB232" i="37"/>
  <c r="CL232" i="37"/>
  <c r="CD232" i="37"/>
  <c r="CP232" i="37"/>
  <c r="DU237" i="37"/>
  <c r="DE237" i="37"/>
  <c r="CO237" i="37"/>
  <c r="CG237" i="37"/>
  <c r="DM237" i="37"/>
  <c r="DQ238" i="37"/>
  <c r="DV238" i="37" s="1"/>
  <c r="DA238" i="37"/>
  <c r="CK238" i="37"/>
  <c r="CC238" i="37"/>
  <c r="CC240" i="37" s="1"/>
  <c r="DI238" i="37"/>
  <c r="DT239" i="37"/>
  <c r="DD239" i="37"/>
  <c r="CN239" i="37"/>
  <c r="DS242" i="37"/>
  <c r="DC242" i="37"/>
  <c r="CM242" i="37"/>
  <c r="DU246" i="37"/>
  <c r="DE246" i="37"/>
  <c r="CO246" i="37"/>
  <c r="DI248" i="37"/>
  <c r="DN248" i="37" s="1"/>
  <c r="CS248" i="37"/>
  <c r="CC248" i="37"/>
  <c r="DM248" i="37"/>
  <c r="CW248" i="37"/>
  <c r="CW250" i="37" s="1"/>
  <c r="CG248" i="37"/>
  <c r="DL249" i="37"/>
  <c r="CV249" i="37"/>
  <c r="CF249" i="37"/>
  <c r="DK249" i="37"/>
  <c r="CU249" i="37"/>
  <c r="CX249" i="37" s="1"/>
  <c r="CE249" i="37"/>
  <c r="DC249" i="37"/>
  <c r="DF251" i="37"/>
  <c r="DL261" i="37"/>
  <c r="DL265" i="37" s="1"/>
  <c r="DD261" i="37"/>
  <c r="CV261" i="37"/>
  <c r="CN261" i="37"/>
  <c r="CN265" i="37" s="1"/>
  <c r="DK261" i="37"/>
  <c r="DK265" i="37" s="1"/>
  <c r="CU261" i="37"/>
  <c r="CE261" i="37"/>
  <c r="DS261" i="37"/>
  <c r="DC261" i="37"/>
  <c r="CM261" i="37"/>
  <c r="DN261" i="37"/>
  <c r="CN238" i="37"/>
  <c r="DD238" i="37"/>
  <c r="CM239" i="37"/>
  <c r="DC239" i="37"/>
  <c r="CM241" i="37"/>
  <c r="CM245" i="37" s="1"/>
  <c r="DC241" i="37"/>
  <c r="CL242" i="37"/>
  <c r="DB242" i="37"/>
  <c r="DB245" i="37" s="1"/>
  <c r="CK243" i="37"/>
  <c r="CO243" i="37"/>
  <c r="DA243" i="37"/>
  <c r="DE243" i="37"/>
  <c r="CN244" i="37"/>
  <c r="DD244" i="37"/>
  <c r="CN246" i="37"/>
  <c r="DD246" i="37"/>
  <c r="CM247" i="37"/>
  <c r="CP247" i="37" s="1"/>
  <c r="DC247" i="37"/>
  <c r="CL248" i="37"/>
  <c r="DB248" i="37"/>
  <c r="DF248" i="37" s="1"/>
  <c r="CK249" i="37"/>
  <c r="CO249" i="37"/>
  <c r="DA249" i="37"/>
  <c r="DE249" i="37"/>
  <c r="DM251" i="37"/>
  <c r="DM255" i="37" s="1"/>
  <c r="DU251" i="37"/>
  <c r="CC251" i="37"/>
  <c r="CO251" i="37"/>
  <c r="CW251" i="37"/>
  <c r="CW252" i="37"/>
  <c r="DE252" i="37"/>
  <c r="CD253" i="37"/>
  <c r="DJ254" i="37"/>
  <c r="CT254" i="37"/>
  <c r="CD254" i="37"/>
  <c r="CL254" i="37"/>
  <c r="DR254" i="37"/>
  <c r="DA256" i="37"/>
  <c r="CS256" i="37"/>
  <c r="CK256" i="37"/>
  <c r="CC256" i="37"/>
  <c r="DI256" i="37"/>
  <c r="CD257" i="37"/>
  <c r="DL258" i="37"/>
  <c r="CV258" i="37"/>
  <c r="CF258" i="37"/>
  <c r="DD258" i="37"/>
  <c r="CN258" i="37"/>
  <c r="DT258" i="37"/>
  <c r="DT259" i="37"/>
  <c r="DL259" i="37"/>
  <c r="DD259" i="37"/>
  <c r="DK259" i="37"/>
  <c r="CU259" i="37"/>
  <c r="CE259" i="37"/>
  <c r="DS259" i="37"/>
  <c r="CM259" i="37"/>
  <c r="CV259" i="37"/>
  <c r="DS263" i="37"/>
  <c r="DC263" i="37"/>
  <c r="CM263" i="37"/>
  <c r="DK263" i="37"/>
  <c r="CU263" i="37"/>
  <c r="CE263" i="37"/>
  <c r="DB251" i="37"/>
  <c r="CL251" i="37"/>
  <c r="CD251" i="37"/>
  <c r="DR252" i="37"/>
  <c r="DB252" i="37"/>
  <c r="DF252" i="37" s="1"/>
  <c r="CL252" i="37"/>
  <c r="DJ252" i="37"/>
  <c r="DT254" i="37"/>
  <c r="DD254" i="37"/>
  <c r="CN254" i="37"/>
  <c r="DJ257" i="37"/>
  <c r="DB257" i="37"/>
  <c r="DB260" i="37" s="1"/>
  <c r="CT257" i="37"/>
  <c r="CL257" i="37"/>
  <c r="DI257" i="37"/>
  <c r="CS257" i="37"/>
  <c r="CX257" i="37" s="1"/>
  <c r="CC257" i="37"/>
  <c r="DQ257" i="37"/>
  <c r="DA257" i="37"/>
  <c r="CH258" i="37"/>
  <c r="DU259" i="37"/>
  <c r="DE259" i="37"/>
  <c r="CO259" i="37"/>
  <c r="DM259" i="37"/>
  <c r="CW259" i="37"/>
  <c r="DT262" i="37"/>
  <c r="DD262" i="37"/>
  <c r="CN262" i="37"/>
  <c r="DL262" i="37"/>
  <c r="CM264" i="37"/>
  <c r="CE264" i="37"/>
  <c r="DS264" i="37"/>
  <c r="DC264" i="37"/>
  <c r="DL264" i="37"/>
  <c r="CV264" i="37"/>
  <c r="CF264" i="37"/>
  <c r="DT264" i="37"/>
  <c r="DD264" i="37"/>
  <c r="CU264" i="37"/>
  <c r="DQ253" i="37"/>
  <c r="DA253" i="37"/>
  <c r="CK253" i="37"/>
  <c r="CK255" i="37" s="1"/>
  <c r="CC253" i="37"/>
  <c r="DS256" i="37"/>
  <c r="DS257" i="37"/>
  <c r="DC257" i="37"/>
  <c r="DC260" i="37" s="1"/>
  <c r="CM257" i="37"/>
  <c r="CE257" i="37"/>
  <c r="CE260" i="37" s="1"/>
  <c r="CG258" i="37"/>
  <c r="DQ258" i="37"/>
  <c r="DQ259" i="37"/>
  <c r="DV259" i="37" s="1"/>
  <c r="DA259" i="37"/>
  <c r="CK259" i="37"/>
  <c r="CC259" i="37"/>
  <c r="DU261" i="37"/>
  <c r="DE261" i="37"/>
  <c r="CO261" i="37"/>
  <c r="CG261" i="37"/>
  <c r="DM263" i="37"/>
  <c r="CW263" i="37"/>
  <c r="CG263" i="37"/>
  <c r="DE263" i="37"/>
  <c r="CO263" i="37"/>
  <c r="DU263" i="37"/>
  <c r="CC264" i="37"/>
  <c r="DJ256" i="37"/>
  <c r="CT256" i="37"/>
  <c r="CT260" i="37" s="1"/>
  <c r="CD256" i="37"/>
  <c r="CL256" i="37"/>
  <c r="CO258" i="37"/>
  <c r="CD259" i="37"/>
  <c r="DQ261" i="37"/>
  <c r="DA261" i="37"/>
  <c r="CK261" i="37"/>
  <c r="CC261" i="37"/>
  <c r="DJ262" i="37"/>
  <c r="CT262" i="37"/>
  <c r="CD262" i="37"/>
  <c r="CL262" i="37"/>
  <c r="CD263" i="37"/>
  <c r="DR263" i="37"/>
  <c r="DJ263" i="37"/>
  <c r="DI264" i="37"/>
  <c r="DA264" i="37"/>
  <c r="CS264" i="37"/>
  <c r="CK264" i="37"/>
  <c r="CP264" i="37" s="1"/>
  <c r="DU264" i="37"/>
  <c r="DM264" i="37"/>
  <c r="DE264" i="37"/>
  <c r="CG264" i="37"/>
  <c r="DR264" i="37"/>
  <c r="DB264" i="37"/>
  <c r="CL264" i="37"/>
  <c r="CD264" i="37"/>
  <c r="DI263" i="37"/>
  <c r="DI265" i="37" s="1"/>
  <c r="CS263" i="37"/>
  <c r="CC263" i="37"/>
  <c r="CK263" i="37"/>
  <c r="DR203" i="37" l="1"/>
  <c r="DE203" i="37"/>
  <c r="CU201" i="37"/>
  <c r="DC201" i="36"/>
  <c r="DC203" i="36" s="1"/>
  <c r="DK200" i="35"/>
  <c r="CE200" i="35"/>
  <c r="DI202" i="34"/>
  <c r="DQ202" i="34"/>
  <c r="DB203" i="37"/>
  <c r="CK203" i="37"/>
  <c r="CM201" i="37"/>
  <c r="DK201" i="37"/>
  <c r="DN201" i="37" s="1"/>
  <c r="CL202" i="36"/>
  <c r="CM201" i="36"/>
  <c r="CS200" i="35"/>
  <c r="DC200" i="35"/>
  <c r="DC203" i="35" s="1"/>
  <c r="DA202" i="34"/>
  <c r="DF200" i="37"/>
  <c r="DS201" i="37"/>
  <c r="CE203" i="36"/>
  <c r="CM200" i="35"/>
  <c r="CD203" i="37"/>
  <c r="CM203" i="36"/>
  <c r="CC201" i="36"/>
  <c r="CH201" i="36" s="1"/>
  <c r="CL203" i="36"/>
  <c r="CF199" i="34"/>
  <c r="DC202" i="34"/>
  <c r="DA203" i="37"/>
  <c r="CV202" i="36"/>
  <c r="DL202" i="36"/>
  <c r="CF202" i="36"/>
  <c r="CN202" i="36"/>
  <c r="CP202" i="36" s="1"/>
  <c r="CL203" i="37"/>
  <c r="CO200" i="34"/>
  <c r="CO203" i="34" s="1"/>
  <c r="DL199" i="34"/>
  <c r="DL203" i="34" s="1"/>
  <c r="CU202" i="34"/>
  <c r="DU200" i="35"/>
  <c r="DE200" i="35"/>
  <c r="DE203" i="35" s="1"/>
  <c r="DT199" i="34"/>
  <c r="DV199" i="34" s="1"/>
  <c r="CE202" i="34"/>
  <c r="DK201" i="36"/>
  <c r="CU201" i="36"/>
  <c r="CX201" i="36" s="1"/>
  <c r="DA200" i="35"/>
  <c r="DF200" i="35" s="1"/>
  <c r="CK200" i="35"/>
  <c r="DQ200" i="35"/>
  <c r="DV200" i="35" s="1"/>
  <c r="CH200" i="36"/>
  <c r="DU201" i="36"/>
  <c r="DE201" i="36"/>
  <c r="DJ201" i="34"/>
  <c r="DR201" i="34"/>
  <c r="DR203" i="34" s="1"/>
  <c r="DB201" i="34"/>
  <c r="CD201" i="34"/>
  <c r="DA199" i="36"/>
  <c r="DI199" i="36"/>
  <c r="DI203" i="36" s="1"/>
  <c r="CC199" i="36"/>
  <c r="DQ199" i="36"/>
  <c r="CK199" i="36"/>
  <c r="CP199" i="36" s="1"/>
  <c r="CS199" i="36"/>
  <c r="CS203" i="36" s="1"/>
  <c r="CT199" i="34"/>
  <c r="CL199" i="34"/>
  <c r="DR199" i="34"/>
  <c r="CD199" i="34"/>
  <c r="CH199" i="34" s="1"/>
  <c r="DJ199" i="34"/>
  <c r="CT203" i="37"/>
  <c r="CL201" i="34"/>
  <c r="CW202" i="34"/>
  <c r="CX202" i="34" s="1"/>
  <c r="CG202" i="34"/>
  <c r="CH202" i="34" s="1"/>
  <c r="DR199" i="35"/>
  <c r="DR203" i="35" s="1"/>
  <c r="CL199" i="35"/>
  <c r="CP199" i="35" s="1"/>
  <c r="CP200" i="37"/>
  <c r="CG201" i="36"/>
  <c r="DB199" i="35"/>
  <c r="DB203" i="35" s="1"/>
  <c r="DJ199" i="35"/>
  <c r="DM202" i="34"/>
  <c r="DJ203" i="34"/>
  <c r="DU202" i="34"/>
  <c r="CT201" i="34"/>
  <c r="CT203" i="34" s="1"/>
  <c r="DD203" i="34"/>
  <c r="DK203" i="34"/>
  <c r="DR202" i="36"/>
  <c r="DR203" i="36" s="1"/>
  <c r="CD202" i="36"/>
  <c r="CD203" i="36" s="1"/>
  <c r="CT202" i="36"/>
  <c r="CX202" i="36" s="1"/>
  <c r="DJ202" i="36"/>
  <c r="DA200" i="34"/>
  <c r="DI200" i="34"/>
  <c r="CS200" i="34"/>
  <c r="CC200" i="34"/>
  <c r="CC203" i="34" s="1"/>
  <c r="CK200" i="34"/>
  <c r="CK203" i="34" s="1"/>
  <c r="CO201" i="36"/>
  <c r="CV200" i="36"/>
  <c r="DL200" i="36"/>
  <c r="DN200" i="36" s="1"/>
  <c r="CV201" i="35"/>
  <c r="CV203" i="35" s="1"/>
  <c r="DL201" i="35"/>
  <c r="DN201" i="35" s="1"/>
  <c r="CN201" i="35"/>
  <c r="CN203" i="35" s="1"/>
  <c r="DT201" i="35"/>
  <c r="DV201" i="35" s="1"/>
  <c r="CF201" i="35"/>
  <c r="CH201" i="35" s="1"/>
  <c r="DD201" i="35"/>
  <c r="DD203" i="35" s="1"/>
  <c r="CX200" i="37"/>
  <c r="CP199" i="37"/>
  <c r="CO203" i="36"/>
  <c r="DS203" i="36"/>
  <c r="CV203" i="36"/>
  <c r="DT203" i="36"/>
  <c r="DM201" i="36"/>
  <c r="DN201" i="36" s="1"/>
  <c r="DD200" i="36"/>
  <c r="DD203" i="36" s="1"/>
  <c r="DU203" i="35"/>
  <c r="CH201" i="34"/>
  <c r="DF201" i="34"/>
  <c r="CF203" i="34"/>
  <c r="DU199" i="36"/>
  <c r="DU203" i="36" s="1"/>
  <c r="DE199" i="36"/>
  <c r="DE203" i="36" s="1"/>
  <c r="DM199" i="36"/>
  <c r="CG199" i="36"/>
  <c r="CW199" i="36"/>
  <c r="CW203" i="36" s="1"/>
  <c r="CU202" i="35"/>
  <c r="CX202" i="35" s="1"/>
  <c r="CE202" i="35"/>
  <c r="CH202" i="35" s="1"/>
  <c r="DC202" i="35"/>
  <c r="DF202" i="35" s="1"/>
  <c r="DK202" i="35"/>
  <c r="DN202" i="35" s="1"/>
  <c r="CM202" i="35"/>
  <c r="CM203" i="35" s="1"/>
  <c r="DS202" i="35"/>
  <c r="DV202" i="35" s="1"/>
  <c r="DM200" i="34"/>
  <c r="CW200" i="34"/>
  <c r="CW203" i="34" s="1"/>
  <c r="DE200" i="34"/>
  <c r="DE203" i="34" s="1"/>
  <c r="CG200" i="34"/>
  <c r="CG203" i="34" s="1"/>
  <c r="DQ201" i="36"/>
  <c r="DV201" i="36" s="1"/>
  <c r="CK201" i="36"/>
  <c r="CP201" i="36" s="1"/>
  <c r="DA201" i="36"/>
  <c r="CH218" i="44"/>
  <c r="DN208" i="44"/>
  <c r="DN208" i="41"/>
  <c r="CH208" i="41"/>
  <c r="CX156" i="41"/>
  <c r="DV156" i="42"/>
  <c r="CP218" i="44"/>
  <c r="CP146" i="44"/>
  <c r="DC234" i="43"/>
  <c r="DC276" i="43" s="1"/>
  <c r="CX156" i="43"/>
  <c r="DN151" i="43"/>
  <c r="CX208" i="42"/>
  <c r="DN218" i="42"/>
  <c r="CH213" i="42"/>
  <c r="CX218" i="41"/>
  <c r="DN218" i="41"/>
  <c r="DN213" i="41"/>
  <c r="CP156" i="41"/>
  <c r="CH146" i="41"/>
  <c r="DF156" i="41"/>
  <c r="DD211" i="37"/>
  <c r="DU212" i="37"/>
  <c r="CW212" i="37"/>
  <c r="CW213" i="37" s="1"/>
  <c r="CV209" i="37"/>
  <c r="CL207" i="37"/>
  <c r="DB213" i="36"/>
  <c r="CG209" i="36"/>
  <c r="CG213" i="36" s="1"/>
  <c r="DE209" i="36"/>
  <c r="CO212" i="36"/>
  <c r="CW212" i="36"/>
  <c r="DU206" i="35"/>
  <c r="CU210" i="34"/>
  <c r="CW209" i="35"/>
  <c r="DC210" i="34"/>
  <c r="CE206" i="34"/>
  <c r="DC211" i="34"/>
  <c r="DK211" i="34"/>
  <c r="DQ211" i="35"/>
  <c r="DT211" i="37"/>
  <c r="DV211" i="37" s="1"/>
  <c r="CO212" i="37"/>
  <c r="DM212" i="37"/>
  <c r="DD209" i="37"/>
  <c r="DL209" i="37"/>
  <c r="DL213" i="37" s="1"/>
  <c r="DJ207" i="37"/>
  <c r="CF209" i="36"/>
  <c r="CW209" i="36"/>
  <c r="DU209" i="36"/>
  <c r="DU213" i="36" s="1"/>
  <c r="DU212" i="36"/>
  <c r="CE210" i="34"/>
  <c r="CG209" i="35"/>
  <c r="CM210" i="34"/>
  <c r="CP210" i="34" s="1"/>
  <c r="CC205" i="34"/>
  <c r="DS211" i="34"/>
  <c r="CE211" i="34"/>
  <c r="CN209" i="36"/>
  <c r="CN213" i="36" s="1"/>
  <c r="DU209" i="35"/>
  <c r="CC211" i="35"/>
  <c r="CS211" i="35"/>
  <c r="CF211" i="37"/>
  <c r="CF213" i="37" s="1"/>
  <c r="DA213" i="37"/>
  <c r="DT209" i="37"/>
  <c r="CG212" i="36"/>
  <c r="DA207" i="35"/>
  <c r="DA208" i="35" s="1"/>
  <c r="CW206" i="35"/>
  <c r="DE209" i="35"/>
  <c r="DM209" i="35"/>
  <c r="DV211" i="35"/>
  <c r="CK211" i="35"/>
  <c r="DK210" i="36"/>
  <c r="DC210" i="36"/>
  <c r="DF144" i="37"/>
  <c r="DV149" i="36"/>
  <c r="CX144" i="36"/>
  <c r="DV144" i="36"/>
  <c r="CP143" i="36"/>
  <c r="CU146" i="36"/>
  <c r="DS146" i="36"/>
  <c r="DB151" i="36"/>
  <c r="DF145" i="36"/>
  <c r="CH153" i="35"/>
  <c r="CF146" i="34"/>
  <c r="DV145" i="37"/>
  <c r="DD151" i="37"/>
  <c r="DJ151" i="36"/>
  <c r="DV154" i="37"/>
  <c r="CP142" i="37"/>
  <c r="CW146" i="37"/>
  <c r="DV145" i="35"/>
  <c r="DB146" i="34"/>
  <c r="CX147" i="34"/>
  <c r="CV146" i="35"/>
  <c r="CX143" i="36"/>
  <c r="CX143" i="35"/>
  <c r="DV144" i="34"/>
  <c r="CT146" i="34"/>
  <c r="CV151" i="34"/>
  <c r="DV155" i="37"/>
  <c r="DK218" i="35"/>
  <c r="CE218" i="34"/>
  <c r="DM213" i="34"/>
  <c r="DV210" i="36"/>
  <c r="CC213" i="37"/>
  <c r="CF213" i="36"/>
  <c r="DD213" i="36"/>
  <c r="CN213" i="37"/>
  <c r="CO213" i="37"/>
  <c r="CD213" i="35"/>
  <c r="CO218" i="35"/>
  <c r="DL218" i="34"/>
  <c r="DI213" i="37"/>
  <c r="CH210" i="37"/>
  <c r="DF216" i="37"/>
  <c r="DJ218" i="37"/>
  <c r="DE213" i="37"/>
  <c r="DN215" i="37"/>
  <c r="CT213" i="37"/>
  <c r="CN146" i="37"/>
  <c r="DJ146" i="37"/>
  <c r="CL151" i="37"/>
  <c r="DC156" i="37"/>
  <c r="DV150" i="37"/>
  <c r="DE146" i="37"/>
  <c r="CH154" i="37"/>
  <c r="CP145" i="37"/>
  <c r="DR146" i="37"/>
  <c r="DR151" i="37"/>
  <c r="DK156" i="37"/>
  <c r="CU146" i="37"/>
  <c r="DF148" i="37"/>
  <c r="DN148" i="37"/>
  <c r="CP144" i="37"/>
  <c r="CX143" i="37"/>
  <c r="CX145" i="37"/>
  <c r="DM156" i="37"/>
  <c r="CX148" i="37"/>
  <c r="CF156" i="37"/>
  <c r="DT213" i="36"/>
  <c r="DM213" i="36"/>
  <c r="CL213" i="36"/>
  <c r="CP210" i="36"/>
  <c r="DN144" i="36"/>
  <c r="DK146" i="36"/>
  <c r="DN155" i="36"/>
  <c r="DF153" i="36"/>
  <c r="DJ146" i="36"/>
  <c r="DF155" i="36"/>
  <c r="DR146" i="36"/>
  <c r="CM156" i="36"/>
  <c r="CU156" i="36"/>
  <c r="CX145" i="36"/>
  <c r="DC146" i="36"/>
  <c r="CT151" i="36"/>
  <c r="CP145" i="36"/>
  <c r="DU146" i="36"/>
  <c r="DV155" i="36"/>
  <c r="CP216" i="35"/>
  <c r="CM218" i="35"/>
  <c r="DK213" i="35"/>
  <c r="DN211" i="35"/>
  <c r="CF156" i="35"/>
  <c r="DM146" i="35"/>
  <c r="DR151" i="35"/>
  <c r="DI151" i="35"/>
  <c r="DD146" i="35"/>
  <c r="CP145" i="35"/>
  <c r="DC146" i="35"/>
  <c r="DK146" i="35"/>
  <c r="DK151" i="35"/>
  <c r="DV154" i="34"/>
  <c r="DF154" i="34"/>
  <c r="DN215" i="34"/>
  <c r="CL213" i="34"/>
  <c r="DL213" i="34"/>
  <c r="DJ151" i="34"/>
  <c r="CH143" i="34"/>
  <c r="CL146" i="34"/>
  <c r="DV150" i="34"/>
  <c r="DL146" i="34"/>
  <c r="CP143" i="34"/>
  <c r="CD146" i="34"/>
  <c r="DU151" i="34"/>
  <c r="CO146" i="34"/>
  <c r="DN143" i="34"/>
  <c r="DV148" i="34"/>
  <c r="DN155" i="34"/>
  <c r="CW146" i="34"/>
  <c r="CT204" i="37"/>
  <c r="CE206" i="37"/>
  <c r="CM205" i="37"/>
  <c r="DS206" i="35"/>
  <c r="CU207" i="34"/>
  <c r="CG205" i="37"/>
  <c r="DB204" i="37"/>
  <c r="DJ204" i="37"/>
  <c r="DJ208" i="37" s="1"/>
  <c r="CO204" i="37"/>
  <c r="CU206" i="37"/>
  <c r="CU205" i="37"/>
  <c r="DC205" i="37"/>
  <c r="CU204" i="36"/>
  <c r="DM206" i="36"/>
  <c r="CE206" i="35"/>
  <c r="CK204" i="35"/>
  <c r="CK208" i="35" s="1"/>
  <c r="DC207" i="34"/>
  <c r="DK207" i="34"/>
  <c r="CF207" i="34"/>
  <c r="CF208" i="34" s="1"/>
  <c r="CG206" i="36"/>
  <c r="CO207" i="35"/>
  <c r="CW205" i="37"/>
  <c r="CM206" i="37"/>
  <c r="DK206" i="37"/>
  <c r="CE205" i="37"/>
  <c r="CW206" i="36"/>
  <c r="CM206" i="35"/>
  <c r="DK205" i="34"/>
  <c r="CE205" i="34"/>
  <c r="CN207" i="34"/>
  <c r="CL204" i="37"/>
  <c r="DC205" i="36"/>
  <c r="CE205" i="36"/>
  <c r="DJ205" i="34"/>
  <c r="DB205" i="34"/>
  <c r="CK206" i="37"/>
  <c r="DA206" i="37"/>
  <c r="DI206" i="37"/>
  <c r="DB205" i="37"/>
  <c r="CS206" i="36"/>
  <c r="CN205" i="36"/>
  <c r="CL206" i="35"/>
  <c r="CO206" i="35"/>
  <c r="CW207" i="36"/>
  <c r="DU207" i="36"/>
  <c r="CS205" i="35"/>
  <c r="CE204" i="35"/>
  <c r="CM206" i="34"/>
  <c r="CM208" i="34" s="1"/>
  <c r="CU206" i="34"/>
  <c r="CS205" i="34"/>
  <c r="DC205" i="34"/>
  <c r="DM206" i="34"/>
  <c r="DA205" i="34"/>
  <c r="CS204" i="37"/>
  <c r="CK205" i="37"/>
  <c r="CM207" i="36"/>
  <c r="CC206" i="36"/>
  <c r="CG206" i="35"/>
  <c r="CU204" i="35"/>
  <c r="DC206" i="34"/>
  <c r="DI205" i="34"/>
  <c r="DS205" i="34"/>
  <c r="DU206" i="34"/>
  <c r="CK206" i="36"/>
  <c r="DA206" i="36"/>
  <c r="DU205" i="34"/>
  <c r="CU218" i="34"/>
  <c r="DM218" i="34"/>
  <c r="DJ218" i="34"/>
  <c r="CE218" i="37"/>
  <c r="DI218" i="36"/>
  <c r="DN216" i="35"/>
  <c r="CX217" i="36"/>
  <c r="DV216" i="36"/>
  <c r="CU218" i="36"/>
  <c r="DL218" i="36"/>
  <c r="CH215" i="34"/>
  <c r="DR207" i="36"/>
  <c r="DB207" i="36"/>
  <c r="CL207" i="36"/>
  <c r="CD207" i="36"/>
  <c r="DR207" i="35"/>
  <c r="CT207" i="35"/>
  <c r="CL207" i="35"/>
  <c r="DJ207" i="35"/>
  <c r="DB207" i="35"/>
  <c r="DJ204" i="35"/>
  <c r="CT204" i="35"/>
  <c r="CL204" i="35"/>
  <c r="CF207" i="37"/>
  <c r="CV207" i="37"/>
  <c r="DT207" i="37"/>
  <c r="DD207" i="37"/>
  <c r="CC207" i="34"/>
  <c r="DA207" i="34"/>
  <c r="DI204" i="34"/>
  <c r="DA204" i="34"/>
  <c r="CS204" i="34"/>
  <c r="CK204" i="34"/>
  <c r="CC204" i="34"/>
  <c r="CK207" i="36"/>
  <c r="DQ207" i="36"/>
  <c r="DI207" i="36"/>
  <c r="CS207" i="36"/>
  <c r="DT204" i="36"/>
  <c r="CV204" i="36"/>
  <c r="CN204" i="36"/>
  <c r="DD204" i="36"/>
  <c r="CF204" i="36"/>
  <c r="DE205" i="35"/>
  <c r="DM205" i="35"/>
  <c r="DU205" i="35"/>
  <c r="CG205" i="35"/>
  <c r="CO205" i="35"/>
  <c r="DJ204" i="34"/>
  <c r="CL204" i="34"/>
  <c r="CD204" i="34"/>
  <c r="DR204" i="34"/>
  <c r="DB204" i="34"/>
  <c r="DL207" i="37"/>
  <c r="CE205" i="35"/>
  <c r="DC205" i="35"/>
  <c r="DS205" i="35"/>
  <c r="CU205" i="35"/>
  <c r="DK205" i="35"/>
  <c r="DQ207" i="37"/>
  <c r="CC207" i="37"/>
  <c r="DA207" i="37"/>
  <c r="CS207" i="37"/>
  <c r="CK207" i="37"/>
  <c r="CT204" i="36"/>
  <c r="CL204" i="36"/>
  <c r="DR204" i="36"/>
  <c r="CD204" i="36"/>
  <c r="DT207" i="35"/>
  <c r="CV207" i="35"/>
  <c r="CN207" i="35"/>
  <c r="DD207" i="35"/>
  <c r="CF207" i="35"/>
  <c r="DR206" i="36"/>
  <c r="DV206" i="36" s="1"/>
  <c r="CT206" i="36"/>
  <c r="DB206" i="36"/>
  <c r="CD206" i="36"/>
  <c r="CL206" i="36"/>
  <c r="CN207" i="37"/>
  <c r="DA207" i="36"/>
  <c r="DL204" i="36"/>
  <c r="DJ206" i="36"/>
  <c r="DB204" i="36"/>
  <c r="CM205" i="35"/>
  <c r="DJ206" i="34"/>
  <c r="CG204" i="35"/>
  <c r="DE204" i="35"/>
  <c r="DU204" i="35"/>
  <c r="DM204" i="35"/>
  <c r="DM206" i="37"/>
  <c r="DM208" i="37" s="1"/>
  <c r="CG206" i="37"/>
  <c r="DU206" i="37"/>
  <c r="DE206" i="37"/>
  <c r="CW206" i="37"/>
  <c r="DQ205" i="37"/>
  <c r="DI205" i="37"/>
  <c r="CS205" i="37"/>
  <c r="DQ205" i="36"/>
  <c r="CK205" i="36"/>
  <c r="DI205" i="36"/>
  <c r="DA205" i="36"/>
  <c r="CS205" i="36"/>
  <c r="CV206" i="34"/>
  <c r="DT206" i="34"/>
  <c r="DT208" i="34" s="1"/>
  <c r="CN206" i="34"/>
  <c r="DL206" i="34"/>
  <c r="DL208" i="34" s="1"/>
  <c r="DD206" i="34"/>
  <c r="DD208" i="34" s="1"/>
  <c r="DD205" i="37"/>
  <c r="DL205" i="37"/>
  <c r="CN205" i="37"/>
  <c r="CF205" i="37"/>
  <c r="CV205" i="37"/>
  <c r="DA205" i="37"/>
  <c r="CC207" i="36"/>
  <c r="CF206" i="34"/>
  <c r="DE204" i="37"/>
  <c r="CW204" i="37"/>
  <c r="DU204" i="37"/>
  <c r="CG204" i="37"/>
  <c r="CG208" i="37" s="1"/>
  <c r="DL205" i="35"/>
  <c r="DD205" i="35"/>
  <c r="CV205" i="35"/>
  <c r="CN205" i="35"/>
  <c r="CF205" i="35"/>
  <c r="CG204" i="34"/>
  <c r="DM204" i="34"/>
  <c r="DE204" i="34"/>
  <c r="DU204" i="34"/>
  <c r="DT205" i="37"/>
  <c r="DI207" i="37"/>
  <c r="CC205" i="36"/>
  <c r="DJ204" i="36"/>
  <c r="DL207" i="35"/>
  <c r="CW205" i="35"/>
  <c r="DT205" i="35"/>
  <c r="CT204" i="34"/>
  <c r="DQ204" i="34"/>
  <c r="CM206" i="36"/>
  <c r="DC206" i="36"/>
  <c r="CE206" i="36"/>
  <c r="CT207" i="36"/>
  <c r="CL205" i="35"/>
  <c r="DR205" i="35"/>
  <c r="DJ205" i="35"/>
  <c r="CT205" i="35"/>
  <c r="DK204" i="34"/>
  <c r="DK208" i="34" s="1"/>
  <c r="DC204" i="34"/>
  <c r="CE204" i="34"/>
  <c r="DS204" i="34"/>
  <c r="CU204" i="34"/>
  <c r="CU208" i="34" s="1"/>
  <c r="DD204" i="37"/>
  <c r="CV204" i="37"/>
  <c r="CN204" i="37"/>
  <c r="DL204" i="37"/>
  <c r="CM205" i="36"/>
  <c r="CU205" i="36"/>
  <c r="DK205" i="36"/>
  <c r="DS205" i="36"/>
  <c r="CC204" i="35"/>
  <c r="DA204" i="35"/>
  <c r="DQ204" i="35"/>
  <c r="DI204" i="35"/>
  <c r="CT205" i="34"/>
  <c r="CL205" i="34"/>
  <c r="DR205" i="34"/>
  <c r="CD205" i="34"/>
  <c r="CH205" i="34" s="1"/>
  <c r="DR207" i="34"/>
  <c r="CT207" i="34"/>
  <c r="DB207" i="34"/>
  <c r="CD207" i="34"/>
  <c r="CL207" i="34"/>
  <c r="CS206" i="37"/>
  <c r="CC206" i="37"/>
  <c r="CC208" i="37" s="1"/>
  <c r="DQ206" i="37"/>
  <c r="DR205" i="37"/>
  <c r="DI204" i="37"/>
  <c r="DC207" i="36"/>
  <c r="DK207" i="36"/>
  <c r="DB206" i="35"/>
  <c r="DQ205" i="35"/>
  <c r="CC205" i="35"/>
  <c r="DK204" i="35"/>
  <c r="CO206" i="34"/>
  <c r="CT205" i="37"/>
  <c r="CK204" i="37"/>
  <c r="CD205" i="37"/>
  <c r="DJ205" i="36"/>
  <c r="DI205" i="35"/>
  <c r="CG206" i="34"/>
  <c r="CH206" i="34" s="1"/>
  <c r="DA205" i="35"/>
  <c r="DK204" i="37"/>
  <c r="CU204" i="37"/>
  <c r="CV218" i="37"/>
  <c r="CX217" i="37"/>
  <c r="DF215" i="37"/>
  <c r="CV218" i="36"/>
  <c r="CN218" i="36"/>
  <c r="CX216" i="35"/>
  <c r="CU218" i="35"/>
  <c r="DV217" i="34"/>
  <c r="DS218" i="34"/>
  <c r="CV208" i="34"/>
  <c r="CX205" i="34"/>
  <c r="DS189" i="37"/>
  <c r="CE191" i="36"/>
  <c r="CH191" i="36" s="1"/>
  <c r="CS191" i="36"/>
  <c r="CN190" i="36"/>
  <c r="CP190" i="36" s="1"/>
  <c r="CU192" i="35"/>
  <c r="DC189" i="36"/>
  <c r="DC193" i="36" s="1"/>
  <c r="CC189" i="36"/>
  <c r="DJ189" i="35"/>
  <c r="DN189" i="35" s="1"/>
  <c r="CL191" i="34"/>
  <c r="CM190" i="34"/>
  <c r="CM193" i="34" s="1"/>
  <c r="DT189" i="34"/>
  <c r="DQ190" i="34"/>
  <c r="CM192" i="35"/>
  <c r="CT189" i="34"/>
  <c r="CX189" i="34" s="1"/>
  <c r="CL189" i="34"/>
  <c r="CV190" i="36"/>
  <c r="CX190" i="36" s="1"/>
  <c r="DQ190" i="35"/>
  <c r="CM189" i="37"/>
  <c r="CM193" i="37" s="1"/>
  <c r="CC191" i="36"/>
  <c r="DD190" i="36"/>
  <c r="DI190" i="35"/>
  <c r="CK189" i="36"/>
  <c r="CK193" i="36" s="1"/>
  <c r="DL189" i="34"/>
  <c r="DC192" i="35"/>
  <c r="CK191" i="36"/>
  <c r="DR189" i="34"/>
  <c r="DR193" i="34" s="1"/>
  <c r="DU191" i="36"/>
  <c r="DE191" i="36"/>
  <c r="DF191" i="36" s="1"/>
  <c r="DB192" i="36"/>
  <c r="CD192" i="36"/>
  <c r="CH192" i="36" s="1"/>
  <c r="CP191" i="36"/>
  <c r="CV191" i="34"/>
  <c r="CV193" i="34" s="1"/>
  <c r="DT191" i="34"/>
  <c r="CF191" i="34"/>
  <c r="DL191" i="34"/>
  <c r="DL193" i="34" s="1"/>
  <c r="CN191" i="34"/>
  <c r="CN193" i="34" s="1"/>
  <c r="DS193" i="34"/>
  <c r="DK192" i="34"/>
  <c r="DL189" i="35"/>
  <c r="DL193" i="35" s="1"/>
  <c r="CV189" i="35"/>
  <c r="CV193" i="35" s="1"/>
  <c r="DR191" i="34"/>
  <c r="CD191" i="34"/>
  <c r="DJ191" i="34"/>
  <c r="DJ193" i="34" s="1"/>
  <c r="DM193" i="37"/>
  <c r="DE193" i="37"/>
  <c r="CH192" i="37"/>
  <c r="DF191" i="37"/>
  <c r="CC190" i="37"/>
  <c r="DQ190" i="37"/>
  <c r="DV190" i="37" s="1"/>
  <c r="CD193" i="37"/>
  <c r="DF190" i="35"/>
  <c r="DT189" i="35"/>
  <c r="DD191" i="34"/>
  <c r="DF191" i="34" s="1"/>
  <c r="CM192" i="34"/>
  <c r="DC192" i="34"/>
  <c r="DF192" i="34" s="1"/>
  <c r="DM192" i="34"/>
  <c r="CW192" i="34"/>
  <c r="CW193" i="34" s="1"/>
  <c r="CG192" i="34"/>
  <c r="DE192" i="34"/>
  <c r="DB190" i="36"/>
  <c r="DR190" i="36"/>
  <c r="DR193" i="36" s="1"/>
  <c r="CL190" i="36"/>
  <c r="CL193" i="36" s="1"/>
  <c r="DU192" i="35"/>
  <c r="DV192" i="35" s="1"/>
  <c r="DE192" i="35"/>
  <c r="DE193" i="35" s="1"/>
  <c r="DM192" i="35"/>
  <c r="DN192" i="35" s="1"/>
  <c r="CW192" i="35"/>
  <c r="CW193" i="35" s="1"/>
  <c r="CG192" i="35"/>
  <c r="DL192" i="36"/>
  <c r="DL193" i="36" s="1"/>
  <c r="DT192" i="36"/>
  <c r="DT193" i="36" s="1"/>
  <c r="DD192" i="36"/>
  <c r="CN192" i="36"/>
  <c r="CP192" i="36" s="1"/>
  <c r="DU190" i="34"/>
  <c r="DU193" i="34" s="1"/>
  <c r="DE190" i="34"/>
  <c r="DE193" i="34" s="1"/>
  <c r="CG190" i="34"/>
  <c r="CG193" i="34" s="1"/>
  <c r="DM190" i="34"/>
  <c r="DF192" i="37"/>
  <c r="CH192" i="35"/>
  <c r="CD193" i="34"/>
  <c r="CH191" i="34"/>
  <c r="DA190" i="37"/>
  <c r="DB193" i="36"/>
  <c r="CU192" i="34"/>
  <c r="CX192" i="34" s="1"/>
  <c r="DK190" i="34"/>
  <c r="DK193" i="34" s="1"/>
  <c r="DC190" i="34"/>
  <c r="DC193" i="34" s="1"/>
  <c r="DK191" i="36"/>
  <c r="CU191" i="36"/>
  <c r="CU193" i="36" s="1"/>
  <c r="CL193" i="37"/>
  <c r="CG193" i="37"/>
  <c r="DI190" i="37"/>
  <c r="DI193" i="37" s="1"/>
  <c r="DB193" i="37"/>
  <c r="CT193" i="37"/>
  <c r="DS191" i="36"/>
  <c r="DV191" i="36" s="1"/>
  <c r="DN190" i="36"/>
  <c r="CP192" i="35"/>
  <c r="DD189" i="35"/>
  <c r="DU193" i="35"/>
  <c r="CG193" i="36"/>
  <c r="DJ193" i="36"/>
  <c r="DV191" i="34"/>
  <c r="CT191" i="34"/>
  <c r="CU190" i="34"/>
  <c r="CU193" i="34" s="1"/>
  <c r="CS192" i="34"/>
  <c r="DQ192" i="34"/>
  <c r="DQ193" i="34" s="1"/>
  <c r="CK192" i="34"/>
  <c r="CP192" i="34" s="1"/>
  <c r="DI192" i="34"/>
  <c r="DN192" i="34" s="1"/>
  <c r="CC192" i="34"/>
  <c r="DS189" i="36"/>
  <c r="DS193" i="36" s="1"/>
  <c r="CE189" i="36"/>
  <c r="CL189" i="35"/>
  <c r="CL193" i="35" s="1"/>
  <c r="DR189" i="35"/>
  <c r="DA190" i="34"/>
  <c r="DF190" i="34" s="1"/>
  <c r="CK190" i="34"/>
  <c r="CS190" i="34"/>
  <c r="CX190" i="34" s="1"/>
  <c r="CG207" i="34"/>
  <c r="CW207" i="34"/>
  <c r="CV204" i="35"/>
  <c r="DL204" i="35"/>
  <c r="CL208" i="37"/>
  <c r="CD207" i="37"/>
  <c r="CN204" i="35"/>
  <c r="DR204" i="35"/>
  <c r="CD204" i="35"/>
  <c r="CD208" i="35" s="1"/>
  <c r="DM207" i="34"/>
  <c r="DI207" i="34"/>
  <c r="DQ207" i="34"/>
  <c r="CU207" i="35"/>
  <c r="DK207" i="35"/>
  <c r="DS207" i="35"/>
  <c r="CM207" i="35"/>
  <c r="DC207" i="35"/>
  <c r="CE207" i="35"/>
  <c r="DA204" i="36"/>
  <c r="DI204" i="36"/>
  <c r="CS204" i="36"/>
  <c r="CC204" i="36"/>
  <c r="DQ204" i="36"/>
  <c r="CK204" i="36"/>
  <c r="DB205" i="36"/>
  <c r="CL205" i="36"/>
  <c r="DR205" i="36"/>
  <c r="DE207" i="35"/>
  <c r="CW207" i="35"/>
  <c r="CG207" i="35"/>
  <c r="DM207" i="35"/>
  <c r="DR207" i="37"/>
  <c r="DR208" i="37" s="1"/>
  <c r="DU207" i="34"/>
  <c r="DK204" i="36"/>
  <c r="DC204" i="36"/>
  <c r="DS204" i="36"/>
  <c r="CM204" i="36"/>
  <c r="CV207" i="36"/>
  <c r="CF207" i="36"/>
  <c r="DT207" i="36"/>
  <c r="DL207" i="36"/>
  <c r="DD207" i="36"/>
  <c r="CN207" i="36"/>
  <c r="CV206" i="35"/>
  <c r="CX206" i="35" s="1"/>
  <c r="CF206" i="35"/>
  <c r="DL206" i="35"/>
  <c r="DN206" i="35" s="1"/>
  <c r="DD206" i="35"/>
  <c r="DT206" i="35"/>
  <c r="CN206" i="35"/>
  <c r="DL205" i="36"/>
  <c r="CV205" i="36"/>
  <c r="CL206" i="34"/>
  <c r="DR206" i="34"/>
  <c r="DB206" i="34"/>
  <c r="DB207" i="37"/>
  <c r="CD205" i="36"/>
  <c r="CF205" i="36"/>
  <c r="DT204" i="35"/>
  <c r="DB204" i="35"/>
  <c r="CS207" i="34"/>
  <c r="CT206" i="34"/>
  <c r="CX206" i="34" s="1"/>
  <c r="CP205" i="34"/>
  <c r="DE207" i="34"/>
  <c r="CK207" i="34"/>
  <c r="CP207" i="34" s="1"/>
  <c r="DU204" i="36"/>
  <c r="DM204" i="36"/>
  <c r="CG204" i="36"/>
  <c r="CG208" i="36" s="1"/>
  <c r="DE204" i="36"/>
  <c r="DE208" i="36" s="1"/>
  <c r="CW204" i="36"/>
  <c r="DK206" i="36"/>
  <c r="CU206" i="36"/>
  <c r="DQ207" i="35"/>
  <c r="CS207" i="35"/>
  <c r="CC207" i="35"/>
  <c r="DI207" i="35"/>
  <c r="CX150" i="37"/>
  <c r="CF151" i="34"/>
  <c r="CN151" i="34"/>
  <c r="DN150" i="37"/>
  <c r="CD151" i="37"/>
  <c r="CP149" i="36"/>
  <c r="CD151" i="36"/>
  <c r="CX149" i="36"/>
  <c r="DM151" i="36"/>
  <c r="DF148" i="34"/>
  <c r="CH148" i="34"/>
  <c r="DD151" i="34"/>
  <c r="CP148" i="37"/>
  <c r="DJ151" i="37"/>
  <c r="DT151" i="34"/>
  <c r="CE151" i="37"/>
  <c r="CM151" i="37"/>
  <c r="DT151" i="37"/>
  <c r="CV151" i="37"/>
  <c r="DF149" i="36"/>
  <c r="CH147" i="35"/>
  <c r="DF147" i="35"/>
  <c r="DM151" i="34"/>
  <c r="CG151" i="34"/>
  <c r="CP148" i="34"/>
  <c r="DF150" i="34"/>
  <c r="DL151" i="34"/>
  <c r="DC265" i="37"/>
  <c r="CP263" i="37"/>
  <c r="DS265" i="37"/>
  <c r="CP264" i="35"/>
  <c r="DN262" i="34"/>
  <c r="CH263" i="37"/>
  <c r="DV263" i="37"/>
  <c r="DV264" i="37"/>
  <c r="DD265" i="36"/>
  <c r="CT265" i="35"/>
  <c r="DN263" i="35"/>
  <c r="DF264" i="35"/>
  <c r="DE265" i="35"/>
  <c r="DM265" i="35"/>
  <c r="CG265" i="34"/>
  <c r="DV263" i="35"/>
  <c r="DD265" i="34"/>
  <c r="DU265" i="37"/>
  <c r="DM265" i="37"/>
  <c r="DT265" i="37"/>
  <c r="DR265" i="36"/>
  <c r="CE265" i="35"/>
  <c r="CD265" i="35"/>
  <c r="CX262" i="34"/>
  <c r="CX263" i="37"/>
  <c r="DN262" i="37"/>
  <c r="CX262" i="37"/>
  <c r="CP262" i="36"/>
  <c r="CP264" i="36"/>
  <c r="DV262" i="36"/>
  <c r="DT265" i="36"/>
  <c r="CG265" i="36"/>
  <c r="CX263" i="36"/>
  <c r="CE265" i="36"/>
  <c r="DC265" i="36"/>
  <c r="CH262" i="35"/>
  <c r="DJ265" i="35"/>
  <c r="CD265" i="36"/>
  <c r="DB265" i="36"/>
  <c r="CX263" i="35"/>
  <c r="CN265" i="34"/>
  <c r="CP263" i="34"/>
  <c r="DN259" i="37"/>
  <c r="CX259" i="37"/>
  <c r="DL260" i="37"/>
  <c r="CP258" i="36"/>
  <c r="DS260" i="36"/>
  <c r="CU260" i="36"/>
  <c r="CW260" i="36"/>
  <c r="DU260" i="36"/>
  <c r="DK260" i="35"/>
  <c r="CU260" i="34"/>
  <c r="DN258" i="34"/>
  <c r="CM260" i="37"/>
  <c r="DN257" i="37"/>
  <c r="CP258" i="37"/>
  <c r="CG260" i="37"/>
  <c r="DU260" i="37"/>
  <c r="CO260" i="36"/>
  <c r="CX259" i="36"/>
  <c r="CM260" i="36"/>
  <c r="DL260" i="36"/>
  <c r="DC260" i="36"/>
  <c r="CX257" i="36"/>
  <c r="CH258" i="35"/>
  <c r="DJ260" i="37"/>
  <c r="DV258" i="37"/>
  <c r="CP257" i="37"/>
  <c r="CW260" i="37"/>
  <c r="DK260" i="37"/>
  <c r="CG260" i="36"/>
  <c r="DK260" i="36"/>
  <c r="DN256" i="36"/>
  <c r="CL260" i="36"/>
  <c r="DR260" i="35"/>
  <c r="DV259" i="34"/>
  <c r="DS260" i="34"/>
  <c r="CW255" i="37"/>
  <c r="CP252" i="37"/>
  <c r="DK255" i="37"/>
  <c r="DN255" i="37" s="1"/>
  <c r="DN251" i="37"/>
  <c r="DF254" i="36"/>
  <c r="CG255" i="36"/>
  <c r="CX253" i="36"/>
  <c r="CH252" i="35"/>
  <c r="DR255" i="37"/>
  <c r="DE255" i="37"/>
  <c r="DF254" i="37"/>
  <c r="CX253" i="37"/>
  <c r="DN253" i="37"/>
  <c r="CV255" i="36"/>
  <c r="CT255" i="36"/>
  <c r="CE255" i="35"/>
  <c r="CX253" i="35"/>
  <c r="DF253" i="35"/>
  <c r="DF252" i="35"/>
  <c r="DN252" i="35"/>
  <c r="CD255" i="35"/>
  <c r="DN254" i="35"/>
  <c r="DN254" i="34"/>
  <c r="CH253" i="37"/>
  <c r="DN252" i="37"/>
  <c r="CO255" i="36"/>
  <c r="CH254" i="36"/>
  <c r="DJ255" i="36"/>
  <c r="DN253" i="35"/>
  <c r="DK255" i="36"/>
  <c r="CL255" i="35"/>
  <c r="CT255" i="35"/>
  <c r="CX254" i="34"/>
  <c r="CD255" i="34"/>
  <c r="DE250" i="36"/>
  <c r="DU250" i="37"/>
  <c r="DN249" i="37"/>
  <c r="DL250" i="37"/>
  <c r="DM250" i="37"/>
  <c r="DN249" i="36"/>
  <c r="CN250" i="36"/>
  <c r="CW250" i="36"/>
  <c r="CP248" i="35"/>
  <c r="DU250" i="34"/>
  <c r="CO250" i="34"/>
  <c r="DV248" i="37"/>
  <c r="CV250" i="37"/>
  <c r="DR250" i="37"/>
  <c r="DF249" i="36"/>
  <c r="DT250" i="36"/>
  <c r="CP247" i="35"/>
  <c r="DF247" i="36"/>
  <c r="DI250" i="36"/>
  <c r="DU250" i="35"/>
  <c r="CN250" i="35"/>
  <c r="CW250" i="34"/>
  <c r="CP249" i="35"/>
  <c r="DF247" i="34"/>
  <c r="CM250" i="37"/>
  <c r="CE250" i="37"/>
  <c r="CF250" i="37"/>
  <c r="DV247" i="37"/>
  <c r="DS250" i="36"/>
  <c r="DN248" i="35"/>
  <c r="DK250" i="35"/>
  <c r="DT250" i="35"/>
  <c r="DF249" i="35"/>
  <c r="DN247" i="34"/>
  <c r="CH243" i="35"/>
  <c r="DS245" i="37"/>
  <c r="CW245" i="36"/>
  <c r="CX243" i="35"/>
  <c r="DC245" i="35"/>
  <c r="DF243" i="34"/>
  <c r="DT245" i="34"/>
  <c r="DL245" i="34"/>
  <c r="CO245" i="37"/>
  <c r="DC245" i="37"/>
  <c r="DN244" i="37"/>
  <c r="CW245" i="37"/>
  <c r="DE245" i="36"/>
  <c r="CT245" i="36"/>
  <c r="DR245" i="36"/>
  <c r="DJ245" i="35"/>
  <c r="CX242" i="36"/>
  <c r="CP243" i="34"/>
  <c r="DD245" i="34"/>
  <c r="DR245" i="34"/>
  <c r="CE245" i="37"/>
  <c r="CD245" i="37"/>
  <c r="CH242" i="37"/>
  <c r="CO245" i="36"/>
  <c r="CM245" i="36"/>
  <c r="DF242" i="36"/>
  <c r="CP242" i="35"/>
  <c r="CP243" i="35"/>
  <c r="DV243" i="34"/>
  <c r="DM245" i="37"/>
  <c r="DV243" i="37"/>
  <c r="CV245" i="37"/>
  <c r="DD245" i="36"/>
  <c r="DL245" i="36"/>
  <c r="DF244" i="36"/>
  <c r="CL245" i="35"/>
  <c r="CP243" i="36"/>
  <c r="DV243" i="35"/>
  <c r="DT245" i="35"/>
  <c r="CM245" i="35"/>
  <c r="CV245" i="34"/>
  <c r="CN245" i="34"/>
  <c r="DN244" i="34"/>
  <c r="CH232" i="37"/>
  <c r="CE233" i="37"/>
  <c r="DE233" i="36"/>
  <c r="DN230" i="36"/>
  <c r="CH231" i="35"/>
  <c r="CT233" i="35"/>
  <c r="CP231" i="37"/>
  <c r="DN231" i="37"/>
  <c r="DN232" i="37"/>
  <c r="CP230" i="36"/>
  <c r="DD233" i="36"/>
  <c r="CE233" i="36"/>
  <c r="DB233" i="35"/>
  <c r="CX231" i="35"/>
  <c r="CW233" i="35"/>
  <c r="CX232" i="34"/>
  <c r="CD233" i="34"/>
  <c r="DR233" i="34"/>
  <c r="DJ233" i="34"/>
  <c r="DR233" i="37"/>
  <c r="CT233" i="37"/>
  <c r="DV232" i="36"/>
  <c r="CX230" i="36"/>
  <c r="CL233" i="35"/>
  <c r="DF231" i="37"/>
  <c r="CW233" i="37"/>
  <c r="DU233" i="37"/>
  <c r="CM233" i="37"/>
  <c r="DB233" i="37"/>
  <c r="DC233" i="37"/>
  <c r="DK233" i="37"/>
  <c r="DL233" i="37"/>
  <c r="CG233" i="37"/>
  <c r="DF230" i="37"/>
  <c r="DT233" i="36"/>
  <c r="DM233" i="36"/>
  <c r="CH231" i="36"/>
  <c r="CD233" i="36"/>
  <c r="CP230" i="35"/>
  <c r="CP231" i="35"/>
  <c r="CX232" i="35"/>
  <c r="DV232" i="35"/>
  <c r="DB233" i="34"/>
  <c r="DM233" i="34"/>
  <c r="CH227" i="37"/>
  <c r="DN225" i="37"/>
  <c r="CW228" i="37"/>
  <c r="CE228" i="36"/>
  <c r="CP227" i="36"/>
  <c r="DV226" i="36"/>
  <c r="CU228" i="36"/>
  <c r="CN228" i="36"/>
  <c r="DN227" i="35"/>
  <c r="CL228" i="35"/>
  <c r="CD228" i="35"/>
  <c r="DF225" i="34"/>
  <c r="DC228" i="36"/>
  <c r="DF226" i="34"/>
  <c r="DJ228" i="37"/>
  <c r="DF226" i="37"/>
  <c r="CU228" i="37"/>
  <c r="DS228" i="36"/>
  <c r="CP227" i="35"/>
  <c r="CD228" i="36"/>
  <c r="CP226" i="35"/>
  <c r="DR228" i="35"/>
  <c r="CH227" i="35"/>
  <c r="CT228" i="34"/>
  <c r="CG228" i="34"/>
  <c r="CH227" i="36"/>
  <c r="DV226" i="37"/>
  <c r="CN228" i="37"/>
  <c r="DQ228" i="37"/>
  <c r="DM228" i="36"/>
  <c r="DF226" i="36"/>
  <c r="CH226" i="35"/>
  <c r="CE228" i="35"/>
  <c r="DC228" i="35"/>
  <c r="CX227" i="35"/>
  <c r="DV225" i="34"/>
  <c r="CP222" i="36"/>
  <c r="CH222" i="37"/>
  <c r="CL223" i="37"/>
  <c r="CU223" i="37"/>
  <c r="CE223" i="37"/>
  <c r="DM223" i="37"/>
  <c r="CP220" i="37"/>
  <c r="CN223" i="36"/>
  <c r="DE223" i="36"/>
  <c r="DV222" i="36"/>
  <c r="CL223" i="35"/>
  <c r="CF223" i="34"/>
  <c r="CN223" i="34"/>
  <c r="DL223" i="34"/>
  <c r="DN222" i="37"/>
  <c r="CO223" i="35"/>
  <c r="DJ223" i="35"/>
  <c r="DF222" i="35"/>
  <c r="CX222" i="37"/>
  <c r="CV223" i="37"/>
  <c r="DK223" i="37"/>
  <c r="CO223" i="37"/>
  <c r="DU223" i="37"/>
  <c r="DD223" i="36"/>
  <c r="DV220" i="36"/>
  <c r="DU223" i="35"/>
  <c r="CD223" i="35"/>
  <c r="DB223" i="35"/>
  <c r="CG223" i="35"/>
  <c r="DJ223" i="36"/>
  <c r="DV221" i="34"/>
  <c r="DM223" i="34"/>
  <c r="CM218" i="37"/>
  <c r="CH217" i="37"/>
  <c r="CP216" i="37"/>
  <c r="CH216" i="37"/>
  <c r="DN217" i="37"/>
  <c r="DL218" i="37"/>
  <c r="DV217" i="36"/>
  <c r="DS218" i="36"/>
  <c r="CF218" i="36"/>
  <c r="DM218" i="36"/>
  <c r="DB218" i="35"/>
  <c r="CX216" i="34"/>
  <c r="CP217" i="35"/>
  <c r="CF218" i="35"/>
  <c r="CX215" i="36"/>
  <c r="DV215" i="37"/>
  <c r="CP215" i="37"/>
  <c r="CU218" i="37"/>
  <c r="CX216" i="37"/>
  <c r="CL218" i="37"/>
  <c r="DR218" i="37"/>
  <c r="CP217" i="36"/>
  <c r="CM218" i="36"/>
  <c r="CG218" i="36"/>
  <c r="DF216" i="35"/>
  <c r="DV217" i="35"/>
  <c r="CD218" i="35"/>
  <c r="DF217" i="34"/>
  <c r="DC218" i="34"/>
  <c r="DB218" i="34"/>
  <c r="CH215" i="37"/>
  <c r="CX215" i="37"/>
  <c r="DE218" i="37"/>
  <c r="DM218" i="37"/>
  <c r="DC218" i="36"/>
  <c r="DK218" i="36"/>
  <c r="DT218" i="36"/>
  <c r="CW218" i="36"/>
  <c r="CP215" i="35"/>
  <c r="CD218" i="36"/>
  <c r="DB218" i="36"/>
  <c r="DU218" i="35"/>
  <c r="CX215" i="34"/>
  <c r="CM218" i="34"/>
  <c r="DN217" i="34"/>
  <c r="CG213" i="37"/>
  <c r="CM213" i="37"/>
  <c r="DU213" i="37"/>
  <c r="DV212" i="36"/>
  <c r="CO213" i="36"/>
  <c r="CT213" i="35"/>
  <c r="CD213" i="34"/>
  <c r="CU213" i="36"/>
  <c r="DR213" i="34"/>
  <c r="DM213" i="37"/>
  <c r="DE213" i="36"/>
  <c r="DJ213" i="36"/>
  <c r="CX212" i="36"/>
  <c r="CH210" i="35"/>
  <c r="DJ213" i="35"/>
  <c r="CP211" i="35"/>
  <c r="CU213" i="35"/>
  <c r="DS213" i="35"/>
  <c r="DN212" i="34"/>
  <c r="DN211" i="34"/>
  <c r="CP211" i="37"/>
  <c r="DD213" i="34"/>
  <c r="DR213" i="37"/>
  <c r="CX209" i="37"/>
  <c r="DN210" i="36"/>
  <c r="CO213" i="35"/>
  <c r="CX212" i="34"/>
  <c r="CM213" i="36"/>
  <c r="CL213" i="37"/>
  <c r="DF212" i="37"/>
  <c r="DF211" i="37"/>
  <c r="CE213" i="37"/>
  <c r="DV210" i="37"/>
  <c r="CP212" i="36"/>
  <c r="DR213" i="36"/>
  <c r="DL213" i="36"/>
  <c r="CP210" i="35"/>
  <c r="CX210" i="35"/>
  <c r="DR213" i="35"/>
  <c r="DU213" i="35"/>
  <c r="DF211" i="35"/>
  <c r="DJ213" i="34"/>
  <c r="CP170" i="37"/>
  <c r="CX169" i="35"/>
  <c r="CU171" i="37"/>
  <c r="CF171" i="35"/>
  <c r="CG171" i="34"/>
  <c r="DN168" i="34"/>
  <c r="CP168" i="37"/>
  <c r="CX168" i="37"/>
  <c r="CP169" i="36"/>
  <c r="CX169" i="36"/>
  <c r="DN170" i="35"/>
  <c r="DS171" i="35"/>
  <c r="DT171" i="36"/>
  <c r="CP168" i="35"/>
  <c r="DD171" i="35"/>
  <c r="CH170" i="35"/>
  <c r="CX169" i="34"/>
  <c r="CO171" i="34"/>
  <c r="CX168" i="34"/>
  <c r="CH169" i="36"/>
  <c r="DV168" i="34"/>
  <c r="DC171" i="37"/>
  <c r="DN169" i="36"/>
  <c r="DB171" i="36"/>
  <c r="DJ171" i="36"/>
  <c r="CH169" i="35"/>
  <c r="DF168" i="35"/>
  <c r="CE171" i="35"/>
  <c r="DV169" i="36"/>
  <c r="DM171" i="36"/>
  <c r="DN169" i="34"/>
  <c r="DE171" i="34"/>
  <c r="DF169" i="34"/>
  <c r="CO166" i="37"/>
  <c r="DC166" i="37"/>
  <c r="DM166" i="37"/>
  <c r="DV165" i="37"/>
  <c r="DN164" i="35"/>
  <c r="DL166" i="35"/>
  <c r="DC166" i="35"/>
  <c r="DK166" i="35"/>
  <c r="DC166" i="34"/>
  <c r="CH164" i="34"/>
  <c r="DJ166" i="36"/>
  <c r="DB166" i="37"/>
  <c r="DN163" i="37"/>
  <c r="CP165" i="37"/>
  <c r="CX165" i="37"/>
  <c r="CD166" i="37"/>
  <c r="CX165" i="36"/>
  <c r="DF164" i="35"/>
  <c r="CH164" i="35"/>
  <c r="CX163" i="34"/>
  <c r="DF163" i="34"/>
  <c r="DT166" i="34"/>
  <c r="CV166" i="34"/>
  <c r="CW166" i="34"/>
  <c r="DN165" i="37"/>
  <c r="DT166" i="37"/>
  <c r="DL166" i="37"/>
  <c r="DB166" i="36"/>
  <c r="DE166" i="36"/>
  <c r="DM166" i="36"/>
  <c r="CF166" i="36"/>
  <c r="DV164" i="35"/>
  <c r="DN163" i="34"/>
  <c r="DV163" i="34"/>
  <c r="DL166" i="34"/>
  <c r="CH159" i="36"/>
  <c r="CE161" i="37"/>
  <c r="DN160" i="36"/>
  <c r="CH160" i="35"/>
  <c r="CX159" i="35"/>
  <c r="DD161" i="35"/>
  <c r="CE161" i="35"/>
  <c r="CP160" i="37"/>
  <c r="CH160" i="37"/>
  <c r="DN158" i="37"/>
  <c r="CX158" i="37"/>
  <c r="CU161" i="36"/>
  <c r="DL161" i="36"/>
  <c r="CX160" i="35"/>
  <c r="DV160" i="35"/>
  <c r="CV161" i="35"/>
  <c r="DT161" i="35"/>
  <c r="DE161" i="35"/>
  <c r="DV158" i="34"/>
  <c r="DK161" i="34"/>
  <c r="DM161" i="34"/>
  <c r="CW161" i="37"/>
  <c r="CO161" i="37"/>
  <c r="DM161" i="37"/>
  <c r="CH158" i="37"/>
  <c r="DL161" i="37"/>
  <c r="CP159" i="37"/>
  <c r="DV158" i="36"/>
  <c r="DF160" i="35"/>
  <c r="CF161" i="35"/>
  <c r="DU161" i="35"/>
  <c r="CD161" i="34"/>
  <c r="DE161" i="37"/>
  <c r="CX160" i="37"/>
  <c r="DU161" i="37"/>
  <c r="CT161" i="36"/>
  <c r="DN160" i="35"/>
  <c r="CG161" i="35"/>
  <c r="CP159" i="35"/>
  <c r="DS161" i="35"/>
  <c r="DL161" i="35"/>
  <c r="CH158" i="34"/>
  <c r="DC161" i="34"/>
  <c r="DV160" i="34"/>
  <c r="DN159" i="34"/>
  <c r="DV155" i="34"/>
  <c r="DF154" i="37"/>
  <c r="DD156" i="37"/>
  <c r="CX154" i="37"/>
  <c r="DU156" i="37"/>
  <c r="CH155" i="37"/>
  <c r="CH153" i="37"/>
  <c r="DT156" i="37"/>
  <c r="CG156" i="37"/>
  <c r="CH155" i="36"/>
  <c r="DF154" i="36"/>
  <c r="DN154" i="36"/>
  <c r="DC156" i="36"/>
  <c r="DK156" i="36"/>
  <c r="CH155" i="34"/>
  <c r="CO156" i="34"/>
  <c r="CM156" i="37"/>
  <c r="DB156" i="37"/>
  <c r="CX155" i="36"/>
  <c r="DB156" i="36"/>
  <c r="DJ156" i="34"/>
  <c r="CP154" i="37"/>
  <c r="DS156" i="37"/>
  <c r="CW156" i="37"/>
  <c r="DN154" i="37"/>
  <c r="CX155" i="37"/>
  <c r="CX153" i="37"/>
  <c r="DV153" i="37"/>
  <c r="CV156" i="37"/>
  <c r="CP155" i="36"/>
  <c r="DL156" i="35"/>
  <c r="CW156" i="35"/>
  <c r="DK156" i="35"/>
  <c r="CP155" i="34"/>
  <c r="CF265" i="44"/>
  <c r="CH264" i="44"/>
  <c r="DM265" i="44"/>
  <c r="CX263" i="44"/>
  <c r="CW265" i="44"/>
  <c r="CW266" i="44" s="1"/>
  <c r="CW277" i="44" s="1"/>
  <c r="DN260" i="42"/>
  <c r="DF260" i="43"/>
  <c r="CO266" i="44"/>
  <c r="CO277" i="44" s="1"/>
  <c r="CD266" i="42"/>
  <c r="CD277" i="42" s="1"/>
  <c r="CH260" i="43"/>
  <c r="DM266" i="44"/>
  <c r="DM277" i="44" s="1"/>
  <c r="DS266" i="42"/>
  <c r="DS277" i="42" s="1"/>
  <c r="CX260" i="43"/>
  <c r="CH260" i="42"/>
  <c r="DS260" i="44"/>
  <c r="CP260" i="42"/>
  <c r="CD266" i="41"/>
  <c r="CD277" i="41" s="1"/>
  <c r="CN266" i="41"/>
  <c r="CN277" i="41" s="1"/>
  <c r="CH255" i="41"/>
  <c r="DF255" i="42"/>
  <c r="CV266" i="41"/>
  <c r="CV277" i="41" s="1"/>
  <c r="CX250" i="41"/>
  <c r="CX250" i="44"/>
  <c r="DS266" i="41"/>
  <c r="DS277" i="41" s="1"/>
  <c r="CW266" i="42"/>
  <c r="CW277" i="42" s="1"/>
  <c r="CT266" i="42"/>
  <c r="CT277" i="42" s="1"/>
  <c r="DF250" i="44"/>
  <c r="CN266" i="43"/>
  <c r="CN277" i="43" s="1"/>
  <c r="CE266" i="41"/>
  <c r="CE277" i="41" s="1"/>
  <c r="DV250" i="43"/>
  <c r="DU266" i="41"/>
  <c r="DU277" i="41" s="1"/>
  <c r="CE266" i="43"/>
  <c r="CE277" i="43" s="1"/>
  <c r="CN266" i="42"/>
  <c r="CN277" i="42" s="1"/>
  <c r="DU266" i="42"/>
  <c r="DU277" i="42" s="1"/>
  <c r="CX245" i="44"/>
  <c r="DN245" i="44"/>
  <c r="DE266" i="44"/>
  <c r="DE277" i="44" s="1"/>
  <c r="DC266" i="43"/>
  <c r="DC277" i="43" s="1"/>
  <c r="DN245" i="42"/>
  <c r="CH245" i="44"/>
  <c r="DD266" i="44"/>
  <c r="DD277" i="44" s="1"/>
  <c r="DJ266" i="41"/>
  <c r="DJ277" i="41" s="1"/>
  <c r="DN240" i="41"/>
  <c r="CH240" i="42"/>
  <c r="DE266" i="41"/>
  <c r="DE277" i="41" s="1"/>
  <c r="DV240" i="41"/>
  <c r="CX240" i="41"/>
  <c r="CL266" i="42"/>
  <c r="CL277" i="42" s="1"/>
  <c r="DK266" i="41"/>
  <c r="DK277" i="41" s="1"/>
  <c r="DT266" i="41"/>
  <c r="DT277" i="41" s="1"/>
  <c r="CE266" i="42"/>
  <c r="CE277" i="42" s="1"/>
  <c r="CX240" i="43"/>
  <c r="CO266" i="42"/>
  <c r="CO277" i="42" s="1"/>
  <c r="DE266" i="43"/>
  <c r="DE277" i="43" s="1"/>
  <c r="CG266" i="42"/>
  <c r="CG277" i="42" s="1"/>
  <c r="DU266" i="43"/>
  <c r="DU277" i="43" s="1"/>
  <c r="DR266" i="43"/>
  <c r="DR277" i="43" s="1"/>
  <c r="CP228" i="43"/>
  <c r="DF228" i="42"/>
  <c r="DV228" i="41"/>
  <c r="DV228" i="43"/>
  <c r="CP228" i="41"/>
  <c r="CH228" i="43"/>
  <c r="DN223" i="42"/>
  <c r="DL234" i="41"/>
  <c r="DL276" i="41" s="1"/>
  <c r="DN223" i="43"/>
  <c r="CX223" i="44"/>
  <c r="DV223" i="44"/>
  <c r="DF223" i="42"/>
  <c r="DF218" i="43"/>
  <c r="CP218" i="42"/>
  <c r="CP218" i="43"/>
  <c r="DF218" i="44"/>
  <c r="DF218" i="42"/>
  <c r="DV218" i="41"/>
  <c r="CX218" i="44"/>
  <c r="DN218" i="44"/>
  <c r="CE234" i="43"/>
  <c r="CE276" i="43" s="1"/>
  <c r="CX213" i="43"/>
  <c r="DU234" i="41"/>
  <c r="DU276" i="41" s="1"/>
  <c r="DV213" i="41"/>
  <c r="CX213" i="42"/>
  <c r="DS234" i="42"/>
  <c r="DS276" i="42" s="1"/>
  <c r="CX213" i="44"/>
  <c r="CP213" i="44"/>
  <c r="DF213" i="43"/>
  <c r="DF213" i="42"/>
  <c r="DN213" i="43"/>
  <c r="DF213" i="44"/>
  <c r="DN213" i="44"/>
  <c r="DN208" i="43"/>
  <c r="CX208" i="44"/>
  <c r="DF208" i="42"/>
  <c r="CX208" i="41"/>
  <c r="CT234" i="43"/>
  <c r="CT276" i="43" s="1"/>
  <c r="DF208" i="43"/>
  <c r="DN203" i="42"/>
  <c r="DF203" i="44"/>
  <c r="DT234" i="41"/>
  <c r="DT276" i="41" s="1"/>
  <c r="CX203" i="42"/>
  <c r="DD234" i="42"/>
  <c r="DD276" i="42" s="1"/>
  <c r="DL234" i="43"/>
  <c r="DL276" i="43" s="1"/>
  <c r="CU234" i="44"/>
  <c r="CU276" i="44" s="1"/>
  <c r="DV198" i="43"/>
  <c r="DN198" i="44"/>
  <c r="CN234" i="44"/>
  <c r="CN276" i="44" s="1"/>
  <c r="CP198" i="42"/>
  <c r="CH198" i="42"/>
  <c r="DF193" i="41"/>
  <c r="CN234" i="42"/>
  <c r="CN276" i="42" s="1"/>
  <c r="CE234" i="42"/>
  <c r="CE276" i="42" s="1"/>
  <c r="CW234" i="44"/>
  <c r="CW276" i="44" s="1"/>
  <c r="CP193" i="41"/>
  <c r="DU234" i="42"/>
  <c r="DU276" i="42" s="1"/>
  <c r="DR234" i="43"/>
  <c r="DR276" i="43" s="1"/>
  <c r="CM234" i="43"/>
  <c r="CM276" i="43" s="1"/>
  <c r="CX193" i="43"/>
  <c r="CF234" i="41"/>
  <c r="CF276" i="41" s="1"/>
  <c r="CP193" i="44"/>
  <c r="CX193" i="44"/>
  <c r="CF234" i="43"/>
  <c r="CF276" i="43" s="1"/>
  <c r="CW234" i="41"/>
  <c r="CW276" i="41" s="1"/>
  <c r="CW234" i="43"/>
  <c r="CW276" i="43" s="1"/>
  <c r="CH188" i="42"/>
  <c r="DD234" i="43"/>
  <c r="DD276" i="43" s="1"/>
  <c r="DS234" i="41"/>
  <c r="DS276" i="41" s="1"/>
  <c r="DJ234" i="41"/>
  <c r="DJ276" i="41" s="1"/>
  <c r="DV188" i="42"/>
  <c r="CH188" i="43"/>
  <c r="DV188" i="43"/>
  <c r="CP188" i="43"/>
  <c r="CU234" i="41"/>
  <c r="CU276" i="41" s="1"/>
  <c r="DM234" i="42"/>
  <c r="DM276" i="42" s="1"/>
  <c r="CH183" i="43"/>
  <c r="DT234" i="43"/>
  <c r="DT276" i="43" s="1"/>
  <c r="CM234" i="41"/>
  <c r="CM276" i="41" s="1"/>
  <c r="DC234" i="41"/>
  <c r="DC276" i="41" s="1"/>
  <c r="CO234" i="41"/>
  <c r="CO276" i="41" s="1"/>
  <c r="CO234" i="44"/>
  <c r="CO276" i="44" s="1"/>
  <c r="CE234" i="44"/>
  <c r="CE276" i="44" s="1"/>
  <c r="DM234" i="44"/>
  <c r="DM276" i="44" s="1"/>
  <c r="DN183" i="41"/>
  <c r="DU234" i="43"/>
  <c r="DU276" i="43" s="1"/>
  <c r="DK234" i="43"/>
  <c r="DK276" i="43" s="1"/>
  <c r="DN183" i="44"/>
  <c r="CX183" i="42"/>
  <c r="DK234" i="44"/>
  <c r="DK276" i="44" s="1"/>
  <c r="CH178" i="41"/>
  <c r="CV234" i="43"/>
  <c r="CV276" i="43" s="1"/>
  <c r="DT234" i="44"/>
  <c r="DT276" i="44" s="1"/>
  <c r="DE234" i="44"/>
  <c r="DE276" i="44" s="1"/>
  <c r="CX178" i="43"/>
  <c r="CG234" i="44"/>
  <c r="CG276" i="44" s="1"/>
  <c r="DS234" i="44"/>
  <c r="DS276" i="44" s="1"/>
  <c r="DE234" i="41"/>
  <c r="DE276" i="41" s="1"/>
  <c r="CP178" i="43"/>
  <c r="DF178" i="42"/>
  <c r="CD234" i="41"/>
  <c r="CD276" i="41" s="1"/>
  <c r="DF178" i="41"/>
  <c r="DB234" i="44"/>
  <c r="DB276" i="44" s="1"/>
  <c r="CP178" i="42"/>
  <c r="DN178" i="42"/>
  <c r="CG234" i="43"/>
  <c r="CG276" i="43" s="1"/>
  <c r="DC234" i="44"/>
  <c r="DC276" i="44" s="1"/>
  <c r="DS234" i="43"/>
  <c r="DS276" i="43" s="1"/>
  <c r="CH166" i="41"/>
  <c r="DF166" i="41"/>
  <c r="CX166" i="43"/>
  <c r="DN166" i="43"/>
  <c r="CH166" i="42"/>
  <c r="DV166" i="42"/>
  <c r="DV161" i="43"/>
  <c r="DV161" i="41"/>
  <c r="CX161" i="41"/>
  <c r="DF161" i="41"/>
  <c r="DV161" i="44"/>
  <c r="CO172" i="44"/>
  <c r="CO275" i="44" s="1"/>
  <c r="CH156" i="41"/>
  <c r="CU172" i="44"/>
  <c r="CU275" i="44" s="1"/>
  <c r="DN156" i="44"/>
  <c r="DC172" i="44"/>
  <c r="DC275" i="44" s="1"/>
  <c r="DF156" i="44"/>
  <c r="DN156" i="43"/>
  <c r="DN151" i="41"/>
  <c r="CH151" i="43"/>
  <c r="DV151" i="41"/>
  <c r="CP151" i="42"/>
  <c r="DF151" i="41"/>
  <c r="DF151" i="44"/>
  <c r="DV146" i="41"/>
  <c r="CH146" i="44"/>
  <c r="CL172" i="42"/>
  <c r="CL275" i="42" s="1"/>
  <c r="DF146" i="42"/>
  <c r="DR172" i="41"/>
  <c r="DR275" i="41" s="1"/>
  <c r="DL172" i="44"/>
  <c r="DL275" i="44" s="1"/>
  <c r="DS172" i="41"/>
  <c r="DS275" i="41" s="1"/>
  <c r="DJ172" i="43"/>
  <c r="DJ275" i="43" s="1"/>
  <c r="CD172" i="43"/>
  <c r="CD275" i="43" s="1"/>
  <c r="DF136" i="41"/>
  <c r="DM172" i="43"/>
  <c r="DM275" i="43" s="1"/>
  <c r="CX136" i="43"/>
  <c r="CX136" i="41"/>
  <c r="DL172" i="43"/>
  <c r="DL275" i="43" s="1"/>
  <c r="DE172" i="43"/>
  <c r="DE275" i="43" s="1"/>
  <c r="DE172" i="41"/>
  <c r="DE275" i="41" s="1"/>
  <c r="CM172" i="43"/>
  <c r="CM275" i="43" s="1"/>
  <c r="CL172" i="44"/>
  <c r="CL275" i="44" s="1"/>
  <c r="DR172" i="44"/>
  <c r="DR275" i="44" s="1"/>
  <c r="DV131" i="42"/>
  <c r="CH131" i="42"/>
  <c r="DF131" i="44"/>
  <c r="CH131" i="41"/>
  <c r="DR172" i="43"/>
  <c r="DR275" i="43" s="1"/>
  <c r="DK172" i="44"/>
  <c r="DK275" i="44" s="1"/>
  <c r="DC172" i="42"/>
  <c r="DC275" i="42" s="1"/>
  <c r="CP131" i="42"/>
  <c r="CV172" i="42"/>
  <c r="CV275" i="42" s="1"/>
  <c r="DN126" i="44"/>
  <c r="DU172" i="41"/>
  <c r="DU275" i="41" s="1"/>
  <c r="CM172" i="41"/>
  <c r="CM275" i="41" s="1"/>
  <c r="CW172" i="42"/>
  <c r="CW275" i="42" s="1"/>
  <c r="CG172" i="44"/>
  <c r="CG275" i="44" s="1"/>
  <c r="DU172" i="44"/>
  <c r="DU275" i="44" s="1"/>
  <c r="CV172" i="43"/>
  <c r="CV275" i="43" s="1"/>
  <c r="CD172" i="44"/>
  <c r="CD275" i="44" s="1"/>
  <c r="DD172" i="44"/>
  <c r="DD275" i="44" s="1"/>
  <c r="DE172" i="42"/>
  <c r="DE275" i="42" s="1"/>
  <c r="DV126" i="43"/>
  <c r="DF126" i="44"/>
  <c r="DT172" i="41"/>
  <c r="DT275" i="41" s="1"/>
  <c r="CT172" i="42"/>
  <c r="CT275" i="42" s="1"/>
  <c r="CW172" i="41"/>
  <c r="CW275" i="41" s="1"/>
  <c r="CF172" i="44"/>
  <c r="CF275" i="44" s="1"/>
  <c r="DD172" i="43"/>
  <c r="DD275" i="43" s="1"/>
  <c r="DI172" i="42"/>
  <c r="CE172" i="44"/>
  <c r="CE275" i="44" s="1"/>
  <c r="DN121" i="44"/>
  <c r="DN121" i="41"/>
  <c r="DF121" i="41"/>
  <c r="CU172" i="43"/>
  <c r="CU275" i="43" s="1"/>
  <c r="DK172" i="41"/>
  <c r="DK275" i="41" s="1"/>
  <c r="DT172" i="42"/>
  <c r="DT275" i="42" s="1"/>
  <c r="CF172" i="43"/>
  <c r="CF275" i="43" s="1"/>
  <c r="DS172" i="44"/>
  <c r="DS275" i="44" s="1"/>
  <c r="DT172" i="43"/>
  <c r="DT275" i="43" s="1"/>
  <c r="CH121" i="42"/>
  <c r="CU172" i="42"/>
  <c r="CU275" i="42" s="1"/>
  <c r="DE172" i="44"/>
  <c r="DE275" i="44" s="1"/>
  <c r="CG105" i="41"/>
  <c r="CG274" i="41" s="1"/>
  <c r="CN105" i="41"/>
  <c r="CN274" i="41" s="1"/>
  <c r="DE105" i="42"/>
  <c r="DE274" i="42" s="1"/>
  <c r="CH99" i="43"/>
  <c r="CX99" i="42"/>
  <c r="DL105" i="41"/>
  <c r="DL274" i="41" s="1"/>
  <c r="DV94" i="41"/>
  <c r="DN94" i="44"/>
  <c r="DM105" i="41"/>
  <c r="DM274" i="41" s="1"/>
  <c r="CX94" i="42"/>
  <c r="CT105" i="42"/>
  <c r="CT274" i="42" s="1"/>
  <c r="CH94" i="42"/>
  <c r="CU105" i="43"/>
  <c r="CU274" i="43" s="1"/>
  <c r="DU105" i="41"/>
  <c r="DU274" i="41" s="1"/>
  <c r="CH94" i="41"/>
  <c r="CD105" i="41"/>
  <c r="CD274" i="41" s="1"/>
  <c r="CV105" i="41"/>
  <c r="CV274" i="41" s="1"/>
  <c r="DL105" i="43"/>
  <c r="DL274" i="43" s="1"/>
  <c r="DF89" i="43"/>
  <c r="CL105" i="44"/>
  <c r="CL274" i="44" s="1"/>
  <c r="DC105" i="43"/>
  <c r="DC274" i="43" s="1"/>
  <c r="DN89" i="44"/>
  <c r="CH89" i="44"/>
  <c r="CU105" i="42"/>
  <c r="CU274" i="42" s="1"/>
  <c r="CH89" i="42"/>
  <c r="DB105" i="41"/>
  <c r="DB274" i="41" s="1"/>
  <c r="CP89" i="44"/>
  <c r="DK105" i="43"/>
  <c r="DK274" i="43" s="1"/>
  <c r="CP84" i="41"/>
  <c r="DV84" i="42"/>
  <c r="CW105" i="43"/>
  <c r="CW274" i="43" s="1"/>
  <c r="CV105" i="42"/>
  <c r="CV274" i="42" s="1"/>
  <c r="DR105" i="43"/>
  <c r="DR274" i="43" s="1"/>
  <c r="DU105" i="42"/>
  <c r="DU274" i="42" s="1"/>
  <c r="CF105" i="41"/>
  <c r="CF274" i="41" s="1"/>
  <c r="DD105" i="42"/>
  <c r="DD274" i="42" s="1"/>
  <c r="CM105" i="43"/>
  <c r="CM274" i="43" s="1"/>
  <c r="DV84" i="43"/>
  <c r="CE105" i="43"/>
  <c r="CE274" i="43" s="1"/>
  <c r="CG105" i="44"/>
  <c r="CG274" i="44" s="1"/>
  <c r="DK105" i="41"/>
  <c r="DK274" i="41" s="1"/>
  <c r="DS105" i="44"/>
  <c r="DS274" i="44" s="1"/>
  <c r="DE105" i="41"/>
  <c r="DE274" i="41" s="1"/>
  <c r="DV74" i="41"/>
  <c r="DS105" i="43"/>
  <c r="DS274" i="43" s="1"/>
  <c r="DU105" i="43"/>
  <c r="DU274" i="43" s="1"/>
  <c r="CN105" i="44"/>
  <c r="CN274" i="44" s="1"/>
  <c r="CH74" i="44"/>
  <c r="CT105" i="43"/>
  <c r="CT274" i="43" s="1"/>
  <c r="DN74" i="44"/>
  <c r="DE105" i="44"/>
  <c r="DE274" i="44" s="1"/>
  <c r="CX74" i="44"/>
  <c r="DN74" i="41"/>
  <c r="DV74" i="43"/>
  <c r="DV74" i="42"/>
  <c r="DK105" i="44"/>
  <c r="DK274" i="44" s="1"/>
  <c r="DE105" i="43"/>
  <c r="DE274" i="43" s="1"/>
  <c r="DF74" i="43"/>
  <c r="DT105" i="41"/>
  <c r="DT274" i="41" s="1"/>
  <c r="CD105" i="43"/>
  <c r="CD274" i="43" s="1"/>
  <c r="DR105" i="44"/>
  <c r="DR274" i="44" s="1"/>
  <c r="CF105" i="43"/>
  <c r="CF274" i="43" s="1"/>
  <c r="DM105" i="44"/>
  <c r="DM274" i="44" s="1"/>
  <c r="CL105" i="41"/>
  <c r="CL274" i="41" s="1"/>
  <c r="DV52" i="43"/>
  <c r="DM53" i="41"/>
  <c r="CX47" i="41"/>
  <c r="DN42" i="42"/>
  <c r="CH42" i="41"/>
  <c r="CP42" i="41"/>
  <c r="DD53" i="43"/>
  <c r="DD273" i="43" s="1"/>
  <c r="DS53" i="43"/>
  <c r="CO53" i="42"/>
  <c r="DL53" i="43"/>
  <c r="DL273" i="43" s="1"/>
  <c r="CM53" i="41"/>
  <c r="CM273" i="41" s="1"/>
  <c r="DF42" i="41"/>
  <c r="DE53" i="42"/>
  <c r="DE273" i="42" s="1"/>
  <c r="DF42" i="44"/>
  <c r="DK53" i="41"/>
  <c r="DK273" i="41" s="1"/>
  <c r="DF37" i="42"/>
  <c r="DN37" i="42"/>
  <c r="CH37" i="41"/>
  <c r="CU53" i="44"/>
  <c r="CU273" i="44" s="1"/>
  <c r="CL53" i="43"/>
  <c r="DF37" i="43"/>
  <c r="DF37" i="44"/>
  <c r="CE53" i="41"/>
  <c r="CE273" i="41" s="1"/>
  <c r="CP37" i="41"/>
  <c r="DC53" i="41"/>
  <c r="DC273" i="41" s="1"/>
  <c r="DR53" i="44"/>
  <c r="DR273" i="44" s="1"/>
  <c r="DE53" i="44"/>
  <c r="CT53" i="42"/>
  <c r="CT273" i="42" s="1"/>
  <c r="DF32" i="44"/>
  <c r="CV53" i="41"/>
  <c r="DT53" i="42"/>
  <c r="DT273" i="42" s="1"/>
  <c r="CN53" i="43"/>
  <c r="CN273" i="43" s="1"/>
  <c r="DV32" i="43"/>
  <c r="DK53" i="44"/>
  <c r="DK273" i="44" s="1"/>
  <c r="DC53" i="44"/>
  <c r="DC273" i="44" s="1"/>
  <c r="CX22" i="44"/>
  <c r="DS53" i="42"/>
  <c r="DS273" i="42" s="1"/>
  <c r="DF22" i="44"/>
  <c r="DU53" i="44"/>
  <c r="DU273" i="44" s="1"/>
  <c r="DN22" i="42"/>
  <c r="DC53" i="43"/>
  <c r="DC273" i="43" s="1"/>
  <c r="DK53" i="42"/>
  <c r="DK273" i="42" s="1"/>
  <c r="CH22" i="43"/>
  <c r="DJ53" i="43"/>
  <c r="DJ273" i="43" s="1"/>
  <c r="CP17" i="42"/>
  <c r="CM53" i="43"/>
  <c r="CO53" i="41"/>
  <c r="CO273" i="41" s="1"/>
  <c r="CH17" i="44"/>
  <c r="DV17" i="42"/>
  <c r="DS53" i="44"/>
  <c r="DB53" i="44"/>
  <c r="DB273" i="44" s="1"/>
  <c r="DN17" i="41"/>
  <c r="DL53" i="41"/>
  <c r="DL273" i="41" s="1"/>
  <c r="CE53" i="44"/>
  <c r="CE273" i="44" s="1"/>
  <c r="CN53" i="42"/>
  <c r="CN273" i="42" s="1"/>
  <c r="CT53" i="44"/>
  <c r="CT273" i="44" s="1"/>
  <c r="DS273" i="41"/>
  <c r="CL273" i="43"/>
  <c r="DU273" i="43"/>
  <c r="DU273" i="41"/>
  <c r="DD273" i="44"/>
  <c r="DI275" i="42"/>
  <c r="DC273" i="42"/>
  <c r="CM273" i="43"/>
  <c r="DM273" i="41"/>
  <c r="DS273" i="44"/>
  <c r="CH116" i="42"/>
  <c r="DF22" i="42"/>
  <c r="CT172" i="41"/>
  <c r="CT275" i="41" s="1"/>
  <c r="DV27" i="41"/>
  <c r="CH17" i="41"/>
  <c r="CS234" i="43"/>
  <c r="CX233" i="43"/>
  <c r="DF136" i="43"/>
  <c r="DA266" i="43"/>
  <c r="DF265" i="43"/>
  <c r="CP260" i="41"/>
  <c r="DA105" i="42"/>
  <c r="DF104" i="42"/>
  <c r="DQ234" i="42"/>
  <c r="DV233" i="42"/>
  <c r="CX218" i="43"/>
  <c r="CX42" i="42"/>
  <c r="DN116" i="42"/>
  <c r="CN105" i="42"/>
  <c r="CN274" i="42" s="1"/>
  <c r="CS266" i="42"/>
  <c r="CX265" i="42"/>
  <c r="DK273" i="43"/>
  <c r="DI105" i="44"/>
  <c r="DN104" i="44"/>
  <c r="DQ105" i="43"/>
  <c r="DV104" i="43"/>
  <c r="CH141" i="44"/>
  <c r="CD266" i="44"/>
  <c r="CD277" i="44" s="1"/>
  <c r="CC53" i="41"/>
  <c r="CH52" i="41"/>
  <c r="DA172" i="41"/>
  <c r="DF171" i="41"/>
  <c r="CP156" i="42"/>
  <c r="CO273" i="42"/>
  <c r="DN141" i="42"/>
  <c r="CH79" i="43"/>
  <c r="CP52" i="44"/>
  <c r="DN116" i="44"/>
  <c r="DV131" i="44"/>
  <c r="DL266" i="44"/>
  <c r="DL277" i="44" s="1"/>
  <c r="CH262" i="44"/>
  <c r="DD105" i="41"/>
  <c r="DD274" i="41" s="1"/>
  <c r="CP183" i="41"/>
  <c r="CP223" i="44"/>
  <c r="CC265" i="44"/>
  <c r="DV22" i="41"/>
  <c r="CP121" i="42"/>
  <c r="DQ53" i="43"/>
  <c r="DV47" i="43"/>
  <c r="CS172" i="44"/>
  <c r="CX171" i="44"/>
  <c r="DV99" i="43"/>
  <c r="DF193" i="44"/>
  <c r="CX255" i="44"/>
  <c r="CH121" i="41"/>
  <c r="CX64" i="42"/>
  <c r="CT53" i="41"/>
  <c r="CX37" i="41"/>
  <c r="DE53" i="41"/>
  <c r="CH126" i="41"/>
  <c r="CH213" i="41"/>
  <c r="CX223" i="41"/>
  <c r="CS234" i="41"/>
  <c r="CX233" i="41"/>
  <c r="DF250" i="41"/>
  <c r="CP69" i="41"/>
  <c r="DF94" i="41"/>
  <c r="CK105" i="41"/>
  <c r="CP104" i="41"/>
  <c r="CG172" i="41"/>
  <c r="CG275" i="41" s="1"/>
  <c r="CP188" i="41"/>
  <c r="CX228" i="41"/>
  <c r="DV64" i="41"/>
  <c r="CL53" i="42"/>
  <c r="DD53" i="41"/>
  <c r="DF99" i="41"/>
  <c r="DR105" i="41"/>
  <c r="DR274" i="41" s="1"/>
  <c r="CP141" i="41"/>
  <c r="DQ172" i="41"/>
  <c r="DV171" i="41"/>
  <c r="DF223" i="41"/>
  <c r="DF240" i="41"/>
  <c r="CH84" i="41"/>
  <c r="CL172" i="41"/>
  <c r="CL275" i="41" s="1"/>
  <c r="DF64" i="41"/>
  <c r="DN69" i="41"/>
  <c r="CS53" i="41"/>
  <c r="CX52" i="41"/>
  <c r="DC266" i="41"/>
  <c r="DC277" i="41" s="1"/>
  <c r="DN47" i="41"/>
  <c r="CN273" i="41"/>
  <c r="CW105" i="41"/>
  <c r="CW274" i="41" s="1"/>
  <c r="DN146" i="41"/>
  <c r="DF183" i="41"/>
  <c r="CP218" i="41"/>
  <c r="DQ234" i="41"/>
  <c r="DV233" i="41"/>
  <c r="CX111" i="41"/>
  <c r="DV79" i="41"/>
  <c r="DD234" i="41"/>
  <c r="DD276" i="41" s="1"/>
  <c r="CM53" i="42"/>
  <c r="DU53" i="42"/>
  <c r="CH74" i="41"/>
  <c r="DQ105" i="41"/>
  <c r="DV104" i="41"/>
  <c r="CO172" i="41"/>
  <c r="CO275" i="41" s="1"/>
  <c r="DN203" i="41"/>
  <c r="DV245" i="41"/>
  <c r="DN250" i="41"/>
  <c r="CH59" i="42"/>
  <c r="DK172" i="42"/>
  <c r="DK275" i="42" s="1"/>
  <c r="CH218" i="42"/>
  <c r="DA53" i="43"/>
  <c r="DF47" i="43"/>
  <c r="DV156" i="43"/>
  <c r="DN250" i="43"/>
  <c r="DV255" i="43"/>
  <c r="DL266" i="43"/>
  <c r="DL277" i="43" s="1"/>
  <c r="DV94" i="44"/>
  <c r="DN121" i="42"/>
  <c r="DN151" i="42"/>
  <c r="CX223" i="42"/>
  <c r="CM234" i="42"/>
  <c r="CM276" i="42" s="1"/>
  <c r="CP126" i="43"/>
  <c r="DR105" i="42"/>
  <c r="DR274" i="42" s="1"/>
  <c r="DN126" i="42"/>
  <c r="DS172" i="42"/>
  <c r="DS275" i="42" s="1"/>
  <c r="DF193" i="42"/>
  <c r="CW53" i="43"/>
  <c r="DF94" i="43"/>
  <c r="CH161" i="43"/>
  <c r="CL234" i="43"/>
  <c r="CL276" i="43" s="1"/>
  <c r="CP17" i="44"/>
  <c r="CX240" i="42"/>
  <c r="DE266" i="42"/>
  <c r="DE277" i="42" s="1"/>
  <c r="CP22" i="43"/>
  <c r="DN37" i="43"/>
  <c r="DA105" i="43"/>
  <c r="DF104" i="43"/>
  <c r="CT172" i="43"/>
  <c r="CT275" i="43" s="1"/>
  <c r="DJ234" i="42"/>
  <c r="DJ276" i="42" s="1"/>
  <c r="CX37" i="44"/>
  <c r="DJ105" i="44"/>
  <c r="DJ274" i="44" s="1"/>
  <c r="DL53" i="44"/>
  <c r="CX84" i="44"/>
  <c r="CP171" i="43"/>
  <c r="CK172" i="43"/>
  <c r="DF228" i="43"/>
  <c r="DI53" i="44"/>
  <c r="DN47" i="44"/>
  <c r="CO172" i="43"/>
  <c r="CO275" i="43" s="1"/>
  <c r="DT53" i="44"/>
  <c r="CX126" i="44"/>
  <c r="CD266" i="43"/>
  <c r="CD277" i="43" s="1"/>
  <c r="CP99" i="44"/>
  <c r="CP131" i="44"/>
  <c r="DM172" i="41"/>
  <c r="DM275" i="41" s="1"/>
  <c r="CD172" i="41"/>
  <c r="CD275" i="41" s="1"/>
  <c r="DR234" i="41"/>
  <c r="DR276" i="41" s="1"/>
  <c r="DV116" i="41"/>
  <c r="DN27" i="41"/>
  <c r="DS105" i="41"/>
  <c r="DS274" i="41" s="1"/>
  <c r="CP74" i="41"/>
  <c r="DF84" i="41"/>
  <c r="CX89" i="41"/>
  <c r="CX183" i="41"/>
  <c r="DN188" i="41"/>
  <c r="CP198" i="41"/>
  <c r="DV32" i="42"/>
  <c r="CX59" i="42"/>
  <c r="DL105" i="42"/>
  <c r="DL274" i="42" s="1"/>
  <c r="DU172" i="42"/>
  <c r="DU275" i="42" s="1"/>
  <c r="DV121" i="43"/>
  <c r="DN141" i="43"/>
  <c r="CH156" i="43"/>
  <c r="CM266" i="43"/>
  <c r="CM277" i="43" s="1"/>
  <c r="DF94" i="44"/>
  <c r="DI172" i="44"/>
  <c r="DN171" i="44"/>
  <c r="DI234" i="44"/>
  <c r="DN233" i="44"/>
  <c r="DN193" i="42"/>
  <c r="CX228" i="42"/>
  <c r="DL234" i="42"/>
  <c r="DL276" i="42" s="1"/>
  <c r="CX245" i="42"/>
  <c r="CX255" i="42"/>
  <c r="DF74" i="42"/>
  <c r="DF17" i="43"/>
  <c r="CG53" i="43"/>
  <c r="CX131" i="43"/>
  <c r="DN178" i="43"/>
  <c r="CD234" i="43"/>
  <c r="CD276" i="43" s="1"/>
  <c r="DI266" i="43"/>
  <c r="DN265" i="43"/>
  <c r="CO266" i="43"/>
  <c r="CO277" i="43" s="1"/>
  <c r="DT172" i="44"/>
  <c r="DT275" i="44" s="1"/>
  <c r="CH183" i="42"/>
  <c r="CX193" i="42"/>
  <c r="DM266" i="42"/>
  <c r="DM277" i="42" s="1"/>
  <c r="DF32" i="43"/>
  <c r="DV37" i="43"/>
  <c r="DV69" i="43"/>
  <c r="CP89" i="43"/>
  <c r="DV111" i="43"/>
  <c r="DV146" i="43"/>
  <c r="CD53" i="43"/>
  <c r="DV27" i="44"/>
  <c r="DC172" i="43"/>
  <c r="DC275" i="43" s="1"/>
  <c r="CF53" i="44"/>
  <c r="DV203" i="43"/>
  <c r="CP208" i="43"/>
  <c r="DN240" i="43"/>
  <c r="DQ105" i="44"/>
  <c r="DV104" i="44"/>
  <c r="CX151" i="44"/>
  <c r="CF105" i="44"/>
  <c r="CF274" i="44" s="1"/>
  <c r="DV69" i="41"/>
  <c r="DA53" i="42"/>
  <c r="DF47" i="42"/>
  <c r="CX22" i="42"/>
  <c r="CK53" i="42"/>
  <c r="CP47" i="42"/>
  <c r="CG53" i="42"/>
  <c r="CX260" i="41"/>
  <c r="CX17" i="42"/>
  <c r="CT234" i="41"/>
  <c r="CT276" i="41" s="1"/>
  <c r="DN255" i="41"/>
  <c r="DI266" i="41"/>
  <c r="DN265" i="41"/>
  <c r="DR53" i="42"/>
  <c r="CP52" i="42"/>
  <c r="CX141" i="42"/>
  <c r="DV27" i="43"/>
  <c r="DF116" i="43"/>
  <c r="CK105" i="42"/>
  <c r="CP104" i="42"/>
  <c r="CO172" i="42"/>
  <c r="CO275" i="42" s="1"/>
  <c r="DF183" i="42"/>
  <c r="CP151" i="43"/>
  <c r="DD266" i="43"/>
  <c r="DD277" i="43" s="1"/>
  <c r="CD234" i="44"/>
  <c r="CD276" i="44" s="1"/>
  <c r="CP233" i="44"/>
  <c r="CK234" i="44"/>
  <c r="DN89" i="42"/>
  <c r="DJ172" i="42"/>
  <c r="DJ275" i="42" s="1"/>
  <c r="DN213" i="42"/>
  <c r="DC266" i="42"/>
  <c r="DC277" i="42" s="1"/>
  <c r="DN74" i="43"/>
  <c r="CH213" i="43"/>
  <c r="DV79" i="42"/>
  <c r="DF121" i="42"/>
  <c r="DQ172" i="42"/>
  <c r="DV171" i="42"/>
  <c r="DN17" i="43"/>
  <c r="DM53" i="43"/>
  <c r="DN94" i="43"/>
  <c r="DV223" i="42"/>
  <c r="CP240" i="42"/>
  <c r="CP141" i="43"/>
  <c r="CH166" i="43"/>
  <c r="DV171" i="43"/>
  <c r="DQ172" i="43"/>
  <c r="DF183" i="43"/>
  <c r="CX203" i="43"/>
  <c r="DV208" i="43"/>
  <c r="CK53" i="44"/>
  <c r="CP47" i="44"/>
  <c r="CW172" i="43"/>
  <c r="CW275" i="43" s="1"/>
  <c r="CH218" i="43"/>
  <c r="CW53" i="44"/>
  <c r="DJ266" i="43"/>
  <c r="DJ277" i="43" s="1"/>
  <c r="DV218" i="44"/>
  <c r="CP198" i="44"/>
  <c r="CP208" i="44"/>
  <c r="DF258" i="44"/>
  <c r="DT265" i="44"/>
  <c r="DV255" i="44"/>
  <c r="DV261" i="44"/>
  <c r="CH99" i="41"/>
  <c r="CX178" i="41"/>
  <c r="CH240" i="41"/>
  <c r="CP84" i="42"/>
  <c r="DV121" i="42"/>
  <c r="DF156" i="42"/>
  <c r="CX32" i="43"/>
  <c r="CH47" i="43"/>
  <c r="DF79" i="43"/>
  <c r="DF245" i="43"/>
  <c r="CH255" i="43"/>
  <c r="DN171" i="42"/>
  <c r="CV234" i="42"/>
  <c r="CV276" i="42" s="1"/>
  <c r="CP255" i="42"/>
  <c r="DT105" i="43"/>
  <c r="DT274" i="43" s="1"/>
  <c r="CP166" i="42"/>
  <c r="CP121" i="43"/>
  <c r="CX161" i="43"/>
  <c r="DJ234" i="43"/>
  <c r="DJ276" i="43" s="1"/>
  <c r="CX22" i="43"/>
  <c r="CP111" i="43"/>
  <c r="DF151" i="43"/>
  <c r="CO234" i="42"/>
  <c r="CO276" i="42" s="1"/>
  <c r="CP84" i="44"/>
  <c r="DV240" i="43"/>
  <c r="CH208" i="44"/>
  <c r="DN223" i="44"/>
  <c r="DV198" i="44"/>
  <c r="DF240" i="44"/>
  <c r="CX258" i="44"/>
  <c r="DN259" i="44"/>
  <c r="DJ260" i="44"/>
  <c r="DJ265" i="44"/>
  <c r="CH32" i="41"/>
  <c r="CU53" i="41"/>
  <c r="DN136" i="41"/>
  <c r="CP146" i="41"/>
  <c r="CP166" i="41"/>
  <c r="CP213" i="41"/>
  <c r="DA234" i="41"/>
  <c r="DF233" i="41"/>
  <c r="DL53" i="42"/>
  <c r="CX116" i="43"/>
  <c r="DK234" i="42"/>
  <c r="DK276" i="42" s="1"/>
  <c r="DV228" i="42"/>
  <c r="DV116" i="42"/>
  <c r="CP255" i="41"/>
  <c r="CH260" i="41"/>
  <c r="CH32" i="42"/>
  <c r="CS53" i="42"/>
  <c r="DF99" i="42"/>
  <c r="CF105" i="42"/>
  <c r="CF274" i="42" s="1"/>
  <c r="DN250" i="42"/>
  <c r="CC234" i="43"/>
  <c r="DK266" i="43"/>
  <c r="DK277" i="43" s="1"/>
  <c r="DJ234" i="44"/>
  <c r="DJ276" i="44" s="1"/>
  <c r="DN208" i="42"/>
  <c r="DN255" i="42"/>
  <c r="CE53" i="43"/>
  <c r="DM105" i="43"/>
  <c r="DM274" i="43" s="1"/>
  <c r="DF126" i="43"/>
  <c r="DN136" i="44"/>
  <c r="CG105" i="42"/>
  <c r="CG274" i="42" s="1"/>
  <c r="DF166" i="42"/>
  <c r="DF59" i="43"/>
  <c r="DV94" i="43"/>
  <c r="DM234" i="43"/>
  <c r="DM276" i="43" s="1"/>
  <c r="CH99" i="42"/>
  <c r="CG234" i="42"/>
  <c r="CG276" i="42" s="1"/>
  <c r="CH104" i="43"/>
  <c r="CC105" i="43"/>
  <c r="CP59" i="44"/>
  <c r="CH198" i="43"/>
  <c r="CD105" i="44"/>
  <c r="CD274" i="44" s="1"/>
  <c r="DF171" i="43"/>
  <c r="DA172" i="43"/>
  <c r="CX183" i="43"/>
  <c r="CX121" i="44"/>
  <c r="DV146" i="44"/>
  <c r="CM172" i="44"/>
  <c r="CM275" i="44" s="1"/>
  <c r="DN228" i="44"/>
  <c r="DF223" i="44"/>
  <c r="DF228" i="44"/>
  <c r="DU234" i="44"/>
  <c r="DU276" i="44" s="1"/>
  <c r="DV240" i="44"/>
  <c r="DN240" i="44"/>
  <c r="CP250" i="44"/>
  <c r="CN266" i="44"/>
  <c r="CN277" i="44" s="1"/>
  <c r="CE265" i="44"/>
  <c r="CE266" i="44" s="1"/>
  <c r="CE277" i="44" s="1"/>
  <c r="DC265" i="44"/>
  <c r="DC266" i="44" s="1"/>
  <c r="DC277" i="44" s="1"/>
  <c r="CX262" i="44"/>
  <c r="CH193" i="41"/>
  <c r="CP203" i="41"/>
  <c r="DV250" i="41"/>
  <c r="CH156" i="42"/>
  <c r="CP32" i="43"/>
  <c r="CH250" i="43"/>
  <c r="DF79" i="44"/>
  <c r="CH104" i="44"/>
  <c r="DN178" i="44"/>
  <c r="CP203" i="44"/>
  <c r="DN255" i="44"/>
  <c r="DI260" i="44"/>
  <c r="DN256" i="44"/>
  <c r="DF256" i="44"/>
  <c r="DA260" i="44"/>
  <c r="DN141" i="41"/>
  <c r="DN64" i="44"/>
  <c r="CP47" i="41"/>
  <c r="CT105" i="41"/>
  <c r="CT274" i="41" s="1"/>
  <c r="CU172" i="41"/>
  <c r="CU275" i="41" s="1"/>
  <c r="CH22" i="42"/>
  <c r="CH37" i="42"/>
  <c r="DV116" i="43"/>
  <c r="CX218" i="42"/>
  <c r="DQ234" i="43"/>
  <c r="DV233" i="43"/>
  <c r="CP74" i="43"/>
  <c r="CP74" i="42"/>
  <c r="CX146" i="42"/>
  <c r="CX52" i="43"/>
  <c r="DV136" i="43"/>
  <c r="DN161" i="43"/>
  <c r="DV141" i="44"/>
  <c r="DF203" i="43"/>
  <c r="DA53" i="44"/>
  <c r="DF47" i="44"/>
  <c r="DF59" i="44"/>
  <c r="DV89" i="44"/>
  <c r="DV203" i="44"/>
  <c r="CP228" i="44"/>
  <c r="CP240" i="44"/>
  <c r="DV259" i="44"/>
  <c r="CH263" i="44"/>
  <c r="DV263" i="44"/>
  <c r="DF17" i="44"/>
  <c r="CP59" i="43"/>
  <c r="CP146" i="43"/>
  <c r="CH223" i="43"/>
  <c r="CG53" i="44"/>
  <c r="DN203" i="43"/>
  <c r="CH156" i="44"/>
  <c r="DN99" i="44"/>
  <c r="DF208" i="44"/>
  <c r="CV273" i="41"/>
  <c r="DV208" i="41"/>
  <c r="DB53" i="41"/>
  <c r="CP99" i="41"/>
  <c r="CH198" i="41"/>
  <c r="DN32" i="42"/>
  <c r="CP166" i="44"/>
  <c r="CD53" i="42"/>
  <c r="DF245" i="41"/>
  <c r="DF52" i="42"/>
  <c r="DV136" i="42"/>
  <c r="CE172" i="42"/>
  <c r="CE275" i="42" s="1"/>
  <c r="CX255" i="43"/>
  <c r="CO105" i="42"/>
  <c r="CO274" i="42" s="1"/>
  <c r="DN198" i="42"/>
  <c r="CC172" i="42"/>
  <c r="CH171" i="42"/>
  <c r="CK105" i="43"/>
  <c r="CP104" i="43"/>
  <c r="DK172" i="43"/>
  <c r="DK275" i="43" s="1"/>
  <c r="DD105" i="44"/>
  <c r="DD274" i="44" s="1"/>
  <c r="DB172" i="44"/>
  <c r="DB275" i="44" s="1"/>
  <c r="DK105" i="42"/>
  <c r="DK274" i="42" s="1"/>
  <c r="DV126" i="42"/>
  <c r="DF188" i="43"/>
  <c r="CE172" i="43"/>
  <c r="CE275" i="43" s="1"/>
  <c r="CP156" i="44"/>
  <c r="DF131" i="42"/>
  <c r="DT234" i="42"/>
  <c r="DT276" i="42" s="1"/>
  <c r="CX69" i="43"/>
  <c r="CW172" i="44"/>
  <c r="CW275" i="44" s="1"/>
  <c r="DF146" i="43"/>
  <c r="CX161" i="44"/>
  <c r="DF166" i="43"/>
  <c r="DF136" i="42"/>
  <c r="DV151" i="42"/>
  <c r="CH208" i="42"/>
  <c r="CN172" i="43"/>
  <c r="CN275" i="43" s="1"/>
  <c r="CM105" i="44"/>
  <c r="CM274" i="44" s="1"/>
  <c r="DI53" i="41"/>
  <c r="CG273" i="41"/>
  <c r="DV193" i="42"/>
  <c r="CK260" i="44"/>
  <c r="CP260" i="44" s="1"/>
  <c r="CP256" i="44"/>
  <c r="DF32" i="41"/>
  <c r="CH151" i="41"/>
  <c r="CH218" i="41"/>
  <c r="CU53" i="42"/>
  <c r="DV32" i="44"/>
  <c r="DL105" i="44"/>
  <c r="DL274" i="44" s="1"/>
  <c r="CF260" i="44"/>
  <c r="CF266" i="44" s="1"/>
  <c r="CF277" i="44" s="1"/>
  <c r="DV250" i="44"/>
  <c r="CL53" i="41"/>
  <c r="CH22" i="41"/>
  <c r="DC105" i="41"/>
  <c r="DC274" i="41" s="1"/>
  <c r="DJ53" i="42"/>
  <c r="DF79" i="41"/>
  <c r="CX121" i="41"/>
  <c r="DV156" i="41"/>
  <c r="CO266" i="41"/>
  <c r="CO277" i="41" s="1"/>
  <c r="CV53" i="42"/>
  <c r="DL266" i="41"/>
  <c r="DL277" i="41" s="1"/>
  <c r="CX84" i="41"/>
  <c r="DJ172" i="41"/>
  <c r="DJ275" i="41" s="1"/>
  <c r="CX22" i="41"/>
  <c r="CD53" i="41"/>
  <c r="CM105" i="41"/>
  <c r="CM274" i="41" s="1"/>
  <c r="CH64" i="44"/>
  <c r="CX17" i="41"/>
  <c r="DV32" i="41"/>
  <c r="DF37" i="41"/>
  <c r="CF53" i="41"/>
  <c r="DV126" i="41"/>
  <c r="CH136" i="41"/>
  <c r="DF42" i="42"/>
  <c r="DQ53" i="42"/>
  <c r="DV47" i="42"/>
  <c r="DK234" i="41"/>
  <c r="DK276" i="41" s="1"/>
  <c r="CH64" i="43"/>
  <c r="DN116" i="41"/>
  <c r="CX79" i="41"/>
  <c r="DF17" i="41"/>
  <c r="CK53" i="41"/>
  <c r="CP52" i="41"/>
  <c r="CO105" i="41"/>
  <c r="CO274" i="41" s="1"/>
  <c r="DV121" i="41"/>
  <c r="DN126" i="41"/>
  <c r="CP151" i="41"/>
  <c r="DN166" i="41"/>
  <c r="CN172" i="41"/>
  <c r="CN275" i="41" s="1"/>
  <c r="DF213" i="41"/>
  <c r="DB234" i="41"/>
  <c r="DB276" i="41" s="1"/>
  <c r="DF64" i="42"/>
  <c r="DJ53" i="41"/>
  <c r="CU266" i="41"/>
  <c r="CU277" i="41" s="1"/>
  <c r="DN171" i="41"/>
  <c r="DN64" i="43"/>
  <c r="CP79" i="41"/>
  <c r="CP89" i="41"/>
  <c r="DN94" i="41"/>
  <c r="DV99" i="41"/>
  <c r="DF198" i="41"/>
  <c r="CG234" i="41"/>
  <c r="CG276" i="41" s="1"/>
  <c r="CC266" i="41"/>
  <c r="CH265" i="41"/>
  <c r="CX27" i="42"/>
  <c r="DV52" i="42"/>
  <c r="DN27" i="43"/>
  <c r="CP116" i="43"/>
  <c r="DQ105" i="42"/>
  <c r="DV104" i="42"/>
  <c r="CX42" i="43"/>
  <c r="DV131" i="43"/>
  <c r="CH245" i="43"/>
  <c r="DF255" i="43"/>
  <c r="CK172" i="44"/>
  <c r="CP171" i="44"/>
  <c r="DA234" i="44"/>
  <c r="DF233" i="44"/>
  <c r="DC105" i="42"/>
  <c r="DC274" i="42" s="1"/>
  <c r="CD172" i="42"/>
  <c r="CD275" i="42" s="1"/>
  <c r="CN105" i="43"/>
  <c r="CN274" i="43" s="1"/>
  <c r="CP79" i="42"/>
  <c r="DV94" i="42"/>
  <c r="DT105" i="42"/>
  <c r="DT274" i="42" s="1"/>
  <c r="CN172" i="42"/>
  <c r="CN275" i="42" s="1"/>
  <c r="CX17" i="43"/>
  <c r="CO53" i="43"/>
  <c r="DN69" i="43"/>
  <c r="CX121" i="43"/>
  <c r="CH131" i="43"/>
  <c r="CH136" i="43"/>
  <c r="CP161" i="43"/>
  <c r="CG266" i="43"/>
  <c r="CG277" i="43" s="1"/>
  <c r="CS234" i="42"/>
  <c r="CX233" i="42"/>
  <c r="DN99" i="43"/>
  <c r="CH146" i="43"/>
  <c r="DB234" i="42"/>
  <c r="DB276" i="42" s="1"/>
  <c r="DB105" i="44"/>
  <c r="DB274" i="44" s="1"/>
  <c r="DS273" i="43"/>
  <c r="DV84" i="44"/>
  <c r="DB172" i="43"/>
  <c r="DB275" i="43" s="1"/>
  <c r="CP260" i="43"/>
  <c r="CL172" i="43"/>
  <c r="CL275" i="43" s="1"/>
  <c r="CO53" i="44"/>
  <c r="CM53" i="44"/>
  <c r="DT105" i="44"/>
  <c r="DT274" i="44" s="1"/>
  <c r="CH166" i="44"/>
  <c r="CX64" i="41"/>
  <c r="CU105" i="41"/>
  <c r="CU274" i="41" s="1"/>
  <c r="CN234" i="41"/>
  <c r="CN276" i="41" s="1"/>
  <c r="DC172" i="41"/>
  <c r="DC275" i="41" s="1"/>
  <c r="CP59" i="41"/>
  <c r="CX94" i="41"/>
  <c r="DN104" i="41"/>
  <c r="DI105" i="41"/>
  <c r="DN193" i="41"/>
  <c r="CX203" i="41"/>
  <c r="CP240" i="41"/>
  <c r="CH245" i="41"/>
  <c r="DV255" i="41"/>
  <c r="DN260" i="41"/>
  <c r="CK266" i="41"/>
  <c r="CP265" i="41"/>
  <c r="CH27" i="42"/>
  <c r="CC53" i="42"/>
  <c r="CH52" i="42"/>
  <c r="CP27" i="43"/>
  <c r="DN116" i="43"/>
  <c r="DF84" i="42"/>
  <c r="DN104" i="42"/>
  <c r="DI105" i="42"/>
  <c r="CX136" i="42"/>
  <c r="CX156" i="42"/>
  <c r="DF188" i="42"/>
  <c r="DN32" i="43"/>
  <c r="DN42" i="43"/>
  <c r="CT53" i="43"/>
  <c r="CK53" i="43"/>
  <c r="CP47" i="43"/>
  <c r="DN59" i="43"/>
  <c r="CP255" i="43"/>
  <c r="DT266" i="43"/>
  <c r="DT277" i="43" s="1"/>
  <c r="CX151" i="42"/>
  <c r="DR172" i="42"/>
  <c r="DR275" i="42" s="1"/>
  <c r="DV260" i="42"/>
  <c r="CF266" i="42"/>
  <c r="CF277" i="42" s="1"/>
  <c r="CV53" i="43"/>
  <c r="CV172" i="44"/>
  <c r="CV275" i="44" s="1"/>
  <c r="CH151" i="42"/>
  <c r="CH203" i="42"/>
  <c r="CW234" i="42"/>
  <c r="CW276" i="42" s="1"/>
  <c r="DF240" i="42"/>
  <c r="CX104" i="43"/>
  <c r="CS105" i="43"/>
  <c r="CP166" i="43"/>
  <c r="CP141" i="44"/>
  <c r="CT234" i="42"/>
  <c r="CT276" i="42" s="1"/>
  <c r="CH37" i="44"/>
  <c r="DV89" i="43"/>
  <c r="DV52" i="44"/>
  <c r="DF84" i="44"/>
  <c r="DF198" i="43"/>
  <c r="CX228" i="43"/>
  <c r="CU234" i="43"/>
  <c r="CU276" i="43" s="1"/>
  <c r="CS53" i="44"/>
  <c r="CX47" i="44"/>
  <c r="DV193" i="43"/>
  <c r="DV218" i="43"/>
  <c r="CN53" i="44"/>
  <c r="DN161" i="44"/>
  <c r="CH178" i="44"/>
  <c r="CH99" i="44"/>
  <c r="CX59" i="41"/>
  <c r="CP42" i="42"/>
  <c r="DM234" i="41"/>
  <c r="DM276" i="41" s="1"/>
  <c r="CH250" i="41"/>
  <c r="CH203" i="41"/>
  <c r="DN79" i="42"/>
  <c r="DF111" i="42"/>
  <c r="CP42" i="43"/>
  <c r="CF266" i="43"/>
  <c r="CF277" i="43" s="1"/>
  <c r="DA172" i="44"/>
  <c r="DF171" i="44"/>
  <c r="DF59" i="42"/>
  <c r="DJ105" i="42"/>
  <c r="DJ274" i="42" s="1"/>
  <c r="DN131" i="42"/>
  <c r="CH161" i="42"/>
  <c r="DB172" i="42"/>
  <c r="DB275" i="42" s="1"/>
  <c r="CP223" i="42"/>
  <c r="DT266" i="42"/>
  <c r="DT277" i="42" s="1"/>
  <c r="CP84" i="43"/>
  <c r="DF198" i="42"/>
  <c r="DE53" i="43"/>
  <c r="CP59" i="42"/>
  <c r="CK266" i="42"/>
  <c r="CP265" i="42"/>
  <c r="DV74" i="44"/>
  <c r="DN22" i="44"/>
  <c r="CX116" i="44"/>
  <c r="DN260" i="43"/>
  <c r="CL53" i="44"/>
  <c r="DF193" i="43"/>
  <c r="DF89" i="44"/>
  <c r="DF121" i="44"/>
  <c r="DN146" i="44"/>
  <c r="CX156" i="44"/>
  <c r="CX183" i="44"/>
  <c r="DT260" i="44"/>
  <c r="DV183" i="41"/>
  <c r="DN99" i="42"/>
  <c r="CP89" i="42"/>
  <c r="DF203" i="42"/>
  <c r="DV213" i="43"/>
  <c r="DN94" i="42"/>
  <c r="DN146" i="42"/>
  <c r="CX178" i="42"/>
  <c r="CW266" i="43"/>
  <c r="CW277" i="43" s="1"/>
  <c r="DV17" i="44"/>
  <c r="CN172" i="44"/>
  <c r="CN275" i="44" s="1"/>
  <c r="CP37" i="43"/>
  <c r="DN146" i="43"/>
  <c r="CH32" i="44"/>
  <c r="CC53" i="44"/>
  <c r="CH52" i="44"/>
  <c r="CX188" i="44"/>
  <c r="CX257" i="44"/>
  <c r="CL265" i="44"/>
  <c r="CL266" i="44" s="1"/>
  <c r="CL277" i="44" s="1"/>
  <c r="DF141" i="41"/>
  <c r="DA53" i="41"/>
  <c r="DF52" i="41"/>
  <c r="CP121" i="41"/>
  <c r="DF131" i="41"/>
  <c r="DV141" i="41"/>
  <c r="CP208" i="41"/>
  <c r="DN228" i="41"/>
  <c r="CP188" i="42"/>
  <c r="DF245" i="42"/>
  <c r="CP250" i="43"/>
  <c r="CX32" i="41"/>
  <c r="CX265" i="41"/>
  <c r="CS266" i="41"/>
  <c r="CX47" i="42"/>
  <c r="CH136" i="42"/>
  <c r="DV161" i="42"/>
  <c r="CH59" i="43"/>
  <c r="DN255" i="43"/>
  <c r="CP94" i="44"/>
  <c r="CC234" i="44"/>
  <c r="CH233" i="44"/>
  <c r="DS105" i="42"/>
  <c r="DS274" i="42" s="1"/>
  <c r="CX131" i="42"/>
  <c r="DM172" i="42"/>
  <c r="DM275" i="42" s="1"/>
  <c r="DL266" i="42"/>
  <c r="DL277" i="42" s="1"/>
  <c r="CP99" i="42"/>
  <c r="CL105" i="42"/>
  <c r="CL274" i="42" s="1"/>
  <c r="CH111" i="43"/>
  <c r="CH178" i="43"/>
  <c r="DE234" i="43"/>
  <c r="DE276" i="43" s="1"/>
  <c r="DV213" i="42"/>
  <c r="CH37" i="43"/>
  <c r="CL105" i="43"/>
  <c r="CL274" i="43" s="1"/>
  <c r="DF74" i="44"/>
  <c r="CH240" i="43"/>
  <c r="CX69" i="44"/>
  <c r="CP193" i="43"/>
  <c r="CH126" i="44"/>
  <c r="CT266" i="43"/>
  <c r="CT277" i="43" s="1"/>
  <c r="CD53" i="44"/>
  <c r="DV178" i="44"/>
  <c r="CX131" i="44"/>
  <c r="CX166" i="44"/>
  <c r="DN193" i="44"/>
  <c r="DF166" i="44"/>
  <c r="CM234" i="44"/>
  <c r="CM276" i="44" s="1"/>
  <c r="DK265" i="44"/>
  <c r="DK266" i="44" s="1"/>
  <c r="DK277" i="44" s="1"/>
  <c r="DS265" i="44"/>
  <c r="DS266" i="44" s="1"/>
  <c r="DS277" i="44" s="1"/>
  <c r="CP262" i="44"/>
  <c r="CV234" i="41"/>
  <c r="CV276" i="41" s="1"/>
  <c r="DN245" i="41"/>
  <c r="CP161" i="42"/>
  <c r="CX59" i="43"/>
  <c r="DV126" i="44"/>
  <c r="CC105" i="44"/>
  <c r="CH151" i="44"/>
  <c r="CP161" i="44"/>
  <c r="CK105" i="44"/>
  <c r="CP104" i="44"/>
  <c r="DV245" i="44"/>
  <c r="CH259" i="44"/>
  <c r="CC260" i="44"/>
  <c r="CH256" i="44"/>
  <c r="DQ260" i="44"/>
  <c r="DV260" i="44" s="1"/>
  <c r="DV256" i="44"/>
  <c r="DV42" i="41"/>
  <c r="DV111" i="41"/>
  <c r="DN161" i="41"/>
  <c r="CC172" i="41"/>
  <c r="CH171" i="41"/>
  <c r="DV27" i="42"/>
  <c r="DN233" i="43"/>
  <c r="CP245" i="43"/>
  <c r="DQ172" i="44"/>
  <c r="DV171" i="44"/>
  <c r="DF141" i="42"/>
  <c r="CH178" i="42"/>
  <c r="CX198" i="42"/>
  <c r="DV42" i="43"/>
  <c r="CP99" i="43"/>
  <c r="CH27" i="44"/>
  <c r="DN37" i="44"/>
  <c r="CS105" i="44"/>
  <c r="CX104" i="44"/>
  <c r="DN79" i="44"/>
  <c r="CH161" i="44"/>
  <c r="DF99" i="44"/>
  <c r="DF198" i="44"/>
  <c r="CH223" i="44"/>
  <c r="DN263" i="44"/>
  <c r="CP17" i="43"/>
  <c r="DR53" i="43"/>
  <c r="CC266" i="42"/>
  <c r="CH265" i="42"/>
  <c r="DV166" i="43"/>
  <c r="DN84" i="44"/>
  <c r="CH59" i="44"/>
  <c r="CX146" i="44"/>
  <c r="DF188" i="44"/>
  <c r="CP261" i="44"/>
  <c r="DB260" i="44"/>
  <c r="CF172" i="41"/>
  <c r="CF275" i="41" s="1"/>
  <c r="DD273" i="42"/>
  <c r="DV64" i="42"/>
  <c r="DR53" i="41"/>
  <c r="DA266" i="41"/>
  <c r="DF265" i="41"/>
  <c r="CV105" i="43"/>
  <c r="CV274" i="43" s="1"/>
  <c r="DV17" i="43"/>
  <c r="CK234" i="42"/>
  <c r="CP233" i="42"/>
  <c r="CO105" i="44"/>
  <c r="CO274" i="44" s="1"/>
  <c r="CP64" i="41"/>
  <c r="DA105" i="41"/>
  <c r="DF104" i="41"/>
  <c r="DN84" i="42"/>
  <c r="CS53" i="43"/>
  <c r="CX47" i="43"/>
  <c r="DC234" i="42"/>
  <c r="DC276" i="42" s="1"/>
  <c r="DV146" i="42"/>
  <c r="DT53" i="43"/>
  <c r="DJ105" i="43"/>
  <c r="DJ274" i="43" s="1"/>
  <c r="DN32" i="44"/>
  <c r="DF178" i="43"/>
  <c r="DQ53" i="44"/>
  <c r="DV47" i="44"/>
  <c r="DA105" i="44"/>
  <c r="DF104" i="44"/>
  <c r="DV59" i="42"/>
  <c r="CW53" i="42"/>
  <c r="CH42" i="43"/>
  <c r="DA234" i="43"/>
  <c r="DF233" i="43"/>
  <c r="CC172" i="44"/>
  <c r="CH171" i="44"/>
  <c r="CX84" i="43"/>
  <c r="DN74" i="42"/>
  <c r="CF172" i="42"/>
  <c r="CF275" i="42" s="1"/>
  <c r="CM172" i="42"/>
  <c r="CM275" i="42" s="1"/>
  <c r="DI234" i="42"/>
  <c r="DN233" i="42"/>
  <c r="DF42" i="43"/>
  <c r="DF161" i="43"/>
  <c r="DU172" i="43"/>
  <c r="DU275" i="43" s="1"/>
  <c r="CH193" i="43"/>
  <c r="CH104" i="41"/>
  <c r="CC105" i="41"/>
  <c r="DV178" i="42"/>
  <c r="DA234" i="42"/>
  <c r="DF233" i="42"/>
  <c r="CC266" i="43"/>
  <c r="CH265" i="43"/>
  <c r="DR266" i="44"/>
  <c r="DR277" i="44" s="1"/>
  <c r="DF218" i="41"/>
  <c r="DQ266" i="41"/>
  <c r="DV265" i="41"/>
  <c r="CH104" i="42"/>
  <c r="CC105" i="42"/>
  <c r="DR234" i="44"/>
  <c r="DR276" i="44" s="1"/>
  <c r="CP94" i="42"/>
  <c r="DR234" i="42"/>
  <c r="DR276" i="42" s="1"/>
  <c r="DU105" i="44"/>
  <c r="DU274" i="44" s="1"/>
  <c r="CH213" i="44"/>
  <c r="CM265" i="44"/>
  <c r="CM266" i="44" s="1"/>
  <c r="CM277" i="44" s="1"/>
  <c r="DV262" i="44"/>
  <c r="DV198" i="41"/>
  <c r="CH250" i="44"/>
  <c r="DF208" i="41"/>
  <c r="DF151" i="42"/>
  <c r="DV198" i="42"/>
  <c r="DF223" i="43"/>
  <c r="CH188" i="44"/>
  <c r="CH161" i="41"/>
  <c r="CX141" i="41"/>
  <c r="CH183" i="41"/>
  <c r="CP64" i="42"/>
  <c r="CP27" i="41"/>
  <c r="CE105" i="41"/>
  <c r="CE274" i="41" s="1"/>
  <c r="CX151" i="41"/>
  <c r="DB53" i="42"/>
  <c r="CP22" i="41"/>
  <c r="DT53" i="41"/>
  <c r="CP111" i="41"/>
  <c r="DV136" i="41"/>
  <c r="CP161" i="41"/>
  <c r="CV172" i="41"/>
  <c r="CV275" i="41" s="1"/>
  <c r="DV223" i="41"/>
  <c r="CK234" i="41"/>
  <c r="CP233" i="41"/>
  <c r="DV22" i="42"/>
  <c r="CX104" i="41"/>
  <c r="CS105" i="41"/>
  <c r="DN178" i="41"/>
  <c r="CX188" i="41"/>
  <c r="DB172" i="41"/>
  <c r="DB275" i="41" s="1"/>
  <c r="DQ53" i="41"/>
  <c r="DV52" i="41"/>
  <c r="DV131" i="41"/>
  <c r="DD172" i="41"/>
  <c r="DD275" i="41" s="1"/>
  <c r="CH223" i="41"/>
  <c r="CH233" i="41"/>
  <c r="CC234" i="41"/>
  <c r="DR266" i="41"/>
  <c r="DR277" i="41" s="1"/>
  <c r="CP116" i="42"/>
  <c r="CX74" i="41"/>
  <c r="CP94" i="41"/>
  <c r="CP64" i="44"/>
  <c r="CP32" i="41"/>
  <c r="DF47" i="41"/>
  <c r="CP131" i="41"/>
  <c r="CX131" i="41"/>
  <c r="DF146" i="41"/>
  <c r="CK172" i="41"/>
  <c r="CP171" i="41"/>
  <c r="CS172" i="41"/>
  <c r="CX171" i="41"/>
  <c r="DF260" i="41"/>
  <c r="CM266" i="41"/>
  <c r="CM277" i="41" s="1"/>
  <c r="DB266" i="41"/>
  <c r="DB277" i="41" s="1"/>
  <c r="CE234" i="41"/>
  <c r="CE276" i="41" s="1"/>
  <c r="DI172" i="41"/>
  <c r="DF74" i="41"/>
  <c r="DV188" i="41"/>
  <c r="CL234" i="41"/>
  <c r="CL276" i="41" s="1"/>
  <c r="CX245" i="41"/>
  <c r="CP37" i="42"/>
  <c r="CX52" i="42"/>
  <c r="CV234" i="44"/>
  <c r="CV276" i="44" s="1"/>
  <c r="DB105" i="42"/>
  <c r="DB274" i="42" s="1"/>
  <c r="DN156" i="42"/>
  <c r="CP250" i="42"/>
  <c r="DI53" i="43"/>
  <c r="DN47" i="43"/>
  <c r="CK234" i="43"/>
  <c r="CP233" i="43"/>
  <c r="CX94" i="44"/>
  <c r="CT172" i="44"/>
  <c r="CT275" i="44" s="1"/>
  <c r="CT234" i="44"/>
  <c r="CT276" i="44" s="1"/>
  <c r="CE105" i="42"/>
  <c r="CE274" i="42" s="1"/>
  <c r="CH141" i="42"/>
  <c r="CG172" i="42"/>
  <c r="CG275" i="42" s="1"/>
  <c r="CP213" i="42"/>
  <c r="CU234" i="42"/>
  <c r="CU276" i="42" s="1"/>
  <c r="CH245" i="42"/>
  <c r="CV266" i="42"/>
  <c r="CV277" i="42" s="1"/>
  <c r="CH84" i="43"/>
  <c r="CG105" i="43"/>
  <c r="CG274" i="43" s="1"/>
  <c r="CX126" i="43"/>
  <c r="DV141" i="43"/>
  <c r="DV136" i="44"/>
  <c r="DF69" i="42"/>
  <c r="DM105" i="42"/>
  <c r="DM274" i="42" s="1"/>
  <c r="CP111" i="42"/>
  <c r="CH146" i="42"/>
  <c r="CK172" i="42"/>
  <c r="CP171" i="42"/>
  <c r="CP183" i="42"/>
  <c r="CP203" i="42"/>
  <c r="CP208" i="42"/>
  <c r="DF22" i="43"/>
  <c r="DN52" i="43"/>
  <c r="CH94" i="43"/>
  <c r="DV151" i="43"/>
  <c r="DQ266" i="43"/>
  <c r="DV265" i="43"/>
  <c r="CX17" i="44"/>
  <c r="CX161" i="42"/>
  <c r="DV240" i="42"/>
  <c r="DN89" i="43"/>
  <c r="DN104" i="43"/>
  <c r="DI105" i="43"/>
  <c r="CP74" i="44"/>
  <c r="DN141" i="44"/>
  <c r="DR266" i="42"/>
  <c r="DR277" i="42" s="1"/>
  <c r="CH22" i="44"/>
  <c r="DN27" i="44"/>
  <c r="CP37" i="44"/>
  <c r="CU53" i="43"/>
  <c r="DS172" i="43"/>
  <c r="DS275" i="43" s="1"/>
  <c r="CN234" i="43"/>
  <c r="CN276" i="43" s="1"/>
  <c r="DN69" i="44"/>
  <c r="DN218" i="43"/>
  <c r="CV53" i="44"/>
  <c r="CP126" i="44"/>
  <c r="DN151" i="44"/>
  <c r="CH121" i="44"/>
  <c r="CX99" i="44"/>
  <c r="CV105" i="44"/>
  <c r="CV274" i="44" s="1"/>
  <c r="CH193" i="44"/>
  <c r="CX116" i="41"/>
  <c r="DF27" i="41"/>
  <c r="DB105" i="43"/>
  <c r="DB274" i="43" s="1"/>
  <c r="DM53" i="42"/>
  <c r="DN84" i="41"/>
  <c r="DV89" i="41"/>
  <c r="DN99" i="41"/>
  <c r="CP178" i="41"/>
  <c r="DF188" i="41"/>
  <c r="CX32" i="42"/>
  <c r="CF234" i="44"/>
  <c r="CF276" i="44" s="1"/>
  <c r="CH250" i="42"/>
  <c r="DF156" i="43"/>
  <c r="CX245" i="43"/>
  <c r="CX250" i="43"/>
  <c r="CV266" i="43"/>
  <c r="CV277" i="43" s="1"/>
  <c r="DJ172" i="44"/>
  <c r="DJ275" i="44" s="1"/>
  <c r="CL234" i="44"/>
  <c r="CL276" i="44" s="1"/>
  <c r="DQ234" i="44"/>
  <c r="DV233" i="44"/>
  <c r="CM105" i="42"/>
  <c r="CM274" i="42" s="1"/>
  <c r="DN161" i="42"/>
  <c r="CS172" i="42"/>
  <c r="CX171" i="42"/>
  <c r="CP228" i="42"/>
  <c r="CP245" i="42"/>
  <c r="CU266" i="42"/>
  <c r="CU277" i="42" s="1"/>
  <c r="DD105" i="43"/>
  <c r="DD274" i="43" s="1"/>
  <c r="CH126" i="43"/>
  <c r="CP213" i="43"/>
  <c r="CH74" i="42"/>
  <c r="DV99" i="42"/>
  <c r="CW105" i="42"/>
  <c r="CW274" i="42" s="1"/>
  <c r="CX126" i="42"/>
  <c r="DL172" i="42"/>
  <c r="DL275" i="42" s="1"/>
  <c r="CH17" i="43"/>
  <c r="CC53" i="43"/>
  <c r="CH52" i="43"/>
  <c r="CH69" i="43"/>
  <c r="DN79" i="43"/>
  <c r="CP131" i="43"/>
  <c r="CK266" i="43"/>
  <c r="CP265" i="43"/>
  <c r="DM172" i="44"/>
  <c r="DM275" i="44" s="1"/>
  <c r="CH79" i="42"/>
  <c r="CD105" i="42"/>
  <c r="CD274" i="42" s="1"/>
  <c r="DE234" i="42"/>
  <c r="DE276" i="42" s="1"/>
  <c r="DV255" i="42"/>
  <c r="DI266" i="42"/>
  <c r="DN265" i="42"/>
  <c r="CX37" i="43"/>
  <c r="CH89" i="43"/>
  <c r="CP42" i="44"/>
  <c r="CL234" i="42"/>
  <c r="CL276" i="42" s="1"/>
  <c r="DB266" i="42"/>
  <c r="DB277" i="42" s="1"/>
  <c r="DV223" i="43"/>
  <c r="CX27" i="44"/>
  <c r="CH42" i="44"/>
  <c r="DN52" i="44"/>
  <c r="CT105" i="44"/>
  <c r="CT274" i="44" s="1"/>
  <c r="DF121" i="43"/>
  <c r="DI172" i="43"/>
  <c r="DN171" i="43"/>
  <c r="DV183" i="43"/>
  <c r="CX208" i="43"/>
  <c r="CP240" i="43"/>
  <c r="DM53" i="44"/>
  <c r="DV151" i="44"/>
  <c r="DV121" i="44"/>
  <c r="CH183" i="44"/>
  <c r="CP116" i="44"/>
  <c r="DN131" i="44"/>
  <c r="DF111" i="41"/>
  <c r="DI53" i="42"/>
  <c r="DN47" i="42"/>
  <c r="CE53" i="42"/>
  <c r="DJ105" i="41"/>
  <c r="DJ274" i="41" s="1"/>
  <c r="CP22" i="42"/>
  <c r="CW53" i="41"/>
  <c r="CP245" i="41"/>
  <c r="DF255" i="41"/>
  <c r="DN17" i="42"/>
  <c r="CF53" i="42"/>
  <c r="DV22" i="43"/>
  <c r="CH116" i="43"/>
  <c r="CS105" i="42"/>
  <c r="CX104" i="42"/>
  <c r="DV250" i="42"/>
  <c r="CX151" i="43"/>
  <c r="CX233" i="44"/>
  <c r="CS234" i="44"/>
  <c r="CH193" i="42"/>
  <c r="DF136" i="44"/>
  <c r="DD172" i="42"/>
  <c r="DD275" i="42" s="1"/>
  <c r="DN111" i="43"/>
  <c r="DV245" i="42"/>
  <c r="CD234" i="42"/>
  <c r="CD276" i="42" s="1"/>
  <c r="CP27" i="44"/>
  <c r="CX188" i="43"/>
  <c r="CS172" i="43"/>
  <c r="CX171" i="43"/>
  <c r="DN183" i="43"/>
  <c r="CP203" i="43"/>
  <c r="DJ53" i="44"/>
  <c r="CX59" i="44"/>
  <c r="CH116" i="44"/>
  <c r="DV156" i="44"/>
  <c r="CP188" i="44"/>
  <c r="CX203" i="44"/>
  <c r="DV213" i="44"/>
  <c r="DV228" i="44"/>
  <c r="CE172" i="41"/>
  <c r="CE275" i="41" s="1"/>
  <c r="CX198" i="41"/>
  <c r="CP32" i="42"/>
  <c r="DD234" i="44"/>
  <c r="DD276" i="44" s="1"/>
  <c r="CP136" i="42"/>
  <c r="CP156" i="43"/>
  <c r="DV245" i="43"/>
  <c r="CH228" i="42"/>
  <c r="CH255" i="42"/>
  <c r="CO105" i="43"/>
  <c r="CO274" i="43" s="1"/>
  <c r="DF89" i="42"/>
  <c r="DV111" i="42"/>
  <c r="CX166" i="42"/>
  <c r="DV183" i="42"/>
  <c r="DV208" i="42"/>
  <c r="CX79" i="43"/>
  <c r="CH121" i="43"/>
  <c r="DN136" i="43"/>
  <c r="DN198" i="43"/>
  <c r="DB234" i="43"/>
  <c r="DB276" i="43" s="1"/>
  <c r="CP32" i="44"/>
  <c r="DA266" i="42"/>
  <c r="DF265" i="42"/>
  <c r="DV37" i="44"/>
  <c r="CP69" i="43"/>
  <c r="DF69" i="44"/>
  <c r="DF146" i="44"/>
  <c r="DV99" i="44"/>
  <c r="CX228" i="44"/>
  <c r="DN250" i="44"/>
  <c r="CV266" i="44"/>
  <c r="CV277" i="44" s="1"/>
  <c r="CT260" i="44"/>
  <c r="CX259" i="44"/>
  <c r="CT265" i="44"/>
  <c r="DB265" i="44"/>
  <c r="DF261" i="44"/>
  <c r="DF69" i="41"/>
  <c r="CP126" i="41"/>
  <c r="CX166" i="41"/>
  <c r="DL172" i="41"/>
  <c r="DL275" i="41" s="1"/>
  <c r="CX213" i="41"/>
  <c r="CH17" i="42"/>
  <c r="CH42" i="42"/>
  <c r="CH27" i="43"/>
  <c r="CP193" i="42"/>
  <c r="DV218" i="42"/>
  <c r="DN245" i="43"/>
  <c r="CF234" i="42"/>
  <c r="CF276" i="42" s="1"/>
  <c r="DN84" i="43"/>
  <c r="CX116" i="42"/>
  <c r="CX255" i="41"/>
  <c r="DF32" i="42"/>
  <c r="DN59" i="42"/>
  <c r="DL234" i="44"/>
  <c r="DL276" i="44" s="1"/>
  <c r="DV89" i="42"/>
  <c r="DA172" i="42"/>
  <c r="DF171" i="42"/>
  <c r="DF250" i="42"/>
  <c r="CH32" i="43"/>
  <c r="CF53" i="43"/>
  <c r="DN183" i="42"/>
  <c r="DD266" i="42"/>
  <c r="DD277" i="42" s="1"/>
  <c r="DN126" i="43"/>
  <c r="CP136" i="44"/>
  <c r="DN166" i="42"/>
  <c r="CX94" i="43"/>
  <c r="DN131" i="43"/>
  <c r="CX89" i="42"/>
  <c r="CC234" i="42"/>
  <c r="CH233" i="42"/>
  <c r="DN240" i="42"/>
  <c r="DB53" i="43"/>
  <c r="CX89" i="43"/>
  <c r="DQ266" i="42"/>
  <c r="DV265" i="42"/>
  <c r="DF131" i="43"/>
  <c r="DV22" i="44"/>
  <c r="CC172" i="43"/>
  <c r="CH171" i="43"/>
  <c r="CP183" i="43"/>
  <c r="CG172" i="43"/>
  <c r="CG275" i="43" s="1"/>
  <c r="CO234" i="43"/>
  <c r="CO276" i="43" s="1"/>
  <c r="CL266" i="43"/>
  <c r="CL277" i="43" s="1"/>
  <c r="CP121" i="44"/>
  <c r="DF183" i="44"/>
  <c r="DV193" i="44"/>
  <c r="DV208" i="44"/>
  <c r="DF255" i="44"/>
  <c r="CP245" i="44"/>
  <c r="CS265" i="44"/>
  <c r="CU265" i="44"/>
  <c r="CU266" i="44" s="1"/>
  <c r="CU277" i="44" s="1"/>
  <c r="DN262" i="44"/>
  <c r="DF262" i="44"/>
  <c r="DA265" i="44"/>
  <c r="DN52" i="41"/>
  <c r="DV178" i="41"/>
  <c r="CH188" i="41"/>
  <c r="DV203" i="41"/>
  <c r="DF250" i="43"/>
  <c r="DF178" i="44"/>
  <c r="CH131" i="44"/>
  <c r="DN166" i="44"/>
  <c r="DV188" i="44"/>
  <c r="CH261" i="44"/>
  <c r="CS260" i="44"/>
  <c r="CX256" i="44"/>
  <c r="CP17" i="41"/>
  <c r="DN37" i="41"/>
  <c r="CX126" i="41"/>
  <c r="CX146" i="41"/>
  <c r="DN156" i="41"/>
  <c r="DN223" i="41"/>
  <c r="DN233" i="41"/>
  <c r="DI234" i="41"/>
  <c r="CH84" i="42"/>
  <c r="CX188" i="42"/>
  <c r="DI234" i="43"/>
  <c r="DF84" i="43"/>
  <c r="CH126" i="42"/>
  <c r="CP146" i="42"/>
  <c r="DV203" i="42"/>
  <c r="DM266" i="43"/>
  <c r="DM277" i="43" s="1"/>
  <c r="DN22" i="43"/>
  <c r="CX32" i="44"/>
  <c r="CX52" i="44"/>
  <c r="DN188" i="43"/>
  <c r="CH208" i="43"/>
  <c r="CH47" i="44"/>
  <c r="CP151" i="44"/>
  <c r="CX89" i="44"/>
  <c r="DF245" i="44"/>
  <c r="CP263" i="44"/>
  <c r="CP52" i="43"/>
  <c r="CS266" i="43"/>
  <c r="CX265" i="43"/>
  <c r="DN17" i="44"/>
  <c r="CX99" i="43"/>
  <c r="CX146" i="43"/>
  <c r="DF27" i="44"/>
  <c r="CX42" i="44"/>
  <c r="DV260" i="43"/>
  <c r="CK265" i="44"/>
  <c r="CD126" i="37"/>
  <c r="CX123" i="37"/>
  <c r="DN124" i="36"/>
  <c r="CH123" i="35"/>
  <c r="DK126" i="35"/>
  <c r="DD126" i="34"/>
  <c r="CV126" i="37"/>
  <c r="DT126" i="37"/>
  <c r="DM126" i="37"/>
  <c r="DF123" i="37"/>
  <c r="DV125" i="37"/>
  <c r="CM126" i="37"/>
  <c r="CU126" i="37"/>
  <c r="DJ126" i="37"/>
  <c r="CP124" i="36"/>
  <c r="CM126" i="36"/>
  <c r="CN126" i="35"/>
  <c r="DF123" i="35"/>
  <c r="DB126" i="35"/>
  <c r="DN123" i="34"/>
  <c r="DK126" i="34"/>
  <c r="DF123" i="34"/>
  <c r="CX124" i="34"/>
  <c r="CN126" i="37"/>
  <c r="DN124" i="37"/>
  <c r="CW126" i="37"/>
  <c r="CX123" i="35"/>
  <c r="DC126" i="35"/>
  <c r="DS126" i="34"/>
  <c r="CO126" i="37"/>
  <c r="DF124" i="36"/>
  <c r="CX125" i="36"/>
  <c r="DR126" i="36"/>
  <c r="CN126" i="36"/>
  <c r="CT126" i="36"/>
  <c r="CX125" i="35"/>
  <c r="DV125" i="35"/>
  <c r="DD126" i="35"/>
  <c r="CW126" i="35"/>
  <c r="DU126" i="35"/>
  <c r="DC126" i="34"/>
  <c r="CF126" i="34"/>
  <c r="CV126" i="34"/>
  <c r="DM126" i="34"/>
  <c r="CL104" i="37"/>
  <c r="DN103" i="36"/>
  <c r="DV102" i="35"/>
  <c r="CT104" i="35"/>
  <c r="CH102" i="34"/>
  <c r="DN102" i="34"/>
  <c r="DF101" i="37"/>
  <c r="DF102" i="37"/>
  <c r="DT104" i="35"/>
  <c r="CG104" i="35"/>
  <c r="DR104" i="37"/>
  <c r="CE104" i="36"/>
  <c r="CX103" i="37"/>
  <c r="DL104" i="35"/>
  <c r="DR104" i="35"/>
  <c r="CD104" i="37"/>
  <c r="DC104" i="37"/>
  <c r="CD104" i="34"/>
  <c r="CD99" i="34"/>
  <c r="CN99" i="35"/>
  <c r="CE99" i="37"/>
  <c r="DV98" i="37"/>
  <c r="DL99" i="37"/>
  <c r="DF97" i="37"/>
  <c r="CX96" i="36"/>
  <c r="CO99" i="35"/>
  <c r="DM99" i="35"/>
  <c r="DK99" i="35"/>
  <c r="CP98" i="34"/>
  <c r="DV97" i="34"/>
  <c r="DJ99" i="34"/>
  <c r="DF95" i="35"/>
  <c r="CV99" i="34"/>
  <c r="DU99" i="37"/>
  <c r="DS99" i="35"/>
  <c r="DC99" i="34"/>
  <c r="DK99" i="34"/>
  <c r="DI99" i="37"/>
  <c r="DK99" i="37"/>
  <c r="CU99" i="37"/>
  <c r="CN99" i="37"/>
  <c r="CW99" i="37"/>
  <c r="CE99" i="36"/>
  <c r="DF95" i="36"/>
  <c r="DF97" i="36"/>
  <c r="DN97" i="36"/>
  <c r="CE99" i="35"/>
  <c r="DU99" i="35"/>
  <c r="DF98" i="34"/>
  <c r="CH97" i="34"/>
  <c r="DS94" i="37"/>
  <c r="DF93" i="36"/>
  <c r="DV92" i="36"/>
  <c r="DV92" i="37"/>
  <c r="CV94" i="37"/>
  <c r="DJ94" i="37"/>
  <c r="CH93" i="36"/>
  <c r="CU94" i="35"/>
  <c r="DS94" i="35"/>
  <c r="DN93" i="36"/>
  <c r="CP93" i="35"/>
  <c r="DN92" i="35"/>
  <c r="DM89" i="37"/>
  <c r="CW89" i="34"/>
  <c r="DC89" i="37"/>
  <c r="DN86" i="36"/>
  <c r="CD89" i="36"/>
  <c r="CP87" i="35"/>
  <c r="DS89" i="35"/>
  <c r="CO89" i="34"/>
  <c r="DS89" i="37"/>
  <c r="CG89" i="37"/>
  <c r="CH87" i="37"/>
  <c r="DV87" i="36"/>
  <c r="CX88" i="35"/>
  <c r="CN89" i="35"/>
  <c r="DE89" i="35"/>
  <c r="CX86" i="34"/>
  <c r="CX87" i="34"/>
  <c r="CE89" i="37"/>
  <c r="CN89" i="37"/>
  <c r="CP87" i="36"/>
  <c r="DF87" i="36"/>
  <c r="DN87" i="36"/>
  <c r="DV87" i="35"/>
  <c r="CM89" i="35"/>
  <c r="CU89" i="35"/>
  <c r="DD89" i="35"/>
  <c r="DL89" i="35"/>
  <c r="CP86" i="35"/>
  <c r="DU89" i="35"/>
  <c r="CE89" i="35"/>
  <c r="DN82" i="36"/>
  <c r="DT84" i="35"/>
  <c r="DF82" i="34"/>
  <c r="CG84" i="34"/>
  <c r="CP82" i="34"/>
  <c r="DR84" i="37"/>
  <c r="CN84" i="37"/>
  <c r="DV82" i="37"/>
  <c r="DB84" i="37"/>
  <c r="DN81" i="37"/>
  <c r="DR84" i="35"/>
  <c r="CT84" i="35"/>
  <c r="CM84" i="34"/>
  <c r="DF81" i="34"/>
  <c r="CH82" i="34"/>
  <c r="DN82" i="34"/>
  <c r="CU84" i="34"/>
  <c r="CU84" i="37"/>
  <c r="CT84" i="36"/>
  <c r="CH81" i="37"/>
  <c r="CT84" i="37"/>
  <c r="CF84" i="35"/>
  <c r="CG84" i="35"/>
  <c r="CN84" i="34"/>
  <c r="CP81" i="34"/>
  <c r="DB84" i="35"/>
  <c r="DT84" i="34"/>
  <c r="DC84" i="34"/>
  <c r="DV81" i="34"/>
  <c r="CO84" i="34"/>
  <c r="CX83" i="34"/>
  <c r="DJ84" i="34"/>
  <c r="DF50" i="37"/>
  <c r="DJ52" i="35"/>
  <c r="CP50" i="37"/>
  <c r="DN50" i="36"/>
  <c r="CP49" i="37"/>
  <c r="CT52" i="37"/>
  <c r="CP51" i="37"/>
  <c r="CG52" i="36"/>
  <c r="CE52" i="35"/>
  <c r="DF49" i="34"/>
  <c r="CX49" i="34"/>
  <c r="DV51" i="34"/>
  <c r="DD52" i="34"/>
  <c r="CX50" i="37"/>
  <c r="DN50" i="37"/>
  <c r="CO52" i="37"/>
  <c r="DE52" i="37"/>
  <c r="DM52" i="37"/>
  <c r="CE52" i="36"/>
  <c r="CP50" i="36"/>
  <c r="DL52" i="34"/>
  <c r="CO47" i="37"/>
  <c r="CT47" i="37"/>
  <c r="CM47" i="36"/>
  <c r="DV45" i="35"/>
  <c r="DT47" i="34"/>
  <c r="DF44" i="37"/>
  <c r="CE47" i="37"/>
  <c r="DN46" i="37"/>
  <c r="CE47" i="36"/>
  <c r="DC47" i="36"/>
  <c r="CP44" i="35"/>
  <c r="DE47" i="35"/>
  <c r="CD47" i="34"/>
  <c r="DF45" i="34"/>
  <c r="CH46" i="37"/>
  <c r="CH46" i="36"/>
  <c r="CV47" i="34"/>
  <c r="DV46" i="37"/>
  <c r="CM47" i="37"/>
  <c r="CP46" i="36"/>
  <c r="DS47" i="36"/>
  <c r="DV46" i="36"/>
  <c r="DV46" i="35"/>
  <c r="DD47" i="35"/>
  <c r="CW47" i="35"/>
  <c r="DU47" i="35"/>
  <c r="CX44" i="34"/>
  <c r="DV39" i="37"/>
  <c r="DV40" i="37"/>
  <c r="DF40" i="36"/>
  <c r="CX39" i="36"/>
  <c r="CL42" i="36"/>
  <c r="DN40" i="36"/>
  <c r="DT42" i="36"/>
  <c r="DC42" i="36"/>
  <c r="DN40" i="37"/>
  <c r="CU42" i="37"/>
  <c r="CN42" i="37"/>
  <c r="CM42" i="37"/>
  <c r="CP41" i="37"/>
  <c r="CH41" i="36"/>
  <c r="CG42" i="35"/>
  <c r="DD42" i="37"/>
  <c r="CP39" i="36"/>
  <c r="DN41" i="35"/>
  <c r="CV42" i="34"/>
  <c r="DD42" i="34"/>
  <c r="DF40" i="37"/>
  <c r="DF39" i="37"/>
  <c r="DN39" i="37"/>
  <c r="CP39" i="35"/>
  <c r="DE42" i="35"/>
  <c r="CU42" i="34"/>
  <c r="CH36" i="37"/>
  <c r="DK37" i="37"/>
  <c r="CP36" i="36"/>
  <c r="DN35" i="36"/>
  <c r="DK37" i="36"/>
  <c r="DF36" i="36"/>
  <c r="CO37" i="34"/>
  <c r="CM37" i="37"/>
  <c r="DM37" i="37"/>
  <c r="CP36" i="37"/>
  <c r="CX36" i="37"/>
  <c r="DV35" i="36"/>
  <c r="DV36" i="36"/>
  <c r="DL37" i="36"/>
  <c r="CP36" i="34"/>
  <c r="CX36" i="34"/>
  <c r="DC37" i="34"/>
  <c r="CW37" i="34"/>
  <c r="DN36" i="37"/>
  <c r="CH35" i="36"/>
  <c r="CE37" i="36"/>
  <c r="CW37" i="36"/>
  <c r="DU37" i="36"/>
  <c r="CP34" i="35"/>
  <c r="DU37" i="35"/>
  <c r="DF36" i="34"/>
  <c r="DM37" i="34"/>
  <c r="CW32" i="37"/>
  <c r="CW32" i="35"/>
  <c r="DF31" i="37"/>
  <c r="DV30" i="37"/>
  <c r="DS32" i="37"/>
  <c r="CP29" i="36"/>
  <c r="CX29" i="36"/>
  <c r="CO32" i="36"/>
  <c r="CP30" i="36"/>
  <c r="CE32" i="35"/>
  <c r="CM32" i="34"/>
  <c r="CF32" i="34"/>
  <c r="DM32" i="34"/>
  <c r="DU32" i="37"/>
  <c r="DJ32" i="36"/>
  <c r="DN30" i="36"/>
  <c r="CM32" i="36"/>
  <c r="DU32" i="34"/>
  <c r="CE32" i="37"/>
  <c r="CD32" i="36"/>
  <c r="DF30" i="36"/>
  <c r="CS32" i="35"/>
  <c r="CO32" i="34"/>
  <c r="CG32" i="34"/>
  <c r="DF79" i="36"/>
  <c r="CP225" i="37"/>
  <c r="DA250" i="37"/>
  <c r="DF246" i="37"/>
  <c r="DJ223" i="37"/>
  <c r="DL201" i="37"/>
  <c r="DL203" i="37" s="1"/>
  <c r="CV201" i="37"/>
  <c r="CX201" i="37" s="1"/>
  <c r="CF201" i="37"/>
  <c r="CF203" i="37" s="1"/>
  <c r="DT201" i="37"/>
  <c r="DT203" i="37" s="1"/>
  <c r="CN201" i="37"/>
  <c r="CN203" i="37" s="1"/>
  <c r="DD201" i="37"/>
  <c r="DD203" i="37" s="1"/>
  <c r="CM228" i="37"/>
  <c r="CX184" i="37"/>
  <c r="CS188" i="37"/>
  <c r="DR171" i="37"/>
  <c r="DI250" i="37"/>
  <c r="CH190" i="37"/>
  <c r="CE193" i="37"/>
  <c r="DN135" i="37"/>
  <c r="CF121" i="37"/>
  <c r="CE146" i="37"/>
  <c r="CS94" i="37"/>
  <c r="CX90" i="37"/>
  <c r="DV118" i="37"/>
  <c r="DQ121" i="37"/>
  <c r="CX92" i="37"/>
  <c r="DN91" i="37"/>
  <c r="CC156" i="37"/>
  <c r="CH152" i="37"/>
  <c r="DN102" i="37"/>
  <c r="CU94" i="37"/>
  <c r="DQ151" i="37"/>
  <c r="DV147" i="37"/>
  <c r="CP38" i="37"/>
  <c r="CK42" i="37"/>
  <c r="CK265" i="36"/>
  <c r="CP261" i="36"/>
  <c r="DQ64" i="37"/>
  <c r="DV60" i="37"/>
  <c r="CH44" i="37"/>
  <c r="CD37" i="37"/>
  <c r="DA255" i="36"/>
  <c r="DF251" i="36"/>
  <c r="CH239" i="36"/>
  <c r="CS198" i="36"/>
  <c r="CX194" i="36"/>
  <c r="DK104" i="37"/>
  <c r="CH83" i="37"/>
  <c r="CX108" i="37"/>
  <c r="DJ79" i="37"/>
  <c r="DN248" i="36"/>
  <c r="CP244" i="36"/>
  <c r="CX128" i="36"/>
  <c r="CC146" i="36"/>
  <c r="CH142" i="36"/>
  <c r="DN108" i="36"/>
  <c r="CP55" i="37"/>
  <c r="CK59" i="37"/>
  <c r="CX55" i="37"/>
  <c r="CS59" i="37"/>
  <c r="DA47" i="37"/>
  <c r="DF43" i="37"/>
  <c r="CM27" i="37"/>
  <c r="CH264" i="36"/>
  <c r="DN258" i="36"/>
  <c r="DC255" i="36"/>
  <c r="CK126" i="36"/>
  <c r="CP122" i="36"/>
  <c r="DF72" i="36"/>
  <c r="DV220" i="35"/>
  <c r="DQ223" i="35"/>
  <c r="DF163" i="35"/>
  <c r="DA166" i="35"/>
  <c r="CX29" i="37"/>
  <c r="DK183" i="36"/>
  <c r="CH179" i="36"/>
  <c r="CC183" i="36"/>
  <c r="CP170" i="36"/>
  <c r="CV171" i="36"/>
  <c r="DV163" i="36"/>
  <c r="DD161" i="36"/>
  <c r="DR116" i="36"/>
  <c r="CG99" i="36"/>
  <c r="CN74" i="36"/>
  <c r="DE42" i="36"/>
  <c r="CD17" i="36"/>
  <c r="CX264" i="35"/>
  <c r="CH259" i="35"/>
  <c r="DV241" i="35"/>
  <c r="DQ245" i="35"/>
  <c r="DN237" i="35"/>
  <c r="CN213" i="35"/>
  <c r="DF185" i="35"/>
  <c r="DA188" i="35"/>
  <c r="DA156" i="35"/>
  <c r="DF152" i="35"/>
  <c r="DA136" i="35"/>
  <c r="DF132" i="35"/>
  <c r="CL126" i="35"/>
  <c r="CK104" i="35"/>
  <c r="CP100" i="35"/>
  <c r="CC17" i="35"/>
  <c r="CH13" i="35"/>
  <c r="CX220" i="34"/>
  <c r="CS223" i="34"/>
  <c r="CH220" i="36"/>
  <c r="CD223" i="36"/>
  <c r="DM188" i="36"/>
  <c r="DI156" i="36"/>
  <c r="DN152" i="36"/>
  <c r="CO136" i="36"/>
  <c r="DL121" i="36"/>
  <c r="DQ94" i="36"/>
  <c r="DV90" i="36"/>
  <c r="DN83" i="36"/>
  <c r="DB79" i="36"/>
  <c r="DF75" i="36"/>
  <c r="CX65" i="36"/>
  <c r="CS69" i="36"/>
  <c r="CX55" i="36"/>
  <c r="CS59" i="36"/>
  <c r="DA260" i="35"/>
  <c r="DF256" i="35"/>
  <c r="CH194" i="35"/>
  <c r="CC198" i="35"/>
  <c r="CH198" i="35" s="1"/>
  <c r="DN174" i="35"/>
  <c r="DI178" i="35"/>
  <c r="CL178" i="35"/>
  <c r="CP174" i="35"/>
  <c r="DV124" i="35"/>
  <c r="DB89" i="35"/>
  <c r="CH72" i="35"/>
  <c r="CD69" i="35"/>
  <c r="CH65" i="35"/>
  <c r="CX39" i="35"/>
  <c r="CS42" i="35"/>
  <c r="DJ42" i="35"/>
  <c r="DN38" i="35"/>
  <c r="CX19" i="35"/>
  <c r="CS22" i="35"/>
  <c r="DF157" i="36"/>
  <c r="DA161" i="36"/>
  <c r="DC141" i="36"/>
  <c r="CD74" i="36"/>
  <c r="CS37" i="36"/>
  <c r="CX33" i="36"/>
  <c r="CF265" i="35"/>
  <c r="CH212" i="35"/>
  <c r="CH162" i="35"/>
  <c r="CC166" i="35"/>
  <c r="CC146" i="35"/>
  <c r="CH142" i="35"/>
  <c r="DF137" i="35"/>
  <c r="DA141" i="35"/>
  <c r="DF130" i="35"/>
  <c r="DA131" i="35"/>
  <c r="CP113" i="35"/>
  <c r="CP98" i="35"/>
  <c r="CK94" i="35"/>
  <c r="CP90" i="35"/>
  <c r="DA74" i="35"/>
  <c r="DF70" i="35"/>
  <c r="DN51" i="35"/>
  <c r="DI52" i="35"/>
  <c r="DD52" i="35"/>
  <c r="DI47" i="35"/>
  <c r="DN43" i="35"/>
  <c r="CV37" i="35"/>
  <c r="DN31" i="35"/>
  <c r="DE32" i="35"/>
  <c r="CK64" i="36"/>
  <c r="CP60" i="36"/>
  <c r="CT151" i="35"/>
  <c r="CX147" i="35"/>
  <c r="CG89" i="35"/>
  <c r="DF257" i="37"/>
  <c r="CD255" i="37"/>
  <c r="CO255" i="37"/>
  <c r="DN238" i="37"/>
  <c r="CX229" i="37"/>
  <c r="DF262" i="37"/>
  <c r="DF229" i="37"/>
  <c r="DA233" i="37"/>
  <c r="CH247" i="37"/>
  <c r="CX241" i="37"/>
  <c r="CS245" i="37"/>
  <c r="DK240" i="37"/>
  <c r="DK266" i="37" s="1"/>
  <c r="DK277" i="37" s="1"/>
  <c r="DN212" i="37"/>
  <c r="DM233" i="37"/>
  <c r="DV246" i="37"/>
  <c r="DQ250" i="37"/>
  <c r="DV250" i="37" s="1"/>
  <c r="DV236" i="37"/>
  <c r="CX242" i="37"/>
  <c r="CO240" i="37"/>
  <c r="DN236" i="37"/>
  <c r="DI240" i="37"/>
  <c r="DS233" i="37"/>
  <c r="CN233" i="37"/>
  <c r="DT233" i="37"/>
  <c r="DC218" i="37"/>
  <c r="DN211" i="37"/>
  <c r="DN210" i="37"/>
  <c r="DL206" i="37"/>
  <c r="CV206" i="37"/>
  <c r="CF206" i="37"/>
  <c r="DT206" i="37"/>
  <c r="CN206" i="37"/>
  <c r="DD206" i="37"/>
  <c r="DV196" i="37"/>
  <c r="DS188" i="37"/>
  <c r="CU176" i="37"/>
  <c r="CM176" i="37"/>
  <c r="CE176" i="37"/>
  <c r="CE178" i="37" s="1"/>
  <c r="CH178" i="37" s="1"/>
  <c r="DS176" i="37"/>
  <c r="DS178" i="37" s="1"/>
  <c r="DC176" i="37"/>
  <c r="DK176" i="37"/>
  <c r="CP169" i="37"/>
  <c r="CP163" i="37"/>
  <c r="CP157" i="37"/>
  <c r="CK161" i="37"/>
  <c r="CP155" i="37"/>
  <c r="DF241" i="37"/>
  <c r="CL228" i="37"/>
  <c r="DS228" i="37"/>
  <c r="DK228" i="37"/>
  <c r="CH214" i="37"/>
  <c r="CC218" i="37"/>
  <c r="CD218" i="37"/>
  <c r="CG203" i="37"/>
  <c r="CG188" i="37"/>
  <c r="DF184" i="37"/>
  <c r="DA188" i="37"/>
  <c r="DF170" i="37"/>
  <c r="CH220" i="37"/>
  <c r="DC213" i="37"/>
  <c r="DU193" i="37"/>
  <c r="DQ193" i="37"/>
  <c r="DF181" i="37"/>
  <c r="DT255" i="37"/>
  <c r="CF255" i="37"/>
  <c r="DV217" i="37"/>
  <c r="DD213" i="37"/>
  <c r="CU198" i="37"/>
  <c r="DC198" i="37"/>
  <c r="DF177" i="37"/>
  <c r="DN177" i="37"/>
  <c r="DB178" i="37"/>
  <c r="CX169" i="37"/>
  <c r="CX167" i="37"/>
  <c r="CS171" i="37"/>
  <c r="DB171" i="37"/>
  <c r="DS166" i="37"/>
  <c r="CL161" i="37"/>
  <c r="CD139" i="37"/>
  <c r="DJ139" i="37"/>
  <c r="DB139" i="37"/>
  <c r="CL139" i="37"/>
  <c r="CP139" i="37" s="1"/>
  <c r="CT139" i="37"/>
  <c r="DR139" i="37"/>
  <c r="DV139" i="37" s="1"/>
  <c r="DT240" i="37"/>
  <c r="DF197" i="37"/>
  <c r="CX197" i="37"/>
  <c r="CX192" i="37"/>
  <c r="CP191" i="37"/>
  <c r="DN191" i="37"/>
  <c r="DN190" i="37"/>
  <c r="DN187" i="37"/>
  <c r="DF187" i="37"/>
  <c r="CN188" i="37"/>
  <c r="DV176" i="37"/>
  <c r="CP174" i="37"/>
  <c r="DL171" i="37"/>
  <c r="CH164" i="37"/>
  <c r="CH162" i="37"/>
  <c r="CC166" i="37"/>
  <c r="DE156" i="37"/>
  <c r="DB151" i="37"/>
  <c r="DK138" i="37"/>
  <c r="DN138" i="37" s="1"/>
  <c r="DC138" i="37"/>
  <c r="DF138" i="37" s="1"/>
  <c r="CE138" i="37"/>
  <c r="CH138" i="37" s="1"/>
  <c r="DS138" i="37"/>
  <c r="DV138" i="37" s="1"/>
  <c r="CU138" i="37"/>
  <c r="CM138" i="37"/>
  <c r="CP138" i="37" s="1"/>
  <c r="DN224" i="37"/>
  <c r="CP214" i="37"/>
  <c r="CO218" i="37"/>
  <c r="CE171" i="37"/>
  <c r="DM171" i="37"/>
  <c r="DC151" i="37"/>
  <c r="DN143" i="37"/>
  <c r="DI146" i="37"/>
  <c r="CP143" i="37"/>
  <c r="CS146" i="37"/>
  <c r="CX138" i="37"/>
  <c r="DD136" i="37"/>
  <c r="DL136" i="37"/>
  <c r="CC131" i="37"/>
  <c r="CH131" i="37" s="1"/>
  <c r="CH127" i="37"/>
  <c r="DA131" i="37"/>
  <c r="DF127" i="37"/>
  <c r="DV224" i="37"/>
  <c r="CP175" i="37"/>
  <c r="DV168" i="37"/>
  <c r="DF165" i="37"/>
  <c r="DV158" i="37"/>
  <c r="CT161" i="37"/>
  <c r="DN145" i="37"/>
  <c r="CT146" i="37"/>
  <c r="CX142" i="37"/>
  <c r="CE141" i="37"/>
  <c r="DF132" i="37"/>
  <c r="DA136" i="37"/>
  <c r="DF136" i="37" s="1"/>
  <c r="DE131" i="37"/>
  <c r="CU193" i="37"/>
  <c r="CX185" i="37"/>
  <c r="DN184" i="37"/>
  <c r="CU178" i="37"/>
  <c r="CN166" i="37"/>
  <c r="CV166" i="37"/>
  <c r="CN161" i="37"/>
  <c r="CP149" i="37"/>
  <c r="CH135" i="37"/>
  <c r="DV135" i="37"/>
  <c r="DC131" i="37"/>
  <c r="CL126" i="37"/>
  <c r="CH120" i="37"/>
  <c r="DF120" i="37"/>
  <c r="CV121" i="37"/>
  <c r="DI104" i="37"/>
  <c r="DN100" i="37"/>
  <c r="CL94" i="37"/>
  <c r="CG94" i="37"/>
  <c r="DL89" i="37"/>
  <c r="DL105" i="37" s="1"/>
  <c r="DL274" i="37" s="1"/>
  <c r="CC84" i="37"/>
  <c r="CH80" i="37"/>
  <c r="DA84" i="37"/>
  <c r="DF80" i="37"/>
  <c r="CE79" i="37"/>
  <c r="DN230" i="37"/>
  <c r="DA183" i="37"/>
  <c r="DF179" i="37"/>
  <c r="DN179" i="37"/>
  <c r="DI183" i="37"/>
  <c r="DQ166" i="37"/>
  <c r="DV166" i="37" s="1"/>
  <c r="CK166" i="37"/>
  <c r="DQ161" i="37"/>
  <c r="DD146" i="37"/>
  <c r="DC146" i="37"/>
  <c r="CM146" i="37"/>
  <c r="DJ141" i="37"/>
  <c r="CH134" i="37"/>
  <c r="CL136" i="37"/>
  <c r="CP130" i="37"/>
  <c r="CX130" i="37"/>
  <c r="DB126" i="37"/>
  <c r="CP122" i="37"/>
  <c r="CK126" i="37"/>
  <c r="CO121" i="37"/>
  <c r="CV104" i="37"/>
  <c r="CO104" i="37"/>
  <c r="CH98" i="37"/>
  <c r="DF98" i="37"/>
  <c r="CP95" i="37"/>
  <c r="DF91" i="37"/>
  <c r="DA94" i="37"/>
  <c r="DF90" i="37"/>
  <c r="DI94" i="37"/>
  <c r="DN90" i="37"/>
  <c r="DU89" i="37"/>
  <c r="CV84" i="37"/>
  <c r="CO84" i="37"/>
  <c r="CH78" i="37"/>
  <c r="DF78" i="37"/>
  <c r="CP75" i="37"/>
  <c r="CF198" i="37"/>
  <c r="CX159" i="37"/>
  <c r="DF153" i="37"/>
  <c r="CH118" i="37"/>
  <c r="DN115" i="37"/>
  <c r="CT104" i="37"/>
  <c r="CP97" i="37"/>
  <c r="CX97" i="37"/>
  <c r="DN92" i="37"/>
  <c r="CH86" i="37"/>
  <c r="DF86" i="37"/>
  <c r="CH82" i="37"/>
  <c r="DN77" i="37"/>
  <c r="CH49" i="37"/>
  <c r="DF49" i="37"/>
  <c r="DA52" i="37"/>
  <c r="DJ52" i="37"/>
  <c r="CP35" i="37"/>
  <c r="DV34" i="37"/>
  <c r="DN157" i="37"/>
  <c r="CS156" i="37"/>
  <c r="CX152" i="37"/>
  <c r="DQ156" i="37"/>
  <c r="DV152" i="37"/>
  <c r="CD156" i="37"/>
  <c r="CH129" i="37"/>
  <c r="DV123" i="37"/>
  <c r="DC126" i="37"/>
  <c r="DK126" i="37"/>
  <c r="DV114" i="37"/>
  <c r="DR111" i="37"/>
  <c r="DV102" i="37"/>
  <c r="CX101" i="37"/>
  <c r="DK94" i="37"/>
  <c r="DV85" i="37"/>
  <c r="DA79" i="37"/>
  <c r="DF76" i="37"/>
  <c r="DN76" i="37"/>
  <c r="CS79" i="37"/>
  <c r="CF79" i="37"/>
  <c r="DD79" i="37"/>
  <c r="CP72" i="37"/>
  <c r="DF66" i="37"/>
  <c r="CP45" i="37"/>
  <c r="CX45" i="37"/>
  <c r="CL42" i="37"/>
  <c r="CK151" i="37"/>
  <c r="CP147" i="37"/>
  <c r="DB131" i="37"/>
  <c r="DV124" i="37"/>
  <c r="DN119" i="37"/>
  <c r="DM116" i="37"/>
  <c r="CC116" i="37"/>
  <c r="CH112" i="37"/>
  <c r="CX107" i="37"/>
  <c r="CN111" i="37"/>
  <c r="CD94" i="37"/>
  <c r="DN87" i="37"/>
  <c r="DC84" i="37"/>
  <c r="DK84" i="37"/>
  <c r="DE74" i="37"/>
  <c r="DM74" i="37"/>
  <c r="DM105" i="37" s="1"/>
  <c r="DM274" i="37" s="1"/>
  <c r="CH61" i="37"/>
  <c r="DT64" i="37"/>
  <c r="CX56" i="37"/>
  <c r="DF51" i="37"/>
  <c r="DN51" i="37"/>
  <c r="CP48" i="37"/>
  <c r="CK52" i="37"/>
  <c r="CH48" i="37"/>
  <c r="CC52" i="37"/>
  <c r="CV47" i="37"/>
  <c r="CG42" i="37"/>
  <c r="CH38" i="37"/>
  <c r="CC42" i="37"/>
  <c r="CO37" i="37"/>
  <c r="CW37" i="37"/>
  <c r="DD37" i="37"/>
  <c r="CX20" i="37"/>
  <c r="CU22" i="37"/>
  <c r="CH14" i="37"/>
  <c r="DA265" i="36"/>
  <c r="DF261" i="36"/>
  <c r="DI265" i="36"/>
  <c r="DN261" i="36"/>
  <c r="DM255" i="36"/>
  <c r="CF250" i="36"/>
  <c r="DD250" i="36"/>
  <c r="CF245" i="36"/>
  <c r="CC245" i="36"/>
  <c r="CH241" i="36"/>
  <c r="CS233" i="36"/>
  <c r="CX229" i="36"/>
  <c r="DQ233" i="36"/>
  <c r="DV229" i="36"/>
  <c r="CO228" i="36"/>
  <c r="DU223" i="36"/>
  <c r="CH217" i="36"/>
  <c r="CE218" i="36"/>
  <c r="CK213" i="36"/>
  <c r="CO208" i="36"/>
  <c r="CL198" i="36"/>
  <c r="DV167" i="37"/>
  <c r="DK151" i="37"/>
  <c r="CG151" i="37"/>
  <c r="DJ116" i="37"/>
  <c r="DK116" i="37"/>
  <c r="CH91" i="37"/>
  <c r="DF81" i="37"/>
  <c r="DQ74" i="37"/>
  <c r="DV70" i="37"/>
  <c r="CT74" i="37"/>
  <c r="DI64" i="37"/>
  <c r="DN60" i="37"/>
  <c r="DC64" i="37"/>
  <c r="DK64" i="37"/>
  <c r="DT52" i="37"/>
  <c r="CM52" i="37"/>
  <c r="DN44" i="37"/>
  <c r="CF42" i="37"/>
  <c r="DS42" i="37"/>
  <c r="CL37" i="37"/>
  <c r="CC37" i="37"/>
  <c r="CH33" i="37"/>
  <c r="DJ37" i="37"/>
  <c r="DV31" i="37"/>
  <c r="CH30" i="37"/>
  <c r="DB32" i="37"/>
  <c r="DF24" i="37"/>
  <c r="DA27" i="37"/>
  <c r="CV265" i="36"/>
  <c r="CV266" i="36" s="1"/>
  <c r="CV277" i="36" s="1"/>
  <c r="CP259" i="36"/>
  <c r="CP256" i="36"/>
  <c r="DF252" i="36"/>
  <c r="CS255" i="36"/>
  <c r="CX251" i="36"/>
  <c r="DQ255" i="36"/>
  <c r="DV251" i="36"/>
  <c r="DU250" i="36"/>
  <c r="DU266" i="36" s="1"/>
  <c r="DU277" i="36" s="1"/>
  <c r="DT245" i="36"/>
  <c r="DT266" i="36" s="1"/>
  <c r="DT277" i="36" s="1"/>
  <c r="CP239" i="36"/>
  <c r="CX239" i="36"/>
  <c r="CP236" i="36"/>
  <c r="CF240" i="36"/>
  <c r="CV233" i="36"/>
  <c r="CO233" i="36"/>
  <c r="DF227" i="36"/>
  <c r="CP224" i="36"/>
  <c r="DF220" i="36"/>
  <c r="DA223" i="36"/>
  <c r="DF219" i="36"/>
  <c r="DI223" i="36"/>
  <c r="DN219" i="36"/>
  <c r="DU218" i="36"/>
  <c r="CV213" i="36"/>
  <c r="DN202" i="36"/>
  <c r="DF195" i="36"/>
  <c r="DA198" i="36"/>
  <c r="DF194" i="36"/>
  <c r="DI198" i="36"/>
  <c r="DN194" i="36"/>
  <c r="CC121" i="37"/>
  <c r="DS104" i="37"/>
  <c r="CH96" i="37"/>
  <c r="CC99" i="37"/>
  <c r="DN93" i="37"/>
  <c r="CH85" i="37"/>
  <c r="CP83" i="37"/>
  <c r="DN83" i="37"/>
  <c r="DN73" i="37"/>
  <c r="DF71" i="37"/>
  <c r="CH62" i="37"/>
  <c r="CP61" i="37"/>
  <c r="CH34" i="37"/>
  <c r="CS32" i="37"/>
  <c r="CX28" i="37"/>
  <c r="DQ32" i="37"/>
  <c r="DV28" i="37"/>
  <c r="DN257" i="36"/>
  <c r="CX252" i="36"/>
  <c r="CX246" i="36"/>
  <c r="CE245" i="36"/>
  <c r="DC245" i="36"/>
  <c r="CW240" i="36"/>
  <c r="CL240" i="36"/>
  <c r="CP231" i="36"/>
  <c r="DR233" i="36"/>
  <c r="DF224" i="36"/>
  <c r="CE223" i="36"/>
  <c r="DC223" i="36"/>
  <c r="CD213" i="36"/>
  <c r="DK203" i="36"/>
  <c r="CP196" i="36"/>
  <c r="CH176" i="36"/>
  <c r="CE166" i="36"/>
  <c r="CX158" i="36"/>
  <c r="CL161" i="36"/>
  <c r="CP157" i="36"/>
  <c r="DK126" i="36"/>
  <c r="CT121" i="36"/>
  <c r="DR121" i="36"/>
  <c r="CD121" i="37"/>
  <c r="CP109" i="37"/>
  <c r="DN108" i="37"/>
  <c r="CD99" i="37"/>
  <c r="CT89" i="37"/>
  <c r="DR89" i="37"/>
  <c r="DR79" i="37"/>
  <c r="DM32" i="37"/>
  <c r="DD32" i="37"/>
  <c r="CU265" i="36"/>
  <c r="DS265" i="36"/>
  <c r="CD260" i="36"/>
  <c r="DB260" i="36"/>
  <c r="DN254" i="36"/>
  <c r="CX248" i="36"/>
  <c r="CL250" i="36"/>
  <c r="CT250" i="36"/>
  <c r="CH244" i="36"/>
  <c r="CP237" i="36"/>
  <c r="CK240" i="36"/>
  <c r="CS240" i="36"/>
  <c r="DN226" i="36"/>
  <c r="CH221" i="36"/>
  <c r="DF221" i="36"/>
  <c r="DN215" i="36"/>
  <c r="DN214" i="36"/>
  <c r="DF211" i="36"/>
  <c r="DN211" i="36"/>
  <c r="DK198" i="36"/>
  <c r="CH168" i="36"/>
  <c r="DV154" i="36"/>
  <c r="CL156" i="36"/>
  <c r="DS156" i="36"/>
  <c r="CH148" i="36"/>
  <c r="CP139" i="36"/>
  <c r="CP134" i="36"/>
  <c r="CX134" i="36"/>
  <c r="DF128" i="36"/>
  <c r="DN128" i="36"/>
  <c r="CP119" i="36"/>
  <c r="DE69" i="37"/>
  <c r="DF65" i="37"/>
  <c r="DA69" i="37"/>
  <c r="CH65" i="37"/>
  <c r="CC69" i="37"/>
  <c r="DJ69" i="37"/>
  <c r="DK59" i="37"/>
  <c r="DS59" i="37"/>
  <c r="CG47" i="37"/>
  <c r="DE47" i="37"/>
  <c r="DD47" i="37"/>
  <c r="CH41" i="37"/>
  <c r="DF41" i="37"/>
  <c r="DE27" i="37"/>
  <c r="DV23" i="37"/>
  <c r="DQ27" i="37"/>
  <c r="DN23" i="37"/>
  <c r="DI27" i="37"/>
  <c r="DF256" i="36"/>
  <c r="CD245" i="36"/>
  <c r="DN238" i="36"/>
  <c r="CX232" i="36"/>
  <c r="CM233" i="36"/>
  <c r="CU233" i="36"/>
  <c r="CH225" i="36"/>
  <c r="DN224" i="36"/>
  <c r="CH224" i="36"/>
  <c r="CH222" i="36"/>
  <c r="CS218" i="36"/>
  <c r="CH212" i="36"/>
  <c r="DK188" i="36"/>
  <c r="DJ178" i="36"/>
  <c r="DS178" i="36"/>
  <c r="DR166" i="36"/>
  <c r="DU166" i="36"/>
  <c r="CN166" i="36"/>
  <c r="CK146" i="36"/>
  <c r="CP142" i="36"/>
  <c r="CS146" i="36"/>
  <c r="CX142" i="36"/>
  <c r="CT146" i="36"/>
  <c r="DV133" i="36"/>
  <c r="CV126" i="36"/>
  <c r="DT126" i="36"/>
  <c r="DN113" i="36"/>
  <c r="CF116" i="36"/>
  <c r="CO111" i="36"/>
  <c r="CX102" i="36"/>
  <c r="DV102" i="36"/>
  <c r="CU104" i="36"/>
  <c r="DS104" i="36"/>
  <c r="CH96" i="36"/>
  <c r="DF96" i="36"/>
  <c r="DJ99" i="36"/>
  <c r="CP82" i="36"/>
  <c r="CM84" i="36"/>
  <c r="DF49" i="36"/>
  <c r="DN49" i="36"/>
  <c r="CD52" i="36"/>
  <c r="CX35" i="36"/>
  <c r="CM37" i="36"/>
  <c r="CU37" i="36"/>
  <c r="CH29" i="36"/>
  <c r="DB32" i="36"/>
  <c r="DF28" i="36"/>
  <c r="CX262" i="35"/>
  <c r="DV262" i="35"/>
  <c r="DQ265" i="35"/>
  <c r="CH248" i="35"/>
  <c r="DR245" i="35"/>
  <c r="DV230" i="35"/>
  <c r="DQ233" i="35"/>
  <c r="DC218" i="35"/>
  <c r="CP176" i="35"/>
  <c r="CH133" i="37"/>
  <c r="CC136" i="37"/>
  <c r="DF133" i="37"/>
  <c r="CH103" i="37"/>
  <c r="CL84" i="37"/>
  <c r="DC69" i="37"/>
  <c r="DD69" i="37"/>
  <c r="DL69" i="37"/>
  <c r="CV64" i="37"/>
  <c r="CG59" i="37"/>
  <c r="DV55" i="37"/>
  <c r="DQ59" i="37"/>
  <c r="CL59" i="37"/>
  <c r="CT59" i="37"/>
  <c r="CS47" i="37"/>
  <c r="CX43" i="37"/>
  <c r="DQ47" i="37"/>
  <c r="DV43" i="37"/>
  <c r="CD47" i="37"/>
  <c r="DS27" i="37"/>
  <c r="CN27" i="37"/>
  <c r="DN264" i="36"/>
  <c r="DF258" i="36"/>
  <c r="DF253" i="36"/>
  <c r="DN253" i="36"/>
  <c r="DS255" i="36"/>
  <c r="DV247" i="36"/>
  <c r="CH243" i="36"/>
  <c r="DF243" i="36"/>
  <c r="CH242" i="36"/>
  <c r="CL228" i="36"/>
  <c r="CT228" i="36"/>
  <c r="CT218" i="36"/>
  <c r="DR218" i="36"/>
  <c r="CX192" i="36"/>
  <c r="CH180" i="36"/>
  <c r="DF180" i="36"/>
  <c r="DN175" i="36"/>
  <c r="DV175" i="36"/>
  <c r="CK166" i="36"/>
  <c r="CP162" i="36"/>
  <c r="CS166" i="36"/>
  <c r="CX162" i="36"/>
  <c r="CT166" i="36"/>
  <c r="DV160" i="36"/>
  <c r="CV146" i="36"/>
  <c r="CG146" i="36"/>
  <c r="DT146" i="36"/>
  <c r="CP133" i="36"/>
  <c r="CX133" i="36"/>
  <c r="DA126" i="36"/>
  <c r="DF122" i="36"/>
  <c r="DI126" i="36"/>
  <c r="DN122" i="36"/>
  <c r="CH120" i="36"/>
  <c r="CT116" i="36"/>
  <c r="DK116" i="36"/>
  <c r="CP103" i="36"/>
  <c r="CH92" i="36"/>
  <c r="DB94" i="36"/>
  <c r="DF91" i="36"/>
  <c r="CE94" i="36"/>
  <c r="DV86" i="36"/>
  <c r="DQ89" i="36"/>
  <c r="CL89" i="36"/>
  <c r="DV72" i="36"/>
  <c r="CP71" i="36"/>
  <c r="CP66" i="36"/>
  <c r="CH45" i="36"/>
  <c r="DF45" i="36"/>
  <c r="DN39" i="36"/>
  <c r="DB42" i="36"/>
  <c r="CH25" i="36"/>
  <c r="DF25" i="36"/>
  <c r="DN19" i="36"/>
  <c r="DB22" i="36"/>
  <c r="DF18" i="36"/>
  <c r="CP258" i="35"/>
  <c r="CX258" i="35"/>
  <c r="CM260" i="35"/>
  <c r="DV252" i="35"/>
  <c r="DQ255" i="35"/>
  <c r="CP238" i="35"/>
  <c r="CX238" i="35"/>
  <c r="DF226" i="35"/>
  <c r="DN220" i="35"/>
  <c r="CH195" i="35"/>
  <c r="DF195" i="35"/>
  <c r="DA198" i="35"/>
  <c r="CH181" i="35"/>
  <c r="DF181" i="35"/>
  <c r="CP169" i="35"/>
  <c r="DV168" i="35"/>
  <c r="DV163" i="35"/>
  <c r="CL166" i="35"/>
  <c r="CW64" i="37"/>
  <c r="DU64" i="37"/>
  <c r="CH29" i="37"/>
  <c r="CV22" i="37"/>
  <c r="DB203" i="36"/>
  <c r="DJ203" i="36"/>
  <c r="CM193" i="36"/>
  <c r="CV193" i="36"/>
  <c r="DV179" i="36"/>
  <c r="DQ183" i="36"/>
  <c r="DN179" i="36"/>
  <c r="DI183" i="36"/>
  <c r="CL183" i="36"/>
  <c r="CK178" i="36"/>
  <c r="CP174" i="36"/>
  <c r="CH170" i="36"/>
  <c r="DF170" i="36"/>
  <c r="DL171" i="36"/>
  <c r="CE171" i="36"/>
  <c r="DS171" i="36"/>
  <c r="DT161" i="36"/>
  <c r="CE161" i="36"/>
  <c r="DC161" i="36"/>
  <c r="DE141" i="36"/>
  <c r="DV137" i="36"/>
  <c r="DQ141" i="36"/>
  <c r="CX137" i="36"/>
  <c r="CS141" i="36"/>
  <c r="CL141" i="36"/>
  <c r="CX114" i="36"/>
  <c r="CG116" i="36"/>
  <c r="DE116" i="36"/>
  <c r="CV104" i="36"/>
  <c r="DE99" i="36"/>
  <c r="DM99" i="36"/>
  <c r="CV94" i="36"/>
  <c r="CU89" i="36"/>
  <c r="CV84" i="36"/>
  <c r="CG84" i="36"/>
  <c r="DT84" i="36"/>
  <c r="CP76" i="36"/>
  <c r="CK79" i="36"/>
  <c r="CG74" i="36"/>
  <c r="DE74" i="36"/>
  <c r="DT74" i="36"/>
  <c r="DU69" i="36"/>
  <c r="DV65" i="36"/>
  <c r="DQ69" i="36"/>
  <c r="DD64" i="36"/>
  <c r="CH56" i="36"/>
  <c r="DF56" i="36"/>
  <c r="DA59" i="36"/>
  <c r="CH51" i="36"/>
  <c r="DF51" i="36"/>
  <c r="DE52" i="36"/>
  <c r="DM52" i="36"/>
  <c r="CX46" i="36"/>
  <c r="CP38" i="36"/>
  <c r="CK42" i="36"/>
  <c r="CX38" i="36"/>
  <c r="CS42" i="36"/>
  <c r="DR37" i="36"/>
  <c r="DM37" i="36"/>
  <c r="CN37" i="36"/>
  <c r="DV28" i="36"/>
  <c r="DQ32" i="36"/>
  <c r="DL32" i="36"/>
  <c r="DN20" i="36"/>
  <c r="DD22" i="36"/>
  <c r="DL22" i="36"/>
  <c r="CL17" i="36"/>
  <c r="CK17" i="36"/>
  <c r="CP13" i="36"/>
  <c r="DJ17" i="36"/>
  <c r="DN264" i="35"/>
  <c r="CP261" i="35"/>
  <c r="CK265" i="35"/>
  <c r="CH261" i="35"/>
  <c r="CC265" i="35"/>
  <c r="CX259" i="35"/>
  <c r="CG255" i="35"/>
  <c r="CH251" i="35"/>
  <c r="CC255" i="35"/>
  <c r="CV250" i="35"/>
  <c r="CG250" i="35"/>
  <c r="CU245" i="35"/>
  <c r="CF245" i="35"/>
  <c r="DS245" i="35"/>
  <c r="CF240" i="35"/>
  <c r="DN232" i="35"/>
  <c r="DN229" i="35"/>
  <c r="DI233" i="35"/>
  <c r="DV225" i="35"/>
  <c r="DM223" i="35"/>
  <c r="DN219" i="35"/>
  <c r="DI223" i="35"/>
  <c r="CG218" i="35"/>
  <c r="DE218" i="35"/>
  <c r="DD218" i="35"/>
  <c r="CH211" i="35"/>
  <c r="CF213" i="35"/>
  <c r="DD213" i="35"/>
  <c r="DC213" i="35"/>
  <c r="DN200" i="35"/>
  <c r="DV184" i="35"/>
  <c r="DQ188" i="35"/>
  <c r="CH180" i="35"/>
  <c r="DB183" i="35"/>
  <c r="DV174" i="35"/>
  <c r="DQ178" i="35"/>
  <c r="CX168" i="35"/>
  <c r="CU166" i="35"/>
  <c r="CN166" i="35"/>
  <c r="CM166" i="35"/>
  <c r="DQ156" i="35"/>
  <c r="DV152" i="35"/>
  <c r="CG146" i="35"/>
  <c r="CP137" i="35"/>
  <c r="CK141" i="35"/>
  <c r="DQ136" i="35"/>
  <c r="DV132" i="35"/>
  <c r="CG126" i="35"/>
  <c r="CX120" i="35"/>
  <c r="DV120" i="35"/>
  <c r="CC104" i="35"/>
  <c r="CH100" i="35"/>
  <c r="DA104" i="35"/>
  <c r="DF100" i="35"/>
  <c r="DU94" i="35"/>
  <c r="CH88" i="35"/>
  <c r="CX87" i="35"/>
  <c r="CP85" i="35"/>
  <c r="CK89" i="35"/>
  <c r="CF89" i="35"/>
  <c r="CC84" i="35"/>
  <c r="CH80" i="35"/>
  <c r="DA84" i="35"/>
  <c r="DF80" i="35"/>
  <c r="DV73" i="35"/>
  <c r="DU74" i="35"/>
  <c r="CP46" i="35"/>
  <c r="CL47" i="35"/>
  <c r="CO47" i="35"/>
  <c r="CH41" i="35"/>
  <c r="CF42" i="35"/>
  <c r="DA37" i="35"/>
  <c r="DF33" i="35"/>
  <c r="DI37" i="35"/>
  <c r="DN33" i="35"/>
  <c r="CK17" i="35"/>
  <c r="CP13" i="35"/>
  <c r="CS17" i="35"/>
  <c r="CX13" i="35"/>
  <c r="CE52" i="37"/>
  <c r="CP26" i="37"/>
  <c r="CO22" i="37"/>
  <c r="CW22" i="37"/>
  <c r="CN22" i="37"/>
  <c r="CP16" i="37"/>
  <c r="CX16" i="37"/>
  <c r="DT17" i="37"/>
  <c r="CE17" i="37"/>
  <c r="DC17" i="37"/>
  <c r="DB245" i="36"/>
  <c r="DJ233" i="36"/>
  <c r="CT223" i="36"/>
  <c r="CX220" i="36"/>
  <c r="DC213" i="36"/>
  <c r="DK213" i="36"/>
  <c r="CT198" i="36"/>
  <c r="CX195" i="36"/>
  <c r="DU188" i="36"/>
  <c r="CK156" i="36"/>
  <c r="CP152" i="36"/>
  <c r="CT156" i="36"/>
  <c r="DN149" i="36"/>
  <c r="CO151" i="36"/>
  <c r="CW151" i="36"/>
  <c r="DN147" i="36"/>
  <c r="DI151" i="36"/>
  <c r="CH145" i="36"/>
  <c r="DF143" i="36"/>
  <c r="CG136" i="36"/>
  <c r="DE136" i="36"/>
  <c r="DD136" i="36"/>
  <c r="CX130" i="36"/>
  <c r="DV130" i="36"/>
  <c r="CF131" i="36"/>
  <c r="DD131" i="36"/>
  <c r="DC131" i="36"/>
  <c r="CF126" i="36"/>
  <c r="DT121" i="36"/>
  <c r="CE121" i="36"/>
  <c r="DC121" i="36"/>
  <c r="DK111" i="36"/>
  <c r="DQ104" i="36"/>
  <c r="DV100" i="36"/>
  <c r="CD104" i="36"/>
  <c r="CP98" i="36"/>
  <c r="CX98" i="36"/>
  <c r="DI94" i="36"/>
  <c r="DN90" i="36"/>
  <c r="CT94" i="36"/>
  <c r="CH88" i="36"/>
  <c r="DF88" i="36"/>
  <c r="CG89" i="36"/>
  <c r="CH85" i="36"/>
  <c r="CC89" i="36"/>
  <c r="CF84" i="36"/>
  <c r="CO79" i="36"/>
  <c r="CH75" i="36"/>
  <c r="CC79" i="36"/>
  <c r="DR79" i="36"/>
  <c r="CF74" i="36"/>
  <c r="CG69" i="36"/>
  <c r="CH65" i="36"/>
  <c r="CC69" i="36"/>
  <c r="DR69" i="36"/>
  <c r="CP61" i="36"/>
  <c r="CG64" i="36"/>
  <c r="DM59" i="36"/>
  <c r="CD59" i="36"/>
  <c r="DB59" i="36"/>
  <c r="DF55" i="36"/>
  <c r="DF48" i="36"/>
  <c r="DQ47" i="36"/>
  <c r="DV43" i="36"/>
  <c r="CT47" i="36"/>
  <c r="CP41" i="36"/>
  <c r="CX41" i="36"/>
  <c r="DF38" i="36"/>
  <c r="DN36" i="36"/>
  <c r="CX24" i="36"/>
  <c r="DT27" i="36"/>
  <c r="DN16" i="36"/>
  <c r="CP14" i="36"/>
  <c r="CH14" i="36"/>
  <c r="DA265" i="35"/>
  <c r="CS260" i="35"/>
  <c r="CX256" i="35"/>
  <c r="DQ260" i="35"/>
  <c r="DV256" i="35"/>
  <c r="CP254" i="35"/>
  <c r="DA255" i="35"/>
  <c r="DN239" i="35"/>
  <c r="CW240" i="35"/>
  <c r="DU240" i="35"/>
  <c r="CK228" i="35"/>
  <c r="CP224" i="35"/>
  <c r="CS228" i="35"/>
  <c r="CX224" i="35"/>
  <c r="DJ228" i="35"/>
  <c r="DV222" i="35"/>
  <c r="CH217" i="35"/>
  <c r="DF217" i="35"/>
  <c r="CP200" i="35"/>
  <c r="CG203" i="35"/>
  <c r="DM198" i="35"/>
  <c r="DN194" i="35"/>
  <c r="DI198" i="35"/>
  <c r="CG188" i="35"/>
  <c r="CX184" i="35"/>
  <c r="CS188" i="35"/>
  <c r="CG183" i="35"/>
  <c r="CW178" i="35"/>
  <c r="CD178" i="35"/>
  <c r="DB178" i="35"/>
  <c r="CV171" i="35"/>
  <c r="CO171" i="35"/>
  <c r="CN171" i="35"/>
  <c r="CH158" i="35"/>
  <c r="CC161" i="35"/>
  <c r="CX157" i="35"/>
  <c r="CD161" i="35"/>
  <c r="CH157" i="35"/>
  <c r="CH144" i="35"/>
  <c r="CT146" i="35"/>
  <c r="DS146" i="35"/>
  <c r="CD141" i="35"/>
  <c r="CH137" i="35"/>
  <c r="CH124" i="35"/>
  <c r="CT126" i="35"/>
  <c r="DS126" i="35"/>
  <c r="CP118" i="35"/>
  <c r="CX118" i="35"/>
  <c r="CS121" i="35"/>
  <c r="DB121" i="35"/>
  <c r="DJ121" i="35"/>
  <c r="DN117" i="35"/>
  <c r="CG99" i="35"/>
  <c r="CH95" i="35"/>
  <c r="CP92" i="35"/>
  <c r="CH91" i="35"/>
  <c r="CD94" i="35"/>
  <c r="DK94" i="35"/>
  <c r="CH86" i="35"/>
  <c r="CC89" i="35"/>
  <c r="DF86" i="35"/>
  <c r="CT89" i="35"/>
  <c r="DR89" i="35"/>
  <c r="DV85" i="35"/>
  <c r="DF73" i="35"/>
  <c r="CX72" i="35"/>
  <c r="DV72" i="35"/>
  <c r="DN71" i="35"/>
  <c r="DJ74" i="35"/>
  <c r="CE74" i="35"/>
  <c r="DC74" i="35"/>
  <c r="DR69" i="35"/>
  <c r="DV65" i="35"/>
  <c r="CH48" i="35"/>
  <c r="CH45" i="35"/>
  <c r="CT47" i="35"/>
  <c r="DS47" i="35"/>
  <c r="DF39" i="35"/>
  <c r="DN39" i="35"/>
  <c r="DI42" i="35"/>
  <c r="DR42" i="35"/>
  <c r="DV38" i="35"/>
  <c r="DM32" i="35"/>
  <c r="DN24" i="35"/>
  <c r="DJ27" i="35"/>
  <c r="DF20" i="35"/>
  <c r="DF19" i="35"/>
  <c r="DA22" i="35"/>
  <c r="DN19" i="35"/>
  <c r="DI22" i="35"/>
  <c r="DR22" i="35"/>
  <c r="CF32" i="37"/>
  <c r="CG203" i="36"/>
  <c r="CU183" i="36"/>
  <c r="CN183" i="36"/>
  <c r="CV183" i="36"/>
  <c r="CO178" i="36"/>
  <c r="DU171" i="36"/>
  <c r="CW171" i="36"/>
  <c r="DN167" i="36"/>
  <c r="DI171" i="36"/>
  <c r="DF163" i="36"/>
  <c r="CW161" i="36"/>
  <c r="CH157" i="36"/>
  <c r="CC161" i="36"/>
  <c r="CU141" i="36"/>
  <c r="CN141" i="36"/>
  <c r="CV141" i="36"/>
  <c r="CP113" i="36"/>
  <c r="DF103" i="36"/>
  <c r="CX101" i="36"/>
  <c r="DD99" i="36"/>
  <c r="DL99" i="36"/>
  <c r="CP91" i="36"/>
  <c r="CX91" i="36"/>
  <c r="DA84" i="36"/>
  <c r="DF80" i="36"/>
  <c r="DI84" i="36"/>
  <c r="DN80" i="36"/>
  <c r="CC74" i="36"/>
  <c r="CH70" i="36"/>
  <c r="DA74" i="36"/>
  <c r="DF70" i="36"/>
  <c r="DJ74" i="36"/>
  <c r="CT64" i="36"/>
  <c r="CM64" i="36"/>
  <c r="DF57" i="36"/>
  <c r="CF52" i="36"/>
  <c r="DD52" i="36"/>
  <c r="DF52" i="36" s="1"/>
  <c r="DC52" i="36"/>
  <c r="CP28" i="36"/>
  <c r="CK32" i="36"/>
  <c r="CH28" i="36"/>
  <c r="CC32" i="36"/>
  <c r="DM22" i="36"/>
  <c r="DN18" i="36"/>
  <c r="DI22" i="36"/>
  <c r="DN22" i="36" s="1"/>
  <c r="DM17" i="36"/>
  <c r="CN17" i="36"/>
  <c r="CN265" i="35"/>
  <c r="CV265" i="35"/>
  <c r="DC265" i="35"/>
  <c r="CW245" i="35"/>
  <c r="DN241" i="35"/>
  <c r="DI245" i="35"/>
  <c r="DF231" i="35"/>
  <c r="CV233" i="35"/>
  <c r="DT233" i="35"/>
  <c r="CH225" i="35"/>
  <c r="DV221" i="35"/>
  <c r="CU223" i="35"/>
  <c r="CF223" i="35"/>
  <c r="CM223" i="35"/>
  <c r="CL218" i="35"/>
  <c r="CK218" i="35"/>
  <c r="CP214" i="35"/>
  <c r="DJ218" i="35"/>
  <c r="CX212" i="35"/>
  <c r="DV212" i="35"/>
  <c r="CM193" i="35"/>
  <c r="CU193" i="35"/>
  <c r="DJ183" i="35"/>
  <c r="CM183" i="35"/>
  <c r="DV170" i="35"/>
  <c r="DL171" i="35"/>
  <c r="DM166" i="35"/>
  <c r="DN162" i="35"/>
  <c r="DI166" i="35"/>
  <c r="CH159" i="35"/>
  <c r="DK161" i="35"/>
  <c r="DT156" i="35"/>
  <c r="DR156" i="35"/>
  <c r="DE156" i="35"/>
  <c r="DM156" i="35"/>
  <c r="CP150" i="35"/>
  <c r="CX150" i="35"/>
  <c r="DS151" i="35"/>
  <c r="DV147" i="35"/>
  <c r="DQ151" i="35"/>
  <c r="CN151" i="35"/>
  <c r="CV151" i="35"/>
  <c r="CH145" i="35"/>
  <c r="DL146" i="35"/>
  <c r="CS146" i="35"/>
  <c r="CX142" i="35"/>
  <c r="DQ146" i="35"/>
  <c r="DV142" i="35"/>
  <c r="CO141" i="35"/>
  <c r="DF135" i="35"/>
  <c r="CN136" i="35"/>
  <c r="CL136" i="35"/>
  <c r="CG136" i="35"/>
  <c r="DV130" i="35"/>
  <c r="CM131" i="35"/>
  <c r="CU131" i="35"/>
  <c r="CX127" i="35"/>
  <c r="DT131" i="35"/>
  <c r="DN125" i="35"/>
  <c r="CF126" i="35"/>
  <c r="CK126" i="35"/>
  <c r="CP122" i="35"/>
  <c r="DN119" i="35"/>
  <c r="CO121" i="35"/>
  <c r="DV107" i="35"/>
  <c r="DQ111" i="35"/>
  <c r="DV111" i="35" s="1"/>
  <c r="CX101" i="35"/>
  <c r="CW104" i="35"/>
  <c r="DU104" i="35"/>
  <c r="CH98" i="35"/>
  <c r="DF98" i="35"/>
  <c r="DV95" i="35"/>
  <c r="DQ99" i="35"/>
  <c r="CF99" i="35"/>
  <c r="DD99" i="35"/>
  <c r="CH93" i="35"/>
  <c r="DL94" i="35"/>
  <c r="DA94" i="35"/>
  <c r="DF90" i="35"/>
  <c r="DI94" i="35"/>
  <c r="DN90" i="35"/>
  <c r="CH87" i="35"/>
  <c r="DK89" i="35"/>
  <c r="CX81" i="35"/>
  <c r="DL84" i="35"/>
  <c r="CW84" i="35"/>
  <c r="DU84" i="35"/>
  <c r="CP75" i="35"/>
  <c r="CK79" i="35"/>
  <c r="DF71" i="35"/>
  <c r="DB74" i="35"/>
  <c r="DQ74" i="35"/>
  <c r="DV70" i="35"/>
  <c r="DU69" i="35"/>
  <c r="CV64" i="35"/>
  <c r="DV51" i="35"/>
  <c r="CU52" i="35"/>
  <c r="DT52" i="35"/>
  <c r="DN46" i="35"/>
  <c r="CF47" i="35"/>
  <c r="CK47" i="35"/>
  <c r="CP43" i="35"/>
  <c r="DN40" i="35"/>
  <c r="CO42" i="35"/>
  <c r="CN37" i="35"/>
  <c r="CL37" i="35"/>
  <c r="CG37" i="35"/>
  <c r="DV31" i="35"/>
  <c r="CM32" i="35"/>
  <c r="CU32" i="35"/>
  <c r="CX28" i="35"/>
  <c r="DT32" i="35"/>
  <c r="CE22" i="35"/>
  <c r="DT17" i="35"/>
  <c r="DR17" i="35"/>
  <c r="DU17" i="35"/>
  <c r="DV262" i="34"/>
  <c r="CP262" i="34"/>
  <c r="DV258" i="34"/>
  <c r="CP258" i="34"/>
  <c r="DV254" i="34"/>
  <c r="CP254" i="34"/>
  <c r="DB255" i="34"/>
  <c r="DF251" i="34"/>
  <c r="DF242" i="34"/>
  <c r="DF238" i="34"/>
  <c r="DF232" i="34"/>
  <c r="DA233" i="34"/>
  <c r="DV220" i="34"/>
  <c r="CP220" i="34"/>
  <c r="DV216" i="34"/>
  <c r="CP216" i="34"/>
  <c r="DV212" i="34"/>
  <c r="CP212" i="34"/>
  <c r="DB213" i="34"/>
  <c r="DF209" i="34"/>
  <c r="DF140" i="36"/>
  <c r="DN140" i="36"/>
  <c r="DK99" i="36"/>
  <c r="CO94" i="36"/>
  <c r="DL94" i="36"/>
  <c r="CF89" i="36"/>
  <c r="DD89" i="36"/>
  <c r="DC89" i="36"/>
  <c r="DA64" i="36"/>
  <c r="DF64" i="36" s="1"/>
  <c r="DF60" i="36"/>
  <c r="DI64" i="36"/>
  <c r="DN60" i="36"/>
  <c r="CH247" i="35"/>
  <c r="DL183" i="35"/>
  <c r="DF174" i="35"/>
  <c r="CM178" i="35"/>
  <c r="DT178" i="35"/>
  <c r="CH155" i="35"/>
  <c r="DJ151" i="35"/>
  <c r="DB136" i="35"/>
  <c r="DF133" i="35"/>
  <c r="CP129" i="35"/>
  <c r="CW89" i="35"/>
  <c r="DF77" i="35"/>
  <c r="CL52" i="35"/>
  <c r="DF14" i="35"/>
  <c r="CH249" i="34"/>
  <c r="CH211" i="34"/>
  <c r="DV26" i="35"/>
  <c r="CH253" i="34"/>
  <c r="CH227" i="34"/>
  <c r="DL116" i="36"/>
  <c r="CC265" i="37"/>
  <c r="CH261" i="37"/>
  <c r="CX256" i="37"/>
  <c r="CS260" i="37"/>
  <c r="DF247" i="37"/>
  <c r="CX237" i="37"/>
  <c r="CS223" i="37"/>
  <c r="CX219" i="37"/>
  <c r="CH204" i="37"/>
  <c r="DN199" i="37"/>
  <c r="DI203" i="37"/>
  <c r="CX210" i="37"/>
  <c r="CT228" i="37"/>
  <c r="CX224" i="37"/>
  <c r="DQ218" i="37"/>
  <c r="DV214" i="37"/>
  <c r="DV220" i="37"/>
  <c r="DL189" i="37"/>
  <c r="DL193" i="37" s="1"/>
  <c r="DD189" i="37"/>
  <c r="DD193" i="37" s="1"/>
  <c r="CV189" i="37"/>
  <c r="CV193" i="37" s="1"/>
  <c r="CN189" i="37"/>
  <c r="CN193" i="37" s="1"/>
  <c r="DT189" i="37"/>
  <c r="DT193" i="37" s="1"/>
  <c r="CF189" i="37"/>
  <c r="CF193" i="37" s="1"/>
  <c r="CO188" i="37"/>
  <c r="CX177" i="37"/>
  <c r="CP176" i="37"/>
  <c r="CK178" i="37"/>
  <c r="CO156" i="37"/>
  <c r="DI140" i="37"/>
  <c r="DN140" i="37" s="1"/>
  <c r="DA140" i="37"/>
  <c r="CC140" i="37"/>
  <c r="DQ140" i="37"/>
  <c r="CK140" i="37"/>
  <c r="CS140" i="37"/>
  <c r="DI228" i="37"/>
  <c r="CG141" i="37"/>
  <c r="DT183" i="37"/>
  <c r="DD161" i="37"/>
  <c r="DN139" i="37"/>
  <c r="DI141" i="37"/>
  <c r="DN141" i="37" s="1"/>
  <c r="CX132" i="37"/>
  <c r="CU131" i="37"/>
  <c r="DQ104" i="37"/>
  <c r="DV100" i="37"/>
  <c r="DT146" i="37"/>
  <c r="CK94" i="37"/>
  <c r="CP90" i="37"/>
  <c r="DV142" i="37"/>
  <c r="DA156" i="37"/>
  <c r="DF152" i="37"/>
  <c r="CX125" i="37"/>
  <c r="CK79" i="37"/>
  <c r="CP79" i="37" s="1"/>
  <c r="CP76" i="37"/>
  <c r="CX72" i="37"/>
  <c r="CH45" i="37"/>
  <c r="DN147" i="37"/>
  <c r="DI151" i="37"/>
  <c r="DT74" i="37"/>
  <c r="CV37" i="37"/>
  <c r="DR17" i="37"/>
  <c r="DV13" i="37"/>
  <c r="CP246" i="36"/>
  <c r="CK250" i="36"/>
  <c r="CC233" i="36"/>
  <c r="CH229" i="36"/>
  <c r="DI213" i="36"/>
  <c r="DN209" i="36"/>
  <c r="DJ131" i="37"/>
  <c r="DI74" i="37"/>
  <c r="DN70" i="37"/>
  <c r="CS64" i="37"/>
  <c r="CX64" i="37" s="1"/>
  <c r="CX60" i="37"/>
  <c r="CU64" i="37"/>
  <c r="DD52" i="37"/>
  <c r="CS223" i="36"/>
  <c r="CX219" i="36"/>
  <c r="CC89" i="37"/>
  <c r="DA32" i="37"/>
  <c r="DF28" i="37"/>
  <c r="DJ32" i="37"/>
  <c r="DQ260" i="36"/>
  <c r="DV257" i="36"/>
  <c r="CG240" i="36"/>
  <c r="DE218" i="36"/>
  <c r="DL198" i="36"/>
  <c r="DR121" i="37"/>
  <c r="DV109" i="37"/>
  <c r="DR99" i="37"/>
  <c r="DR105" i="37" s="1"/>
  <c r="DR274" i="37" s="1"/>
  <c r="DB89" i="37"/>
  <c r="DB79" i="37"/>
  <c r="CH226" i="36"/>
  <c r="CX211" i="36"/>
  <c r="CP165" i="36"/>
  <c r="CH134" i="36"/>
  <c r="DF232" i="36"/>
  <c r="DQ228" i="36"/>
  <c r="DV225" i="36"/>
  <c r="DF222" i="36"/>
  <c r="CL146" i="36"/>
  <c r="DR52" i="36"/>
  <c r="DV48" i="36"/>
  <c r="CV69" i="37"/>
  <c r="CC47" i="37"/>
  <c r="CH43" i="37"/>
  <c r="CP253" i="36"/>
  <c r="DN247" i="36"/>
  <c r="DD188" i="36"/>
  <c r="CC166" i="36"/>
  <c r="CH162" i="36"/>
  <c r="CN146" i="36"/>
  <c r="CS126" i="36"/>
  <c r="CX126" i="36" s="1"/>
  <c r="CX122" i="36"/>
  <c r="DF86" i="36"/>
  <c r="DA89" i="36"/>
  <c r="DF89" i="36" s="1"/>
  <c r="CX220" i="35"/>
  <c r="CP181" i="35"/>
  <c r="CF193" i="36"/>
  <c r="DI178" i="36"/>
  <c r="DN178" i="36" s="1"/>
  <c r="DN174" i="36"/>
  <c r="CM171" i="36"/>
  <c r="CH114" i="36"/>
  <c r="CX95" i="36"/>
  <c r="CS99" i="36"/>
  <c r="CV22" i="36"/>
  <c r="CP251" i="35"/>
  <c r="CK255" i="35"/>
  <c r="DR250" i="35"/>
  <c r="CH229" i="35"/>
  <c r="CC233" i="35"/>
  <c r="CV218" i="35"/>
  <c r="DV162" i="35"/>
  <c r="DQ166" i="35"/>
  <c r="DI156" i="35"/>
  <c r="DN152" i="35"/>
  <c r="CK84" i="35"/>
  <c r="CP80" i="35"/>
  <c r="CP38" i="35"/>
  <c r="CK42" i="35"/>
  <c r="CK37" i="35"/>
  <c r="CP33" i="35"/>
  <c r="CS250" i="34"/>
  <c r="CX246" i="34"/>
  <c r="CG22" i="37"/>
  <c r="CH147" i="36"/>
  <c r="CC151" i="36"/>
  <c r="DC111" i="36"/>
  <c r="DA104" i="36"/>
  <c r="DF100" i="36"/>
  <c r="CX85" i="36"/>
  <c r="CS89" i="36"/>
  <c r="CD79" i="36"/>
  <c r="DB69" i="36"/>
  <c r="DF65" i="36"/>
  <c r="CL59" i="36"/>
  <c r="CP55" i="36"/>
  <c r="DA47" i="36"/>
  <c r="DF43" i="36"/>
  <c r="CX36" i="36"/>
  <c r="DJ260" i="35"/>
  <c r="CE245" i="35"/>
  <c r="CE266" i="35" s="1"/>
  <c r="CE277" i="35" s="1"/>
  <c r="DN184" i="35"/>
  <c r="DI188" i="35"/>
  <c r="DM171" i="35"/>
  <c r="DR161" i="35"/>
  <c r="DV157" i="35"/>
  <c r="DV144" i="35"/>
  <c r="CH143" i="35"/>
  <c r="CD146" i="35"/>
  <c r="DR141" i="35"/>
  <c r="DV137" i="35"/>
  <c r="CD89" i="35"/>
  <c r="CH85" i="35"/>
  <c r="DR74" i="35"/>
  <c r="DV71" i="35"/>
  <c r="DM52" i="35"/>
  <c r="CD47" i="35"/>
  <c r="CH44" i="35"/>
  <c r="DN197" i="36"/>
  <c r="DQ193" i="36"/>
  <c r="CH167" i="36"/>
  <c r="CC171" i="36"/>
  <c r="CX163" i="36"/>
  <c r="CS84" i="36"/>
  <c r="CX80" i="36"/>
  <c r="CP44" i="36"/>
  <c r="DS265" i="35"/>
  <c r="CP147" i="35"/>
  <c r="CK151" i="35"/>
  <c r="DD131" i="35"/>
  <c r="CP107" i="35"/>
  <c r="CK111" i="35"/>
  <c r="CP95" i="35"/>
  <c r="CK99" i="35"/>
  <c r="DE84" i="35"/>
  <c r="DL32" i="35"/>
  <c r="DD17" i="35"/>
  <c r="DR255" i="34"/>
  <c r="DV251" i="34"/>
  <c r="DV224" i="34"/>
  <c r="DQ228" i="34"/>
  <c r="CS64" i="36"/>
  <c r="CX60" i="36"/>
  <c r="DF241" i="35"/>
  <c r="CK193" i="35"/>
  <c r="DN129" i="35"/>
  <c r="DI131" i="35"/>
  <c r="DN131" i="35" s="1"/>
  <c r="CG79" i="35"/>
  <c r="DV44" i="35"/>
  <c r="CW121" i="35"/>
  <c r="CG265" i="37"/>
  <c r="CP253" i="37"/>
  <c r="CU260" i="37"/>
  <c r="CF223" i="37"/>
  <c r="DB213" i="37"/>
  <c r="DF237" i="37"/>
  <c r="DF225" i="37"/>
  <c r="CS213" i="37"/>
  <c r="DB223" i="37"/>
  <c r="DF264" i="37"/>
  <c r="CH264" i="37"/>
  <c r="CP259" i="37"/>
  <c r="DV257" i="37"/>
  <c r="CH256" i="37"/>
  <c r="CC260" i="37"/>
  <c r="CH251" i="37"/>
  <c r="CC255" i="37"/>
  <c r="DD250" i="37"/>
  <c r="CV265" i="37"/>
  <c r="CH248" i="37"/>
  <c r="DV262" i="37"/>
  <c r="DF224" i="37"/>
  <c r="DA228" i="37"/>
  <c r="CT245" i="37"/>
  <c r="DV231" i="37"/>
  <c r="CN223" i="37"/>
  <c r="CP212" i="37"/>
  <c r="DV227" i="37"/>
  <c r="CV228" i="37"/>
  <c r="DV212" i="37"/>
  <c r="DF195" i="37"/>
  <c r="DD260" i="37"/>
  <c r="DB250" i="37"/>
  <c r="CH224" i="37"/>
  <c r="DI223" i="37"/>
  <c r="DN223" i="37" s="1"/>
  <c r="DN219" i="37"/>
  <c r="DD218" i="37"/>
  <c r="CH199" i="37"/>
  <c r="CC203" i="37"/>
  <c r="DN242" i="37"/>
  <c r="DN229" i="37"/>
  <c r="CF233" i="37"/>
  <c r="DS218" i="37"/>
  <c r="CK213" i="37"/>
  <c r="CP210" i="37"/>
  <c r="CU182" i="37"/>
  <c r="CU183" i="37" s="1"/>
  <c r="CM182" i="37"/>
  <c r="CE182" i="37"/>
  <c r="CE183" i="37" s="1"/>
  <c r="DK182" i="37"/>
  <c r="DC182" i="37"/>
  <c r="DC183" i="37" s="1"/>
  <c r="DS182" i="37"/>
  <c r="DS255" i="37"/>
  <c r="DB228" i="37"/>
  <c r="CS218" i="37"/>
  <c r="CX214" i="37"/>
  <c r="DQ213" i="37"/>
  <c r="CW203" i="37"/>
  <c r="CH184" i="37"/>
  <c r="CC188" i="37"/>
  <c r="DN170" i="37"/>
  <c r="CX220" i="37"/>
  <c r="CC223" i="37"/>
  <c r="CO208" i="37"/>
  <c r="DF199" i="37"/>
  <c r="CW193" i="37"/>
  <c r="DE188" i="37"/>
  <c r="DV181" i="37"/>
  <c r="CV255" i="37"/>
  <c r="DR198" i="37"/>
  <c r="CE198" i="37"/>
  <c r="DB161" i="37"/>
  <c r="CH150" i="37"/>
  <c r="CF137" i="37"/>
  <c r="CF141" i="37" s="1"/>
  <c r="DL137" i="37"/>
  <c r="DL141" i="37" s="1"/>
  <c r="DD137" i="37"/>
  <c r="DD141" i="37" s="1"/>
  <c r="CV137" i="37"/>
  <c r="CV141" i="37" s="1"/>
  <c r="CN137" i="37"/>
  <c r="CN141" i="37" s="1"/>
  <c r="DT137" i="37"/>
  <c r="DT141" i="37" s="1"/>
  <c r="DN197" i="37"/>
  <c r="CP192" i="37"/>
  <c r="CH187" i="37"/>
  <c r="CN178" i="37"/>
  <c r="CP164" i="37"/>
  <c r="CS166" i="37"/>
  <c r="CX166" i="37" s="1"/>
  <c r="CX162" i="37"/>
  <c r="CO146" i="37"/>
  <c r="CK218" i="37"/>
  <c r="DE171" i="37"/>
  <c r="DK166" i="37"/>
  <c r="DN155" i="37"/>
  <c r="DN153" i="37"/>
  <c r="DS151" i="37"/>
  <c r="DV144" i="37"/>
  <c r="DF143" i="37"/>
  <c r="CD146" i="37"/>
  <c r="DK136" i="37"/>
  <c r="CS131" i="37"/>
  <c r="CX127" i="37"/>
  <c r="DQ131" i="37"/>
  <c r="DV127" i="37"/>
  <c r="CX190" i="37"/>
  <c r="DN175" i="37"/>
  <c r="CH148" i="37"/>
  <c r="CN151" i="37"/>
  <c r="DF145" i="37"/>
  <c r="CL146" i="37"/>
  <c r="CP146" i="37" s="1"/>
  <c r="CU141" i="37"/>
  <c r="CO136" i="37"/>
  <c r="DC193" i="37"/>
  <c r="DK193" i="37"/>
  <c r="DC178" i="37"/>
  <c r="CU161" i="37"/>
  <c r="DT161" i="37"/>
  <c r="CH149" i="37"/>
  <c r="DF149" i="37"/>
  <c r="DA146" i="37"/>
  <c r="CH139" i="37"/>
  <c r="CD141" i="37"/>
  <c r="DF137" i="37"/>
  <c r="DA141" i="37"/>
  <c r="CX135" i="37"/>
  <c r="DS131" i="37"/>
  <c r="CG126" i="37"/>
  <c r="DE126" i="37"/>
  <c r="CX120" i="37"/>
  <c r="CO111" i="37"/>
  <c r="CF104" i="37"/>
  <c r="CK104" i="37"/>
  <c r="CP100" i="37"/>
  <c r="CP91" i="37"/>
  <c r="CO94" i="37"/>
  <c r="DF88" i="37"/>
  <c r="DN88" i="37"/>
  <c r="DK89" i="37"/>
  <c r="CS84" i="37"/>
  <c r="CX84" i="37" s="1"/>
  <c r="CX80" i="37"/>
  <c r="DQ84" i="37"/>
  <c r="DV80" i="37"/>
  <c r="CP230" i="37"/>
  <c r="DV230" i="37"/>
  <c r="DQ183" i="37"/>
  <c r="DV179" i="37"/>
  <c r="CM183" i="37"/>
  <c r="CX174" i="37"/>
  <c r="DF162" i="37"/>
  <c r="DV157" i="37"/>
  <c r="CF146" i="37"/>
  <c r="DK146" i="37"/>
  <c r="CT141" i="37"/>
  <c r="CX137" i="37"/>
  <c r="DF134" i="37"/>
  <c r="CD136" i="37"/>
  <c r="CH130" i="37"/>
  <c r="CC126" i="37"/>
  <c r="CH122" i="37"/>
  <c r="DA126" i="37"/>
  <c r="DF122" i="37"/>
  <c r="CH110" i="37"/>
  <c r="CU111" i="37"/>
  <c r="CX111" i="37" s="1"/>
  <c r="DE104" i="37"/>
  <c r="CX98" i="37"/>
  <c r="DD99" i="37"/>
  <c r="DD105" i="37" s="1"/>
  <c r="DD274" i="37" s="1"/>
  <c r="DQ94" i="37"/>
  <c r="DV94" i="37" s="1"/>
  <c r="DV90" i="37"/>
  <c r="DF85" i="37"/>
  <c r="DA89" i="37"/>
  <c r="DE84" i="37"/>
  <c r="CX78" i="37"/>
  <c r="DD198" i="37"/>
  <c r="DF198" i="37" s="1"/>
  <c r="DV159" i="37"/>
  <c r="DN159" i="37"/>
  <c r="CP118" i="37"/>
  <c r="CX118" i="37"/>
  <c r="DJ104" i="37"/>
  <c r="CH97" i="37"/>
  <c r="CP92" i="37"/>
  <c r="CX86" i="37"/>
  <c r="DV86" i="37"/>
  <c r="DQ89" i="37"/>
  <c r="DV89" i="37" s="1"/>
  <c r="DI89" i="37"/>
  <c r="CP82" i="37"/>
  <c r="CX82" i="37"/>
  <c r="DF75" i="37"/>
  <c r="CX49" i="37"/>
  <c r="DV49" i="37"/>
  <c r="CL52" i="37"/>
  <c r="CH35" i="37"/>
  <c r="DF35" i="37"/>
  <c r="CE37" i="37"/>
  <c r="DC37" i="37"/>
  <c r="DN181" i="37"/>
  <c r="DI161" i="37"/>
  <c r="DI156" i="37"/>
  <c r="DN152" i="37"/>
  <c r="CL156" i="37"/>
  <c r="CT156" i="37"/>
  <c r="CP129" i="37"/>
  <c r="CX129" i="37"/>
  <c r="CH128" i="37"/>
  <c r="CP125" i="37"/>
  <c r="CH125" i="37"/>
  <c r="DS126" i="37"/>
  <c r="DV117" i="37"/>
  <c r="DN114" i="37"/>
  <c r="CH102" i="37"/>
  <c r="CH101" i="37"/>
  <c r="DV91" i="37"/>
  <c r="CM94" i="37"/>
  <c r="DE89" i="37"/>
  <c r="DV76" i="37"/>
  <c r="DQ79" i="37"/>
  <c r="DV79" i="37" s="1"/>
  <c r="CX75" i="37"/>
  <c r="CV79" i="37"/>
  <c r="DT79" i="37"/>
  <c r="DN72" i="37"/>
  <c r="CM74" i="37"/>
  <c r="DV66" i="37"/>
  <c r="DF46" i="37"/>
  <c r="DF45" i="37"/>
  <c r="DN45" i="37"/>
  <c r="DK47" i="37"/>
  <c r="CH39" i="37"/>
  <c r="DB42" i="37"/>
  <c r="DJ42" i="37"/>
  <c r="DF167" i="37"/>
  <c r="CC151" i="37"/>
  <c r="CH147" i="37"/>
  <c r="CH124" i="37"/>
  <c r="CX119" i="37"/>
  <c r="CK116" i="37"/>
  <c r="CP116" i="37" s="1"/>
  <c r="CP112" i="37"/>
  <c r="CS116" i="37"/>
  <c r="CX112" i="37"/>
  <c r="DI111" i="37"/>
  <c r="DN111" i="37" s="1"/>
  <c r="CC111" i="37"/>
  <c r="DL111" i="37"/>
  <c r="CT94" i="37"/>
  <c r="CX87" i="37"/>
  <c r="DS84" i="37"/>
  <c r="DR74" i="37"/>
  <c r="DD74" i="37"/>
  <c r="DN61" i="37"/>
  <c r="DB64" i="37"/>
  <c r="DD64" i="37"/>
  <c r="DF56" i="37"/>
  <c r="DN56" i="37"/>
  <c r="DV51" i="37"/>
  <c r="CW52" i="37"/>
  <c r="DN48" i="37"/>
  <c r="DI52" i="37"/>
  <c r="DV44" i="37"/>
  <c r="DM42" i="37"/>
  <c r="DN38" i="37"/>
  <c r="DI42" i="37"/>
  <c r="DE37" i="37"/>
  <c r="CX14" i="37"/>
  <c r="DV14" i="37"/>
  <c r="DQ17" i="37"/>
  <c r="DQ265" i="36"/>
  <c r="DV261" i="36"/>
  <c r="CE260" i="36"/>
  <c r="CL255" i="36"/>
  <c r="CH249" i="36"/>
  <c r="CE250" i="36"/>
  <c r="CK245" i="36"/>
  <c r="CP241" i="36"/>
  <c r="CS245" i="36"/>
  <c r="CX241" i="36"/>
  <c r="DI233" i="36"/>
  <c r="DN229" i="36"/>
  <c r="CL223" i="36"/>
  <c r="DD218" i="36"/>
  <c r="CC213" i="36"/>
  <c r="CH209" i="36"/>
  <c r="DA213" i="36"/>
  <c r="DF209" i="36"/>
  <c r="CO198" i="36"/>
  <c r="CO151" i="37"/>
  <c r="CW151" i="37"/>
  <c r="CM116" i="37"/>
  <c r="DE111" i="37"/>
  <c r="DA111" i="37"/>
  <c r="DF111" i="37" s="1"/>
  <c r="CL74" i="37"/>
  <c r="CC74" i="37"/>
  <c r="CH70" i="37"/>
  <c r="CD74" i="37"/>
  <c r="CK64" i="37"/>
  <c r="CP60" i="37"/>
  <c r="DJ64" i="37"/>
  <c r="DS64" i="37"/>
  <c r="CU52" i="37"/>
  <c r="CF52" i="37"/>
  <c r="DS52" i="37"/>
  <c r="CV42" i="37"/>
  <c r="DT42" i="37"/>
  <c r="CK37" i="37"/>
  <c r="CP33" i="37"/>
  <c r="CS37" i="37"/>
  <c r="CX33" i="37"/>
  <c r="CT37" i="37"/>
  <c r="CX31" i="37"/>
  <c r="CP30" i="37"/>
  <c r="CX30" i="37"/>
  <c r="CM32" i="37"/>
  <c r="CU32" i="37"/>
  <c r="DV24" i="37"/>
  <c r="CO265" i="36"/>
  <c r="DF259" i="36"/>
  <c r="DN259" i="36"/>
  <c r="CN260" i="36"/>
  <c r="DI255" i="36"/>
  <c r="DN255" i="36" s="1"/>
  <c r="DN251" i="36"/>
  <c r="DF246" i="36"/>
  <c r="DA250" i="36"/>
  <c r="DF239" i="36"/>
  <c r="DN239" i="36"/>
  <c r="CX227" i="36"/>
  <c r="DV227" i="36"/>
  <c r="CF228" i="36"/>
  <c r="DQ223" i="36"/>
  <c r="DV219" i="36"/>
  <c r="DF214" i="36"/>
  <c r="DA218" i="36"/>
  <c r="DQ198" i="36"/>
  <c r="DV198" i="36" s="1"/>
  <c r="DV194" i="36"/>
  <c r="CH117" i="37"/>
  <c r="CE104" i="37"/>
  <c r="CK99" i="37"/>
  <c r="CP96" i="37"/>
  <c r="CX96" i="37"/>
  <c r="DN95" i="37"/>
  <c r="CH95" i="37"/>
  <c r="CP93" i="37"/>
  <c r="CX93" i="37"/>
  <c r="CS89" i="37"/>
  <c r="CX89" i="37" s="1"/>
  <c r="DV83" i="37"/>
  <c r="DF83" i="37"/>
  <c r="CP73" i="37"/>
  <c r="CX73" i="37"/>
  <c r="CX71" i="37"/>
  <c r="CP62" i="37"/>
  <c r="CX62" i="37"/>
  <c r="DQ52" i="37"/>
  <c r="DQ42" i="37"/>
  <c r="DN34" i="37"/>
  <c r="DN28" i="37"/>
  <c r="DI32" i="37"/>
  <c r="CT32" i="37"/>
  <c r="CT53" i="37" s="1"/>
  <c r="CP263" i="36"/>
  <c r="CK260" i="36"/>
  <c r="CP257" i="36"/>
  <c r="CS260" i="36"/>
  <c r="DV254" i="36"/>
  <c r="CH252" i="36"/>
  <c r="CC250" i="36"/>
  <c r="CU245" i="36"/>
  <c r="DS245" i="36"/>
  <c r="DM240" i="36"/>
  <c r="CD240" i="36"/>
  <c r="DB240" i="36"/>
  <c r="DF236" i="36"/>
  <c r="DF231" i="36"/>
  <c r="DN231" i="36"/>
  <c r="DB233" i="36"/>
  <c r="CU223" i="36"/>
  <c r="DS223" i="36"/>
  <c r="CT213" i="36"/>
  <c r="CP205" i="36"/>
  <c r="CP200" i="36"/>
  <c r="CX200" i="36"/>
  <c r="CH199" i="36"/>
  <c r="CN203" i="36"/>
  <c r="CH196" i="36"/>
  <c r="DF196" i="36"/>
  <c r="CH190" i="36"/>
  <c r="CP176" i="36"/>
  <c r="DV164" i="36"/>
  <c r="CP163" i="36"/>
  <c r="DS166" i="36"/>
  <c r="CD161" i="36"/>
  <c r="CP144" i="36"/>
  <c r="DV143" i="36"/>
  <c r="CH138" i="36"/>
  <c r="DF118" i="36"/>
  <c r="CL121" i="37"/>
  <c r="CT121" i="37"/>
  <c r="CX109" i="37"/>
  <c r="CK111" i="37"/>
  <c r="CP108" i="37"/>
  <c r="CL99" i="37"/>
  <c r="CT99" i="37"/>
  <c r="DJ89" i="37"/>
  <c r="CD79" i="37"/>
  <c r="DL37" i="37"/>
  <c r="CV32" i="37"/>
  <c r="CO32" i="37"/>
  <c r="CN32" i="37"/>
  <c r="CP19" i="37"/>
  <c r="CH19" i="37"/>
  <c r="DF262" i="36"/>
  <c r="CT260" i="36"/>
  <c r="DR260" i="36"/>
  <c r="CX254" i="36"/>
  <c r="CD255" i="36"/>
  <c r="DB250" i="36"/>
  <c r="DJ250" i="36"/>
  <c r="DN244" i="36"/>
  <c r="CH237" i="36"/>
  <c r="DF237" i="36"/>
  <c r="DA240" i="36"/>
  <c r="CX236" i="36"/>
  <c r="CX221" i="36"/>
  <c r="DV221" i="36"/>
  <c r="DN220" i="36"/>
  <c r="CP215" i="36"/>
  <c r="DV211" i="36"/>
  <c r="CX210" i="36"/>
  <c r="CM198" i="36"/>
  <c r="DN191" i="36"/>
  <c r="CP177" i="36"/>
  <c r="CP168" i="36"/>
  <c r="CK171" i="36"/>
  <c r="CX168" i="36"/>
  <c r="DR171" i="36"/>
  <c r="DV165" i="36"/>
  <c r="CH154" i="36"/>
  <c r="CE156" i="36"/>
  <c r="CP148" i="36"/>
  <c r="CK151" i="36"/>
  <c r="CX148" i="36"/>
  <c r="DR151" i="36"/>
  <c r="DV147" i="36"/>
  <c r="DV145" i="36"/>
  <c r="DF134" i="36"/>
  <c r="DN134" i="36"/>
  <c r="DC136" i="36"/>
  <c r="DK136" i="36"/>
  <c r="DV128" i="36"/>
  <c r="CP125" i="36"/>
  <c r="CG69" i="37"/>
  <c r="CP65" i="37"/>
  <c r="CK69" i="37"/>
  <c r="DN65" i="37"/>
  <c r="DI69" i="37"/>
  <c r="CL69" i="37"/>
  <c r="CE59" i="37"/>
  <c r="DC59" i="37"/>
  <c r="CN59" i="37"/>
  <c r="CW47" i="37"/>
  <c r="DU47" i="37"/>
  <c r="CN47" i="37"/>
  <c r="CX41" i="37"/>
  <c r="DV41" i="37"/>
  <c r="CG27" i="37"/>
  <c r="CP23" i="37"/>
  <c r="CK27" i="37"/>
  <c r="CP27" i="37" s="1"/>
  <c r="CL27" i="37"/>
  <c r="CT27" i="37"/>
  <c r="DF238" i="36"/>
  <c r="CH232" i="36"/>
  <c r="DC233" i="36"/>
  <c r="DK233" i="36"/>
  <c r="CK228" i="36"/>
  <c r="CP228" i="36" s="1"/>
  <c r="CP225" i="36"/>
  <c r="CX225" i="36"/>
  <c r="CS228" i="36"/>
  <c r="DN222" i="36"/>
  <c r="CX214" i="36"/>
  <c r="DN212" i="36"/>
  <c r="DF185" i="36"/>
  <c r="CM188" i="36"/>
  <c r="CE183" i="36"/>
  <c r="DF175" i="36"/>
  <c r="CV166" i="36"/>
  <c r="CG166" i="36"/>
  <c r="DT166" i="36"/>
  <c r="CP153" i="36"/>
  <c r="CX153" i="36"/>
  <c r="DA146" i="36"/>
  <c r="DF142" i="36"/>
  <c r="DI146" i="36"/>
  <c r="DN142" i="36"/>
  <c r="CU131" i="36"/>
  <c r="CO126" i="36"/>
  <c r="CW126" i="36"/>
  <c r="CX115" i="36"/>
  <c r="DD116" i="36"/>
  <c r="CH108" i="36"/>
  <c r="DB104" i="36"/>
  <c r="DF101" i="36"/>
  <c r="DV96" i="36"/>
  <c r="DQ99" i="36"/>
  <c r="CL99" i="36"/>
  <c r="CH82" i="36"/>
  <c r="CE84" i="36"/>
  <c r="DV49" i="36"/>
  <c r="DQ52" i="36"/>
  <c r="CL52" i="36"/>
  <c r="DF35" i="36"/>
  <c r="DC37" i="36"/>
  <c r="DR32" i="36"/>
  <c r="CP20" i="36"/>
  <c r="CH15" i="36"/>
  <c r="DF14" i="36"/>
  <c r="DB17" i="36"/>
  <c r="CE17" i="36"/>
  <c r="CX248" i="35"/>
  <c r="CU250" i="35"/>
  <c r="CH242" i="35"/>
  <c r="DF242" i="35"/>
  <c r="DA245" i="35"/>
  <c r="DF245" i="35" s="1"/>
  <c r="CH230" i="35"/>
  <c r="DV216" i="35"/>
  <c r="DS218" i="35"/>
  <c r="DF210" i="35"/>
  <c r="DA213" i="35"/>
  <c r="DN210" i="35"/>
  <c r="CX133" i="37"/>
  <c r="DV133" i="37"/>
  <c r="CP103" i="37"/>
  <c r="DN103" i="37"/>
  <c r="DK69" i="37"/>
  <c r="CM69" i="37"/>
  <c r="DT69" i="37"/>
  <c r="DL64" i="37"/>
  <c r="DU59" i="37"/>
  <c r="DM59" i="37"/>
  <c r="CH55" i="37"/>
  <c r="CC59" i="37"/>
  <c r="CH59" i="37" s="1"/>
  <c r="DB59" i="37"/>
  <c r="DJ59" i="37"/>
  <c r="DI47" i="37"/>
  <c r="DN43" i="37"/>
  <c r="CL47" i="37"/>
  <c r="DJ47" i="37"/>
  <c r="CU27" i="37"/>
  <c r="CF27" i="37"/>
  <c r="DD27" i="37"/>
  <c r="DF264" i="36"/>
  <c r="CX258" i="36"/>
  <c r="DV253" i="36"/>
  <c r="DN252" i="36"/>
  <c r="CE255" i="36"/>
  <c r="CE266" i="36" s="1"/>
  <c r="CE277" i="36" s="1"/>
  <c r="CH247" i="36"/>
  <c r="DN246" i="36"/>
  <c r="CX243" i="36"/>
  <c r="DV243" i="36"/>
  <c r="DE228" i="36"/>
  <c r="DB228" i="36"/>
  <c r="DJ228" i="36"/>
  <c r="DJ218" i="36"/>
  <c r="DF192" i="36"/>
  <c r="CX187" i="36"/>
  <c r="CX185" i="36"/>
  <c r="DT188" i="36"/>
  <c r="CX180" i="36"/>
  <c r="DV180" i="36"/>
  <c r="CX175" i="36"/>
  <c r="CN178" i="36"/>
  <c r="DA166" i="36"/>
  <c r="DF162" i="36"/>
  <c r="DI166" i="36"/>
  <c r="DN162" i="36"/>
  <c r="CH160" i="36"/>
  <c r="CO146" i="36"/>
  <c r="CW146" i="36"/>
  <c r="DD146" i="36"/>
  <c r="CO141" i="36"/>
  <c r="CH133" i="36"/>
  <c r="DQ126" i="36"/>
  <c r="DV126" i="36" s="1"/>
  <c r="DV122" i="36"/>
  <c r="CD126" i="36"/>
  <c r="CP120" i="36"/>
  <c r="CX120" i="36"/>
  <c r="CD116" i="36"/>
  <c r="DS116" i="36"/>
  <c r="CH109" i="36"/>
  <c r="CP97" i="36"/>
  <c r="CP92" i="36"/>
  <c r="CX92" i="36"/>
  <c r="CH86" i="36"/>
  <c r="DB89" i="36"/>
  <c r="DF85" i="36"/>
  <c r="DJ89" i="36"/>
  <c r="CH72" i="36"/>
  <c r="DB74" i="36"/>
  <c r="DF67" i="36"/>
  <c r="DF66" i="36"/>
  <c r="DA69" i="36"/>
  <c r="DN66" i="36"/>
  <c r="DF46" i="36"/>
  <c r="CX45" i="36"/>
  <c r="DV45" i="36"/>
  <c r="CU47" i="36"/>
  <c r="DR42" i="36"/>
  <c r="DR53" i="36" s="1"/>
  <c r="DV38" i="36"/>
  <c r="CP19" i="36"/>
  <c r="CT22" i="36"/>
  <c r="CO265" i="35"/>
  <c r="DF259" i="35"/>
  <c r="DF258" i="35"/>
  <c r="DN258" i="35"/>
  <c r="DB255" i="35"/>
  <c r="DF239" i="35"/>
  <c r="DF238" i="35"/>
  <c r="DF227" i="35"/>
  <c r="CX226" i="35"/>
  <c r="DV226" i="35"/>
  <c r="DS228" i="35"/>
  <c r="CP220" i="35"/>
  <c r="DR223" i="35"/>
  <c r="DV219" i="35"/>
  <c r="CP201" i="35"/>
  <c r="DF196" i="35"/>
  <c r="CX195" i="35"/>
  <c r="DV195" i="35"/>
  <c r="CL198" i="35"/>
  <c r="DF182" i="35"/>
  <c r="CP175" i="35"/>
  <c r="CK178" i="35"/>
  <c r="DF170" i="35"/>
  <c r="DF169" i="35"/>
  <c r="DN169" i="35"/>
  <c r="CH163" i="35"/>
  <c r="DB166" i="35"/>
  <c r="DF162" i="35"/>
  <c r="DJ166" i="35"/>
  <c r="DM64" i="37"/>
  <c r="CP29" i="37"/>
  <c r="DN29" i="37"/>
  <c r="CU17" i="37"/>
  <c r="CN193" i="36"/>
  <c r="CG183" i="36"/>
  <c r="CP179" i="36"/>
  <c r="CK183" i="36"/>
  <c r="CD183" i="36"/>
  <c r="DB183" i="36"/>
  <c r="DF183" i="36" s="1"/>
  <c r="CC178" i="36"/>
  <c r="CH178" i="36" s="1"/>
  <c r="CH174" i="36"/>
  <c r="DA178" i="36"/>
  <c r="DF174" i="36"/>
  <c r="CX170" i="36"/>
  <c r="DV170" i="36"/>
  <c r="DV167" i="36"/>
  <c r="DQ171" i="36"/>
  <c r="CN171" i="36"/>
  <c r="DK171" i="36"/>
  <c r="DL166" i="36"/>
  <c r="DV157" i="36"/>
  <c r="DQ161" i="36"/>
  <c r="CF161" i="36"/>
  <c r="DK161" i="36"/>
  <c r="CW141" i="36"/>
  <c r="CP137" i="36"/>
  <c r="CK141" i="36"/>
  <c r="DB141" i="36"/>
  <c r="DF114" i="36"/>
  <c r="DN114" i="36"/>
  <c r="CW116" i="36"/>
  <c r="DU116" i="36"/>
  <c r="CP95" i="36"/>
  <c r="CK99" i="36"/>
  <c r="CH95" i="36"/>
  <c r="CC99" i="36"/>
  <c r="DV91" i="36"/>
  <c r="CH87" i="36"/>
  <c r="CO89" i="36"/>
  <c r="CO84" i="36"/>
  <c r="CW84" i="36"/>
  <c r="DD84" i="36"/>
  <c r="CH76" i="36"/>
  <c r="DF76" i="36"/>
  <c r="CW74" i="36"/>
  <c r="DU74" i="36"/>
  <c r="CX61" i="36"/>
  <c r="CF64" i="36"/>
  <c r="CX56" i="36"/>
  <c r="DV56" i="36"/>
  <c r="CX51" i="36"/>
  <c r="DV51" i="36"/>
  <c r="CP48" i="36"/>
  <c r="CK52" i="36"/>
  <c r="CH48" i="36"/>
  <c r="CC52" i="36"/>
  <c r="DN46" i="36"/>
  <c r="CG42" i="36"/>
  <c r="CH38" i="36"/>
  <c r="CC42" i="36"/>
  <c r="CV37" i="36"/>
  <c r="CO37" i="36"/>
  <c r="DT37" i="36"/>
  <c r="CU32" i="36"/>
  <c r="CN32" i="36"/>
  <c r="DS32" i="36"/>
  <c r="DV18" i="36"/>
  <c r="DQ22" i="36"/>
  <c r="DV22" i="36" s="1"/>
  <c r="DT22" i="36"/>
  <c r="DC22" i="36"/>
  <c r="CC17" i="36"/>
  <c r="CH13" i="36"/>
  <c r="DA17" i="36"/>
  <c r="DF13" i="36"/>
  <c r="CT17" i="36"/>
  <c r="DV264" i="35"/>
  <c r="CW265" i="35"/>
  <c r="DN261" i="35"/>
  <c r="DI265" i="35"/>
  <c r="DN259" i="35"/>
  <c r="DV257" i="35"/>
  <c r="DM255" i="35"/>
  <c r="DN251" i="35"/>
  <c r="DI255" i="35"/>
  <c r="CO250" i="35"/>
  <c r="CW250" i="35"/>
  <c r="DD250" i="35"/>
  <c r="CN245" i="35"/>
  <c r="CV245" i="35"/>
  <c r="CX237" i="35"/>
  <c r="CP232" i="35"/>
  <c r="CG233" i="35"/>
  <c r="CX229" i="35"/>
  <c r="CS233" i="35"/>
  <c r="DE223" i="35"/>
  <c r="CW223" i="35"/>
  <c r="CW218" i="35"/>
  <c r="CX211" i="35"/>
  <c r="CV213" i="35"/>
  <c r="DT213" i="35"/>
  <c r="CH190" i="35"/>
  <c r="DT193" i="35"/>
  <c r="CH185" i="35"/>
  <c r="DN180" i="35"/>
  <c r="CL183" i="35"/>
  <c r="CH168" i="35"/>
  <c r="CF166" i="35"/>
  <c r="DD166" i="35"/>
  <c r="DS166" i="35"/>
  <c r="CC156" i="35"/>
  <c r="CH152" i="35"/>
  <c r="CO151" i="35"/>
  <c r="CX145" i="35"/>
  <c r="CW146" i="35"/>
  <c r="DU146" i="35"/>
  <c r="CF136" i="35"/>
  <c r="CC136" i="35"/>
  <c r="CH132" i="35"/>
  <c r="CO131" i="35"/>
  <c r="CS104" i="35"/>
  <c r="CX100" i="35"/>
  <c r="DQ104" i="35"/>
  <c r="DV100" i="35"/>
  <c r="CL94" i="35"/>
  <c r="CG94" i="35"/>
  <c r="CP88" i="35"/>
  <c r="CS84" i="35"/>
  <c r="CX80" i="35"/>
  <c r="DQ84" i="35"/>
  <c r="DV80" i="35"/>
  <c r="CG74" i="35"/>
  <c r="CN47" i="35"/>
  <c r="CG47" i="35"/>
  <c r="CX41" i="35"/>
  <c r="DV41" i="35"/>
  <c r="DQ37" i="35"/>
  <c r="DV33" i="35"/>
  <c r="CP24" i="35"/>
  <c r="DA17" i="35"/>
  <c r="DF13" i="35"/>
  <c r="DI17" i="35"/>
  <c r="DN13" i="35"/>
  <c r="CH262" i="34"/>
  <c r="CH258" i="34"/>
  <c r="CH254" i="34"/>
  <c r="CC250" i="34"/>
  <c r="CH246" i="34"/>
  <c r="CH242" i="34"/>
  <c r="CC245" i="34"/>
  <c r="CH238" i="34"/>
  <c r="CH232" i="34"/>
  <c r="CC228" i="34"/>
  <c r="CH224" i="34"/>
  <c r="CH220" i="34"/>
  <c r="CC223" i="34"/>
  <c r="CH216" i="34"/>
  <c r="CH212" i="34"/>
  <c r="CH26" i="37"/>
  <c r="DF26" i="37"/>
  <c r="DE22" i="37"/>
  <c r="DM22" i="37"/>
  <c r="DT22" i="37"/>
  <c r="DF16" i="37"/>
  <c r="DN16" i="37"/>
  <c r="CF17" i="37"/>
  <c r="DK17" i="37"/>
  <c r="DJ265" i="36"/>
  <c r="DS213" i="36"/>
  <c r="CG188" i="36"/>
  <c r="DR178" i="36"/>
  <c r="CC156" i="36"/>
  <c r="CH152" i="36"/>
  <c r="DA156" i="36"/>
  <c r="DF152" i="36"/>
  <c r="CD156" i="36"/>
  <c r="DU151" i="36"/>
  <c r="DF147" i="36"/>
  <c r="DA151" i="36"/>
  <c r="CH143" i="36"/>
  <c r="CW136" i="36"/>
  <c r="DU136" i="36"/>
  <c r="CN136" i="36"/>
  <c r="DN130" i="36"/>
  <c r="CV131" i="36"/>
  <c r="DT131" i="36"/>
  <c r="CM131" i="36"/>
  <c r="CF121" i="36"/>
  <c r="DK121" i="36"/>
  <c r="CE111" i="36"/>
  <c r="DS111" i="36"/>
  <c r="CL104" i="36"/>
  <c r="CC104" i="36"/>
  <c r="CH100" i="36"/>
  <c r="DJ104" i="36"/>
  <c r="DF98" i="36"/>
  <c r="DN98" i="36"/>
  <c r="CL94" i="36"/>
  <c r="CK94" i="36"/>
  <c r="CP90" i="36"/>
  <c r="CD94" i="36"/>
  <c r="CX88" i="36"/>
  <c r="DV88" i="36"/>
  <c r="DM89" i="36"/>
  <c r="DN85" i="36"/>
  <c r="DI89" i="36"/>
  <c r="CH83" i="36"/>
  <c r="CW79" i="36"/>
  <c r="DN75" i="36"/>
  <c r="DI79" i="36"/>
  <c r="DJ79" i="36"/>
  <c r="CH73" i="36"/>
  <c r="CE69" i="36"/>
  <c r="DM69" i="36"/>
  <c r="DN65" i="36"/>
  <c r="DI69" i="36"/>
  <c r="CD69" i="36"/>
  <c r="DF63" i="36"/>
  <c r="CO64" i="36"/>
  <c r="CW64" i="36"/>
  <c r="CO59" i="36"/>
  <c r="CH55" i="36"/>
  <c r="CC59" i="36"/>
  <c r="CT59" i="36"/>
  <c r="DR59" i="36"/>
  <c r="CL47" i="36"/>
  <c r="CC47" i="36"/>
  <c r="CH43" i="36"/>
  <c r="CD47" i="36"/>
  <c r="DF41" i="36"/>
  <c r="DN41" i="36"/>
  <c r="CF37" i="36"/>
  <c r="CH24" i="36"/>
  <c r="CF27" i="36"/>
  <c r="DN14" i="36"/>
  <c r="DF261" i="35"/>
  <c r="DI260" i="35"/>
  <c r="DN256" i="35"/>
  <c r="CT260" i="35"/>
  <c r="CH254" i="35"/>
  <c r="DF254" i="35"/>
  <c r="DF251" i="35"/>
  <c r="CF250" i="35"/>
  <c r="DM240" i="35"/>
  <c r="DD240" i="35"/>
  <c r="DA233" i="35"/>
  <c r="DA228" i="35"/>
  <c r="DF224" i="35"/>
  <c r="DI228" i="35"/>
  <c r="DN224" i="35"/>
  <c r="CH222" i="35"/>
  <c r="CX217" i="35"/>
  <c r="DL218" i="35"/>
  <c r="CE213" i="35"/>
  <c r="CO203" i="35"/>
  <c r="CW203" i="35"/>
  <c r="DE198" i="35"/>
  <c r="CW198" i="35"/>
  <c r="CP190" i="35"/>
  <c r="CO193" i="35"/>
  <c r="DM188" i="35"/>
  <c r="CL188" i="35"/>
  <c r="CP184" i="35"/>
  <c r="CT188" i="35"/>
  <c r="CO183" i="35"/>
  <c r="CW183" i="35"/>
  <c r="CO178" i="35"/>
  <c r="CX174" i="35"/>
  <c r="CS178" i="35"/>
  <c r="CT178" i="35"/>
  <c r="DR178" i="35"/>
  <c r="CG171" i="35"/>
  <c r="DE171" i="35"/>
  <c r="DT171" i="35"/>
  <c r="CE166" i="35"/>
  <c r="CP158" i="35"/>
  <c r="CX158" i="35"/>
  <c r="CS161" i="35"/>
  <c r="CL161" i="35"/>
  <c r="CT161" i="35"/>
  <c r="DN153" i="35"/>
  <c r="CG151" i="35"/>
  <c r="CP144" i="35"/>
  <c r="CX144" i="35"/>
  <c r="DN143" i="35"/>
  <c r="DJ146" i="35"/>
  <c r="CE146" i="35"/>
  <c r="CL141" i="35"/>
  <c r="CG131" i="35"/>
  <c r="CP124" i="35"/>
  <c r="CX124" i="35"/>
  <c r="DJ126" i="35"/>
  <c r="DN123" i="35"/>
  <c r="CE126" i="35"/>
  <c r="DF119" i="35"/>
  <c r="DF118" i="35"/>
  <c r="DN118" i="35"/>
  <c r="DI121" i="35"/>
  <c r="DN121" i="35" s="1"/>
  <c r="DR121" i="35"/>
  <c r="DV117" i="35"/>
  <c r="CW99" i="35"/>
  <c r="CH92" i="35"/>
  <c r="DF92" i="35"/>
  <c r="CT94" i="35"/>
  <c r="DR94" i="35"/>
  <c r="DV91" i="35"/>
  <c r="CM94" i="35"/>
  <c r="DF87" i="35"/>
  <c r="CX86" i="35"/>
  <c r="CS89" i="35"/>
  <c r="CX89" i="35" s="1"/>
  <c r="DV86" i="35"/>
  <c r="DQ89" i="35"/>
  <c r="DJ89" i="35"/>
  <c r="DN85" i="35"/>
  <c r="DN72" i="35"/>
  <c r="CX71" i="35"/>
  <c r="CU74" i="35"/>
  <c r="DS74" i="35"/>
  <c r="DJ69" i="35"/>
  <c r="DN65" i="35"/>
  <c r="CG52" i="35"/>
  <c r="CP45" i="35"/>
  <c r="CX45" i="35"/>
  <c r="DN44" i="35"/>
  <c r="DJ47" i="35"/>
  <c r="CE47" i="35"/>
  <c r="DF40" i="35"/>
  <c r="DV39" i="35"/>
  <c r="DQ42" i="35"/>
  <c r="CX38" i="35"/>
  <c r="CD42" i="35"/>
  <c r="CH38" i="35"/>
  <c r="CH28" i="35"/>
  <c r="DR27" i="35"/>
  <c r="DV24" i="35"/>
  <c r="DQ22" i="35"/>
  <c r="DV19" i="35"/>
  <c r="CX18" i="35"/>
  <c r="CD22" i="35"/>
  <c r="CH18" i="35"/>
  <c r="DV197" i="36"/>
  <c r="DF197" i="36"/>
  <c r="CW193" i="36"/>
  <c r="DU193" i="36"/>
  <c r="CX189" i="36"/>
  <c r="CS193" i="36"/>
  <c r="CD193" i="36"/>
  <c r="DC183" i="36"/>
  <c r="DD183" i="36"/>
  <c r="DL183" i="36"/>
  <c r="CG178" i="36"/>
  <c r="DE178" i="36"/>
  <c r="CO171" i="36"/>
  <c r="DF167" i="36"/>
  <c r="DA171" i="36"/>
  <c r="CH163" i="36"/>
  <c r="CG161" i="36"/>
  <c r="DN157" i="36"/>
  <c r="DI161" i="36"/>
  <c r="CM141" i="36"/>
  <c r="DD141" i="36"/>
  <c r="DL141" i="36"/>
  <c r="CC116" i="36"/>
  <c r="CH112" i="36"/>
  <c r="DA116" i="36"/>
  <c r="DF116" i="36" s="1"/>
  <c r="DF112" i="36"/>
  <c r="DT99" i="36"/>
  <c r="CM99" i="36"/>
  <c r="CH91" i="36"/>
  <c r="DQ84" i="36"/>
  <c r="DV84" i="36" s="1"/>
  <c r="DV80" i="36"/>
  <c r="CD84" i="36"/>
  <c r="DF77" i="36"/>
  <c r="CE79" i="36"/>
  <c r="CS74" i="36"/>
  <c r="CX70" i="36"/>
  <c r="DQ74" i="36"/>
  <c r="DV70" i="36"/>
  <c r="DF50" i="36"/>
  <c r="DN44" i="36"/>
  <c r="CN42" i="36"/>
  <c r="CV42" i="36"/>
  <c r="DS42" i="36"/>
  <c r="DS53" i="36" s="1"/>
  <c r="CL37" i="36"/>
  <c r="CK37" i="36"/>
  <c r="CP33" i="36"/>
  <c r="DJ37" i="36"/>
  <c r="CX31" i="36"/>
  <c r="DV31" i="36"/>
  <c r="CW32" i="36"/>
  <c r="DN28" i="36"/>
  <c r="DI32" i="36"/>
  <c r="CV255" i="35"/>
  <c r="DT255" i="35"/>
  <c r="CK250" i="35"/>
  <c r="CP246" i="35"/>
  <c r="CS250" i="35"/>
  <c r="CX246" i="35"/>
  <c r="CT250" i="35"/>
  <c r="DV244" i="35"/>
  <c r="CG245" i="35"/>
  <c r="CX241" i="35"/>
  <c r="CS245" i="35"/>
  <c r="CX245" i="35" s="1"/>
  <c r="DL233" i="35"/>
  <c r="CM233" i="35"/>
  <c r="DN225" i="35"/>
  <c r="CN223" i="35"/>
  <c r="CV223" i="35"/>
  <c r="DS223" i="35"/>
  <c r="DE213" i="35"/>
  <c r="DM213" i="35"/>
  <c r="DQ203" i="35"/>
  <c r="CT203" i="35"/>
  <c r="CU203" i="35"/>
  <c r="DS203" i="35"/>
  <c r="DV197" i="35"/>
  <c r="CD193" i="35"/>
  <c r="DC193" i="35"/>
  <c r="DK193" i="35"/>
  <c r="CE183" i="35"/>
  <c r="DC183" i="35"/>
  <c r="DD136" i="35"/>
  <c r="DL136" i="35"/>
  <c r="DK131" i="35"/>
  <c r="CM99" i="35"/>
  <c r="DC52" i="35"/>
  <c r="DC32" i="35"/>
  <c r="CF17" i="35"/>
  <c r="CN151" i="36"/>
  <c r="DK151" i="36"/>
  <c r="DS151" i="36"/>
  <c r="DE131" i="36"/>
  <c r="DM131" i="36"/>
  <c r="DF127" i="36"/>
  <c r="DA131" i="36"/>
  <c r="DF123" i="36"/>
  <c r="CG111" i="36"/>
  <c r="CH107" i="36"/>
  <c r="CC111" i="36"/>
  <c r="CL111" i="36"/>
  <c r="DR111" i="36"/>
  <c r="CG94" i="36"/>
  <c r="DE94" i="36"/>
  <c r="DD94" i="36"/>
  <c r="CV89" i="36"/>
  <c r="DT89" i="36"/>
  <c r="CM89" i="36"/>
  <c r="DN247" i="35"/>
  <c r="CO228" i="35"/>
  <c r="CW228" i="35"/>
  <c r="DD228" i="35"/>
  <c r="DK223" i="35"/>
  <c r="DV194" i="35"/>
  <c r="CH177" i="35"/>
  <c r="DK178" i="35"/>
  <c r="DS178" i="35"/>
  <c r="CF178" i="35"/>
  <c r="CX155" i="35"/>
  <c r="DN155" i="35"/>
  <c r="CM156" i="35"/>
  <c r="CP139" i="35"/>
  <c r="CX133" i="35"/>
  <c r="CT136" i="35"/>
  <c r="DV69" i="35"/>
  <c r="CF59" i="35"/>
  <c r="CH59" i="35" s="1"/>
  <c r="DM42" i="35"/>
  <c r="CX141" i="35"/>
  <c r="CM79" i="35"/>
  <c r="DF75" i="35"/>
  <c r="CX67" i="35"/>
  <c r="DN256" i="37"/>
  <c r="DI260" i="37"/>
  <c r="DI266" i="37" s="1"/>
  <c r="DF238" i="37"/>
  <c r="CD265" i="37"/>
  <c r="CP229" i="37"/>
  <c r="CK233" i="37"/>
  <c r="CP224" i="37"/>
  <c r="CK228" i="37"/>
  <c r="CP228" i="37" s="1"/>
  <c r="DF244" i="37"/>
  <c r="CH241" i="37"/>
  <c r="CC245" i="37"/>
  <c r="CP237" i="37"/>
  <c r="CP227" i="37"/>
  <c r="DV254" i="37"/>
  <c r="CN218" i="37"/>
  <c r="DA240" i="37"/>
  <c r="DF236" i="37"/>
  <c r="CP201" i="37"/>
  <c r="DN194" i="37"/>
  <c r="DI198" i="37"/>
  <c r="DN198" i="37" s="1"/>
  <c r="CE255" i="37"/>
  <c r="DU203" i="37"/>
  <c r="DV200" i="37"/>
  <c r="DA193" i="37"/>
  <c r="DL255" i="37"/>
  <c r="CV213" i="37"/>
  <c r="CH167" i="37"/>
  <c r="CC171" i="37"/>
  <c r="DF150" i="37"/>
  <c r="CX191" i="37"/>
  <c r="CP187" i="37"/>
  <c r="DN176" i="37"/>
  <c r="CF178" i="37"/>
  <c r="CH143" i="37"/>
  <c r="CK131" i="37"/>
  <c r="CP127" i="37"/>
  <c r="CX175" i="37"/>
  <c r="DF158" i="37"/>
  <c r="CH185" i="37"/>
  <c r="DN149" i="37"/>
  <c r="CM131" i="37"/>
  <c r="CS104" i="37"/>
  <c r="CX100" i="37"/>
  <c r="CH88" i="37"/>
  <c r="CK84" i="37"/>
  <c r="CP80" i="37"/>
  <c r="CK183" i="37"/>
  <c r="CP179" i="37"/>
  <c r="CX179" i="37"/>
  <c r="CS183" i="37"/>
  <c r="DS183" i="37"/>
  <c r="DR141" i="37"/>
  <c r="DJ136" i="37"/>
  <c r="DN136" i="37" s="1"/>
  <c r="DI126" i="37"/>
  <c r="DN126" i="37" s="1"/>
  <c r="DN122" i="37"/>
  <c r="DF117" i="37"/>
  <c r="DA121" i="37"/>
  <c r="DF121" i="37" s="1"/>
  <c r="CP86" i="37"/>
  <c r="CH77" i="37"/>
  <c r="DF114" i="37"/>
  <c r="DT116" i="37"/>
  <c r="DV72" i="37"/>
  <c r="DF124" i="37"/>
  <c r="DQ116" i="37"/>
  <c r="DV116" i="37" s="1"/>
  <c r="DV112" i="37"/>
  <c r="CW74" i="37"/>
  <c r="CX51" i="37"/>
  <c r="CX38" i="37"/>
  <c r="CS42" i="37"/>
  <c r="CS265" i="36"/>
  <c r="CX261" i="36"/>
  <c r="DQ245" i="36"/>
  <c r="DV245" i="36" s="1"/>
  <c r="DV241" i="36"/>
  <c r="DA233" i="36"/>
  <c r="DF229" i="36"/>
  <c r="CP214" i="36"/>
  <c r="CK218" i="36"/>
  <c r="DE151" i="37"/>
  <c r="DA74" i="37"/>
  <c r="DF70" i="37"/>
  <c r="CM64" i="37"/>
  <c r="DQ37" i="37"/>
  <c r="DV33" i="37"/>
  <c r="CP24" i="37"/>
  <c r="CC255" i="36"/>
  <c r="CH255" i="36" s="1"/>
  <c r="CH251" i="36"/>
  <c r="CK223" i="36"/>
  <c r="CP219" i="36"/>
  <c r="CK198" i="36"/>
  <c r="CP198" i="36" s="1"/>
  <c r="CP194" i="36"/>
  <c r="DQ99" i="37"/>
  <c r="DV96" i="37"/>
  <c r="CX95" i="37"/>
  <c r="CH93" i="37"/>
  <c r="DF34" i="37"/>
  <c r="CH28" i="37"/>
  <c r="CC32" i="37"/>
  <c r="DV263" i="36"/>
  <c r="CC260" i="36"/>
  <c r="CH260" i="36" s="1"/>
  <c r="CX250" i="36"/>
  <c r="DJ240" i="36"/>
  <c r="DV200" i="36"/>
  <c r="DV108" i="37"/>
  <c r="DQ111" i="37"/>
  <c r="CP254" i="36"/>
  <c r="CD250" i="36"/>
  <c r="CX244" i="36"/>
  <c r="DN236" i="36"/>
  <c r="CH236" i="36"/>
  <c r="CP221" i="36"/>
  <c r="DV215" i="36"/>
  <c r="DQ218" i="36"/>
  <c r="CP211" i="36"/>
  <c r="CU198" i="36"/>
  <c r="DV168" i="36"/>
  <c r="CL171" i="36"/>
  <c r="CP167" i="36"/>
  <c r="DV148" i="36"/>
  <c r="DQ151" i="36"/>
  <c r="CL151" i="36"/>
  <c r="CP147" i="36"/>
  <c r="CP128" i="36"/>
  <c r="CX65" i="37"/>
  <c r="CS69" i="37"/>
  <c r="DT59" i="37"/>
  <c r="CW27" i="37"/>
  <c r="CH23" i="37"/>
  <c r="CC27" i="37"/>
  <c r="CC228" i="36"/>
  <c r="CH214" i="36"/>
  <c r="DN153" i="36"/>
  <c r="DU126" i="36"/>
  <c r="DR99" i="36"/>
  <c r="DV95" i="36"/>
  <c r="CP40" i="36"/>
  <c r="DB213" i="35"/>
  <c r="DF209" i="35"/>
  <c r="DB178" i="36"/>
  <c r="CL166" i="36"/>
  <c r="DF160" i="36"/>
  <c r="DN72" i="36"/>
  <c r="DV39" i="36"/>
  <c r="DQ42" i="36"/>
  <c r="DB260" i="35"/>
  <c r="DB266" i="35" s="1"/>
  <c r="DB277" i="35" s="1"/>
  <c r="DF221" i="35"/>
  <c r="DN163" i="35"/>
  <c r="CW183" i="36"/>
  <c r="DS161" i="36"/>
  <c r="DN137" i="36"/>
  <c r="DI141" i="36"/>
  <c r="DN141" i="36" s="1"/>
  <c r="DV75" i="36"/>
  <c r="DQ79" i="36"/>
  <c r="CV74" i="36"/>
  <c r="DR64" i="36"/>
  <c r="DV61" i="36"/>
  <c r="CP56" i="36"/>
  <c r="CK59" i="36"/>
  <c r="CP51" i="36"/>
  <c r="CX48" i="36"/>
  <c r="CS52" i="36"/>
  <c r="CV32" i="36"/>
  <c r="DI17" i="36"/>
  <c r="DN17" i="36" s="1"/>
  <c r="DN13" i="36"/>
  <c r="CX251" i="35"/>
  <c r="CS255" i="35"/>
  <c r="CX255" i="35" s="1"/>
  <c r="CP229" i="35"/>
  <c r="CK233" i="35"/>
  <c r="CH219" i="35"/>
  <c r="CC223" i="35"/>
  <c r="CH223" i="35" s="1"/>
  <c r="DT218" i="35"/>
  <c r="CH200" i="35"/>
  <c r="CL146" i="35"/>
  <c r="DI136" i="35"/>
  <c r="DN132" i="35"/>
  <c r="CS37" i="35"/>
  <c r="CX33" i="35"/>
  <c r="CX242" i="34"/>
  <c r="CS245" i="34"/>
  <c r="CS228" i="34"/>
  <c r="CX224" i="34"/>
  <c r="DN26" i="37"/>
  <c r="CD198" i="36"/>
  <c r="CH195" i="36"/>
  <c r="DI104" i="36"/>
  <c r="DN100" i="36"/>
  <c r="CH98" i="36"/>
  <c r="CS94" i="36"/>
  <c r="CX90" i="36"/>
  <c r="CP88" i="36"/>
  <c r="CP85" i="36"/>
  <c r="CK89" i="36"/>
  <c r="DI47" i="36"/>
  <c r="DN43" i="36"/>
  <c r="DA42" i="36"/>
  <c r="CE32" i="36"/>
  <c r="CE53" i="36" s="1"/>
  <c r="CC260" i="35"/>
  <c r="CH256" i="35"/>
  <c r="CX249" i="35"/>
  <c r="DL250" i="35"/>
  <c r="CC228" i="35"/>
  <c r="CH224" i="35"/>
  <c r="DR188" i="35"/>
  <c r="DV158" i="35"/>
  <c r="DQ161" i="35"/>
  <c r="CT121" i="35"/>
  <c r="CX91" i="35"/>
  <c r="CX44" i="35"/>
  <c r="DC47" i="35"/>
  <c r="DB42" i="35"/>
  <c r="CK22" i="35"/>
  <c r="CP22" i="35" s="1"/>
  <c r="CP19" i="35"/>
  <c r="DB22" i="35"/>
  <c r="DF18" i="35"/>
  <c r="DJ22" i="35"/>
  <c r="DN18" i="35"/>
  <c r="DN189" i="36"/>
  <c r="DI193" i="36"/>
  <c r="DI116" i="36"/>
  <c r="DN112" i="36"/>
  <c r="CK84" i="36"/>
  <c r="CP80" i="36"/>
  <c r="CK74" i="36"/>
  <c r="CP70" i="36"/>
  <c r="DK64" i="36"/>
  <c r="CN52" i="36"/>
  <c r="CX44" i="36"/>
  <c r="CH18" i="36"/>
  <c r="CC22" i="36"/>
  <c r="CU265" i="35"/>
  <c r="DI218" i="35"/>
  <c r="DN214" i="35"/>
  <c r="DF212" i="35"/>
  <c r="CG166" i="35"/>
  <c r="DD156" i="35"/>
  <c r="CO156" i="35"/>
  <c r="CH150" i="35"/>
  <c r="CC151" i="35"/>
  <c r="DC151" i="35"/>
  <c r="CF151" i="35"/>
  <c r="DA146" i="35"/>
  <c r="DF142" i="35"/>
  <c r="CP133" i="35"/>
  <c r="DN130" i="35"/>
  <c r="DL131" i="35"/>
  <c r="DI126" i="35"/>
  <c r="DN122" i="35"/>
  <c r="DF117" i="35"/>
  <c r="DA121" i="35"/>
  <c r="DF121" i="35" s="1"/>
  <c r="DE104" i="35"/>
  <c r="CS94" i="35"/>
  <c r="CX90" i="35"/>
  <c r="DI74" i="35"/>
  <c r="DN70" i="35"/>
  <c r="DV55" i="35"/>
  <c r="DQ59" i="35"/>
  <c r="DF51" i="35"/>
  <c r="DA52" i="35"/>
  <c r="DE52" i="35"/>
  <c r="DL52" i="35"/>
  <c r="DF38" i="35"/>
  <c r="DA42" i="35"/>
  <c r="DF42" i="35" s="1"/>
  <c r="DF31" i="35"/>
  <c r="DA32" i="35"/>
  <c r="DD32" i="35"/>
  <c r="DF16" i="35"/>
  <c r="DF246" i="34"/>
  <c r="DA250" i="34"/>
  <c r="CP224" i="34"/>
  <c r="CK228" i="34"/>
  <c r="CP140" i="36"/>
  <c r="CX129" i="35"/>
  <c r="CS131" i="35"/>
  <c r="CC121" i="35"/>
  <c r="DF115" i="35"/>
  <c r="CT111" i="35"/>
  <c r="CX111" i="35" s="1"/>
  <c r="CX107" i="35"/>
  <c r="CX77" i="35"/>
  <c r="CS79" i="35"/>
  <c r="DK42" i="36"/>
  <c r="DK53" i="36" s="1"/>
  <c r="CX264" i="37"/>
  <c r="CK265" i="37"/>
  <c r="CP261" i="37"/>
  <c r="CH259" i="37"/>
  <c r="DQ255" i="37"/>
  <c r="DF256" i="37"/>
  <c r="DA260" i="37"/>
  <c r="CP249" i="37"/>
  <c r="CP243" i="37"/>
  <c r="CN245" i="37"/>
  <c r="CU250" i="37"/>
  <c r="CH254" i="37"/>
  <c r="CD250" i="37"/>
  <c r="DA223" i="37"/>
  <c r="DF219" i="37"/>
  <c r="DA265" i="37"/>
  <c r="DF261" i="37"/>
  <c r="CL260" i="37"/>
  <c r="CO265" i="37"/>
  <c r="DF253" i="37"/>
  <c r="CS265" i="37"/>
  <c r="CL255" i="37"/>
  <c r="CP255" i="37" s="1"/>
  <c r="CE265" i="37"/>
  <c r="CO250" i="37"/>
  <c r="CH238" i="37"/>
  <c r="CS233" i="37"/>
  <c r="CH262" i="37"/>
  <c r="DJ265" i="37"/>
  <c r="DD245" i="37"/>
  <c r="CD240" i="37"/>
  <c r="CH240" i="37" s="1"/>
  <c r="DQ233" i="37"/>
  <c r="DV229" i="37"/>
  <c r="DF222" i="37"/>
  <c r="CX247" i="37"/>
  <c r="CX244" i="37"/>
  <c r="CK245" i="37"/>
  <c r="CP241" i="37"/>
  <c r="DN241" i="37"/>
  <c r="DI245" i="37"/>
  <c r="DN237" i="37"/>
  <c r="CE240" i="37"/>
  <c r="CP209" i="37"/>
  <c r="CX258" i="37"/>
  <c r="DE260" i="37"/>
  <c r="DE245" i="37"/>
  <c r="DV237" i="37"/>
  <c r="CO233" i="37"/>
  <c r="CX227" i="37"/>
  <c r="CH225" i="37"/>
  <c r="CL198" i="37"/>
  <c r="CF260" i="37"/>
  <c r="DN254" i="37"/>
  <c r="CS250" i="37"/>
  <c r="CX246" i="37"/>
  <c r="CT250" i="37"/>
  <c r="DQ240" i="37"/>
  <c r="DV240" i="37" s="1"/>
  <c r="DR223" i="37"/>
  <c r="CD223" i="37"/>
  <c r="DT218" i="37"/>
  <c r="DV256" i="37"/>
  <c r="CP242" i="37"/>
  <c r="DV239" i="37"/>
  <c r="CK240" i="37"/>
  <c r="CP236" i="37"/>
  <c r="CH196" i="37"/>
  <c r="CH194" i="37"/>
  <c r="CC198" i="37"/>
  <c r="DV174" i="37"/>
  <c r="DQ178" i="37"/>
  <c r="CM255" i="37"/>
  <c r="DA245" i="37"/>
  <c r="DM228" i="37"/>
  <c r="DC228" i="37"/>
  <c r="DV216" i="37"/>
  <c r="CT218" i="37"/>
  <c r="DB218" i="37"/>
  <c r="DK207" i="37"/>
  <c r="CU207" i="37"/>
  <c r="CE207" i="37"/>
  <c r="CE208" i="37" s="1"/>
  <c r="DS207" i="37"/>
  <c r="DS208" i="37" s="1"/>
  <c r="CM207" i="37"/>
  <c r="DC207" i="37"/>
  <c r="DJ193" i="37"/>
  <c r="DN193" i="37" s="1"/>
  <c r="DN189" i="37"/>
  <c r="DJ182" i="37"/>
  <c r="DN182" i="37" s="1"/>
  <c r="CT182" i="37"/>
  <c r="CX182" i="37" s="1"/>
  <c r="CD182" i="37"/>
  <c r="CH182" i="37" s="1"/>
  <c r="DB182" i="37"/>
  <c r="DF182" i="37" s="1"/>
  <c r="CL182" i="37"/>
  <c r="CP182" i="37" s="1"/>
  <c r="DR182" i="37"/>
  <c r="DV182" i="37" s="1"/>
  <c r="DV170" i="37"/>
  <c r="DK213" i="37"/>
  <c r="DV194" i="37"/>
  <c r="CS193" i="37"/>
  <c r="CX189" i="37"/>
  <c r="CC193" i="37"/>
  <c r="CH181" i="37"/>
  <c r="CG183" i="37"/>
  <c r="DA178" i="37"/>
  <c r="CN255" i="37"/>
  <c r="CN266" i="37" s="1"/>
  <c r="CN277" i="37" s="1"/>
  <c r="CH226" i="37"/>
  <c r="DF217" i="37"/>
  <c r="DT213" i="37"/>
  <c r="DV177" i="37"/>
  <c r="DR178" i="37"/>
  <c r="DN169" i="37"/>
  <c r="DN167" i="37"/>
  <c r="DI171" i="37"/>
  <c r="CT166" i="37"/>
  <c r="CE156" i="37"/>
  <c r="CX243" i="37"/>
  <c r="CF240" i="37"/>
  <c r="CP197" i="37"/>
  <c r="CP194" i="37"/>
  <c r="DN192" i="37"/>
  <c r="DV191" i="37"/>
  <c r="CP190" i="37"/>
  <c r="DV187" i="37"/>
  <c r="DD188" i="37"/>
  <c r="CX176" i="37"/>
  <c r="DL178" i="37"/>
  <c r="CN171" i="37"/>
  <c r="CG166" i="37"/>
  <c r="CH246" i="37"/>
  <c r="CK223" i="37"/>
  <c r="CG218" i="37"/>
  <c r="DV199" i="37"/>
  <c r="CW131" i="37"/>
  <c r="DN263" i="37"/>
  <c r="DN264" i="37"/>
  <c r="DQ265" i="37"/>
  <c r="DV261" i="37"/>
  <c r="CD260" i="37"/>
  <c r="DE265" i="37"/>
  <c r="DF259" i="37"/>
  <c r="DS260" i="37"/>
  <c r="DV253" i="37"/>
  <c r="CH257" i="37"/>
  <c r="CP251" i="37"/>
  <c r="DB255" i="37"/>
  <c r="DB266" i="37" s="1"/>
  <c r="DB277" i="37" s="1"/>
  <c r="CP256" i="37"/>
  <c r="CK260" i="37"/>
  <c r="DV252" i="37"/>
  <c r="DU255" i="37"/>
  <c r="DU266" i="37" s="1"/>
  <c r="DU277" i="37" s="1"/>
  <c r="DF249" i="37"/>
  <c r="CN250" i="37"/>
  <c r="DF243" i="37"/>
  <c r="CM265" i="37"/>
  <c r="CU265" i="37"/>
  <c r="DD265" i="37"/>
  <c r="DA255" i="37"/>
  <c r="CX248" i="37"/>
  <c r="DE250" i="37"/>
  <c r="CP238" i="37"/>
  <c r="CD233" i="37"/>
  <c r="CP262" i="37"/>
  <c r="CL265" i="37"/>
  <c r="DR265" i="37"/>
  <c r="DR266" i="37" s="1"/>
  <c r="DR277" i="37" s="1"/>
  <c r="CH249" i="37"/>
  <c r="CP248" i="37"/>
  <c r="CG250" i="37"/>
  <c r="DT245" i="37"/>
  <c r="CL240" i="37"/>
  <c r="CC233" i="37"/>
  <c r="CH229" i="37"/>
  <c r="CO228" i="37"/>
  <c r="DN247" i="37"/>
  <c r="CP244" i="37"/>
  <c r="DQ245" i="37"/>
  <c r="DV241" i="37"/>
  <c r="CL245" i="37"/>
  <c r="DJ245" i="37"/>
  <c r="CM240" i="37"/>
  <c r="CH231" i="37"/>
  <c r="DD223" i="37"/>
  <c r="CH212" i="37"/>
  <c r="CD213" i="37"/>
  <c r="DN258" i="37"/>
  <c r="CO260" i="37"/>
  <c r="DM260" i="37"/>
  <c r="CX251" i="37"/>
  <c r="DC250" i="37"/>
  <c r="DC266" i="37" s="1"/>
  <c r="DC277" i="37" s="1"/>
  <c r="CH244" i="37"/>
  <c r="CG245" i="37"/>
  <c r="DJ240" i="37"/>
  <c r="DN227" i="37"/>
  <c r="CX225" i="37"/>
  <c r="CS228" i="37"/>
  <c r="DL228" i="37"/>
  <c r="CV260" i="37"/>
  <c r="DT260" i="37"/>
  <c r="CP254" i="37"/>
  <c r="CX254" i="37"/>
  <c r="CK250" i="37"/>
  <c r="CP246" i="37"/>
  <c r="CL250" i="37"/>
  <c r="DJ250" i="37"/>
  <c r="CC228" i="37"/>
  <c r="DV219" i="37"/>
  <c r="DQ223" i="37"/>
  <c r="CT223" i="37"/>
  <c r="CF218" i="37"/>
  <c r="CH200" i="37"/>
  <c r="CX199" i="37"/>
  <c r="CS203" i="37"/>
  <c r="DJ203" i="37"/>
  <c r="DF194" i="37"/>
  <c r="DQ260" i="37"/>
  <c r="DV242" i="37"/>
  <c r="DF242" i="37"/>
  <c r="CH239" i="37"/>
  <c r="DE240" i="37"/>
  <c r="CX236" i="37"/>
  <c r="CS240" i="37"/>
  <c r="CX240" i="37" s="1"/>
  <c r="DI233" i="37"/>
  <c r="CU233" i="37"/>
  <c r="DD233" i="37"/>
  <c r="DK218" i="37"/>
  <c r="CX211" i="37"/>
  <c r="DF210" i="37"/>
  <c r="CP196" i="37"/>
  <c r="CS198" i="37"/>
  <c r="CX198" i="37" s="1"/>
  <c r="CX194" i="37"/>
  <c r="DV186" i="37"/>
  <c r="DV180" i="37"/>
  <c r="DF169" i="37"/>
  <c r="DF163" i="37"/>
  <c r="CL166" i="37"/>
  <c r="DF157" i="37"/>
  <c r="DA161" i="37"/>
  <c r="DF155" i="37"/>
  <c r="CN156" i="37"/>
  <c r="CU255" i="37"/>
  <c r="CX255" i="37" s="1"/>
  <c r="DR228" i="37"/>
  <c r="CE228" i="37"/>
  <c r="CG223" i="37"/>
  <c r="DN216" i="37"/>
  <c r="DA218" i="37"/>
  <c r="DF214" i="37"/>
  <c r="DI218" i="37"/>
  <c r="DN214" i="37"/>
  <c r="DV209" i="37"/>
  <c r="CO203" i="37"/>
  <c r="DM203" i="37"/>
  <c r="DJ185" i="37"/>
  <c r="DJ188" i="37" s="1"/>
  <c r="DN188" i="37" s="1"/>
  <c r="DB185" i="37"/>
  <c r="DB188" i="37" s="1"/>
  <c r="CT185" i="37"/>
  <c r="CT188" i="37" s="1"/>
  <c r="CL185" i="37"/>
  <c r="CP185" i="37" s="1"/>
  <c r="CD185" i="37"/>
  <c r="DR185" i="37"/>
  <c r="DR188" i="37" s="1"/>
  <c r="DV188" i="37" s="1"/>
  <c r="CP184" i="37"/>
  <c r="CK188" i="37"/>
  <c r="CD188" i="37"/>
  <c r="CH170" i="37"/>
  <c r="DN168" i="37"/>
  <c r="DF220" i="37"/>
  <c r="DN220" i="37"/>
  <c r="CU213" i="37"/>
  <c r="DS213" i="37"/>
  <c r="DK202" i="37"/>
  <c r="CU202" i="37"/>
  <c r="CU203" i="37" s="1"/>
  <c r="CE202" i="37"/>
  <c r="CE203" i="37" s="1"/>
  <c r="DS202" i="37"/>
  <c r="DS203" i="37" s="1"/>
  <c r="CM202" i="37"/>
  <c r="CP202" i="37" s="1"/>
  <c r="DC202" i="37"/>
  <c r="DF202" i="37" s="1"/>
  <c r="DQ198" i="37"/>
  <c r="DV198" i="37" s="1"/>
  <c r="CO193" i="37"/>
  <c r="CK193" i="37"/>
  <c r="DM188" i="37"/>
  <c r="CX181" i="37"/>
  <c r="DL180" i="37"/>
  <c r="DN180" i="37" s="1"/>
  <c r="CV180" i="37"/>
  <c r="CX180" i="37" s="1"/>
  <c r="CF180" i="37"/>
  <c r="CH180" i="37" s="1"/>
  <c r="DD180" i="37"/>
  <c r="DF180" i="37" s="1"/>
  <c r="CN180" i="37"/>
  <c r="CP180" i="37" s="1"/>
  <c r="DT180" i="37"/>
  <c r="CW183" i="37"/>
  <c r="DF174" i="37"/>
  <c r="DD255" i="37"/>
  <c r="CP217" i="37"/>
  <c r="CX195" i="37"/>
  <c r="DK198" i="37"/>
  <c r="CH177" i="37"/>
  <c r="DJ178" i="37"/>
  <c r="DN174" i="37"/>
  <c r="CK171" i="37"/>
  <c r="CP167" i="37"/>
  <c r="CL171" i="37"/>
  <c r="CT171" i="37"/>
  <c r="CM166" i="37"/>
  <c r="DN160" i="37"/>
  <c r="DJ161" i="37"/>
  <c r="DR161" i="37"/>
  <c r="CU156" i="37"/>
  <c r="CP150" i="37"/>
  <c r="DN246" i="37"/>
  <c r="DD240" i="37"/>
  <c r="DV197" i="37"/>
  <c r="CK198" i="37"/>
  <c r="DV192" i="37"/>
  <c r="CH191" i="37"/>
  <c r="DF190" i="37"/>
  <c r="CX187" i="37"/>
  <c r="CV188" i="37"/>
  <c r="DT188" i="37"/>
  <c r="DF176" i="37"/>
  <c r="DD178" i="37"/>
  <c r="CV171" i="37"/>
  <c r="DD171" i="37"/>
  <c r="DF164" i="37"/>
  <c r="CW166" i="37"/>
  <c r="CW172" i="37" s="1"/>
  <c r="CW275" i="37" s="1"/>
  <c r="DN162" i="37"/>
  <c r="DI166" i="37"/>
  <c r="DN166" i="37" s="1"/>
  <c r="DU140" i="37"/>
  <c r="DU141" i="37" s="1"/>
  <c r="CW140" i="37"/>
  <c r="CO140" i="37"/>
  <c r="CO141" i="37" s="1"/>
  <c r="CG140" i="37"/>
  <c r="DE140" i="37"/>
  <c r="DE141" i="37" s="1"/>
  <c r="DM140" i="37"/>
  <c r="DM141" i="37" s="1"/>
  <c r="CC250" i="37"/>
  <c r="CP219" i="37"/>
  <c r="DU218" i="37"/>
  <c r="CW218" i="37"/>
  <c r="DQ203" i="37"/>
  <c r="CG171" i="37"/>
  <c r="CH163" i="37"/>
  <c r="CX157" i="37"/>
  <c r="CP153" i="37"/>
  <c r="CU151" i="37"/>
  <c r="CX144" i="37"/>
  <c r="CH144" i="37"/>
  <c r="DV143" i="37"/>
  <c r="CL141" i="37"/>
  <c r="DS136" i="37"/>
  <c r="CK136" i="37"/>
  <c r="CP136" i="37" s="1"/>
  <c r="CP132" i="37"/>
  <c r="CF136" i="37"/>
  <c r="DI131" i="37"/>
  <c r="DN127" i="37"/>
  <c r="CH175" i="37"/>
  <c r="DV175" i="37"/>
  <c r="CH165" i="37"/>
  <c r="CP158" i="37"/>
  <c r="CT151" i="37"/>
  <c r="DL151" i="37"/>
  <c r="CH145" i="37"/>
  <c r="DN142" i="37"/>
  <c r="DB146" i="37"/>
  <c r="CW141" i="37"/>
  <c r="DS141" i="37"/>
  <c r="DK141" i="37"/>
  <c r="DV128" i="37"/>
  <c r="DT131" i="37"/>
  <c r="DM131" i="37"/>
  <c r="CH230" i="37"/>
  <c r="DN209" i="37"/>
  <c r="DS193" i="37"/>
  <c r="DV184" i="37"/>
  <c r="CD183" i="37"/>
  <c r="CV183" i="37"/>
  <c r="CM178" i="37"/>
  <c r="DK178" i="37"/>
  <c r="DN178" i="37" s="1"/>
  <c r="DD166" i="37"/>
  <c r="CM161" i="37"/>
  <c r="DK161" i="37"/>
  <c r="CF161" i="37"/>
  <c r="CX149" i="37"/>
  <c r="DV149" i="37"/>
  <c r="DF139" i="37"/>
  <c r="CX139" i="37"/>
  <c r="CC141" i="37"/>
  <c r="CH137" i="37"/>
  <c r="DV137" i="37"/>
  <c r="DQ141" i="37"/>
  <c r="CP135" i="37"/>
  <c r="DV130" i="37"/>
  <c r="CE131" i="37"/>
  <c r="DU126" i="37"/>
  <c r="DN120" i="37"/>
  <c r="DK121" i="37"/>
  <c r="CP117" i="37"/>
  <c r="CK121" i="37"/>
  <c r="CP121" i="37" s="1"/>
  <c r="CN121" i="37"/>
  <c r="CE111" i="37"/>
  <c r="CC104" i="37"/>
  <c r="CH100" i="37"/>
  <c r="DA104" i="37"/>
  <c r="DF100" i="37"/>
  <c r="DE94" i="37"/>
  <c r="DV88" i="37"/>
  <c r="CP85" i="37"/>
  <c r="CK89" i="37"/>
  <c r="CF89" i="37"/>
  <c r="DI84" i="37"/>
  <c r="DN84" i="37" s="1"/>
  <c r="DN80" i="37"/>
  <c r="CX230" i="37"/>
  <c r="DF209" i="37"/>
  <c r="CC183" i="37"/>
  <c r="CH179" i="37"/>
  <c r="CL183" i="37"/>
  <c r="DK183" i="37"/>
  <c r="CS178" i="37"/>
  <c r="CX178" i="37" s="1"/>
  <c r="DA166" i="37"/>
  <c r="DF166" i="37" s="1"/>
  <c r="CH157" i="37"/>
  <c r="CV146" i="37"/>
  <c r="DS146" i="37"/>
  <c r="CS141" i="37"/>
  <c r="DB141" i="37"/>
  <c r="CX134" i="37"/>
  <c r="DN134" i="37"/>
  <c r="CT136" i="37"/>
  <c r="CX136" i="37" s="1"/>
  <c r="DR136" i="37"/>
  <c r="DV136" i="37" s="1"/>
  <c r="DN130" i="37"/>
  <c r="CS126" i="37"/>
  <c r="CX126" i="37" s="1"/>
  <c r="CX122" i="37"/>
  <c r="DV122" i="37"/>
  <c r="DQ126" i="37"/>
  <c r="DU121" i="37"/>
  <c r="CP110" i="37"/>
  <c r="CX110" i="37"/>
  <c r="CP107" i="37"/>
  <c r="CW104" i="37"/>
  <c r="DU104" i="37"/>
  <c r="DN98" i="37"/>
  <c r="DV95" i="37"/>
  <c r="DT99" i="37"/>
  <c r="DT105" i="37" s="1"/>
  <c r="DT274" i="37" s="1"/>
  <c r="DB94" i="37"/>
  <c r="CC94" i="37"/>
  <c r="CH90" i="37"/>
  <c r="CO89" i="37"/>
  <c r="DD84" i="37"/>
  <c r="CW84" i="37"/>
  <c r="DU84" i="37"/>
  <c r="DN78" i="37"/>
  <c r="DV75" i="37"/>
  <c r="CH202" i="37"/>
  <c r="CN198" i="37"/>
  <c r="DL198" i="37"/>
  <c r="DF159" i="37"/>
  <c r="DQ146" i="37"/>
  <c r="DF118" i="37"/>
  <c r="DN118" i="37"/>
  <c r="DI121" i="37"/>
  <c r="CX115" i="37"/>
  <c r="DN97" i="37"/>
  <c r="CH92" i="37"/>
  <c r="DF92" i="37"/>
  <c r="DN86" i="37"/>
  <c r="DN85" i="37"/>
  <c r="DF82" i="37"/>
  <c r="DN82" i="37"/>
  <c r="CX77" i="37"/>
  <c r="DN49" i="37"/>
  <c r="DB52" i="37"/>
  <c r="DF48" i="37"/>
  <c r="CX35" i="37"/>
  <c r="DV35" i="37"/>
  <c r="CU37" i="37"/>
  <c r="CU53" i="37" s="1"/>
  <c r="DS37" i="37"/>
  <c r="CK156" i="37"/>
  <c r="CP152" i="37"/>
  <c r="DR156" i="37"/>
  <c r="DJ156" i="37"/>
  <c r="DF129" i="37"/>
  <c r="DN129" i="37"/>
  <c r="DN125" i="37"/>
  <c r="CE126" i="37"/>
  <c r="CP114" i="37"/>
  <c r="DD116" i="37"/>
  <c r="CL111" i="37"/>
  <c r="CP102" i="37"/>
  <c r="CX102" i="37"/>
  <c r="DF95" i="37"/>
  <c r="CE94" i="37"/>
  <c r="DC94" i="37"/>
  <c r="DC105" i="37" s="1"/>
  <c r="DC274" i="37" s="1"/>
  <c r="CH76" i="37"/>
  <c r="DK79" i="37"/>
  <c r="DI79" i="37"/>
  <c r="DN79" i="37" s="1"/>
  <c r="CC79" i="37"/>
  <c r="CH72" i="37"/>
  <c r="DF72" i="37"/>
  <c r="CE74" i="37"/>
  <c r="DC74" i="37"/>
  <c r="DV45" i="37"/>
  <c r="DS47" i="37"/>
  <c r="CP39" i="37"/>
  <c r="CX39" i="37"/>
  <c r="DR42" i="37"/>
  <c r="DA171" i="37"/>
  <c r="DA151" i="37"/>
  <c r="DF147" i="37"/>
  <c r="CX147" i="37"/>
  <c r="CS151" i="37"/>
  <c r="CP124" i="37"/>
  <c r="CX124" i="37"/>
  <c r="DF119" i="37"/>
  <c r="CG116" i="37"/>
  <c r="DA116" i="37"/>
  <c r="DF116" i="37" s="1"/>
  <c r="DF112" i="37"/>
  <c r="DI116" i="37"/>
  <c r="DN116" i="37" s="1"/>
  <c r="DN112" i="37"/>
  <c r="DN107" i="37"/>
  <c r="CH107" i="37"/>
  <c r="DT111" i="37"/>
  <c r="DF87" i="37"/>
  <c r="CE84" i="37"/>
  <c r="CV74" i="37"/>
  <c r="CG74" i="37"/>
  <c r="CG105" i="37" s="1"/>
  <c r="CG274" i="37" s="1"/>
  <c r="CN74" i="37"/>
  <c r="CN105" i="37" s="1"/>
  <c r="CN274" i="37" s="1"/>
  <c r="CX61" i="37"/>
  <c r="CF64" i="37"/>
  <c r="DV56" i="37"/>
  <c r="CH51" i="37"/>
  <c r="CG52" i="37"/>
  <c r="CX48" i="37"/>
  <c r="CS52" i="37"/>
  <c r="DE42" i="37"/>
  <c r="CW42" i="37"/>
  <c r="DR37" i="37"/>
  <c r="DU37" i="37"/>
  <c r="CN37" i="37"/>
  <c r="CP31" i="37"/>
  <c r="CP25" i="37"/>
  <c r="CP20" i="37"/>
  <c r="CM22" i="37"/>
  <c r="DN14" i="37"/>
  <c r="DB17" i="37"/>
  <c r="CF265" i="36"/>
  <c r="CC265" i="36"/>
  <c r="CH261" i="36"/>
  <c r="CP252" i="36"/>
  <c r="CN255" i="36"/>
  <c r="DE255" i="36"/>
  <c r="CX249" i="36"/>
  <c r="DV249" i="36"/>
  <c r="DL250" i="36"/>
  <c r="DL266" i="36" s="1"/>
  <c r="DL277" i="36" s="1"/>
  <c r="DA245" i="36"/>
  <c r="DF241" i="36"/>
  <c r="DI245" i="36"/>
  <c r="DN241" i="36"/>
  <c r="CO240" i="36"/>
  <c r="CK233" i="36"/>
  <c r="CP229" i="36"/>
  <c r="CP220" i="36"/>
  <c r="CO223" i="36"/>
  <c r="CW223" i="36"/>
  <c r="DF217" i="36"/>
  <c r="DN217" i="36"/>
  <c r="CS213" i="36"/>
  <c r="CX209" i="36"/>
  <c r="DQ213" i="36"/>
  <c r="DV209" i="36"/>
  <c r="DM198" i="36"/>
  <c r="DU151" i="37"/>
  <c r="DU172" i="37" s="1"/>
  <c r="DU275" i="37" s="1"/>
  <c r="DM151" i="37"/>
  <c r="CH123" i="37"/>
  <c r="CE116" i="37"/>
  <c r="DC116" i="37"/>
  <c r="DF107" i="37"/>
  <c r="CK74" i="37"/>
  <c r="CP74" i="37" s="1"/>
  <c r="CP70" i="37"/>
  <c r="CS74" i="37"/>
  <c r="CX70" i="37"/>
  <c r="DJ74" i="37"/>
  <c r="CC64" i="37"/>
  <c r="CH64" i="37" s="1"/>
  <c r="CH60" i="37"/>
  <c r="DA64" i="37"/>
  <c r="DF64" i="37" s="1"/>
  <c r="DF60" i="37"/>
  <c r="CT64" i="37"/>
  <c r="CE64" i="37"/>
  <c r="CN52" i="37"/>
  <c r="CV52" i="37"/>
  <c r="DC52" i="37"/>
  <c r="CP44" i="37"/>
  <c r="CX44" i="37"/>
  <c r="DL42" i="37"/>
  <c r="DL53" i="37" s="1"/>
  <c r="DC42" i="37"/>
  <c r="DC53" i="37" s="1"/>
  <c r="DA37" i="37"/>
  <c r="DF33" i="37"/>
  <c r="DI37" i="37"/>
  <c r="DN33" i="37"/>
  <c r="DN31" i="37"/>
  <c r="DF30" i="37"/>
  <c r="DN30" i="37"/>
  <c r="DC32" i="37"/>
  <c r="DK32" i="37"/>
  <c r="DE265" i="36"/>
  <c r="DM265" i="36"/>
  <c r="DV259" i="36"/>
  <c r="DV256" i="36"/>
  <c r="DD260" i="36"/>
  <c r="DB255" i="36"/>
  <c r="CK255" i="36"/>
  <c r="CP251" i="36"/>
  <c r="CO250" i="36"/>
  <c r="CN245" i="36"/>
  <c r="DM245" i="36"/>
  <c r="DV239" i="36"/>
  <c r="DV236" i="36"/>
  <c r="DD240" i="36"/>
  <c r="CP232" i="36"/>
  <c r="CW233" i="36"/>
  <c r="DU233" i="36"/>
  <c r="DN227" i="36"/>
  <c r="DK228" i="36"/>
  <c r="CV228" i="36"/>
  <c r="DB223" i="36"/>
  <c r="CC223" i="36"/>
  <c r="CH223" i="36" s="1"/>
  <c r="CH219" i="36"/>
  <c r="CO218" i="36"/>
  <c r="CW213" i="36"/>
  <c r="DF202" i="36"/>
  <c r="DB198" i="36"/>
  <c r="CC198" i="36"/>
  <c r="CH194" i="36"/>
  <c r="CS121" i="37"/>
  <c r="CM104" i="37"/>
  <c r="CM105" i="37" s="1"/>
  <c r="CM274" i="37" s="1"/>
  <c r="CU104" i="37"/>
  <c r="DF96" i="37"/>
  <c r="DA99" i="37"/>
  <c r="DN96" i="37"/>
  <c r="CS99" i="37"/>
  <c r="DV93" i="37"/>
  <c r="DF93" i="37"/>
  <c r="CX85" i="37"/>
  <c r="CX83" i="37"/>
  <c r="DE79" i="37"/>
  <c r="DV73" i="37"/>
  <c r="DF73" i="37"/>
  <c r="CH71" i="37"/>
  <c r="DF62" i="37"/>
  <c r="DN62" i="37"/>
  <c r="DV48" i="37"/>
  <c r="DV38" i="37"/>
  <c r="CX34" i="37"/>
  <c r="CL32" i="37"/>
  <c r="CK32" i="37"/>
  <c r="CP32" i="37" s="1"/>
  <c r="CP28" i="37"/>
  <c r="CD32" i="37"/>
  <c r="CD53" i="37" s="1"/>
  <c r="CH263" i="36"/>
  <c r="DF263" i="36"/>
  <c r="CH257" i="36"/>
  <c r="DF257" i="36"/>
  <c r="CX256" i="36"/>
  <c r="CH246" i="36"/>
  <c r="DK245" i="36"/>
  <c r="DK266" i="36" s="1"/>
  <c r="DK277" i="36" s="1"/>
  <c r="CT240" i="36"/>
  <c r="DR240" i="36"/>
  <c r="DV231" i="36"/>
  <c r="DK223" i="36"/>
  <c r="DV214" i="36"/>
  <c r="DF210" i="36"/>
  <c r="DF200" i="36"/>
  <c r="CF203" i="36"/>
  <c r="CX196" i="36"/>
  <c r="DV196" i="36"/>
  <c r="DV190" i="36"/>
  <c r="DN176" i="36"/>
  <c r="CP158" i="36"/>
  <c r="CK161" i="36"/>
  <c r="DR161" i="36"/>
  <c r="CH144" i="36"/>
  <c r="DF144" i="36"/>
  <c r="CE146" i="36"/>
  <c r="CX138" i="36"/>
  <c r="DV138" i="36"/>
  <c r="CH124" i="36"/>
  <c r="CE126" i="36"/>
  <c r="DC126" i="36"/>
  <c r="DV118" i="36"/>
  <c r="CL121" i="36"/>
  <c r="DB121" i="37"/>
  <c r="DJ121" i="37"/>
  <c r="DF109" i="37"/>
  <c r="CH109" i="37"/>
  <c r="CH108" i="37"/>
  <c r="DF108" i="37"/>
  <c r="DE99" i="37"/>
  <c r="DB99" i="37"/>
  <c r="DB105" i="37" s="1"/>
  <c r="DB274" i="37" s="1"/>
  <c r="DJ99" i="37"/>
  <c r="CL89" i="37"/>
  <c r="CL79" i="37"/>
  <c r="CT79" i="37"/>
  <c r="CG32" i="37"/>
  <c r="DE32" i="37"/>
  <c r="DT32" i="37"/>
  <c r="DN19" i="37"/>
  <c r="CM265" i="36"/>
  <c r="DE260" i="36"/>
  <c r="DJ260" i="36"/>
  <c r="DN260" i="36" s="1"/>
  <c r="CP248" i="36"/>
  <c r="CH248" i="36"/>
  <c r="DR250" i="36"/>
  <c r="CX237" i="36"/>
  <c r="DV237" i="36"/>
  <c r="DQ240" i="36"/>
  <c r="DI240" i="36"/>
  <c r="DN240" i="36" s="1"/>
  <c r="CC240" i="36"/>
  <c r="CH240" i="36" s="1"/>
  <c r="CT233" i="36"/>
  <c r="CP226" i="36"/>
  <c r="CX226" i="36"/>
  <c r="DN221" i="36"/>
  <c r="CH215" i="36"/>
  <c r="DF215" i="36"/>
  <c r="CH211" i="36"/>
  <c r="CH210" i="36"/>
  <c r="CE198" i="36"/>
  <c r="DC198" i="36"/>
  <c r="DF168" i="36"/>
  <c r="DN168" i="36"/>
  <c r="CD171" i="36"/>
  <c r="CP159" i="36"/>
  <c r="CP154" i="36"/>
  <c r="CX154" i="36"/>
  <c r="DR156" i="36"/>
  <c r="DV153" i="36"/>
  <c r="DF148" i="36"/>
  <c r="DN148" i="36"/>
  <c r="DV134" i="36"/>
  <c r="CH128" i="36"/>
  <c r="DJ131" i="36"/>
  <c r="CT116" i="37"/>
  <c r="DM69" i="37"/>
  <c r="DV65" i="37"/>
  <c r="DQ69" i="37"/>
  <c r="CD69" i="37"/>
  <c r="DB69" i="37"/>
  <c r="CU59" i="37"/>
  <c r="CF59" i="37"/>
  <c r="DD59" i="37"/>
  <c r="DM47" i="37"/>
  <c r="CF47" i="37"/>
  <c r="DT47" i="37"/>
  <c r="DN41" i="37"/>
  <c r="DA42" i="37"/>
  <c r="DM27" i="37"/>
  <c r="CX23" i="37"/>
  <c r="CS27" i="37"/>
  <c r="CX27" i="37" s="1"/>
  <c r="DB27" i="37"/>
  <c r="DF23" i="37"/>
  <c r="DJ27" i="37"/>
  <c r="DV264" i="36"/>
  <c r="DQ250" i="36"/>
  <c r="DJ245" i="36"/>
  <c r="CX238" i="36"/>
  <c r="DN232" i="36"/>
  <c r="DS233" i="36"/>
  <c r="DA228" i="36"/>
  <c r="DF225" i="36"/>
  <c r="DN225" i="36"/>
  <c r="CX224" i="36"/>
  <c r="CX222" i="36"/>
  <c r="CC218" i="36"/>
  <c r="DF212" i="36"/>
  <c r="DL188" i="36"/>
  <c r="CE188" i="36"/>
  <c r="DC188" i="36"/>
  <c r="CM178" i="36"/>
  <c r="CU171" i="36"/>
  <c r="CO166" i="36"/>
  <c r="CW166" i="36"/>
  <c r="DD166" i="36"/>
  <c r="CH153" i="36"/>
  <c r="DQ146" i="36"/>
  <c r="DV142" i="36"/>
  <c r="CD146" i="36"/>
  <c r="DF135" i="36"/>
  <c r="DE126" i="36"/>
  <c r="DM126" i="36"/>
  <c r="CU121" i="36"/>
  <c r="CX113" i="36"/>
  <c r="CN116" i="36"/>
  <c r="CP108" i="36"/>
  <c r="CX108" i="36"/>
  <c r="CP102" i="36"/>
  <c r="DR104" i="36"/>
  <c r="CM104" i="36"/>
  <c r="DN96" i="36"/>
  <c r="CD99" i="36"/>
  <c r="DB99" i="36"/>
  <c r="DU89" i="36"/>
  <c r="CX82" i="36"/>
  <c r="DV82" i="36"/>
  <c r="CP81" i="36"/>
  <c r="CU84" i="36"/>
  <c r="CP73" i="36"/>
  <c r="CH49" i="36"/>
  <c r="DJ52" i="36"/>
  <c r="CO42" i="36"/>
  <c r="CP34" i="36"/>
  <c r="DF29" i="36"/>
  <c r="DA32" i="36"/>
  <c r="DN29" i="36"/>
  <c r="CP15" i="36"/>
  <c r="CX15" i="36"/>
  <c r="DR17" i="36"/>
  <c r="DV14" i="36"/>
  <c r="CU17" i="36"/>
  <c r="CP262" i="35"/>
  <c r="CT266" i="35"/>
  <c r="CT277" i="35" s="1"/>
  <c r="DR265" i="35"/>
  <c r="DV261" i="35"/>
  <c r="CX242" i="35"/>
  <c r="DV242" i="35"/>
  <c r="CX230" i="35"/>
  <c r="DR233" i="35"/>
  <c r="DV229" i="35"/>
  <c r="CP221" i="35"/>
  <c r="CH216" i="35"/>
  <c r="CE218" i="35"/>
  <c r="DV210" i="35"/>
  <c r="CL213" i="35"/>
  <c r="CP182" i="35"/>
  <c r="CP170" i="35"/>
  <c r="CP164" i="35"/>
  <c r="DN133" i="37"/>
  <c r="DF103" i="37"/>
  <c r="CE69" i="37"/>
  <c r="DS69" i="37"/>
  <c r="CF69" i="37"/>
  <c r="DE59" i="37"/>
  <c r="DF55" i="37"/>
  <c r="DA59" i="37"/>
  <c r="DF59" i="37" s="1"/>
  <c r="DN55" i="37"/>
  <c r="DI59" i="37"/>
  <c r="DN59" i="37" s="1"/>
  <c r="DR59" i="37"/>
  <c r="DR47" i="37"/>
  <c r="DR53" i="37" s="1"/>
  <c r="CK47" i="37"/>
  <c r="CP43" i="37"/>
  <c r="DB47" i="37"/>
  <c r="DC27" i="37"/>
  <c r="CV27" i="37"/>
  <c r="DT27" i="37"/>
  <c r="CX264" i="36"/>
  <c r="CT265" i="36"/>
  <c r="CH258" i="36"/>
  <c r="CH253" i="36"/>
  <c r="CM255" i="36"/>
  <c r="CU255" i="36"/>
  <c r="CP247" i="36"/>
  <c r="CX247" i="36"/>
  <c r="DN243" i="36"/>
  <c r="DN242" i="36"/>
  <c r="DU228" i="36"/>
  <c r="DR228" i="36"/>
  <c r="CL218" i="36"/>
  <c r="DV192" i="36"/>
  <c r="CH185" i="36"/>
  <c r="CF188" i="36"/>
  <c r="DN180" i="36"/>
  <c r="CP175" i="36"/>
  <c r="DT178" i="36"/>
  <c r="DQ166" i="36"/>
  <c r="DV166" i="36" s="1"/>
  <c r="DV162" i="36"/>
  <c r="CD166" i="36"/>
  <c r="CP160" i="36"/>
  <c r="CX160" i="36"/>
  <c r="DE146" i="36"/>
  <c r="DM146" i="36"/>
  <c r="DN133" i="36"/>
  <c r="CL126" i="36"/>
  <c r="CC126" i="36"/>
  <c r="CH122" i="36"/>
  <c r="DJ126" i="36"/>
  <c r="DF120" i="36"/>
  <c r="DN120" i="36"/>
  <c r="DJ116" i="36"/>
  <c r="CE116" i="36"/>
  <c r="DV97" i="36"/>
  <c r="CO99" i="36"/>
  <c r="DF92" i="36"/>
  <c r="DN92" i="36"/>
  <c r="DC94" i="36"/>
  <c r="DK94" i="36"/>
  <c r="CP86" i="36"/>
  <c r="CX86" i="36"/>
  <c r="DR89" i="36"/>
  <c r="DV85" i="36"/>
  <c r="CP72" i="36"/>
  <c r="CX72" i="36"/>
  <c r="CM74" i="36"/>
  <c r="CU74" i="36"/>
  <c r="DV66" i="36"/>
  <c r="CO52" i="36"/>
  <c r="DN45" i="36"/>
  <c r="DF44" i="36"/>
  <c r="DB47" i="36"/>
  <c r="DB53" i="36" s="1"/>
  <c r="CH39" i="36"/>
  <c r="DF39" i="36"/>
  <c r="DJ42" i="36"/>
  <c r="DN25" i="36"/>
  <c r="CH19" i="36"/>
  <c r="DF19" i="36"/>
  <c r="DA22" i="36"/>
  <c r="DF22" i="36" s="1"/>
  <c r="DJ22" i="36"/>
  <c r="DV258" i="35"/>
  <c r="DS260" i="35"/>
  <c r="CP252" i="35"/>
  <c r="CX252" i="35"/>
  <c r="DV238" i="35"/>
  <c r="CL240" i="35"/>
  <c r="CO233" i="35"/>
  <c r="DN226" i="35"/>
  <c r="DB228" i="35"/>
  <c r="DF225" i="35"/>
  <c r="CH220" i="35"/>
  <c r="DF220" i="35"/>
  <c r="DN195" i="35"/>
  <c r="DB198" i="35"/>
  <c r="DN181" i="35"/>
  <c r="DF175" i="35"/>
  <c r="DA178" i="35"/>
  <c r="DV169" i="35"/>
  <c r="CL171" i="35"/>
  <c r="CP163" i="35"/>
  <c r="CX163" i="35"/>
  <c r="CO64" i="37"/>
  <c r="DV29" i="37"/>
  <c r="DF29" i="37"/>
  <c r="CO193" i="36"/>
  <c r="DK193" i="36"/>
  <c r="CL188" i="36"/>
  <c r="DM183" i="36"/>
  <c r="CX179" i="36"/>
  <c r="CS183" i="36"/>
  <c r="CX183" i="36" s="1"/>
  <c r="CT183" i="36"/>
  <c r="DR183" i="36"/>
  <c r="CS178" i="36"/>
  <c r="CX174" i="36"/>
  <c r="DQ178" i="36"/>
  <c r="DV174" i="36"/>
  <c r="DN170" i="36"/>
  <c r="CF171" i="36"/>
  <c r="DD171" i="36"/>
  <c r="DC171" i="36"/>
  <c r="CN161" i="36"/>
  <c r="CV161" i="36"/>
  <c r="CM161" i="36"/>
  <c r="DE151" i="36"/>
  <c r="CG141" i="36"/>
  <c r="CH137" i="36"/>
  <c r="CC141" i="36"/>
  <c r="CH141" i="36" s="1"/>
  <c r="DR141" i="36"/>
  <c r="DV114" i="36"/>
  <c r="DM116" i="36"/>
  <c r="DV101" i="36"/>
  <c r="CX97" i="36"/>
  <c r="CW99" i="36"/>
  <c r="DN95" i="36"/>
  <c r="DI99" i="36"/>
  <c r="CX87" i="36"/>
  <c r="DE84" i="36"/>
  <c r="DM84" i="36"/>
  <c r="CX76" i="36"/>
  <c r="DV76" i="36"/>
  <c r="DR74" i="36"/>
  <c r="DM74" i="36"/>
  <c r="DD74" i="36"/>
  <c r="CN64" i="36"/>
  <c r="DN56" i="36"/>
  <c r="DV55" i="36"/>
  <c r="DQ59" i="36"/>
  <c r="DN51" i="36"/>
  <c r="CW52" i="36"/>
  <c r="DN48" i="36"/>
  <c r="DI52" i="36"/>
  <c r="DV44" i="36"/>
  <c r="DM42" i="36"/>
  <c r="DN38" i="36"/>
  <c r="DI42" i="36"/>
  <c r="CG37" i="36"/>
  <c r="DE37" i="36"/>
  <c r="DD37" i="36"/>
  <c r="CH30" i="36"/>
  <c r="CF32" i="36"/>
  <c r="DD32" i="36"/>
  <c r="DC32" i="36"/>
  <c r="DC53" i="36" s="1"/>
  <c r="CU22" i="36"/>
  <c r="CF22" i="36"/>
  <c r="CM22" i="36"/>
  <c r="CS17" i="36"/>
  <c r="CX17" i="36" s="1"/>
  <c r="CX13" i="36"/>
  <c r="DQ17" i="36"/>
  <c r="DV13" i="36"/>
  <c r="CH264" i="35"/>
  <c r="CH263" i="35"/>
  <c r="CG265" i="35"/>
  <c r="CX261" i="35"/>
  <c r="CS265" i="35"/>
  <c r="DE255" i="35"/>
  <c r="CW255" i="35"/>
  <c r="DE250" i="35"/>
  <c r="DM250" i="35"/>
  <c r="DN243" i="35"/>
  <c r="DD245" i="35"/>
  <c r="DL245" i="35"/>
  <c r="CH237" i="35"/>
  <c r="CH232" i="35"/>
  <c r="DF232" i="35"/>
  <c r="DE233" i="35"/>
  <c r="DM233" i="35"/>
  <c r="CV228" i="35"/>
  <c r="CP219" i="35"/>
  <c r="CK223" i="35"/>
  <c r="CX219" i="35"/>
  <c r="CS223" i="35"/>
  <c r="DR218" i="35"/>
  <c r="DM218" i="35"/>
  <c r="CN218" i="35"/>
  <c r="DV209" i="35"/>
  <c r="DQ213" i="35"/>
  <c r="DL213" i="35"/>
  <c r="CM213" i="35"/>
  <c r="CX200" i="35"/>
  <c r="CO198" i="35"/>
  <c r="DN190" i="35"/>
  <c r="DV190" i="35"/>
  <c r="DR193" i="35"/>
  <c r="DB193" i="35"/>
  <c r="DD193" i="35"/>
  <c r="CP185" i="35"/>
  <c r="CK188" i="35"/>
  <c r="CX185" i="35"/>
  <c r="DN168" i="35"/>
  <c r="CV166" i="35"/>
  <c r="DT166" i="35"/>
  <c r="CP160" i="35"/>
  <c r="CP157" i="35"/>
  <c r="CK161" i="35"/>
  <c r="CP161" i="35" s="1"/>
  <c r="CK156" i="35"/>
  <c r="CP152" i="35"/>
  <c r="CS156" i="35"/>
  <c r="CX152" i="35"/>
  <c r="CE151" i="35"/>
  <c r="DT146" i="35"/>
  <c r="CK136" i="35"/>
  <c r="CP132" i="35"/>
  <c r="CS136" i="35"/>
  <c r="CX132" i="35"/>
  <c r="CE131" i="35"/>
  <c r="CP117" i="35"/>
  <c r="CK121" i="35"/>
  <c r="CP121" i="35" s="1"/>
  <c r="DI104" i="35"/>
  <c r="DN100" i="35"/>
  <c r="CX93" i="35"/>
  <c r="CP91" i="35"/>
  <c r="CO94" i="35"/>
  <c r="CW94" i="35"/>
  <c r="DI84" i="35"/>
  <c r="DN80" i="35"/>
  <c r="CP71" i="35"/>
  <c r="CP65" i="35"/>
  <c r="CK69" i="35"/>
  <c r="CP69" i="35" s="1"/>
  <c r="CO52" i="35"/>
  <c r="CX46" i="35"/>
  <c r="CF37" i="35"/>
  <c r="CC37" i="35"/>
  <c r="CH33" i="35"/>
  <c r="CO32" i="35"/>
  <c r="CL27" i="35"/>
  <c r="DV18" i="35"/>
  <c r="DQ17" i="35"/>
  <c r="DV13" i="35"/>
  <c r="CV223" i="34"/>
  <c r="CX219" i="34"/>
  <c r="CX26" i="37"/>
  <c r="DV26" i="37"/>
  <c r="DU22" i="37"/>
  <c r="CF22" i="37"/>
  <c r="DD22" i="37"/>
  <c r="DV16" i="37"/>
  <c r="CN17" i="37"/>
  <c r="CV17" i="37"/>
  <c r="CM17" i="37"/>
  <c r="CE213" i="36"/>
  <c r="CO188" i="36"/>
  <c r="CW188" i="36"/>
  <c r="CL178" i="36"/>
  <c r="CS156" i="36"/>
  <c r="CX152" i="36"/>
  <c r="DQ156" i="36"/>
  <c r="DV152" i="36"/>
  <c r="DJ156" i="36"/>
  <c r="CH149" i="36"/>
  <c r="CG151" i="36"/>
  <c r="CX147" i="36"/>
  <c r="CS151" i="36"/>
  <c r="DN143" i="36"/>
  <c r="DA141" i="36"/>
  <c r="DM136" i="36"/>
  <c r="CF136" i="36"/>
  <c r="DT136" i="36"/>
  <c r="CP130" i="36"/>
  <c r="DL131" i="36"/>
  <c r="CE131" i="36"/>
  <c r="DS131" i="36"/>
  <c r="DL126" i="36"/>
  <c r="CN121" i="36"/>
  <c r="CV121" i="36"/>
  <c r="CM121" i="36"/>
  <c r="CM111" i="36"/>
  <c r="CK104" i="36"/>
  <c r="CP100" i="36"/>
  <c r="CS104" i="36"/>
  <c r="CX100" i="36"/>
  <c r="CT104" i="36"/>
  <c r="DV98" i="36"/>
  <c r="CC94" i="36"/>
  <c r="CH90" i="36"/>
  <c r="DA94" i="36"/>
  <c r="DF94" i="36" s="1"/>
  <c r="DF90" i="36"/>
  <c r="DJ94" i="36"/>
  <c r="DN88" i="36"/>
  <c r="DE89" i="36"/>
  <c r="CW89" i="36"/>
  <c r="CX83" i="36"/>
  <c r="DL84" i="36"/>
  <c r="CG79" i="36"/>
  <c r="CX75" i="36"/>
  <c r="CS79" i="36"/>
  <c r="CL79" i="36"/>
  <c r="CP75" i="36"/>
  <c r="CX73" i="36"/>
  <c r="DL74" i="36"/>
  <c r="CW69" i="36"/>
  <c r="CL69" i="36"/>
  <c r="CP65" i="36"/>
  <c r="CT69" i="36"/>
  <c r="DM64" i="36"/>
  <c r="CW59" i="36"/>
  <c r="DN55" i="36"/>
  <c r="DI59" i="36"/>
  <c r="DN59" i="36" s="1"/>
  <c r="DJ59" i="36"/>
  <c r="CK47" i="36"/>
  <c r="CP43" i="36"/>
  <c r="CS47" i="36"/>
  <c r="CX43" i="36"/>
  <c r="DJ47" i="36"/>
  <c r="DV41" i="36"/>
  <c r="CH36" i="36"/>
  <c r="DV26" i="36"/>
  <c r="DN24" i="36"/>
  <c r="CP24" i="36"/>
  <c r="DD27" i="36"/>
  <c r="CX14" i="36"/>
  <c r="CL260" i="35"/>
  <c r="CK260" i="35"/>
  <c r="CP256" i="35"/>
  <c r="CD260" i="35"/>
  <c r="CX254" i="35"/>
  <c r="DV254" i="35"/>
  <c r="CH249" i="35"/>
  <c r="CV240" i="35"/>
  <c r="CO240" i="35"/>
  <c r="CN240" i="35"/>
  <c r="DF229" i="35"/>
  <c r="DQ228" i="35"/>
  <c r="DV224" i="35"/>
  <c r="CT228" i="35"/>
  <c r="CP222" i="35"/>
  <c r="CX222" i="35"/>
  <c r="DF219" i="35"/>
  <c r="DN217" i="35"/>
  <c r="DM203" i="35"/>
  <c r="CP194" i="35"/>
  <c r="CK198" i="35"/>
  <c r="CP198" i="35" s="1"/>
  <c r="CX194" i="35"/>
  <c r="CS198" i="35"/>
  <c r="CG193" i="35"/>
  <c r="CO188" i="35"/>
  <c r="CH184" i="35"/>
  <c r="CC188" i="35"/>
  <c r="DB188" i="35"/>
  <c r="DF184" i="35"/>
  <c r="DJ188" i="35"/>
  <c r="DM183" i="35"/>
  <c r="CE178" i="35"/>
  <c r="CG178" i="35"/>
  <c r="CH174" i="35"/>
  <c r="CC178" i="35"/>
  <c r="DJ178" i="35"/>
  <c r="CW171" i="35"/>
  <c r="DU171" i="35"/>
  <c r="DF159" i="35"/>
  <c r="DF158" i="35"/>
  <c r="DN158" i="35"/>
  <c r="DI161" i="35"/>
  <c r="DN161" i="35" s="1"/>
  <c r="DB161" i="35"/>
  <c r="DJ161" i="35"/>
  <c r="CW151" i="35"/>
  <c r="DU151" i="35"/>
  <c r="DF145" i="35"/>
  <c r="DF144" i="35"/>
  <c r="DN144" i="35"/>
  <c r="DV143" i="35"/>
  <c r="DR146" i="35"/>
  <c r="CM146" i="35"/>
  <c r="CU146" i="35"/>
  <c r="DB141" i="35"/>
  <c r="DJ141" i="35"/>
  <c r="DN137" i="35"/>
  <c r="CW131" i="35"/>
  <c r="DU131" i="35"/>
  <c r="DF125" i="35"/>
  <c r="DF124" i="35"/>
  <c r="DN124" i="35"/>
  <c r="DR126" i="35"/>
  <c r="DV123" i="35"/>
  <c r="CM126" i="35"/>
  <c r="CU126" i="35"/>
  <c r="DV118" i="35"/>
  <c r="DQ121" i="35"/>
  <c r="CX117" i="35"/>
  <c r="CD121" i="35"/>
  <c r="CH107" i="35"/>
  <c r="DF93" i="35"/>
  <c r="CX92" i="35"/>
  <c r="DV92" i="35"/>
  <c r="DJ94" i="35"/>
  <c r="DN91" i="35"/>
  <c r="CE94" i="35"/>
  <c r="DC94" i="35"/>
  <c r="DN86" i="35"/>
  <c r="DI89" i="35"/>
  <c r="CX85" i="35"/>
  <c r="CL89" i="35"/>
  <c r="CP72" i="35"/>
  <c r="CH71" i="35"/>
  <c r="CD74" i="35"/>
  <c r="DK74" i="35"/>
  <c r="CX65" i="35"/>
  <c r="CH55" i="35"/>
  <c r="CW52" i="35"/>
  <c r="DU52" i="35"/>
  <c r="DF46" i="35"/>
  <c r="DF45" i="35"/>
  <c r="DN45" i="35"/>
  <c r="DR47" i="35"/>
  <c r="CM47" i="35"/>
  <c r="CU47" i="35"/>
  <c r="CH39" i="35"/>
  <c r="CC42" i="35"/>
  <c r="CL42" i="35"/>
  <c r="CT42" i="35"/>
  <c r="CG32" i="35"/>
  <c r="CX24" i="35"/>
  <c r="CD27" i="35"/>
  <c r="CH24" i="35"/>
  <c r="CH19" i="35"/>
  <c r="CC22" i="35"/>
  <c r="CL22" i="35"/>
  <c r="CT22" i="35"/>
  <c r="DN14" i="35"/>
  <c r="CH197" i="36"/>
  <c r="DM193" i="36"/>
  <c r="CP189" i="36"/>
  <c r="DF189" i="36"/>
  <c r="DA193" i="36"/>
  <c r="CT193" i="36"/>
  <c r="CM183" i="36"/>
  <c r="DT183" i="36"/>
  <c r="CS116" i="36"/>
  <c r="CX116" i="36" s="1"/>
  <c r="CX112" i="36"/>
  <c r="DQ116" i="36"/>
  <c r="DV116" i="36" s="1"/>
  <c r="DV112" i="36"/>
  <c r="CP101" i="36"/>
  <c r="CH101" i="36"/>
  <c r="CU99" i="36"/>
  <c r="CF99" i="36"/>
  <c r="DS99" i="36"/>
  <c r="DV93" i="36"/>
  <c r="DN91" i="36"/>
  <c r="CD64" i="36"/>
  <c r="CU64" i="36"/>
  <c r="DS64" i="36"/>
  <c r="DL52" i="36"/>
  <c r="CM52" i="36"/>
  <c r="DD42" i="36"/>
  <c r="DL42" i="36"/>
  <c r="CC37" i="36"/>
  <c r="CH37" i="36" s="1"/>
  <c r="CH33" i="36"/>
  <c r="DA37" i="36"/>
  <c r="DF33" i="36"/>
  <c r="CT37" i="36"/>
  <c r="DN31" i="36"/>
  <c r="DF263" i="35"/>
  <c r="CP257" i="35"/>
  <c r="CX257" i="35"/>
  <c r="DV253" i="35"/>
  <c r="DL255" i="35"/>
  <c r="DC255" i="35"/>
  <c r="DA250" i="35"/>
  <c r="DF250" i="35" s="1"/>
  <c r="DF246" i="35"/>
  <c r="DI250" i="35"/>
  <c r="DN246" i="35"/>
  <c r="CH244" i="35"/>
  <c r="CP209" i="35"/>
  <c r="CK213" i="35"/>
  <c r="CH209" i="35"/>
  <c r="CC213" i="35"/>
  <c r="CC203" i="35"/>
  <c r="CH199" i="35"/>
  <c r="CD203" i="35"/>
  <c r="DK203" i="35"/>
  <c r="CH197" i="35"/>
  <c r="DF186" i="35"/>
  <c r="CM151" i="35"/>
  <c r="DC111" i="35"/>
  <c r="DF101" i="35"/>
  <c r="DC99" i="35"/>
  <c r="DF81" i="35"/>
  <c r="CX34" i="35"/>
  <c r="CV17" i="35"/>
  <c r="CH58" i="37"/>
  <c r="DF58" i="37"/>
  <c r="CF151" i="36"/>
  <c r="DD151" i="36"/>
  <c r="CE151" i="36"/>
  <c r="DU131" i="36"/>
  <c r="CW131" i="36"/>
  <c r="CX127" i="36"/>
  <c r="CS131" i="36"/>
  <c r="CX131" i="36" s="1"/>
  <c r="CH123" i="36"/>
  <c r="DU111" i="36"/>
  <c r="DM111" i="36"/>
  <c r="DN107" i="36"/>
  <c r="DI111" i="36"/>
  <c r="DB111" i="36"/>
  <c r="DJ111" i="36"/>
  <c r="CU79" i="36"/>
  <c r="CN79" i="36"/>
  <c r="CV79" i="36"/>
  <c r="CK69" i="36"/>
  <c r="DV251" i="35"/>
  <c r="DE228" i="35"/>
  <c r="DM228" i="35"/>
  <c r="CN228" i="35"/>
  <c r="DF194" i="35"/>
  <c r="DI193" i="35"/>
  <c r="DV180" i="35"/>
  <c r="CP177" i="35"/>
  <c r="CX177" i="35"/>
  <c r="CP140" i="35"/>
  <c r="CD126" i="35"/>
  <c r="DB111" i="35"/>
  <c r="DF111" i="35" s="1"/>
  <c r="DF107" i="35"/>
  <c r="DF102" i="35"/>
  <c r="DN102" i="35"/>
  <c r="DV82" i="35"/>
  <c r="DI69" i="35"/>
  <c r="DN69" i="35" s="1"/>
  <c r="CT37" i="35"/>
  <c r="CG22" i="35"/>
  <c r="DC79" i="35"/>
  <c r="DN35" i="35"/>
  <c r="DE22" i="35"/>
  <c r="CX16" i="35"/>
  <c r="DN16" i="35"/>
  <c r="CU17" i="35"/>
  <c r="DS17" i="35"/>
  <c r="CH263" i="34"/>
  <c r="DN259" i="34"/>
  <c r="CF260" i="34"/>
  <c r="DF253" i="34"/>
  <c r="CX252" i="34"/>
  <c r="DV252" i="34"/>
  <c r="DQ255" i="34"/>
  <c r="DN246" i="34"/>
  <c r="DJ250" i="34"/>
  <c r="CM250" i="34"/>
  <c r="CD245" i="34"/>
  <c r="DB245" i="34"/>
  <c r="CG233" i="34"/>
  <c r="CH229" i="34"/>
  <c r="CC233" i="34"/>
  <c r="DF227" i="34"/>
  <c r="CH226" i="34"/>
  <c r="CL228" i="34"/>
  <c r="CH222" i="34"/>
  <c r="CO223" i="34"/>
  <c r="DF219" i="34"/>
  <c r="DA223" i="34"/>
  <c r="CP215" i="34"/>
  <c r="CH214" i="34"/>
  <c r="CC218" i="34"/>
  <c r="DA218" i="34"/>
  <c r="DF214" i="34"/>
  <c r="CT218" i="34"/>
  <c r="CU213" i="34"/>
  <c r="CN213" i="34"/>
  <c r="DC213" i="34"/>
  <c r="CH133" i="34"/>
  <c r="CC136" i="34"/>
  <c r="CH136" i="34" s="1"/>
  <c r="CO136" i="34"/>
  <c r="CP132" i="34"/>
  <c r="DS121" i="34"/>
  <c r="DV117" i="34"/>
  <c r="DA52" i="34"/>
  <c r="DF48" i="34"/>
  <c r="CH43" i="34"/>
  <c r="CC47" i="34"/>
  <c r="CC22" i="34"/>
  <c r="CH18" i="34"/>
  <c r="DN13" i="37"/>
  <c r="DI17" i="37"/>
  <c r="DN17" i="37" s="1"/>
  <c r="DF117" i="36"/>
  <c r="DA121" i="36"/>
  <c r="DF121" i="36" s="1"/>
  <c r="CH78" i="36"/>
  <c r="DC69" i="36"/>
  <c r="CP62" i="36"/>
  <c r="DI240" i="35"/>
  <c r="DN236" i="35"/>
  <c r="DT198" i="35"/>
  <c r="DV191" i="35"/>
  <c r="CD156" i="35"/>
  <c r="DF153" i="35"/>
  <c r="DF138" i="35"/>
  <c r="DN138" i="35"/>
  <c r="DI141" i="35"/>
  <c r="CP135" i="35"/>
  <c r="CL131" i="35"/>
  <c r="CV69" i="35"/>
  <c r="CX57" i="35"/>
  <c r="DN57" i="35"/>
  <c r="DN29" i="35"/>
  <c r="CX26" i="35"/>
  <c r="CH243" i="34"/>
  <c r="DC233" i="34"/>
  <c r="CE223" i="34"/>
  <c r="CW218" i="34"/>
  <c r="DU218" i="34"/>
  <c r="DN209" i="34"/>
  <c r="DI213" i="34"/>
  <c r="CC156" i="34"/>
  <c r="CH152" i="34"/>
  <c r="DL115" i="34"/>
  <c r="DN115" i="34" s="1"/>
  <c r="DD115" i="34"/>
  <c r="CF115" i="34"/>
  <c r="CH115" i="34" s="1"/>
  <c r="CV115" i="34"/>
  <c r="CN115" i="34"/>
  <c r="CN116" i="34" s="1"/>
  <c r="DT115" i="34"/>
  <c r="DF68" i="37"/>
  <c r="DN68" i="37"/>
  <c r="CP216" i="36"/>
  <c r="CX216" i="36"/>
  <c r="CC188" i="36"/>
  <c r="CH184" i="36"/>
  <c r="DF182" i="36"/>
  <c r="DN182" i="36"/>
  <c r="CH150" i="36"/>
  <c r="DF150" i="36"/>
  <c r="DL146" i="36"/>
  <c r="DN110" i="36"/>
  <c r="CO104" i="36"/>
  <c r="CW104" i="36"/>
  <c r="CN104" i="36"/>
  <c r="CH81" i="36"/>
  <c r="DF71" i="36"/>
  <c r="CP58" i="36"/>
  <c r="CX58" i="36"/>
  <c r="CO47" i="36"/>
  <c r="CW47" i="36"/>
  <c r="DD47" i="36"/>
  <c r="CV27" i="36"/>
  <c r="DQ27" i="36"/>
  <c r="DV23" i="36"/>
  <c r="DR27" i="36"/>
  <c r="CD27" i="36"/>
  <c r="DK27" i="36"/>
  <c r="DF215" i="35"/>
  <c r="DN187" i="35"/>
  <c r="DI171" i="35"/>
  <c r="DN167" i="35"/>
  <c r="DR171" i="35"/>
  <c r="DJ171" i="35"/>
  <c r="DF149" i="35"/>
  <c r="CP148" i="35"/>
  <c r="CH134" i="35"/>
  <c r="DF134" i="35"/>
  <c r="CX114" i="35"/>
  <c r="DV110" i="35"/>
  <c r="CX109" i="35"/>
  <c r="CH103" i="35"/>
  <c r="DS104" i="35"/>
  <c r="DR99" i="35"/>
  <c r="CP83" i="35"/>
  <c r="CM84" i="35"/>
  <c r="CU84" i="35"/>
  <c r="DF76" i="35"/>
  <c r="DK79" i="35"/>
  <c r="DI79" i="35"/>
  <c r="CP68" i="35"/>
  <c r="CX68" i="35"/>
  <c r="CS69" i="35"/>
  <c r="CX69" i="35" s="1"/>
  <c r="DF61" i="35"/>
  <c r="DB59" i="35"/>
  <c r="DN49" i="35"/>
  <c r="DV36" i="35"/>
  <c r="CU37" i="35"/>
  <c r="DS37" i="35"/>
  <c r="CD32" i="35"/>
  <c r="DB32" i="35"/>
  <c r="CE265" i="34"/>
  <c r="CV260" i="34"/>
  <c r="CO260" i="34"/>
  <c r="CN260" i="34"/>
  <c r="CG255" i="34"/>
  <c r="CX251" i="34"/>
  <c r="CS255" i="34"/>
  <c r="DV249" i="34"/>
  <c r="DI250" i="34"/>
  <c r="CO245" i="34"/>
  <c r="DF241" i="34"/>
  <c r="DA245" i="34"/>
  <c r="CL240" i="34"/>
  <c r="CK240" i="34"/>
  <c r="CP240" i="34" s="1"/>
  <c r="CP236" i="34"/>
  <c r="DJ240" i="34"/>
  <c r="DU233" i="34"/>
  <c r="DF229" i="34"/>
  <c r="CP221" i="34"/>
  <c r="CH221" i="34"/>
  <c r="DU213" i="34"/>
  <c r="CH196" i="34"/>
  <c r="DV195" i="34"/>
  <c r="CT175" i="34"/>
  <c r="CL175" i="34"/>
  <c r="CL178" i="34" s="1"/>
  <c r="CD175" i="34"/>
  <c r="DR175" i="34"/>
  <c r="DV175" i="34" s="1"/>
  <c r="DJ175" i="34"/>
  <c r="DB175" i="34"/>
  <c r="CM166" i="34"/>
  <c r="DM156" i="34"/>
  <c r="DN152" i="34"/>
  <c r="CD156" i="34"/>
  <c r="CK151" i="34"/>
  <c r="CP147" i="34"/>
  <c r="DS146" i="34"/>
  <c r="CU138" i="34"/>
  <c r="CM138" i="34"/>
  <c r="CM141" i="34" s="1"/>
  <c r="CE138" i="34"/>
  <c r="DS138" i="34"/>
  <c r="DS141" i="34" s="1"/>
  <c r="DK138" i="34"/>
  <c r="DC138" i="34"/>
  <c r="DV132" i="34"/>
  <c r="DQ136" i="34"/>
  <c r="DV136" i="34" s="1"/>
  <c r="CU126" i="34"/>
  <c r="DT89" i="34"/>
  <c r="CX82" i="34"/>
  <c r="CH81" i="34"/>
  <c r="CO74" i="34"/>
  <c r="V269" i="34"/>
  <c r="CV61" i="34"/>
  <c r="CN61" i="34"/>
  <c r="CN64" i="34" s="1"/>
  <c r="CF61" i="34"/>
  <c r="CF64" i="34" s="1"/>
  <c r="DT61" i="34"/>
  <c r="DT64" i="34" s="1"/>
  <c r="DL61" i="34"/>
  <c r="DD61" i="34"/>
  <c r="DF61" i="34" s="1"/>
  <c r="CS58" i="34"/>
  <c r="CK58" i="34"/>
  <c r="CP58" i="34" s="1"/>
  <c r="CC58" i="34"/>
  <c r="DQ58" i="34"/>
  <c r="DV58" i="34" s="1"/>
  <c r="DA58" i="34"/>
  <c r="DI58" i="34"/>
  <c r="CU23" i="34"/>
  <c r="CU27" i="34" s="1"/>
  <c r="CM23" i="34"/>
  <c r="CM27" i="34" s="1"/>
  <c r="CE23" i="34"/>
  <c r="CE27" i="34" s="1"/>
  <c r="DK23" i="34"/>
  <c r="DK27" i="34" s="1"/>
  <c r="DC23" i="34"/>
  <c r="DC27" i="34" s="1"/>
  <c r="DS23" i="34"/>
  <c r="DS27" i="34" s="1"/>
  <c r="CO17" i="37"/>
  <c r="CH186" i="36"/>
  <c r="DF186" i="36"/>
  <c r="DU121" i="36"/>
  <c r="DM121" i="36"/>
  <c r="CN111" i="36"/>
  <c r="CP68" i="36"/>
  <c r="CN69" i="36"/>
  <c r="DN34" i="36"/>
  <c r="DR240" i="35"/>
  <c r="DJ240" i="35"/>
  <c r="DC198" i="35"/>
  <c r="DV149" i="35"/>
  <c r="DK136" i="35"/>
  <c r="CO116" i="35"/>
  <c r="CW116" i="35"/>
  <c r="DQ116" i="35"/>
  <c r="DV116" i="35" s="1"/>
  <c r="DV112" i="35"/>
  <c r="DF109" i="35"/>
  <c r="CP108" i="35"/>
  <c r="DK111" i="35"/>
  <c r="CT265" i="34"/>
  <c r="DR265" i="34"/>
  <c r="CL260" i="34"/>
  <c r="CH239" i="34"/>
  <c r="CF228" i="34"/>
  <c r="DE213" i="34"/>
  <c r="CH135" i="34"/>
  <c r="CE126" i="34"/>
  <c r="CU59" i="36"/>
  <c r="CN59" i="36"/>
  <c r="CV59" i="36"/>
  <c r="DA183" i="35"/>
  <c r="DF179" i="35"/>
  <c r="DI183" i="35"/>
  <c r="DN179" i="35"/>
  <c r="CD116" i="35"/>
  <c r="CN111" i="35"/>
  <c r="CV111" i="35"/>
  <c r="CP97" i="35"/>
  <c r="DD27" i="35"/>
  <c r="DN15" i="35"/>
  <c r="CH257" i="34"/>
  <c r="CX230" i="34"/>
  <c r="DV230" i="34"/>
  <c r="DQ233" i="34"/>
  <c r="DK228" i="34"/>
  <c r="DN224" i="34"/>
  <c r="DK218" i="34"/>
  <c r="DQ203" i="34"/>
  <c r="CO198" i="34"/>
  <c r="DV182" i="34"/>
  <c r="CX170" i="34"/>
  <c r="CE171" i="34"/>
  <c r="CH167" i="34"/>
  <c r="CP160" i="34"/>
  <c r="CH153" i="34"/>
  <c r="CP142" i="34"/>
  <c r="CK146" i="34"/>
  <c r="DV137" i="34"/>
  <c r="DI141" i="34"/>
  <c r="DN137" i="34"/>
  <c r="DK141" i="34"/>
  <c r="CC131" i="34"/>
  <c r="CH127" i="34"/>
  <c r="CP119" i="34"/>
  <c r="DF118" i="34"/>
  <c r="DB121" i="34"/>
  <c r="DU104" i="34"/>
  <c r="CH96" i="34"/>
  <c r="DR99" i="34"/>
  <c r="CC94" i="34"/>
  <c r="CH90" i="34"/>
  <c r="DC94" i="34"/>
  <c r="CL89" i="34"/>
  <c r="DF83" i="34"/>
  <c r="DT74" i="34"/>
  <c r="DB69" i="34"/>
  <c r="DR64" i="34"/>
  <c r="DV60" i="34"/>
  <c r="DC64" i="34"/>
  <c r="DN56" i="34"/>
  <c r="CP45" i="34"/>
  <c r="CH44" i="34"/>
  <c r="CH16" i="34"/>
  <c r="AF269" i="34"/>
  <c r="CX261" i="34"/>
  <c r="CS265" i="34"/>
  <c r="DV261" i="34"/>
  <c r="DQ265" i="34"/>
  <c r="DF144" i="34"/>
  <c r="CV116" i="34"/>
  <c r="DV100" i="34"/>
  <c r="DF90" i="34"/>
  <c r="DA94" i="34"/>
  <c r="DM89" i="34"/>
  <c r="DU89" i="34"/>
  <c r="CW84" i="34"/>
  <c r="CD79" i="34"/>
  <c r="CO59" i="34"/>
  <c r="CD203" i="34"/>
  <c r="CE146" i="34"/>
  <c r="DD89" i="34"/>
  <c r="DQ37" i="36"/>
  <c r="DV37" i="36" s="1"/>
  <c r="DV33" i="36"/>
  <c r="CP31" i="36"/>
  <c r="CG32" i="36"/>
  <c r="CX28" i="36"/>
  <c r="CS32" i="36"/>
  <c r="CX32" i="36" s="1"/>
  <c r="DE22" i="36"/>
  <c r="CW22" i="36"/>
  <c r="CV17" i="36"/>
  <c r="CO17" i="36"/>
  <c r="DT17" i="36"/>
  <c r="DD265" i="35"/>
  <c r="DL265" i="35"/>
  <c r="CH257" i="35"/>
  <c r="CU255" i="35"/>
  <c r="CN255" i="35"/>
  <c r="CM255" i="35"/>
  <c r="DQ250" i="35"/>
  <c r="DV250" i="35" s="1"/>
  <c r="DV246" i="35"/>
  <c r="CD250" i="35"/>
  <c r="CP244" i="35"/>
  <c r="CX244" i="35"/>
  <c r="DE245" i="35"/>
  <c r="DM245" i="35"/>
  <c r="CU233" i="35"/>
  <c r="CN233" i="35"/>
  <c r="DS233" i="35"/>
  <c r="DD223" i="35"/>
  <c r="DL223" i="35"/>
  <c r="CC218" i="35"/>
  <c r="CH214" i="35"/>
  <c r="DA218" i="35"/>
  <c r="DF214" i="35"/>
  <c r="CT218" i="35"/>
  <c r="DN212" i="35"/>
  <c r="CW213" i="35"/>
  <c r="DN209" i="35"/>
  <c r="DI213" i="35"/>
  <c r="CK203" i="35"/>
  <c r="CS203" i="35"/>
  <c r="CX199" i="35"/>
  <c r="DJ203" i="35"/>
  <c r="CP197" i="35"/>
  <c r="CX197" i="35"/>
  <c r="DJ193" i="35"/>
  <c r="DS193" i="35"/>
  <c r="CT183" i="35"/>
  <c r="CU183" i="35"/>
  <c r="DS183" i="35"/>
  <c r="DE166" i="35"/>
  <c r="CW166" i="35"/>
  <c r="DF157" i="35"/>
  <c r="DA161" i="35"/>
  <c r="CP153" i="35"/>
  <c r="CV156" i="35"/>
  <c r="DU156" i="35"/>
  <c r="DF150" i="35"/>
  <c r="DN150" i="35"/>
  <c r="DE151" i="35"/>
  <c r="DD151" i="35"/>
  <c r="DL151" i="35"/>
  <c r="DF143" i="35"/>
  <c r="DB146" i="35"/>
  <c r="DI146" i="35"/>
  <c r="DN142" i="35"/>
  <c r="DU141" i="35"/>
  <c r="CO136" i="35"/>
  <c r="CW136" i="35"/>
  <c r="CH130" i="35"/>
  <c r="DC131" i="35"/>
  <c r="CP127" i="35"/>
  <c r="CK131" i="35"/>
  <c r="CF131" i="35"/>
  <c r="CC126" i="35"/>
  <c r="CH122" i="35"/>
  <c r="DA126" i="35"/>
  <c r="DF122" i="35"/>
  <c r="DU121" i="35"/>
  <c r="CE121" i="35"/>
  <c r="CV116" i="35"/>
  <c r="CP101" i="35"/>
  <c r="CN104" i="35"/>
  <c r="CV104" i="35"/>
  <c r="DM104" i="35"/>
  <c r="DM105" i="35" s="1"/>
  <c r="DM274" i="35" s="1"/>
  <c r="CX98" i="35"/>
  <c r="DV98" i="35"/>
  <c r="DE99" i="35"/>
  <c r="CV99" i="35"/>
  <c r="DT99" i="35"/>
  <c r="DF91" i="35"/>
  <c r="DB94" i="35"/>
  <c r="DQ94" i="35"/>
  <c r="DV94" i="35" s="1"/>
  <c r="DV90" i="35"/>
  <c r="DF85" i="35"/>
  <c r="DA89" i="35"/>
  <c r="DF89" i="35" s="1"/>
  <c r="CP81" i="35"/>
  <c r="CN84" i="35"/>
  <c r="CV84" i="35"/>
  <c r="DM84" i="35"/>
  <c r="DN73" i="35"/>
  <c r="CF74" i="35"/>
  <c r="CC74" i="35"/>
  <c r="CH74" i="35" s="1"/>
  <c r="CH70" i="35"/>
  <c r="CH67" i="35"/>
  <c r="CU59" i="35"/>
  <c r="CH51" i="35"/>
  <c r="DK52" i="35"/>
  <c r="CP48" i="35"/>
  <c r="CK52" i="35"/>
  <c r="CF52" i="35"/>
  <c r="CC47" i="35"/>
  <c r="CH43" i="35"/>
  <c r="DA47" i="35"/>
  <c r="DF43" i="35"/>
  <c r="DU42" i="35"/>
  <c r="DU53" i="35" s="1"/>
  <c r="CE42" i="35"/>
  <c r="DD37" i="35"/>
  <c r="DD53" i="35" s="1"/>
  <c r="CO37" i="35"/>
  <c r="CW37" i="35"/>
  <c r="CH31" i="35"/>
  <c r="CP28" i="35"/>
  <c r="CK32" i="35"/>
  <c r="CF32" i="35"/>
  <c r="DN20" i="35"/>
  <c r="CP14" i="35"/>
  <c r="CL17" i="35"/>
  <c r="CG17" i="35"/>
  <c r="DT265" i="34"/>
  <c r="DC260" i="34"/>
  <c r="CL255" i="34"/>
  <c r="DV246" i="34"/>
  <c r="DQ250" i="34"/>
  <c r="CP246" i="34"/>
  <c r="CK250" i="34"/>
  <c r="DF224" i="34"/>
  <c r="DA228" i="34"/>
  <c r="DN58" i="37"/>
  <c r="CV151" i="36"/>
  <c r="DT151" i="36"/>
  <c r="DC151" i="36"/>
  <c r="DV140" i="36"/>
  <c r="CO131" i="36"/>
  <c r="DV127" i="36"/>
  <c r="DQ131" i="36"/>
  <c r="CH127" i="36"/>
  <c r="CC131" i="36"/>
  <c r="DV123" i="36"/>
  <c r="DN123" i="36"/>
  <c r="DE111" i="36"/>
  <c r="DA111" i="36"/>
  <c r="DF107" i="36"/>
  <c r="CX107" i="36"/>
  <c r="CS111" i="36"/>
  <c r="CD111" i="36"/>
  <c r="CW94" i="36"/>
  <c r="DU94" i="36"/>
  <c r="CN94" i="36"/>
  <c r="DL89" i="36"/>
  <c r="CE89" i="36"/>
  <c r="DS89" i="36"/>
  <c r="DS79" i="36"/>
  <c r="DT79" i="36"/>
  <c r="DQ64" i="36"/>
  <c r="DV60" i="36"/>
  <c r="CV47" i="36"/>
  <c r="DV247" i="35"/>
  <c r="CX247" i="35"/>
  <c r="DU228" i="35"/>
  <c r="CF228" i="35"/>
  <c r="DT228" i="35"/>
  <c r="CC193" i="35"/>
  <c r="CH189" i="35"/>
  <c r="DA193" i="35"/>
  <c r="DF189" i="35"/>
  <c r="DF177" i="35"/>
  <c r="DN177" i="35"/>
  <c r="CU178" i="35"/>
  <c r="CN178" i="35"/>
  <c r="CV178" i="35"/>
  <c r="CP155" i="35"/>
  <c r="CE156" i="35"/>
  <c r="DC156" i="35"/>
  <c r="CL151" i="35"/>
  <c r="CH140" i="35"/>
  <c r="DF140" i="35"/>
  <c r="DV139" i="35"/>
  <c r="DJ136" i="35"/>
  <c r="DV129" i="35"/>
  <c r="CX115" i="35"/>
  <c r="DN115" i="35"/>
  <c r="CM116" i="35"/>
  <c r="DF103" i="35"/>
  <c r="CH102" i="35"/>
  <c r="CS99" i="35"/>
  <c r="DF83" i="35"/>
  <c r="CH82" i="35"/>
  <c r="CP78" i="35"/>
  <c r="CP77" i="35"/>
  <c r="CN79" i="35"/>
  <c r="CV59" i="35"/>
  <c r="DT59" i="35"/>
  <c r="DT105" i="35" s="1"/>
  <c r="DT274" i="35" s="1"/>
  <c r="CD52" i="35"/>
  <c r="DB52" i="35"/>
  <c r="DF36" i="35"/>
  <c r="CP35" i="35"/>
  <c r="DF34" i="35"/>
  <c r="DF25" i="35"/>
  <c r="DN25" i="35"/>
  <c r="DU22" i="35"/>
  <c r="CP16" i="35"/>
  <c r="CD17" i="35"/>
  <c r="DV253" i="34"/>
  <c r="DN252" i="34"/>
  <c r="CO255" i="34"/>
  <c r="DN249" i="34"/>
  <c r="DV247" i="34"/>
  <c r="CE250" i="34"/>
  <c r="DC250" i="34"/>
  <c r="CT245" i="34"/>
  <c r="CX241" i="34"/>
  <c r="DV239" i="34"/>
  <c r="CH237" i="34"/>
  <c r="DB240" i="34"/>
  <c r="DN229" i="34"/>
  <c r="DI233" i="34"/>
  <c r="CP227" i="34"/>
  <c r="CX226" i="34"/>
  <c r="DV226" i="34"/>
  <c r="DB228" i="34"/>
  <c r="CX222" i="34"/>
  <c r="DV222" i="34"/>
  <c r="DU223" i="34"/>
  <c r="DV219" i="34"/>
  <c r="DQ223" i="34"/>
  <c r="DV215" i="34"/>
  <c r="CX214" i="34"/>
  <c r="CS218" i="34"/>
  <c r="DQ218" i="34"/>
  <c r="DV214" i="34"/>
  <c r="CX211" i="34"/>
  <c r="CF213" i="34"/>
  <c r="DS213" i="34"/>
  <c r="CM198" i="34"/>
  <c r="CE188" i="34"/>
  <c r="DS161" i="34"/>
  <c r="DV157" i="34"/>
  <c r="CX133" i="34"/>
  <c r="CS136" i="34"/>
  <c r="CH100" i="34"/>
  <c r="CC104" i="34"/>
  <c r="DB99" i="34"/>
  <c r="DI89" i="34"/>
  <c r="DN85" i="34"/>
  <c r="CD74" i="34"/>
  <c r="CH70" i="34"/>
  <c r="CL69" i="34"/>
  <c r="DQ52" i="34"/>
  <c r="DV48" i="34"/>
  <c r="CS22" i="34"/>
  <c r="CX18" i="34"/>
  <c r="DB17" i="34"/>
  <c r="DF13" i="34"/>
  <c r="CP13" i="37"/>
  <c r="CK17" i="37"/>
  <c r="CX13" i="37"/>
  <c r="CS17" i="37"/>
  <c r="CX17" i="37" s="1"/>
  <c r="CH117" i="36"/>
  <c r="CC121" i="36"/>
  <c r="CP78" i="36"/>
  <c r="CX78" i="36"/>
  <c r="CM69" i="36"/>
  <c r="CH62" i="36"/>
  <c r="DF62" i="36"/>
  <c r="CK240" i="35"/>
  <c r="CP240" i="35" s="1"/>
  <c r="CP236" i="35"/>
  <c r="CF198" i="35"/>
  <c r="CH191" i="35"/>
  <c r="CT156" i="35"/>
  <c r="DV138" i="35"/>
  <c r="DQ141" i="35"/>
  <c r="DV135" i="35"/>
  <c r="CD131" i="35"/>
  <c r="DB131" i="35"/>
  <c r="DF127" i="35"/>
  <c r="DA79" i="35"/>
  <c r="DF79" i="35" s="1"/>
  <c r="CH62" i="35"/>
  <c r="CP57" i="35"/>
  <c r="DI59" i="35"/>
  <c r="CP29" i="35"/>
  <c r="CX247" i="34"/>
  <c r="CX243" i="34"/>
  <c r="CM233" i="34"/>
  <c r="CX227" i="34"/>
  <c r="CH209" i="34"/>
  <c r="CC213" i="34"/>
  <c r="DK180" i="34"/>
  <c r="DN180" i="34" s="1"/>
  <c r="DC180" i="34"/>
  <c r="CE180" i="34"/>
  <c r="CE183" i="34" s="1"/>
  <c r="DS180" i="34"/>
  <c r="CU180" i="34"/>
  <c r="CX180" i="34" s="1"/>
  <c r="CM180" i="34"/>
  <c r="CP180" i="34" s="1"/>
  <c r="CE166" i="34"/>
  <c r="CH162" i="34"/>
  <c r="DU112" i="34"/>
  <c r="DU116" i="34" s="1"/>
  <c r="CW112" i="34"/>
  <c r="CW116" i="34" s="1"/>
  <c r="DM112" i="34"/>
  <c r="DM116" i="34" s="1"/>
  <c r="DE112" i="34"/>
  <c r="DE116" i="34" s="1"/>
  <c r="CO112" i="34"/>
  <c r="CO116" i="34" s="1"/>
  <c r="CG112" i="34"/>
  <c r="CG116" i="34" s="1"/>
  <c r="DK76" i="34"/>
  <c r="DC76" i="34"/>
  <c r="DC79" i="34" s="1"/>
  <c r="CE76" i="34"/>
  <c r="CU76" i="34"/>
  <c r="CM76" i="34"/>
  <c r="DS76" i="34"/>
  <c r="DS79" i="34" s="1"/>
  <c r="AG269" i="34"/>
  <c r="DV68" i="37"/>
  <c r="DF216" i="36"/>
  <c r="CK188" i="36"/>
  <c r="CP188" i="36" s="1"/>
  <c r="CP184" i="36"/>
  <c r="CS188" i="36"/>
  <c r="CX188" i="36" s="1"/>
  <c r="CX184" i="36"/>
  <c r="DV182" i="36"/>
  <c r="CX150" i="36"/>
  <c r="DV150" i="36"/>
  <c r="CP110" i="36"/>
  <c r="DE104" i="36"/>
  <c r="DM104" i="36"/>
  <c r="DT104" i="36"/>
  <c r="DN81" i="36"/>
  <c r="CX71" i="36"/>
  <c r="DF58" i="36"/>
  <c r="DN58" i="36"/>
  <c r="DE47" i="36"/>
  <c r="DM47" i="36"/>
  <c r="CN47" i="36"/>
  <c r="CN53" i="36" s="1"/>
  <c r="DL27" i="36"/>
  <c r="CC27" i="36"/>
  <c r="CH23" i="36"/>
  <c r="DB27" i="36"/>
  <c r="DJ27" i="36"/>
  <c r="CM27" i="36"/>
  <c r="CH215" i="35"/>
  <c r="CP187" i="35"/>
  <c r="CK171" i="35"/>
  <c r="CP167" i="35"/>
  <c r="DB171" i="35"/>
  <c r="CH148" i="35"/>
  <c r="DF148" i="35"/>
  <c r="CN141" i="35"/>
  <c r="CX134" i="35"/>
  <c r="DV134" i="35"/>
  <c r="DN114" i="35"/>
  <c r="CH110" i="35"/>
  <c r="CP109" i="35"/>
  <c r="CX103" i="35"/>
  <c r="DN103" i="35"/>
  <c r="CE104" i="35"/>
  <c r="CD99" i="35"/>
  <c r="DV83" i="35"/>
  <c r="DC84" i="35"/>
  <c r="DK84" i="35"/>
  <c r="DV76" i="35"/>
  <c r="CD79" i="35"/>
  <c r="CH79" i="35" s="1"/>
  <c r="DF68" i="35"/>
  <c r="DN68" i="35"/>
  <c r="CX63" i="35"/>
  <c r="DN63" i="35"/>
  <c r="CE64" i="35"/>
  <c r="CG59" i="35"/>
  <c r="CS59" i="35"/>
  <c r="CX59" i="35" s="1"/>
  <c r="DF50" i="35"/>
  <c r="CP49" i="35"/>
  <c r="DF48" i="35"/>
  <c r="CH36" i="35"/>
  <c r="DK37" i="35"/>
  <c r="CT32" i="35"/>
  <c r="DR32" i="35"/>
  <c r="DK265" i="34"/>
  <c r="CG260" i="34"/>
  <c r="DE260" i="34"/>
  <c r="DD260" i="34"/>
  <c r="DE255" i="34"/>
  <c r="DM255" i="34"/>
  <c r="CP248" i="34"/>
  <c r="CL250" i="34"/>
  <c r="CP244" i="34"/>
  <c r="DE245" i="34"/>
  <c r="DV241" i="34"/>
  <c r="DQ245" i="34"/>
  <c r="DF237" i="34"/>
  <c r="CH236" i="34"/>
  <c r="CC240" i="34"/>
  <c r="DA240" i="34"/>
  <c r="DF236" i="34"/>
  <c r="CT240" i="34"/>
  <c r="DK233" i="34"/>
  <c r="CP225" i="34"/>
  <c r="CX225" i="34"/>
  <c r="DT228" i="34"/>
  <c r="CX221" i="34"/>
  <c r="CH219" i="34"/>
  <c r="CH217" i="34"/>
  <c r="CF218" i="34"/>
  <c r="CP211" i="34"/>
  <c r="CH210" i="34"/>
  <c r="DF210" i="34"/>
  <c r="DA213" i="34"/>
  <c r="DN202" i="34"/>
  <c r="CP202" i="34"/>
  <c r="DN196" i="34"/>
  <c r="CH195" i="34"/>
  <c r="CU198" i="34"/>
  <c r="CF198" i="34"/>
  <c r="CP190" i="34"/>
  <c r="CH186" i="34"/>
  <c r="DM174" i="34"/>
  <c r="DM178" i="34" s="1"/>
  <c r="DE174" i="34"/>
  <c r="DE178" i="34" s="1"/>
  <c r="CW174" i="34"/>
  <c r="CW178" i="34" s="1"/>
  <c r="CO174" i="34"/>
  <c r="CO178" i="34" s="1"/>
  <c r="CG174" i="34"/>
  <c r="CG178" i="34" s="1"/>
  <c r="DU174" i="34"/>
  <c r="DU178" i="34" s="1"/>
  <c r="CF166" i="34"/>
  <c r="CT156" i="34"/>
  <c r="DE156" i="34"/>
  <c r="CL156" i="34"/>
  <c r="DA151" i="34"/>
  <c r="DF147" i="34"/>
  <c r="CM126" i="34"/>
  <c r="DT126" i="34"/>
  <c r="CT99" i="34"/>
  <c r="CH93" i="34"/>
  <c r="CS89" i="34"/>
  <c r="CX85" i="34"/>
  <c r="DR84" i="34"/>
  <c r="DV82" i="34"/>
  <c r="CT67" i="34"/>
  <c r="CL67" i="34"/>
  <c r="CD67" i="34"/>
  <c r="CD69" i="34" s="1"/>
  <c r="DR67" i="34"/>
  <c r="DJ67" i="34"/>
  <c r="DB67" i="34"/>
  <c r="AI269" i="34"/>
  <c r="DE52" i="34"/>
  <c r="DS42" i="34"/>
  <c r="DT32" i="34"/>
  <c r="CO17" i="34"/>
  <c r="CW17" i="37"/>
  <c r="CX186" i="36"/>
  <c r="DV186" i="36"/>
  <c r="CO121" i="36"/>
  <c r="DL111" i="36"/>
  <c r="DD111" i="36"/>
  <c r="CH68" i="36"/>
  <c r="DF68" i="36"/>
  <c r="CF69" i="36"/>
  <c r="DD69" i="36"/>
  <c r="DV34" i="36"/>
  <c r="CX34" i="36"/>
  <c r="DB240" i="35"/>
  <c r="CM198" i="35"/>
  <c r="CH149" i="35"/>
  <c r="CM136" i="35"/>
  <c r="CP96" i="35"/>
  <c r="CX96" i="35"/>
  <c r="CH58" i="35"/>
  <c r="DF58" i="35"/>
  <c r="DV50" i="35"/>
  <c r="CO27" i="35"/>
  <c r="CS27" i="35"/>
  <c r="CX23" i="35"/>
  <c r="DQ27" i="35"/>
  <c r="DV23" i="35"/>
  <c r="DJ265" i="34"/>
  <c r="CV233" i="34"/>
  <c r="DT233" i="34"/>
  <c r="DN201" i="34"/>
  <c r="DF187" i="34"/>
  <c r="CP181" i="34"/>
  <c r="CW156" i="34"/>
  <c r="CH130" i="34"/>
  <c r="DJ113" i="34"/>
  <c r="DJ116" i="34" s="1"/>
  <c r="DB113" i="34"/>
  <c r="CT113" i="34"/>
  <c r="CL113" i="34"/>
  <c r="CD113" i="34"/>
  <c r="CD116" i="34" s="1"/>
  <c r="DR113" i="34"/>
  <c r="DF21" i="36"/>
  <c r="DN21" i="36"/>
  <c r="CX113" i="35"/>
  <c r="DL255" i="34"/>
  <c r="CE255" i="34"/>
  <c r="DC255" i="34"/>
  <c r="CM245" i="34"/>
  <c r="DK213" i="34"/>
  <c r="CO208" i="34"/>
  <c r="CW208" i="34"/>
  <c r="DV189" i="34"/>
  <c r="DN185" i="34"/>
  <c r="CP168" i="34"/>
  <c r="DF162" i="34"/>
  <c r="DA166" i="34"/>
  <c r="CL166" i="34"/>
  <c r="CP162" i="34"/>
  <c r="CT166" i="34"/>
  <c r="DN150" i="34"/>
  <c r="CP150" i="34"/>
  <c r="DN148" i="34"/>
  <c r="DR151" i="34"/>
  <c r="CU136" i="34"/>
  <c r="CX132" i="34"/>
  <c r="CH128" i="34"/>
  <c r="CP124" i="34"/>
  <c r="DV124" i="34"/>
  <c r="DU121" i="34"/>
  <c r="CK121" i="34"/>
  <c r="CP121" i="34" s="1"/>
  <c r="CP117" i="34"/>
  <c r="DI121" i="34"/>
  <c r="DN117" i="34"/>
  <c r="DV113" i="34"/>
  <c r="CO111" i="34"/>
  <c r="CX107" i="34"/>
  <c r="CP102" i="34"/>
  <c r="DN74" i="34"/>
  <c r="DV35" i="34"/>
  <c r="DD37" i="34"/>
  <c r="CM37" i="34"/>
  <c r="CP20" i="34"/>
  <c r="CL22" i="34"/>
  <c r="DF19" i="34"/>
  <c r="DA22" i="34"/>
  <c r="CP264" i="34"/>
  <c r="CN171" i="34"/>
  <c r="DC156" i="34"/>
  <c r="DK104" i="34"/>
  <c r="DN100" i="34"/>
  <c r="CN99" i="34"/>
  <c r="DF33" i="34"/>
  <c r="DA37" i="34"/>
  <c r="CP30" i="34"/>
  <c r="DA32" i="34"/>
  <c r="DF28" i="34"/>
  <c r="CX43" i="34"/>
  <c r="DE141" i="35"/>
  <c r="CN228" i="34"/>
  <c r="DS89" i="34"/>
  <c r="DN15" i="34"/>
  <c r="CP197" i="36"/>
  <c r="CX197" i="36"/>
  <c r="DE193" i="36"/>
  <c r="CC193" i="36"/>
  <c r="CH189" i="36"/>
  <c r="DS183" i="36"/>
  <c r="CF183" i="36"/>
  <c r="CW178" i="36"/>
  <c r="DU178" i="36"/>
  <c r="CG171" i="36"/>
  <c r="CX167" i="36"/>
  <c r="CS171" i="36"/>
  <c r="DN163" i="36"/>
  <c r="DU161" i="36"/>
  <c r="DM161" i="36"/>
  <c r="CX157" i="36"/>
  <c r="CS161" i="36"/>
  <c r="DS141" i="36"/>
  <c r="DT141" i="36"/>
  <c r="CK116" i="36"/>
  <c r="CP112" i="36"/>
  <c r="DN101" i="36"/>
  <c r="CN99" i="36"/>
  <c r="CV99" i="36"/>
  <c r="DC99" i="36"/>
  <c r="CL84" i="36"/>
  <c r="CC84" i="36"/>
  <c r="CH80" i="36"/>
  <c r="DJ84" i="36"/>
  <c r="DI74" i="36"/>
  <c r="DN70" i="36"/>
  <c r="CT74" i="36"/>
  <c r="CE64" i="36"/>
  <c r="DC64" i="36"/>
  <c r="CV52" i="36"/>
  <c r="DT52" i="36"/>
  <c r="CH44" i="36"/>
  <c r="DV40" i="36"/>
  <c r="CU42" i="36"/>
  <c r="CF42" i="36"/>
  <c r="CM42" i="36"/>
  <c r="DI37" i="36"/>
  <c r="DN33" i="36"/>
  <c r="CD37" i="36"/>
  <c r="CH31" i="36"/>
  <c r="DF31" i="36"/>
  <c r="DE32" i="36"/>
  <c r="DM32" i="36"/>
  <c r="CP18" i="36"/>
  <c r="CK22" i="36"/>
  <c r="CP22" i="36" s="1"/>
  <c r="CX18" i="36"/>
  <c r="CS22" i="36"/>
  <c r="CG17" i="36"/>
  <c r="DE17" i="36"/>
  <c r="DD17" i="36"/>
  <c r="DT265" i="35"/>
  <c r="CM265" i="35"/>
  <c r="DN257" i="35"/>
  <c r="CF255" i="35"/>
  <c r="DD255" i="35"/>
  <c r="DS255" i="35"/>
  <c r="CL250" i="35"/>
  <c r="CC250" i="35"/>
  <c r="CH250" i="35" s="1"/>
  <c r="CH246" i="35"/>
  <c r="DJ250" i="35"/>
  <c r="DF244" i="35"/>
  <c r="DN244" i="35"/>
  <c r="CP241" i="35"/>
  <c r="CK245" i="35"/>
  <c r="CH241" i="35"/>
  <c r="CC245" i="35"/>
  <c r="DV239" i="35"/>
  <c r="CF233" i="35"/>
  <c r="DD233" i="35"/>
  <c r="DC233" i="35"/>
  <c r="CP225" i="35"/>
  <c r="CX225" i="35"/>
  <c r="DT223" i="35"/>
  <c r="DC223" i="35"/>
  <c r="DF223" i="35" s="1"/>
  <c r="CS218" i="35"/>
  <c r="CX214" i="35"/>
  <c r="DQ218" i="35"/>
  <c r="DV214" i="35"/>
  <c r="CP212" i="35"/>
  <c r="CG213" i="35"/>
  <c r="CX209" i="35"/>
  <c r="CS213" i="35"/>
  <c r="DF199" i="35"/>
  <c r="DI203" i="35"/>
  <c r="DN199" i="35"/>
  <c r="DF197" i="35"/>
  <c r="DN197" i="35"/>
  <c r="CT193" i="35"/>
  <c r="CE193" i="35"/>
  <c r="CD183" i="35"/>
  <c r="DK183" i="35"/>
  <c r="CP162" i="35"/>
  <c r="CK166" i="35"/>
  <c r="CX162" i="35"/>
  <c r="CS166" i="35"/>
  <c r="CX166" i="35" s="1"/>
  <c r="DN159" i="35"/>
  <c r="CO161" i="35"/>
  <c r="DF155" i="35"/>
  <c r="DV153" i="35"/>
  <c r="CN156" i="35"/>
  <c r="CL156" i="35"/>
  <c r="CG156" i="35"/>
  <c r="DV150" i="35"/>
  <c r="CU151" i="35"/>
  <c r="DT151" i="35"/>
  <c r="DN145" i="35"/>
  <c r="CF146" i="35"/>
  <c r="CK146" i="35"/>
  <c r="CP142" i="35"/>
  <c r="CH139" i="35"/>
  <c r="DK141" i="35"/>
  <c r="DT136" i="35"/>
  <c r="DR136" i="35"/>
  <c r="DE136" i="35"/>
  <c r="DM136" i="35"/>
  <c r="CP130" i="35"/>
  <c r="CX130" i="35"/>
  <c r="DF129" i="35"/>
  <c r="DV127" i="35"/>
  <c r="DQ131" i="35"/>
  <c r="CN131" i="35"/>
  <c r="CV131" i="35"/>
  <c r="CH125" i="35"/>
  <c r="DL126" i="35"/>
  <c r="CS126" i="35"/>
  <c r="CX122" i="35"/>
  <c r="DQ126" i="35"/>
  <c r="DV122" i="35"/>
  <c r="CH119" i="35"/>
  <c r="DK121" i="35"/>
  <c r="CU111" i="35"/>
  <c r="DV101" i="35"/>
  <c r="DD104" i="35"/>
  <c r="CL104" i="35"/>
  <c r="CO104" i="35"/>
  <c r="DN98" i="35"/>
  <c r="CU99" i="35"/>
  <c r="DL99" i="35"/>
  <c r="DN93" i="35"/>
  <c r="CF94" i="35"/>
  <c r="CF105" i="35" s="1"/>
  <c r="CF274" i="35" s="1"/>
  <c r="CC94" i="35"/>
  <c r="CH94" i="35" s="1"/>
  <c r="CH90" i="35"/>
  <c r="DN87" i="35"/>
  <c r="CO89" i="35"/>
  <c r="DV81" i="35"/>
  <c r="DD84" i="35"/>
  <c r="CL84" i="35"/>
  <c r="CO84" i="35"/>
  <c r="DV75" i="35"/>
  <c r="DQ79" i="35"/>
  <c r="DV79" i="35" s="1"/>
  <c r="CK74" i="35"/>
  <c r="CP74" i="35" s="1"/>
  <c r="CP70" i="35"/>
  <c r="CS74" i="35"/>
  <c r="CX74" i="35" s="1"/>
  <c r="CX70" i="35"/>
  <c r="DF65" i="35"/>
  <c r="DA69" i="35"/>
  <c r="DF69" i="35" s="1"/>
  <c r="CP61" i="35"/>
  <c r="CP55" i="35"/>
  <c r="CK59" i="35"/>
  <c r="CP59" i="35" s="1"/>
  <c r="CP51" i="35"/>
  <c r="CX51" i="35"/>
  <c r="DV48" i="35"/>
  <c r="DQ52" i="35"/>
  <c r="CN52" i="35"/>
  <c r="CV52" i="35"/>
  <c r="CH46" i="35"/>
  <c r="DL47" i="35"/>
  <c r="DL53" i="35" s="1"/>
  <c r="CS47" i="35"/>
  <c r="CX43" i="35"/>
  <c r="DQ47" i="35"/>
  <c r="DV43" i="35"/>
  <c r="CH40" i="35"/>
  <c r="DK42" i="35"/>
  <c r="DK53" i="35" s="1"/>
  <c r="DT37" i="35"/>
  <c r="DR37" i="35"/>
  <c r="DE37" i="35"/>
  <c r="DM37" i="35"/>
  <c r="DM53" i="35" s="1"/>
  <c r="CP31" i="35"/>
  <c r="CX31" i="35"/>
  <c r="DS32" i="35"/>
  <c r="DV28" i="35"/>
  <c r="DQ32" i="35"/>
  <c r="CN32" i="35"/>
  <c r="CV32" i="35"/>
  <c r="CH26" i="35"/>
  <c r="DK22" i="35"/>
  <c r="CN17" i="35"/>
  <c r="CO17" i="35"/>
  <c r="CW17" i="35"/>
  <c r="DF262" i="34"/>
  <c r="DF258" i="34"/>
  <c r="DF254" i="34"/>
  <c r="DV242" i="34"/>
  <c r="CP242" i="34"/>
  <c r="DV238" i="34"/>
  <c r="CP238" i="34"/>
  <c r="DS240" i="34"/>
  <c r="DV232" i="34"/>
  <c r="CP232" i="34"/>
  <c r="CO228" i="34"/>
  <c r="DF220" i="34"/>
  <c r="DF216" i="34"/>
  <c r="DF212" i="34"/>
  <c r="CP58" i="37"/>
  <c r="DL151" i="36"/>
  <c r="CU151" i="36"/>
  <c r="CM151" i="36"/>
  <c r="CH140" i="36"/>
  <c r="CG131" i="36"/>
  <c r="CP127" i="36"/>
  <c r="CK131" i="36"/>
  <c r="CP131" i="36" s="1"/>
  <c r="DN127" i="36"/>
  <c r="DI131" i="36"/>
  <c r="DN131" i="36" s="1"/>
  <c r="CP123" i="36"/>
  <c r="CX123" i="36"/>
  <c r="CW111" i="36"/>
  <c r="CK111" i="36"/>
  <c r="CP111" i="36" s="1"/>
  <c r="CP107" i="36"/>
  <c r="DV107" i="36"/>
  <c r="DQ111" i="36"/>
  <c r="CT111" i="36"/>
  <c r="DM94" i="36"/>
  <c r="CF94" i="36"/>
  <c r="DT94" i="36"/>
  <c r="CN89" i="36"/>
  <c r="DK89" i="36"/>
  <c r="DK79" i="36"/>
  <c r="DC79" i="36"/>
  <c r="CF79" i="36"/>
  <c r="CC64" i="36"/>
  <c r="CH60" i="36"/>
  <c r="DK265" i="35"/>
  <c r="DK266" i="35" s="1"/>
  <c r="DK277" i="35" s="1"/>
  <c r="DF247" i="35"/>
  <c r="CG228" i="35"/>
  <c r="DL228" i="35"/>
  <c r="CS193" i="35"/>
  <c r="CX189" i="35"/>
  <c r="DQ193" i="35"/>
  <c r="DV189" i="35"/>
  <c r="DV177" i="35"/>
  <c r="DC178" i="35"/>
  <c r="DD178" i="35"/>
  <c r="DL178" i="35"/>
  <c r="DV155" i="35"/>
  <c r="CU156" i="35"/>
  <c r="DS156" i="35"/>
  <c r="CD151" i="35"/>
  <c r="DB151" i="35"/>
  <c r="CX140" i="35"/>
  <c r="DV140" i="35"/>
  <c r="CH129" i="35"/>
  <c r="CC131" i="35"/>
  <c r="CH131" i="35" s="1"/>
  <c r="CP115" i="35"/>
  <c r="CE116" i="35"/>
  <c r="DC116" i="35"/>
  <c r="CG111" i="35"/>
  <c r="CL111" i="35"/>
  <c r="CP102" i="35"/>
  <c r="CX102" i="35"/>
  <c r="CX95" i="35"/>
  <c r="CP82" i="35"/>
  <c r="CX82" i="35"/>
  <c r="CH78" i="35"/>
  <c r="DF78" i="35"/>
  <c r="DV77" i="35"/>
  <c r="CF79" i="35"/>
  <c r="DD79" i="35"/>
  <c r="DL59" i="35"/>
  <c r="CT52" i="35"/>
  <c r="CX48" i="35"/>
  <c r="DR52" i="35"/>
  <c r="CH35" i="35"/>
  <c r="DF35" i="35"/>
  <c r="DV25" i="35"/>
  <c r="DV16" i="35"/>
  <c r="CM17" i="35"/>
  <c r="CP259" i="34"/>
  <c r="CX259" i="34"/>
  <c r="CP252" i="34"/>
  <c r="CU250" i="34"/>
  <c r="DS250" i="34"/>
  <c r="DJ245" i="34"/>
  <c r="CX237" i="34"/>
  <c r="DR240" i="34"/>
  <c r="DE233" i="34"/>
  <c r="CW233" i="34"/>
  <c r="DV227" i="34"/>
  <c r="DN226" i="34"/>
  <c r="DD228" i="34"/>
  <c r="DR228" i="34"/>
  <c r="DN222" i="34"/>
  <c r="DC223" i="34"/>
  <c r="DE223" i="34"/>
  <c r="DF215" i="34"/>
  <c r="DN214" i="34"/>
  <c r="DI218" i="34"/>
  <c r="CV213" i="34"/>
  <c r="DT213" i="34"/>
  <c r="CE198" i="34"/>
  <c r="DK166" i="34"/>
  <c r="DF152" i="34"/>
  <c r="DA156" i="34"/>
  <c r="DF143" i="34"/>
  <c r="CD111" i="34"/>
  <c r="CM89" i="34"/>
  <c r="CC52" i="34"/>
  <c r="CH48" i="34"/>
  <c r="U269" i="34"/>
  <c r="DI22" i="34"/>
  <c r="DN18" i="34"/>
  <c r="CP13" i="34"/>
  <c r="DR17" i="34"/>
  <c r="DV13" i="34"/>
  <c r="DF13" i="37"/>
  <c r="DA17" i="37"/>
  <c r="DF17" i="37" s="1"/>
  <c r="DV117" i="36"/>
  <c r="DQ121" i="36"/>
  <c r="DN117" i="36"/>
  <c r="DI121" i="36"/>
  <c r="DF78" i="36"/>
  <c r="DN78" i="36"/>
  <c r="DK69" i="36"/>
  <c r="DS69" i="36"/>
  <c r="CX62" i="36"/>
  <c r="DV62" i="36"/>
  <c r="CC240" i="35"/>
  <c r="CH240" i="35" s="1"/>
  <c r="CH236" i="35"/>
  <c r="DA240" i="35"/>
  <c r="DF236" i="35"/>
  <c r="CN198" i="35"/>
  <c r="CV198" i="35"/>
  <c r="CP191" i="35"/>
  <c r="CX191" i="35"/>
  <c r="DJ156" i="35"/>
  <c r="CH138" i="35"/>
  <c r="CH135" i="35"/>
  <c r="CT131" i="35"/>
  <c r="DR131" i="35"/>
  <c r="CC69" i="35"/>
  <c r="CP62" i="35"/>
  <c r="CX62" i="35"/>
  <c r="DV57" i="35"/>
  <c r="CH29" i="35"/>
  <c r="CC32" i="35"/>
  <c r="CH32" i="35" s="1"/>
  <c r="DF29" i="35"/>
  <c r="DF28" i="35"/>
  <c r="CP247" i="34"/>
  <c r="DN243" i="34"/>
  <c r="DS233" i="34"/>
  <c r="CU223" i="34"/>
  <c r="CV218" i="34"/>
  <c r="CO218" i="34"/>
  <c r="CP209" i="34"/>
  <c r="CK213" i="34"/>
  <c r="CX197" i="34"/>
  <c r="DV197" i="34"/>
  <c r="CP163" i="34"/>
  <c r="CK166" i="34"/>
  <c r="DI140" i="34"/>
  <c r="DA140" i="34"/>
  <c r="DF140" i="34" s="1"/>
  <c r="CC140" i="34"/>
  <c r="CH140" i="34" s="1"/>
  <c r="CS140" i="34"/>
  <c r="CX140" i="34" s="1"/>
  <c r="CK140" i="34"/>
  <c r="DQ140" i="34"/>
  <c r="DV140" i="34" s="1"/>
  <c r="CH123" i="34"/>
  <c r="CC126" i="34"/>
  <c r="DJ109" i="34"/>
  <c r="DJ111" i="34" s="1"/>
  <c r="DB109" i="34"/>
  <c r="DB111" i="34" s="1"/>
  <c r="CT109" i="34"/>
  <c r="CT111" i="34" s="1"/>
  <c r="CL109" i="34"/>
  <c r="CL111" i="34" s="1"/>
  <c r="CD109" i="34"/>
  <c r="DR109" i="34"/>
  <c r="DR111" i="34" s="1"/>
  <c r="CD94" i="34"/>
  <c r="CH68" i="37"/>
  <c r="CH216" i="36"/>
  <c r="DA188" i="36"/>
  <c r="DF188" i="36" s="1"/>
  <c r="DF184" i="36"/>
  <c r="DI188" i="36"/>
  <c r="DN188" i="36" s="1"/>
  <c r="DN184" i="36"/>
  <c r="CH182" i="36"/>
  <c r="DN150" i="36"/>
  <c r="CH110" i="36"/>
  <c r="DF110" i="36"/>
  <c r="DU104" i="36"/>
  <c r="DU105" i="36" s="1"/>
  <c r="DU274" i="36" s="1"/>
  <c r="CF104" i="36"/>
  <c r="DD104" i="36"/>
  <c r="DV81" i="36"/>
  <c r="CX81" i="36"/>
  <c r="CH71" i="36"/>
  <c r="DV58" i="36"/>
  <c r="DU47" i="36"/>
  <c r="CF47" i="36"/>
  <c r="DT47" i="36"/>
  <c r="DT53" i="36" s="1"/>
  <c r="CK27" i="36"/>
  <c r="CP23" i="36"/>
  <c r="CS27" i="36"/>
  <c r="CX27" i="36" s="1"/>
  <c r="CX23" i="36"/>
  <c r="CL27" i="36"/>
  <c r="CE27" i="36"/>
  <c r="DC27" i="36"/>
  <c r="DN215" i="35"/>
  <c r="CU198" i="35"/>
  <c r="CH187" i="35"/>
  <c r="DF187" i="35"/>
  <c r="CC171" i="35"/>
  <c r="CH167" i="35"/>
  <c r="DA171" i="35"/>
  <c r="DF167" i="35"/>
  <c r="CT171" i="35"/>
  <c r="CX153" i="35"/>
  <c r="CX148" i="35"/>
  <c r="CS151" i="35"/>
  <c r="DV148" i="35"/>
  <c r="CF141" i="35"/>
  <c r="DD141" i="35"/>
  <c r="DN134" i="35"/>
  <c r="CP114" i="35"/>
  <c r="CP110" i="35"/>
  <c r="CX110" i="35"/>
  <c r="DV109" i="35"/>
  <c r="CP103" i="35"/>
  <c r="CM104" i="35"/>
  <c r="CU104" i="35"/>
  <c r="CL99" i="35"/>
  <c r="CT99" i="35"/>
  <c r="CT105" i="35" s="1"/>
  <c r="CT274" i="35" s="1"/>
  <c r="CH83" i="35"/>
  <c r="DS84" i="35"/>
  <c r="CH76" i="35"/>
  <c r="CE79" i="35"/>
  <c r="CL79" i="35"/>
  <c r="CT79" i="35"/>
  <c r="DV68" i="35"/>
  <c r="CP63" i="35"/>
  <c r="CM64" i="35"/>
  <c r="CU64" i="35"/>
  <c r="CX55" i="35"/>
  <c r="CH49" i="35"/>
  <c r="CC52" i="35"/>
  <c r="DF49" i="35"/>
  <c r="CX36" i="35"/>
  <c r="DN36" i="35"/>
  <c r="CM37" i="35"/>
  <c r="DI32" i="35"/>
  <c r="DJ32" i="35"/>
  <c r="DB17" i="35"/>
  <c r="DK260" i="34"/>
  <c r="CW260" i="34"/>
  <c r="DU260" i="34"/>
  <c r="CP251" i="34"/>
  <c r="CK255" i="34"/>
  <c r="CH251" i="34"/>
  <c r="CC255" i="34"/>
  <c r="CH255" i="34" s="1"/>
  <c r="CP249" i="34"/>
  <c r="CH248" i="34"/>
  <c r="DF248" i="34"/>
  <c r="DB250" i="34"/>
  <c r="CH244" i="34"/>
  <c r="DF244" i="34"/>
  <c r="DU245" i="34"/>
  <c r="CP237" i="34"/>
  <c r="CX236" i="34"/>
  <c r="CS240" i="34"/>
  <c r="DQ240" i="34"/>
  <c r="DV236" i="34"/>
  <c r="CO233" i="34"/>
  <c r="CH225" i="34"/>
  <c r="DN221" i="34"/>
  <c r="DI223" i="34"/>
  <c r="DF211" i="34"/>
  <c r="CX210" i="34"/>
  <c r="DV210" i="34"/>
  <c r="DV202" i="34"/>
  <c r="CP195" i="34"/>
  <c r="CX195" i="34"/>
  <c r="CN198" i="34"/>
  <c r="CV198" i="34"/>
  <c r="DR183" i="34"/>
  <c r="CS174" i="34"/>
  <c r="CK174" i="34"/>
  <c r="DQ174" i="34"/>
  <c r="CC174" i="34"/>
  <c r="DI174" i="34"/>
  <c r="DA174" i="34"/>
  <c r="CS156" i="34"/>
  <c r="CX152" i="34"/>
  <c r="DB156" i="34"/>
  <c r="CT151" i="34"/>
  <c r="CL151" i="34"/>
  <c r="DQ151" i="34"/>
  <c r="DV147" i="34"/>
  <c r="CL99" i="34"/>
  <c r="DS99" i="34"/>
  <c r="DM66" i="34"/>
  <c r="DE66" i="34"/>
  <c r="CG66" i="34"/>
  <c r="CW66" i="34"/>
  <c r="CO66" i="34"/>
  <c r="DU66" i="34"/>
  <c r="DU69" i="34" s="1"/>
  <c r="CH49" i="34"/>
  <c r="DR22" i="34"/>
  <c r="DV18" i="34"/>
  <c r="DE17" i="37"/>
  <c r="CG17" i="37"/>
  <c r="DN186" i="36"/>
  <c r="CW121" i="36"/>
  <c r="CF111" i="36"/>
  <c r="DT111" i="36"/>
  <c r="CX68" i="36"/>
  <c r="DV68" i="36"/>
  <c r="CV69" i="36"/>
  <c r="DT69" i="36"/>
  <c r="DF34" i="36"/>
  <c r="CT240" i="35"/>
  <c r="CE198" i="35"/>
  <c r="DS198" i="35"/>
  <c r="DV198" i="35" s="1"/>
  <c r="CX149" i="35"/>
  <c r="DN149" i="35"/>
  <c r="CE136" i="35"/>
  <c r="DC136" i="35"/>
  <c r="CN116" i="35"/>
  <c r="CK116" i="35"/>
  <c r="CP112" i="35"/>
  <c r="CS116" i="35"/>
  <c r="CX116" i="35" s="1"/>
  <c r="CX112" i="35"/>
  <c r="CX108" i="35"/>
  <c r="DV108" i="35"/>
  <c r="DF96" i="35"/>
  <c r="DA99" i="35"/>
  <c r="DN96" i="35"/>
  <c r="CX58" i="35"/>
  <c r="DV58" i="35"/>
  <c r="CH50" i="35"/>
  <c r="CG27" i="35"/>
  <c r="DE27" i="35"/>
  <c r="DI27" i="35"/>
  <c r="DN27" i="35" s="1"/>
  <c r="DN23" i="35"/>
  <c r="CL265" i="34"/>
  <c r="CH241" i="34"/>
  <c r="DN239" i="34"/>
  <c r="CN218" i="34"/>
  <c r="DB198" i="34"/>
  <c r="CH163" i="34"/>
  <c r="CC166" i="34"/>
  <c r="DU140" i="34"/>
  <c r="DU141" i="34" s="1"/>
  <c r="CW140" i="34"/>
  <c r="DM140" i="34"/>
  <c r="DE140" i="34"/>
  <c r="CO140" i="34"/>
  <c r="CO141" i="34" s="1"/>
  <c r="CG140" i="34"/>
  <c r="DT104" i="34"/>
  <c r="DA89" i="34"/>
  <c r="DF85" i="34"/>
  <c r="DV70" i="34"/>
  <c r="DL65" i="34"/>
  <c r="DN65" i="34" s="1"/>
  <c r="DD65" i="34"/>
  <c r="DF65" i="34" s="1"/>
  <c r="CF65" i="34"/>
  <c r="CH65" i="34" s="1"/>
  <c r="CV65" i="34"/>
  <c r="CN65" i="34"/>
  <c r="CN69" i="34" s="1"/>
  <c r="DT65" i="34"/>
  <c r="DT69" i="34" s="1"/>
  <c r="CE59" i="36"/>
  <c r="DS59" i="36"/>
  <c r="DT59" i="36"/>
  <c r="CC183" i="35"/>
  <c r="CH183" i="35" s="1"/>
  <c r="CH179" i="35"/>
  <c r="DJ116" i="35"/>
  <c r="DT111" i="35"/>
  <c r="DF97" i="35"/>
  <c r="CH97" i="35"/>
  <c r="CC99" i="35"/>
  <c r="CH99" i="35" s="1"/>
  <c r="CH15" i="35"/>
  <c r="DF15" i="35"/>
  <c r="CX257" i="34"/>
  <c r="DV257" i="34"/>
  <c r="CX253" i="34"/>
  <c r="CP230" i="34"/>
  <c r="CE228" i="34"/>
  <c r="DC228" i="34"/>
  <c r="DN220" i="34"/>
  <c r="CP199" i="34"/>
  <c r="CS203" i="34"/>
  <c r="CX199" i="34"/>
  <c r="CP182" i="34"/>
  <c r="DN177" i="34"/>
  <c r="CH177" i="34"/>
  <c r="DV170" i="34"/>
  <c r="CM171" i="34"/>
  <c r="DK171" i="34"/>
  <c r="CP158" i="34"/>
  <c r="DF153" i="34"/>
  <c r="DN153" i="34"/>
  <c r="DI156" i="34"/>
  <c r="DV142" i="34"/>
  <c r="DE146" i="34"/>
  <c r="DU146" i="34"/>
  <c r="DF142" i="34"/>
  <c r="DA146" i="34"/>
  <c r="CC141" i="34"/>
  <c r="CH137" i="34"/>
  <c r="CU141" i="34"/>
  <c r="DC141" i="34"/>
  <c r="CX119" i="34"/>
  <c r="DV119" i="34"/>
  <c r="DQ121" i="34"/>
  <c r="CT121" i="34"/>
  <c r="DA84" i="34"/>
  <c r="DF80" i="34"/>
  <c r="CP72" i="34"/>
  <c r="CP68" i="34"/>
  <c r="DM79" i="35"/>
  <c r="CO183" i="34"/>
  <c r="DN160" i="34"/>
  <c r="DJ161" i="34"/>
  <c r="CG156" i="34"/>
  <c r="DN101" i="34"/>
  <c r="DI104" i="34"/>
  <c r="DV101" i="34"/>
  <c r="DQ104" i="34"/>
  <c r="DF46" i="34"/>
  <c r="DA47" i="34"/>
  <c r="DQ22" i="37"/>
  <c r="DV18" i="37"/>
  <c r="CF131" i="34"/>
  <c r="CK141" i="34"/>
  <c r="CX93" i="34"/>
  <c r="DF82" i="35"/>
  <c r="DN82" i="35"/>
  <c r="CX78" i="35"/>
  <c r="DV78" i="35"/>
  <c r="CH77" i="35"/>
  <c r="CV79" i="35"/>
  <c r="CN59" i="35"/>
  <c r="CW42" i="35"/>
  <c r="CX35" i="35"/>
  <c r="DV35" i="35"/>
  <c r="CH25" i="35"/>
  <c r="CH16" i="35"/>
  <c r="DJ17" i="35"/>
  <c r="CE17" i="35"/>
  <c r="CX263" i="34"/>
  <c r="CH259" i="34"/>
  <c r="CP253" i="34"/>
  <c r="CH252" i="34"/>
  <c r="DF252" i="34"/>
  <c r="DA255" i="34"/>
  <c r="CX249" i="34"/>
  <c r="DN241" i="34"/>
  <c r="DI245" i="34"/>
  <c r="CL245" i="34"/>
  <c r="CP229" i="34"/>
  <c r="CK233" i="34"/>
  <c r="CX229" i="34"/>
  <c r="CS233" i="34"/>
  <c r="CP226" i="34"/>
  <c r="DN228" i="34"/>
  <c r="CP222" i="34"/>
  <c r="CG223" i="34"/>
  <c r="CP219" i="34"/>
  <c r="CK223" i="34"/>
  <c r="CL218" i="34"/>
  <c r="CK218" i="34"/>
  <c r="CP214" i="34"/>
  <c r="CD218" i="34"/>
  <c r="DV209" i="34"/>
  <c r="DQ213" i="34"/>
  <c r="CE193" i="34"/>
  <c r="CH169" i="34"/>
  <c r="CC171" i="34"/>
  <c r="DF155" i="34"/>
  <c r="CD151" i="34"/>
  <c r="DV143" i="34"/>
  <c r="DQ146" i="34"/>
  <c r="CP133" i="34"/>
  <c r="CK136" i="34"/>
  <c r="CP136" i="34" s="1"/>
  <c r="DF97" i="34"/>
  <c r="DB74" i="34"/>
  <c r="DF70" i="34"/>
  <c r="CH60" i="34"/>
  <c r="CC64" i="34"/>
  <c r="T269" i="34"/>
  <c r="CP49" i="34"/>
  <c r="CK52" i="34"/>
  <c r="CP48" i="34"/>
  <c r="CP18" i="34"/>
  <c r="CK22" i="34"/>
  <c r="CD17" i="34"/>
  <c r="CH13" i="34"/>
  <c r="CH13" i="37"/>
  <c r="CC17" i="37"/>
  <c r="CP117" i="36"/>
  <c r="CK121" i="36"/>
  <c r="CX117" i="36"/>
  <c r="CS121" i="36"/>
  <c r="DV78" i="36"/>
  <c r="CU69" i="36"/>
  <c r="DN62" i="36"/>
  <c r="CS240" i="35"/>
  <c r="CX236" i="35"/>
  <c r="DQ240" i="35"/>
  <c r="DV240" i="35" s="1"/>
  <c r="DV236" i="35"/>
  <c r="DD198" i="35"/>
  <c r="DL198" i="35"/>
  <c r="DF191" i="35"/>
  <c r="DN191" i="35"/>
  <c r="CP138" i="35"/>
  <c r="CX138" i="35"/>
  <c r="CX135" i="35"/>
  <c r="DN135" i="35"/>
  <c r="DJ131" i="35"/>
  <c r="CF69" i="35"/>
  <c r="DF62" i="35"/>
  <c r="DN62" i="35"/>
  <c r="CH57" i="35"/>
  <c r="DF55" i="35"/>
  <c r="CX29" i="35"/>
  <c r="DV29" i="35"/>
  <c r="CM265" i="34"/>
  <c r="DU255" i="34"/>
  <c r="CH247" i="34"/>
  <c r="CP239" i="34"/>
  <c r="DV229" i="34"/>
  <c r="DK223" i="34"/>
  <c r="DN219" i="34"/>
  <c r="CG218" i="34"/>
  <c r="DE218" i="34"/>
  <c r="CX209" i="34"/>
  <c r="CS213" i="34"/>
  <c r="DN197" i="34"/>
  <c r="DU108" i="34"/>
  <c r="DU111" i="34" s="1"/>
  <c r="CW108" i="34"/>
  <c r="DM108" i="34"/>
  <c r="DM111" i="34" s="1"/>
  <c r="DE108" i="34"/>
  <c r="DE111" i="34" s="1"/>
  <c r="CO108" i="34"/>
  <c r="CG108" i="34"/>
  <c r="CC89" i="34"/>
  <c r="CH85" i="34"/>
  <c r="CP68" i="37"/>
  <c r="CX68" i="37"/>
  <c r="DN216" i="36"/>
  <c r="DQ188" i="36"/>
  <c r="DV188" i="36" s="1"/>
  <c r="DV184" i="36"/>
  <c r="CP182" i="36"/>
  <c r="CX182" i="36"/>
  <c r="CP150" i="36"/>
  <c r="CX110" i="36"/>
  <c r="DV110" i="36"/>
  <c r="CG104" i="36"/>
  <c r="CG105" i="36" s="1"/>
  <c r="CG274" i="36" s="1"/>
  <c r="DL104" i="36"/>
  <c r="DF81" i="36"/>
  <c r="DV71" i="36"/>
  <c r="DN71" i="36"/>
  <c r="DL64" i="36"/>
  <c r="CH58" i="36"/>
  <c r="CG47" i="36"/>
  <c r="CG53" i="36" s="1"/>
  <c r="DL47" i="36"/>
  <c r="DL53" i="36" s="1"/>
  <c r="DA27" i="36"/>
  <c r="DF23" i="36"/>
  <c r="DI27" i="36"/>
  <c r="DN23" i="36"/>
  <c r="CT27" i="36"/>
  <c r="CU27" i="36"/>
  <c r="DS27" i="36"/>
  <c r="DV215" i="35"/>
  <c r="CX215" i="35"/>
  <c r="CX187" i="35"/>
  <c r="DV187" i="35"/>
  <c r="CS171" i="35"/>
  <c r="CX167" i="35"/>
  <c r="DQ171" i="35"/>
  <c r="DV167" i="35"/>
  <c r="CD171" i="35"/>
  <c r="DB156" i="35"/>
  <c r="DN148" i="35"/>
  <c r="DA151" i="35"/>
  <c r="CC141" i="35"/>
  <c r="CH141" i="35" s="1"/>
  <c r="CV141" i="35"/>
  <c r="CP134" i="35"/>
  <c r="CG121" i="35"/>
  <c r="CH114" i="35"/>
  <c r="DF114" i="35"/>
  <c r="DF110" i="35"/>
  <c r="DN110" i="35"/>
  <c r="CH109" i="35"/>
  <c r="DI111" i="35"/>
  <c r="DV103" i="35"/>
  <c r="DC104" i="35"/>
  <c r="DK104" i="35"/>
  <c r="DB99" i="35"/>
  <c r="DJ99" i="35"/>
  <c r="DN99" i="35" s="1"/>
  <c r="CX83" i="35"/>
  <c r="DN83" i="35"/>
  <c r="CE84" i="35"/>
  <c r="CP76" i="35"/>
  <c r="CX76" i="35"/>
  <c r="CU79" i="35"/>
  <c r="DB79" i="35"/>
  <c r="DJ79" i="35"/>
  <c r="CH68" i="35"/>
  <c r="CP67" i="35"/>
  <c r="DV63" i="35"/>
  <c r="DC64" i="35"/>
  <c r="CL59" i="35"/>
  <c r="CX49" i="35"/>
  <c r="CS52" i="35"/>
  <c r="DV49" i="35"/>
  <c r="CP36" i="35"/>
  <c r="CE37" i="35"/>
  <c r="DC37" i="35"/>
  <c r="CL32" i="35"/>
  <c r="CU265" i="34"/>
  <c r="DM260" i="34"/>
  <c r="DT260" i="34"/>
  <c r="CW255" i="34"/>
  <c r="DN251" i="34"/>
  <c r="DI255" i="34"/>
  <c r="DF249" i="34"/>
  <c r="CX248" i="34"/>
  <c r="DV248" i="34"/>
  <c r="DR250" i="34"/>
  <c r="CX244" i="34"/>
  <c r="DV244" i="34"/>
  <c r="CG245" i="34"/>
  <c r="CP241" i="34"/>
  <c r="CK245" i="34"/>
  <c r="DV237" i="34"/>
  <c r="DN236" i="34"/>
  <c r="DI240" i="34"/>
  <c r="CD240" i="34"/>
  <c r="DN225" i="34"/>
  <c r="CP217" i="34"/>
  <c r="CX217" i="34"/>
  <c r="DV211" i="34"/>
  <c r="DN210" i="34"/>
  <c r="CO213" i="34"/>
  <c r="DF202" i="34"/>
  <c r="DB203" i="34"/>
  <c r="CP196" i="34"/>
  <c r="DF195" i="34"/>
  <c r="DN195" i="34"/>
  <c r="DD198" i="34"/>
  <c r="DL198" i="34"/>
  <c r="CU188" i="34"/>
  <c r="CV177" i="34"/>
  <c r="CV178" i="34" s="1"/>
  <c r="CN177" i="34"/>
  <c r="CP177" i="34" s="1"/>
  <c r="CF177" i="34"/>
  <c r="DT177" i="34"/>
  <c r="DV177" i="34" s="1"/>
  <c r="DL177" i="34"/>
  <c r="DL178" i="34" s="1"/>
  <c r="DD177" i="34"/>
  <c r="DD178" i="34" s="1"/>
  <c r="CU166" i="34"/>
  <c r="CP152" i="34"/>
  <c r="CK156" i="34"/>
  <c r="DR156" i="34"/>
  <c r="CX148" i="34"/>
  <c r="CS151" i="34"/>
  <c r="DB151" i="34"/>
  <c r="CC151" i="34"/>
  <c r="CH147" i="34"/>
  <c r="DA136" i="34"/>
  <c r="CX123" i="34"/>
  <c r="DF93" i="34"/>
  <c r="CS66" i="34"/>
  <c r="CK66" i="34"/>
  <c r="CC66" i="34"/>
  <c r="CC69" i="34" s="1"/>
  <c r="DQ66" i="34"/>
  <c r="DA66" i="34"/>
  <c r="DI66" i="34"/>
  <c r="DM58" i="34"/>
  <c r="DM59" i="34" s="1"/>
  <c r="DE58" i="34"/>
  <c r="CW58" i="34"/>
  <c r="CW59" i="34" s="1"/>
  <c r="CO58" i="34"/>
  <c r="CG58" i="34"/>
  <c r="CG59" i="34" s="1"/>
  <c r="DU58" i="34"/>
  <c r="CH36" i="34"/>
  <c r="DU17" i="37"/>
  <c r="DM17" i="37"/>
  <c r="CP186" i="36"/>
  <c r="DE121" i="36"/>
  <c r="CG121" i="36"/>
  <c r="CV111" i="36"/>
  <c r="DN68" i="36"/>
  <c r="DL69" i="36"/>
  <c r="CH34" i="36"/>
  <c r="CD240" i="35"/>
  <c r="DK198" i="35"/>
  <c r="CP149" i="35"/>
  <c r="CU136" i="35"/>
  <c r="DS136" i="35"/>
  <c r="DD116" i="35"/>
  <c r="CG116" i="35"/>
  <c r="DA116" i="35"/>
  <c r="DF112" i="35"/>
  <c r="DI116" i="35"/>
  <c r="DN116" i="35" s="1"/>
  <c r="DN112" i="35"/>
  <c r="DN108" i="35"/>
  <c r="DV96" i="35"/>
  <c r="DN58" i="35"/>
  <c r="DF57" i="35"/>
  <c r="CX50" i="35"/>
  <c r="DN50" i="35"/>
  <c r="CW27" i="35"/>
  <c r="CW53" i="35" s="1"/>
  <c r="DU27" i="35"/>
  <c r="CK27" i="35"/>
  <c r="CP27" i="35" s="1"/>
  <c r="CP23" i="35"/>
  <c r="CU233" i="34"/>
  <c r="CN233" i="34"/>
  <c r="CX181" i="34"/>
  <c r="CO151" i="34"/>
  <c r="DI108" i="34"/>
  <c r="DN108" i="34" s="1"/>
  <c r="DA108" i="34"/>
  <c r="DF108" i="34" s="1"/>
  <c r="CS108" i="34"/>
  <c r="CX108" i="34" s="1"/>
  <c r="CK108" i="34"/>
  <c r="CC108" i="34"/>
  <c r="CH108" i="34" s="1"/>
  <c r="DQ108" i="34"/>
  <c r="CH21" i="36"/>
  <c r="CC111" i="35"/>
  <c r="DN253" i="34"/>
  <c r="CF255" i="34"/>
  <c r="DD255" i="34"/>
  <c r="CM255" i="34"/>
  <c r="DC245" i="34"/>
  <c r="DC266" i="34" s="1"/>
  <c r="DC277" i="34" s="1"/>
  <c r="CU245" i="34"/>
  <c r="DN216" i="34"/>
  <c r="CS208" i="34"/>
  <c r="CF193" i="34"/>
  <c r="CK193" i="34"/>
  <c r="CP189" i="34"/>
  <c r="CH185" i="34"/>
  <c r="DF185" i="34"/>
  <c r="DA188" i="34"/>
  <c r="CH170" i="34"/>
  <c r="DV162" i="34"/>
  <c r="DQ166" i="34"/>
  <c r="DR166" i="34"/>
  <c r="DQ161" i="34"/>
  <c r="DV152" i="34"/>
  <c r="DV145" i="34"/>
  <c r="CE136" i="34"/>
  <c r="CH132" i="34"/>
  <c r="DK136" i="34"/>
  <c r="DN124" i="34"/>
  <c r="DV118" i="34"/>
  <c r="CO121" i="34"/>
  <c r="CC121" i="34"/>
  <c r="CH117" i="34"/>
  <c r="CH45" i="34"/>
  <c r="CP154" i="35"/>
  <c r="DC59" i="35"/>
  <c r="CH168" i="34"/>
  <c r="CN146" i="34"/>
  <c r="CF141" i="34"/>
  <c r="DI136" i="34"/>
  <c r="CP120" i="34"/>
  <c r="DN232" i="34"/>
  <c r="CP62" i="34"/>
  <c r="DB136" i="36"/>
  <c r="CN188" i="35"/>
  <c r="CH165" i="35"/>
  <c r="DF165" i="35"/>
  <c r="CW64" i="35"/>
  <c r="DU64" i="35"/>
  <c r="CK64" i="35"/>
  <c r="CP60" i="35"/>
  <c r="DJ37" i="35"/>
  <c r="DL240" i="34"/>
  <c r="CX231" i="34"/>
  <c r="DF231" i="34"/>
  <c r="DU198" i="34"/>
  <c r="CW198" i="34"/>
  <c r="DD183" i="34"/>
  <c r="DQ183" i="34"/>
  <c r="DV179" i="34"/>
  <c r="DI183" i="34"/>
  <c r="DN179" i="34"/>
  <c r="CX175" i="34"/>
  <c r="DF164" i="34"/>
  <c r="DF159" i="34"/>
  <c r="DT161" i="34"/>
  <c r="CX154" i="34"/>
  <c r="DS156" i="34"/>
  <c r="DD136" i="34"/>
  <c r="DR116" i="34"/>
  <c r="DV87" i="34"/>
  <c r="CL84" i="34"/>
  <c r="CN79" i="34"/>
  <c r="CC79" i="34"/>
  <c r="CH75" i="34"/>
  <c r="CH71" i="34"/>
  <c r="CC74" i="34"/>
  <c r="DL64" i="34"/>
  <c r="DA59" i="34"/>
  <c r="DF55" i="34"/>
  <c r="DI59" i="34"/>
  <c r="DN55" i="34"/>
  <c r="DJ47" i="34"/>
  <c r="DM156" i="36"/>
  <c r="CV156" i="36"/>
  <c r="CN156" i="36"/>
  <c r="DM260" i="35"/>
  <c r="CV260" i="35"/>
  <c r="CN260" i="35"/>
  <c r="CD84" i="35"/>
  <c r="DN256" i="34"/>
  <c r="DI260" i="34"/>
  <c r="DR260" i="34"/>
  <c r="CT260" i="34"/>
  <c r="CL223" i="34"/>
  <c r="CW188" i="34"/>
  <c r="CH184" i="34"/>
  <c r="CC188" i="34"/>
  <c r="CH188" i="34" s="1"/>
  <c r="CM183" i="34"/>
  <c r="DI171" i="34"/>
  <c r="DN167" i="34"/>
  <c r="DQ171" i="34"/>
  <c r="DV167" i="34"/>
  <c r="CD171" i="34"/>
  <c r="DF165" i="34"/>
  <c r="DN165" i="34"/>
  <c r="DU166" i="34"/>
  <c r="CH160" i="34"/>
  <c r="CO161" i="34"/>
  <c r="CC161" i="34"/>
  <c r="CH157" i="34"/>
  <c r="CN156" i="34"/>
  <c r="DV149" i="34"/>
  <c r="CG141" i="34"/>
  <c r="DV134" i="34"/>
  <c r="DJ136" i="34"/>
  <c r="CM131" i="34"/>
  <c r="DK131" i="34"/>
  <c r="CX122" i="34"/>
  <c r="CS126" i="34"/>
  <c r="CL126" i="34"/>
  <c r="CP114" i="34"/>
  <c r="DS116" i="34"/>
  <c r="CP110" i="34"/>
  <c r="CP95" i="34"/>
  <c r="CK99" i="34"/>
  <c r="CS99" i="34"/>
  <c r="CX95" i="34"/>
  <c r="DN93" i="34"/>
  <c r="DF86" i="34"/>
  <c r="CE84" i="34"/>
  <c r="CV84" i="34"/>
  <c r="CH78" i="34"/>
  <c r="CU79" i="34"/>
  <c r="CH73" i="34"/>
  <c r="DK61" i="34"/>
  <c r="DN61" i="34" s="1"/>
  <c r="CU61" i="34"/>
  <c r="CU64" i="34" s="1"/>
  <c r="CE61" i="34"/>
  <c r="DC61" i="34"/>
  <c r="CM61" i="34"/>
  <c r="CM64" i="34" s="1"/>
  <c r="DS61" i="34"/>
  <c r="CP60" i="34"/>
  <c r="DE59" i="34"/>
  <c r="CP51" i="34"/>
  <c r="CP44" i="34"/>
  <c r="DU47" i="34"/>
  <c r="CG47" i="34"/>
  <c r="CH39" i="34"/>
  <c r="CT42" i="34"/>
  <c r="CP34" i="34"/>
  <c r="CK37" i="34"/>
  <c r="DN34" i="34"/>
  <c r="CL37" i="34"/>
  <c r="CP33" i="34"/>
  <c r="DF30" i="34"/>
  <c r="DE27" i="36"/>
  <c r="DM27" i="36"/>
  <c r="CH128" i="35"/>
  <c r="DF128" i="35"/>
  <c r="CP56" i="35"/>
  <c r="CX56" i="35"/>
  <c r="DU265" i="34"/>
  <c r="DF194" i="34"/>
  <c r="DA198" i="34"/>
  <c r="DU136" i="34"/>
  <c r="CS131" i="34"/>
  <c r="CX131" i="34" s="1"/>
  <c r="CX127" i="34"/>
  <c r="DQ131" i="34"/>
  <c r="DV131" i="34" s="1"/>
  <c r="DV127" i="34"/>
  <c r="CH125" i="34"/>
  <c r="CV121" i="34"/>
  <c r="DD99" i="34"/>
  <c r="DA79" i="34"/>
  <c r="CO79" i="34"/>
  <c r="DM79" i="34"/>
  <c r="CP57" i="34"/>
  <c r="DU59" i="34"/>
  <c r="CX50" i="34"/>
  <c r="CS52" i="34"/>
  <c r="DV30" i="34"/>
  <c r="DF29" i="34"/>
  <c r="CO22" i="34"/>
  <c r="DM22" i="34"/>
  <c r="CP19" i="34"/>
  <c r="CX16" i="34"/>
  <c r="CH14" i="34"/>
  <c r="CC17" i="34"/>
  <c r="CK136" i="36"/>
  <c r="CP136" i="36" s="1"/>
  <c r="CP132" i="36"/>
  <c r="CU188" i="35"/>
  <c r="CX30" i="35"/>
  <c r="DN30" i="35"/>
  <c r="DC89" i="34"/>
  <c r="DU74" i="34"/>
  <c r="DF51" i="34"/>
  <c r="DL233" i="34"/>
  <c r="CV228" i="34"/>
  <c r="DD218" i="34"/>
  <c r="CW213" i="34"/>
  <c r="CP201" i="34"/>
  <c r="CL198" i="34"/>
  <c r="CP187" i="34"/>
  <c r="CX187" i="34"/>
  <c r="CP123" i="34"/>
  <c r="DQ89" i="34"/>
  <c r="DV85" i="34"/>
  <c r="CM59" i="36"/>
  <c r="DD59" i="36"/>
  <c r="DL59" i="36"/>
  <c r="CP21" i="36"/>
  <c r="CX21" i="36"/>
  <c r="CK183" i="35"/>
  <c r="CP183" i="35" s="1"/>
  <c r="CP179" i="35"/>
  <c r="CS183" i="35"/>
  <c r="CX183" i="35" s="1"/>
  <c r="CX179" i="35"/>
  <c r="CF111" i="35"/>
  <c r="DJ104" i="35"/>
  <c r="CX97" i="35"/>
  <c r="DN97" i="35"/>
  <c r="CN64" i="35"/>
  <c r="CP15" i="35"/>
  <c r="DF257" i="34"/>
  <c r="CV255" i="34"/>
  <c r="DT255" i="34"/>
  <c r="DS255" i="34"/>
  <c r="CE245" i="34"/>
  <c r="DN230" i="34"/>
  <c r="CU228" i="34"/>
  <c r="DS228" i="34"/>
  <c r="CM223" i="34"/>
  <c r="DA203" i="34"/>
  <c r="DF199" i="34"/>
  <c r="DI203" i="34"/>
  <c r="DT193" i="34"/>
  <c r="DN189" i="34"/>
  <c r="CP185" i="34"/>
  <c r="DF177" i="34"/>
  <c r="CN178" i="34"/>
  <c r="CP170" i="34"/>
  <c r="CU171" i="34"/>
  <c r="CX162" i="34"/>
  <c r="CS166" i="34"/>
  <c r="CD166" i="34"/>
  <c r="CX155" i="34"/>
  <c r="CP153" i="34"/>
  <c r="CX153" i="34"/>
  <c r="CH150" i="34"/>
  <c r="CM151" i="34"/>
  <c r="DN142" i="34"/>
  <c r="DI146" i="34"/>
  <c r="CG146" i="34"/>
  <c r="CH142" i="34"/>
  <c r="CC146" i="34"/>
  <c r="DJ138" i="34"/>
  <c r="CT138" i="34"/>
  <c r="CX138" i="34" s="1"/>
  <c r="CD138" i="34"/>
  <c r="CD141" i="34" s="1"/>
  <c r="DB138" i="34"/>
  <c r="DF138" i="34" s="1"/>
  <c r="CL138" i="34"/>
  <c r="DR138" i="34"/>
  <c r="DV138" i="34" s="1"/>
  <c r="CX137" i="34"/>
  <c r="DJ141" i="34"/>
  <c r="CE141" i="34"/>
  <c r="DC136" i="34"/>
  <c r="CH119" i="34"/>
  <c r="CG121" i="34"/>
  <c r="DF117" i="34"/>
  <c r="DA121" i="34"/>
  <c r="DV109" i="34"/>
  <c r="DD111" i="34"/>
  <c r="CG111" i="34"/>
  <c r="CK111" i="34"/>
  <c r="CP111" i="34" s="1"/>
  <c r="CP107" i="34"/>
  <c r="CE104" i="34"/>
  <c r="DE104" i="34"/>
  <c r="DN96" i="34"/>
  <c r="CP96" i="34"/>
  <c r="DF92" i="34"/>
  <c r="DV91" i="34"/>
  <c r="DN91" i="34"/>
  <c r="CP91" i="34"/>
  <c r="CE94" i="34"/>
  <c r="CP83" i="34"/>
  <c r="CP80" i="34"/>
  <c r="CK84" i="34"/>
  <c r="CE79" i="34"/>
  <c r="CX70" i="34"/>
  <c r="DJ69" i="34"/>
  <c r="DM64" i="34"/>
  <c r="CU47" i="34"/>
  <c r="CX35" i="34"/>
  <c r="CP35" i="34"/>
  <c r="CU37" i="34"/>
  <c r="CX29" i="34"/>
  <c r="CV32" i="34"/>
  <c r="CP21" i="34"/>
  <c r="DF20" i="34"/>
  <c r="CT22" i="34"/>
  <c r="CH19" i="34"/>
  <c r="DF15" i="34"/>
  <c r="W269" i="34"/>
  <c r="CH154" i="35"/>
  <c r="DF154" i="35"/>
  <c r="CH264" i="34"/>
  <c r="DF264" i="34"/>
  <c r="DN261" i="34"/>
  <c r="DI265" i="34"/>
  <c r="DF261" i="34"/>
  <c r="DA265" i="34"/>
  <c r="CX176" i="34"/>
  <c r="CP176" i="34"/>
  <c r="DS178" i="34"/>
  <c r="DD171" i="34"/>
  <c r="DD146" i="34"/>
  <c r="CN141" i="34"/>
  <c r="DU126" i="34"/>
  <c r="DD116" i="34"/>
  <c r="CM104" i="34"/>
  <c r="DL99" i="34"/>
  <c r="DI94" i="34"/>
  <c r="DN90" i="34"/>
  <c r="DE84" i="34"/>
  <c r="CL79" i="34"/>
  <c r="DV67" i="34"/>
  <c r="CK69" i="34"/>
  <c r="CV52" i="34"/>
  <c r="DL47" i="34"/>
  <c r="DI37" i="34"/>
  <c r="DN33" i="34"/>
  <c r="CP29" i="34"/>
  <c r="CS32" i="34"/>
  <c r="CX28" i="34"/>
  <c r="DQ32" i="34"/>
  <c r="DV28" i="34"/>
  <c r="DB32" i="34"/>
  <c r="CC22" i="37"/>
  <c r="CH18" i="37"/>
  <c r="CT136" i="36"/>
  <c r="CF188" i="35"/>
  <c r="DD188" i="35"/>
  <c r="CX165" i="35"/>
  <c r="DV165" i="35"/>
  <c r="DM64" i="35"/>
  <c r="CC64" i="35"/>
  <c r="CH60" i="35"/>
  <c r="DA64" i="35"/>
  <c r="DF64" i="35" s="1"/>
  <c r="DF60" i="35"/>
  <c r="CN240" i="34"/>
  <c r="DN231" i="34"/>
  <c r="DV231" i="34"/>
  <c r="DE198" i="34"/>
  <c r="CF188" i="34"/>
  <c r="DD188" i="34"/>
  <c r="CK183" i="34"/>
  <c r="CP183" i="34" s="1"/>
  <c r="CP179" i="34"/>
  <c r="DN175" i="34"/>
  <c r="DN164" i="34"/>
  <c r="DV159" i="34"/>
  <c r="CV161" i="34"/>
  <c r="DN154" i="34"/>
  <c r="CE156" i="34"/>
  <c r="CF136" i="34"/>
  <c r="CT116" i="34"/>
  <c r="CH87" i="34"/>
  <c r="DB84" i="34"/>
  <c r="CV79" i="34"/>
  <c r="DT79" i="34"/>
  <c r="CS79" i="34"/>
  <c r="CX75" i="34"/>
  <c r="CX71" i="34"/>
  <c r="CS74" i="34"/>
  <c r="DV55" i="34"/>
  <c r="DS59" i="34"/>
  <c r="CX48" i="34"/>
  <c r="CT52" i="34"/>
  <c r="DR47" i="34"/>
  <c r="CO156" i="36"/>
  <c r="DL156" i="36"/>
  <c r="DT156" i="36"/>
  <c r="CO260" i="35"/>
  <c r="CF260" i="35"/>
  <c r="DT260" i="35"/>
  <c r="CK260" i="34"/>
  <c r="CP256" i="34"/>
  <c r="DB260" i="34"/>
  <c r="DN227" i="34"/>
  <c r="CD223" i="34"/>
  <c r="DB223" i="34"/>
  <c r="CL193" i="34"/>
  <c r="CX186" i="34"/>
  <c r="DE188" i="34"/>
  <c r="CP184" i="34"/>
  <c r="CK188" i="34"/>
  <c r="CP188" i="34" s="1"/>
  <c r="DN184" i="34"/>
  <c r="DI188" i="34"/>
  <c r="CD188" i="34"/>
  <c r="DC183" i="34"/>
  <c r="DF179" i="34"/>
  <c r="DF176" i="34"/>
  <c r="CS171" i="34"/>
  <c r="CX167" i="34"/>
  <c r="CL171" i="34"/>
  <c r="DJ171" i="34"/>
  <c r="DV165" i="34"/>
  <c r="CP165" i="34"/>
  <c r="CG166" i="34"/>
  <c r="DE161" i="34"/>
  <c r="CS161" i="34"/>
  <c r="CX157" i="34"/>
  <c r="CH149" i="34"/>
  <c r="DC146" i="34"/>
  <c r="CH139" i="34"/>
  <c r="DV139" i="34"/>
  <c r="CW141" i="34"/>
  <c r="CW172" i="34" s="1"/>
  <c r="CW275" i="34" s="1"/>
  <c r="CX134" i="34"/>
  <c r="DV130" i="34"/>
  <c r="CX128" i="34"/>
  <c r="DC131" i="34"/>
  <c r="DF122" i="34"/>
  <c r="DA126" i="34"/>
  <c r="DB126" i="34"/>
  <c r="DJ126" i="34"/>
  <c r="CX114" i="34"/>
  <c r="DK116" i="34"/>
  <c r="CX110" i="34"/>
  <c r="DS111" i="34"/>
  <c r="DK111" i="34"/>
  <c r="DF103" i="34"/>
  <c r="DA99" i="34"/>
  <c r="DF95" i="34"/>
  <c r="DI99" i="34"/>
  <c r="DN95" i="34"/>
  <c r="DN86" i="34"/>
  <c r="CX78" i="34"/>
  <c r="CH76" i="34"/>
  <c r="CM79" i="34"/>
  <c r="DF56" i="34"/>
  <c r="CD59" i="34"/>
  <c r="DN51" i="34"/>
  <c r="DV46" i="34"/>
  <c r="DF44" i="34"/>
  <c r="CO47" i="34"/>
  <c r="CP47" i="34" s="1"/>
  <c r="CP39" i="34"/>
  <c r="DB42" i="34"/>
  <c r="DV34" i="34"/>
  <c r="DF34" i="34"/>
  <c r="CX33" i="34"/>
  <c r="DB37" i="34"/>
  <c r="CH29" i="34"/>
  <c r="CC32" i="34"/>
  <c r="CH32" i="34" s="1"/>
  <c r="DC32" i="34"/>
  <c r="DU25" i="34"/>
  <c r="DM25" i="34"/>
  <c r="DE25" i="34"/>
  <c r="DE27" i="34" s="1"/>
  <c r="CG25" i="34"/>
  <c r="CG27" i="34" s="1"/>
  <c r="CW25" i="34"/>
  <c r="CW27" i="34" s="1"/>
  <c r="CO25" i="34"/>
  <c r="DF21" i="34"/>
  <c r="DK22" i="34"/>
  <c r="DU27" i="36"/>
  <c r="CX128" i="35"/>
  <c r="DV128" i="35"/>
  <c r="DF56" i="35"/>
  <c r="DN56" i="35"/>
  <c r="DM265" i="34"/>
  <c r="CO265" i="34"/>
  <c r="DR218" i="34"/>
  <c r="CM203" i="34"/>
  <c r="DF68" i="34"/>
  <c r="CO64" i="34"/>
  <c r="DF57" i="34"/>
  <c r="CP50" i="34"/>
  <c r="DN50" i="34"/>
  <c r="DI52" i="34"/>
  <c r="DN40" i="34"/>
  <c r="DU37" i="34"/>
  <c r="CH30" i="34"/>
  <c r="CX14" i="34"/>
  <c r="CS17" i="34"/>
  <c r="CD22" i="37"/>
  <c r="CX66" i="35"/>
  <c r="DV66" i="35"/>
  <c r="CH159" i="34"/>
  <c r="DF158" i="34"/>
  <c r="DF72" i="34"/>
  <c r="CG74" i="34"/>
  <c r="DF113" i="34"/>
  <c r="CX113" i="34"/>
  <c r="CH109" i="34"/>
  <c r="DI111" i="34"/>
  <c r="DN107" i="34"/>
  <c r="CW111" i="34"/>
  <c r="DA111" i="34"/>
  <c r="DF107" i="34"/>
  <c r="CG104" i="34"/>
  <c r="CX96" i="34"/>
  <c r="CH92" i="34"/>
  <c r="DF91" i="34"/>
  <c r="CM94" i="34"/>
  <c r="DJ89" i="34"/>
  <c r="DB89" i="34"/>
  <c r="DV83" i="34"/>
  <c r="CH80" i="34"/>
  <c r="CC84" i="34"/>
  <c r="DN80" i="34"/>
  <c r="DI84" i="34"/>
  <c r="CP76" i="34"/>
  <c r="DV71" i="34"/>
  <c r="DD74" i="34"/>
  <c r="DR69" i="34"/>
  <c r="CT64" i="34"/>
  <c r="CX60" i="34"/>
  <c r="DS64" i="34"/>
  <c r="CD52" i="34"/>
  <c r="CF47" i="34"/>
  <c r="DF35" i="34"/>
  <c r="CH33" i="34"/>
  <c r="CC37" i="34"/>
  <c r="DD32" i="34"/>
  <c r="DE32" i="34"/>
  <c r="CX20" i="34"/>
  <c r="DV20" i="34"/>
  <c r="AE269" i="34"/>
  <c r="S269" i="34"/>
  <c r="CX154" i="35"/>
  <c r="DV154" i="35"/>
  <c r="CX264" i="34"/>
  <c r="DV264" i="34"/>
  <c r="CH261" i="34"/>
  <c r="CC265" i="34"/>
  <c r="CL183" i="34"/>
  <c r="CT183" i="34"/>
  <c r="DN176" i="34"/>
  <c r="DC178" i="34"/>
  <c r="CF171" i="34"/>
  <c r="DT146" i="34"/>
  <c r="DR131" i="34"/>
  <c r="DT116" i="34"/>
  <c r="CP101" i="34"/>
  <c r="CU104" i="34"/>
  <c r="CU105" i="34" s="1"/>
  <c r="CU274" i="34" s="1"/>
  <c r="CP90" i="34"/>
  <c r="CK94" i="34"/>
  <c r="DV90" i="34"/>
  <c r="DQ94" i="34"/>
  <c r="DM84" i="34"/>
  <c r="CN47" i="34"/>
  <c r="DV33" i="34"/>
  <c r="DQ37" i="34"/>
  <c r="DI32" i="34"/>
  <c r="DN28" i="34"/>
  <c r="CD32" i="34"/>
  <c r="DV14" i="34"/>
  <c r="DQ17" i="34"/>
  <c r="DV17" i="34" s="1"/>
  <c r="CK22" i="37"/>
  <c r="CP22" i="37" s="1"/>
  <c r="CP18" i="37"/>
  <c r="CS22" i="37"/>
  <c r="CX18" i="37"/>
  <c r="DR136" i="36"/>
  <c r="CD136" i="36"/>
  <c r="CV188" i="35"/>
  <c r="DT188" i="35"/>
  <c r="DN165" i="35"/>
  <c r="CO64" i="35"/>
  <c r="CS64" i="35"/>
  <c r="CX64" i="35" s="1"/>
  <c r="CX60" i="35"/>
  <c r="DQ64" i="35"/>
  <c r="DV60" i="35"/>
  <c r="CD37" i="35"/>
  <c r="DT240" i="34"/>
  <c r="CH231" i="34"/>
  <c r="CG198" i="34"/>
  <c r="DT188" i="34"/>
  <c r="CC183" i="34"/>
  <c r="CH179" i="34"/>
  <c r="DF175" i="34"/>
  <c r="CX164" i="34"/>
  <c r="DD161" i="34"/>
  <c r="CH154" i="34"/>
  <c r="CU156" i="34"/>
  <c r="CM156" i="34"/>
  <c r="DL131" i="34"/>
  <c r="CL116" i="34"/>
  <c r="CK104" i="34"/>
  <c r="CD84" i="34"/>
  <c r="DD79" i="34"/>
  <c r="DV75" i="34"/>
  <c r="DQ79" i="34"/>
  <c r="DI79" i="34"/>
  <c r="DN75" i="34"/>
  <c r="CP71" i="34"/>
  <c r="CK74" i="34"/>
  <c r="CC59" i="34"/>
  <c r="CH55" i="34"/>
  <c r="CU59" i="34"/>
  <c r="CG156" i="36"/>
  <c r="DE156" i="36"/>
  <c r="CF156" i="36"/>
  <c r="CG260" i="35"/>
  <c r="DE260" i="35"/>
  <c r="DE266" i="35" s="1"/>
  <c r="DE277" i="35" s="1"/>
  <c r="DL260" i="35"/>
  <c r="DJ84" i="35"/>
  <c r="CH256" i="34"/>
  <c r="CC260" i="34"/>
  <c r="DA260" i="34"/>
  <c r="DF260" i="34" s="1"/>
  <c r="DF256" i="34"/>
  <c r="DJ260" i="34"/>
  <c r="CT223" i="34"/>
  <c r="DR223" i="34"/>
  <c r="DV186" i="34"/>
  <c r="CG188" i="34"/>
  <c r="DV184" i="34"/>
  <c r="DQ188" i="34"/>
  <c r="DV188" i="34" s="1"/>
  <c r="CL188" i="34"/>
  <c r="CT188" i="34"/>
  <c r="DS183" i="34"/>
  <c r="CK171" i="34"/>
  <c r="CP167" i="34"/>
  <c r="CT171" i="34"/>
  <c r="DR171" i="34"/>
  <c r="CH165" i="34"/>
  <c r="DE166" i="34"/>
  <c r="CO166" i="34"/>
  <c r="DU161" i="34"/>
  <c r="CK161" i="34"/>
  <c r="CP157" i="34"/>
  <c r="DI161" i="34"/>
  <c r="DN157" i="34"/>
  <c r="CP149" i="34"/>
  <c r="CX149" i="34"/>
  <c r="DN147" i="34"/>
  <c r="DR146" i="34"/>
  <c r="CX139" i="34"/>
  <c r="CP138" i="34"/>
  <c r="DM141" i="34"/>
  <c r="DF134" i="34"/>
  <c r="CP134" i="34"/>
  <c r="CX130" i="34"/>
  <c r="CP130" i="34"/>
  <c r="DN128" i="34"/>
  <c r="CE131" i="34"/>
  <c r="DN122" i="34"/>
  <c r="DI126" i="34"/>
  <c r="DR126" i="34"/>
  <c r="CF121" i="34"/>
  <c r="DF114" i="34"/>
  <c r="CE116" i="34"/>
  <c r="DF110" i="34"/>
  <c r="DC111" i="34"/>
  <c r="DV95" i="34"/>
  <c r="DQ99" i="34"/>
  <c r="CW94" i="34"/>
  <c r="CG89" i="34"/>
  <c r="CP86" i="34"/>
  <c r="DN81" i="34"/>
  <c r="DK84" i="34"/>
  <c r="DL84" i="34"/>
  <c r="CP78" i="34"/>
  <c r="DV78" i="34"/>
  <c r="DF75" i="34"/>
  <c r="DN60" i="34"/>
  <c r="CH56" i="34"/>
  <c r="DN48" i="34"/>
  <c r="DV44" i="34"/>
  <c r="DQ47" i="34"/>
  <c r="CW47" i="34"/>
  <c r="DN39" i="34"/>
  <c r="CX39" i="34"/>
  <c r="DE42" i="34"/>
  <c r="DJ42" i="34"/>
  <c r="CH34" i="34"/>
  <c r="CT37" i="34"/>
  <c r="DR37" i="34"/>
  <c r="CH28" i="34"/>
  <c r="DJ26" i="34"/>
  <c r="DB26" i="34"/>
  <c r="DF26" i="34" s="1"/>
  <c r="CT26" i="34"/>
  <c r="CL26" i="34"/>
  <c r="CP26" i="34" s="1"/>
  <c r="DR26" i="34"/>
  <c r="CD26" i="34"/>
  <c r="CH26" i="34" s="1"/>
  <c r="DI25" i="34"/>
  <c r="DN25" i="34" s="1"/>
  <c r="DA25" i="34"/>
  <c r="CS25" i="34"/>
  <c r="CK25" i="34"/>
  <c r="CP25" i="34" s="1"/>
  <c r="DQ25" i="34"/>
  <c r="DQ27" i="34" s="1"/>
  <c r="DV27" i="34" s="1"/>
  <c r="CC25" i="34"/>
  <c r="CH25" i="34" s="1"/>
  <c r="DN21" i="34"/>
  <c r="CM22" i="34"/>
  <c r="DV15" i="34"/>
  <c r="CG27" i="36"/>
  <c r="DN128" i="35"/>
  <c r="DV56" i="35"/>
  <c r="CW265" i="34"/>
  <c r="DV180" i="34"/>
  <c r="CE178" i="34"/>
  <c r="CU151" i="34"/>
  <c r="CS104" i="34"/>
  <c r="CO94" i="34"/>
  <c r="CG94" i="34"/>
  <c r="CF89" i="34"/>
  <c r="DL66" i="34"/>
  <c r="CV66" i="34"/>
  <c r="CF66" i="34"/>
  <c r="DT66" i="34"/>
  <c r="DD66" i="34"/>
  <c r="CN66" i="34"/>
  <c r="CO69" i="34"/>
  <c r="DM63" i="34"/>
  <c r="CW63" i="34"/>
  <c r="CW64" i="34" s="1"/>
  <c r="CG63" i="34"/>
  <c r="CG64" i="34" s="1"/>
  <c r="DE63" i="34"/>
  <c r="DF63" i="34" s="1"/>
  <c r="CO63" i="34"/>
  <c r="DU63" i="34"/>
  <c r="DV63" i="34" s="1"/>
  <c r="CX15" i="34"/>
  <c r="DR22" i="37"/>
  <c r="DJ22" i="37"/>
  <c r="DN66" i="35"/>
  <c r="DT250" i="34"/>
  <c r="DS171" i="34"/>
  <c r="CD22" i="34"/>
  <c r="DE116" i="35"/>
  <c r="DM116" i="35"/>
  <c r="CC116" i="35"/>
  <c r="CH112" i="35"/>
  <c r="CH108" i="35"/>
  <c r="DF108" i="35"/>
  <c r="CH96" i="35"/>
  <c r="CP58" i="35"/>
  <c r="CP50" i="35"/>
  <c r="DM27" i="35"/>
  <c r="CC27" i="35"/>
  <c r="CH23" i="35"/>
  <c r="DA27" i="35"/>
  <c r="DF27" i="35" s="1"/>
  <c r="DF23" i="35"/>
  <c r="CD265" i="34"/>
  <c r="DB265" i="34"/>
  <c r="CX239" i="34"/>
  <c r="CF233" i="34"/>
  <c r="DD233" i="34"/>
  <c r="DT218" i="34"/>
  <c r="CG213" i="34"/>
  <c r="CT198" i="34"/>
  <c r="DV187" i="34"/>
  <c r="DF181" i="34"/>
  <c r="DE151" i="34"/>
  <c r="CH124" i="34"/>
  <c r="DV123" i="34"/>
  <c r="DI112" i="34"/>
  <c r="DA112" i="34"/>
  <c r="CS112" i="34"/>
  <c r="CK112" i="34"/>
  <c r="CC112" i="34"/>
  <c r="DQ112" i="34"/>
  <c r="DD104" i="34"/>
  <c r="DR94" i="34"/>
  <c r="CK89" i="34"/>
  <c r="CP89" i="34" s="1"/>
  <c r="CP85" i="34"/>
  <c r="CH77" i="34"/>
  <c r="DK59" i="36"/>
  <c r="DC59" i="36"/>
  <c r="CF59" i="36"/>
  <c r="DV21" i="36"/>
  <c r="DQ183" i="35"/>
  <c r="DV183" i="35" s="1"/>
  <c r="DV179" i="35"/>
  <c r="DD111" i="35"/>
  <c r="DL111" i="35"/>
  <c r="CD104" i="35"/>
  <c r="DV97" i="35"/>
  <c r="CX15" i="35"/>
  <c r="DV15" i="35"/>
  <c r="DN257" i="34"/>
  <c r="CP257" i="34"/>
  <c r="CN255" i="34"/>
  <c r="DK255" i="34"/>
  <c r="DS245" i="34"/>
  <c r="DK245" i="34"/>
  <c r="CH230" i="34"/>
  <c r="DF230" i="34"/>
  <c r="CM228" i="34"/>
  <c r="CC193" i="34"/>
  <c r="CH189" i="34"/>
  <c r="DA193" i="34"/>
  <c r="DF189" i="34"/>
  <c r="CX185" i="34"/>
  <c r="DV185" i="34"/>
  <c r="DU183" i="34"/>
  <c r="CX177" i="34"/>
  <c r="CM178" i="34"/>
  <c r="CF178" i="34"/>
  <c r="DF170" i="34"/>
  <c r="DC171" i="34"/>
  <c r="DN162" i="34"/>
  <c r="DI166" i="34"/>
  <c r="DB166" i="34"/>
  <c r="DJ166" i="34"/>
  <c r="DV153" i="34"/>
  <c r="DQ156" i="34"/>
  <c r="CX150" i="34"/>
  <c r="DM146" i="34"/>
  <c r="CX142" i="34"/>
  <c r="CS146" i="34"/>
  <c r="DF137" i="34"/>
  <c r="CL141" i="34"/>
  <c r="DR141" i="34"/>
  <c r="DT136" i="34"/>
  <c r="CM136" i="34"/>
  <c r="DF124" i="34"/>
  <c r="DF119" i="34"/>
  <c r="DE121" i="34"/>
  <c r="DM121" i="34"/>
  <c r="CS121" i="34"/>
  <c r="CX121" i="34" s="1"/>
  <c r="CX117" i="34"/>
  <c r="CP113" i="34"/>
  <c r="CP109" i="34"/>
  <c r="CX109" i="34"/>
  <c r="CN111" i="34"/>
  <c r="CC111" i="34"/>
  <c r="CH111" i="34" s="1"/>
  <c r="CH107" i="34"/>
  <c r="DQ111" i="34"/>
  <c r="DV107" i="34"/>
  <c r="CH101" i="34"/>
  <c r="CO104" i="34"/>
  <c r="DF96" i="34"/>
  <c r="CP92" i="34"/>
  <c r="DV92" i="34"/>
  <c r="CH91" i="34"/>
  <c r="DD94" i="34"/>
  <c r="CP87" i="34"/>
  <c r="CD89" i="34"/>
  <c r="CD105" i="34" s="1"/>
  <c r="CD274" i="34" s="1"/>
  <c r="CH83" i="34"/>
  <c r="CX80" i="34"/>
  <c r="CS84" i="34"/>
  <c r="DV80" i="34"/>
  <c r="DQ84" i="34"/>
  <c r="CN74" i="34"/>
  <c r="DL74" i="34"/>
  <c r="CT69" i="34"/>
  <c r="CX65" i="34"/>
  <c r="DV56" i="34"/>
  <c r="DV50" i="34"/>
  <c r="DV43" i="34"/>
  <c r="DN36" i="34"/>
  <c r="DN35" i="34"/>
  <c r="CH35" i="34"/>
  <c r="DK37" i="34"/>
  <c r="DS37" i="34"/>
  <c r="CE37" i="34"/>
  <c r="CN32" i="34"/>
  <c r="DR32" i="34"/>
  <c r="DN20" i="34"/>
  <c r="CH20" i="34"/>
  <c r="DN154" i="35"/>
  <c r="DN264" i="34"/>
  <c r="CP261" i="34"/>
  <c r="CK265" i="34"/>
  <c r="CW183" i="34"/>
  <c r="DV176" i="34"/>
  <c r="CU178" i="34"/>
  <c r="CV171" i="34"/>
  <c r="CX160" i="34"/>
  <c r="DU156" i="34"/>
  <c r="CV146" i="34"/>
  <c r="DD141" i="34"/>
  <c r="DE126" i="34"/>
  <c r="CO126" i="34"/>
  <c r="CF116" i="34"/>
  <c r="DF101" i="34"/>
  <c r="DC104" i="34"/>
  <c r="DS104" i="34"/>
  <c r="CF99" i="34"/>
  <c r="CX90" i="34"/>
  <c r="CS94" i="34"/>
  <c r="DU84" i="34"/>
  <c r="DI69" i="34"/>
  <c r="DQ69" i="34"/>
  <c r="DV65" i="34"/>
  <c r="DR59" i="34"/>
  <c r="CL52" i="34"/>
  <c r="DB47" i="34"/>
  <c r="DF43" i="34"/>
  <c r="DD47" i="34"/>
  <c r="DJ32" i="34"/>
  <c r="CK32" i="34"/>
  <c r="CP28" i="34"/>
  <c r="CL32" i="34"/>
  <c r="DA22" i="37"/>
  <c r="DF22" i="37" s="1"/>
  <c r="DF18" i="37"/>
  <c r="DI22" i="37"/>
  <c r="DN22" i="37" s="1"/>
  <c r="DN18" i="37"/>
  <c r="CL136" i="36"/>
  <c r="DJ136" i="36"/>
  <c r="DL188" i="35"/>
  <c r="CP165" i="35"/>
  <c r="CG64" i="35"/>
  <c r="DE64" i="35"/>
  <c r="DI64" i="35"/>
  <c r="DN64" i="35" s="1"/>
  <c r="DN60" i="35"/>
  <c r="CF240" i="34"/>
  <c r="DD240" i="34"/>
  <c r="CP231" i="34"/>
  <c r="DM198" i="34"/>
  <c r="DL188" i="34"/>
  <c r="CV183" i="34"/>
  <c r="DT183" i="34"/>
  <c r="CS183" i="34"/>
  <c r="CX179" i="34"/>
  <c r="CH175" i="34"/>
  <c r="CP164" i="34"/>
  <c r="DV164" i="34"/>
  <c r="CP159" i="34"/>
  <c r="DL161" i="34"/>
  <c r="CP154" i="34"/>
  <c r="DK156" i="34"/>
  <c r="CW136" i="34"/>
  <c r="CN136" i="34"/>
  <c r="DL136" i="34"/>
  <c r="DD131" i="34"/>
  <c r="DB116" i="34"/>
  <c r="CP100" i="34"/>
  <c r="DF87" i="34"/>
  <c r="DN87" i="34"/>
  <c r="CT84" i="34"/>
  <c r="CF79" i="34"/>
  <c r="CP75" i="34"/>
  <c r="CK79" i="34"/>
  <c r="DF71" i="34"/>
  <c r="DA74" i="34"/>
  <c r="CV64" i="34"/>
  <c r="CS59" i="34"/>
  <c r="CX55" i="34"/>
  <c r="CM59" i="34"/>
  <c r="CP55" i="34"/>
  <c r="CT47" i="34"/>
  <c r="CX47" i="34" s="1"/>
  <c r="CW156" i="36"/>
  <c r="DU156" i="36"/>
  <c r="DD156" i="36"/>
  <c r="CW260" i="35"/>
  <c r="DU260" i="35"/>
  <c r="DU266" i="35" s="1"/>
  <c r="DU277" i="35" s="1"/>
  <c r="DD260" i="35"/>
  <c r="CX256" i="34"/>
  <c r="CS260" i="34"/>
  <c r="DQ260" i="34"/>
  <c r="DV260" i="34" s="1"/>
  <c r="DV256" i="34"/>
  <c r="CD260" i="34"/>
  <c r="DJ223" i="34"/>
  <c r="CT193" i="34"/>
  <c r="DM188" i="34"/>
  <c r="CX184" i="34"/>
  <c r="CS188" i="34"/>
  <c r="DB188" i="34"/>
  <c r="DJ188" i="34"/>
  <c r="CH180" i="34"/>
  <c r="DA171" i="34"/>
  <c r="DF167" i="34"/>
  <c r="DB171" i="34"/>
  <c r="CX165" i="34"/>
  <c r="DM166" i="34"/>
  <c r="CG161" i="34"/>
  <c r="DF157" i="34"/>
  <c r="DA161" i="34"/>
  <c r="DF149" i="34"/>
  <c r="DN149" i="34"/>
  <c r="DI151" i="34"/>
  <c r="CX143" i="34"/>
  <c r="CP139" i="34"/>
  <c r="CH138" i="34"/>
  <c r="DN138" i="34"/>
  <c r="DF133" i="34"/>
  <c r="CT136" i="34"/>
  <c r="DR136" i="34"/>
  <c r="DF130" i="34"/>
  <c r="DF129" i="34"/>
  <c r="CP128" i="34"/>
  <c r="CU131" i="34"/>
  <c r="CP122" i="34"/>
  <c r="DQ126" i="34"/>
  <c r="DV122" i="34"/>
  <c r="CD126" i="34"/>
  <c r="CH122" i="34"/>
  <c r="CH114" i="34"/>
  <c r="DV114" i="34"/>
  <c r="CM116" i="34"/>
  <c r="CH110" i="34"/>
  <c r="DV110" i="34"/>
  <c r="DN110" i="34"/>
  <c r="CM111" i="34"/>
  <c r="CE111" i="34"/>
  <c r="CX102" i="34"/>
  <c r="CX97" i="34"/>
  <c r="CO99" i="34"/>
  <c r="CC99" i="34"/>
  <c r="CH95" i="34"/>
  <c r="DV86" i="34"/>
  <c r="DS84" i="34"/>
  <c r="DF78" i="34"/>
  <c r="DK79" i="34"/>
  <c r="CP56" i="34"/>
  <c r="CK59" i="34"/>
  <c r="CP59" i="34" s="1"/>
  <c r="CN59" i="34"/>
  <c r="CH51" i="34"/>
  <c r="DB52" i="34"/>
  <c r="DN44" i="34"/>
  <c r="DI47" i="34"/>
  <c r="CE47" i="34"/>
  <c r="DE47" i="34"/>
  <c r="DF39" i="34"/>
  <c r="CL42" i="34"/>
  <c r="CX34" i="34"/>
  <c r="CS37" i="34"/>
  <c r="DJ37" i="34"/>
  <c r="DS32" i="34"/>
  <c r="DJ23" i="34"/>
  <c r="DJ27" i="34" s="1"/>
  <c r="CT23" i="34"/>
  <c r="CT27" i="34" s="1"/>
  <c r="CD23" i="34"/>
  <c r="CH23" i="34" s="1"/>
  <c r="DB23" i="34"/>
  <c r="CL23" i="34"/>
  <c r="DR23" i="34"/>
  <c r="DR27" i="34" s="1"/>
  <c r="DV21" i="34"/>
  <c r="DC22" i="34"/>
  <c r="DF18" i="34"/>
  <c r="CO27" i="36"/>
  <c r="CW27" i="36"/>
  <c r="CP128" i="35"/>
  <c r="CH56" i="35"/>
  <c r="DE265" i="34"/>
  <c r="CV203" i="34"/>
  <c r="CU203" i="34"/>
  <c r="DS203" i="34"/>
  <c r="DC151" i="34"/>
  <c r="DK151" i="34"/>
  <c r="DA131" i="34"/>
  <c r="DF131" i="34" s="1"/>
  <c r="DF127" i="34"/>
  <c r="DF125" i="34"/>
  <c r="CP125" i="34"/>
  <c r="DT121" i="34"/>
  <c r="CL104" i="34"/>
  <c r="CX100" i="34"/>
  <c r="CT104" i="34"/>
  <c r="DE94" i="34"/>
  <c r="CV89" i="34"/>
  <c r="CX76" i="34"/>
  <c r="CW79" i="34"/>
  <c r="CX68" i="34"/>
  <c r="DM69" i="34"/>
  <c r="DE69" i="34"/>
  <c r="CS64" i="34"/>
  <c r="DQ64" i="34"/>
  <c r="DN45" i="34"/>
  <c r="CD37" i="34"/>
  <c r="CW32" i="34"/>
  <c r="CW22" i="34"/>
  <c r="DE17" i="34"/>
  <c r="DM17" i="34"/>
  <c r="DU22" i="34"/>
  <c r="DI136" i="36"/>
  <c r="DN136" i="36" s="1"/>
  <c r="DN132" i="36"/>
  <c r="DK188" i="35"/>
  <c r="DC188" i="35"/>
  <c r="DF30" i="35"/>
  <c r="CH30" i="35"/>
  <c r="DE141" i="34"/>
  <c r="CU116" i="34"/>
  <c r="CO188" i="34"/>
  <c r="CV250" i="34"/>
  <c r="CG240" i="34"/>
  <c r="DE240" i="34"/>
  <c r="CP194" i="34"/>
  <c r="CK198" i="34"/>
  <c r="DN194" i="34"/>
  <c r="DI198" i="34"/>
  <c r="DN198" i="34" s="1"/>
  <c r="DB161" i="34"/>
  <c r="DD156" i="34"/>
  <c r="CH145" i="34"/>
  <c r="DV115" i="34"/>
  <c r="DU99" i="34"/>
  <c r="DM99" i="34"/>
  <c r="CV94" i="34"/>
  <c r="DF88" i="34"/>
  <c r="DF73" i="34"/>
  <c r="DF67" i="34"/>
  <c r="CM69" i="34"/>
  <c r="CU69" i="34"/>
  <c r="CX63" i="34"/>
  <c r="DJ59" i="34"/>
  <c r="CP46" i="34"/>
  <c r="DL42" i="34"/>
  <c r="CW42" i="34"/>
  <c r="DL37" i="34"/>
  <c r="DL53" i="34" s="1"/>
  <c r="DL27" i="34"/>
  <c r="CP24" i="34"/>
  <c r="DU27" i="34"/>
  <c r="DV19" i="34"/>
  <c r="DF16" i="34"/>
  <c r="CN17" i="34"/>
  <c r="CV17" i="34"/>
  <c r="CE17" i="34"/>
  <c r="DS17" i="34"/>
  <c r="DS52" i="34"/>
  <c r="DV38" i="34"/>
  <c r="DQ42" i="34"/>
  <c r="DK74" i="34"/>
  <c r="DN70" i="34"/>
  <c r="DF31" i="34"/>
  <c r="CP23" i="34"/>
  <c r="CV22" i="34"/>
  <c r="DU203" i="34"/>
  <c r="CE203" i="34"/>
  <c r="DC203" i="34"/>
  <c r="DF180" i="34"/>
  <c r="CF161" i="34"/>
  <c r="DS151" i="34"/>
  <c r="DI131" i="34"/>
  <c r="DN127" i="34"/>
  <c r="CX125" i="34"/>
  <c r="DD121" i="34"/>
  <c r="DR104" i="34"/>
  <c r="DJ104" i="34"/>
  <c r="DM94" i="34"/>
  <c r="DN76" i="34"/>
  <c r="DE79" i="34"/>
  <c r="CG69" i="34"/>
  <c r="DL57" i="34"/>
  <c r="DL59" i="34" s="1"/>
  <c r="DD57" i="34"/>
  <c r="CV57" i="34"/>
  <c r="CV59" i="34" s="1"/>
  <c r="CN57" i="34"/>
  <c r="CF57" i="34"/>
  <c r="CF59" i="34" s="1"/>
  <c r="DT57" i="34"/>
  <c r="DT59" i="34" s="1"/>
  <c r="DV57" i="34"/>
  <c r="DF50" i="34"/>
  <c r="DR42" i="34"/>
  <c r="CG37" i="34"/>
  <c r="CX30" i="34"/>
  <c r="DT37" i="34"/>
  <c r="DT53" i="34" s="1"/>
  <c r="DN29" i="34"/>
  <c r="DU17" i="34"/>
  <c r="DN24" i="34"/>
  <c r="CP14" i="34"/>
  <c r="CK17" i="34"/>
  <c r="DN14" i="34"/>
  <c r="CL22" i="37"/>
  <c r="CT22" i="37"/>
  <c r="CC136" i="36"/>
  <c r="CH132" i="36"/>
  <c r="DA136" i="36"/>
  <c r="DF132" i="36"/>
  <c r="CM188" i="35"/>
  <c r="CP66" i="35"/>
  <c r="CP30" i="35"/>
  <c r="DD250" i="34"/>
  <c r="DD266" i="34" s="1"/>
  <c r="DD277" i="34" s="1"/>
  <c r="DL250" i="34"/>
  <c r="DL266" i="34" s="1"/>
  <c r="DL277" i="34" s="1"/>
  <c r="CW240" i="34"/>
  <c r="DU240" i="34"/>
  <c r="DV200" i="34"/>
  <c r="DV194" i="34"/>
  <c r="DQ198" i="34"/>
  <c r="DV198" i="34" s="1"/>
  <c r="CT178" i="34"/>
  <c r="DB178" i="34"/>
  <c r="CF156" i="34"/>
  <c r="CX145" i="34"/>
  <c r="DE99" i="34"/>
  <c r="DT94" i="34"/>
  <c r="DL94" i="34"/>
  <c r="CP88" i="34"/>
  <c r="DN73" i="34"/>
  <c r="DV73" i="34"/>
  <c r="DE74" i="34"/>
  <c r="DC69" i="34"/>
  <c r="DK69" i="34"/>
  <c r="DN63" i="34"/>
  <c r="CL59" i="34"/>
  <c r="CH46" i="34"/>
  <c r="DC47" i="34"/>
  <c r="CO42" i="34"/>
  <c r="DM42" i="34"/>
  <c r="CN37" i="34"/>
  <c r="DF24" i="34"/>
  <c r="DI17" i="34"/>
  <c r="DV16" i="34"/>
  <c r="DD17" i="34"/>
  <c r="DF17" i="34" s="1"/>
  <c r="DL17" i="34"/>
  <c r="DN41" i="34"/>
  <c r="CU17" i="34"/>
  <c r="CE52" i="34"/>
  <c r="CE53" i="34" s="1"/>
  <c r="CC42" i="34"/>
  <c r="CH38" i="34"/>
  <c r="CM74" i="34"/>
  <c r="DS74" i="34"/>
  <c r="DV74" i="34" s="1"/>
  <c r="CH31" i="34"/>
  <c r="DN31" i="34"/>
  <c r="CX26" i="34"/>
  <c r="CS27" i="34"/>
  <c r="DD22" i="34"/>
  <c r="CE151" i="34"/>
  <c r="DL141" i="34"/>
  <c r="CK131" i="34"/>
  <c r="CP131" i="34" s="1"/>
  <c r="CP127" i="34"/>
  <c r="DV125" i="34"/>
  <c r="DN125" i="34"/>
  <c r="DL121" i="34"/>
  <c r="CX115" i="34"/>
  <c r="DF100" i="34"/>
  <c r="DB104" i="34"/>
  <c r="DU94" i="34"/>
  <c r="CN89" i="34"/>
  <c r="CG79" i="34"/>
  <c r="CW69" i="34"/>
  <c r="DE64" i="34"/>
  <c r="DD59" i="34"/>
  <c r="CH50" i="34"/>
  <c r="CM47" i="34"/>
  <c r="DN30" i="34"/>
  <c r="DV29" i="34"/>
  <c r="CO27" i="34"/>
  <c r="CG22" i="34"/>
  <c r="DF14" i="34"/>
  <c r="DB22" i="37"/>
  <c r="CS136" i="36"/>
  <c r="CX132" i="36"/>
  <c r="DQ136" i="36"/>
  <c r="DV136" i="36" s="1"/>
  <c r="DV132" i="36"/>
  <c r="CE188" i="35"/>
  <c r="DS188" i="35"/>
  <c r="CH66" i="35"/>
  <c r="DF66" i="35"/>
  <c r="DV30" i="35"/>
  <c r="CN250" i="34"/>
  <c r="DM240" i="34"/>
  <c r="CX194" i="34"/>
  <c r="CS198" i="34"/>
  <c r="DJ178" i="34"/>
  <c r="DR178" i="34"/>
  <c r="CT161" i="34"/>
  <c r="CV156" i="34"/>
  <c r="CP145" i="34"/>
  <c r="DN145" i="34"/>
  <c r="CX120" i="34"/>
  <c r="CG99" i="34"/>
  <c r="CN94" i="34"/>
  <c r="CH88" i="34"/>
  <c r="DN88" i="34"/>
  <c r="CX73" i="34"/>
  <c r="CX67" i="34"/>
  <c r="DS69" i="34"/>
  <c r="CP63" i="34"/>
  <c r="CT59" i="34"/>
  <c r="DJ52" i="34"/>
  <c r="CX46" i="34"/>
  <c r="DK47" i="34"/>
  <c r="DU42" i="34"/>
  <c r="CF42" i="34"/>
  <c r="CF37" i="34"/>
  <c r="CH24" i="34"/>
  <c r="DV24" i="34"/>
  <c r="CX19" i="34"/>
  <c r="DN16" i="34"/>
  <c r="DT17" i="34"/>
  <c r="DC17" i="34"/>
  <c r="CM52" i="34"/>
  <c r="CM53" i="34" s="1"/>
  <c r="CU52" i="34"/>
  <c r="CK42" i="34"/>
  <c r="CP38" i="34"/>
  <c r="CS42" i="34"/>
  <c r="CX42" i="34" s="1"/>
  <c r="CX38" i="34"/>
  <c r="CE74" i="34"/>
  <c r="DC74" i="34"/>
  <c r="DM193" i="34"/>
  <c r="CP31" i="34"/>
  <c r="DV31" i="34"/>
  <c r="DN26" i="34"/>
  <c r="DA27" i="34"/>
  <c r="CF22" i="34"/>
  <c r="DL22" i="34"/>
  <c r="CF250" i="34"/>
  <c r="CO240" i="34"/>
  <c r="CH194" i="34"/>
  <c r="CC198" i="34"/>
  <c r="CH198" i="34" s="1"/>
  <c r="CD178" i="34"/>
  <c r="DT156" i="34"/>
  <c r="DL156" i="34"/>
  <c r="DF145" i="34"/>
  <c r="DF115" i="34"/>
  <c r="CW99" i="34"/>
  <c r="CF94" i="34"/>
  <c r="CX88" i="34"/>
  <c r="DV88" i="34"/>
  <c r="CP73" i="34"/>
  <c r="CP67" i="34"/>
  <c r="DN67" i="34"/>
  <c r="CE69" i="34"/>
  <c r="CH63" i="34"/>
  <c r="DF60" i="34"/>
  <c r="DB64" i="34"/>
  <c r="DB59" i="34"/>
  <c r="DR52" i="34"/>
  <c r="DN46" i="34"/>
  <c r="DS47" i="34"/>
  <c r="CG42" i="34"/>
  <c r="CN42" i="34"/>
  <c r="CV37" i="34"/>
  <c r="CX24" i="34"/>
  <c r="DM27" i="34"/>
  <c r="DN19" i="34"/>
  <c r="CP16" i="34"/>
  <c r="CF53" i="34"/>
  <c r="CF17" i="34"/>
  <c r="CM17" i="34"/>
  <c r="DK17" i="34"/>
  <c r="DC52" i="34"/>
  <c r="DC53" i="34" s="1"/>
  <c r="DK52" i="34"/>
  <c r="DA42" i="34"/>
  <c r="DF42" i="34" s="1"/>
  <c r="DF38" i="34"/>
  <c r="DI42" i="34"/>
  <c r="DN42" i="34" s="1"/>
  <c r="DN38" i="34"/>
  <c r="CU74" i="34"/>
  <c r="CO193" i="34"/>
  <c r="DA183" i="34"/>
  <c r="DF183" i="34" s="1"/>
  <c r="CX31" i="34"/>
  <c r="DV26" i="34"/>
  <c r="CC27" i="34"/>
  <c r="DN23" i="34"/>
  <c r="DI27" i="34"/>
  <c r="DN27" i="34" s="1"/>
  <c r="CN22" i="34"/>
  <c r="DT22" i="34"/>
  <c r="DV22" i="34" s="1"/>
  <c r="DV201" i="34" l="1"/>
  <c r="DN199" i="34"/>
  <c r="DT203" i="34"/>
  <c r="CC203" i="36"/>
  <c r="CH203" i="36" s="1"/>
  <c r="CX201" i="34"/>
  <c r="CH202" i="36"/>
  <c r="DV199" i="36"/>
  <c r="DA203" i="35"/>
  <c r="DA234" i="35" s="1"/>
  <c r="DK203" i="37"/>
  <c r="CK203" i="36"/>
  <c r="DF201" i="36"/>
  <c r="CH203" i="34"/>
  <c r="DL203" i="35"/>
  <c r="DQ203" i="36"/>
  <c r="DF201" i="37"/>
  <c r="CX200" i="34"/>
  <c r="DF201" i="35"/>
  <c r="CP202" i="35"/>
  <c r="DV199" i="35"/>
  <c r="CU203" i="36"/>
  <c r="DV202" i="36"/>
  <c r="DT203" i="35"/>
  <c r="DM203" i="36"/>
  <c r="CP200" i="34"/>
  <c r="DM203" i="34"/>
  <c r="CL203" i="34"/>
  <c r="DF199" i="36"/>
  <c r="CH200" i="34"/>
  <c r="CX201" i="35"/>
  <c r="CM203" i="37"/>
  <c r="CP203" i="37" s="1"/>
  <c r="CF203" i="35"/>
  <c r="CE203" i="35"/>
  <c r="CV203" i="37"/>
  <c r="CT203" i="36"/>
  <c r="CL203" i="35"/>
  <c r="CP203" i="35" s="1"/>
  <c r="DN200" i="34"/>
  <c r="DL203" i="36"/>
  <c r="CX203" i="34"/>
  <c r="DA203" i="36"/>
  <c r="DF203" i="36" s="1"/>
  <c r="CH201" i="37"/>
  <c r="CX202" i="37"/>
  <c r="DF200" i="34"/>
  <c r="CX199" i="36"/>
  <c r="DN199" i="36"/>
  <c r="CH211" i="37"/>
  <c r="CH206" i="37"/>
  <c r="DN205" i="34"/>
  <c r="CX212" i="37"/>
  <c r="CM213" i="34"/>
  <c r="CE208" i="34"/>
  <c r="DF206" i="36"/>
  <c r="CP209" i="36"/>
  <c r="DM208" i="35"/>
  <c r="DF204" i="37"/>
  <c r="DA208" i="37"/>
  <c r="DA234" i="37" s="1"/>
  <c r="CE208" i="36"/>
  <c r="CH205" i="37"/>
  <c r="CT208" i="37"/>
  <c r="CE213" i="34"/>
  <c r="CH213" i="34" s="1"/>
  <c r="CX146" i="34"/>
  <c r="CF172" i="35"/>
  <c r="CF275" i="35" s="1"/>
  <c r="CF172" i="37"/>
  <c r="CF275" i="37" s="1"/>
  <c r="DN156" i="34"/>
  <c r="DN151" i="35"/>
  <c r="CD172" i="37"/>
  <c r="CD275" i="37" s="1"/>
  <c r="DF156" i="37"/>
  <c r="CH213" i="35"/>
  <c r="DF206" i="37"/>
  <c r="DV205" i="37"/>
  <c r="CX205" i="37"/>
  <c r="CH213" i="37"/>
  <c r="CX204" i="37"/>
  <c r="DS172" i="37"/>
  <c r="DS275" i="37" s="1"/>
  <c r="CX146" i="37"/>
  <c r="DQ208" i="36"/>
  <c r="DQ234" i="36" s="1"/>
  <c r="DM208" i="36"/>
  <c r="DJ208" i="36"/>
  <c r="DJ234" i="36" s="1"/>
  <c r="DJ276" i="36" s="1"/>
  <c r="DA208" i="36"/>
  <c r="DV205" i="34"/>
  <c r="DS208" i="34"/>
  <c r="DV146" i="36"/>
  <c r="DQ208" i="35"/>
  <c r="DS208" i="35"/>
  <c r="DS234" i="35" s="1"/>
  <c r="DS276" i="35" s="1"/>
  <c r="DF204" i="34"/>
  <c r="DE208" i="34"/>
  <c r="DE234" i="34" s="1"/>
  <c r="DE276" i="34" s="1"/>
  <c r="DB208" i="35"/>
  <c r="DF206" i="35"/>
  <c r="CP146" i="35"/>
  <c r="DB172" i="35"/>
  <c r="DB275" i="35" s="1"/>
  <c r="DN146" i="35"/>
  <c r="CW208" i="36"/>
  <c r="CW234" i="36" s="1"/>
  <c r="CW276" i="36" s="1"/>
  <c r="DI208" i="37"/>
  <c r="CT208" i="34"/>
  <c r="CF208" i="35"/>
  <c r="DE208" i="37"/>
  <c r="DN205" i="37"/>
  <c r="DF205" i="35"/>
  <c r="CO208" i="35"/>
  <c r="CX204" i="34"/>
  <c r="DF206" i="34"/>
  <c r="CC208" i="35"/>
  <c r="CC234" i="35" s="1"/>
  <c r="DV204" i="34"/>
  <c r="CW208" i="37"/>
  <c r="DF205" i="37"/>
  <c r="CP206" i="34"/>
  <c r="CH206" i="36"/>
  <c r="DJ208" i="34"/>
  <c r="DC208" i="34"/>
  <c r="DC234" i="34" s="1"/>
  <c r="DC276" i="34" s="1"/>
  <c r="DB208" i="37"/>
  <c r="DF205" i="34"/>
  <c r="DV206" i="35"/>
  <c r="DL208" i="37"/>
  <c r="CX207" i="36"/>
  <c r="CP207" i="37"/>
  <c r="DK208" i="37"/>
  <c r="DK234" i="37" s="1"/>
  <c r="DK276" i="37" s="1"/>
  <c r="CS208" i="35"/>
  <c r="DV204" i="36"/>
  <c r="DV206" i="34"/>
  <c r="CP206" i="35"/>
  <c r="CH206" i="35"/>
  <c r="DC208" i="35"/>
  <c r="DB208" i="36"/>
  <c r="DB234" i="36" s="1"/>
  <c r="DB276" i="36" s="1"/>
  <c r="CT208" i="36"/>
  <c r="CT234" i="36" s="1"/>
  <c r="CT276" i="36" s="1"/>
  <c r="DN205" i="35"/>
  <c r="CE208" i="35"/>
  <c r="CD208" i="34"/>
  <c r="CD234" i="34" s="1"/>
  <c r="CD276" i="34" s="1"/>
  <c r="CF208" i="36"/>
  <c r="CF234" i="36" s="1"/>
  <c r="CF276" i="36" s="1"/>
  <c r="DT208" i="36"/>
  <c r="DT234" i="36" s="1"/>
  <c r="DT276" i="36" s="1"/>
  <c r="DA208" i="34"/>
  <c r="DA234" i="34" s="1"/>
  <c r="DD208" i="37"/>
  <c r="DD234" i="37" s="1"/>
  <c r="DD276" i="37" s="1"/>
  <c r="CP204" i="35"/>
  <c r="DJ208" i="35"/>
  <c r="DJ234" i="35" s="1"/>
  <c r="DJ276" i="35" s="1"/>
  <c r="CN208" i="37"/>
  <c r="CH207" i="35"/>
  <c r="DN205" i="36"/>
  <c r="DF207" i="36"/>
  <c r="DK208" i="36"/>
  <c r="DK234" i="36" s="1"/>
  <c r="DK276" i="36" s="1"/>
  <c r="CF208" i="37"/>
  <c r="DV207" i="35"/>
  <c r="DV207" i="36"/>
  <c r="DE208" i="35"/>
  <c r="CP204" i="36"/>
  <c r="DI208" i="36"/>
  <c r="DI234" i="36" s="1"/>
  <c r="CM208" i="35"/>
  <c r="DQ208" i="34"/>
  <c r="DQ234" i="34" s="1"/>
  <c r="DR208" i="35"/>
  <c r="CG208" i="34"/>
  <c r="CK208" i="37"/>
  <c r="DQ208" i="37"/>
  <c r="CH207" i="34"/>
  <c r="DN204" i="37"/>
  <c r="DN204" i="34"/>
  <c r="CP205" i="35"/>
  <c r="CX205" i="35"/>
  <c r="DU208" i="37"/>
  <c r="DU234" i="37" s="1"/>
  <c r="DU276" i="37" s="1"/>
  <c r="CH207" i="36"/>
  <c r="CP205" i="37"/>
  <c r="CX205" i="36"/>
  <c r="CH204" i="35"/>
  <c r="DN206" i="36"/>
  <c r="CP204" i="34"/>
  <c r="DU208" i="35"/>
  <c r="DU234" i="35" s="1"/>
  <c r="DU276" i="35" s="1"/>
  <c r="DD208" i="36"/>
  <c r="CC208" i="34"/>
  <c r="CC234" i="34" s="1"/>
  <c r="DI208" i="34"/>
  <c r="CT208" i="35"/>
  <c r="CT234" i="35" s="1"/>
  <c r="CT276" i="35" s="1"/>
  <c r="CP207" i="35"/>
  <c r="DN218" i="37"/>
  <c r="CG234" i="36"/>
  <c r="CG276" i="36" s="1"/>
  <c r="DN206" i="34"/>
  <c r="DV207" i="37"/>
  <c r="DV206" i="37"/>
  <c r="CH205" i="35"/>
  <c r="CD208" i="36"/>
  <c r="CD234" i="36" s="1"/>
  <c r="CD276" i="36" s="1"/>
  <c r="DN207" i="36"/>
  <c r="CM208" i="36"/>
  <c r="DF204" i="36"/>
  <c r="CP206" i="36"/>
  <c r="CL208" i="35"/>
  <c r="CL234" i="35" s="1"/>
  <c r="CL276" i="35" s="1"/>
  <c r="CS208" i="37"/>
  <c r="CS234" i="37" s="1"/>
  <c r="CK208" i="36"/>
  <c r="DI208" i="35"/>
  <c r="CX206" i="36"/>
  <c r="CL208" i="34"/>
  <c r="CL234" i="34" s="1"/>
  <c r="CL276" i="34" s="1"/>
  <c r="DS208" i="36"/>
  <c r="CL208" i="36"/>
  <c r="CL234" i="36" s="1"/>
  <c r="CL276" i="36" s="1"/>
  <c r="CC208" i="36"/>
  <c r="DK208" i="35"/>
  <c r="DK234" i="35" s="1"/>
  <c r="DK276" i="35" s="1"/>
  <c r="DN207" i="34"/>
  <c r="CX207" i="35"/>
  <c r="CH207" i="37"/>
  <c r="DL208" i="35"/>
  <c r="DL234" i="35" s="1"/>
  <c r="DL276" i="35" s="1"/>
  <c r="DV205" i="35"/>
  <c r="CX207" i="34"/>
  <c r="CH204" i="34"/>
  <c r="DV204" i="35"/>
  <c r="DV204" i="37"/>
  <c r="CX204" i="36"/>
  <c r="DV207" i="34"/>
  <c r="DV205" i="36"/>
  <c r="CN208" i="34"/>
  <c r="CN234" i="34" s="1"/>
  <c r="CN276" i="34" s="1"/>
  <c r="CG208" i="35"/>
  <c r="CP204" i="37"/>
  <c r="DF207" i="37"/>
  <c r="CX207" i="37"/>
  <c r="CX206" i="37"/>
  <c r="DD208" i="35"/>
  <c r="CP207" i="36"/>
  <c r="DC208" i="36"/>
  <c r="CW208" i="35"/>
  <c r="CW234" i="35" s="1"/>
  <c r="CW276" i="35" s="1"/>
  <c r="DF205" i="36"/>
  <c r="CS208" i="36"/>
  <c r="CU208" i="35"/>
  <c r="CU234" i="35" s="1"/>
  <c r="CU276" i="35" s="1"/>
  <c r="CU208" i="37"/>
  <c r="CU234" i="37" s="1"/>
  <c r="CU276" i="37" s="1"/>
  <c r="DU208" i="36"/>
  <c r="DU234" i="36" s="1"/>
  <c r="DU276" i="36" s="1"/>
  <c r="DN218" i="36"/>
  <c r="CN208" i="36"/>
  <c r="CN234" i="36" s="1"/>
  <c r="CN276" i="36" s="1"/>
  <c r="DT208" i="35"/>
  <c r="DT234" i="35" s="1"/>
  <c r="DT276" i="35" s="1"/>
  <c r="CV208" i="35"/>
  <c r="CV234" i="35" s="1"/>
  <c r="CV276" i="35" s="1"/>
  <c r="CK208" i="34"/>
  <c r="DD193" i="34"/>
  <c r="DV193" i="35"/>
  <c r="CP189" i="37"/>
  <c r="CP189" i="35"/>
  <c r="DM193" i="35"/>
  <c r="CE193" i="36"/>
  <c r="CX191" i="34"/>
  <c r="DF190" i="36"/>
  <c r="CP191" i="34"/>
  <c r="DN190" i="34"/>
  <c r="DD193" i="36"/>
  <c r="DF193" i="36" s="1"/>
  <c r="CH192" i="34"/>
  <c r="CX193" i="35"/>
  <c r="DF192" i="35"/>
  <c r="CX192" i="35"/>
  <c r="DV190" i="34"/>
  <c r="DI193" i="34"/>
  <c r="CH190" i="34"/>
  <c r="CH193" i="36"/>
  <c r="CS193" i="34"/>
  <c r="CX193" i="34" s="1"/>
  <c r="CX193" i="37"/>
  <c r="DF193" i="37"/>
  <c r="DN192" i="36"/>
  <c r="DV189" i="36"/>
  <c r="DV189" i="37"/>
  <c r="DV192" i="34"/>
  <c r="DN191" i="34"/>
  <c r="CP193" i="36"/>
  <c r="DE234" i="36"/>
  <c r="DE276" i="36" s="1"/>
  <c r="CX193" i="36"/>
  <c r="DJ234" i="34"/>
  <c r="DJ276" i="34" s="1"/>
  <c r="CP193" i="34"/>
  <c r="CX191" i="36"/>
  <c r="CG234" i="37"/>
  <c r="CG276" i="37" s="1"/>
  <c r="DE234" i="37"/>
  <c r="DE276" i="37" s="1"/>
  <c r="DN204" i="35"/>
  <c r="CP206" i="37"/>
  <c r="CD234" i="35"/>
  <c r="CD276" i="35" s="1"/>
  <c r="CU208" i="36"/>
  <c r="DN207" i="35"/>
  <c r="DC234" i="35"/>
  <c r="DC276" i="35" s="1"/>
  <c r="CH204" i="36"/>
  <c r="DR208" i="36"/>
  <c r="DL208" i="36"/>
  <c r="CH205" i="36"/>
  <c r="CV208" i="36"/>
  <c r="CV234" i="36" s="1"/>
  <c r="CV276" i="36" s="1"/>
  <c r="DM208" i="34"/>
  <c r="DN208" i="34" s="1"/>
  <c r="DU208" i="34"/>
  <c r="DU234" i="34" s="1"/>
  <c r="DU276" i="34" s="1"/>
  <c r="DF207" i="34"/>
  <c r="CX204" i="35"/>
  <c r="DN207" i="37"/>
  <c r="CD208" i="37"/>
  <c r="DN206" i="37"/>
  <c r="CN208" i="35"/>
  <c r="DF207" i="35"/>
  <c r="DN204" i="36"/>
  <c r="DT208" i="37"/>
  <c r="DT234" i="37" s="1"/>
  <c r="DT276" i="37" s="1"/>
  <c r="CT234" i="34"/>
  <c r="CT276" i="34" s="1"/>
  <c r="DB208" i="34"/>
  <c r="DF204" i="35"/>
  <c r="DR208" i="34"/>
  <c r="CE234" i="37"/>
  <c r="CE276" i="37" s="1"/>
  <c r="DN151" i="34"/>
  <c r="DV151" i="34"/>
  <c r="CX151" i="35"/>
  <c r="CP151" i="34"/>
  <c r="DF151" i="34"/>
  <c r="CX151" i="34"/>
  <c r="CH151" i="35"/>
  <c r="CH151" i="37"/>
  <c r="DM266" i="37"/>
  <c r="DM277" i="37" s="1"/>
  <c r="DS266" i="37"/>
  <c r="DS277" i="37" s="1"/>
  <c r="DT266" i="37"/>
  <c r="DT277" i="37" s="1"/>
  <c r="CG266" i="36"/>
  <c r="CG277" i="36" s="1"/>
  <c r="DC266" i="36"/>
  <c r="DC277" i="36" s="1"/>
  <c r="CP260" i="34"/>
  <c r="CP260" i="37"/>
  <c r="CH260" i="35"/>
  <c r="CO266" i="35"/>
  <c r="CO277" i="35" s="1"/>
  <c r="CO266" i="37"/>
  <c r="CO277" i="37" s="1"/>
  <c r="DL266" i="37"/>
  <c r="DL277" i="37" s="1"/>
  <c r="CW266" i="36"/>
  <c r="CW277" i="36" s="1"/>
  <c r="CO266" i="34"/>
  <c r="CO277" i="34" s="1"/>
  <c r="CP260" i="36"/>
  <c r="DV260" i="36"/>
  <c r="DM266" i="35"/>
  <c r="DM277" i="35" s="1"/>
  <c r="CL266" i="35"/>
  <c r="CL277" i="35" s="1"/>
  <c r="DF255" i="37"/>
  <c r="CW266" i="37"/>
  <c r="CW277" i="37" s="1"/>
  <c r="DD266" i="35"/>
  <c r="DD277" i="35" s="1"/>
  <c r="DV255" i="37"/>
  <c r="DF255" i="36"/>
  <c r="DB266" i="34"/>
  <c r="DB277" i="34" s="1"/>
  <c r="DN255" i="34"/>
  <c r="CT266" i="36"/>
  <c r="CT277" i="36" s="1"/>
  <c r="CE266" i="37"/>
  <c r="CE277" i="37" s="1"/>
  <c r="CD266" i="36"/>
  <c r="CD277" i="36" s="1"/>
  <c r="CV266" i="34"/>
  <c r="CV277" i="34" s="1"/>
  <c r="CF266" i="34"/>
  <c r="CF277" i="34" s="1"/>
  <c r="DD266" i="36"/>
  <c r="DD277" i="36" s="1"/>
  <c r="CF266" i="37"/>
  <c r="CF277" i="37" s="1"/>
  <c r="CL266" i="36"/>
  <c r="CL277" i="36" s="1"/>
  <c r="CV266" i="35"/>
  <c r="CV277" i="35" s="1"/>
  <c r="DB266" i="36"/>
  <c r="DB277" i="36" s="1"/>
  <c r="DS266" i="34"/>
  <c r="DS277" i="34" s="1"/>
  <c r="CN266" i="34"/>
  <c r="CN277" i="34" s="1"/>
  <c r="CD266" i="35"/>
  <c r="CD277" i="35" s="1"/>
  <c r="CU266" i="35"/>
  <c r="CU277" i="35" s="1"/>
  <c r="DN250" i="36"/>
  <c r="CP250" i="34"/>
  <c r="CH250" i="37"/>
  <c r="CT266" i="37"/>
  <c r="CT277" i="37" s="1"/>
  <c r="CX245" i="34"/>
  <c r="DJ266" i="35"/>
  <c r="DJ277" i="35" s="1"/>
  <c r="CF266" i="36"/>
  <c r="CF277" i="36" s="1"/>
  <c r="DV245" i="37"/>
  <c r="CL266" i="37"/>
  <c r="CL277" i="37" s="1"/>
  <c r="DF245" i="37"/>
  <c r="DS266" i="36"/>
  <c r="DS277" i="36" s="1"/>
  <c r="DK266" i="34"/>
  <c r="DK277" i="34" s="1"/>
  <c r="CH245" i="35"/>
  <c r="DV245" i="35"/>
  <c r="CG266" i="34"/>
  <c r="CG277" i="34" s="1"/>
  <c r="CP245" i="35"/>
  <c r="CM266" i="35"/>
  <c r="CM277" i="35" s="1"/>
  <c r="DR266" i="36"/>
  <c r="DR277" i="36" s="1"/>
  <c r="CN266" i="36"/>
  <c r="CN277" i="36" s="1"/>
  <c r="CE234" i="36"/>
  <c r="CE276" i="36" s="1"/>
  <c r="DN228" i="36"/>
  <c r="CW234" i="37"/>
  <c r="CW276" i="37" s="1"/>
  <c r="CX228" i="37"/>
  <c r="DV228" i="37"/>
  <c r="DN228" i="35"/>
  <c r="CH228" i="34"/>
  <c r="DN223" i="34"/>
  <c r="DV223" i="37"/>
  <c r="DF223" i="37"/>
  <c r="DF218" i="35"/>
  <c r="DB234" i="35"/>
  <c r="DB276" i="35" s="1"/>
  <c r="DF218" i="36"/>
  <c r="CX218" i="37"/>
  <c r="CH218" i="35"/>
  <c r="CH218" i="36"/>
  <c r="DF218" i="37"/>
  <c r="DN218" i="34"/>
  <c r="DD234" i="36"/>
  <c r="DD276" i="36" s="1"/>
  <c r="DN213" i="35"/>
  <c r="DV213" i="35"/>
  <c r="DV213" i="36"/>
  <c r="CP213" i="36"/>
  <c r="CX213" i="35"/>
  <c r="DM234" i="35"/>
  <c r="DM276" i="35" s="1"/>
  <c r="DN213" i="37"/>
  <c r="DF213" i="36"/>
  <c r="CP213" i="37"/>
  <c r="DF213" i="37"/>
  <c r="DB172" i="36"/>
  <c r="DB275" i="36" s="1"/>
  <c r="CE172" i="35"/>
  <c r="CE275" i="35" s="1"/>
  <c r="DF166" i="36"/>
  <c r="CP166" i="34"/>
  <c r="CP166" i="35"/>
  <c r="DC172" i="35"/>
  <c r="DC275" i="35" s="1"/>
  <c r="CH166" i="37"/>
  <c r="DM172" i="34"/>
  <c r="DM275" i="34" s="1"/>
  <c r="DS172" i="35"/>
  <c r="DS275" i="35" s="1"/>
  <c r="DJ172" i="37"/>
  <c r="DJ275" i="37" s="1"/>
  <c r="DT172" i="37"/>
  <c r="DT275" i="37" s="1"/>
  <c r="CH161" i="37"/>
  <c r="CH161" i="36"/>
  <c r="CP161" i="34"/>
  <c r="DV161" i="35"/>
  <c r="CG172" i="34"/>
  <c r="CG275" i="34" s="1"/>
  <c r="CH161" i="34"/>
  <c r="DF161" i="37"/>
  <c r="DT172" i="34"/>
  <c r="DT275" i="34" s="1"/>
  <c r="DD172" i="35"/>
  <c r="DD275" i="35" s="1"/>
  <c r="DK172" i="35"/>
  <c r="DK275" i="35" s="1"/>
  <c r="DM172" i="36"/>
  <c r="DM275" i="36" s="1"/>
  <c r="CF172" i="36"/>
  <c r="CF275" i="36" s="1"/>
  <c r="CH156" i="35"/>
  <c r="CU172" i="35"/>
  <c r="CU275" i="35" s="1"/>
  <c r="CP156" i="37"/>
  <c r="CU172" i="37"/>
  <c r="CU275" i="37" s="1"/>
  <c r="DV156" i="34"/>
  <c r="CD172" i="35"/>
  <c r="CD275" i="35" s="1"/>
  <c r="DJ172" i="36"/>
  <c r="DJ275" i="36" s="1"/>
  <c r="CT172" i="36"/>
  <c r="CT275" i="36" s="1"/>
  <c r="DV265" i="44"/>
  <c r="DN260" i="44"/>
  <c r="DB266" i="44"/>
  <c r="DB277" i="44" s="1"/>
  <c r="CU279" i="44"/>
  <c r="DL279" i="43"/>
  <c r="CT279" i="42"/>
  <c r="DU269" i="41"/>
  <c r="DU279" i="41"/>
  <c r="DS279" i="43"/>
  <c r="DE269" i="44"/>
  <c r="DS269" i="44"/>
  <c r="CO279" i="41"/>
  <c r="DC269" i="42"/>
  <c r="DK279" i="42"/>
  <c r="CM269" i="41"/>
  <c r="DL269" i="43"/>
  <c r="DE273" i="44"/>
  <c r="DE279" i="44" s="1"/>
  <c r="CO269" i="41"/>
  <c r="CH53" i="42"/>
  <c r="CH273" i="42" s="1"/>
  <c r="CT269" i="42"/>
  <c r="CH53" i="44"/>
  <c r="CH273" i="44" s="1"/>
  <c r="CH53" i="41"/>
  <c r="CH273" i="41" s="1"/>
  <c r="DA275" i="42"/>
  <c r="DF172" i="42"/>
  <c r="DF275" i="42" s="1"/>
  <c r="CW273" i="41"/>
  <c r="CW279" i="41" s="1"/>
  <c r="CW269" i="41"/>
  <c r="DM273" i="44"/>
  <c r="DM279" i="44" s="1"/>
  <c r="DM269" i="44"/>
  <c r="DQ277" i="43"/>
  <c r="DV266" i="43"/>
  <c r="DV277" i="43" s="1"/>
  <c r="DI269" i="43"/>
  <c r="DN53" i="43"/>
  <c r="DI273" i="43"/>
  <c r="CS274" i="41"/>
  <c r="CX105" i="41"/>
  <c r="CX274" i="41" s="1"/>
  <c r="D5" i="47" s="1"/>
  <c r="DT273" i="41"/>
  <c r="DT279" i="41" s="1"/>
  <c r="DT269" i="41"/>
  <c r="CC274" i="44"/>
  <c r="CH105" i="44"/>
  <c r="CH274" i="44" s="1"/>
  <c r="CK277" i="42"/>
  <c r="CP266" i="42"/>
  <c r="CP277" i="42" s="1"/>
  <c r="CV273" i="43"/>
  <c r="CV279" i="43" s="1"/>
  <c r="CV269" i="43"/>
  <c r="DI274" i="41"/>
  <c r="DN105" i="41"/>
  <c r="DN274" i="41" s="1"/>
  <c r="F5" i="47" s="1"/>
  <c r="DQ274" i="42"/>
  <c r="DV105" i="42"/>
  <c r="DV274" i="42" s="1"/>
  <c r="CD273" i="41"/>
  <c r="CD279" i="41" s="1"/>
  <c r="CD269" i="41"/>
  <c r="CH172" i="42"/>
  <c r="CH275" i="42" s="1"/>
  <c r="CC275" i="42"/>
  <c r="CU273" i="41"/>
  <c r="CU279" i="41" s="1"/>
  <c r="CU269" i="41"/>
  <c r="CK273" i="42"/>
  <c r="CK269" i="42"/>
  <c r="CP53" i="42"/>
  <c r="CF273" i="44"/>
  <c r="CF279" i="44" s="1"/>
  <c r="CF269" i="44"/>
  <c r="CL273" i="42"/>
  <c r="CL279" i="42" s="1"/>
  <c r="CL269" i="42"/>
  <c r="CC266" i="44"/>
  <c r="CC269" i="44" s="1"/>
  <c r="CH265" i="44"/>
  <c r="CO269" i="42"/>
  <c r="CN279" i="43"/>
  <c r="DB269" i="44"/>
  <c r="DU279" i="43"/>
  <c r="CL269" i="43"/>
  <c r="CK266" i="44"/>
  <c r="CK269" i="44" s="1"/>
  <c r="CP265" i="44"/>
  <c r="CX266" i="43"/>
  <c r="CX277" i="43" s="1"/>
  <c r="CS277" i="43"/>
  <c r="DI276" i="41"/>
  <c r="DN234" i="41"/>
  <c r="DN276" i="41" s="1"/>
  <c r="F7" i="47" s="1"/>
  <c r="DF265" i="44"/>
  <c r="DA266" i="44"/>
  <c r="DA269" i="44" s="1"/>
  <c r="CS266" i="44"/>
  <c r="CX265" i="44"/>
  <c r="CH172" i="43"/>
  <c r="CH275" i="43" s="1"/>
  <c r="CC275" i="43"/>
  <c r="DQ277" i="42"/>
  <c r="DV266" i="42"/>
  <c r="DV277" i="42" s="1"/>
  <c r="CT266" i="44"/>
  <c r="CT277" i="44" s="1"/>
  <c r="CT279" i="44" s="1"/>
  <c r="DA277" i="42"/>
  <c r="DF266" i="42"/>
  <c r="DF277" i="42" s="1"/>
  <c r="E8" i="47" s="1"/>
  <c r="DN266" i="42"/>
  <c r="DN277" i="42" s="1"/>
  <c r="DI277" i="42"/>
  <c r="CC269" i="43"/>
  <c r="CC273" i="43"/>
  <c r="CU273" i="43"/>
  <c r="CU279" i="43" s="1"/>
  <c r="CU269" i="43"/>
  <c r="CK276" i="43"/>
  <c r="CP234" i="43"/>
  <c r="CP276" i="43" s="1"/>
  <c r="CC276" i="41"/>
  <c r="CH234" i="41"/>
  <c r="CH276" i="41" s="1"/>
  <c r="DE269" i="42"/>
  <c r="CP234" i="41"/>
  <c r="CP276" i="41" s="1"/>
  <c r="C7" i="47" s="1"/>
  <c r="CK276" i="41"/>
  <c r="DB273" i="42"/>
  <c r="DB279" i="42" s="1"/>
  <c r="DB269" i="42"/>
  <c r="CH105" i="42"/>
  <c r="CH274" i="42" s="1"/>
  <c r="CC274" i="42"/>
  <c r="CC275" i="44"/>
  <c r="CH172" i="44"/>
  <c r="CH275" i="44" s="1"/>
  <c r="CW269" i="42"/>
  <c r="CW273" i="42"/>
  <c r="CW279" i="42" s="1"/>
  <c r="DR279" i="44"/>
  <c r="CK276" i="42"/>
  <c r="CP234" i="42"/>
  <c r="CP276" i="42" s="1"/>
  <c r="DA277" i="41"/>
  <c r="DF266" i="41"/>
  <c r="DF277" i="41" s="1"/>
  <c r="DD279" i="42"/>
  <c r="CH266" i="42"/>
  <c r="CH277" i="42" s="1"/>
  <c r="CC277" i="42"/>
  <c r="CC275" i="41"/>
  <c r="CH172" i="41"/>
  <c r="CH275" i="41" s="1"/>
  <c r="CS277" i="41"/>
  <c r="CX266" i="41"/>
  <c r="CX277" i="41" s="1"/>
  <c r="D8" i="47" s="1"/>
  <c r="DA273" i="41"/>
  <c r="DA269" i="41"/>
  <c r="DF53" i="41"/>
  <c r="CL269" i="44"/>
  <c r="CL273" i="44"/>
  <c r="CL279" i="44" s="1"/>
  <c r="DE273" i="43"/>
  <c r="DE279" i="43" s="1"/>
  <c r="DE269" i="43"/>
  <c r="CN273" i="44"/>
  <c r="CN279" i="44" s="1"/>
  <c r="CN269" i="44"/>
  <c r="CS273" i="44"/>
  <c r="CS269" i="44"/>
  <c r="CX53" i="44"/>
  <c r="CT273" i="43"/>
  <c r="CT279" i="43" s="1"/>
  <c r="CT269" i="43"/>
  <c r="CC269" i="42"/>
  <c r="CC273" i="42"/>
  <c r="CM269" i="44"/>
  <c r="CM273" i="44"/>
  <c r="CM279" i="44" s="1"/>
  <c r="CO269" i="43"/>
  <c r="CO273" i="43"/>
  <c r="CO279" i="43" s="1"/>
  <c r="CK275" i="44"/>
  <c r="CP172" i="44"/>
  <c r="CP275" i="44" s="1"/>
  <c r="CC277" i="41"/>
  <c r="CH266" i="41"/>
  <c r="CH277" i="41" s="1"/>
  <c r="DQ273" i="42"/>
  <c r="DQ269" i="42"/>
  <c r="DV53" i="42"/>
  <c r="CF273" i="41"/>
  <c r="CF279" i="41" s="1"/>
  <c r="CF269" i="41"/>
  <c r="CV273" i="42"/>
  <c r="CV279" i="42" s="1"/>
  <c r="CV269" i="42"/>
  <c r="CL269" i="41"/>
  <c r="CL273" i="41"/>
  <c r="CL279" i="41" s="1"/>
  <c r="CG269" i="41"/>
  <c r="DU269" i="44"/>
  <c r="CN279" i="42"/>
  <c r="CK274" i="43"/>
  <c r="CP105" i="43"/>
  <c r="CP274" i="43" s="1"/>
  <c r="DD269" i="43"/>
  <c r="CV269" i="41"/>
  <c r="DJ266" i="44"/>
  <c r="DJ277" i="44" s="1"/>
  <c r="DM273" i="43"/>
  <c r="DM279" i="43" s="1"/>
  <c r="DM269" i="43"/>
  <c r="CK276" i="44"/>
  <c r="CP234" i="44"/>
  <c r="CP276" i="44" s="1"/>
  <c r="CK274" i="42"/>
  <c r="CP105" i="42"/>
  <c r="CP274" i="42" s="1"/>
  <c r="CG273" i="42"/>
  <c r="CG279" i="42" s="1"/>
  <c r="CG269" i="42"/>
  <c r="CK275" i="43"/>
  <c r="CP172" i="43"/>
  <c r="CP275" i="43" s="1"/>
  <c r="CN269" i="41"/>
  <c r="CP105" i="41"/>
  <c r="CP274" i="41" s="1"/>
  <c r="C5" i="47" s="1"/>
  <c r="CK274" i="41"/>
  <c r="DT279" i="42"/>
  <c r="DN265" i="44"/>
  <c r="DK279" i="43"/>
  <c r="DC269" i="43"/>
  <c r="DA277" i="43"/>
  <c r="DF266" i="43"/>
  <c r="DF277" i="43" s="1"/>
  <c r="DS269" i="42"/>
  <c r="DC279" i="41"/>
  <c r="DK279" i="41"/>
  <c r="CM279" i="43"/>
  <c r="DC269" i="44"/>
  <c r="DK269" i="44"/>
  <c r="DD269" i="44"/>
  <c r="CE269" i="44"/>
  <c r="DL269" i="41"/>
  <c r="CE269" i="41"/>
  <c r="DS269" i="41"/>
  <c r="CF273" i="43"/>
  <c r="CF279" i="43" s="1"/>
  <c r="CF269" i="43"/>
  <c r="CF273" i="42"/>
  <c r="CF279" i="42" s="1"/>
  <c r="CF269" i="42"/>
  <c r="DQ276" i="44"/>
  <c r="DV234" i="44"/>
  <c r="DV276" i="44" s="1"/>
  <c r="DA276" i="43"/>
  <c r="DF234" i="43"/>
  <c r="DF276" i="43" s="1"/>
  <c r="CC273" i="44"/>
  <c r="DN105" i="42"/>
  <c r="DN274" i="42" s="1"/>
  <c r="DI274" i="42"/>
  <c r="DA276" i="44"/>
  <c r="DF234" i="44"/>
  <c r="DF276" i="44" s="1"/>
  <c r="DI273" i="41"/>
  <c r="DI269" i="41"/>
  <c r="DN53" i="41"/>
  <c r="CD273" i="42"/>
  <c r="CD279" i="42" s="1"/>
  <c r="CD269" i="42"/>
  <c r="CG273" i="43"/>
  <c r="CG279" i="43" s="1"/>
  <c r="CG269" i="43"/>
  <c r="DI273" i="44"/>
  <c r="DN53" i="44"/>
  <c r="DA269" i="43"/>
  <c r="DA273" i="43"/>
  <c r="DF53" i="43"/>
  <c r="CT269" i="41"/>
  <c r="CT273" i="41"/>
  <c r="CT279" i="41" s="1"/>
  <c r="DM279" i="41"/>
  <c r="DJ269" i="43"/>
  <c r="DI276" i="43"/>
  <c r="DN234" i="43"/>
  <c r="DN276" i="43" s="1"/>
  <c r="CX260" i="44"/>
  <c r="CH234" i="42"/>
  <c r="CH276" i="42" s="1"/>
  <c r="CC276" i="42"/>
  <c r="DJ273" i="44"/>
  <c r="CX172" i="43"/>
  <c r="CX275" i="43" s="1"/>
  <c r="CS275" i="43"/>
  <c r="CE269" i="42"/>
  <c r="CE273" i="42"/>
  <c r="CE279" i="42" s="1"/>
  <c r="DM273" i="42"/>
  <c r="DM279" i="42" s="1"/>
  <c r="DM269" i="42"/>
  <c r="DI275" i="41"/>
  <c r="DN172" i="41"/>
  <c r="DN275" i="41" s="1"/>
  <c r="F6" i="47" s="1"/>
  <c r="CK275" i="41"/>
  <c r="CP172" i="41"/>
  <c r="CP275" i="41" s="1"/>
  <c r="C6" i="47" s="1"/>
  <c r="DE279" i="42"/>
  <c r="DA276" i="42"/>
  <c r="DF234" i="42"/>
  <c r="DF276" i="42" s="1"/>
  <c r="DR269" i="44"/>
  <c r="DR269" i="41"/>
  <c r="DR273" i="41"/>
  <c r="DR279" i="41" s="1"/>
  <c r="DR273" i="43"/>
  <c r="DR279" i="43" s="1"/>
  <c r="DR269" i="43"/>
  <c r="CD273" i="44"/>
  <c r="CD279" i="44" s="1"/>
  <c r="CD269" i="44"/>
  <c r="CC276" i="44"/>
  <c r="CH234" i="44"/>
  <c r="CH276" i="44" s="1"/>
  <c r="CO273" i="44"/>
  <c r="CO279" i="44" s="1"/>
  <c r="CO269" i="44"/>
  <c r="CX234" i="42"/>
  <c r="CX276" i="42" s="1"/>
  <c r="CS276" i="42"/>
  <c r="CK273" i="41"/>
  <c r="CK269" i="41"/>
  <c r="CP53" i="41"/>
  <c r="DJ273" i="42"/>
  <c r="DJ279" i="42" s="1"/>
  <c r="DJ269" i="42"/>
  <c r="CU273" i="42"/>
  <c r="CU279" i="42" s="1"/>
  <c r="CU269" i="42"/>
  <c r="CG279" i="41"/>
  <c r="DU279" i="44"/>
  <c r="DD279" i="43"/>
  <c r="DB273" i="41"/>
  <c r="DB279" i="41" s="1"/>
  <c r="DB269" i="41"/>
  <c r="CG273" i="44"/>
  <c r="CG279" i="44" s="1"/>
  <c r="CG269" i="44"/>
  <c r="DQ276" i="43"/>
  <c r="DV234" i="43"/>
  <c r="DV276" i="43" s="1"/>
  <c r="DF172" i="43"/>
  <c r="DF275" i="43" s="1"/>
  <c r="DA275" i="43"/>
  <c r="DF234" i="41"/>
  <c r="DF276" i="41" s="1"/>
  <c r="E7" i="47" s="1"/>
  <c r="DA276" i="41"/>
  <c r="CH53" i="43"/>
  <c r="CW269" i="44"/>
  <c r="CW273" i="44"/>
  <c r="CW279" i="44" s="1"/>
  <c r="CK273" i="44"/>
  <c r="CP53" i="44"/>
  <c r="DQ275" i="43"/>
  <c r="DV172" i="43"/>
  <c r="DV275" i="43" s="1"/>
  <c r="DR273" i="42"/>
  <c r="DR279" i="42" s="1"/>
  <c r="DR269" i="42"/>
  <c r="DA269" i="42"/>
  <c r="DA273" i="42"/>
  <c r="DF53" i="42"/>
  <c r="CD273" i="43"/>
  <c r="CD279" i="43" s="1"/>
  <c r="CD269" i="43"/>
  <c r="DI275" i="44"/>
  <c r="DN172" i="44"/>
  <c r="DN275" i="44" s="1"/>
  <c r="DA274" i="43"/>
  <c r="DF105" i="43"/>
  <c r="DF274" i="43" s="1"/>
  <c r="DU269" i="42"/>
  <c r="DU273" i="42"/>
  <c r="DU279" i="42" s="1"/>
  <c r="CN279" i="41"/>
  <c r="CS273" i="41"/>
  <c r="CS269" i="41"/>
  <c r="CX53" i="41"/>
  <c r="DQ275" i="41"/>
  <c r="DV172" i="41"/>
  <c r="DV275" i="41" s="1"/>
  <c r="G6" i="47" s="1"/>
  <c r="DD269" i="41"/>
  <c r="DD273" i="41"/>
  <c r="DD279" i="41" s="1"/>
  <c r="CS275" i="44"/>
  <c r="CX172" i="44"/>
  <c r="CX275" i="44" s="1"/>
  <c r="CO279" i="42"/>
  <c r="DA275" i="41"/>
  <c r="DF172" i="41"/>
  <c r="DF275" i="41" s="1"/>
  <c r="E6" i="47" s="1"/>
  <c r="DI266" i="44"/>
  <c r="DI269" i="44" s="1"/>
  <c r="DK269" i="43"/>
  <c r="DC279" i="43"/>
  <c r="DA274" i="42"/>
  <c r="DF105" i="42"/>
  <c r="DF274" i="42" s="1"/>
  <c r="DS279" i="44"/>
  <c r="DM269" i="41"/>
  <c r="CN269" i="43"/>
  <c r="CU269" i="44"/>
  <c r="CM269" i="43"/>
  <c r="DC279" i="44"/>
  <c r="DK279" i="44"/>
  <c r="DD279" i="44"/>
  <c r="CE279" i="44"/>
  <c r="DL279" i="41"/>
  <c r="CE279" i="41"/>
  <c r="DS279" i="41"/>
  <c r="DB273" i="43"/>
  <c r="DB279" i="43" s="1"/>
  <c r="DB269" i="43"/>
  <c r="CS276" i="44"/>
  <c r="CX234" i="44"/>
  <c r="CX276" i="44" s="1"/>
  <c r="CS275" i="42"/>
  <c r="CX172" i="42"/>
  <c r="CX275" i="42" s="1"/>
  <c r="DQ273" i="41"/>
  <c r="DQ269" i="41"/>
  <c r="DV53" i="41"/>
  <c r="DN234" i="42"/>
  <c r="DN276" i="42" s="1"/>
  <c r="DI276" i="42"/>
  <c r="DF105" i="41"/>
  <c r="DF274" i="41" s="1"/>
  <c r="E5" i="47" s="1"/>
  <c r="DA274" i="41"/>
  <c r="CS274" i="44"/>
  <c r="CX105" i="44"/>
  <c r="CX274" i="44" s="1"/>
  <c r="DJ273" i="41"/>
  <c r="DJ279" i="41" s="1"/>
  <c r="DJ269" i="41"/>
  <c r="CH105" i="43"/>
  <c r="CH274" i="43" s="1"/>
  <c r="CC274" i="43"/>
  <c r="CE269" i="43"/>
  <c r="CE273" i="43"/>
  <c r="CE279" i="43" s="1"/>
  <c r="DQ274" i="44"/>
  <c r="DV105" i="44"/>
  <c r="DV274" i="44" s="1"/>
  <c r="DN266" i="43"/>
  <c r="DN277" i="43" s="1"/>
  <c r="DI277" i="43"/>
  <c r="CW269" i="43"/>
  <c r="CW273" i="43"/>
  <c r="CW279" i="43" s="1"/>
  <c r="CM273" i="42"/>
  <c r="CM279" i="42" s="1"/>
  <c r="CM269" i="42"/>
  <c r="CX105" i="42"/>
  <c r="CX274" i="42" s="1"/>
  <c r="CS274" i="42"/>
  <c r="DN53" i="42"/>
  <c r="DI273" i="42"/>
  <c r="DI269" i="42"/>
  <c r="DN172" i="43"/>
  <c r="DN275" i="43" s="1"/>
  <c r="DI275" i="43"/>
  <c r="CK277" i="43"/>
  <c r="CP266" i="43"/>
  <c r="CP277" i="43" s="1"/>
  <c r="CV269" i="44"/>
  <c r="CV273" i="44"/>
  <c r="CV279" i="44" s="1"/>
  <c r="DI274" i="43"/>
  <c r="DN105" i="43"/>
  <c r="DN274" i="43" s="1"/>
  <c r="CK275" i="42"/>
  <c r="CP172" i="42"/>
  <c r="CP275" i="42" s="1"/>
  <c r="CS275" i="41"/>
  <c r="CX172" i="41"/>
  <c r="CX275" i="41" s="1"/>
  <c r="D6" i="47" s="1"/>
  <c r="DQ277" i="41"/>
  <c r="DV266" i="41"/>
  <c r="DV277" i="41" s="1"/>
  <c r="G8" i="47" s="1"/>
  <c r="CH266" i="43"/>
  <c r="CH277" i="43" s="1"/>
  <c r="CC277" i="43"/>
  <c r="CC274" i="41"/>
  <c r="CH105" i="41"/>
  <c r="CH274" i="41" s="1"/>
  <c r="DA274" i="44"/>
  <c r="DF105" i="44"/>
  <c r="DF274" i="44" s="1"/>
  <c r="DQ273" i="44"/>
  <c r="DV53" i="44"/>
  <c r="DT273" i="43"/>
  <c r="DT279" i="43" s="1"/>
  <c r="DT269" i="43"/>
  <c r="CS273" i="43"/>
  <c r="CX53" i="43"/>
  <c r="CS269" i="43"/>
  <c r="DD269" i="42"/>
  <c r="DQ275" i="44"/>
  <c r="DV172" i="44"/>
  <c r="DV275" i="44" s="1"/>
  <c r="CH260" i="44"/>
  <c r="CK274" i="44"/>
  <c r="CP105" i="44"/>
  <c r="CP274" i="44" s="1"/>
  <c r="DA275" i="44"/>
  <c r="DF172" i="44"/>
  <c r="DF275" i="44" s="1"/>
  <c r="CX105" i="43"/>
  <c r="CX274" i="43" s="1"/>
  <c r="CS274" i="43"/>
  <c r="CK273" i="43"/>
  <c r="CK269" i="43"/>
  <c r="CP53" i="43"/>
  <c r="CK277" i="41"/>
  <c r="CP266" i="41"/>
  <c r="CP277" i="41" s="1"/>
  <c r="C8" i="47" s="1"/>
  <c r="DS269" i="43"/>
  <c r="CN269" i="42"/>
  <c r="CV279" i="41"/>
  <c r="DA273" i="44"/>
  <c r="DF53" i="44"/>
  <c r="DF260" i="44"/>
  <c r="CC276" i="43"/>
  <c r="CH234" i="43"/>
  <c r="CH276" i="43" s="1"/>
  <c r="CS273" i="42"/>
  <c r="CS269" i="42"/>
  <c r="CX53" i="42"/>
  <c r="DL273" i="42"/>
  <c r="DL279" i="42" s="1"/>
  <c r="DL269" i="42"/>
  <c r="DT266" i="44"/>
  <c r="DT277" i="44" s="1"/>
  <c r="DQ275" i="42"/>
  <c r="DV172" i="42"/>
  <c r="DV275" i="42" s="1"/>
  <c r="DI277" i="41"/>
  <c r="DN266" i="41"/>
  <c r="DN277" i="41" s="1"/>
  <c r="F8" i="47" s="1"/>
  <c r="DI276" i="44"/>
  <c r="DN234" i="44"/>
  <c r="DN276" i="44" s="1"/>
  <c r="DT273" i="44"/>
  <c r="DL273" i="44"/>
  <c r="DL279" i="44" s="1"/>
  <c r="DL269" i="44"/>
  <c r="DV105" i="41"/>
  <c r="DV274" i="41" s="1"/>
  <c r="G5" i="47" s="1"/>
  <c r="DQ274" i="41"/>
  <c r="DV234" i="41"/>
  <c r="DV276" i="41" s="1"/>
  <c r="G7" i="47" s="1"/>
  <c r="DQ276" i="41"/>
  <c r="DT269" i="42"/>
  <c r="CS276" i="41"/>
  <c r="CX234" i="41"/>
  <c r="CX276" i="41" s="1"/>
  <c r="D7" i="47" s="1"/>
  <c r="DE273" i="41"/>
  <c r="DE279" i="41" s="1"/>
  <c r="DE269" i="41"/>
  <c r="DQ273" i="43"/>
  <c r="DQ269" i="43"/>
  <c r="DV53" i="43"/>
  <c r="CC273" i="41"/>
  <c r="CC269" i="41"/>
  <c r="DQ274" i="43"/>
  <c r="DV105" i="43"/>
  <c r="DV274" i="43" s="1"/>
  <c r="DI274" i="44"/>
  <c r="DN105" i="44"/>
  <c r="DN274" i="44" s="1"/>
  <c r="CX266" i="42"/>
  <c r="CX277" i="42" s="1"/>
  <c r="CS277" i="42"/>
  <c r="DQ276" i="42"/>
  <c r="DV234" i="42"/>
  <c r="DV276" i="42" s="1"/>
  <c r="CX234" i="43"/>
  <c r="CX276" i="43" s="1"/>
  <c r="CS276" i="43"/>
  <c r="DS279" i="42"/>
  <c r="DC269" i="41"/>
  <c r="DK269" i="41"/>
  <c r="DB279" i="44"/>
  <c r="DC279" i="42"/>
  <c r="DN172" i="42"/>
  <c r="DN275" i="42" s="1"/>
  <c r="DJ279" i="43"/>
  <c r="DU269" i="43"/>
  <c r="CL279" i="43"/>
  <c r="DK269" i="42"/>
  <c r="DQ266" i="44"/>
  <c r="CM279" i="41"/>
  <c r="DV126" i="34"/>
  <c r="DN126" i="34"/>
  <c r="DF126" i="35"/>
  <c r="DE172" i="34"/>
  <c r="DE275" i="34" s="1"/>
  <c r="DT172" i="36"/>
  <c r="DT275" i="36" s="1"/>
  <c r="CP126" i="34"/>
  <c r="CO172" i="34"/>
  <c r="CO275" i="34" s="1"/>
  <c r="DV126" i="35"/>
  <c r="DN126" i="35"/>
  <c r="DF126" i="37"/>
  <c r="CP126" i="37"/>
  <c r="DE172" i="36"/>
  <c r="DE275" i="36" s="1"/>
  <c r="CX126" i="34"/>
  <c r="CH126" i="35"/>
  <c r="DK172" i="37"/>
  <c r="DK275" i="37" s="1"/>
  <c r="CV172" i="37"/>
  <c r="CV275" i="37" s="1"/>
  <c r="CN172" i="37"/>
  <c r="CN275" i="37" s="1"/>
  <c r="CM172" i="35"/>
  <c r="CM275" i="35" s="1"/>
  <c r="DD105" i="35"/>
  <c r="DD274" i="35" s="1"/>
  <c r="DF99" i="36"/>
  <c r="CD105" i="37"/>
  <c r="CD274" i="37" s="1"/>
  <c r="DE105" i="36"/>
  <c r="DE274" i="36" s="1"/>
  <c r="DN99" i="37"/>
  <c r="CX99" i="37"/>
  <c r="CW105" i="37"/>
  <c r="CW274" i="37" s="1"/>
  <c r="DV99" i="35"/>
  <c r="CH94" i="36"/>
  <c r="DB105" i="35"/>
  <c r="DB274" i="35" s="1"/>
  <c r="CG105" i="35"/>
  <c r="CG274" i="35" s="1"/>
  <c r="DN94" i="37"/>
  <c r="DM105" i="34"/>
  <c r="DM274" i="34" s="1"/>
  <c r="CX94" i="34"/>
  <c r="CX89" i="34"/>
  <c r="DV89" i="35"/>
  <c r="CH89" i="37"/>
  <c r="DC105" i="36"/>
  <c r="DC274" i="36" s="1"/>
  <c r="DR105" i="36"/>
  <c r="DR274" i="36" s="1"/>
  <c r="CE105" i="36"/>
  <c r="CE274" i="36" s="1"/>
  <c r="CL105" i="37"/>
  <c r="CL274" i="37" s="1"/>
  <c r="CF105" i="37"/>
  <c r="CF274" i="37" s="1"/>
  <c r="CN105" i="34"/>
  <c r="CN274" i="34" s="1"/>
  <c r="DN89" i="35"/>
  <c r="DK105" i="36"/>
  <c r="DK274" i="36" s="1"/>
  <c r="DJ105" i="34"/>
  <c r="DJ274" i="34" s="1"/>
  <c r="CH84" i="36"/>
  <c r="DN84" i="35"/>
  <c r="DL105" i="35"/>
  <c r="DL274" i="35" s="1"/>
  <c r="DR105" i="35"/>
  <c r="DR274" i="35" s="1"/>
  <c r="CO105" i="35"/>
  <c r="CO274" i="35" s="1"/>
  <c r="CP84" i="37"/>
  <c r="CP84" i="34"/>
  <c r="DK105" i="35"/>
  <c r="DK274" i="35" s="1"/>
  <c r="DS105" i="35"/>
  <c r="DS274" i="35" s="1"/>
  <c r="DU105" i="37"/>
  <c r="DU274" i="37" s="1"/>
  <c r="DV52" i="35"/>
  <c r="DV52" i="37"/>
  <c r="CX52" i="37"/>
  <c r="DV52" i="36"/>
  <c r="DN52" i="37"/>
  <c r="CH47" i="34"/>
  <c r="DJ53" i="34"/>
  <c r="DU53" i="34"/>
  <c r="DU273" i="34" s="1"/>
  <c r="CW53" i="34"/>
  <c r="CH42" i="35"/>
  <c r="DN42" i="37"/>
  <c r="CP42" i="37"/>
  <c r="CX37" i="34"/>
  <c r="CX37" i="35"/>
  <c r="CX37" i="37"/>
  <c r="DF37" i="35"/>
  <c r="DN37" i="34"/>
  <c r="CV53" i="35"/>
  <c r="CE53" i="35"/>
  <c r="CU53" i="35"/>
  <c r="CU273" i="35" s="1"/>
  <c r="DF37" i="37"/>
  <c r="DC53" i="35"/>
  <c r="DT53" i="35"/>
  <c r="CM53" i="37"/>
  <c r="CM273" i="37" s="1"/>
  <c r="CX32" i="35"/>
  <c r="CF53" i="35"/>
  <c r="DE53" i="35"/>
  <c r="CO53" i="37"/>
  <c r="CO273" i="37" s="1"/>
  <c r="DM53" i="36"/>
  <c r="DM273" i="36" s="1"/>
  <c r="DB53" i="35"/>
  <c r="CN53" i="34"/>
  <c r="DM53" i="34"/>
  <c r="DM273" i="34" s="1"/>
  <c r="DD53" i="34"/>
  <c r="DD273" i="34" s="1"/>
  <c r="DN32" i="34"/>
  <c r="CG53" i="34"/>
  <c r="CM53" i="36"/>
  <c r="CM273" i="36" s="1"/>
  <c r="CV53" i="36"/>
  <c r="CV273" i="36" s="1"/>
  <c r="DN32" i="36"/>
  <c r="DT273" i="34"/>
  <c r="CW273" i="34"/>
  <c r="DL105" i="34"/>
  <c r="DL274" i="34" s="1"/>
  <c r="CW273" i="35"/>
  <c r="DU273" i="35"/>
  <c r="DC273" i="36"/>
  <c r="DC273" i="37"/>
  <c r="DB273" i="35"/>
  <c r="CW105" i="34"/>
  <c r="CW274" i="34" s="1"/>
  <c r="CP64" i="34"/>
  <c r="DE273" i="35"/>
  <c r="DL273" i="37"/>
  <c r="CN273" i="34"/>
  <c r="CG273" i="34"/>
  <c r="DU172" i="34"/>
  <c r="DU275" i="34" s="1"/>
  <c r="DM273" i="35"/>
  <c r="DK273" i="35"/>
  <c r="DD273" i="35"/>
  <c r="CD273" i="37"/>
  <c r="DK273" i="36"/>
  <c r="CE273" i="36"/>
  <c r="DR273" i="36"/>
  <c r="CO172" i="37"/>
  <c r="CO275" i="37" s="1"/>
  <c r="DF64" i="34"/>
  <c r="DL273" i="34"/>
  <c r="CG273" i="36"/>
  <c r="CE273" i="35"/>
  <c r="CU273" i="37"/>
  <c r="DS273" i="36"/>
  <c r="CT273" i="37"/>
  <c r="DC273" i="34"/>
  <c r="DC105" i="34"/>
  <c r="DC274" i="34" s="1"/>
  <c r="CS116" i="34"/>
  <c r="CX116" i="34" s="1"/>
  <c r="CX112" i="34"/>
  <c r="DF126" i="34"/>
  <c r="CV53" i="34"/>
  <c r="DL234" i="34"/>
  <c r="DL276" i="34" s="1"/>
  <c r="DF59" i="34"/>
  <c r="CH121" i="34"/>
  <c r="DF136" i="34"/>
  <c r="CX171" i="35"/>
  <c r="CS172" i="35"/>
  <c r="CC178" i="34"/>
  <c r="CH178" i="34" s="1"/>
  <c r="CH174" i="34"/>
  <c r="CX111" i="36"/>
  <c r="CN105" i="35"/>
  <c r="CN274" i="35" s="1"/>
  <c r="CS266" i="34"/>
  <c r="CX265" i="34"/>
  <c r="DV233" i="34"/>
  <c r="DR266" i="34"/>
  <c r="DR277" i="34" s="1"/>
  <c r="DN171" i="35"/>
  <c r="DI172" i="35"/>
  <c r="DR53" i="35"/>
  <c r="CS53" i="36"/>
  <c r="CX47" i="36"/>
  <c r="DF178" i="35"/>
  <c r="DR273" i="37"/>
  <c r="CP89" i="37"/>
  <c r="CT172" i="37"/>
  <c r="CT275" i="37" s="1"/>
  <c r="DI234" i="37"/>
  <c r="DN233" i="37"/>
  <c r="CU266" i="37"/>
  <c r="CU277" i="37" s="1"/>
  <c r="CL188" i="37"/>
  <c r="CL234" i="37" s="1"/>
  <c r="CL276" i="37" s="1"/>
  <c r="DV178" i="37"/>
  <c r="CM208" i="37"/>
  <c r="CM234" i="37" s="1"/>
  <c r="CM276" i="37" s="1"/>
  <c r="CX233" i="37"/>
  <c r="DF250" i="34"/>
  <c r="DN74" i="35"/>
  <c r="DI53" i="36"/>
  <c r="DN47" i="36"/>
  <c r="DN136" i="35"/>
  <c r="DF260" i="36"/>
  <c r="DV37" i="37"/>
  <c r="DF233" i="36"/>
  <c r="CS266" i="36"/>
  <c r="CX265" i="36"/>
  <c r="CD266" i="37"/>
  <c r="CD277" i="37" s="1"/>
  <c r="DV203" i="35"/>
  <c r="DV22" i="35"/>
  <c r="CG172" i="35"/>
  <c r="CG275" i="35" s="1"/>
  <c r="DN260" i="35"/>
  <c r="CH104" i="36"/>
  <c r="CC105" i="36"/>
  <c r="CH245" i="34"/>
  <c r="DN17" i="35"/>
  <c r="DQ105" i="35"/>
  <c r="DV104" i="35"/>
  <c r="CS234" i="35"/>
  <c r="CX233" i="35"/>
  <c r="CP52" i="36"/>
  <c r="CP99" i="36"/>
  <c r="DV161" i="36"/>
  <c r="CN172" i="36"/>
  <c r="CN275" i="36" s="1"/>
  <c r="CN53" i="37"/>
  <c r="CX260" i="36"/>
  <c r="DV42" i="37"/>
  <c r="CP99" i="37"/>
  <c r="DV17" i="37"/>
  <c r="DV183" i="37"/>
  <c r="CH223" i="37"/>
  <c r="DI277" i="37"/>
  <c r="CP99" i="35"/>
  <c r="DS266" i="35"/>
  <c r="DS277" i="35" s="1"/>
  <c r="DM172" i="35"/>
  <c r="DM275" i="35" s="1"/>
  <c r="DA53" i="36"/>
  <c r="DF47" i="36"/>
  <c r="CV273" i="35"/>
  <c r="CM172" i="36"/>
  <c r="CM275" i="36" s="1"/>
  <c r="CP250" i="36"/>
  <c r="DV104" i="37"/>
  <c r="DQ105" i="37"/>
  <c r="CP140" i="37"/>
  <c r="DN203" i="37"/>
  <c r="CK53" i="35"/>
  <c r="CP47" i="35"/>
  <c r="CP79" i="35"/>
  <c r="DU105" i="35"/>
  <c r="DU274" i="35" s="1"/>
  <c r="DL172" i="35"/>
  <c r="DL275" i="35" s="1"/>
  <c r="DN245" i="35"/>
  <c r="DI172" i="36"/>
  <c r="DN171" i="36"/>
  <c r="DS53" i="35"/>
  <c r="CX121" i="35"/>
  <c r="CN172" i="35"/>
  <c r="CN275" i="35" s="1"/>
  <c r="DV260" i="35"/>
  <c r="CH69" i="36"/>
  <c r="DN94" i="36"/>
  <c r="CP156" i="36"/>
  <c r="CP17" i="35"/>
  <c r="CL53" i="35"/>
  <c r="DV178" i="35"/>
  <c r="DV188" i="35"/>
  <c r="CH255" i="35"/>
  <c r="CC266" i="35"/>
  <c r="CH265" i="35"/>
  <c r="CP42" i="36"/>
  <c r="CE172" i="36"/>
  <c r="CE275" i="36" s="1"/>
  <c r="DV255" i="35"/>
  <c r="DF126" i="36"/>
  <c r="DV59" i="37"/>
  <c r="DQ234" i="35"/>
  <c r="DV233" i="35"/>
  <c r="CP146" i="36"/>
  <c r="DN27" i="37"/>
  <c r="DE53" i="37"/>
  <c r="CX32" i="37"/>
  <c r="DS105" i="37"/>
  <c r="DS274" i="37" s="1"/>
  <c r="DF223" i="36"/>
  <c r="CO234" i="36"/>
  <c r="CO276" i="36" s="1"/>
  <c r="CP52" i="37"/>
  <c r="CH116" i="37"/>
  <c r="CX79" i="37"/>
  <c r="DV156" i="37"/>
  <c r="DV161" i="37"/>
  <c r="DB183" i="37"/>
  <c r="DB234" i="37" s="1"/>
  <c r="DB276" i="37" s="1"/>
  <c r="CH84" i="37"/>
  <c r="DF188" i="37"/>
  <c r="CP161" i="37"/>
  <c r="DS234" i="37"/>
  <c r="DS276" i="37" s="1"/>
  <c r="DF233" i="37"/>
  <c r="DN52" i="35"/>
  <c r="DF131" i="35"/>
  <c r="CX22" i="35"/>
  <c r="CX42" i="35"/>
  <c r="DF260" i="35"/>
  <c r="DT273" i="35"/>
  <c r="DF188" i="35"/>
  <c r="CV172" i="36"/>
  <c r="CV275" i="36" s="1"/>
  <c r="DV223" i="35"/>
  <c r="DA53" i="37"/>
  <c r="DF47" i="37"/>
  <c r="CH146" i="36"/>
  <c r="CT183" i="37"/>
  <c r="CT234" i="37" s="1"/>
  <c r="CT276" i="37" s="1"/>
  <c r="CH57" i="34"/>
  <c r="DB105" i="34"/>
  <c r="DB274" i="34" s="1"/>
  <c r="CX23" i="34"/>
  <c r="CH67" i="34"/>
  <c r="DF136" i="36"/>
  <c r="DR105" i="34"/>
  <c r="DR274" i="34" s="1"/>
  <c r="DN131" i="34"/>
  <c r="DS53" i="34"/>
  <c r="CP198" i="34"/>
  <c r="CX61" i="34"/>
  <c r="CT105" i="34"/>
  <c r="CT274" i="34" s="1"/>
  <c r="CL27" i="34"/>
  <c r="CH99" i="34"/>
  <c r="DF161" i="34"/>
  <c r="CU183" i="34"/>
  <c r="CX188" i="34"/>
  <c r="CX260" i="34"/>
  <c r="DF74" i="34"/>
  <c r="CV172" i="34"/>
  <c r="CV275" i="34" s="1"/>
  <c r="CK266" i="34"/>
  <c r="CP265" i="34"/>
  <c r="CX84" i="34"/>
  <c r="DN113" i="34"/>
  <c r="CH193" i="34"/>
  <c r="DV112" i="34"/>
  <c r="DQ116" i="34"/>
  <c r="DV116" i="34" s="1"/>
  <c r="DF112" i="34"/>
  <c r="DA116" i="34"/>
  <c r="DF116" i="34" s="1"/>
  <c r="DD234" i="34"/>
  <c r="DD276" i="34" s="1"/>
  <c r="CD266" i="34"/>
  <c r="CD277" i="34" s="1"/>
  <c r="CH27" i="35"/>
  <c r="CH116" i="35"/>
  <c r="DS172" i="34"/>
  <c r="DS275" i="34" s="1"/>
  <c r="CX104" i="34"/>
  <c r="CX25" i="34"/>
  <c r="DN161" i="34"/>
  <c r="CT172" i="34"/>
  <c r="CT275" i="34" s="1"/>
  <c r="DK183" i="34"/>
  <c r="CH260" i="34"/>
  <c r="DD64" i="34"/>
  <c r="DN79" i="34"/>
  <c r="CX22" i="37"/>
  <c r="DV37" i="34"/>
  <c r="CF172" i="34"/>
  <c r="CF275" i="34" s="1"/>
  <c r="CH84" i="34"/>
  <c r="CX57" i="34"/>
  <c r="DM266" i="34"/>
  <c r="DM277" i="34" s="1"/>
  <c r="DN99" i="34"/>
  <c r="CX161" i="34"/>
  <c r="CX171" i="34"/>
  <c r="CX79" i="34"/>
  <c r="DV32" i="34"/>
  <c r="CP65" i="34"/>
  <c r="CM105" i="34"/>
  <c r="CM274" i="34" s="1"/>
  <c r="DI266" i="34"/>
  <c r="DN265" i="34"/>
  <c r="DK64" i="34"/>
  <c r="DN64" i="34" s="1"/>
  <c r="DE105" i="34"/>
  <c r="DE274" i="34" s="1"/>
  <c r="CH113" i="34"/>
  <c r="DN146" i="34"/>
  <c r="CX166" i="34"/>
  <c r="DF203" i="34"/>
  <c r="CH17" i="34"/>
  <c r="CS53" i="34"/>
  <c r="CX52" i="34"/>
  <c r="DF76" i="34"/>
  <c r="CP37" i="34"/>
  <c r="CX99" i="34"/>
  <c r="CH79" i="34"/>
  <c r="DV161" i="34"/>
  <c r="CH111" i="35"/>
  <c r="CP108" i="34"/>
  <c r="DV66" i="34"/>
  <c r="CU266" i="34"/>
  <c r="CU277" i="34" s="1"/>
  <c r="DC105" i="35"/>
  <c r="DC274" i="35" s="1"/>
  <c r="DF151" i="35"/>
  <c r="DN27" i="36"/>
  <c r="CX213" i="34"/>
  <c r="CX240" i="35"/>
  <c r="CX121" i="36"/>
  <c r="CH17" i="37"/>
  <c r="CP22" i="34"/>
  <c r="DV213" i="34"/>
  <c r="CP218" i="34"/>
  <c r="CX233" i="34"/>
  <c r="DF255" i="34"/>
  <c r="DV22" i="37"/>
  <c r="DI105" i="34"/>
  <c r="DN104" i="34"/>
  <c r="DV121" i="34"/>
  <c r="DF146" i="34"/>
  <c r="DT178" i="34"/>
  <c r="CV69" i="34"/>
  <c r="CV105" i="34" s="1"/>
  <c r="CV274" i="34" s="1"/>
  <c r="CX156" i="34"/>
  <c r="DV174" i="34"/>
  <c r="DQ178" i="34"/>
  <c r="DV178" i="34" s="1"/>
  <c r="DV240" i="34"/>
  <c r="DN32" i="35"/>
  <c r="CU105" i="35"/>
  <c r="CU274" i="35" s="1"/>
  <c r="DA172" i="35"/>
  <c r="DF171" i="35"/>
  <c r="DU53" i="36"/>
  <c r="CP140" i="34"/>
  <c r="DN140" i="34"/>
  <c r="DV121" i="36"/>
  <c r="DN22" i="34"/>
  <c r="DV111" i="36"/>
  <c r="DV32" i="35"/>
  <c r="DQ53" i="35"/>
  <c r="DV47" i="35"/>
  <c r="CL105" i="35"/>
  <c r="CL274" i="35" s="1"/>
  <c r="DN203" i="35"/>
  <c r="DV218" i="35"/>
  <c r="DN37" i="36"/>
  <c r="DN74" i="36"/>
  <c r="CG172" i="36"/>
  <c r="CG275" i="36" s="1"/>
  <c r="DF37" i="34"/>
  <c r="DK105" i="34"/>
  <c r="DK274" i="34" s="1"/>
  <c r="DF22" i="34"/>
  <c r="DN109" i="34"/>
  <c r="DJ266" i="34"/>
  <c r="DJ277" i="34" s="1"/>
  <c r="CX27" i="35"/>
  <c r="DF240" i="34"/>
  <c r="DV245" i="34"/>
  <c r="CE105" i="35"/>
  <c r="CE274" i="35" s="1"/>
  <c r="CH27" i="36"/>
  <c r="DE53" i="36"/>
  <c r="CM234" i="34"/>
  <c r="CM276" i="34" s="1"/>
  <c r="DN59" i="35"/>
  <c r="DV141" i="35"/>
  <c r="DQ53" i="34"/>
  <c r="DV52" i="34"/>
  <c r="CC105" i="34"/>
  <c r="CH104" i="34"/>
  <c r="DF193" i="35"/>
  <c r="DV131" i="36"/>
  <c r="DF228" i="34"/>
  <c r="DA53" i="35"/>
  <c r="DF47" i="35"/>
  <c r="CP52" i="35"/>
  <c r="DF161" i="35"/>
  <c r="DF94" i="34"/>
  <c r="CT141" i="34"/>
  <c r="DQ141" i="34"/>
  <c r="DV141" i="34" s="1"/>
  <c r="DF183" i="35"/>
  <c r="CT266" i="34"/>
  <c r="CT277" i="34" s="1"/>
  <c r="CO53" i="34"/>
  <c r="CH58" i="34"/>
  <c r="DN250" i="34"/>
  <c r="CE266" i="34"/>
  <c r="CE277" i="34" s="1"/>
  <c r="DN79" i="35"/>
  <c r="DJ172" i="35"/>
  <c r="DJ275" i="35" s="1"/>
  <c r="DD53" i="36"/>
  <c r="CW105" i="36"/>
  <c r="CW274" i="36" s="1"/>
  <c r="CH22" i="34"/>
  <c r="DF52" i="34"/>
  <c r="DA53" i="34"/>
  <c r="DF218" i="34"/>
  <c r="DF223" i="34"/>
  <c r="CP69" i="36"/>
  <c r="CP260" i="35"/>
  <c r="CX151" i="36"/>
  <c r="CX156" i="36"/>
  <c r="CH37" i="35"/>
  <c r="CP136" i="35"/>
  <c r="CX156" i="35"/>
  <c r="CP223" i="35"/>
  <c r="DE234" i="35"/>
  <c r="DE276" i="35" s="1"/>
  <c r="CX178" i="36"/>
  <c r="CH126" i="36"/>
  <c r="DB53" i="37"/>
  <c r="CU172" i="36"/>
  <c r="CU275" i="36" s="1"/>
  <c r="DT53" i="37"/>
  <c r="DV69" i="37"/>
  <c r="DV240" i="36"/>
  <c r="CM266" i="36"/>
  <c r="CM277" i="36" s="1"/>
  <c r="CP161" i="36"/>
  <c r="CX203" i="36"/>
  <c r="CU105" i="37"/>
  <c r="CU274" i="37" s="1"/>
  <c r="CH198" i="36"/>
  <c r="CX74" i="37"/>
  <c r="CP233" i="36"/>
  <c r="DN245" i="36"/>
  <c r="CH79" i="37"/>
  <c r="DV146" i="37"/>
  <c r="DV202" i="37"/>
  <c r="DV126" i="37"/>
  <c r="DF104" i="37"/>
  <c r="DA105" i="37"/>
  <c r="CH141" i="37"/>
  <c r="DN131" i="37"/>
  <c r="CL172" i="37"/>
  <c r="CL275" i="37" s="1"/>
  <c r="DC208" i="37"/>
  <c r="CH228" i="37"/>
  <c r="CP250" i="37"/>
  <c r="CH233" i="37"/>
  <c r="CC234" i="37"/>
  <c r="CM266" i="37"/>
  <c r="CM277" i="37" s="1"/>
  <c r="CP223" i="37"/>
  <c r="DV201" i="37"/>
  <c r="CX250" i="37"/>
  <c r="DF260" i="37"/>
  <c r="CX79" i="35"/>
  <c r="DF32" i="35"/>
  <c r="DV59" i="35"/>
  <c r="DF146" i="35"/>
  <c r="CH22" i="36"/>
  <c r="CP84" i="36"/>
  <c r="DN193" i="36"/>
  <c r="DN104" i="36"/>
  <c r="DI105" i="36"/>
  <c r="CP59" i="36"/>
  <c r="CH228" i="36"/>
  <c r="CH27" i="37"/>
  <c r="CX69" i="37"/>
  <c r="DV99" i="37"/>
  <c r="CP218" i="36"/>
  <c r="CX42" i="37"/>
  <c r="DN202" i="37"/>
  <c r="CX183" i="37"/>
  <c r="CS105" i="37"/>
  <c r="CX104" i="37"/>
  <c r="CF183" i="37"/>
  <c r="CP131" i="37"/>
  <c r="DF189" i="37"/>
  <c r="CH245" i="37"/>
  <c r="CP250" i="35"/>
  <c r="CX74" i="36"/>
  <c r="CH116" i="36"/>
  <c r="DN161" i="36"/>
  <c r="DA172" i="36"/>
  <c r="DF171" i="36"/>
  <c r="DN69" i="36"/>
  <c r="CL105" i="36"/>
  <c r="CL274" i="36" s="1"/>
  <c r="CH156" i="36"/>
  <c r="DJ266" i="36"/>
  <c r="DJ277" i="36" s="1"/>
  <c r="CH223" i="34"/>
  <c r="DV37" i="35"/>
  <c r="DV84" i="35"/>
  <c r="CH136" i="35"/>
  <c r="CW266" i="35"/>
  <c r="CW277" i="35" s="1"/>
  <c r="DF17" i="36"/>
  <c r="DQ172" i="36"/>
  <c r="DV171" i="36"/>
  <c r="DI53" i="37"/>
  <c r="DN47" i="37"/>
  <c r="DF213" i="35"/>
  <c r="DV99" i="36"/>
  <c r="DB105" i="36"/>
  <c r="DB274" i="36" s="1"/>
  <c r="DN146" i="36"/>
  <c r="CX228" i="36"/>
  <c r="DU53" i="37"/>
  <c r="CP69" i="37"/>
  <c r="CK172" i="36"/>
  <c r="CP171" i="36"/>
  <c r="CH250" i="36"/>
  <c r="DN32" i="37"/>
  <c r="CE105" i="37"/>
  <c r="CE274" i="37" s="1"/>
  <c r="CH213" i="36"/>
  <c r="DN233" i="36"/>
  <c r="CP245" i="36"/>
  <c r="DK53" i="37"/>
  <c r="DJ105" i="37"/>
  <c r="DJ274" i="37" s="1"/>
  <c r="DE105" i="37"/>
  <c r="DE274" i="37" s="1"/>
  <c r="CH126" i="37"/>
  <c r="DJ183" i="37"/>
  <c r="DJ234" i="37" s="1"/>
  <c r="DJ276" i="37" s="1"/>
  <c r="DD183" i="37"/>
  <c r="CX131" i="37"/>
  <c r="CP218" i="37"/>
  <c r="CH255" i="37"/>
  <c r="CC172" i="36"/>
  <c r="CH171" i="36"/>
  <c r="DN188" i="35"/>
  <c r="DA105" i="36"/>
  <c r="DF104" i="36"/>
  <c r="CP37" i="35"/>
  <c r="DN156" i="35"/>
  <c r="CP255" i="35"/>
  <c r="CX99" i="36"/>
  <c r="DN213" i="36"/>
  <c r="CX161" i="37"/>
  <c r="DV140" i="37"/>
  <c r="DV218" i="37"/>
  <c r="CX223" i="37"/>
  <c r="CC266" i="37"/>
  <c r="CH265" i="37"/>
  <c r="DF233" i="34"/>
  <c r="DV74" i="35"/>
  <c r="DN94" i="35"/>
  <c r="CW105" i="35"/>
  <c r="CW274" i="35" s="1"/>
  <c r="CP126" i="35"/>
  <c r="CX146" i="35"/>
  <c r="DN166" i="35"/>
  <c r="CN266" i="35"/>
  <c r="CN277" i="35" s="1"/>
  <c r="CP32" i="36"/>
  <c r="CF53" i="36"/>
  <c r="CH74" i="36"/>
  <c r="DF84" i="36"/>
  <c r="DF22" i="35"/>
  <c r="DN42" i="35"/>
  <c r="CT53" i="35"/>
  <c r="CH89" i="35"/>
  <c r="CO172" i="35"/>
  <c r="CO275" i="35" s="1"/>
  <c r="CP228" i="35"/>
  <c r="DF255" i="35"/>
  <c r="CT53" i="36"/>
  <c r="CH79" i="36"/>
  <c r="CH89" i="36"/>
  <c r="DQ105" i="36"/>
  <c r="DV104" i="36"/>
  <c r="DN151" i="36"/>
  <c r="DF84" i="35"/>
  <c r="CP89" i="35"/>
  <c r="CC105" i="35"/>
  <c r="CH104" i="35"/>
  <c r="DV32" i="36"/>
  <c r="CP79" i="36"/>
  <c r="DV141" i="36"/>
  <c r="DL172" i="36"/>
  <c r="DL275" i="36" s="1"/>
  <c r="CP178" i="36"/>
  <c r="DV183" i="36"/>
  <c r="CX166" i="36"/>
  <c r="CS53" i="37"/>
  <c r="CX47" i="37"/>
  <c r="DQ266" i="35"/>
  <c r="DV265" i="35"/>
  <c r="CX218" i="36"/>
  <c r="CH69" i="37"/>
  <c r="CU266" i="36"/>
  <c r="CU277" i="36" s="1"/>
  <c r="CH121" i="37"/>
  <c r="DF198" i="36"/>
  <c r="DV255" i="36"/>
  <c r="CH37" i="37"/>
  <c r="CS234" i="36"/>
  <c r="CX233" i="36"/>
  <c r="DI266" i="36"/>
  <c r="DN265" i="36"/>
  <c r="CV53" i="37"/>
  <c r="CT105" i="37"/>
  <c r="CT274" i="37" s="1"/>
  <c r="DF94" i="37"/>
  <c r="CP166" i="37"/>
  <c r="DN183" i="37"/>
  <c r="DI105" i="37"/>
  <c r="DN104" i="37"/>
  <c r="CP137" i="37"/>
  <c r="CN183" i="37"/>
  <c r="CN234" i="37" s="1"/>
  <c r="CN276" i="37" s="1"/>
  <c r="DM172" i="37"/>
  <c r="DM275" i="37" s="1"/>
  <c r="DV193" i="37"/>
  <c r="CH218" i="37"/>
  <c r="DN240" i="37"/>
  <c r="DC203" i="37"/>
  <c r="DF203" i="37" s="1"/>
  <c r="CX245" i="37"/>
  <c r="CP64" i="36"/>
  <c r="CP94" i="35"/>
  <c r="CH146" i="35"/>
  <c r="CF266" i="35"/>
  <c r="CF277" i="35" s="1"/>
  <c r="CX59" i="36"/>
  <c r="DV94" i="36"/>
  <c r="DF136" i="35"/>
  <c r="CX59" i="37"/>
  <c r="CX198" i="36"/>
  <c r="DV64" i="37"/>
  <c r="CX94" i="37"/>
  <c r="CV208" i="37"/>
  <c r="CM141" i="37"/>
  <c r="CM172" i="37" s="1"/>
  <c r="DN250" i="37"/>
  <c r="DF250" i="37"/>
  <c r="DJ273" i="34"/>
  <c r="CE273" i="34"/>
  <c r="CX64" i="34"/>
  <c r="DB53" i="34"/>
  <c r="DF171" i="34"/>
  <c r="DV69" i="34"/>
  <c r="DN166" i="34"/>
  <c r="DV99" i="34"/>
  <c r="CH59" i="34"/>
  <c r="DV94" i="34"/>
  <c r="DN111" i="34"/>
  <c r="DN52" i="34"/>
  <c r="DI53" i="34"/>
  <c r="CT53" i="34"/>
  <c r="DV171" i="34"/>
  <c r="DN183" i="34"/>
  <c r="DN136" i="34"/>
  <c r="DF66" i="34"/>
  <c r="DN240" i="34"/>
  <c r="CH141" i="34"/>
  <c r="DT105" i="34"/>
  <c r="DT274" i="34" s="1"/>
  <c r="CC53" i="34"/>
  <c r="CH52" i="34"/>
  <c r="DF156" i="34"/>
  <c r="DL273" i="35"/>
  <c r="CF273" i="35"/>
  <c r="CH233" i="34"/>
  <c r="CH22" i="35"/>
  <c r="CW172" i="35"/>
  <c r="CW275" i="35" s="1"/>
  <c r="CX79" i="36"/>
  <c r="CS266" i="35"/>
  <c r="CX265" i="35"/>
  <c r="CO234" i="35"/>
  <c r="CO276" i="35" s="1"/>
  <c r="DB273" i="36"/>
  <c r="DF32" i="36"/>
  <c r="DE266" i="36"/>
  <c r="DE277" i="36" s="1"/>
  <c r="CP115" i="34"/>
  <c r="DV76" i="34"/>
  <c r="DN17" i="34"/>
  <c r="DN47" i="34"/>
  <c r="DB172" i="34"/>
  <c r="DB275" i="34" s="1"/>
  <c r="CX59" i="34"/>
  <c r="DU64" i="34"/>
  <c r="DV64" i="34" s="1"/>
  <c r="DV111" i="34"/>
  <c r="CH112" i="34"/>
  <c r="CC116" i="34"/>
  <c r="CH116" i="34" s="1"/>
  <c r="CF234" i="34"/>
  <c r="CF276" i="34" s="1"/>
  <c r="CW266" i="34"/>
  <c r="CW277" i="34" s="1"/>
  <c r="DF25" i="34"/>
  <c r="CP74" i="34"/>
  <c r="CK105" i="34"/>
  <c r="CP104" i="34"/>
  <c r="CP94" i="34"/>
  <c r="CC266" i="34"/>
  <c r="CH265" i="34"/>
  <c r="DJ172" i="34"/>
  <c r="DJ275" i="34" s="1"/>
  <c r="DN188" i="34"/>
  <c r="CX74" i="34"/>
  <c r="CP175" i="34"/>
  <c r="CH64" i="35"/>
  <c r="CH22" i="37"/>
  <c r="CP69" i="34"/>
  <c r="DL116" i="34"/>
  <c r="DL172" i="34" s="1"/>
  <c r="DL275" i="34" s="1"/>
  <c r="CE105" i="34"/>
  <c r="CE274" i="34" s="1"/>
  <c r="DU266" i="34"/>
  <c r="DU277" i="34" s="1"/>
  <c r="CH61" i="34"/>
  <c r="CE64" i="34"/>
  <c r="CP99" i="34"/>
  <c r="CD172" i="34"/>
  <c r="CD275" i="34" s="1"/>
  <c r="DI172" i="34"/>
  <c r="DN171" i="34"/>
  <c r="CH74" i="34"/>
  <c r="DV183" i="34"/>
  <c r="DF188" i="34"/>
  <c r="CX208" i="34"/>
  <c r="CH151" i="34"/>
  <c r="DQ172" i="35"/>
  <c r="DV171" i="35"/>
  <c r="DN245" i="34"/>
  <c r="DF47" i="34"/>
  <c r="DB141" i="34"/>
  <c r="CP203" i="34"/>
  <c r="CL266" i="34"/>
  <c r="CL277" i="34" s="1"/>
  <c r="DF174" i="34"/>
  <c r="DA178" i="34"/>
  <c r="DF178" i="34" s="1"/>
  <c r="CP255" i="34"/>
  <c r="CC53" i="35"/>
  <c r="CH52" i="35"/>
  <c r="CM105" i="35"/>
  <c r="CM274" i="35" s="1"/>
  <c r="CP27" i="36"/>
  <c r="CH126" i="34"/>
  <c r="DF59" i="35"/>
  <c r="CX126" i="35"/>
  <c r="CX161" i="36"/>
  <c r="DF104" i="34"/>
  <c r="DN121" i="34"/>
  <c r="DF166" i="34"/>
  <c r="DK234" i="34"/>
  <c r="DK276" i="34" s="1"/>
  <c r="DT105" i="36"/>
  <c r="DT274" i="36" s="1"/>
  <c r="CP17" i="37"/>
  <c r="DV223" i="34"/>
  <c r="DT266" i="34"/>
  <c r="DT277" i="34" s="1"/>
  <c r="CP131" i="35"/>
  <c r="CP146" i="34"/>
  <c r="DN58" i="34"/>
  <c r="CO105" i="36"/>
  <c r="CO274" i="36" s="1"/>
  <c r="CP213" i="35"/>
  <c r="CH188" i="35"/>
  <c r="CK53" i="36"/>
  <c r="CP47" i="36"/>
  <c r="CT105" i="36"/>
  <c r="CT274" i="36" s="1"/>
  <c r="CG266" i="35"/>
  <c r="CG277" i="35" s="1"/>
  <c r="CL172" i="35"/>
  <c r="CL275" i="35" s="1"/>
  <c r="DF228" i="36"/>
  <c r="CP255" i="36"/>
  <c r="CX213" i="36"/>
  <c r="CG53" i="37"/>
  <c r="DF151" i="37"/>
  <c r="DN121" i="37"/>
  <c r="CH94" i="37"/>
  <c r="DV141" i="37"/>
  <c r="CG172" i="37"/>
  <c r="CG275" i="37" s="1"/>
  <c r="CP198" i="37"/>
  <c r="CD234" i="37"/>
  <c r="CD276" i="37" s="1"/>
  <c r="DQ266" i="37"/>
  <c r="DV265" i="37"/>
  <c r="DI172" i="37"/>
  <c r="DN171" i="37"/>
  <c r="CH189" i="37"/>
  <c r="CH198" i="37"/>
  <c r="CP245" i="37"/>
  <c r="DJ266" i="37"/>
  <c r="DJ277" i="37" s="1"/>
  <c r="CX265" i="37"/>
  <c r="CS266" i="37"/>
  <c r="CP265" i="37"/>
  <c r="CK266" i="37"/>
  <c r="CH121" i="35"/>
  <c r="CP228" i="34"/>
  <c r="CX94" i="35"/>
  <c r="DC273" i="35"/>
  <c r="DF42" i="36"/>
  <c r="CP89" i="36"/>
  <c r="CX94" i="36"/>
  <c r="CK234" i="35"/>
  <c r="CP233" i="35"/>
  <c r="CX52" i="36"/>
  <c r="DV79" i="36"/>
  <c r="DV42" i="36"/>
  <c r="CL172" i="36"/>
  <c r="CL275" i="36" s="1"/>
  <c r="DV218" i="36"/>
  <c r="DV203" i="36"/>
  <c r="CP223" i="36"/>
  <c r="CP233" i="37"/>
  <c r="CK234" i="37"/>
  <c r="CX161" i="35"/>
  <c r="DT172" i="35"/>
  <c r="DT275" i="35" s="1"/>
  <c r="DF228" i="35"/>
  <c r="CH47" i="36"/>
  <c r="CH59" i="36"/>
  <c r="CP94" i="36"/>
  <c r="DJ105" i="36"/>
  <c r="DJ274" i="36" s="1"/>
  <c r="DF151" i="36"/>
  <c r="DF17" i="35"/>
  <c r="CN53" i="35"/>
  <c r="CS105" i="35"/>
  <c r="CX104" i="35"/>
  <c r="DN255" i="35"/>
  <c r="CH42" i="36"/>
  <c r="CC53" i="36"/>
  <c r="CH52" i="36"/>
  <c r="CH99" i="36"/>
  <c r="DF178" i="36"/>
  <c r="CP178" i="35"/>
  <c r="CU53" i="36"/>
  <c r="DN166" i="36"/>
  <c r="DJ53" i="37"/>
  <c r="CW53" i="37"/>
  <c r="CP151" i="36"/>
  <c r="CP111" i="37"/>
  <c r="CP203" i="36"/>
  <c r="CP37" i="37"/>
  <c r="CF53" i="37"/>
  <c r="CH74" i="37"/>
  <c r="CX116" i="37"/>
  <c r="DN156" i="37"/>
  <c r="DR183" i="37"/>
  <c r="DR234" i="37" s="1"/>
  <c r="DR276" i="37" s="1"/>
  <c r="DV84" i="37"/>
  <c r="DN185" i="37"/>
  <c r="DC141" i="37"/>
  <c r="DC172" i="37" s="1"/>
  <c r="DC275" i="37" s="1"/>
  <c r="DV213" i="37"/>
  <c r="CX213" i="37"/>
  <c r="CX64" i="36"/>
  <c r="CP151" i="35"/>
  <c r="CX89" i="36"/>
  <c r="CP42" i="35"/>
  <c r="CP84" i="35"/>
  <c r="DV166" i="35"/>
  <c r="CH233" i="35"/>
  <c r="CH166" i="36"/>
  <c r="DN74" i="37"/>
  <c r="CP94" i="37"/>
  <c r="DN228" i="37"/>
  <c r="CH140" i="37"/>
  <c r="CP178" i="37"/>
  <c r="CX260" i="37"/>
  <c r="DN64" i="36"/>
  <c r="DV151" i="35"/>
  <c r="CP218" i="35"/>
  <c r="CW172" i="36"/>
  <c r="CW275" i="36" s="1"/>
  <c r="CH161" i="35"/>
  <c r="CV172" i="35"/>
  <c r="CV275" i="35" s="1"/>
  <c r="CX260" i="35"/>
  <c r="CX17" i="35"/>
  <c r="DN37" i="35"/>
  <c r="DV136" i="35"/>
  <c r="DN223" i="35"/>
  <c r="DN233" i="35"/>
  <c r="CK266" i="35"/>
  <c r="CP265" i="35"/>
  <c r="CX42" i="36"/>
  <c r="CV105" i="36"/>
  <c r="CV274" i="36" s="1"/>
  <c r="DN126" i="36"/>
  <c r="CH136" i="37"/>
  <c r="CD53" i="36"/>
  <c r="DS105" i="36"/>
  <c r="DS274" i="36" s="1"/>
  <c r="CX146" i="36"/>
  <c r="DV27" i="37"/>
  <c r="CX240" i="36"/>
  <c r="DV32" i="37"/>
  <c r="CH99" i="37"/>
  <c r="DN223" i="36"/>
  <c r="DF27" i="37"/>
  <c r="DV74" i="37"/>
  <c r="CH42" i="37"/>
  <c r="CC53" i="37"/>
  <c r="CH52" i="37"/>
  <c r="CP151" i="37"/>
  <c r="CX156" i="37"/>
  <c r="CO105" i="37"/>
  <c r="CO274" i="37" s="1"/>
  <c r="DF84" i="37"/>
  <c r="CK141" i="37"/>
  <c r="CP141" i="37" s="1"/>
  <c r="DL183" i="37"/>
  <c r="DL234" i="37" s="1"/>
  <c r="DL276" i="37" s="1"/>
  <c r="DF131" i="37"/>
  <c r="DN146" i="37"/>
  <c r="CE172" i="37"/>
  <c r="CE275" i="37" s="1"/>
  <c r="CH176" i="37"/>
  <c r="DB172" i="37"/>
  <c r="DB275" i="37" s="1"/>
  <c r="DM234" i="37"/>
  <c r="DM276" i="37" s="1"/>
  <c r="DI53" i="35"/>
  <c r="DN47" i="35"/>
  <c r="DF141" i="35"/>
  <c r="CH166" i="35"/>
  <c r="DF161" i="36"/>
  <c r="DN178" i="35"/>
  <c r="DN156" i="36"/>
  <c r="CK105" i="35"/>
  <c r="CP104" i="35"/>
  <c r="CH183" i="36"/>
  <c r="DF166" i="35"/>
  <c r="CP126" i="36"/>
  <c r="DV121" i="37"/>
  <c r="DR172" i="37"/>
  <c r="DR275" i="37" s="1"/>
  <c r="DV171" i="37"/>
  <c r="CF273" i="34"/>
  <c r="CM273" i="34"/>
  <c r="CX27" i="34"/>
  <c r="CL53" i="34"/>
  <c r="DR172" i="34"/>
  <c r="DR275" i="34" s="1"/>
  <c r="DF111" i="34"/>
  <c r="DN193" i="34"/>
  <c r="DF79" i="34"/>
  <c r="CU234" i="34"/>
  <c r="CU276" i="34" s="1"/>
  <c r="CX66" i="34"/>
  <c r="CS69" i="34"/>
  <c r="CX69" i="34" s="1"/>
  <c r="DL273" i="36"/>
  <c r="CH89" i="34"/>
  <c r="CK53" i="34"/>
  <c r="CP52" i="34"/>
  <c r="DL69" i="34"/>
  <c r="DN69" i="34" s="1"/>
  <c r="CW234" i="34"/>
  <c r="CW276" i="34" s="1"/>
  <c r="CV234" i="34"/>
  <c r="CV276" i="34" s="1"/>
  <c r="CP32" i="35"/>
  <c r="CN105" i="36"/>
  <c r="CN274" i="36" s="1"/>
  <c r="DN240" i="35"/>
  <c r="DV255" i="34"/>
  <c r="CX104" i="36"/>
  <c r="CS105" i="36"/>
  <c r="DV17" i="35"/>
  <c r="DR53" i="34"/>
  <c r="DF27" i="34"/>
  <c r="CP42" i="34"/>
  <c r="CX198" i="34"/>
  <c r="CX136" i="36"/>
  <c r="DV23" i="34"/>
  <c r="DB27" i="34"/>
  <c r="CP32" i="34"/>
  <c r="DC172" i="34"/>
  <c r="DC275" i="34" s="1"/>
  <c r="CD105" i="35"/>
  <c r="CD274" i="35" s="1"/>
  <c r="DN112" i="34"/>
  <c r="DI116" i="34"/>
  <c r="DN116" i="34" s="1"/>
  <c r="DV79" i="34"/>
  <c r="CH183" i="34"/>
  <c r="DA69" i="34"/>
  <c r="DF69" i="34" s="1"/>
  <c r="CH37" i="34"/>
  <c r="CG105" i="34"/>
  <c r="CG274" i="34" s="1"/>
  <c r="DF121" i="34"/>
  <c r="CH146" i="34"/>
  <c r="DN59" i="34"/>
  <c r="DF116" i="35"/>
  <c r="CH66" i="34"/>
  <c r="DV146" i="34"/>
  <c r="CP141" i="34"/>
  <c r="DK172" i="34"/>
  <c r="DK275" i="34" s="1"/>
  <c r="CF69" i="34"/>
  <c r="CH69" i="34" s="1"/>
  <c r="CP116" i="35"/>
  <c r="CP174" i="34"/>
  <c r="CK178" i="34"/>
  <c r="CP178" i="34" s="1"/>
  <c r="CX240" i="34"/>
  <c r="DD105" i="36"/>
  <c r="DD274" i="36" s="1"/>
  <c r="CP213" i="34"/>
  <c r="CH69" i="35"/>
  <c r="DF240" i="35"/>
  <c r="CN172" i="34"/>
  <c r="CN275" i="34" s="1"/>
  <c r="DF109" i="34"/>
  <c r="CH240" i="34"/>
  <c r="CK172" i="35"/>
  <c r="CP171" i="35"/>
  <c r="CH121" i="36"/>
  <c r="DV218" i="34"/>
  <c r="DV64" i="36"/>
  <c r="DV250" i="34"/>
  <c r="DQ266" i="34"/>
  <c r="DV265" i="34"/>
  <c r="CH94" i="34"/>
  <c r="DF245" i="34"/>
  <c r="DR172" i="35"/>
  <c r="DR275" i="35" s="1"/>
  <c r="CW53" i="36"/>
  <c r="CH188" i="36"/>
  <c r="CH156" i="34"/>
  <c r="DN141" i="35"/>
  <c r="CH218" i="34"/>
  <c r="DN250" i="35"/>
  <c r="DF37" i="36"/>
  <c r="DV121" i="35"/>
  <c r="CH178" i="35"/>
  <c r="CX198" i="35"/>
  <c r="DJ53" i="36"/>
  <c r="CK105" i="36"/>
  <c r="CP104" i="36"/>
  <c r="DI105" i="35"/>
  <c r="DN104" i="35"/>
  <c r="DV17" i="36"/>
  <c r="DC172" i="36"/>
  <c r="DC275" i="36" s="1"/>
  <c r="CX203" i="37"/>
  <c r="DK53" i="34"/>
  <c r="DF23" i="34"/>
  <c r="CU53" i="34"/>
  <c r="CP61" i="34"/>
  <c r="CH42" i="34"/>
  <c r="CH136" i="36"/>
  <c r="CP17" i="34"/>
  <c r="CK27" i="34"/>
  <c r="CP27" i="34" s="1"/>
  <c r="DV42" i="34"/>
  <c r="DV61" i="34"/>
  <c r="CL105" i="34"/>
  <c r="CL274" i="34" s="1"/>
  <c r="DE266" i="34"/>
  <c r="DE277" i="34" s="1"/>
  <c r="CD27" i="34"/>
  <c r="CH27" i="34" s="1"/>
  <c r="CP79" i="34"/>
  <c r="CX183" i="34"/>
  <c r="DS105" i="34"/>
  <c r="DS274" i="34" s="1"/>
  <c r="DV84" i="34"/>
  <c r="CO105" i="34"/>
  <c r="CO274" i="34" s="1"/>
  <c r="DA141" i="34"/>
  <c r="DF141" i="34" s="1"/>
  <c r="DF193" i="34"/>
  <c r="CP112" i="34"/>
  <c r="CK116" i="34"/>
  <c r="CP116" i="34" s="1"/>
  <c r="DV25" i="34"/>
  <c r="DV47" i="34"/>
  <c r="CP171" i="34"/>
  <c r="CK172" i="34"/>
  <c r="DV64" i="35"/>
  <c r="DN84" i="34"/>
  <c r="CX17" i="34"/>
  <c r="DN57" i="34"/>
  <c r="DF99" i="34"/>
  <c r="CL172" i="34"/>
  <c r="CL275" i="34" s="1"/>
  <c r="DQ59" i="34"/>
  <c r="DV59" i="34" s="1"/>
  <c r="CX32" i="34"/>
  <c r="DN94" i="34"/>
  <c r="DD172" i="34"/>
  <c r="DD275" i="34" s="1"/>
  <c r="DA266" i="34"/>
  <c r="DF265" i="34"/>
  <c r="CS141" i="34"/>
  <c r="CX141" i="34" s="1"/>
  <c r="CU172" i="34"/>
  <c r="CU275" i="34" s="1"/>
  <c r="DN203" i="34"/>
  <c r="DJ105" i="35"/>
  <c r="DJ274" i="35" s="1"/>
  <c r="DV89" i="34"/>
  <c r="DF198" i="34"/>
  <c r="DN260" i="34"/>
  <c r="CP64" i="35"/>
  <c r="DV166" i="34"/>
  <c r="DV108" i="34"/>
  <c r="DN66" i="34"/>
  <c r="CP66" i="34"/>
  <c r="CP156" i="34"/>
  <c r="CP245" i="34"/>
  <c r="CX52" i="35"/>
  <c r="DN111" i="35"/>
  <c r="DF27" i="36"/>
  <c r="DL105" i="36"/>
  <c r="DL274" i="36" s="1"/>
  <c r="CM266" i="34"/>
  <c r="CM277" i="34" s="1"/>
  <c r="CP121" i="36"/>
  <c r="CH64" i="34"/>
  <c r="CC172" i="34"/>
  <c r="CH171" i="34"/>
  <c r="CP223" i="34"/>
  <c r="CP233" i="34"/>
  <c r="DV104" i="34"/>
  <c r="DQ105" i="34"/>
  <c r="DF84" i="34"/>
  <c r="CM172" i="34"/>
  <c r="CM275" i="34" s="1"/>
  <c r="DD69" i="34"/>
  <c r="DD105" i="34" s="1"/>
  <c r="DF89" i="34"/>
  <c r="CH166" i="34"/>
  <c r="DF99" i="35"/>
  <c r="DI178" i="34"/>
  <c r="DN178" i="34" s="1"/>
  <c r="DN174" i="34"/>
  <c r="CX174" i="34"/>
  <c r="CS178" i="34"/>
  <c r="CX178" i="34" s="1"/>
  <c r="CO234" i="34"/>
  <c r="CO276" i="34" s="1"/>
  <c r="CT172" i="35"/>
  <c r="CT275" i="35" s="1"/>
  <c r="CH171" i="35"/>
  <c r="CC172" i="35"/>
  <c r="DT273" i="36"/>
  <c r="CF105" i="36"/>
  <c r="CF274" i="36" s="1"/>
  <c r="DS234" i="34"/>
  <c r="DS276" i="34" s="1"/>
  <c r="DN121" i="36"/>
  <c r="CH64" i="36"/>
  <c r="CS53" i="35"/>
  <c r="CX47" i="35"/>
  <c r="DV131" i="35"/>
  <c r="DF203" i="35"/>
  <c r="CX218" i="35"/>
  <c r="DT266" i="35"/>
  <c r="DT277" i="35" s="1"/>
  <c r="CX22" i="36"/>
  <c r="CP116" i="36"/>
  <c r="CS172" i="36"/>
  <c r="CX171" i="36"/>
  <c r="DF32" i="34"/>
  <c r="DA105" i="34"/>
  <c r="CS111" i="34"/>
  <c r="CX111" i="34" s="1"/>
  <c r="DV193" i="34"/>
  <c r="DT234" i="34"/>
  <c r="DT276" i="34" s="1"/>
  <c r="DV27" i="35"/>
  <c r="DE53" i="34"/>
  <c r="DF213" i="34"/>
  <c r="CN273" i="36"/>
  <c r="DM105" i="36"/>
  <c r="DM274" i="36" s="1"/>
  <c r="CX22" i="34"/>
  <c r="DN89" i="34"/>
  <c r="CX136" i="34"/>
  <c r="CX218" i="34"/>
  <c r="DI234" i="34"/>
  <c r="DN233" i="34"/>
  <c r="CD53" i="35"/>
  <c r="CX99" i="35"/>
  <c r="CH193" i="35"/>
  <c r="DF111" i="36"/>
  <c r="CH131" i="36"/>
  <c r="CH47" i="35"/>
  <c r="CV105" i="35"/>
  <c r="CV274" i="35" s="1"/>
  <c r="CX203" i="35"/>
  <c r="DL266" i="35"/>
  <c r="DL277" i="35" s="1"/>
  <c r="CH131" i="34"/>
  <c r="DN141" i="34"/>
  <c r="CE172" i="34"/>
  <c r="CE275" i="34" s="1"/>
  <c r="DV203" i="34"/>
  <c r="DN183" i="35"/>
  <c r="DF58" i="34"/>
  <c r="CX58" i="34"/>
  <c r="CX255" i="34"/>
  <c r="DV27" i="36"/>
  <c r="CO53" i="36"/>
  <c r="DN213" i="34"/>
  <c r="DN193" i="35"/>
  <c r="DN111" i="36"/>
  <c r="CM53" i="35"/>
  <c r="DU172" i="35"/>
  <c r="DU275" i="35" s="1"/>
  <c r="DV228" i="35"/>
  <c r="DF141" i="36"/>
  <c r="DV156" i="36"/>
  <c r="CX136" i="35"/>
  <c r="CP156" i="35"/>
  <c r="CP188" i="35"/>
  <c r="CX223" i="35"/>
  <c r="DN42" i="36"/>
  <c r="DN52" i="36"/>
  <c r="DV59" i="36"/>
  <c r="DN99" i="36"/>
  <c r="DD172" i="36"/>
  <c r="DD275" i="36" s="1"/>
  <c r="DV178" i="36"/>
  <c r="CK53" i="37"/>
  <c r="CP47" i="37"/>
  <c r="DR266" i="35"/>
  <c r="DR277" i="35" s="1"/>
  <c r="CM105" i="36"/>
  <c r="CM274" i="36" s="1"/>
  <c r="DS234" i="36"/>
  <c r="DS276" i="36" s="1"/>
  <c r="DV250" i="36"/>
  <c r="DF42" i="37"/>
  <c r="DM53" i="37"/>
  <c r="CD172" i="36"/>
  <c r="CD275" i="36" s="1"/>
  <c r="DF99" i="37"/>
  <c r="CX121" i="37"/>
  <c r="DM266" i="36"/>
  <c r="DM277" i="36" s="1"/>
  <c r="DN37" i="37"/>
  <c r="DF245" i="36"/>
  <c r="CC266" i="36"/>
  <c r="CH265" i="36"/>
  <c r="CX151" i="37"/>
  <c r="DA172" i="37"/>
  <c r="DF171" i="37"/>
  <c r="DS53" i="37"/>
  <c r="CX141" i="37"/>
  <c r="CC105" i="37"/>
  <c r="CH104" i="37"/>
  <c r="DV185" i="37"/>
  <c r="DV203" i="37"/>
  <c r="DD172" i="37"/>
  <c r="DD275" i="37" s="1"/>
  <c r="CP171" i="37"/>
  <c r="CP193" i="37"/>
  <c r="DV260" i="37"/>
  <c r="DD266" i="37"/>
  <c r="DD277" i="37" s="1"/>
  <c r="DE266" i="37"/>
  <c r="DE277" i="37" s="1"/>
  <c r="DF178" i="37"/>
  <c r="CH193" i="37"/>
  <c r="CP240" i="37"/>
  <c r="CO234" i="37"/>
  <c r="CO276" i="37" s="1"/>
  <c r="DN245" i="37"/>
  <c r="DQ234" i="37"/>
  <c r="DV233" i="37"/>
  <c r="DF265" i="37"/>
  <c r="DA266" i="37"/>
  <c r="CX131" i="35"/>
  <c r="DF52" i="35"/>
  <c r="DE105" i="35"/>
  <c r="DE274" i="35" s="1"/>
  <c r="DN218" i="35"/>
  <c r="CP74" i="36"/>
  <c r="DN116" i="36"/>
  <c r="CH228" i="35"/>
  <c r="CX228" i="34"/>
  <c r="DV151" i="36"/>
  <c r="DV111" i="37"/>
  <c r="CH32" i="37"/>
  <c r="DF74" i="37"/>
  <c r="CH146" i="37"/>
  <c r="CC172" i="37"/>
  <c r="CH171" i="37"/>
  <c r="DF240" i="37"/>
  <c r="DN260" i="37"/>
  <c r="CH111" i="36"/>
  <c r="DF131" i="36"/>
  <c r="CM234" i="35"/>
  <c r="CM276" i="35" s="1"/>
  <c r="CX250" i="35"/>
  <c r="CP37" i="36"/>
  <c r="DV74" i="36"/>
  <c r="CO172" i="36"/>
  <c r="CO275" i="36" s="1"/>
  <c r="DV42" i="35"/>
  <c r="DJ53" i="35"/>
  <c r="CG53" i="35"/>
  <c r="DE172" i="35"/>
  <c r="DE275" i="35" s="1"/>
  <c r="CX178" i="35"/>
  <c r="DF233" i="35"/>
  <c r="CL53" i="36"/>
  <c r="DN79" i="36"/>
  <c r="DN89" i="36"/>
  <c r="DF156" i="36"/>
  <c r="CH250" i="34"/>
  <c r="CX84" i="35"/>
  <c r="DI266" i="35"/>
  <c r="DN265" i="35"/>
  <c r="CH17" i="36"/>
  <c r="CP141" i="36"/>
  <c r="DK172" i="36"/>
  <c r="DK275" i="36" s="1"/>
  <c r="CP183" i="36"/>
  <c r="DF69" i="36"/>
  <c r="CL53" i="37"/>
  <c r="DF146" i="36"/>
  <c r="DN69" i="37"/>
  <c r="DR172" i="36"/>
  <c r="DR275" i="36" s="1"/>
  <c r="DF240" i="36"/>
  <c r="DV223" i="36"/>
  <c r="DF250" i="36"/>
  <c r="CO266" i="36"/>
  <c r="CO277" i="36" s="1"/>
  <c r="CP64" i="37"/>
  <c r="CX245" i="36"/>
  <c r="DV265" i="36"/>
  <c r="DQ266" i="36"/>
  <c r="CH111" i="37"/>
  <c r="DN161" i="37"/>
  <c r="DN89" i="37"/>
  <c r="DF89" i="37"/>
  <c r="CP104" i="37"/>
  <c r="CK105" i="37"/>
  <c r="DF146" i="37"/>
  <c r="DF185" i="37"/>
  <c r="DV131" i="37"/>
  <c r="DE172" i="37"/>
  <c r="DE275" i="37" s="1"/>
  <c r="CH188" i="37"/>
  <c r="CH203" i="37"/>
  <c r="DF228" i="37"/>
  <c r="CV266" i="37"/>
  <c r="CV277" i="37" s="1"/>
  <c r="CH260" i="37"/>
  <c r="DN265" i="37"/>
  <c r="CG266" i="37"/>
  <c r="CG277" i="37" s="1"/>
  <c r="CP193" i="35"/>
  <c r="DV228" i="34"/>
  <c r="CP111" i="35"/>
  <c r="CX84" i="36"/>
  <c r="DV193" i="36"/>
  <c r="CH151" i="36"/>
  <c r="CX250" i="34"/>
  <c r="CH47" i="37"/>
  <c r="DV228" i="36"/>
  <c r="DF32" i="37"/>
  <c r="CX223" i="36"/>
  <c r="CH233" i="36"/>
  <c r="DN151" i="37"/>
  <c r="DN137" i="37"/>
  <c r="CX140" i="37"/>
  <c r="DF140" i="37"/>
  <c r="DF94" i="35"/>
  <c r="DV146" i="35"/>
  <c r="DC266" i="35"/>
  <c r="DC277" i="35" s="1"/>
  <c r="CH32" i="36"/>
  <c r="DF74" i="36"/>
  <c r="DN84" i="36"/>
  <c r="DU172" i="36"/>
  <c r="DU275" i="36" s="1"/>
  <c r="DN22" i="35"/>
  <c r="CX188" i="35"/>
  <c r="DN198" i="35"/>
  <c r="CX228" i="35"/>
  <c r="DA266" i="35"/>
  <c r="DF265" i="35"/>
  <c r="DQ53" i="36"/>
  <c r="DV47" i="36"/>
  <c r="CD105" i="36"/>
  <c r="CD274" i="36" s="1"/>
  <c r="CE53" i="37"/>
  <c r="CO53" i="35"/>
  <c r="CH84" i="35"/>
  <c r="DF104" i="35"/>
  <c r="DA105" i="35"/>
  <c r="CP141" i="35"/>
  <c r="DV156" i="35"/>
  <c r="CP17" i="36"/>
  <c r="DF59" i="36"/>
  <c r="DV69" i="36"/>
  <c r="CX141" i="36"/>
  <c r="DS172" i="36"/>
  <c r="DS275" i="36" s="1"/>
  <c r="DN183" i="36"/>
  <c r="DF198" i="35"/>
  <c r="DV89" i="36"/>
  <c r="CP166" i="36"/>
  <c r="DQ53" i="37"/>
  <c r="DV47" i="37"/>
  <c r="CU105" i="36"/>
  <c r="CU274" i="36" s="1"/>
  <c r="CM234" i="36"/>
  <c r="CM276" i="36" s="1"/>
  <c r="DD53" i="37"/>
  <c r="DF69" i="37"/>
  <c r="CP240" i="36"/>
  <c r="DN198" i="36"/>
  <c r="CX255" i="36"/>
  <c r="DN64" i="37"/>
  <c r="DV233" i="36"/>
  <c r="CH245" i="36"/>
  <c r="DF265" i="36"/>
  <c r="DA266" i="36"/>
  <c r="DF79" i="37"/>
  <c r="DF52" i="37"/>
  <c r="CV105" i="37"/>
  <c r="CV274" i="37" s="1"/>
  <c r="DL172" i="37"/>
  <c r="DL275" i="37" s="1"/>
  <c r="CS172" i="37"/>
  <c r="CX171" i="37"/>
  <c r="DF74" i="35"/>
  <c r="CX37" i="36"/>
  <c r="CX69" i="36"/>
  <c r="CX223" i="34"/>
  <c r="CH17" i="35"/>
  <c r="DF156" i="35"/>
  <c r="CP59" i="37"/>
  <c r="DK105" i="37"/>
  <c r="DK274" i="37" s="1"/>
  <c r="CP265" i="36"/>
  <c r="CK266" i="36"/>
  <c r="DV151" i="37"/>
  <c r="CH156" i="37"/>
  <c r="CX188" i="37"/>
  <c r="DQ172" i="37"/>
  <c r="CU234" i="36" l="1"/>
  <c r="CU276" i="36" s="1"/>
  <c r="CH203" i="35"/>
  <c r="DN203" i="36"/>
  <c r="DM234" i="36"/>
  <c r="DM276" i="36" s="1"/>
  <c r="DM279" i="36" s="1"/>
  <c r="CF234" i="35"/>
  <c r="CF276" i="35" s="1"/>
  <c r="CF279" i="35" s="1"/>
  <c r="DA234" i="36"/>
  <c r="DC234" i="37"/>
  <c r="DC276" i="37" s="1"/>
  <c r="CE234" i="35"/>
  <c r="CE276" i="35" s="1"/>
  <c r="D16" i="47"/>
  <c r="CE234" i="34"/>
  <c r="CE276" i="34" s="1"/>
  <c r="CH208" i="37"/>
  <c r="DF208" i="35"/>
  <c r="CP208" i="35"/>
  <c r="CH208" i="35"/>
  <c r="DN208" i="35"/>
  <c r="DV208" i="35"/>
  <c r="DI234" i="35"/>
  <c r="DI276" i="35" s="1"/>
  <c r="DF208" i="34"/>
  <c r="DR234" i="35"/>
  <c r="DR276" i="35" s="1"/>
  <c r="CG234" i="35"/>
  <c r="CG276" i="35" s="1"/>
  <c r="DF208" i="37"/>
  <c r="DV208" i="34"/>
  <c r="CH208" i="36"/>
  <c r="CH208" i="34"/>
  <c r="CC234" i="36"/>
  <c r="CH234" i="36" s="1"/>
  <c r="CH276" i="36" s="1"/>
  <c r="DN208" i="37"/>
  <c r="DF208" i="36"/>
  <c r="CP208" i="36"/>
  <c r="CG234" i="34"/>
  <c r="CG276" i="34" s="1"/>
  <c r="CG279" i="34" s="1"/>
  <c r="DD234" i="35"/>
  <c r="DD276" i="35" s="1"/>
  <c r="DD279" i="35" s="1"/>
  <c r="CF234" i="37"/>
  <c r="CF276" i="37" s="1"/>
  <c r="DB234" i="34"/>
  <c r="DB276" i="34" s="1"/>
  <c r="DN208" i="36"/>
  <c r="DC234" i="36"/>
  <c r="DC276" i="36" s="1"/>
  <c r="DC279" i="36" s="1"/>
  <c r="CK234" i="36"/>
  <c r="CK269" i="36" s="1"/>
  <c r="CP208" i="34"/>
  <c r="CX208" i="37"/>
  <c r="CX208" i="35"/>
  <c r="DV208" i="36"/>
  <c r="DL234" i="36"/>
  <c r="DL276" i="36" s="1"/>
  <c r="DL279" i="36" s="1"/>
  <c r="CX208" i="36"/>
  <c r="DB279" i="35"/>
  <c r="DB269" i="35"/>
  <c r="DR234" i="34"/>
  <c r="DR276" i="34" s="1"/>
  <c r="CN234" i="35"/>
  <c r="CN276" i="35" s="1"/>
  <c r="DV208" i="37"/>
  <c r="CV234" i="37"/>
  <c r="CV276" i="37" s="1"/>
  <c r="DM234" i="34"/>
  <c r="DM276" i="34" s="1"/>
  <c r="DM279" i="34" s="1"/>
  <c r="CP208" i="37"/>
  <c r="DR234" i="36"/>
  <c r="DR276" i="36" s="1"/>
  <c r="DR279" i="36" s="1"/>
  <c r="DB269" i="36"/>
  <c r="CG269" i="36"/>
  <c r="DT279" i="36"/>
  <c r="DJ269" i="44"/>
  <c r="CT269" i="44"/>
  <c r="DJ279" i="44"/>
  <c r="DT279" i="44"/>
  <c r="DT269" i="44"/>
  <c r="D17" i="47"/>
  <c r="F16" i="47"/>
  <c r="D15" i="47"/>
  <c r="F15" i="47"/>
  <c r="CC279" i="42"/>
  <c r="CK279" i="43"/>
  <c r="E14" i="47"/>
  <c r="DI279" i="42"/>
  <c r="F14" i="47"/>
  <c r="DI279" i="43"/>
  <c r="E15" i="47"/>
  <c r="CX273" i="44"/>
  <c r="CC279" i="41"/>
  <c r="G14" i="47"/>
  <c r="CS279" i="42"/>
  <c r="DF273" i="44"/>
  <c r="CP273" i="43"/>
  <c r="CP279" i="43" s="1"/>
  <c r="CP269" i="43"/>
  <c r="DQ279" i="41"/>
  <c r="DN266" i="44"/>
  <c r="DN277" i="44" s="1"/>
  <c r="DI277" i="44"/>
  <c r="G15" i="47"/>
  <c r="CS279" i="41"/>
  <c r="E16" i="47"/>
  <c r="CP273" i="41"/>
  <c r="CP269" i="41"/>
  <c r="DF273" i="43"/>
  <c r="DF279" i="43" s="1"/>
  <c r="DF269" i="43"/>
  <c r="DI279" i="44"/>
  <c r="DI279" i="41"/>
  <c r="DQ279" i="42"/>
  <c r="DA279" i="41"/>
  <c r="CK279" i="42"/>
  <c r="CH279" i="41"/>
  <c r="CP273" i="44"/>
  <c r="DA279" i="43"/>
  <c r="DQ277" i="44"/>
  <c r="DQ279" i="44" s="1"/>
  <c r="DV266" i="44"/>
  <c r="DV277" i="44" s="1"/>
  <c r="G16" i="47"/>
  <c r="CX273" i="42"/>
  <c r="CX279" i="42" s="1"/>
  <c r="CX269" i="42"/>
  <c r="CX273" i="43"/>
  <c r="CX279" i="43" s="1"/>
  <c r="CX269" i="43"/>
  <c r="DV273" i="44"/>
  <c r="DV273" i="41"/>
  <c r="DV269" i="41"/>
  <c r="CX273" i="41"/>
  <c r="CX269" i="41"/>
  <c r="DF273" i="42"/>
  <c r="DF279" i="42" s="1"/>
  <c r="DF269" i="42"/>
  <c r="CH273" i="43"/>
  <c r="CH279" i="43" s="1"/>
  <c r="CH269" i="43"/>
  <c r="CK279" i="41"/>
  <c r="DN269" i="41"/>
  <c r="DN273" i="41"/>
  <c r="DV273" i="42"/>
  <c r="DV279" i="42" s="1"/>
  <c r="DV269" i="42"/>
  <c r="DF269" i="41"/>
  <c r="DF273" i="41"/>
  <c r="CC279" i="43"/>
  <c r="E17" i="47"/>
  <c r="CS277" i="44"/>
  <c r="CS279" i="44" s="1"/>
  <c r="CX266" i="44"/>
  <c r="CX277" i="44" s="1"/>
  <c r="CK277" i="44"/>
  <c r="CP266" i="44"/>
  <c r="CP277" i="44" s="1"/>
  <c r="CP273" i="42"/>
  <c r="CP279" i="42" s="1"/>
  <c r="CP269" i="42"/>
  <c r="DN273" i="43"/>
  <c r="DN279" i="43" s="1"/>
  <c r="DN269" i="43"/>
  <c r="CH269" i="42"/>
  <c r="DV273" i="43"/>
  <c r="DV279" i="43" s="1"/>
  <c r="DV269" i="43"/>
  <c r="CH266" i="44"/>
  <c r="CH277" i="44" s="1"/>
  <c r="CH279" i="44" s="1"/>
  <c r="CC277" i="44"/>
  <c r="CC279" i="44" s="1"/>
  <c r="CH269" i="41"/>
  <c r="DQ279" i="43"/>
  <c r="F17" i="47"/>
  <c r="CS279" i="43"/>
  <c r="DQ269" i="44"/>
  <c r="G17" i="47"/>
  <c r="DN273" i="42"/>
  <c r="DN279" i="42" s="1"/>
  <c r="DN269" i="42"/>
  <c r="DA279" i="42"/>
  <c r="CK279" i="44"/>
  <c r="DN273" i="44"/>
  <c r="DA277" i="44"/>
  <c r="DA279" i="44" s="1"/>
  <c r="DF266" i="44"/>
  <c r="DF277" i="44" s="1"/>
  <c r="D14" i="47"/>
  <c r="CH279" i="42"/>
  <c r="CN269" i="36"/>
  <c r="DT269" i="36"/>
  <c r="CN279" i="36"/>
  <c r="DB279" i="36"/>
  <c r="DC279" i="35"/>
  <c r="DK269" i="35"/>
  <c r="DK279" i="35"/>
  <c r="DL279" i="35"/>
  <c r="DU269" i="35"/>
  <c r="DD274" i="34"/>
  <c r="DD269" i="34"/>
  <c r="CH53" i="34"/>
  <c r="CM275" i="37"/>
  <c r="CM279" i="37" s="1"/>
  <c r="CM269" i="37"/>
  <c r="CO273" i="35"/>
  <c r="CO279" i="35" s="1"/>
  <c r="CO269" i="35"/>
  <c r="CC275" i="37"/>
  <c r="CH172" i="37"/>
  <c r="CH275" i="37" s="1"/>
  <c r="DA274" i="34"/>
  <c r="DF105" i="34"/>
  <c r="DF274" i="34" s="1"/>
  <c r="E5" i="40" s="1"/>
  <c r="CU273" i="34"/>
  <c r="CU279" i="34" s="1"/>
  <c r="CU269" i="34"/>
  <c r="CD273" i="36"/>
  <c r="CD279" i="36" s="1"/>
  <c r="CD269" i="36"/>
  <c r="DJ269" i="34"/>
  <c r="CV273" i="37"/>
  <c r="CS273" i="37"/>
  <c r="CS269" i="37"/>
  <c r="CX53" i="37"/>
  <c r="DA275" i="36"/>
  <c r="DF172" i="36"/>
  <c r="DF275" i="36" s="1"/>
  <c r="DB269" i="37"/>
  <c r="DB273" i="37"/>
  <c r="DB279" i="37" s="1"/>
  <c r="CS105" i="34"/>
  <c r="CX234" i="35"/>
  <c r="CX276" i="35" s="1"/>
  <c r="CS276" i="35"/>
  <c r="CT269" i="37"/>
  <c r="DL279" i="37"/>
  <c r="CK277" i="36"/>
  <c r="CP266" i="36"/>
  <c r="CP277" i="36" s="1"/>
  <c r="DQ276" i="36"/>
  <c r="DD273" i="37"/>
  <c r="DD279" i="37" s="1"/>
  <c r="DD269" i="37"/>
  <c r="DQ273" i="37"/>
  <c r="DQ269" i="37"/>
  <c r="DV53" i="37"/>
  <c r="DF105" i="35"/>
  <c r="DF274" i="35" s="1"/>
  <c r="DA274" i="35"/>
  <c r="CE273" i="37"/>
  <c r="CE279" i="37" s="1"/>
  <c r="CE269" i="37"/>
  <c r="DQ277" i="36"/>
  <c r="DV266" i="36"/>
  <c r="DV277" i="36" s="1"/>
  <c r="CL273" i="37"/>
  <c r="CL279" i="37" s="1"/>
  <c r="CL269" i="37"/>
  <c r="DS273" i="37"/>
  <c r="DS279" i="37" s="1"/>
  <c r="DS269" i="37"/>
  <c r="CK273" i="37"/>
  <c r="CP53" i="37"/>
  <c r="CO273" i="36"/>
  <c r="CO279" i="36" s="1"/>
  <c r="CO269" i="36"/>
  <c r="CK275" i="34"/>
  <c r="CP172" i="34"/>
  <c r="CP275" i="34" s="1"/>
  <c r="C6" i="40" s="1"/>
  <c r="CK274" i="36"/>
  <c r="CP105" i="36"/>
  <c r="CP274" i="36" s="1"/>
  <c r="CW273" i="36"/>
  <c r="CW279" i="36" s="1"/>
  <c r="CW269" i="36"/>
  <c r="CP172" i="35"/>
  <c r="CP275" i="35" s="1"/>
  <c r="CK275" i="35"/>
  <c r="CM269" i="34"/>
  <c r="CC273" i="36"/>
  <c r="CH53" i="36"/>
  <c r="CK276" i="37"/>
  <c r="CP234" i="37"/>
  <c r="CP276" i="37" s="1"/>
  <c r="DI275" i="37"/>
  <c r="DN172" i="37"/>
  <c r="DN275" i="37" s="1"/>
  <c r="CG273" i="37"/>
  <c r="CG279" i="37" s="1"/>
  <c r="CG269" i="37"/>
  <c r="CU279" i="35"/>
  <c r="DU105" i="34"/>
  <c r="DV105" i="34" s="1"/>
  <c r="DV274" i="34" s="1"/>
  <c r="G5" i="40" s="1"/>
  <c r="CC273" i="35"/>
  <c r="CC269" i="35"/>
  <c r="CD53" i="34"/>
  <c r="CC276" i="34"/>
  <c r="CV279" i="36"/>
  <c r="DN53" i="34"/>
  <c r="DI273" i="34"/>
  <c r="DI269" i="34"/>
  <c r="DJ279" i="34"/>
  <c r="CH105" i="35"/>
  <c r="CH274" i="35" s="1"/>
  <c r="CC274" i="35"/>
  <c r="CT269" i="36"/>
  <c r="CT273" i="36"/>
  <c r="CT279" i="36" s="1"/>
  <c r="CH183" i="37"/>
  <c r="CO269" i="34"/>
  <c r="CO273" i="34"/>
  <c r="CO279" i="34" s="1"/>
  <c r="CC274" i="34"/>
  <c r="DI277" i="34"/>
  <c r="DN266" i="34"/>
  <c r="DN277" i="34" s="1"/>
  <c r="F8" i="40" s="1"/>
  <c r="DQ274" i="37"/>
  <c r="DV105" i="37"/>
  <c r="DV274" i="37" s="1"/>
  <c r="CV269" i="35"/>
  <c r="CC274" i="36"/>
  <c r="CH105" i="36"/>
  <c r="CH274" i="36" s="1"/>
  <c r="DF234" i="36"/>
  <c r="DF276" i="36" s="1"/>
  <c r="DA276" i="36"/>
  <c r="DC279" i="34"/>
  <c r="CT279" i="37"/>
  <c r="CG279" i="36"/>
  <c r="CE269" i="36"/>
  <c r="CD279" i="37"/>
  <c r="CM269" i="36"/>
  <c r="DM279" i="35"/>
  <c r="DE279" i="35"/>
  <c r="CF105" i="34"/>
  <c r="DC279" i="37"/>
  <c r="DU279" i="35"/>
  <c r="CW269" i="34"/>
  <c r="DA276" i="35"/>
  <c r="DQ274" i="34"/>
  <c r="CK273" i="34"/>
  <c r="CP53" i="34"/>
  <c r="CW273" i="37"/>
  <c r="CW279" i="37" s="1"/>
  <c r="CW269" i="37"/>
  <c r="CS276" i="36"/>
  <c r="CX234" i="36"/>
  <c r="CX276" i="36" s="1"/>
  <c r="CC277" i="37"/>
  <c r="CH266" i="37"/>
  <c r="CH277" i="37" s="1"/>
  <c r="DI275" i="36"/>
  <c r="DN172" i="36"/>
  <c r="DN275" i="36" s="1"/>
  <c r="CS276" i="37"/>
  <c r="DQ276" i="34"/>
  <c r="CN279" i="34"/>
  <c r="CO279" i="37"/>
  <c r="CL269" i="36"/>
  <c r="CL273" i="36"/>
  <c r="CL279" i="36" s="1"/>
  <c r="CK172" i="37"/>
  <c r="CK269" i="37" s="1"/>
  <c r="DI276" i="34"/>
  <c r="DA277" i="34"/>
  <c r="DF266" i="34"/>
  <c r="DF277" i="34" s="1"/>
  <c r="CS274" i="36"/>
  <c r="CX105" i="36"/>
  <c r="CX274" i="36" s="1"/>
  <c r="CM279" i="34"/>
  <c r="CC273" i="37"/>
  <c r="CC269" i="37"/>
  <c r="CK277" i="35"/>
  <c r="CP266" i="35"/>
  <c r="CP277" i="35" s="1"/>
  <c r="DJ269" i="37"/>
  <c r="DJ273" i="37"/>
  <c r="DJ279" i="37" s="1"/>
  <c r="CX105" i="35"/>
  <c r="CX274" i="35" s="1"/>
  <c r="CS274" i="35"/>
  <c r="CS277" i="37"/>
  <c r="CX266" i="37"/>
  <c r="CX277" i="37" s="1"/>
  <c r="CU269" i="35"/>
  <c r="DN172" i="34"/>
  <c r="DN275" i="34" s="1"/>
  <c r="F6" i="40" s="1"/>
  <c r="DI275" i="34"/>
  <c r="CP105" i="34"/>
  <c r="CP274" i="34" s="1"/>
  <c r="C5" i="40" s="1"/>
  <c r="CK274" i="34"/>
  <c r="CV269" i="36"/>
  <c r="CE269" i="34"/>
  <c r="DI277" i="36"/>
  <c r="DN266" i="36"/>
  <c r="DN277" i="36" s="1"/>
  <c r="DQ277" i="35"/>
  <c r="DV266" i="35"/>
  <c r="DV277" i="35" s="1"/>
  <c r="DQ274" i="36"/>
  <c r="DV105" i="36"/>
  <c r="DV274" i="36" s="1"/>
  <c r="CT273" i="35"/>
  <c r="CT279" i="35" s="1"/>
  <c r="CT269" i="35"/>
  <c r="DA276" i="34"/>
  <c r="CC275" i="36"/>
  <c r="CH172" i="36"/>
  <c r="CH275" i="36" s="1"/>
  <c r="DI276" i="36"/>
  <c r="DU273" i="37"/>
  <c r="DU279" i="37" s="1"/>
  <c r="DU269" i="37"/>
  <c r="DI273" i="37"/>
  <c r="DI269" i="37"/>
  <c r="DN53" i="37"/>
  <c r="CS274" i="37"/>
  <c r="CX105" i="37"/>
  <c r="CX274" i="37" s="1"/>
  <c r="DT269" i="37"/>
  <c r="DT273" i="37"/>
  <c r="DT279" i="37" s="1"/>
  <c r="DA273" i="34"/>
  <c r="DF53" i="34"/>
  <c r="DD269" i="36"/>
  <c r="DD273" i="36"/>
  <c r="DD279" i="36" s="1"/>
  <c r="DF172" i="35"/>
  <c r="DF275" i="35" s="1"/>
  <c r="DA275" i="35"/>
  <c r="DI274" i="34"/>
  <c r="DN105" i="34"/>
  <c r="DN274" i="34" s="1"/>
  <c r="F5" i="40" s="1"/>
  <c r="CS234" i="34"/>
  <c r="CK277" i="34"/>
  <c r="CP266" i="34"/>
  <c r="CP277" i="34" s="1"/>
  <c r="C8" i="40" s="1"/>
  <c r="DS273" i="34"/>
  <c r="DS279" i="34" s="1"/>
  <c r="DS269" i="34"/>
  <c r="DA273" i="37"/>
  <c r="DA269" i="37"/>
  <c r="DF53" i="37"/>
  <c r="DT269" i="35"/>
  <c r="DA276" i="37"/>
  <c r="CH266" i="35"/>
  <c r="CH277" i="35" s="1"/>
  <c r="CC277" i="35"/>
  <c r="CL273" i="35"/>
  <c r="CL279" i="35" s="1"/>
  <c r="CL269" i="35"/>
  <c r="DS273" i="35"/>
  <c r="DS279" i="35" s="1"/>
  <c r="DS269" i="35"/>
  <c r="CK269" i="35"/>
  <c r="CK273" i="35"/>
  <c r="CP53" i="35"/>
  <c r="CV279" i="35"/>
  <c r="CN269" i="37"/>
  <c r="CN273" i="37"/>
  <c r="CN279" i="37" s="1"/>
  <c r="DQ274" i="35"/>
  <c r="DV105" i="35"/>
  <c r="DV274" i="35" s="1"/>
  <c r="CP183" i="37"/>
  <c r="DI276" i="37"/>
  <c r="DN234" i="37"/>
  <c r="DN276" i="37" s="1"/>
  <c r="DR279" i="37"/>
  <c r="CS273" i="36"/>
  <c r="CS269" i="36"/>
  <c r="CX53" i="36"/>
  <c r="CX266" i="34"/>
  <c r="CX277" i="34" s="1"/>
  <c r="D8" i="40" s="1"/>
  <c r="CS277" i="34"/>
  <c r="CX172" i="35"/>
  <c r="CX275" i="35" s="1"/>
  <c r="CS275" i="35"/>
  <c r="DC269" i="34"/>
  <c r="DS269" i="36"/>
  <c r="CU269" i="37"/>
  <c r="CE279" i="35"/>
  <c r="DL269" i="34"/>
  <c r="CE279" i="36"/>
  <c r="CD269" i="37"/>
  <c r="CM279" i="36"/>
  <c r="DM269" i="35"/>
  <c r="DE269" i="35"/>
  <c r="CW269" i="35"/>
  <c r="CW279" i="34"/>
  <c r="DT269" i="34"/>
  <c r="DQ273" i="36"/>
  <c r="DQ269" i="36"/>
  <c r="DV53" i="36"/>
  <c r="DN266" i="35"/>
  <c r="DN277" i="35" s="1"/>
  <c r="DI277" i="35"/>
  <c r="DJ273" i="35"/>
  <c r="DJ279" i="35" s="1"/>
  <c r="DJ269" i="35"/>
  <c r="CM273" i="35"/>
  <c r="CM279" i="35" s="1"/>
  <c r="CM269" i="35"/>
  <c r="CD273" i="35"/>
  <c r="CD279" i="35" s="1"/>
  <c r="CD269" i="35"/>
  <c r="CK274" i="35"/>
  <c r="CP105" i="35"/>
  <c r="CP274" i="35" s="1"/>
  <c r="CU273" i="36"/>
  <c r="CU279" i="36" s="1"/>
  <c r="CU269" i="36"/>
  <c r="CK277" i="37"/>
  <c r="CP266" i="37"/>
  <c r="CP277" i="37" s="1"/>
  <c r="CX266" i="35"/>
  <c r="CX277" i="35" s="1"/>
  <c r="CS277" i="35"/>
  <c r="CT273" i="34"/>
  <c r="CT279" i="34" s="1"/>
  <c r="CT269" i="34"/>
  <c r="DB273" i="34"/>
  <c r="CK275" i="36"/>
  <c r="CP172" i="36"/>
  <c r="CP275" i="36" s="1"/>
  <c r="DQ275" i="36"/>
  <c r="DV172" i="36"/>
  <c r="DV275" i="36" s="1"/>
  <c r="DI274" i="36"/>
  <c r="DN105" i="36"/>
  <c r="DN274" i="36" s="1"/>
  <c r="DA273" i="35"/>
  <c r="DA269" i="35"/>
  <c r="DF53" i="35"/>
  <c r="DU273" i="36"/>
  <c r="DU279" i="36" s="1"/>
  <c r="DU269" i="36"/>
  <c r="DA273" i="36"/>
  <c r="DA269" i="36"/>
  <c r="DF53" i="36"/>
  <c r="DN266" i="37"/>
  <c r="DN277" i="37" s="1"/>
  <c r="CS277" i="36"/>
  <c r="CX266" i="36"/>
  <c r="CX277" i="36" s="1"/>
  <c r="DN172" i="35"/>
  <c r="DN275" i="35" s="1"/>
  <c r="DI275" i="35"/>
  <c r="CV273" i="34"/>
  <c r="CV279" i="34" s="1"/>
  <c r="CV269" i="34"/>
  <c r="DK279" i="36"/>
  <c r="DQ275" i="37"/>
  <c r="DV172" i="37"/>
  <c r="DV275" i="37" s="1"/>
  <c r="CS275" i="37"/>
  <c r="CX172" i="37"/>
  <c r="CX275" i="37" s="1"/>
  <c r="DA277" i="36"/>
  <c r="DF266" i="36"/>
  <c r="DF277" i="36" s="1"/>
  <c r="DA277" i="35"/>
  <c r="DF266" i="35"/>
  <c r="DF277" i="35" s="1"/>
  <c r="E8" i="40" s="1"/>
  <c r="DF141" i="37"/>
  <c r="DQ276" i="37"/>
  <c r="DV234" i="37"/>
  <c r="DV276" i="37" s="1"/>
  <c r="CC277" i="36"/>
  <c r="CH266" i="36"/>
  <c r="CH277" i="36" s="1"/>
  <c r="DM273" i="37"/>
  <c r="DM279" i="37" s="1"/>
  <c r="DM269" i="37"/>
  <c r="CH172" i="35"/>
  <c r="CH275" i="35" s="1"/>
  <c r="CC275" i="35"/>
  <c r="CH172" i="34"/>
  <c r="CH275" i="34" s="1"/>
  <c r="CC275" i="34"/>
  <c r="DK269" i="34"/>
  <c r="DK273" i="34"/>
  <c r="DK279" i="34" s="1"/>
  <c r="DJ273" i="36"/>
  <c r="DJ279" i="36" s="1"/>
  <c r="DJ269" i="36"/>
  <c r="DQ277" i="34"/>
  <c r="DV266" i="34"/>
  <c r="DV277" i="34" s="1"/>
  <c r="G8" i="40" s="1"/>
  <c r="CH53" i="37"/>
  <c r="CK274" i="37"/>
  <c r="CP105" i="37"/>
  <c r="CP274" i="37" s="1"/>
  <c r="CG273" i="35"/>
  <c r="DA277" i="37"/>
  <c r="DF266" i="37"/>
  <c r="DF277" i="37" s="1"/>
  <c r="CC274" i="37"/>
  <c r="CH105" i="37"/>
  <c r="CH274" i="37" s="1"/>
  <c r="DA275" i="37"/>
  <c r="DF172" i="37"/>
  <c r="DF275" i="37" s="1"/>
  <c r="CH53" i="35"/>
  <c r="DE273" i="34"/>
  <c r="DE279" i="34" s="1"/>
  <c r="DE269" i="34"/>
  <c r="CS275" i="36"/>
  <c r="CX172" i="36"/>
  <c r="CX275" i="36" s="1"/>
  <c r="CS269" i="35"/>
  <c r="CS273" i="35"/>
  <c r="CX53" i="35"/>
  <c r="CK234" i="34"/>
  <c r="CK269" i="34" s="1"/>
  <c r="DN105" i="35"/>
  <c r="DN274" i="35" s="1"/>
  <c r="DI274" i="35"/>
  <c r="DR273" i="34"/>
  <c r="CL273" i="34"/>
  <c r="CL279" i="34" s="1"/>
  <c r="CL269" i="34"/>
  <c r="DI273" i="35"/>
  <c r="DN53" i="35"/>
  <c r="CC276" i="35"/>
  <c r="CF273" i="37"/>
  <c r="CN273" i="35"/>
  <c r="CK276" i="35"/>
  <c r="DC269" i="35"/>
  <c r="DQ277" i="37"/>
  <c r="DV266" i="37"/>
  <c r="DV277" i="37" s="1"/>
  <c r="CK273" i="36"/>
  <c r="CP53" i="36"/>
  <c r="DV172" i="35"/>
  <c r="DV275" i="35" s="1"/>
  <c r="DQ275" i="35"/>
  <c r="CC277" i="34"/>
  <c r="CH266" i="34"/>
  <c r="CH277" i="34" s="1"/>
  <c r="DL269" i="35"/>
  <c r="CC273" i="34"/>
  <c r="CC269" i="34"/>
  <c r="DQ172" i="34"/>
  <c r="DQ269" i="34" s="1"/>
  <c r="DA172" i="34"/>
  <c r="CE279" i="34"/>
  <c r="DI274" i="37"/>
  <c r="DN105" i="37"/>
  <c r="DN274" i="37" s="1"/>
  <c r="CF273" i="36"/>
  <c r="CF279" i="36" s="1"/>
  <c r="CF269" i="36"/>
  <c r="DA274" i="36"/>
  <c r="DF105" i="36"/>
  <c r="DF274" i="36" s="1"/>
  <c r="DK273" i="37"/>
  <c r="DK279" i="37" s="1"/>
  <c r="DK269" i="37"/>
  <c r="CC276" i="37"/>
  <c r="DA274" i="37"/>
  <c r="DF105" i="37"/>
  <c r="DF274" i="37" s="1"/>
  <c r="DQ273" i="34"/>
  <c r="DV53" i="34"/>
  <c r="DE273" i="36"/>
  <c r="DE279" i="36" s="1"/>
  <c r="DE269" i="36"/>
  <c r="DQ269" i="35"/>
  <c r="DQ273" i="35"/>
  <c r="DV53" i="35"/>
  <c r="CX53" i="34"/>
  <c r="CS273" i="34"/>
  <c r="CS172" i="34"/>
  <c r="DT279" i="35"/>
  <c r="DF183" i="37"/>
  <c r="DE273" i="37"/>
  <c r="DE279" i="37" s="1"/>
  <c r="DE269" i="37"/>
  <c r="DQ276" i="35"/>
  <c r="DI273" i="36"/>
  <c r="DI269" i="36"/>
  <c r="DN53" i="36"/>
  <c r="CP188" i="37"/>
  <c r="DR269" i="37"/>
  <c r="DR273" i="35"/>
  <c r="DS279" i="36"/>
  <c r="CU279" i="37"/>
  <c r="DL279" i="34"/>
  <c r="DK269" i="36"/>
  <c r="DD279" i="34"/>
  <c r="CN269" i="34"/>
  <c r="CO269" i="37"/>
  <c r="DL269" i="37"/>
  <c r="CW279" i="35"/>
  <c r="DT279" i="34"/>
  <c r="CG269" i="35" l="1"/>
  <c r="DB279" i="34"/>
  <c r="CE269" i="35"/>
  <c r="CH234" i="35"/>
  <c r="CH276" i="35" s="1"/>
  <c r="CG279" i="35"/>
  <c r="DM269" i="36"/>
  <c r="DC269" i="37"/>
  <c r="DF234" i="37"/>
  <c r="DF276" i="37" s="1"/>
  <c r="CH234" i="34"/>
  <c r="CH276" i="34" s="1"/>
  <c r="CF269" i="35"/>
  <c r="DI269" i="35"/>
  <c r="DF234" i="34"/>
  <c r="DF276" i="34" s="1"/>
  <c r="E7" i="40" s="1"/>
  <c r="DN234" i="35"/>
  <c r="DN276" i="35" s="1"/>
  <c r="CC269" i="36"/>
  <c r="CC276" i="36"/>
  <c r="CG269" i="34"/>
  <c r="DC269" i="36"/>
  <c r="DR279" i="35"/>
  <c r="DD269" i="35"/>
  <c r="DF234" i="35"/>
  <c r="DF276" i="35" s="1"/>
  <c r="F15" i="40"/>
  <c r="DV234" i="35"/>
  <c r="DV276" i="35" s="1"/>
  <c r="DR269" i="35"/>
  <c r="CK276" i="36"/>
  <c r="CK279" i="36" s="1"/>
  <c r="CF269" i="37"/>
  <c r="CH234" i="37"/>
  <c r="CH276" i="37" s="1"/>
  <c r="CP234" i="36"/>
  <c r="CP276" i="36" s="1"/>
  <c r="CF279" i="37"/>
  <c r="DB269" i="34"/>
  <c r="DN234" i="36"/>
  <c r="DN276" i="36" s="1"/>
  <c r="DL269" i="36"/>
  <c r="CN269" i="35"/>
  <c r="DN234" i="34"/>
  <c r="DN276" i="34" s="1"/>
  <c r="F7" i="40" s="1"/>
  <c r="CV279" i="37"/>
  <c r="DV234" i="36"/>
  <c r="DV276" i="36" s="1"/>
  <c r="CP234" i="35"/>
  <c r="CP276" i="35" s="1"/>
  <c r="CN279" i="35"/>
  <c r="DR269" i="34"/>
  <c r="DR279" i="34"/>
  <c r="DV234" i="34"/>
  <c r="DV276" i="34" s="1"/>
  <c r="G7" i="40" s="1"/>
  <c r="DR269" i="36"/>
  <c r="CX234" i="37"/>
  <c r="CX276" i="37" s="1"/>
  <c r="DM269" i="34"/>
  <c r="CV269" i="37"/>
  <c r="F17" i="40"/>
  <c r="D17" i="40"/>
  <c r="DN269" i="44"/>
  <c r="DN279" i="44"/>
  <c r="CX269" i="44"/>
  <c r="DV269" i="44"/>
  <c r="DV279" i="44"/>
  <c r="DF279" i="44"/>
  <c r="G4" i="47"/>
  <c r="DV279" i="41"/>
  <c r="G10" i="47" s="1"/>
  <c r="CP269" i="44"/>
  <c r="C4" i="47"/>
  <c r="CP279" i="41"/>
  <c r="C10" i="47" s="1"/>
  <c r="CX279" i="44"/>
  <c r="DF269" i="44"/>
  <c r="CH269" i="44"/>
  <c r="E4" i="47"/>
  <c r="DF279" i="41"/>
  <c r="E10" i="47" s="1"/>
  <c r="F4" i="47"/>
  <c r="DN279" i="41"/>
  <c r="F10" i="47" s="1"/>
  <c r="D4" i="47"/>
  <c r="CX279" i="41"/>
  <c r="D10" i="47" s="1"/>
  <c r="CP279" i="44"/>
  <c r="CS269" i="34"/>
  <c r="DA279" i="35"/>
  <c r="DQ279" i="36"/>
  <c r="G14" i="40"/>
  <c r="CC279" i="34"/>
  <c r="DI279" i="37"/>
  <c r="DA279" i="36"/>
  <c r="DV273" i="37"/>
  <c r="DV279" i="37" s="1"/>
  <c r="DV269" i="37"/>
  <c r="DN273" i="36"/>
  <c r="CX273" i="34"/>
  <c r="DF172" i="34"/>
  <c r="DF275" i="34" s="1"/>
  <c r="E6" i="40" s="1"/>
  <c r="DA275" i="34"/>
  <c r="DA279" i="34" s="1"/>
  <c r="DN273" i="35"/>
  <c r="DN279" i="35" s="1"/>
  <c r="CS279" i="35"/>
  <c r="G17" i="40"/>
  <c r="CX273" i="36"/>
  <c r="CX279" i="36" s="1"/>
  <c r="CX269" i="36"/>
  <c r="CP273" i="35"/>
  <c r="DF273" i="37"/>
  <c r="DF279" i="37" s="1"/>
  <c r="F14" i="40"/>
  <c r="DA269" i="34"/>
  <c r="CC279" i="37"/>
  <c r="CF274" i="34"/>
  <c r="CF279" i="34" s="1"/>
  <c r="CF269" i="34"/>
  <c r="DI279" i="34"/>
  <c r="DU274" i="34"/>
  <c r="DU279" i="34" s="1"/>
  <c r="DU269" i="34"/>
  <c r="CH269" i="36"/>
  <c r="CH273" i="36"/>
  <c r="CH279" i="36" s="1"/>
  <c r="CS274" i="34"/>
  <c r="CX105" i="34"/>
  <c r="CX274" i="34" s="1"/>
  <c r="D5" i="40" s="1"/>
  <c r="D14" i="40" s="1"/>
  <c r="CH273" i="34"/>
  <c r="CC279" i="35"/>
  <c r="CS279" i="37"/>
  <c r="CX172" i="34"/>
  <c r="CX275" i="34" s="1"/>
  <c r="D6" i="40" s="1"/>
  <c r="D15" i="40" s="1"/>
  <c r="CS275" i="34"/>
  <c r="DV273" i="35"/>
  <c r="DQ275" i="34"/>
  <c r="DQ279" i="34" s="1"/>
  <c r="DV172" i="34"/>
  <c r="DV275" i="34" s="1"/>
  <c r="G6" i="40" s="1"/>
  <c r="G15" i="40" s="1"/>
  <c r="CH273" i="37"/>
  <c r="E17" i="40"/>
  <c r="DF269" i="36"/>
  <c r="DF273" i="36"/>
  <c r="DF279" i="36" s="1"/>
  <c r="DV273" i="36"/>
  <c r="CK279" i="35"/>
  <c r="DN273" i="37"/>
  <c r="DN279" i="37" s="1"/>
  <c r="DN269" i="37"/>
  <c r="CK275" i="37"/>
  <c r="CK279" i="37" s="1"/>
  <c r="CP172" i="37"/>
  <c r="CP275" i="37" s="1"/>
  <c r="CP273" i="34"/>
  <c r="CH105" i="34"/>
  <c r="CH274" i="34" s="1"/>
  <c r="DN273" i="34"/>
  <c r="CD273" i="34"/>
  <c r="CD279" i="34" s="1"/>
  <c r="CD269" i="34"/>
  <c r="DQ279" i="37"/>
  <c r="CX273" i="37"/>
  <c r="CX273" i="35"/>
  <c r="CX279" i="35" s="1"/>
  <c r="CX269" i="35"/>
  <c r="CS276" i="34"/>
  <c r="CS279" i="34" s="1"/>
  <c r="CX234" i="34"/>
  <c r="CX276" i="34" s="1"/>
  <c r="D7" i="40" s="1"/>
  <c r="DI279" i="36"/>
  <c r="DQ279" i="35"/>
  <c r="DV273" i="34"/>
  <c r="CP273" i="36"/>
  <c r="DI279" i="35"/>
  <c r="CP234" i="34"/>
  <c r="CP276" i="34" s="1"/>
  <c r="C7" i="40" s="1"/>
  <c r="CK276" i="34"/>
  <c r="CK279" i="34" s="1"/>
  <c r="CH273" i="35"/>
  <c r="CH279" i="35" s="1"/>
  <c r="DF273" i="35"/>
  <c r="CS279" i="36"/>
  <c r="DA279" i="37"/>
  <c r="DF273" i="34"/>
  <c r="CC279" i="36"/>
  <c r="CP273" i="37"/>
  <c r="DF269" i="37" l="1"/>
  <c r="CH269" i="35"/>
  <c r="CP279" i="35"/>
  <c r="DN269" i="35"/>
  <c r="CX269" i="37"/>
  <c r="CH269" i="37"/>
  <c r="DV269" i="35"/>
  <c r="DF269" i="35"/>
  <c r="DV269" i="36"/>
  <c r="DF279" i="35"/>
  <c r="DN279" i="36"/>
  <c r="DV279" i="35"/>
  <c r="CP269" i="36"/>
  <c r="CH279" i="37"/>
  <c r="DN269" i="36"/>
  <c r="CP279" i="36"/>
  <c r="F16" i="40"/>
  <c r="DN269" i="34"/>
  <c r="G16" i="40"/>
  <c r="DV279" i="36"/>
  <c r="CP269" i="35"/>
  <c r="CX279" i="37"/>
  <c r="DF269" i="34"/>
  <c r="CP279" i="37"/>
  <c r="D13" i="47"/>
  <c r="F19" i="47"/>
  <c r="F13" i="47"/>
  <c r="D19" i="47"/>
  <c r="G19" i="47"/>
  <c r="E13" i="47"/>
  <c r="G13" i="47"/>
  <c r="E19" i="47"/>
  <c r="E15" i="40"/>
  <c r="E14" i="40"/>
  <c r="CP269" i="37"/>
  <c r="E4" i="40"/>
  <c r="DF279" i="34"/>
  <c r="E10" i="40" s="1"/>
  <c r="DV269" i="34"/>
  <c r="D16" i="40"/>
  <c r="CP269" i="34"/>
  <c r="CH279" i="34"/>
  <c r="G4" i="40"/>
  <c r="DV279" i="34"/>
  <c r="G10" i="40" s="1"/>
  <c r="C4" i="40"/>
  <c r="CP279" i="34"/>
  <c r="C10" i="40" s="1"/>
  <c r="CX269" i="34"/>
  <c r="CH269" i="34"/>
  <c r="E16" i="40"/>
  <c r="F4" i="40"/>
  <c r="DN279" i="34"/>
  <c r="F10" i="40" s="1"/>
  <c r="D4" i="40"/>
  <c r="CX279" i="34"/>
  <c r="D10" i="40" s="1"/>
  <c r="F19" i="40" l="1"/>
  <c r="G13" i="40"/>
  <c r="D13" i="40"/>
  <c r="F13" i="40"/>
  <c r="D19" i="40"/>
  <c r="E19" i="40"/>
  <c r="E13" i="40"/>
  <c r="G19" i="40"/>
</calcChain>
</file>

<file path=xl/sharedStrings.xml><?xml version="1.0" encoding="utf-8"?>
<sst xmlns="http://schemas.openxmlformats.org/spreadsheetml/2006/main" count="10082" uniqueCount="117">
  <si>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</si>
  <si>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</si>
  <si>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</si>
  <si>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</si>
  <si>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</si>
  <si>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</si>
  <si>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</si>
  <si>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</si>
  <si>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</si>
  <si>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</si>
  <si>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</si>
  <si>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</si>
  <si>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</si>
  <si>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</si>
  <si>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</si>
  <si>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</si>
  <si>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</si>
  <si>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</si>
  <si>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</si>
  <si>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</si>
  <si>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</si>
  <si>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</si>
  <si>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</si>
  <si>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</si>
  <si>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</si>
  <si>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</si>
  <si>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</si>
  <si>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</si>
  <si>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</si>
  <si>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</si>
  <si>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</si>
  <si>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</si>
  <si>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</si>
  <si>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</si>
  <si>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</si>
  <si>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</si>
  <si>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</si>
  <si>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</si>
  <si>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</si>
  <si>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</si>
  <si>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</si>
  <si>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</si>
  <si>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</si>
  <si>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</si>
  <si>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</si>
  <si>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</si>
  <si>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</si>
  <si>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</si>
  <si>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</si>
  <si>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</si>
  <si>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</si>
  <si>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</si>
  <si>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</si>
  <si>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</si>
  <si>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</si>
  <si>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</si>
  <si>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</si>
  <si>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</si>
  <si>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</si>
  <si>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</si>
  <si>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</si>
  <si>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</si>
  <si>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</si>
  <si>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</si>
  <si>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</si>
  <si>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</si>
  <si>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</si>
  <si>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</si>
  <si>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</si>
  <si>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</si>
  <si>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</si>
  <si>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</si>
  <si>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</si>
  <si>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</si>
  <si>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</si>
  <si>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</si>
  <si>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</si>
  <si>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</si>
  <si>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</si>
  <si>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</si>
  <si>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</si>
  <si>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</si>
  <si>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132kV OHL Fittings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</si>
  <si>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</si>
  <si>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</si>
  <si>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</si>
  <si>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</si>
  <si>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</si>
  <si>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</si>
  <si>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</si>
  <si>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</si>
  <si>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</si>
  <si>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</si>
  <si>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</si>
  <si>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</si>
  <si>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</si>
  <si>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</si>
  <si>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</si>
  <si>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SPMW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</si>
  <si>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</si>
  <si>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</si>
  <si>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</si>
  <si>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</si>
  <si>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</si>
  <si>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</si>
  <si>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</si>
  <si>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</si>
  <si>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</si>
  <si>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</si>
  <si>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</si>
  <si>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</si>
  <si>
    <t>SPD</t>
  </si>
  <si>
    <t>Reduction in risk compared to end-point without investment (Secondary Deliverables target)</t>
  </si>
  <si>
    <t xml:space="preserve">   EHV OHL (Tower Line) Conductors</t>
  </si>
  <si>
    <t xml:space="preserve">   132kV OHL (Tower Line) Conductors</t>
  </si>
  <si>
    <t xml:space="preserve">   EHV OHL (Tower Line) Conductor</t>
  </si>
  <si>
    <t xml:space="preserve">   132kV OHL (Tower Line) Conductor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</si>
</sst>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9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rgb="FFFFFF99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8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3" borderId="0" applyNumberFormat="0" applyBorder="0" applyAlignment="0" applyProtection="0"/>
    <xf numFmtId="0" fontId="17" fillId="16" borderId="0" applyNumberFormat="0" applyBorder="0" applyAlignment="0" applyProtection="0"/>
    <xf numFmtId="0" fontId="26" fillId="13" borderId="0" applyNumberFormat="0" applyBorder="0" applyAlignment="0" applyProtection="0"/>
    <xf numFmtId="0" fontId="26" fillId="8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3" borderId="0" applyNumberFormat="0" applyBorder="0" applyAlignment="0" applyProtection="0"/>
    <xf numFmtId="0" fontId="26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6" borderId="0" applyNumberFormat="0" applyBorder="0" applyAlignment="0" applyProtection="0"/>
    <xf numFmtId="0" fontId="28" fillId="27" borderId="0" applyNumberFormat="0" applyBorder="0" applyAlignment="0" applyProtection="0"/>
    <xf numFmtId="0" fontId="28" fillId="23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7" borderId="0" applyNumberFormat="0" applyBorder="0" applyAlignment="0" applyProtection="0"/>
    <xf numFmtId="0" fontId="28" fillId="28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8" fillId="18" borderId="0" applyNumberFormat="0" applyBorder="0" applyAlignment="0" applyProtection="0"/>
    <xf numFmtId="0" fontId="28" fillId="29" borderId="0" applyNumberFormat="0" applyBorder="0" applyAlignment="0" applyProtection="0"/>
    <xf numFmtId="0" fontId="27" fillId="30" borderId="0" applyNumberFormat="0" applyBorder="0" applyAlignment="0" applyProtection="0"/>
    <xf numFmtId="0" fontId="27" fillId="22" borderId="0" applyNumberFormat="0" applyBorder="0" applyAlignment="0" applyProtection="0"/>
    <xf numFmtId="0" fontId="28" fillId="31" borderId="0" applyNumberFormat="0" applyBorder="0" applyAlignment="0" applyProtection="0"/>
    <xf numFmtId="0" fontId="28" fillId="32" borderId="0" applyNumberFormat="0" applyBorder="0" applyAlignment="0" applyProtection="0"/>
    <xf numFmtId="0" fontId="29" fillId="22" borderId="0" applyNumberFormat="0" applyBorder="0" applyAlignment="0" applyProtection="0"/>
    <xf numFmtId="0" fontId="2" fillId="2" borderId="0" applyNumberFormat="0" applyBorder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1" fillId="23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4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5" borderId="0" applyNumberFormat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8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8" fillId="9" borderId="0"/>
    <xf numFmtId="170" fontId="49" fillId="39" borderId="0"/>
    <xf numFmtId="170" fontId="50" fillId="40" borderId="0"/>
    <xf numFmtId="170" fontId="33" fillId="41" borderId="0"/>
    <xf numFmtId="0" fontId="51" fillId="0" borderId="52" applyNumberFormat="0" applyFill="0" applyAlignment="0" applyProtection="0"/>
    <xf numFmtId="0" fontId="52" fillId="31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0" borderId="53" applyNumberFormat="0" applyFont="0" applyAlignment="0" applyProtection="0"/>
    <xf numFmtId="0" fontId="55" fillId="33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5" fontId="1" fillId="42" borderId="1">
      <alignment vertical="center"/>
    </xf>
    <xf numFmtId="175" fontId="1" fillId="42" borderId="1">
      <alignment vertical="center"/>
    </xf>
    <xf numFmtId="175" fontId="1" fillId="42" borderId="1">
      <alignment vertical="center"/>
    </xf>
    <xf numFmtId="175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32" fillId="43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32" fillId="43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1" fillId="42" borderId="1">
      <alignment vertical="center"/>
    </xf>
    <xf numFmtId="0" fontId="32" fillId="43" borderId="1">
      <alignment vertical="center"/>
    </xf>
    <xf numFmtId="174" fontId="1" fillId="42" borderId="1">
      <alignment vertical="center"/>
    </xf>
    <xf numFmtId="176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32" fillId="43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32" fillId="43" borderId="1">
      <alignment vertical="center"/>
    </xf>
    <xf numFmtId="174" fontId="32" fillId="43" borderId="1">
      <alignment vertical="center"/>
    </xf>
    <xf numFmtId="174" fontId="1" fillId="42" borderId="1">
      <alignment vertical="center"/>
    </xf>
    <xf numFmtId="174" fontId="32" fillId="43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6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4" fontId="1" fillId="42" borderId="1">
      <alignment vertical="center"/>
    </xf>
    <xf numFmtId="174" fontId="32" fillId="43" borderId="1">
      <alignment vertical="center"/>
    </xf>
    <xf numFmtId="177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32" fillId="43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32" fillId="43" borderId="1">
      <alignment vertical="center"/>
    </xf>
    <xf numFmtId="177" fontId="1" fillId="42" borderId="1">
      <alignment vertical="center"/>
    </xf>
    <xf numFmtId="177" fontId="1" fillId="42" borderId="1">
      <alignment vertical="center"/>
    </xf>
    <xf numFmtId="177" fontId="1" fillId="42" borderId="1">
      <alignment vertical="center"/>
    </xf>
    <xf numFmtId="177" fontId="1" fillId="42" borderId="1">
      <alignment vertical="center"/>
    </xf>
    <xf numFmtId="177" fontId="1" fillId="42" borderId="1">
      <alignment vertical="center"/>
    </xf>
    <xf numFmtId="177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7" fontId="1" fillId="42" borderId="1">
      <alignment vertical="center"/>
    </xf>
    <xf numFmtId="176" fontId="1" fillId="42" borderId="1">
      <alignment vertical="center"/>
    </xf>
    <xf numFmtId="175" fontId="1" fillId="42" borderId="1">
      <alignment vertical="center"/>
    </xf>
    <xf numFmtId="175" fontId="1" fillId="42" borderId="1">
      <alignment vertical="center"/>
    </xf>
    <xf numFmtId="175" fontId="1" fillId="42" borderId="1">
      <alignment vertical="center"/>
    </xf>
    <xf numFmtId="175" fontId="1" fillId="42" borderId="1">
      <alignment vertical="center"/>
    </xf>
    <xf numFmtId="175" fontId="1" fillId="42" borderId="1">
      <alignment vertical="center"/>
    </xf>
    <xf numFmtId="175" fontId="32" fillId="43" borderId="1">
      <alignment vertical="center"/>
    </xf>
    <xf numFmtId="175" fontId="1" fillId="42" borderId="1">
      <alignment vertical="center"/>
    </xf>
    <xf numFmtId="175" fontId="1" fillId="42" borderId="1">
      <alignment vertical="center"/>
    </xf>
    <xf numFmtId="175" fontId="32" fillId="43" borderId="1">
      <alignment vertical="center"/>
    </xf>
    <xf numFmtId="175" fontId="32" fillId="43" borderId="1">
      <alignment vertical="center"/>
    </xf>
    <xf numFmtId="175" fontId="1" fillId="42" borderId="1">
      <alignment vertical="center"/>
    </xf>
    <xf numFmtId="175" fontId="32" fillId="43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6" fontId="1" fillId="42" borderId="1">
      <alignment vertical="center"/>
    </xf>
    <xf numFmtId="175" fontId="1" fillId="42" borderId="1">
      <alignment vertical="center"/>
    </xf>
    <xf numFmtId="175" fontId="1" fillId="42" borderId="1">
      <alignment vertical="center"/>
    </xf>
    <xf numFmtId="176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4" fontId="1" fillId="42" borderId="1">
      <alignment vertical="center"/>
    </xf>
    <xf numFmtId="175" fontId="32" fillId="43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4" borderId="1">
      <alignment vertical="center"/>
      <protection locked="0"/>
    </xf>
    <xf numFmtId="174" fontId="32" fillId="44" borderId="1">
      <alignment vertical="center"/>
      <protection locked="0"/>
    </xf>
    <xf numFmtId="179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9" fontId="1" fillId="45" borderId="1">
      <alignment vertical="center"/>
      <protection locked="0"/>
    </xf>
    <xf numFmtId="174" fontId="32" fillId="44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32" fillId="44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32" fillId="44" borderId="1">
      <alignment vertical="center"/>
      <protection locked="0"/>
    </xf>
    <xf numFmtId="174" fontId="32" fillId="44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1" fillId="45" borderId="1">
      <alignment vertical="center"/>
      <protection locked="0"/>
    </xf>
    <xf numFmtId="0" fontId="32" fillId="44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32" fillId="44" borderId="1">
      <alignment vertical="center"/>
      <protection locked="0"/>
    </xf>
    <xf numFmtId="174" fontId="32" fillId="44" borderId="1">
      <alignment vertical="center"/>
      <protection locked="0"/>
    </xf>
    <xf numFmtId="176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32" fillId="44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32" fillId="44" borderId="1">
      <alignment vertical="center"/>
      <protection locked="0"/>
    </xf>
    <xf numFmtId="176" fontId="1" fillId="45" borderId="1">
      <alignment vertical="center"/>
      <protection locked="0"/>
    </xf>
    <xf numFmtId="176" fontId="1" fillId="45" borderId="1">
      <alignment vertical="center"/>
      <protection locked="0"/>
    </xf>
    <xf numFmtId="176" fontId="1" fillId="45" borderId="1">
      <alignment vertical="center"/>
      <protection locked="0"/>
    </xf>
    <xf numFmtId="176" fontId="1" fillId="45" borderId="1">
      <alignment vertical="center"/>
      <protection locked="0"/>
    </xf>
    <xf numFmtId="176" fontId="1" fillId="45" borderId="1">
      <alignment vertical="center"/>
      <protection locked="0"/>
    </xf>
    <xf numFmtId="176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6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9" fontId="1" fillId="45" borderId="1">
      <alignment vertical="center"/>
      <protection locked="0"/>
    </xf>
    <xf numFmtId="174" fontId="32" fillId="44" borderId="1">
      <alignment vertical="center"/>
      <protection locked="0"/>
    </xf>
    <xf numFmtId="174" fontId="32" fillId="44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32" fillId="44" borderId="1">
      <alignment vertical="center"/>
      <protection locked="0"/>
    </xf>
    <xf numFmtId="174" fontId="32" fillId="44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1" fillId="45" borderId="1">
      <alignment vertical="center"/>
      <protection locked="0"/>
    </xf>
    <xf numFmtId="169" fontId="32" fillId="44" borderId="1">
      <alignment vertical="center"/>
      <protection locked="0"/>
    </xf>
    <xf numFmtId="174" fontId="32" fillId="44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32" fillId="44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32" fillId="44" borderId="1">
      <alignment vertical="center"/>
      <protection locked="0"/>
    </xf>
    <xf numFmtId="174" fontId="32" fillId="44" borderId="1">
      <alignment vertical="center"/>
      <protection locked="0"/>
    </xf>
    <xf numFmtId="174" fontId="1" fillId="45" borderId="1">
      <alignment vertical="center"/>
      <protection locked="0"/>
    </xf>
    <xf numFmtId="174" fontId="32" fillId="44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1" fillId="45" borderId="1">
      <alignment vertical="center"/>
      <protection locked="0"/>
    </xf>
    <xf numFmtId="174" fontId="32" fillId="44" borderId="1">
      <alignment vertical="center"/>
      <protection locked="0"/>
    </xf>
    <xf numFmtId="176" fontId="1" fillId="45" borderId="1">
      <alignment vertical="center"/>
      <protection locked="0"/>
    </xf>
    <xf numFmtId="176" fontId="1" fillId="45" borderId="1">
      <alignment vertical="center"/>
      <protection locked="0"/>
    </xf>
    <xf numFmtId="176" fontId="1" fillId="45" borderId="1">
      <alignment vertical="center"/>
      <protection locked="0"/>
    </xf>
    <xf numFmtId="176" fontId="1" fillId="45" borderId="1">
      <alignment vertical="center"/>
      <protection locked="0"/>
    </xf>
    <xf numFmtId="176" fontId="32" fillId="44" borderId="1">
      <alignment vertical="center"/>
      <protection locked="0"/>
    </xf>
    <xf numFmtId="176" fontId="1" fillId="45" borderId="1">
      <alignment vertical="center"/>
      <protection locked="0"/>
    </xf>
    <xf numFmtId="176" fontId="1" fillId="45" borderId="1">
      <alignment vertical="center"/>
      <protection locked="0"/>
    </xf>
    <xf numFmtId="176" fontId="32" fillId="44" borderId="1">
      <alignment vertical="center"/>
      <protection locked="0"/>
    </xf>
    <xf numFmtId="176" fontId="32" fillId="44" borderId="1">
      <alignment vertical="center"/>
      <protection locked="0"/>
    </xf>
    <xf numFmtId="176" fontId="1" fillId="45" borderId="1">
      <alignment vertical="center"/>
      <protection locked="0"/>
    </xf>
    <xf numFmtId="176" fontId="32" fillId="44" borderId="1">
      <alignment vertical="center"/>
      <protection locked="0"/>
    </xf>
    <xf numFmtId="174" fontId="32" fillId="44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9" fontId="1" fillId="45" borderId="1">
      <alignment vertical="center"/>
      <protection locked="0"/>
    </xf>
    <xf numFmtId="174" fontId="32" fillId="44" borderId="1">
      <alignment vertical="center"/>
      <protection locked="0"/>
    </xf>
    <xf numFmtId="180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80" fontId="32" fillId="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32" fillId="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32" fillId="6" borderId="1">
      <alignment vertical="center"/>
    </xf>
    <xf numFmtId="179" fontId="1" fillId="46" borderId="1">
      <alignment vertical="center"/>
    </xf>
    <xf numFmtId="177" fontId="1" fillId="46" borderId="1">
      <alignment vertical="center"/>
    </xf>
    <xf numFmtId="177" fontId="1" fillId="46" borderId="1">
      <alignment vertical="center"/>
    </xf>
    <xf numFmtId="177" fontId="1" fillId="46" borderId="1">
      <alignment vertical="center"/>
    </xf>
    <xf numFmtId="177" fontId="1" fillId="46" borderId="1">
      <alignment vertical="center"/>
    </xf>
    <xf numFmtId="177" fontId="1" fillId="46" borderId="1">
      <alignment vertical="center"/>
    </xf>
    <xf numFmtId="177" fontId="32" fillId="6" borderId="1">
      <alignment vertical="center"/>
    </xf>
    <xf numFmtId="177" fontId="1" fillId="46" borderId="1">
      <alignment vertical="center"/>
    </xf>
    <xf numFmtId="177" fontId="1" fillId="46" borderId="1">
      <alignment vertical="center"/>
    </xf>
    <xf numFmtId="177" fontId="32" fillId="6" borderId="1">
      <alignment vertical="center"/>
    </xf>
    <xf numFmtId="177" fontId="32" fillId="6" borderId="1">
      <alignment vertical="center"/>
    </xf>
    <xf numFmtId="177" fontId="1" fillId="46" borderId="1">
      <alignment vertical="center"/>
    </xf>
    <xf numFmtId="177" fontId="32" fillId="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32" fillId="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32" fillId="6" borderId="1">
      <alignment vertical="center"/>
    </xf>
    <xf numFmtId="176" fontId="32" fillId="6" borderId="1">
      <alignment vertical="center"/>
    </xf>
    <xf numFmtId="176" fontId="1" fillId="46" borderId="1">
      <alignment vertical="center"/>
    </xf>
    <xf numFmtId="176" fontId="32" fillId="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9" fontId="1" fillId="46" borderId="1">
      <alignment vertical="center"/>
    </xf>
    <xf numFmtId="176" fontId="1" fillId="46" borderId="1">
      <alignment vertical="center"/>
    </xf>
    <xf numFmtId="175" fontId="1" fillId="46" borderId="1">
      <alignment vertical="center"/>
    </xf>
    <xf numFmtId="175" fontId="1" fillId="46" borderId="1">
      <alignment vertical="center"/>
    </xf>
    <xf numFmtId="175" fontId="1" fillId="46" borderId="1">
      <alignment vertical="center"/>
    </xf>
    <xf numFmtId="175" fontId="1" fillId="46" borderId="1">
      <alignment vertical="center"/>
    </xf>
    <xf numFmtId="175" fontId="1" fillId="46" borderId="1">
      <alignment vertical="center"/>
    </xf>
    <xf numFmtId="175" fontId="32" fillId="6" borderId="1">
      <alignment vertical="center"/>
    </xf>
    <xf numFmtId="175" fontId="1" fillId="46" borderId="1">
      <alignment vertical="center"/>
    </xf>
    <xf numFmtId="175" fontId="1" fillId="46" borderId="1">
      <alignment vertical="center"/>
    </xf>
    <xf numFmtId="175" fontId="32" fillId="6" borderId="1">
      <alignment vertical="center"/>
    </xf>
    <xf numFmtId="175" fontId="32" fillId="6" borderId="1">
      <alignment vertical="center"/>
    </xf>
    <xf numFmtId="175" fontId="1" fillId="46" borderId="1">
      <alignment vertical="center"/>
    </xf>
    <xf numFmtId="175" fontId="32" fillId="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5" fontId="1" fillId="46" borderId="1">
      <alignment vertical="center"/>
    </xf>
    <xf numFmtId="175" fontId="1" fillId="46" borderId="1">
      <alignment vertical="center"/>
    </xf>
    <xf numFmtId="176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9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5" fontId="32" fillId="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32" fillId="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1" fillId="46" borderId="1">
      <alignment vertical="center"/>
    </xf>
    <xf numFmtId="0" fontId="32" fillId="6" borderId="1">
      <alignment vertical="center"/>
    </xf>
    <xf numFmtId="174" fontId="1" fillId="46" borderId="1">
      <alignment vertical="center"/>
    </xf>
    <xf numFmtId="176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32" fillId="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32" fillId="6" borderId="1">
      <alignment vertical="center"/>
    </xf>
    <xf numFmtId="174" fontId="32" fillId="6" borderId="1">
      <alignment vertical="center"/>
    </xf>
    <xf numFmtId="174" fontId="1" fillId="46" borderId="1">
      <alignment vertical="center"/>
    </xf>
    <xf numFmtId="174" fontId="32" fillId="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6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6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32" fillId="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1" fillId="46" borderId="1">
      <alignment vertical="center"/>
    </xf>
    <xf numFmtId="174" fontId="32" fillId="6" borderId="1">
      <alignment vertical="center"/>
    </xf>
    <xf numFmtId="174" fontId="32" fillId="47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32" fillId="47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7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32" fillId="47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32" fillId="47" borderId="1">
      <alignment horizontal="right" vertical="center"/>
      <protection locked="0"/>
    </xf>
    <xf numFmtId="176" fontId="32" fillId="47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32" fillId="47" borderId="1">
      <alignment horizontal="right" vertical="center"/>
      <protection locked="0"/>
    </xf>
    <xf numFmtId="177" fontId="1" fillId="48" borderId="1">
      <alignment horizontal="right" vertical="center"/>
      <protection locked="0"/>
    </xf>
    <xf numFmtId="177" fontId="1" fillId="48" borderId="1">
      <alignment horizontal="right" vertical="center"/>
      <protection locked="0"/>
    </xf>
    <xf numFmtId="177" fontId="1" fillId="48" borderId="1">
      <alignment horizontal="right" vertical="center"/>
      <protection locked="0"/>
    </xf>
    <xf numFmtId="177" fontId="1" fillId="48" borderId="1">
      <alignment horizontal="right" vertical="center"/>
      <protection locked="0"/>
    </xf>
    <xf numFmtId="177" fontId="1" fillId="48" borderId="1">
      <alignment horizontal="right" vertical="center"/>
      <protection locked="0"/>
    </xf>
    <xf numFmtId="177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7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175" fontId="32" fillId="47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175" fontId="32" fillId="47" borderId="1">
      <alignment horizontal="right" vertical="center"/>
      <protection locked="0"/>
    </xf>
    <xf numFmtId="175" fontId="32" fillId="47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175" fontId="32" fillId="47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175" fontId="1" fillId="48" borderId="1">
      <alignment horizontal="right" vertical="center"/>
      <protection locked="0"/>
    </xf>
    <xf numFmtId="0" fontId="1" fillId="48" borderId="1">
      <alignment horizontal="right" vertical="center"/>
      <protection locked="0"/>
    </xf>
    <xf numFmtId="175" fontId="32" fillId="47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6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4" fontId="1" fillId="48" borderId="1">
      <alignment horizontal="right" vertical="center"/>
      <protection locked="0"/>
    </xf>
    <xf numFmtId="174" fontId="32" fillId="47" borderId="1">
      <alignment horizontal="right" vertical="center"/>
      <protection locked="0"/>
    </xf>
    <xf numFmtId="178" fontId="32" fillId="0" borderId="0">
      <protection locked="0"/>
    </xf>
    <xf numFmtId="4" fontId="15" fillId="49" borderId="55" applyNumberFormat="0" applyProtection="0">
      <alignment vertical="center"/>
    </xf>
    <xf numFmtId="4" fontId="57" fillId="49" borderId="55" applyNumberFormat="0" applyProtection="0">
      <alignment vertical="center"/>
    </xf>
    <xf numFmtId="4" fontId="15" fillId="49" borderId="55" applyNumberFormat="0" applyProtection="0">
      <alignment horizontal="left" vertical="center" indent="1"/>
    </xf>
    <xf numFmtId="0" fontId="15" fillId="49" borderId="55" applyNumberFormat="0" applyProtection="0">
      <alignment horizontal="left" vertical="top" indent="1"/>
    </xf>
    <xf numFmtId="4" fontId="15" fillId="7" borderId="0" applyNumberFormat="0" applyProtection="0">
      <alignment horizontal="left" vertical="center" indent="1"/>
    </xf>
    <xf numFmtId="4" fontId="17" fillId="12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50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1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5" fillId="56" borderId="56" applyNumberFormat="0" applyProtection="0">
      <alignment horizontal="left" vertical="center" indent="1"/>
    </xf>
    <xf numFmtId="4" fontId="17" fillId="57" borderId="0" applyNumberFormat="0" applyProtection="0">
      <alignment horizontal="left" vertical="center" indent="1"/>
    </xf>
    <xf numFmtId="4" fontId="58" fillId="13" borderId="0" applyNumberFormat="0" applyProtection="0">
      <alignment horizontal="left" vertical="center" indent="1"/>
    </xf>
    <xf numFmtId="4" fontId="17" fillId="7" borderId="55" applyNumberFormat="0" applyProtection="0">
      <alignment horizontal="right" vertical="center"/>
    </xf>
    <xf numFmtId="4" fontId="17" fillId="57" borderId="0" applyNumberFormat="0" applyProtection="0">
      <alignment horizontal="left" vertical="center" indent="1"/>
    </xf>
    <xf numFmtId="4" fontId="17" fillId="57" borderId="0" applyNumberFormat="0" applyProtection="0">
      <alignment horizontal="left" vertical="center" indent="1"/>
    </xf>
    <xf numFmtId="4" fontId="17" fillId="57" borderId="0" applyNumberFormat="0" applyProtection="0">
      <alignment horizontal="left" vertical="center" indent="1"/>
    </xf>
    <xf numFmtId="4" fontId="17" fillId="7" borderId="0" applyNumberFormat="0" applyProtection="0">
      <alignment horizontal="left" vertical="center" indent="1"/>
    </xf>
    <xf numFmtId="4" fontId="17" fillId="7" borderId="0" applyNumberFormat="0" applyProtection="0">
      <alignment horizontal="left" vertical="center" indent="1"/>
    </xf>
    <xf numFmtId="4" fontId="17" fillId="7" borderId="0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16" fillId="10" borderId="1" applyNumberFormat="0">
      <protection locked="0"/>
    </xf>
    <xf numFmtId="0" fontId="59" fillId="13" borderId="57" applyBorder="0"/>
    <xf numFmtId="4" fontId="17" fillId="9" borderId="55" applyNumberFormat="0" applyProtection="0">
      <alignment vertical="center"/>
    </xf>
    <xf numFmtId="4" fontId="60" fillId="9" borderId="55" applyNumberFormat="0" applyProtection="0">
      <alignment vertical="center"/>
    </xf>
    <xf numFmtId="4" fontId="17" fillId="9" borderId="55" applyNumberFormat="0" applyProtection="0">
      <alignment horizontal="left" vertical="center" indent="1"/>
    </xf>
    <xf numFmtId="0" fontId="17" fillId="9" borderId="55" applyNumberFormat="0" applyProtection="0">
      <alignment horizontal="left" vertical="top" indent="1"/>
    </xf>
    <xf numFmtId="4" fontId="17" fillId="57" borderId="55" applyNumberFormat="0" applyProtection="0">
      <alignment horizontal="right" vertical="center"/>
    </xf>
    <xf numFmtId="4" fontId="60" fillId="57" borderId="55" applyNumberFormat="0" applyProtection="0">
      <alignment horizontal="right" vertical="center"/>
    </xf>
    <xf numFmtId="4" fontId="17" fillId="7" borderId="55" applyNumberFormat="0" applyProtection="0">
      <alignment horizontal="left" vertical="center" indent="1"/>
    </xf>
    <xf numFmtId="0" fontId="17" fillId="7" borderId="55" applyNumberFormat="0" applyProtection="0">
      <alignment horizontal="left" vertical="top" indent="1"/>
    </xf>
    <xf numFmtId="4" fontId="61" fillId="58" borderId="0" applyNumberFormat="0" applyProtection="0">
      <alignment horizontal="left" vertical="center" indent="1"/>
    </xf>
    <xf numFmtId="0" fontId="19" fillId="59" borderId="1"/>
    <xf numFmtId="0" fontId="19" fillId="59" borderId="1"/>
    <xf numFmtId="0" fontId="19" fillId="59" borderId="1"/>
    <xf numFmtId="0" fontId="19" fillId="59" borderId="1"/>
    <xf numFmtId="0" fontId="19" fillId="59" borderId="1"/>
    <xf numFmtId="0" fontId="19" fillId="59" borderId="1"/>
    <xf numFmtId="0" fontId="19" fillId="59" borderId="1"/>
    <xf numFmtId="0" fontId="19" fillId="59" borderId="1"/>
    <xf numFmtId="4" fontId="62" fillId="57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0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0" fontId="30" fillId="33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47" fillId="31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0" borderId="53" applyNumberFormat="0" applyFont="0" applyAlignment="0" applyProtection="0"/>
    <xf numFmtId="0" fontId="16" fillId="30" borderId="53" applyNumberFormat="0" applyFont="0" applyAlignment="0" applyProtection="0"/>
    <xf numFmtId="0" fontId="16" fillId="30" borderId="53" applyNumberFormat="0" applyFont="0" applyAlignment="0" applyProtection="0"/>
    <xf numFmtId="0" fontId="16" fillId="30" borderId="53" applyNumberFormat="0" applyFont="0" applyAlignment="0" applyProtection="0"/>
    <xf numFmtId="0" fontId="16" fillId="30" borderId="53" applyNumberFormat="0" applyFont="0" applyAlignment="0" applyProtection="0"/>
    <xf numFmtId="0" fontId="16" fillId="30" borderId="53" applyNumberFormat="0" applyFont="0" applyAlignment="0" applyProtection="0"/>
    <xf numFmtId="0" fontId="55" fillId="33" borderId="54" applyNumberFormat="0" applyAlignment="0" applyProtection="0"/>
    <xf numFmtId="0" fontId="55" fillId="33" borderId="54" applyNumberFormat="0" applyAlignment="0" applyProtection="0"/>
    <xf numFmtId="0" fontId="55" fillId="33" borderId="54" applyNumberFormat="0" applyAlignment="0" applyProtection="0"/>
    <xf numFmtId="0" fontId="55" fillId="33" borderId="54" applyNumberFormat="0" applyAlignment="0" applyProtection="0"/>
    <xf numFmtId="0" fontId="55" fillId="33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49" borderId="55" applyNumberFormat="0" applyProtection="0">
      <alignment vertical="center"/>
    </xf>
    <xf numFmtId="4" fontId="15" fillId="49" borderId="55" applyNumberFormat="0" applyProtection="0">
      <alignment vertical="center"/>
    </xf>
    <xf numFmtId="4" fontId="15" fillId="49" borderId="55" applyNumberFormat="0" applyProtection="0">
      <alignment vertical="center"/>
    </xf>
    <xf numFmtId="4" fontId="15" fillId="49" borderId="55" applyNumberFormat="0" applyProtection="0">
      <alignment vertical="center"/>
    </xf>
    <xf numFmtId="4" fontId="15" fillId="49" borderId="55" applyNumberFormat="0" applyProtection="0">
      <alignment vertical="center"/>
    </xf>
    <xf numFmtId="4" fontId="15" fillId="49" borderId="55" applyNumberFormat="0" applyProtection="0">
      <alignment vertical="center"/>
    </xf>
    <xf numFmtId="4" fontId="57" fillId="49" borderId="55" applyNumberFormat="0" applyProtection="0">
      <alignment vertical="center"/>
    </xf>
    <xf numFmtId="4" fontId="57" fillId="49" borderId="55" applyNumberFormat="0" applyProtection="0">
      <alignment vertical="center"/>
    </xf>
    <xf numFmtId="4" fontId="57" fillId="49" borderId="55" applyNumberFormat="0" applyProtection="0">
      <alignment vertical="center"/>
    </xf>
    <xf numFmtId="4" fontId="57" fillId="49" borderId="55" applyNumberFormat="0" applyProtection="0">
      <alignment vertical="center"/>
    </xf>
    <xf numFmtId="4" fontId="57" fillId="49" borderId="55" applyNumberFormat="0" applyProtection="0">
      <alignment vertical="center"/>
    </xf>
    <xf numFmtId="4" fontId="57" fillId="49" borderId="55" applyNumberFormat="0" applyProtection="0">
      <alignment vertical="center"/>
    </xf>
    <xf numFmtId="4" fontId="15" fillId="49" borderId="55" applyNumberFormat="0" applyProtection="0">
      <alignment horizontal="left" vertical="center" indent="1"/>
    </xf>
    <xf numFmtId="4" fontId="15" fillId="49" borderId="55" applyNumberFormat="0" applyProtection="0">
      <alignment horizontal="left" vertical="center" indent="1"/>
    </xf>
    <xf numFmtId="4" fontId="15" fillId="49" borderId="55" applyNumberFormat="0" applyProtection="0">
      <alignment horizontal="left" vertical="center" indent="1"/>
    </xf>
    <xf numFmtId="4" fontId="15" fillId="49" borderId="55" applyNumberFormat="0" applyProtection="0">
      <alignment horizontal="left" vertical="center" indent="1"/>
    </xf>
    <xf numFmtId="4" fontId="15" fillId="49" borderId="55" applyNumberFormat="0" applyProtection="0">
      <alignment horizontal="left" vertical="center" indent="1"/>
    </xf>
    <xf numFmtId="4" fontId="15" fillId="49" borderId="55" applyNumberFormat="0" applyProtection="0">
      <alignment horizontal="left" vertical="center" indent="1"/>
    </xf>
    <xf numFmtId="0" fontId="15" fillId="49" borderId="55" applyNumberFormat="0" applyProtection="0">
      <alignment horizontal="left" vertical="top" indent="1"/>
    </xf>
    <xf numFmtId="0" fontId="15" fillId="49" borderId="55" applyNumberFormat="0" applyProtection="0">
      <alignment horizontal="left" vertical="top" indent="1"/>
    </xf>
    <xf numFmtId="0" fontId="15" fillId="49" borderId="55" applyNumberFormat="0" applyProtection="0">
      <alignment horizontal="left" vertical="top" indent="1"/>
    </xf>
    <xf numFmtId="0" fontId="15" fillId="49" borderId="55" applyNumberFormat="0" applyProtection="0">
      <alignment horizontal="left" vertical="top" indent="1"/>
    </xf>
    <xf numFmtId="0" fontId="15" fillId="49" borderId="55" applyNumberFormat="0" applyProtection="0">
      <alignment horizontal="left" vertical="top" indent="1"/>
    </xf>
    <xf numFmtId="0" fontId="15" fillId="49" borderId="55" applyNumberFormat="0" applyProtection="0">
      <alignment horizontal="left" vertical="top" indent="1"/>
    </xf>
    <xf numFmtId="4" fontId="17" fillId="12" borderId="55" applyNumberFormat="0" applyProtection="0">
      <alignment horizontal="right" vertical="center"/>
    </xf>
    <xf numFmtId="4" fontId="17" fillId="12" borderId="55" applyNumberFormat="0" applyProtection="0">
      <alignment horizontal="right" vertical="center"/>
    </xf>
    <xf numFmtId="4" fontId="17" fillId="12" borderId="55" applyNumberFormat="0" applyProtection="0">
      <alignment horizontal="right" vertical="center"/>
    </xf>
    <xf numFmtId="4" fontId="17" fillId="12" borderId="55" applyNumberFormat="0" applyProtection="0">
      <alignment horizontal="right" vertical="center"/>
    </xf>
    <xf numFmtId="4" fontId="17" fillId="12" borderId="55" applyNumberFormat="0" applyProtection="0">
      <alignment horizontal="right" vertical="center"/>
    </xf>
    <xf numFmtId="4" fontId="17" fillId="12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50" borderId="55" applyNumberFormat="0" applyProtection="0">
      <alignment horizontal="right" vertical="center"/>
    </xf>
    <xf numFmtId="4" fontId="17" fillId="50" borderId="55" applyNumberFormat="0" applyProtection="0">
      <alignment horizontal="right" vertical="center"/>
    </xf>
    <xf numFmtId="4" fontId="17" fillId="50" borderId="55" applyNumberFormat="0" applyProtection="0">
      <alignment horizontal="right" vertical="center"/>
    </xf>
    <xf numFmtId="4" fontId="17" fillId="50" borderId="55" applyNumberFormat="0" applyProtection="0">
      <alignment horizontal="right" vertical="center"/>
    </xf>
    <xf numFmtId="4" fontId="17" fillId="50" borderId="55" applyNumberFormat="0" applyProtection="0">
      <alignment horizontal="right" vertical="center"/>
    </xf>
    <xf numFmtId="4" fontId="17" fillId="50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14" borderId="55" applyNumberFormat="0" applyProtection="0">
      <alignment horizontal="right" vertical="center"/>
    </xf>
    <xf numFmtId="4" fontId="17" fillId="14" borderId="55" applyNumberFormat="0" applyProtection="0">
      <alignment horizontal="right" vertical="center"/>
    </xf>
    <xf numFmtId="4" fontId="17" fillId="14" borderId="55" applyNumberFormat="0" applyProtection="0">
      <alignment horizontal="right" vertical="center"/>
    </xf>
    <xf numFmtId="4" fontId="17" fillId="14" borderId="55" applyNumberFormat="0" applyProtection="0">
      <alignment horizontal="right" vertical="center"/>
    </xf>
    <xf numFmtId="4" fontId="17" fillId="14" borderId="55" applyNumberFormat="0" applyProtection="0">
      <alignment horizontal="right" vertical="center"/>
    </xf>
    <xf numFmtId="4" fontId="17" fillId="1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7" borderId="55" applyNumberFormat="0" applyProtection="0">
      <alignment horizontal="right" vertical="center"/>
    </xf>
    <xf numFmtId="4" fontId="17" fillId="7" borderId="55" applyNumberFormat="0" applyProtection="0">
      <alignment horizontal="right" vertical="center"/>
    </xf>
    <xf numFmtId="4" fontId="17" fillId="7" borderId="55" applyNumberFormat="0" applyProtection="0">
      <alignment horizontal="right" vertical="center"/>
    </xf>
    <xf numFmtId="4" fontId="17" fillId="7" borderId="55" applyNumberFormat="0" applyProtection="0">
      <alignment horizontal="right" vertical="center"/>
    </xf>
    <xf numFmtId="4" fontId="17" fillId="7" borderId="55" applyNumberFormat="0" applyProtection="0">
      <alignment horizontal="right" vertical="center"/>
    </xf>
    <xf numFmtId="4" fontId="17" fillId="7" borderId="55" applyNumberFormat="0" applyProtection="0">
      <alignment horizontal="right" vertical="center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center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13" borderId="55" applyNumberFormat="0" applyProtection="0">
      <alignment horizontal="left" vertical="top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center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7" borderId="55" applyNumberFormat="0" applyProtection="0">
      <alignment horizontal="left" vertical="top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center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11" borderId="55" applyNumberFormat="0" applyProtection="0">
      <alignment horizontal="left" vertical="top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center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16" fillId="57" borderId="55" applyNumberFormat="0" applyProtection="0">
      <alignment horizontal="left" vertical="top" indent="1"/>
    </xf>
    <xf numFmtId="0" fontId="59" fillId="13" borderId="57" applyBorder="0"/>
    <xf numFmtId="0" fontId="59" fillId="13" borderId="57" applyBorder="0"/>
    <xf numFmtId="0" fontId="59" fillId="13" borderId="57" applyBorder="0"/>
    <xf numFmtId="0" fontId="59" fillId="13" borderId="57" applyBorder="0"/>
    <xf numFmtId="0" fontId="59" fillId="13" borderId="57" applyBorder="0"/>
    <xf numFmtId="4" fontId="17" fillId="9" borderId="55" applyNumberFormat="0" applyProtection="0">
      <alignment vertical="center"/>
    </xf>
    <xf numFmtId="4" fontId="17" fillId="9" borderId="55" applyNumberFormat="0" applyProtection="0">
      <alignment vertical="center"/>
    </xf>
    <xf numFmtId="4" fontId="17" fillId="9" borderId="55" applyNumberFormat="0" applyProtection="0">
      <alignment vertical="center"/>
    </xf>
    <xf numFmtId="4" fontId="17" fillId="9" borderId="55" applyNumberFormat="0" applyProtection="0">
      <alignment vertical="center"/>
    </xf>
    <xf numFmtId="4" fontId="17" fillId="9" borderId="55" applyNumberFormat="0" applyProtection="0">
      <alignment vertical="center"/>
    </xf>
    <xf numFmtId="4" fontId="17" fillId="9" borderId="55" applyNumberFormat="0" applyProtection="0">
      <alignment vertical="center"/>
    </xf>
    <xf numFmtId="4" fontId="60" fillId="9" borderId="55" applyNumberFormat="0" applyProtection="0">
      <alignment vertical="center"/>
    </xf>
    <xf numFmtId="4" fontId="60" fillId="9" borderId="55" applyNumberFormat="0" applyProtection="0">
      <alignment vertical="center"/>
    </xf>
    <xf numFmtId="4" fontId="60" fillId="9" borderId="55" applyNumberFormat="0" applyProtection="0">
      <alignment vertical="center"/>
    </xf>
    <xf numFmtId="4" fontId="60" fillId="9" borderId="55" applyNumberFormat="0" applyProtection="0">
      <alignment vertical="center"/>
    </xf>
    <xf numFmtId="4" fontId="60" fillId="9" borderId="55" applyNumberFormat="0" applyProtection="0">
      <alignment vertical="center"/>
    </xf>
    <xf numFmtId="4" fontId="60" fillId="9" borderId="55" applyNumberFormat="0" applyProtection="0">
      <alignment vertical="center"/>
    </xf>
    <xf numFmtId="4" fontId="17" fillId="9" borderId="55" applyNumberFormat="0" applyProtection="0">
      <alignment horizontal="left" vertical="center" indent="1"/>
    </xf>
    <xf numFmtId="4" fontId="17" fillId="9" borderId="55" applyNumberFormat="0" applyProtection="0">
      <alignment horizontal="left" vertical="center" indent="1"/>
    </xf>
    <xf numFmtId="4" fontId="17" fillId="9" borderId="55" applyNumberFormat="0" applyProtection="0">
      <alignment horizontal="left" vertical="center" indent="1"/>
    </xf>
    <xf numFmtId="4" fontId="17" fillId="9" borderId="55" applyNumberFormat="0" applyProtection="0">
      <alignment horizontal="left" vertical="center" indent="1"/>
    </xf>
    <xf numFmtId="4" fontId="17" fillId="9" borderId="55" applyNumberFormat="0" applyProtection="0">
      <alignment horizontal="left" vertical="center" indent="1"/>
    </xf>
    <xf numFmtId="4" fontId="17" fillId="9" borderId="55" applyNumberFormat="0" applyProtection="0">
      <alignment horizontal="left" vertical="center" indent="1"/>
    </xf>
    <xf numFmtId="0" fontId="17" fillId="9" borderId="55" applyNumberFormat="0" applyProtection="0">
      <alignment horizontal="left" vertical="top" indent="1"/>
    </xf>
    <xf numFmtId="0" fontId="17" fillId="9" borderId="55" applyNumberFormat="0" applyProtection="0">
      <alignment horizontal="left" vertical="top" indent="1"/>
    </xf>
    <xf numFmtId="0" fontId="17" fillId="9" borderId="55" applyNumberFormat="0" applyProtection="0">
      <alignment horizontal="left" vertical="top" indent="1"/>
    </xf>
    <xf numFmtId="0" fontId="17" fillId="9" borderId="55" applyNumberFormat="0" applyProtection="0">
      <alignment horizontal="left" vertical="top" indent="1"/>
    </xf>
    <xf numFmtId="0" fontId="17" fillId="9" borderId="55" applyNumberFormat="0" applyProtection="0">
      <alignment horizontal="left" vertical="top" indent="1"/>
    </xf>
    <xf numFmtId="0" fontId="17" fillId="9" borderId="55" applyNumberFormat="0" applyProtection="0">
      <alignment horizontal="left" vertical="top" indent="1"/>
    </xf>
    <xf numFmtId="4" fontId="17" fillId="57" borderId="55" applyNumberFormat="0" applyProtection="0">
      <alignment horizontal="right" vertical="center"/>
    </xf>
    <xf numFmtId="4" fontId="17" fillId="57" borderId="55" applyNumberFormat="0" applyProtection="0">
      <alignment horizontal="right" vertical="center"/>
    </xf>
    <xf numFmtId="4" fontId="17" fillId="57" borderId="55" applyNumberFormat="0" applyProtection="0">
      <alignment horizontal="right" vertical="center"/>
    </xf>
    <xf numFmtId="4" fontId="17" fillId="57" borderId="55" applyNumberFormat="0" applyProtection="0">
      <alignment horizontal="right" vertical="center"/>
    </xf>
    <xf numFmtId="4" fontId="17" fillId="57" borderId="55" applyNumberFormat="0" applyProtection="0">
      <alignment horizontal="right" vertical="center"/>
    </xf>
    <xf numFmtId="4" fontId="17" fillId="57" borderId="55" applyNumberFormat="0" applyProtection="0">
      <alignment horizontal="right" vertical="center"/>
    </xf>
    <xf numFmtId="4" fontId="60" fillId="57" borderId="55" applyNumberFormat="0" applyProtection="0">
      <alignment horizontal="right" vertical="center"/>
    </xf>
    <xf numFmtId="4" fontId="60" fillId="57" borderId="55" applyNumberFormat="0" applyProtection="0">
      <alignment horizontal="right" vertical="center"/>
    </xf>
    <xf numFmtId="4" fontId="60" fillId="57" borderId="55" applyNumberFormat="0" applyProtection="0">
      <alignment horizontal="right" vertical="center"/>
    </xf>
    <xf numFmtId="4" fontId="60" fillId="57" borderId="55" applyNumberFormat="0" applyProtection="0">
      <alignment horizontal="right" vertical="center"/>
    </xf>
    <xf numFmtId="4" fontId="60" fillId="57" borderId="55" applyNumberFormat="0" applyProtection="0">
      <alignment horizontal="right" vertical="center"/>
    </xf>
    <xf numFmtId="4" fontId="60" fillId="57" borderId="55" applyNumberFormat="0" applyProtection="0">
      <alignment horizontal="right" vertical="center"/>
    </xf>
    <xf numFmtId="4" fontId="17" fillId="7" borderId="55" applyNumberFormat="0" applyProtection="0">
      <alignment horizontal="left" vertical="center" indent="1"/>
    </xf>
    <xf numFmtId="4" fontId="17" fillId="7" borderId="55" applyNumberFormat="0" applyProtection="0">
      <alignment horizontal="left" vertical="center" indent="1"/>
    </xf>
    <xf numFmtId="4" fontId="17" fillId="7" borderId="55" applyNumberFormat="0" applyProtection="0">
      <alignment horizontal="left" vertical="center" indent="1"/>
    </xf>
    <xf numFmtId="4" fontId="17" fillId="7" borderId="55" applyNumberFormat="0" applyProtection="0">
      <alignment horizontal="left" vertical="center" indent="1"/>
    </xf>
    <xf numFmtId="4" fontId="17" fillId="7" borderId="55" applyNumberFormat="0" applyProtection="0">
      <alignment horizontal="left" vertical="center" indent="1"/>
    </xf>
    <xf numFmtId="4" fontId="17" fillId="7" borderId="55" applyNumberFormat="0" applyProtection="0">
      <alignment horizontal="left" vertical="center" indent="1"/>
    </xf>
    <xf numFmtId="0" fontId="17" fillId="7" borderId="55" applyNumberFormat="0" applyProtection="0">
      <alignment horizontal="left" vertical="top" indent="1"/>
    </xf>
    <xf numFmtId="0" fontId="17" fillId="7" borderId="55" applyNumberFormat="0" applyProtection="0">
      <alignment horizontal="left" vertical="top" indent="1"/>
    </xf>
    <xf numFmtId="0" fontId="17" fillId="7" borderId="55" applyNumberFormat="0" applyProtection="0">
      <alignment horizontal="left" vertical="top" indent="1"/>
    </xf>
    <xf numFmtId="0" fontId="17" fillId="7" borderId="55" applyNumberFormat="0" applyProtection="0">
      <alignment horizontal="left" vertical="top" indent="1"/>
    </xf>
    <xf numFmtId="0" fontId="17" fillId="7" borderId="55" applyNumberFormat="0" applyProtection="0">
      <alignment horizontal="left" vertical="top" indent="1"/>
    </xf>
    <xf numFmtId="0" fontId="17" fillId="7" borderId="55" applyNumberFormat="0" applyProtection="0">
      <alignment horizontal="left" vertical="top" indent="1"/>
    </xf>
    <xf numFmtId="4" fontId="62" fillId="57" borderId="55" applyNumberFormat="0" applyProtection="0">
      <alignment horizontal="right" vertical="center"/>
    </xf>
    <xf numFmtId="4" fontId="62" fillId="57" borderId="55" applyNumberFormat="0" applyProtection="0">
      <alignment horizontal="right" vertical="center"/>
    </xf>
    <xf numFmtId="4" fontId="62" fillId="57" borderId="55" applyNumberFormat="0" applyProtection="0">
      <alignment horizontal="right" vertical="center"/>
    </xf>
    <xf numFmtId="4" fontId="62" fillId="57" borderId="55" applyNumberFormat="0" applyProtection="0">
      <alignment horizontal="right" vertical="center"/>
    </xf>
    <xf numFmtId="4" fontId="62" fillId="57" borderId="55" applyNumberFormat="0" applyProtection="0">
      <alignment horizontal="right" vertical="center"/>
    </xf>
    <xf numFmtId="4" fontId="62" fillId="57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4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1" borderId="21" xfId="4" applyNumberFormat="1" applyFont="1" applyFill="1" applyBorder="1" applyAlignment="1" applyProtection="1">
      <alignment horizontal="center" vertical="center"/>
      <protection locked="0"/>
    </xf>
    <xf numFmtId="165" fontId="14" fillId="61" borderId="22" xfId="4" applyNumberFormat="1" applyFont="1" applyFill="1" applyBorder="1" applyAlignment="1" applyProtection="1">
      <alignment horizontal="center" vertical="center"/>
      <protection locked="0"/>
    </xf>
    <xf numFmtId="165" fontId="14" fillId="61" borderId="27" xfId="4" applyNumberFormat="1" applyFont="1" applyFill="1" applyBorder="1" applyAlignment="1" applyProtection="1">
      <alignment horizontal="center" vertical="center"/>
      <protection locked="0"/>
    </xf>
    <xf numFmtId="165" fontId="14" fillId="61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2" borderId="60" xfId="3" applyNumberFormat="1" applyFont="1" applyFill="1" applyBorder="1" applyAlignment="1" applyProtection="1">
      <alignment horizontal="center" vertical="center"/>
      <protection locked="0"/>
    </xf>
    <xf numFmtId="1" fontId="16" fillId="62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2" borderId="22" xfId="3" applyNumberFormat="1" applyFont="1" applyFill="1" applyBorder="1" applyAlignment="1" applyProtection="1">
      <alignment horizontal="center" vertical="center"/>
      <protection locked="0"/>
    </xf>
    <xf numFmtId="1" fontId="16" fillId="62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3" borderId="0" xfId="2743" applyNumberFormat="1" applyFont="1" applyFill="1" applyAlignment="1">
      <alignment vertical="center"/>
    </xf>
    <xf numFmtId="186" fontId="3" fillId="63" borderId="0" xfId="2743" applyNumberFormat="1" applyFont="1" applyFill="1" applyAlignment="1">
      <alignment vertical="center"/>
    </xf>
    <xf numFmtId="0" fontId="0" fillId="63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5" borderId="31" xfId="1" applyNumberFormat="1" applyFont="1" applyFill="1" applyBorder="1" applyAlignment="1" applyProtection="1">
      <alignment horizontal="center" vertical="center"/>
      <protection locked="0"/>
    </xf>
    <xf numFmtId="184" fontId="16" fillId="45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5" borderId="31" xfId="1" applyNumberFormat="1" applyFont="1" applyFill="1" applyBorder="1" applyAlignment="1" applyProtection="1">
      <alignment horizontal="center" vertical="center"/>
      <protection locked="0"/>
    </xf>
    <xf numFmtId="185" fontId="16" fillId="45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5" borderId="1" xfId="3" applyNumberFormat="1" applyFont="1" applyFill="1" applyBorder="1" applyAlignment="1" applyProtection="1">
      <alignment horizontal="center" vertical="center"/>
      <protection locked="0"/>
    </xf>
    <xf numFmtId="1" fontId="16" fillId="45" borderId="32" xfId="3" applyNumberFormat="1" applyFont="1" applyFill="1" applyBorder="1" applyAlignment="1" applyProtection="1">
      <alignment horizontal="center" vertical="center"/>
      <protection locked="0"/>
    </xf>
    <xf numFmtId="1" fontId="16" fillId="45" borderId="15" xfId="3" applyNumberFormat="1" applyFont="1" applyFill="1" applyBorder="1" applyAlignment="1" applyProtection="1">
      <alignment horizontal="center" vertical="center"/>
      <protection locked="0"/>
    </xf>
    <xf numFmtId="1" fontId="16" fillId="45" borderId="13" xfId="3" applyNumberFormat="1" applyFont="1" applyFill="1" applyBorder="1" applyAlignment="1" applyProtection="1">
      <alignment horizontal="center" vertical="center"/>
      <protection locked="0"/>
    </xf>
    <xf numFmtId="1" fontId="16" fillId="62" borderId="71" xfId="3" applyNumberFormat="1" applyFont="1" applyFill="1" applyBorder="1" applyAlignment="1" applyProtection="1">
      <alignment horizontal="center" vertical="center"/>
      <protection locked="0"/>
    </xf>
    <xf numFmtId="1" fontId="16" fillId="62" borderId="72" xfId="3" applyNumberFormat="1" applyFont="1" applyFill="1" applyBorder="1" applyAlignment="1" applyProtection="1">
      <alignment horizontal="center" vertical="center"/>
      <protection locked="0"/>
    </xf>
    <xf numFmtId="1" fontId="16" fillId="64" borderId="1" xfId="3" applyNumberFormat="1" applyFont="1" applyFill="1" applyBorder="1" applyAlignment="1" applyProtection="1">
      <alignment horizontal="center" vertical="center"/>
      <protection locked="0"/>
    </xf>
    <xf numFmtId="1" fontId="16" fillId="64" borderId="32" xfId="3" applyNumberFormat="1" applyFont="1" applyFill="1" applyBorder="1" applyAlignment="1" applyProtection="1">
      <alignment horizontal="center" vertical="center"/>
      <protection locked="0"/>
    </xf>
    <xf numFmtId="1" fontId="16" fillId="65" borderId="60" xfId="3" applyNumberFormat="1" applyFont="1" applyFill="1" applyBorder="1" applyAlignment="1" applyProtection="1">
      <alignment horizontal="center" vertical="center"/>
      <protection locked="0"/>
    </xf>
    <xf numFmtId="1" fontId="16" fillId="65" borderId="27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  <xf numFmtId="1" fontId="16" fillId="64" borderId="15" xfId="3" applyNumberFormat="1" applyFont="1" applyFill="1" applyBorder="1" applyAlignment="1" applyProtection="1">
      <alignment horizontal="center" vertical="center"/>
      <protection locked="0"/>
    </xf>
    <xf numFmtId="1" fontId="16" fillId="64" borderId="13" xfId="3" applyNumberFormat="1" applyFont="1" applyFill="1" applyBorder="1" applyAlignment="1" applyProtection="1">
      <alignment horizontal="center"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5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5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6" borderId="73" xfId="0" applyNumberFormat="1" applyFont="1" applyFill="1" applyBorder="1"/>
    <xf numFmtId="1" fontId="16" fillId="67" borderId="1" xfId="3" applyNumberFormat="1" applyFont="1" applyFill="1" applyBorder="1" applyAlignment="1" applyProtection="1">
      <alignment horizontal="center" vertical="center"/>
      <protection locked="0"/>
    </xf>
    <xf numFmtId="1" fontId="16" fillId="67" borderId="32" xfId="3" applyNumberFormat="1" applyFont="1" applyFill="1" applyBorder="1" applyAlignment="1" applyProtection="1">
      <alignment horizontal="center" vertical="center"/>
      <protection locked="0"/>
    </xf>
    <xf numFmtId="1" fontId="16" fillId="67" borderId="60" xfId="3" applyNumberFormat="1" applyFont="1" applyFill="1" applyBorder="1" applyAlignment="1" applyProtection="1">
      <alignment horizontal="center" vertical="center"/>
      <protection locked="0"/>
    </xf>
    <xf numFmtId="1" fontId="16" fillId="67" borderId="27" xfId="3" applyNumberFormat="1" applyFont="1" applyFill="1" applyBorder="1" applyAlignment="1" applyProtection="1">
      <alignment horizontal="center" vertical="center"/>
      <protection locked="0"/>
    </xf>
    <xf numFmtId="1" fontId="16" fillId="64" borderId="22" xfId="3" applyNumberFormat="1" applyFont="1" applyFill="1" applyBorder="1" applyAlignment="1" applyProtection="1">
      <alignment horizontal="center" vertical="center"/>
      <protection locked="0"/>
    </xf>
    <xf numFmtId="1" fontId="16" fillId="64" borderId="34" xfId="3" applyNumberFormat="1" applyFont="1" applyFill="1" applyBorder="1" applyAlignment="1" applyProtection="1">
      <alignment horizontal="center" vertical="center"/>
      <protection locked="0"/>
    </xf>
    <xf numFmtId="1" fontId="0" fillId="0" borderId="0" xfId="0" applyNumberFormat="1" applyFill="1" applyAlignment="1">
      <alignment vertical="center"/>
    </xf>
    <xf numFmtId="0" fontId="17" fillId="68" borderId="33" xfId="0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customXml" Target="../customXml/item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customXml" Target="../customXml/item1.xml"/><Relationship Id="rId30" Type="http://schemas.openxmlformats.org/officeDocument/2006/relationships/customXml" Target="../customXml/item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Total'!$CP$273:$CP$277</c:f>
              <c:numCache>
                <c:formatCode>_-* #,##0_-;\-* #,##0_-;_-* "-"??_-;_-@_-</c:formatCode>
                <c:ptCount val="5"/>
                <c:pt idx="0">
                  <c:v>4730915.0589653328</c:v>
                </c:pt>
                <c:pt idx="1">
                  <c:v>15548482.466625672</c:v>
                </c:pt>
                <c:pt idx="2">
                  <c:v>6708040.1241554078</c:v>
                </c:pt>
                <c:pt idx="3">
                  <c:v>9853405.2186728753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Total'!$CX$273:$CX$277</c:f>
              <c:numCache>
                <c:formatCode>_-* #,##0_-;\-* #,##0_-;_-* "-"??_-;_-@_-</c:formatCode>
                <c:ptCount val="5"/>
                <c:pt idx="0">
                  <c:v>5517043.0106707895</c:v>
                </c:pt>
                <c:pt idx="1">
                  <c:v>19874608.876804039</c:v>
                </c:pt>
                <c:pt idx="2">
                  <c:v>7824773.3227202967</c:v>
                </c:pt>
                <c:pt idx="3">
                  <c:v>10408261.930069439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Total'!$DF$273:$DF$277</c:f>
              <c:numCache>
                <c:formatCode>_-* #,##0_-;\-* #,##0_-;_-* "-"??_-;_-@_-</c:formatCode>
                <c:ptCount val="5"/>
                <c:pt idx="0">
                  <c:v>5232869.7428296506</c:v>
                </c:pt>
                <c:pt idx="1">
                  <c:v>18048212.067577887</c:v>
                </c:pt>
                <c:pt idx="2">
                  <c:v>6995982.5135576744</c:v>
                </c:pt>
                <c:pt idx="3">
                  <c:v>8772613.4318098333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Total'!$DN$273:$DN$277</c:f>
              <c:numCache>
                <c:formatCode>_-* #,##0_-;\-* #,##0_-;_-* "-"??_-;_-@_-</c:formatCode>
                <c:ptCount val="5"/>
                <c:pt idx="0">
                  <c:v>6386793.4032638194</c:v>
                </c:pt>
                <c:pt idx="1">
                  <c:v>23629484.386311054</c:v>
                </c:pt>
                <c:pt idx="2">
                  <c:v>11020272.007250967</c:v>
                </c:pt>
                <c:pt idx="3">
                  <c:v>11541487.877170227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Total'!$DV$273:$DV$277</c:f>
              <c:numCache>
                <c:formatCode>_-* #,##0_-;\-* #,##0_-;_-* "-"??_-;_-@_-</c:formatCode>
                <c:ptCount val="5"/>
                <c:pt idx="0">
                  <c:v>5818802.8957663402</c:v>
                </c:pt>
                <c:pt idx="1">
                  <c:v>19864571.894739743</c:v>
                </c:pt>
                <c:pt idx="2">
                  <c:v>8967636.9032368455</c:v>
                </c:pt>
                <c:pt idx="3">
                  <c:v>7795645.8556081951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Rep'!$CP$273:$CP$277</c:f>
              <c:numCache>
                <c:formatCode>_-* #,##0_-;\-* #,##0_-;_-* "-"??_-;_-@_-</c:formatCode>
                <c:ptCount val="5"/>
                <c:pt idx="0">
                  <c:v>4730915.0589653328</c:v>
                </c:pt>
                <c:pt idx="1">
                  <c:v>15548482.466625672</c:v>
                </c:pt>
                <c:pt idx="2">
                  <c:v>6708040.1241554078</c:v>
                </c:pt>
                <c:pt idx="3">
                  <c:v>9853405.2186728753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Rep'!$CX$273:$CX$277</c:f>
              <c:numCache>
                <c:formatCode>_-* #,##0_-;\-* #,##0_-;_-* "-"??_-;_-@_-</c:formatCode>
                <c:ptCount val="5"/>
                <c:pt idx="0">
                  <c:v>5517043.0106707895</c:v>
                </c:pt>
                <c:pt idx="1">
                  <c:v>19874608.876804039</c:v>
                </c:pt>
                <c:pt idx="2">
                  <c:v>7824773.3227202967</c:v>
                </c:pt>
                <c:pt idx="3">
                  <c:v>10408261.930069439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Rep'!$DF$273:$DF$277</c:f>
              <c:numCache>
                <c:formatCode>_-* #,##0_-;\-* #,##0_-;_-* "-"??_-;_-@_-</c:formatCode>
                <c:ptCount val="5"/>
                <c:pt idx="0">
                  <c:v>5232869.7428296506</c:v>
                </c:pt>
                <c:pt idx="1">
                  <c:v>18115183.797369212</c:v>
                </c:pt>
                <c:pt idx="2">
                  <c:v>7104009.7339474689</c:v>
                </c:pt>
                <c:pt idx="3">
                  <c:v>9271127.7887311522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Rep'!$DN$273:$DN$277</c:f>
              <c:numCache>
                <c:formatCode>_-* #,##0_-;\-* #,##0_-;_-* "-"??_-;_-@_-</c:formatCode>
                <c:ptCount val="5"/>
                <c:pt idx="0">
                  <c:v>6386793.4032638194</c:v>
                </c:pt>
                <c:pt idx="1">
                  <c:v>23629484.386311054</c:v>
                </c:pt>
                <c:pt idx="2">
                  <c:v>11020272.007250967</c:v>
                </c:pt>
                <c:pt idx="3">
                  <c:v>11541487.877170227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Rep'!$DV$273:$DV$277</c:f>
              <c:numCache>
                <c:formatCode>_-* #,##0_-;\-* #,##0_-;_-* "-"??_-;_-@_-</c:formatCode>
                <c:ptCount val="5"/>
                <c:pt idx="0">
                  <c:v>5818802.8957663402</c:v>
                </c:pt>
                <c:pt idx="1">
                  <c:v>20043038.882625934</c:v>
                </c:pt>
                <c:pt idx="2">
                  <c:v>9285745.2025210336</c:v>
                </c:pt>
                <c:pt idx="3">
                  <c:v>8691556.0113763399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Refurb'!$CP$273:$CP$277</c:f>
              <c:numCache>
                <c:formatCode>_-* #,##0_-;\-* #,##0_-;_-* "-"??_-;_-@_-</c:formatCode>
                <c:ptCount val="5"/>
                <c:pt idx="0">
                  <c:v>4730915.0589653328</c:v>
                </c:pt>
                <c:pt idx="1">
                  <c:v>15548482.466625672</c:v>
                </c:pt>
                <c:pt idx="2">
                  <c:v>6708040.1241554078</c:v>
                </c:pt>
                <c:pt idx="3">
                  <c:v>9853405.2186728753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Refurb'!$CX$273:$CX$277</c:f>
              <c:numCache>
                <c:formatCode>_-* #,##0_-;\-* #,##0_-;_-* "-"??_-;_-@_-</c:formatCode>
                <c:ptCount val="5"/>
                <c:pt idx="0">
                  <c:v>5517043.0106707895</c:v>
                </c:pt>
                <c:pt idx="1">
                  <c:v>19874608.876804039</c:v>
                </c:pt>
                <c:pt idx="2">
                  <c:v>7824773.3227202967</c:v>
                </c:pt>
                <c:pt idx="3">
                  <c:v>10408261.930069439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Refurb'!$DF$273:$DF$277</c:f>
              <c:numCache>
                <c:formatCode>_-* #,##0_-;\-* #,##0_-;_-* "-"??_-;_-@_-</c:formatCode>
                <c:ptCount val="5"/>
                <c:pt idx="0">
                  <c:v>5517043.0106707895</c:v>
                </c:pt>
                <c:pt idx="1">
                  <c:v>19807637.147012714</c:v>
                </c:pt>
                <c:pt idx="2">
                  <c:v>7716746.1023305021</c:v>
                </c:pt>
                <c:pt idx="3">
                  <c:v>9909747.5731481221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Refurb'!$DN$273:$DN$277</c:f>
              <c:numCache>
                <c:formatCode>_-* #,##0_-;\-* #,##0_-;_-* "-"??_-;_-@_-</c:formatCode>
                <c:ptCount val="5"/>
                <c:pt idx="0">
                  <c:v>6386793.4032638194</c:v>
                </c:pt>
                <c:pt idx="1">
                  <c:v>23629484.386311054</c:v>
                </c:pt>
                <c:pt idx="2">
                  <c:v>11020272.007250967</c:v>
                </c:pt>
                <c:pt idx="3">
                  <c:v>11541487.877170227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Refurb'!$DV$273:$DV$277</c:f>
              <c:numCache>
                <c:formatCode>_-* #,##0_-;\-* #,##0_-;_-* "-"??_-;_-@_-</c:formatCode>
                <c:ptCount val="5"/>
                <c:pt idx="0">
                  <c:v>6386793.4032638194</c:v>
                </c:pt>
                <c:pt idx="1">
                  <c:v>23451017.398424864</c:v>
                </c:pt>
                <c:pt idx="2">
                  <c:v>10702163.707966778</c:v>
                </c:pt>
                <c:pt idx="3">
                  <c:v>10645577.721402081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HVP'!$CP$273:$CP$277</c:f>
              <c:numCache>
                <c:formatCode>_-* #,##0_-;\-* #,##0_-;_-* "-"??_-;_-@_-</c:formatCode>
                <c:ptCount val="5"/>
                <c:pt idx="0">
                  <c:v>4730915.0589653328</c:v>
                </c:pt>
                <c:pt idx="1">
                  <c:v>15548482.466625672</c:v>
                </c:pt>
                <c:pt idx="2">
                  <c:v>6708040.1241554078</c:v>
                </c:pt>
                <c:pt idx="3">
                  <c:v>9853405.2186728753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HVP'!$CX$273:$CX$277</c:f>
              <c:numCache>
                <c:formatCode>_-* #,##0_-;\-* #,##0_-;_-* "-"??_-;_-@_-</c:formatCode>
                <c:ptCount val="5"/>
                <c:pt idx="0">
                  <c:v>5517043.0106707895</c:v>
                </c:pt>
                <c:pt idx="1">
                  <c:v>19874608.876804039</c:v>
                </c:pt>
                <c:pt idx="2">
                  <c:v>7824773.3227202967</c:v>
                </c:pt>
                <c:pt idx="3">
                  <c:v>10408261.930069439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HVP'!$DF$273:$DF$277</c:f>
              <c:numCache>
                <c:formatCode>_-* #,##0_-;\-* #,##0_-;_-* "-"??_-;_-@_-</c:formatCode>
                <c:ptCount val="5"/>
                <c:pt idx="0">
                  <c:v>5517043.0106707895</c:v>
                </c:pt>
                <c:pt idx="1">
                  <c:v>19874608.876804039</c:v>
                </c:pt>
                <c:pt idx="2">
                  <c:v>7824773.3227202967</c:v>
                </c:pt>
                <c:pt idx="3">
                  <c:v>10408261.930069439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HVP'!$DN$273:$DN$277</c:f>
              <c:numCache>
                <c:formatCode>_-* #,##0_-;\-* #,##0_-;_-* "-"??_-;_-@_-</c:formatCode>
                <c:ptCount val="5"/>
                <c:pt idx="0">
                  <c:v>6386793.4032638194</c:v>
                </c:pt>
                <c:pt idx="1">
                  <c:v>23629484.386311054</c:v>
                </c:pt>
                <c:pt idx="2">
                  <c:v>11020272.007250967</c:v>
                </c:pt>
                <c:pt idx="3">
                  <c:v>11541487.877170227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HVP'!$DV$273:$DV$277</c:f>
              <c:numCache>
                <c:formatCode>_-* #,##0_-;\-* #,##0_-;_-* "-"??_-;_-@_-</c:formatCode>
                <c:ptCount val="5"/>
                <c:pt idx="0">
                  <c:v>6386793.4032638194</c:v>
                </c:pt>
                <c:pt idx="1">
                  <c:v>23629484.386311054</c:v>
                </c:pt>
                <c:pt idx="2">
                  <c:v>11020272.007250967</c:v>
                </c:pt>
                <c:pt idx="3">
                  <c:v>11541487.877170227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('SPMW - ED1 Monetised Risk Prof'!$C$1,'SPMW - ED1 Monetised Risk Prof'!$D$1,'SPMW - ED1 Monetised Risk Prof'!$F$1)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('SPMW - ED1 Monetised Risk Prof'!$C$10:$D$10,'SPMW - ED1 Monetised Risk Prof'!$F$10)</c:f>
              <c:numCache>
                <c:formatCode>_-* #,##0_-;\-* #,##0_-;_-* "-"??_-;_-@_-</c:formatCode>
                <c:ptCount val="3"/>
                <c:pt idx="0">
                  <c:v>36840842.86841929</c:v>
                </c:pt>
                <c:pt idx="1">
                  <c:v>43624687.140264563</c:v>
                </c:pt>
                <c:pt idx="2">
                  <c:v>52578037.673996069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('SPMW - ED1 Monetised Risk Prof'!$C$1,'SPMW - ED1 Monetised Risk Prof'!$D$1,'SPMW - ED1 Monetised Risk Prof'!$F$1)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('SPMW - ED1 Monetised Risk Prof'!$C$10,'SPMW - ED1 Monetised Risk Prof'!$E$10,'SPMW - ED1 Monetised Risk Prof'!$G$10)</c:f>
              <c:numCache>
                <c:formatCode>_-* #,##0_-;\-* #,##0_-;_-* "-"??_-;_-@_-</c:formatCode>
                <c:ptCount val="3"/>
                <c:pt idx="0">
                  <c:v>36840842.86841929</c:v>
                </c:pt>
                <c:pt idx="1">
                  <c:v>39049677.755775049</c:v>
                </c:pt>
                <c:pt idx="2">
                  <c:v>42446657.549351126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433344"/>
        <c:axId val="105439232"/>
      </c:lineChart>
      <c:catAx>
        <c:axId val="105433344"/>
        <c:scaling>
          <c:orientation val="minMax"/>
        </c:scaling>
        <c:delete val="0"/>
        <c:axPos val="b"/>
        <c:majorTickMark val="none"/>
        <c:minorTickMark val="none"/>
        <c:tickLblPos val="nextTo"/>
        <c:crossAx val="105439232"/>
        <c:crosses val="autoZero"/>
        <c:auto val="1"/>
        <c:lblAlgn val="ctr"/>
        <c:lblOffset val="100"/>
        <c:noMultiLvlLbl val="0"/>
      </c:catAx>
      <c:valAx>
        <c:axId val="1054392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054333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Total'!$CP$273:$CP$277</c:f>
              <c:numCache>
                <c:formatCode>_-* #,##0_-;\-* #,##0_-;_-* "-"??_-;_-@_-</c:formatCode>
                <c:ptCount val="5"/>
                <c:pt idx="0">
                  <c:v>2462340.7917451533</c:v>
                </c:pt>
                <c:pt idx="1">
                  <c:v>20274858.550545529</c:v>
                </c:pt>
                <c:pt idx="2">
                  <c:v>8205654.7006074144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Total'!$CX$273:$CX$277</c:f>
              <c:numCache>
                <c:formatCode>_-* #,##0_-;\-* #,##0_-;_-* "-"??_-;_-@_-</c:formatCode>
                <c:ptCount val="5"/>
                <c:pt idx="0">
                  <c:v>3011729.6784089329</c:v>
                </c:pt>
                <c:pt idx="1">
                  <c:v>25559675.241215415</c:v>
                </c:pt>
                <c:pt idx="2">
                  <c:v>10270632.283130057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Total'!$DF$273:$DF$277</c:f>
              <c:numCache>
                <c:formatCode>_-* #,##0_-;\-* #,##0_-;_-* "-"??_-;_-@_-</c:formatCode>
                <c:ptCount val="5"/>
                <c:pt idx="0">
                  <c:v>2850672.015292577</c:v>
                </c:pt>
                <c:pt idx="1">
                  <c:v>23528154.79904671</c:v>
                </c:pt>
                <c:pt idx="2">
                  <c:v>9303637.1026058495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Total'!$DN$273:$DN$277</c:f>
              <c:numCache>
                <c:formatCode>_-* #,##0_-;\-* #,##0_-;_-* "-"??_-;_-@_-</c:formatCode>
                <c:ptCount val="5"/>
                <c:pt idx="0">
                  <c:v>3627523.3592570042</c:v>
                </c:pt>
                <c:pt idx="1">
                  <c:v>30432569.039336368</c:v>
                </c:pt>
                <c:pt idx="2">
                  <c:v>12937047.94525273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Total'!$DV$273:$DV$277</c:f>
              <c:numCache>
                <c:formatCode>_-* #,##0_-;\-* #,##0_-;_-* "-"??_-;_-@_-</c:formatCode>
                <c:ptCount val="5"/>
                <c:pt idx="0">
                  <c:v>3305876.8061965862</c:v>
                </c:pt>
                <c:pt idx="1">
                  <c:v>26202736.276726909</c:v>
                </c:pt>
                <c:pt idx="2">
                  <c:v>10605783.447363544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Rep'!$CP$273:$CP$277</c:f>
              <c:numCache>
                <c:formatCode>_-* #,##0_-;\-* #,##0_-;_-* "-"??_-;_-@_-</c:formatCode>
                <c:ptCount val="5"/>
                <c:pt idx="0">
                  <c:v>2462340.7917451533</c:v>
                </c:pt>
                <c:pt idx="1">
                  <c:v>20274858.550545529</c:v>
                </c:pt>
                <c:pt idx="2">
                  <c:v>8205654.7006074144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Rep'!$CX$273:$CX$277</c:f>
              <c:numCache>
                <c:formatCode>_-* #,##0_-;\-* #,##0_-;_-* "-"??_-;_-@_-</c:formatCode>
                <c:ptCount val="5"/>
                <c:pt idx="0">
                  <c:v>3011729.6784089329</c:v>
                </c:pt>
                <c:pt idx="1">
                  <c:v>25559675.241215415</c:v>
                </c:pt>
                <c:pt idx="2">
                  <c:v>10270632.283130057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Rep'!$DF$273:$DF$277</c:f>
              <c:numCache>
                <c:formatCode>_-* #,##0_-;\-* #,##0_-;_-* "-"??_-;_-@_-</c:formatCode>
                <c:ptCount val="5"/>
                <c:pt idx="0">
                  <c:v>2850672.015292577</c:v>
                </c:pt>
                <c:pt idx="1">
                  <c:v>23642834.670134522</c:v>
                </c:pt>
                <c:pt idx="2">
                  <c:v>9601659.4318732973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Rep'!$DN$273:$DN$277</c:f>
              <c:numCache>
                <c:formatCode>_-* #,##0_-;\-* #,##0_-;_-* "-"??_-;_-@_-</c:formatCode>
                <c:ptCount val="5"/>
                <c:pt idx="0">
                  <c:v>3627523.3592570042</c:v>
                </c:pt>
                <c:pt idx="1">
                  <c:v>30432569.039336368</c:v>
                </c:pt>
                <c:pt idx="2">
                  <c:v>12937047.94525273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Rep'!$DV$273:$DV$277</c:f>
              <c:numCache>
                <c:formatCode>_-* #,##0_-;\-* #,##0_-;_-* "-"??_-;_-@_-</c:formatCode>
                <c:ptCount val="5"/>
                <c:pt idx="0">
                  <c:v>3305876.8061965862</c:v>
                </c:pt>
                <c:pt idx="1">
                  <c:v>26540352.049370266</c:v>
                </c:pt>
                <c:pt idx="2">
                  <c:v>11384078.16718227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Refurb'!$CP$273:$CP$277</c:f>
              <c:numCache>
                <c:formatCode>_-* #,##0_-;\-* #,##0_-;_-* "-"??_-;_-@_-</c:formatCode>
                <c:ptCount val="5"/>
                <c:pt idx="0">
                  <c:v>2462340.7917451533</c:v>
                </c:pt>
                <c:pt idx="1">
                  <c:v>20274858.550545529</c:v>
                </c:pt>
                <c:pt idx="2">
                  <c:v>8205654.7006074144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Refurb'!$CX$273:$CX$277</c:f>
              <c:numCache>
                <c:formatCode>_-* #,##0_-;\-* #,##0_-;_-* "-"??_-;_-@_-</c:formatCode>
                <c:ptCount val="5"/>
                <c:pt idx="0">
                  <c:v>3011729.6784089329</c:v>
                </c:pt>
                <c:pt idx="1">
                  <c:v>25559675.241215415</c:v>
                </c:pt>
                <c:pt idx="2">
                  <c:v>10270632.283130057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Refurb'!$DF$273:$DF$277</c:f>
              <c:numCache>
                <c:formatCode>_-* #,##0_-;\-* #,##0_-;_-* "-"??_-;_-@_-</c:formatCode>
                <c:ptCount val="5"/>
                <c:pt idx="0">
                  <c:v>3011729.6784089329</c:v>
                </c:pt>
                <c:pt idx="1">
                  <c:v>25444995.370127611</c:v>
                </c:pt>
                <c:pt idx="2">
                  <c:v>9972609.9538626093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Refurb'!$DN$273:$DN$277</c:f>
              <c:numCache>
                <c:formatCode>_-* #,##0_-;\-* #,##0_-;_-* "-"??_-;_-@_-</c:formatCode>
                <c:ptCount val="5"/>
                <c:pt idx="0">
                  <c:v>3627523.3592570042</c:v>
                </c:pt>
                <c:pt idx="1">
                  <c:v>30432569.039336368</c:v>
                </c:pt>
                <c:pt idx="2">
                  <c:v>12937047.94525273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Refurb'!$DV$273:$DV$277</c:f>
              <c:numCache>
                <c:formatCode>_-* #,##0_-;\-* #,##0_-;_-* "-"??_-;_-@_-</c:formatCode>
                <c:ptCount val="5"/>
                <c:pt idx="0">
                  <c:v>3627523.3592570042</c:v>
                </c:pt>
                <c:pt idx="1">
                  <c:v>30094953.266693007</c:v>
                </c:pt>
                <c:pt idx="2">
                  <c:v>12158753.225434002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HVP'!$CP$273:$CP$277</c:f>
              <c:numCache>
                <c:formatCode>_-* #,##0_-;\-* #,##0_-;_-* "-"??_-;_-@_-</c:formatCode>
                <c:ptCount val="5"/>
                <c:pt idx="0">
                  <c:v>2462340.7917451533</c:v>
                </c:pt>
                <c:pt idx="1">
                  <c:v>20274858.550545529</c:v>
                </c:pt>
                <c:pt idx="2">
                  <c:v>8205654.7006074144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HVP'!$CX$273:$CX$277</c:f>
              <c:numCache>
                <c:formatCode>_-* #,##0_-;\-* #,##0_-;_-* "-"??_-;_-@_-</c:formatCode>
                <c:ptCount val="5"/>
                <c:pt idx="0">
                  <c:v>3011729.6784089329</c:v>
                </c:pt>
                <c:pt idx="1">
                  <c:v>25559675.241215415</c:v>
                </c:pt>
                <c:pt idx="2">
                  <c:v>10270632.283130057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HVP'!$DF$273:$DF$277</c:f>
              <c:numCache>
                <c:formatCode>_-* #,##0_-;\-* #,##0_-;_-* "-"??_-;_-@_-</c:formatCode>
                <c:ptCount val="5"/>
                <c:pt idx="0">
                  <c:v>3011729.6784089329</c:v>
                </c:pt>
                <c:pt idx="1">
                  <c:v>25559675.241215415</c:v>
                </c:pt>
                <c:pt idx="2">
                  <c:v>10270632.283130057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HVP'!$DN$273:$DN$277</c:f>
              <c:numCache>
                <c:formatCode>_-* #,##0_-;\-* #,##0_-;_-* "-"??_-;_-@_-</c:formatCode>
                <c:ptCount val="5"/>
                <c:pt idx="0">
                  <c:v>3627523.3592570042</c:v>
                </c:pt>
                <c:pt idx="1">
                  <c:v>30432569.039336368</c:v>
                </c:pt>
                <c:pt idx="2">
                  <c:v>12937047.94525273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HVP'!$DV$273:$DV$277</c:f>
              <c:numCache>
                <c:formatCode>_-* #,##0_-;\-* #,##0_-;_-* "-"??_-;_-@_-</c:formatCode>
                <c:ptCount val="5"/>
                <c:pt idx="0">
                  <c:v>3627523.3592570042</c:v>
                </c:pt>
                <c:pt idx="1">
                  <c:v>30432569.039336368</c:v>
                </c:pt>
                <c:pt idx="2">
                  <c:v>12937047.94525273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</a:t>
            </a:r>
            <a:r>
              <a:rPr lang="en-GB" baseline="0"/>
              <a:t>With &amp; Without investment over RIIO-ED1</a:t>
            </a:r>
            <a:endParaRPr lang="en-GB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('SPD - ED1 Monetised Risk Prof'!$C$1,'SPD - ED1 Monetised Risk Prof'!$D$1,'SPD - ED1 Monetised Risk Prof'!$F$1)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('SPD - ED1 Monetised Risk Prof'!$C$10:$D$10,'SPD - ED1 Monetised Risk Prof'!$F$10)</c:f>
              <c:numCache>
                <c:formatCode>_-* #,##0_-;\-* #,##0_-;_-* "-"??_-;_-@_-</c:formatCode>
                <c:ptCount val="3"/>
                <c:pt idx="0">
                  <c:v>30942854.042898096</c:v>
                </c:pt>
                <c:pt idx="1">
                  <c:v>38842037.202754408</c:v>
                </c:pt>
                <c:pt idx="2">
                  <c:v>46997140.343846105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('SPD - ED1 Monetised Risk Prof'!$C$1,'SPD - ED1 Monetised Risk Prof'!$D$1,'SPD - ED1 Monetised Risk Prof'!$F$1)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('SPD - ED1 Monetised Risk Prof'!$C$10,'SPD - ED1 Monetised Risk Prof'!$E$10,'SPD - ED1 Monetised Risk Prof'!$G$10)</c:f>
              <c:numCache>
                <c:formatCode>_-* #,##0_-;\-* #,##0_-;_-* "-"??_-;_-@_-</c:formatCode>
                <c:ptCount val="3"/>
                <c:pt idx="0">
                  <c:v>30942854.042898096</c:v>
                </c:pt>
                <c:pt idx="1">
                  <c:v>35682463.916945137</c:v>
                </c:pt>
                <c:pt idx="2">
                  <c:v>40114396.530287042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273088"/>
        <c:axId val="111274624"/>
      </c:lineChart>
      <c:catAx>
        <c:axId val="111273088"/>
        <c:scaling>
          <c:orientation val="minMax"/>
        </c:scaling>
        <c:delete val="0"/>
        <c:axPos val="b"/>
        <c:majorTickMark val="none"/>
        <c:minorTickMark val="none"/>
        <c:tickLblPos val="nextTo"/>
        <c:crossAx val="111274624"/>
        <c:crosses val="autoZero"/>
        <c:auto val="1"/>
        <c:lblAlgn val="ctr"/>
        <c:lblOffset val="100"/>
        <c:noMultiLvlLbl val="0"/>
      </c:catAx>
      <c:valAx>
        <c:axId val="1112746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112730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Relationship Id="rId6" Type="http://schemas.openxmlformats.org/officeDocument/2006/relationships/chart" Target="../charts/chart31.xml"/><Relationship Id="rId5" Type="http://schemas.openxmlformats.org/officeDocument/2006/relationships/chart" Target="../charts/chart30.xml"/><Relationship Id="rId4" Type="http://schemas.openxmlformats.org/officeDocument/2006/relationships/chart" Target="../charts/chart29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6" Type="http://schemas.openxmlformats.org/officeDocument/2006/relationships/chart" Target="../charts/chart37.xml"/><Relationship Id="rId5" Type="http://schemas.openxmlformats.org/officeDocument/2006/relationships/chart" Target="../charts/chart36.xml"/><Relationship Id="rId4" Type="http://schemas.openxmlformats.org/officeDocument/2006/relationships/chart" Target="../charts/chart35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6" Type="http://schemas.openxmlformats.org/officeDocument/2006/relationships/chart" Target="../charts/chart43.xml"/><Relationship Id="rId5" Type="http://schemas.openxmlformats.org/officeDocument/2006/relationships/chart" Target="../charts/chart42.xml"/><Relationship Id="rId4" Type="http://schemas.openxmlformats.org/officeDocument/2006/relationships/chart" Target="../charts/chart4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2" Type="http://schemas.openxmlformats.org/officeDocument/2006/relationships/chart" Target="../charts/chart45.xml"/><Relationship Id="rId1" Type="http://schemas.openxmlformats.org/officeDocument/2006/relationships/chart" Target="../charts/chart44.xml"/><Relationship Id="rId6" Type="http://schemas.openxmlformats.org/officeDocument/2006/relationships/chart" Target="../charts/chart49.xml"/><Relationship Id="rId5" Type="http://schemas.openxmlformats.org/officeDocument/2006/relationships/chart" Target="../charts/chart48.xml"/><Relationship Id="rId4" Type="http://schemas.openxmlformats.org/officeDocument/2006/relationships/chart" Target="../charts/chart4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2" tint="-0.249977111117893"/>
    <pageSetUpPr fitToPage="1"/>
  </sheetPr>
  <dimension ref="A1:DV459"/>
  <sheetViews>
    <sheetView zoomScale="60" zoomScaleNormal="60" workbookViewId="0">
      <pane xSplit="2" ySplit="11" topLeftCell="C201" activePane="bottomRight" state="frozen"/>
      <selection pane="topRight"/>
      <selection pane="bottomLeft"/>
      <selection pane="bottomRight" activeCell="B210" sqref="B210"/>
    </sheetView>
  </sheetViews>
  <sheetFormatPr defaultColWidth="9" defaultRowHeight="12.75"/>
  <cols>
    <col min="1" max="1" width="9" style="155"/>
    <col min="2" max="2" width="48.875" style="155" customWidth="1"/>
    <col min="3" max="3" width="21.875" style="155" customWidth="1"/>
    <col min="4" max="4" width="11.5" style="154" customWidth="1"/>
    <col min="5" max="5" width="17.375" style="155" customWidth="1"/>
    <col min="6" max="6" width="11.5" style="155" customWidth="1"/>
    <col min="7" max="24" width="11.5" style="156" customWidth="1"/>
    <col min="25" max="30" width="11.5" style="16" customWidth="1"/>
    <col min="31" max="35" width="11.5" style="156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99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1" t="s">
        <v>83</v>
      </c>
      <c r="BN1" s="201" t="s">
        <v>97</v>
      </c>
    </row>
    <row r="2" spans="1:126" s="6" customFormat="1" ht="19.5">
      <c r="A2" s="7" t="s">
        <v>98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4" t="s">
        <v>25</v>
      </c>
      <c r="BM2" s="201">
        <v>0.7</v>
      </c>
      <c r="BN2" s="256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5" t="s">
        <v>27</v>
      </c>
      <c r="BM3" s="201">
        <v>1</v>
      </c>
      <c r="BN3" s="256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5" t="s">
        <v>29</v>
      </c>
      <c r="BM4" s="201">
        <v>1.5</v>
      </c>
      <c r="BN4" s="256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5" t="s">
        <v>30</v>
      </c>
      <c r="BM5" s="201">
        <v>2.5</v>
      </c>
      <c r="BN5" s="256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57"/>
      <c r="AV6" s="257"/>
      <c r="AW6" s="257"/>
      <c r="AX6" s="257"/>
      <c r="AY6" s="257"/>
      <c r="AZ6" s="257"/>
      <c r="BA6" s="257"/>
      <c r="BB6" s="257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58"/>
      <c r="AV7" s="258"/>
      <c r="AW7" s="258"/>
      <c r="AX7" s="258"/>
      <c r="AY7" s="258"/>
      <c r="AZ7" s="258"/>
      <c r="BA7" s="258"/>
      <c r="BB7" s="258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58"/>
      <c r="AV8" s="258"/>
      <c r="AW8" s="258"/>
      <c r="AX8" s="258"/>
      <c r="AY8" s="258"/>
      <c r="AZ8" s="258"/>
      <c r="BA8" s="258"/>
      <c r="BB8" s="258"/>
    </row>
    <row r="9" spans="1:126" ht="27.75" customHeight="1">
      <c r="A9" s="19"/>
      <c r="B9" s="292" t="s">
        <v>0</v>
      </c>
      <c r="C9" s="283"/>
      <c r="D9" s="294" t="s">
        <v>1</v>
      </c>
      <c r="E9" s="295"/>
      <c r="F9" s="20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U9" s="258"/>
      <c r="AV9" s="258"/>
      <c r="AW9" s="21"/>
      <c r="AX9" s="21"/>
      <c r="AY9" s="258"/>
      <c r="AZ9" s="258"/>
      <c r="BA9" s="258"/>
      <c r="BB9" s="258"/>
      <c r="BD9" s="20"/>
      <c r="BE9" s="285" t="s">
        <v>101</v>
      </c>
      <c r="BF9" s="286"/>
      <c r="BG9" s="286"/>
      <c r="BH9" s="286"/>
      <c r="BI9" s="286"/>
      <c r="BJ9" s="287"/>
      <c r="BL9" s="20"/>
      <c r="BM9" s="285" t="s">
        <v>102</v>
      </c>
      <c r="BN9" s="286"/>
      <c r="BO9" s="286"/>
      <c r="BP9" s="286"/>
      <c r="BQ9" s="286"/>
      <c r="BR9" s="287"/>
      <c r="BT9" s="20"/>
      <c r="BU9" s="285" t="s">
        <v>103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2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U10" s="258"/>
      <c r="AV10" s="258"/>
      <c r="AW10" s="258"/>
      <c r="AX10" s="258"/>
      <c r="AY10" s="258"/>
      <c r="AZ10" s="258"/>
      <c r="BA10" s="258"/>
      <c r="BB10" s="258"/>
      <c r="BD10" s="22"/>
      <c r="BE10" s="288"/>
      <c r="BF10" s="289"/>
      <c r="BG10" s="289"/>
      <c r="BH10" s="289"/>
      <c r="BI10" s="289"/>
      <c r="BJ10" s="290"/>
      <c r="BL10" s="22"/>
      <c r="BM10" s="288"/>
      <c r="BN10" s="289"/>
      <c r="BO10" s="289"/>
      <c r="BP10" s="289"/>
      <c r="BQ10" s="289"/>
      <c r="BR10" s="290"/>
      <c r="BT10" s="22"/>
      <c r="BU10" s="288"/>
      <c r="BV10" s="289"/>
      <c r="BW10" s="289"/>
      <c r="BX10" s="289"/>
      <c r="BY10" s="289"/>
      <c r="BZ10" s="290"/>
      <c r="CD10" s="23"/>
      <c r="CE10" s="23"/>
      <c r="CF10" s="23"/>
      <c r="CH10" s="23"/>
      <c r="CI10" s="23"/>
      <c r="CJ10" s="23"/>
      <c r="CK10" s="23"/>
      <c r="CL10" s="23"/>
      <c r="CM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L10" s="23"/>
      <c r="DM10" s="23"/>
      <c r="DN10" s="23"/>
      <c r="DO10" s="23"/>
      <c r="DP10" s="23"/>
      <c r="DQ10" s="23"/>
    </row>
    <row r="11" spans="1:126" ht="57" customHeight="1">
      <c r="A11" s="19"/>
      <c r="B11" s="293"/>
      <c r="C11" s="291"/>
      <c r="D11" s="24" t="s">
        <v>9</v>
      </c>
      <c r="E11" s="25" t="s">
        <v>10</v>
      </c>
      <c r="F11" s="26"/>
      <c r="G11" s="27" t="s">
        <v>11</v>
      </c>
      <c r="H11" s="28" t="s">
        <v>12</v>
      </c>
      <c r="I11" s="28" t="s">
        <v>13</v>
      </c>
      <c r="J11" s="28" t="s">
        <v>14</v>
      </c>
      <c r="K11" s="29" t="s">
        <v>15</v>
      </c>
      <c r="L11" s="30"/>
      <c r="M11" s="27" t="s">
        <v>11</v>
      </c>
      <c r="N11" s="28" t="s">
        <v>12</v>
      </c>
      <c r="O11" s="28" t="s">
        <v>13</v>
      </c>
      <c r="P11" s="28" t="s">
        <v>14</v>
      </c>
      <c r="Q11" s="29" t="s">
        <v>15</v>
      </c>
      <c r="R11" s="30"/>
      <c r="S11" s="27" t="s">
        <v>11</v>
      </c>
      <c r="T11" s="28" t="s">
        <v>12</v>
      </c>
      <c r="U11" s="28" t="s">
        <v>13</v>
      </c>
      <c r="V11" s="28" t="s">
        <v>14</v>
      </c>
      <c r="W11" s="29" t="s">
        <v>15</v>
      </c>
      <c r="X11" s="30"/>
      <c r="Y11" s="27" t="s">
        <v>11</v>
      </c>
      <c r="Z11" s="28" t="s">
        <v>12</v>
      </c>
      <c r="AA11" s="28" t="s">
        <v>13</v>
      </c>
      <c r="AB11" s="28" t="s">
        <v>14</v>
      </c>
      <c r="AC11" s="29" t="s">
        <v>15</v>
      </c>
      <c r="AD11" s="30"/>
      <c r="AE11" s="27" t="s">
        <v>11</v>
      </c>
      <c r="AF11" s="28" t="s">
        <v>12</v>
      </c>
      <c r="AG11" s="28" t="s">
        <v>13</v>
      </c>
      <c r="AH11" s="28" t="s">
        <v>14</v>
      </c>
      <c r="AI11" s="29" t="s">
        <v>15</v>
      </c>
      <c r="AJ11" s="30"/>
      <c r="AK11" s="31" t="s">
        <v>11</v>
      </c>
      <c r="AL11" s="32" t="s">
        <v>12</v>
      </c>
      <c r="AM11" s="32" t="s">
        <v>13</v>
      </c>
      <c r="AN11" s="32" t="s">
        <v>14</v>
      </c>
      <c r="AO11" s="33" t="s">
        <v>15</v>
      </c>
      <c r="AP11" s="34"/>
      <c r="AU11" s="258"/>
      <c r="AV11" s="258"/>
      <c r="AW11" s="258"/>
      <c r="AX11" s="258"/>
      <c r="AY11" s="258"/>
      <c r="AZ11" s="23"/>
      <c r="BA11" s="23"/>
      <c r="BB11" s="23"/>
      <c r="BC11" s="23"/>
      <c r="BD11" s="26"/>
      <c r="BE11" s="27" t="s">
        <v>11</v>
      </c>
      <c r="BF11" s="28" t="s">
        <v>12</v>
      </c>
      <c r="BG11" s="28" t="s">
        <v>13</v>
      </c>
      <c r="BH11" s="28" t="s">
        <v>14</v>
      </c>
      <c r="BI11" s="29" t="s">
        <v>15</v>
      </c>
      <c r="BJ11" s="30"/>
      <c r="BK11" s="23"/>
      <c r="BL11" s="26"/>
      <c r="BM11" s="27" t="s">
        <v>11</v>
      </c>
      <c r="BN11" s="28" t="s">
        <v>12</v>
      </c>
      <c r="BO11" s="28" t="s">
        <v>13</v>
      </c>
      <c r="BP11" s="28" t="s">
        <v>14</v>
      </c>
      <c r="BQ11" s="29" t="s">
        <v>15</v>
      </c>
      <c r="BR11" s="30"/>
      <c r="BS11" s="23"/>
      <c r="BT11" s="26"/>
      <c r="BU11" s="27" t="s">
        <v>11</v>
      </c>
      <c r="BV11" s="28" t="s">
        <v>12</v>
      </c>
      <c r="BW11" s="28" t="s">
        <v>13</v>
      </c>
      <c r="BX11" s="28" t="s">
        <v>14</v>
      </c>
      <c r="BY11" s="29" t="s">
        <v>15</v>
      </c>
      <c r="BZ11" s="30"/>
      <c r="CA11" s="23"/>
      <c r="CB11" s="23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5" t="s">
        <v>22</v>
      </c>
      <c r="C12" s="35"/>
      <c r="D12" s="36"/>
      <c r="E12" s="37"/>
      <c r="F12" s="38"/>
      <c r="G12" s="39"/>
      <c r="H12" s="40"/>
      <c r="I12" s="40"/>
      <c r="J12" s="40"/>
      <c r="K12" s="40"/>
      <c r="L12" s="41"/>
      <c r="M12" s="39"/>
      <c r="N12" s="40"/>
      <c r="O12" s="40"/>
      <c r="P12" s="40"/>
      <c r="Q12" s="40"/>
      <c r="R12" s="41"/>
      <c r="S12" s="42"/>
      <c r="T12" s="43"/>
      <c r="U12" s="43"/>
      <c r="V12" s="43"/>
      <c r="W12" s="43"/>
      <c r="X12" s="41"/>
      <c r="Y12" s="39"/>
      <c r="Z12" s="40"/>
      <c r="AA12" s="40"/>
      <c r="AB12" s="40"/>
      <c r="AC12" s="40"/>
      <c r="AD12" s="41"/>
      <c r="AE12" s="42"/>
      <c r="AF12" s="43"/>
      <c r="AG12" s="43"/>
      <c r="AH12" s="43"/>
      <c r="AI12" s="43"/>
      <c r="AJ12" s="41"/>
      <c r="AK12" s="39"/>
      <c r="AL12" s="40"/>
      <c r="AM12" s="40"/>
      <c r="AN12" s="40"/>
      <c r="AO12" s="40"/>
      <c r="AP12" s="41"/>
      <c r="AU12" s="258"/>
      <c r="AV12" s="258"/>
      <c r="AW12" s="258"/>
      <c r="AX12" s="258"/>
      <c r="AY12" s="258"/>
      <c r="AZ12" s="259"/>
      <c r="BA12" s="259"/>
      <c r="BB12" s="259"/>
      <c r="BC12" s="261"/>
      <c r="BD12" s="38"/>
      <c r="BE12" s="39"/>
      <c r="BF12" s="40"/>
      <c r="BG12" s="40"/>
      <c r="BH12" s="40"/>
      <c r="BI12" s="40"/>
      <c r="BJ12" s="41"/>
      <c r="BK12" s="23"/>
      <c r="BL12" s="38"/>
      <c r="BM12" s="39"/>
      <c r="BN12" s="40"/>
      <c r="BO12" s="40"/>
      <c r="BP12" s="40"/>
      <c r="BQ12" s="40"/>
      <c r="BR12" s="41"/>
      <c r="BS12" s="23"/>
      <c r="BT12" s="38"/>
      <c r="BU12" s="23"/>
      <c r="BV12" s="23"/>
      <c r="BW12" s="23"/>
      <c r="BX12" s="23"/>
      <c r="BY12" s="23"/>
      <c r="BZ12" s="23"/>
      <c r="CA12" s="23"/>
      <c r="CB12" s="23"/>
      <c r="CC12" s="44">
        <v>1</v>
      </c>
      <c r="CD12" s="45">
        <v>2</v>
      </c>
      <c r="CE12" s="45">
        <v>3</v>
      </c>
      <c r="CF12" s="45">
        <v>4</v>
      </c>
      <c r="CG12" s="45">
        <v>5</v>
      </c>
      <c r="CH12" s="46" t="s">
        <v>23</v>
      </c>
      <c r="CI12" s="46"/>
      <c r="CJ12" s="46"/>
      <c r="CK12" s="44">
        <v>1</v>
      </c>
      <c r="CL12" s="45">
        <v>2</v>
      </c>
      <c r="CM12" s="45">
        <v>3</v>
      </c>
      <c r="CN12" s="45">
        <v>4</v>
      </c>
      <c r="CO12" s="45">
        <v>5</v>
      </c>
      <c r="CP12" s="46" t="s">
        <v>23</v>
      </c>
      <c r="CS12" s="44">
        <v>1</v>
      </c>
      <c r="CT12" s="45">
        <v>2</v>
      </c>
      <c r="CU12" s="45">
        <v>3</v>
      </c>
      <c r="CV12" s="45">
        <v>4</v>
      </c>
      <c r="CW12" s="45">
        <v>5</v>
      </c>
      <c r="CX12" s="46" t="s">
        <v>23</v>
      </c>
      <c r="DA12" s="44">
        <v>1</v>
      </c>
      <c r="DB12" s="45">
        <v>2</v>
      </c>
      <c r="DC12" s="45">
        <v>3</v>
      </c>
      <c r="DD12" s="45">
        <v>4</v>
      </c>
      <c r="DE12" s="45">
        <v>5</v>
      </c>
      <c r="DF12" s="46" t="s">
        <v>23</v>
      </c>
      <c r="DG12" s="46"/>
      <c r="DH12" s="46"/>
      <c r="DI12" s="44">
        <v>1</v>
      </c>
      <c r="DJ12" s="45">
        <v>2</v>
      </c>
      <c r="DK12" s="45">
        <v>3</v>
      </c>
      <c r="DL12" s="45">
        <v>4</v>
      </c>
      <c r="DM12" s="45">
        <v>5</v>
      </c>
      <c r="DN12" s="46" t="s">
        <v>23</v>
      </c>
      <c r="DQ12" s="44">
        <v>1</v>
      </c>
      <c r="DR12" s="45">
        <v>2</v>
      </c>
      <c r="DS12" s="45">
        <v>3</v>
      </c>
      <c r="DT12" s="45">
        <v>4</v>
      </c>
      <c r="DU12" s="45">
        <v>5</v>
      </c>
      <c r="DV12" s="46" t="s">
        <v>23</v>
      </c>
    </row>
    <row r="13" spans="1:126" ht="25.5" customHeight="1">
      <c r="A13" s="19"/>
      <c r="B13" s="47" t="s">
        <v>24</v>
      </c>
      <c r="C13" s="47"/>
      <c r="D13" s="48"/>
      <c r="E13" s="49"/>
      <c r="F13" s="50" t="s">
        <v>25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2">
        <f>SUM(G13:K13)</f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2">
        <f>SUM(M13:Q13)</f>
        <v>0</v>
      </c>
      <c r="S13" s="270">
        <f>'SPMW - Asset Rep'!S13+'SPMW - Refurb'!S13+'SPMW - HVP'!S13</f>
        <v>0</v>
      </c>
      <c r="T13" s="67">
        <f>'SPMW - Asset Rep'!T13+'SPMW - Refurb'!T13+'SPMW - HVP'!T13</f>
        <v>0</v>
      </c>
      <c r="U13" s="67">
        <f>'SPMW - Asset Rep'!U13+'SPMW - Refurb'!U13+'SPMW - HVP'!U13</f>
        <v>0</v>
      </c>
      <c r="V13" s="67">
        <f>'SPMW - Asset Rep'!V13+'SPMW - Refurb'!V13+'SPMW - HVP'!V13</f>
        <v>0</v>
      </c>
      <c r="W13" s="67">
        <f>'SPMW - Asset Rep'!W13+'SPMW - Refurb'!W13+'SPMW - HVP'!W13</f>
        <v>0</v>
      </c>
      <c r="X13" s="52">
        <f>SUM(S13:W13)</f>
        <v>0</v>
      </c>
      <c r="Y13" s="53">
        <v>0</v>
      </c>
      <c r="Z13" s="53">
        <v>0</v>
      </c>
      <c r="AA13" s="53">
        <v>0</v>
      </c>
      <c r="AB13" s="53">
        <v>0</v>
      </c>
      <c r="AC13" s="53">
        <v>0</v>
      </c>
      <c r="AD13" s="52">
        <f>SUM(Y13:AC13)</f>
        <v>0</v>
      </c>
      <c r="AE13" s="270">
        <f>'SPMW - Asset Rep'!AE13+'SPMW - Refurb'!AE13+'SPMW - HVP'!AE13</f>
        <v>0</v>
      </c>
      <c r="AF13" s="67">
        <f>'SPMW - Asset Rep'!AF13+'SPMW - Refurb'!AF13+'SPMW - HVP'!AF13</f>
        <v>0</v>
      </c>
      <c r="AG13" s="67">
        <f>'SPMW - Asset Rep'!AG13+'SPMW - Refurb'!AG13+'SPMW - HVP'!AG13</f>
        <v>0</v>
      </c>
      <c r="AH13" s="67">
        <f>'SPMW - Asset Rep'!AH13+'SPMW - Refurb'!AH13+'SPMW - HVP'!AH13</f>
        <v>0</v>
      </c>
      <c r="AI13" s="67">
        <f>'SPMW - Asset Rep'!AI13+'SPMW - Refurb'!AI13+'SPMW - HVP'!AI13</f>
        <v>0</v>
      </c>
      <c r="AJ13" s="52">
        <f>SUM(AE13:AI13)</f>
        <v>0</v>
      </c>
      <c r="AK13" s="53">
        <v>0</v>
      </c>
      <c r="AL13" s="53">
        <v>0</v>
      </c>
      <c r="AM13" s="53">
        <v>0</v>
      </c>
      <c r="AN13" s="53">
        <v>0</v>
      </c>
      <c r="AO13" s="53">
        <v>0</v>
      </c>
      <c r="AP13" s="52">
        <f>SUM(AK13:AO13)</f>
        <v>0</v>
      </c>
      <c r="AR13" s="16" t="s">
        <v>26</v>
      </c>
      <c r="AU13" s="258"/>
      <c r="AV13" s="258"/>
      <c r="AW13" s="260"/>
      <c r="AX13" s="261"/>
      <c r="AY13" s="261"/>
      <c r="AZ13" s="261"/>
      <c r="BA13" s="261"/>
      <c r="BB13" s="261"/>
      <c r="BC13" s="261"/>
      <c r="BD13" s="50" t="s">
        <v>25</v>
      </c>
      <c r="BE13" s="170">
        <f>'SPMW - Probs. of Failure '!O$10</f>
        <v>0</v>
      </c>
      <c r="BF13" s="170">
        <f>'SPMW - Probs. of Failure '!P$10</f>
        <v>0</v>
      </c>
      <c r="BG13" s="170">
        <f>'SPMW - Probs. of Failure '!Q$10</f>
        <v>0</v>
      </c>
      <c r="BH13" s="170">
        <f>'SPMW - Probs. of Failure '!R$10</f>
        <v>0</v>
      </c>
      <c r="BI13" s="170">
        <f>'SPMW - Probs. of Failure '!S$10</f>
        <v>0</v>
      </c>
      <c r="BJ13" s="173"/>
      <c r="BK13" s="23"/>
      <c r="BL13" s="50" t="s">
        <v>25</v>
      </c>
      <c r="BM13" s="192">
        <f>IFERROR($BM2*'SPMW - Average Cons. of Failure'!$Q$10,0)</f>
        <v>0</v>
      </c>
      <c r="BN13" s="192">
        <f>IFERROR($BM2*'SPMW - Average Cons. of Failure'!$Q$10,0)</f>
        <v>0</v>
      </c>
      <c r="BO13" s="192">
        <f>IFERROR($BM2*'SPMW - Average Cons. of Failure'!$Q$10,0)</f>
        <v>0</v>
      </c>
      <c r="BP13" s="192">
        <f>IFERROR($BM2*'SPMW - Average Cons. of Failure'!$Q$10,0)</f>
        <v>0</v>
      </c>
      <c r="BQ13" s="192">
        <f>IFERROR($BM2*'SPMW - Average Cons. of Failure'!$Q$10,0)</f>
        <v>0</v>
      </c>
      <c r="BR13" s="173"/>
      <c r="BS13" s="23"/>
      <c r="BT13" s="50" t="s">
        <v>25</v>
      </c>
      <c r="BU13" s="23" t="str">
        <f>IF(BM13&gt;0,BE13*BM13,"")</f>
        <v/>
      </c>
      <c r="BV13" s="23" t="str">
        <f t="shared" ref="BV13:BY28" si="0">IF(BN13&gt;0,BF13*BN13,"")</f>
        <v/>
      </c>
      <c r="BW13" s="23" t="str">
        <f t="shared" si="0"/>
        <v/>
      </c>
      <c r="BX13" s="23" t="str">
        <f t="shared" si="0"/>
        <v/>
      </c>
      <c r="BY13" s="23" t="str">
        <f t="shared" si="0"/>
        <v/>
      </c>
      <c r="BZ13" s="23"/>
      <c r="CA13" s="23"/>
      <c r="CB13" s="50" t="s">
        <v>25</v>
      </c>
      <c r="CC13" s="193" t="str">
        <f>IF(BU13="","",M13*BU13)</f>
        <v/>
      </c>
      <c r="CD13" s="193" t="str">
        <f t="shared" ref="CD13:CG16" si="1">IF(BV13="","",N13*BV13)</f>
        <v/>
      </c>
      <c r="CE13" s="193" t="str">
        <f t="shared" si="1"/>
        <v/>
      </c>
      <c r="CF13" s="193" t="str">
        <f t="shared" si="1"/>
        <v/>
      </c>
      <c r="CG13" s="193" t="str">
        <f t="shared" si="1"/>
        <v/>
      </c>
      <c r="CH13" s="195">
        <f>SUM(CC13:CG13)</f>
        <v>0</v>
      </c>
      <c r="CK13" s="193" t="str">
        <f t="shared" ref="CK13:CO16" si="2">IF(BU13="","",G13*BU13)</f>
        <v/>
      </c>
      <c r="CL13" s="193" t="str">
        <f t="shared" si="2"/>
        <v/>
      </c>
      <c r="CM13" s="193" t="str">
        <f t="shared" si="2"/>
        <v/>
      </c>
      <c r="CN13" s="193" t="str">
        <f t="shared" si="2"/>
        <v/>
      </c>
      <c r="CO13" s="193" t="str">
        <f t="shared" si="2"/>
        <v/>
      </c>
      <c r="CP13" s="196">
        <f t="shared" ref="CP13:CP76" si="3">SUM(CK13:CO13)</f>
        <v>0</v>
      </c>
      <c r="CS13" s="193" t="str">
        <f>IF(BU13="","",Y13*BU13)</f>
        <v/>
      </c>
      <c r="CT13" s="193" t="str">
        <f t="shared" ref="CT13:CW16" si="4">IF(BV13="","",Z13*BV13)</f>
        <v/>
      </c>
      <c r="CU13" s="193" t="str">
        <f t="shared" si="4"/>
        <v/>
      </c>
      <c r="CV13" s="193" t="str">
        <f t="shared" si="4"/>
        <v/>
      </c>
      <c r="CW13" s="193" t="str">
        <f t="shared" si="4"/>
        <v/>
      </c>
      <c r="CX13" s="196">
        <f t="shared" ref="CX13:CX76" si="5">SUM(CS13:CW13)</f>
        <v>0</v>
      </c>
      <c r="DA13" s="193" t="str">
        <f>IF(BU13="","",(S13+Y13)*BU13)</f>
        <v/>
      </c>
      <c r="DB13" s="193" t="str">
        <f t="shared" ref="DB13:DE16" si="6">IF(BV13="","",(T13+Z13)*BV13)</f>
        <v/>
      </c>
      <c r="DC13" s="193" t="str">
        <f t="shared" si="6"/>
        <v/>
      </c>
      <c r="DD13" s="193" t="str">
        <f t="shared" si="6"/>
        <v/>
      </c>
      <c r="DE13" s="193" t="str">
        <f t="shared" si="6"/>
        <v/>
      </c>
      <c r="DF13" s="196">
        <f t="shared" ref="DF13:DF76" si="7">SUM(DA13:DE13)</f>
        <v>0</v>
      </c>
      <c r="DI13" s="193" t="str">
        <f>IF(BU13="","",AK13*BU13)</f>
        <v/>
      </c>
      <c r="DJ13" s="193" t="str">
        <f t="shared" ref="DJ13:DM16" si="8">IF(BV13="","",AL13*BV13)</f>
        <v/>
      </c>
      <c r="DK13" s="193" t="str">
        <f t="shared" si="8"/>
        <v/>
      </c>
      <c r="DL13" s="193" t="str">
        <f t="shared" si="8"/>
        <v/>
      </c>
      <c r="DM13" s="193" t="str">
        <f t="shared" si="8"/>
        <v/>
      </c>
      <c r="DN13" s="196">
        <f>SUM(DI13:DM13)</f>
        <v>0</v>
      </c>
      <c r="DQ13" s="193" t="str">
        <f>IF(BU13="","",(AE13+AK13)*BU13)</f>
        <v/>
      </c>
      <c r="DR13" s="193" t="str">
        <f t="shared" ref="DR13:DU16" si="9">IF(BV13="","",(AF13+AL13)*BV13)</f>
        <v/>
      </c>
      <c r="DS13" s="193" t="str">
        <f t="shared" si="9"/>
        <v/>
      </c>
      <c r="DT13" s="193" t="str">
        <f t="shared" si="9"/>
        <v/>
      </c>
      <c r="DU13" s="193" t="str">
        <f t="shared" si="9"/>
        <v/>
      </c>
      <c r="DV13" s="196">
        <f t="shared" ref="DV13:DV76" si="10">SUM(DQ13:DU13)</f>
        <v>0</v>
      </c>
    </row>
    <row r="14" spans="1:126" ht="25.5" customHeight="1">
      <c r="A14" s="19"/>
      <c r="B14" s="54"/>
      <c r="C14" s="54"/>
      <c r="D14" s="55"/>
      <c r="E14" s="56"/>
      <c r="F14" s="57" t="s">
        <v>27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8">
        <f t="shared" ref="L14:L16" si="11">SUM(G14:K14)</f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8">
        <f t="shared" ref="R14:R16" si="12">SUM(M14:Q14)</f>
        <v>0</v>
      </c>
      <c r="S14" s="51">
        <f>'SPMW - Asset Rep'!S14+'SPMW - Refurb'!S14+'SPMW - HVP'!S14</f>
        <v>0</v>
      </c>
      <c r="T14" s="51">
        <f>'SPMW - Asset Rep'!T14+'SPMW - Refurb'!T14+'SPMW - HVP'!T14</f>
        <v>0</v>
      </c>
      <c r="U14" s="51">
        <f>'SPMW - Asset Rep'!U14+'SPMW - Refurb'!U14+'SPMW - HVP'!U14</f>
        <v>0</v>
      </c>
      <c r="V14" s="51">
        <f>'SPMW - Asset Rep'!V14+'SPMW - Refurb'!V14+'SPMW - HVP'!V14</f>
        <v>0</v>
      </c>
      <c r="W14" s="51">
        <f>'SPMW - Asset Rep'!W14+'SPMW - Refurb'!W14+'SPMW - HVP'!W14</f>
        <v>0</v>
      </c>
      <c r="X14" s="58">
        <f t="shared" ref="X14:X16" si="13">SUM(S14:W14)</f>
        <v>0</v>
      </c>
      <c r="Y14" s="51">
        <v>0</v>
      </c>
      <c r="Z14" s="51">
        <v>0</v>
      </c>
      <c r="AA14" s="51">
        <v>0</v>
      </c>
      <c r="AB14" s="51">
        <v>0</v>
      </c>
      <c r="AC14" s="51">
        <v>0</v>
      </c>
      <c r="AD14" s="58">
        <f t="shared" ref="AD14:AD16" si="14">SUM(Y14:AC14)</f>
        <v>0</v>
      </c>
      <c r="AE14" s="51">
        <f>'SPMW - Asset Rep'!AE14+'SPMW - Refurb'!AE14+'SPMW - HVP'!AE14</f>
        <v>0</v>
      </c>
      <c r="AF14" s="51">
        <f>'SPMW - Asset Rep'!AF14+'SPMW - Refurb'!AF14+'SPMW - HVP'!AF14</f>
        <v>0</v>
      </c>
      <c r="AG14" s="51">
        <f>'SPMW - Asset Rep'!AG14+'SPMW - Refurb'!AG14+'SPMW - HVP'!AG14</f>
        <v>0</v>
      </c>
      <c r="AH14" s="51">
        <f>'SPMW - Asset Rep'!AH14+'SPMW - Refurb'!AH14+'SPMW - HVP'!AH14</f>
        <v>0</v>
      </c>
      <c r="AI14" s="51">
        <f>'SPMW - Asset Rep'!AI14+'SPMW - Refurb'!AI14+'SPMW - HVP'!AI14</f>
        <v>0</v>
      </c>
      <c r="AJ14" s="58">
        <f t="shared" ref="AJ14:AJ16" si="15">SUM(AE14:AI14)</f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8">
        <f t="shared" ref="AP14:AP16" si="16">SUM(AK14:AO14)</f>
        <v>0</v>
      </c>
      <c r="AR14" s="16" t="s">
        <v>28</v>
      </c>
      <c r="AU14" s="258"/>
      <c r="AV14" s="258"/>
      <c r="AW14" s="260"/>
      <c r="AX14" s="260"/>
      <c r="AY14" s="260"/>
      <c r="AZ14" s="260"/>
      <c r="BA14" s="260"/>
      <c r="BB14" s="260"/>
      <c r="BC14" s="260"/>
      <c r="BD14" s="57" t="s">
        <v>27</v>
      </c>
      <c r="BE14" s="170">
        <f>'SPMW - Probs. of Failure '!O$10</f>
        <v>0</v>
      </c>
      <c r="BF14" s="170">
        <f>'SPMW - Probs. of Failure '!P$10</f>
        <v>0</v>
      </c>
      <c r="BG14" s="170">
        <f>'SPMW - Probs. of Failure '!Q$10</f>
        <v>0</v>
      </c>
      <c r="BH14" s="170">
        <f>'SPMW - Probs. of Failure '!R$10</f>
        <v>0</v>
      </c>
      <c r="BI14" s="170">
        <f>'SPMW - Probs. of Failure '!S$10</f>
        <v>0</v>
      </c>
      <c r="BJ14" s="174"/>
      <c r="BK14" s="23"/>
      <c r="BL14" s="57" t="s">
        <v>27</v>
      </c>
      <c r="BM14" s="192">
        <f>IFERROR($BM3*'SPMW - Average Cons. of Failure'!$Q$10,0)</f>
        <v>0</v>
      </c>
      <c r="BN14" s="192">
        <f>IFERROR($BM3*'SPMW - Average Cons. of Failure'!$Q$10,0)</f>
        <v>0</v>
      </c>
      <c r="BO14" s="192">
        <f>IFERROR($BM3*'SPMW - Average Cons. of Failure'!$Q$10,0)</f>
        <v>0</v>
      </c>
      <c r="BP14" s="192">
        <f>IFERROR($BM3*'SPMW - Average Cons. of Failure'!$Q$10,0)</f>
        <v>0</v>
      </c>
      <c r="BQ14" s="192">
        <f>IFERROR($BM3*'SPMW - Average Cons. of Failure'!$Q$10,0)</f>
        <v>0</v>
      </c>
      <c r="BR14" s="174"/>
      <c r="BS14" s="23"/>
      <c r="BT14" s="57" t="s">
        <v>27</v>
      </c>
      <c r="BU14" s="23" t="str">
        <f t="shared" ref="BU14:BY76" si="17">IF(BM14&gt;0,BE14*BM14,"")</f>
        <v/>
      </c>
      <c r="BV14" s="23" t="str">
        <f t="shared" si="0"/>
        <v/>
      </c>
      <c r="BW14" s="23" t="str">
        <f t="shared" si="0"/>
        <v/>
      </c>
      <c r="BX14" s="23" t="str">
        <f t="shared" si="0"/>
        <v/>
      </c>
      <c r="BY14" s="23" t="str">
        <f t="shared" si="0"/>
        <v/>
      </c>
      <c r="BZ14" s="23"/>
      <c r="CA14" s="23"/>
      <c r="CB14" s="57" t="s">
        <v>27</v>
      </c>
      <c r="CC14" s="193" t="str">
        <f t="shared" ref="CC14:CC16" si="18">IF(BU14="","",M14*BU14)</f>
        <v/>
      </c>
      <c r="CD14" s="193" t="str">
        <f t="shared" si="1"/>
        <v/>
      </c>
      <c r="CE14" s="193" t="str">
        <f t="shared" si="1"/>
        <v/>
      </c>
      <c r="CF14" s="193" t="str">
        <f t="shared" si="1"/>
        <v/>
      </c>
      <c r="CG14" s="193" t="str">
        <f t="shared" si="1"/>
        <v/>
      </c>
      <c r="CH14" s="195">
        <f t="shared" ref="CH14:CH16" si="19">SUM(CC14:CG14)</f>
        <v>0</v>
      </c>
      <c r="CK14" s="193" t="str">
        <f t="shared" si="2"/>
        <v/>
      </c>
      <c r="CL14" s="193" t="str">
        <f t="shared" si="2"/>
        <v/>
      </c>
      <c r="CM14" s="193" t="str">
        <f t="shared" si="2"/>
        <v/>
      </c>
      <c r="CN14" s="193" t="str">
        <f t="shared" si="2"/>
        <v/>
      </c>
      <c r="CO14" s="193" t="str">
        <f t="shared" si="2"/>
        <v/>
      </c>
      <c r="CP14" s="196">
        <f t="shared" si="3"/>
        <v>0</v>
      </c>
      <c r="CS14" s="193" t="str">
        <f t="shared" ref="CS14:CS16" si="20">IF(BU14="","",Y14*BU14)</f>
        <v/>
      </c>
      <c r="CT14" s="193" t="str">
        <f t="shared" si="4"/>
        <v/>
      </c>
      <c r="CU14" s="193" t="str">
        <f t="shared" si="4"/>
        <v/>
      </c>
      <c r="CV14" s="193" t="str">
        <f t="shared" si="4"/>
        <v/>
      </c>
      <c r="CW14" s="193" t="str">
        <f t="shared" si="4"/>
        <v/>
      </c>
      <c r="CX14" s="196">
        <f t="shared" si="5"/>
        <v>0</v>
      </c>
      <c r="DA14" s="193" t="str">
        <f t="shared" ref="DA14:DA16" si="21">IF(BU14="","",(S14+Y14)*BU14)</f>
        <v/>
      </c>
      <c r="DB14" s="193" t="str">
        <f t="shared" si="6"/>
        <v/>
      </c>
      <c r="DC14" s="193" t="str">
        <f t="shared" si="6"/>
        <v/>
      </c>
      <c r="DD14" s="193" t="str">
        <f t="shared" si="6"/>
        <v/>
      </c>
      <c r="DE14" s="193" t="str">
        <f t="shared" si="6"/>
        <v/>
      </c>
      <c r="DF14" s="196">
        <f t="shared" si="7"/>
        <v>0</v>
      </c>
      <c r="DI14" s="193" t="str">
        <f t="shared" ref="DI14:DI16" si="22">IF(BU14="","",AK14*BU14)</f>
        <v/>
      </c>
      <c r="DJ14" s="193" t="str">
        <f t="shared" si="8"/>
        <v/>
      </c>
      <c r="DK14" s="193" t="str">
        <f t="shared" si="8"/>
        <v/>
      </c>
      <c r="DL14" s="193" t="str">
        <f t="shared" si="8"/>
        <v/>
      </c>
      <c r="DM14" s="193" t="str">
        <f t="shared" si="8"/>
        <v/>
      </c>
      <c r="DN14" s="196">
        <f t="shared" ref="DN14:DN77" si="23">SUM(DI14:DM14)</f>
        <v>0</v>
      </c>
      <c r="DQ14" s="193" t="str">
        <f t="shared" ref="DQ14:DQ16" si="24">IF(BU14="","",(AE14+AK14)*BU14)</f>
        <v/>
      </c>
      <c r="DR14" s="193" t="str">
        <f t="shared" si="9"/>
        <v/>
      </c>
      <c r="DS14" s="193" t="str">
        <f t="shared" si="9"/>
        <v/>
      </c>
      <c r="DT14" s="193" t="str">
        <f t="shared" si="9"/>
        <v/>
      </c>
      <c r="DU14" s="193" t="str">
        <f t="shared" si="9"/>
        <v/>
      </c>
      <c r="DV14" s="196">
        <f t="shared" si="10"/>
        <v>0</v>
      </c>
    </row>
    <row r="15" spans="1:126" ht="25.5" customHeight="1">
      <c r="A15" s="19"/>
      <c r="B15" s="54"/>
      <c r="C15" s="54"/>
      <c r="D15" s="55"/>
      <c r="E15" s="56"/>
      <c r="F15" s="57" t="s">
        <v>29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8">
        <f t="shared" si="11"/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8">
        <f t="shared" si="12"/>
        <v>0</v>
      </c>
      <c r="S15" s="51">
        <f>'SPMW - Asset Rep'!S15+'SPMW - Refurb'!S15+'SPMW - HVP'!S15</f>
        <v>0</v>
      </c>
      <c r="T15" s="51">
        <f>'SPMW - Asset Rep'!T15+'SPMW - Refurb'!T15+'SPMW - HVP'!T15</f>
        <v>0</v>
      </c>
      <c r="U15" s="51">
        <f>'SPMW - Asset Rep'!U15+'SPMW - Refurb'!U15+'SPMW - HVP'!U15</f>
        <v>0</v>
      </c>
      <c r="V15" s="51">
        <f>'SPMW - Asset Rep'!V15+'SPMW - Refurb'!V15+'SPMW - HVP'!V15</f>
        <v>0</v>
      </c>
      <c r="W15" s="51">
        <f>'SPMW - Asset Rep'!W15+'SPMW - Refurb'!W15+'SPMW - HVP'!W15</f>
        <v>0</v>
      </c>
      <c r="X15" s="58">
        <f t="shared" si="13"/>
        <v>0</v>
      </c>
      <c r="Y15" s="51">
        <v>0</v>
      </c>
      <c r="Z15" s="51">
        <v>0</v>
      </c>
      <c r="AA15" s="51">
        <v>0</v>
      </c>
      <c r="AB15" s="51">
        <v>0</v>
      </c>
      <c r="AC15" s="51">
        <v>0</v>
      </c>
      <c r="AD15" s="58">
        <f t="shared" si="14"/>
        <v>0</v>
      </c>
      <c r="AE15" s="51">
        <f>'SPMW - Asset Rep'!AE15+'SPMW - Refurb'!AE15+'SPMW - HVP'!AE15</f>
        <v>0</v>
      </c>
      <c r="AF15" s="51">
        <f>'SPMW - Asset Rep'!AF15+'SPMW - Refurb'!AF15+'SPMW - HVP'!AF15</f>
        <v>0</v>
      </c>
      <c r="AG15" s="51">
        <f>'SPMW - Asset Rep'!AG15+'SPMW - Refurb'!AG15+'SPMW - HVP'!AG15</f>
        <v>0</v>
      </c>
      <c r="AH15" s="51">
        <f>'SPMW - Asset Rep'!AH15+'SPMW - Refurb'!AH15+'SPMW - HVP'!AH15</f>
        <v>0</v>
      </c>
      <c r="AI15" s="51">
        <f>'SPMW - Asset Rep'!AI15+'SPMW - Refurb'!AI15+'SPMW - HVP'!AI15</f>
        <v>0</v>
      </c>
      <c r="AJ15" s="58">
        <f t="shared" si="15"/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8">
        <f t="shared" si="16"/>
        <v>0</v>
      </c>
      <c r="AU15" s="258"/>
      <c r="AV15" s="258"/>
      <c r="AW15" s="260"/>
      <c r="AX15" s="260"/>
      <c r="AY15" s="260"/>
      <c r="AZ15" s="260"/>
      <c r="BA15" s="260"/>
      <c r="BB15" s="260"/>
      <c r="BC15" s="260"/>
      <c r="BD15" s="57" t="s">
        <v>29</v>
      </c>
      <c r="BE15" s="170">
        <f>'SPMW - Probs. of Failure '!O$10</f>
        <v>0</v>
      </c>
      <c r="BF15" s="170">
        <f>'SPMW - Probs. of Failure '!P$10</f>
        <v>0</v>
      </c>
      <c r="BG15" s="170">
        <f>'SPMW - Probs. of Failure '!Q$10</f>
        <v>0</v>
      </c>
      <c r="BH15" s="170">
        <f>'SPMW - Probs. of Failure '!R$10</f>
        <v>0</v>
      </c>
      <c r="BI15" s="170">
        <f>'SPMW - Probs. of Failure '!S$10</f>
        <v>0</v>
      </c>
      <c r="BJ15" s="174"/>
      <c r="BK15" s="23"/>
      <c r="BL15" s="57" t="s">
        <v>29</v>
      </c>
      <c r="BM15" s="192">
        <f>IFERROR($BM4*'SPMW - Average Cons. of Failure'!$Q$10,0)</f>
        <v>0</v>
      </c>
      <c r="BN15" s="192">
        <f>IFERROR($BM4*'SPMW - Average Cons. of Failure'!$Q$10,0)</f>
        <v>0</v>
      </c>
      <c r="BO15" s="192">
        <f>IFERROR($BM4*'SPMW - Average Cons. of Failure'!$Q$10,0)</f>
        <v>0</v>
      </c>
      <c r="BP15" s="192">
        <f>IFERROR($BM4*'SPMW - Average Cons. of Failure'!$Q$10,0)</f>
        <v>0</v>
      </c>
      <c r="BQ15" s="192">
        <f>IFERROR($BM4*'SPMW - Average Cons. of Failure'!$Q$10,0)</f>
        <v>0</v>
      </c>
      <c r="BR15" s="174"/>
      <c r="BS15" s="23"/>
      <c r="BT15" s="57" t="s">
        <v>29</v>
      </c>
      <c r="BU15" s="23" t="str">
        <f t="shared" si="17"/>
        <v/>
      </c>
      <c r="BV15" s="23" t="str">
        <f t="shared" si="0"/>
        <v/>
      </c>
      <c r="BW15" s="23" t="str">
        <f t="shared" si="0"/>
        <v/>
      </c>
      <c r="BX15" s="23" t="str">
        <f t="shared" si="0"/>
        <v/>
      </c>
      <c r="BY15" s="23" t="str">
        <f t="shared" si="0"/>
        <v/>
      </c>
      <c r="BZ15" s="23"/>
      <c r="CA15" s="23"/>
      <c r="CB15" s="57" t="s">
        <v>29</v>
      </c>
      <c r="CC15" s="193" t="str">
        <f t="shared" si="18"/>
        <v/>
      </c>
      <c r="CD15" s="193" t="str">
        <f t="shared" si="1"/>
        <v/>
      </c>
      <c r="CE15" s="193" t="str">
        <f t="shared" si="1"/>
        <v/>
      </c>
      <c r="CF15" s="193" t="str">
        <f t="shared" si="1"/>
        <v/>
      </c>
      <c r="CG15" s="193" t="str">
        <f t="shared" si="1"/>
        <v/>
      </c>
      <c r="CH15" s="195">
        <f t="shared" si="19"/>
        <v>0</v>
      </c>
      <c r="CK15" s="193" t="str">
        <f t="shared" si="2"/>
        <v/>
      </c>
      <c r="CL15" s="193" t="str">
        <f t="shared" si="2"/>
        <v/>
      </c>
      <c r="CM15" s="193" t="str">
        <f t="shared" si="2"/>
        <v/>
      </c>
      <c r="CN15" s="193" t="str">
        <f t="shared" si="2"/>
        <v/>
      </c>
      <c r="CO15" s="193" t="str">
        <f t="shared" si="2"/>
        <v/>
      </c>
      <c r="CP15" s="196">
        <f t="shared" si="3"/>
        <v>0</v>
      </c>
      <c r="CS15" s="193" t="str">
        <f t="shared" si="20"/>
        <v/>
      </c>
      <c r="CT15" s="193" t="str">
        <f t="shared" si="4"/>
        <v/>
      </c>
      <c r="CU15" s="193" t="str">
        <f t="shared" si="4"/>
        <v/>
      </c>
      <c r="CV15" s="193" t="str">
        <f t="shared" si="4"/>
        <v/>
      </c>
      <c r="CW15" s="193" t="str">
        <f t="shared" si="4"/>
        <v/>
      </c>
      <c r="CX15" s="196">
        <f t="shared" si="5"/>
        <v>0</v>
      </c>
      <c r="DA15" s="193" t="str">
        <f t="shared" si="21"/>
        <v/>
      </c>
      <c r="DB15" s="193" t="str">
        <f t="shared" si="6"/>
        <v/>
      </c>
      <c r="DC15" s="193" t="str">
        <f t="shared" si="6"/>
        <v/>
      </c>
      <c r="DD15" s="193" t="str">
        <f t="shared" si="6"/>
        <v/>
      </c>
      <c r="DE15" s="193" t="str">
        <f t="shared" si="6"/>
        <v/>
      </c>
      <c r="DF15" s="196">
        <f t="shared" si="7"/>
        <v>0</v>
      </c>
      <c r="DI15" s="193" t="str">
        <f t="shared" si="22"/>
        <v/>
      </c>
      <c r="DJ15" s="193" t="str">
        <f t="shared" si="8"/>
        <v/>
      </c>
      <c r="DK15" s="193" t="str">
        <f t="shared" si="8"/>
        <v/>
      </c>
      <c r="DL15" s="193" t="str">
        <f t="shared" si="8"/>
        <v/>
      </c>
      <c r="DM15" s="193" t="str">
        <f t="shared" si="8"/>
        <v/>
      </c>
      <c r="DN15" s="196">
        <f t="shared" si="23"/>
        <v>0</v>
      </c>
      <c r="DQ15" s="193" t="str">
        <f t="shared" si="24"/>
        <v/>
      </c>
      <c r="DR15" s="193" t="str">
        <f t="shared" si="9"/>
        <v/>
      </c>
      <c r="DS15" s="193" t="str">
        <f t="shared" si="9"/>
        <v/>
      </c>
      <c r="DT15" s="193" t="str">
        <f t="shared" si="9"/>
        <v/>
      </c>
      <c r="DU15" s="193" t="str">
        <f t="shared" si="9"/>
        <v/>
      </c>
      <c r="DV15" s="196">
        <f t="shared" si="10"/>
        <v>0</v>
      </c>
    </row>
    <row r="16" spans="1:126" ht="25.5" customHeight="1">
      <c r="A16" s="19"/>
      <c r="B16" s="54"/>
      <c r="C16" s="54"/>
      <c r="D16" s="55"/>
      <c r="E16" s="56"/>
      <c r="F16" s="57" t="s">
        <v>30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8">
        <f t="shared" si="11"/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8">
        <f t="shared" si="12"/>
        <v>0</v>
      </c>
      <c r="S16" s="51">
        <f>'SPMW - Asset Rep'!S16+'SPMW - Refurb'!S16+'SPMW - HVP'!S16</f>
        <v>0</v>
      </c>
      <c r="T16" s="51">
        <f>'SPMW - Asset Rep'!T16+'SPMW - Refurb'!T16+'SPMW - HVP'!T16</f>
        <v>0</v>
      </c>
      <c r="U16" s="51">
        <f>'SPMW - Asset Rep'!U16+'SPMW - Refurb'!U16+'SPMW - HVP'!U16</f>
        <v>0</v>
      </c>
      <c r="V16" s="51">
        <f>'SPMW - Asset Rep'!V16+'SPMW - Refurb'!V16+'SPMW - HVP'!V16</f>
        <v>0</v>
      </c>
      <c r="W16" s="51">
        <f>'SPMW - Asset Rep'!W16+'SPMW - Refurb'!W16+'SPMW - HVP'!W16</f>
        <v>0</v>
      </c>
      <c r="X16" s="58">
        <f t="shared" si="13"/>
        <v>0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8">
        <f t="shared" si="14"/>
        <v>0</v>
      </c>
      <c r="AE16" s="51">
        <f>'SPMW - Asset Rep'!AE16+'SPMW - Refurb'!AE16+'SPMW - HVP'!AE16</f>
        <v>0</v>
      </c>
      <c r="AF16" s="51">
        <f>'SPMW - Asset Rep'!AF16+'SPMW - Refurb'!AF16+'SPMW - HVP'!AF16</f>
        <v>0</v>
      </c>
      <c r="AG16" s="51">
        <f>'SPMW - Asset Rep'!AG16+'SPMW - Refurb'!AG16+'SPMW - HVP'!AG16</f>
        <v>0</v>
      </c>
      <c r="AH16" s="51">
        <f>'SPMW - Asset Rep'!AH16+'SPMW - Refurb'!AH16+'SPMW - HVP'!AH16</f>
        <v>0</v>
      </c>
      <c r="AI16" s="51">
        <f>'SPMW - Asset Rep'!AI16+'SPMW - Refurb'!AI16+'SPMW - HVP'!AI16</f>
        <v>0</v>
      </c>
      <c r="AJ16" s="58">
        <f t="shared" si="15"/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8">
        <f t="shared" si="16"/>
        <v>0</v>
      </c>
      <c r="AU16" s="258"/>
      <c r="AV16" s="258"/>
      <c r="AW16" s="260"/>
      <c r="AX16" s="260"/>
      <c r="AY16" s="260"/>
      <c r="AZ16" s="260"/>
      <c r="BA16" s="260"/>
      <c r="BB16" s="260"/>
      <c r="BC16" s="260"/>
      <c r="BD16" s="57" t="s">
        <v>30</v>
      </c>
      <c r="BE16" s="170">
        <f>'SPMW - Probs. of Failure '!O$10</f>
        <v>0</v>
      </c>
      <c r="BF16" s="170">
        <f>'SPMW - Probs. of Failure '!P$10</f>
        <v>0</v>
      </c>
      <c r="BG16" s="170">
        <f>'SPMW - Probs. of Failure '!Q$10</f>
        <v>0</v>
      </c>
      <c r="BH16" s="170">
        <f>'SPMW - Probs. of Failure '!R$10</f>
        <v>0</v>
      </c>
      <c r="BI16" s="170">
        <f>'SPMW - Probs. of Failure '!S$10</f>
        <v>0</v>
      </c>
      <c r="BJ16" s="174"/>
      <c r="BK16" s="23"/>
      <c r="BL16" s="57" t="s">
        <v>30</v>
      </c>
      <c r="BM16" s="192">
        <f>IFERROR($BM5*'SPMW - Average Cons. of Failure'!$Q$10,0)</f>
        <v>0</v>
      </c>
      <c r="BN16" s="192">
        <f>IFERROR($BM5*'SPMW - Average Cons. of Failure'!$Q$10,0)</f>
        <v>0</v>
      </c>
      <c r="BO16" s="192">
        <f>IFERROR($BM5*'SPMW - Average Cons. of Failure'!$Q$10,0)</f>
        <v>0</v>
      </c>
      <c r="BP16" s="192">
        <f>IFERROR($BM5*'SPMW - Average Cons. of Failure'!$Q$10,0)</f>
        <v>0</v>
      </c>
      <c r="BQ16" s="192">
        <f>IFERROR($BM5*'SPMW - Average Cons. of Failure'!$Q$10,0)</f>
        <v>0</v>
      </c>
      <c r="BR16" s="174"/>
      <c r="BS16" s="23"/>
      <c r="BT16" s="57" t="s">
        <v>30</v>
      </c>
      <c r="BU16" s="23" t="str">
        <f t="shared" si="17"/>
        <v/>
      </c>
      <c r="BV16" s="23" t="str">
        <f t="shared" si="0"/>
        <v/>
      </c>
      <c r="BW16" s="23" t="str">
        <f t="shared" si="0"/>
        <v/>
      </c>
      <c r="BX16" s="23" t="str">
        <f t="shared" si="0"/>
        <v/>
      </c>
      <c r="BY16" s="23" t="str">
        <f t="shared" si="0"/>
        <v/>
      </c>
      <c r="BZ16" s="23"/>
      <c r="CA16" s="23"/>
      <c r="CB16" s="57" t="s">
        <v>30</v>
      </c>
      <c r="CC16" s="193" t="str">
        <f t="shared" si="18"/>
        <v/>
      </c>
      <c r="CD16" s="193" t="str">
        <f t="shared" si="1"/>
        <v/>
      </c>
      <c r="CE16" s="193" t="str">
        <f t="shared" si="1"/>
        <v/>
      </c>
      <c r="CF16" s="193" t="str">
        <f t="shared" si="1"/>
        <v/>
      </c>
      <c r="CG16" s="193" t="str">
        <f t="shared" si="1"/>
        <v/>
      </c>
      <c r="CH16" s="195">
        <f t="shared" si="19"/>
        <v>0</v>
      </c>
      <c r="CK16" s="193" t="str">
        <f t="shared" si="2"/>
        <v/>
      </c>
      <c r="CL16" s="193" t="str">
        <f t="shared" si="2"/>
        <v/>
      </c>
      <c r="CM16" s="193" t="str">
        <f t="shared" si="2"/>
        <v/>
      </c>
      <c r="CN16" s="193" t="str">
        <f t="shared" si="2"/>
        <v/>
      </c>
      <c r="CO16" s="193" t="str">
        <f t="shared" si="2"/>
        <v/>
      </c>
      <c r="CP16" s="196">
        <f t="shared" si="3"/>
        <v>0</v>
      </c>
      <c r="CS16" s="193" t="str">
        <f t="shared" si="20"/>
        <v/>
      </c>
      <c r="CT16" s="193" t="str">
        <f t="shared" si="4"/>
        <v/>
      </c>
      <c r="CU16" s="193" t="str">
        <f t="shared" si="4"/>
        <v/>
      </c>
      <c r="CV16" s="193" t="str">
        <f t="shared" si="4"/>
        <v/>
      </c>
      <c r="CW16" s="193" t="str">
        <f t="shared" si="4"/>
        <v/>
      </c>
      <c r="CX16" s="196">
        <f t="shared" si="5"/>
        <v>0</v>
      </c>
      <c r="DA16" s="193" t="str">
        <f t="shared" si="21"/>
        <v/>
      </c>
      <c r="DB16" s="193" t="str">
        <f t="shared" si="6"/>
        <v/>
      </c>
      <c r="DC16" s="193" t="str">
        <f t="shared" si="6"/>
        <v/>
      </c>
      <c r="DD16" s="193" t="str">
        <f t="shared" si="6"/>
        <v/>
      </c>
      <c r="DE16" s="193" t="str">
        <f t="shared" si="6"/>
        <v/>
      </c>
      <c r="DF16" s="196">
        <f t="shared" si="7"/>
        <v>0</v>
      </c>
      <c r="DI16" s="193" t="str">
        <f t="shared" si="22"/>
        <v/>
      </c>
      <c r="DJ16" s="193" t="str">
        <f t="shared" si="8"/>
        <v/>
      </c>
      <c r="DK16" s="193" t="str">
        <f t="shared" si="8"/>
        <v/>
      </c>
      <c r="DL16" s="193" t="str">
        <f t="shared" si="8"/>
        <v/>
      </c>
      <c r="DM16" s="193" t="str">
        <f t="shared" si="8"/>
        <v/>
      </c>
      <c r="DN16" s="196">
        <f t="shared" si="23"/>
        <v>0</v>
      </c>
      <c r="DQ16" s="193" t="str">
        <f t="shared" si="24"/>
        <v/>
      </c>
      <c r="DR16" s="193" t="str">
        <f t="shared" si="9"/>
        <v/>
      </c>
      <c r="DS16" s="193" t="str">
        <f t="shared" si="9"/>
        <v/>
      </c>
      <c r="DT16" s="193" t="str">
        <f t="shared" si="9"/>
        <v/>
      </c>
      <c r="DU16" s="193" t="str">
        <f t="shared" si="9"/>
        <v/>
      </c>
      <c r="DV16" s="196">
        <f t="shared" si="10"/>
        <v>0</v>
      </c>
    </row>
    <row r="17" spans="1:126" ht="25.5" customHeight="1" thickBot="1">
      <c r="A17" s="19"/>
      <c r="B17" s="59"/>
      <c r="C17" s="60" t="s">
        <v>26</v>
      </c>
      <c r="D17" s="60">
        <v>0</v>
      </c>
      <c r="E17" s="61">
        <v>0</v>
      </c>
      <c r="F17" s="62"/>
      <c r="G17" s="63">
        <f>SUM(G13:G16)</f>
        <v>0</v>
      </c>
      <c r="H17" s="64">
        <f t="shared" ref="H17:K17" si="25">SUM(H13:H16)</f>
        <v>0</v>
      </c>
      <c r="I17" s="64">
        <f t="shared" si="25"/>
        <v>0</v>
      </c>
      <c r="J17" s="64">
        <f t="shared" si="25"/>
        <v>0</v>
      </c>
      <c r="K17" s="64">
        <f t="shared" si="25"/>
        <v>0</v>
      </c>
      <c r="L17" s="65"/>
      <c r="M17" s="63">
        <f>SUM(M13:M16)</f>
        <v>0</v>
      </c>
      <c r="N17" s="64">
        <f t="shared" ref="N17:Q17" si="26">SUM(N13:N16)</f>
        <v>0</v>
      </c>
      <c r="O17" s="64">
        <f t="shared" si="26"/>
        <v>0</v>
      </c>
      <c r="P17" s="64">
        <f t="shared" si="26"/>
        <v>0</v>
      </c>
      <c r="Q17" s="64">
        <f t="shared" si="26"/>
        <v>0</v>
      </c>
      <c r="R17" s="65"/>
      <c r="S17" s="63">
        <f>SUM(S13:S16)</f>
        <v>0</v>
      </c>
      <c r="T17" s="64">
        <f t="shared" ref="T17:W17" si="27">SUM(T13:T16)</f>
        <v>0</v>
      </c>
      <c r="U17" s="64">
        <f t="shared" si="27"/>
        <v>0</v>
      </c>
      <c r="V17" s="64">
        <f t="shared" si="27"/>
        <v>0</v>
      </c>
      <c r="W17" s="64">
        <f t="shared" si="27"/>
        <v>0</v>
      </c>
      <c r="X17" s="65"/>
      <c r="Y17" s="63">
        <f>SUM(Y13:Y16)</f>
        <v>0</v>
      </c>
      <c r="Z17" s="64">
        <f t="shared" ref="Z17:AC17" si="28">SUM(Z13:Z16)</f>
        <v>0</v>
      </c>
      <c r="AA17" s="64">
        <f t="shared" si="28"/>
        <v>0</v>
      </c>
      <c r="AB17" s="64">
        <f t="shared" si="28"/>
        <v>0</v>
      </c>
      <c r="AC17" s="64">
        <f t="shared" si="28"/>
        <v>0</v>
      </c>
      <c r="AD17" s="65"/>
      <c r="AE17" s="63">
        <f>SUM(AE13:AE16)</f>
        <v>0</v>
      </c>
      <c r="AF17" s="64">
        <f t="shared" ref="AF17:AI17" si="29">SUM(AF13:AF16)</f>
        <v>0</v>
      </c>
      <c r="AG17" s="64">
        <f t="shared" si="29"/>
        <v>0</v>
      </c>
      <c r="AH17" s="64">
        <f t="shared" si="29"/>
        <v>0</v>
      </c>
      <c r="AI17" s="64">
        <f t="shared" si="29"/>
        <v>0</v>
      </c>
      <c r="AJ17" s="65"/>
      <c r="AK17" s="63">
        <f>SUM(AK13:AK16)</f>
        <v>0</v>
      </c>
      <c r="AL17" s="64">
        <f t="shared" ref="AL17:AO17" si="30">SUM(AL13:AL16)</f>
        <v>0</v>
      </c>
      <c r="AM17" s="64">
        <f t="shared" si="30"/>
        <v>0</v>
      </c>
      <c r="AN17" s="64">
        <f t="shared" si="30"/>
        <v>0</v>
      </c>
      <c r="AO17" s="64">
        <f t="shared" si="30"/>
        <v>0</v>
      </c>
      <c r="AP17" s="65"/>
      <c r="AU17" s="258"/>
      <c r="AV17" s="258"/>
      <c r="AW17" s="262"/>
      <c r="AX17" s="263"/>
      <c r="AY17" s="263"/>
      <c r="AZ17" s="263"/>
      <c r="BA17" s="263"/>
      <c r="BB17" s="263"/>
      <c r="BC17" s="263"/>
      <c r="BD17" s="62"/>
      <c r="BE17" s="171"/>
      <c r="BF17" s="172"/>
      <c r="BG17" s="172"/>
      <c r="BH17" s="172"/>
      <c r="BI17" s="172"/>
      <c r="BJ17" s="65"/>
      <c r="BK17" s="23"/>
      <c r="BL17" s="62"/>
      <c r="BM17" s="171"/>
      <c r="BN17" s="172"/>
      <c r="BO17" s="172"/>
      <c r="BP17" s="172"/>
      <c r="BQ17" s="172"/>
      <c r="BR17" s="65"/>
      <c r="BS17" s="23"/>
      <c r="BT17" s="62"/>
      <c r="BU17" s="23" t="str">
        <f t="shared" si="17"/>
        <v/>
      </c>
      <c r="BV17" s="23" t="str">
        <f t="shared" si="0"/>
        <v/>
      </c>
      <c r="BW17" s="23" t="str">
        <f t="shared" si="0"/>
        <v/>
      </c>
      <c r="BX17" s="23" t="str">
        <f t="shared" si="0"/>
        <v/>
      </c>
      <c r="BY17" s="23" t="str">
        <f t="shared" si="0"/>
        <v/>
      </c>
      <c r="BZ17" s="23"/>
      <c r="CA17" s="23"/>
      <c r="CB17" s="62"/>
      <c r="CC17" s="195">
        <f>SUM(CC13:CC16)</f>
        <v>0</v>
      </c>
      <c r="CD17" s="195">
        <f t="shared" ref="CD17:CG17" si="31">SUM(CD13:CD16)</f>
        <v>0</v>
      </c>
      <c r="CE17" s="195">
        <f t="shared" si="31"/>
        <v>0</v>
      </c>
      <c r="CF17" s="195">
        <f t="shared" si="31"/>
        <v>0</v>
      </c>
      <c r="CG17" s="195">
        <f t="shared" si="31"/>
        <v>0</v>
      </c>
      <c r="CH17" s="196">
        <f>SUM(CC17:CG17)</f>
        <v>0</v>
      </c>
      <c r="CI17" s="66"/>
      <c r="CJ17" s="66"/>
      <c r="CK17" s="195">
        <f>SUM(CK13:CK16)</f>
        <v>0</v>
      </c>
      <c r="CL17" s="195">
        <f t="shared" ref="CL17:CO17" si="32">SUM(CL13:CL16)</f>
        <v>0</v>
      </c>
      <c r="CM17" s="195">
        <f t="shared" si="32"/>
        <v>0</v>
      </c>
      <c r="CN17" s="195">
        <f t="shared" si="32"/>
        <v>0</v>
      </c>
      <c r="CO17" s="195">
        <f t="shared" si="32"/>
        <v>0</v>
      </c>
      <c r="CP17" s="196">
        <f>SUM(CK17:CO17)</f>
        <v>0</v>
      </c>
      <c r="CS17" s="195">
        <f>SUM(CS13:CS16)</f>
        <v>0</v>
      </c>
      <c r="CT17" s="195">
        <f t="shared" ref="CT17:CW17" si="33">SUM(CT13:CT16)</f>
        <v>0</v>
      </c>
      <c r="CU17" s="195">
        <f t="shared" si="33"/>
        <v>0</v>
      </c>
      <c r="CV17" s="195">
        <f t="shared" si="33"/>
        <v>0</v>
      </c>
      <c r="CW17" s="195">
        <f t="shared" si="33"/>
        <v>0</v>
      </c>
      <c r="CX17" s="196">
        <f>SUM(CS17:CW17)</f>
        <v>0</v>
      </c>
      <c r="DA17" s="195">
        <f>SUM(DA13:DA16)</f>
        <v>0</v>
      </c>
      <c r="DB17" s="195">
        <f t="shared" ref="DB17:DE17" si="34">SUM(DB13:DB16)</f>
        <v>0</v>
      </c>
      <c r="DC17" s="195">
        <f t="shared" si="34"/>
        <v>0</v>
      </c>
      <c r="DD17" s="195">
        <f t="shared" si="34"/>
        <v>0</v>
      </c>
      <c r="DE17" s="195">
        <f t="shared" si="34"/>
        <v>0</v>
      </c>
      <c r="DF17" s="196">
        <f>SUM(DA17:DE17)</f>
        <v>0</v>
      </c>
      <c r="DI17" s="195">
        <f>SUM(DI13:DI16)</f>
        <v>0</v>
      </c>
      <c r="DJ17" s="195">
        <f t="shared" ref="DJ17:DM17" si="35">SUM(DJ13:DJ16)</f>
        <v>0</v>
      </c>
      <c r="DK17" s="195">
        <f t="shared" si="35"/>
        <v>0</v>
      </c>
      <c r="DL17" s="195">
        <f t="shared" si="35"/>
        <v>0</v>
      </c>
      <c r="DM17" s="195">
        <f t="shared" si="35"/>
        <v>0</v>
      </c>
      <c r="DN17" s="196">
        <f t="shared" si="23"/>
        <v>0</v>
      </c>
      <c r="DQ17" s="195">
        <f>SUM(DQ13:DQ16)</f>
        <v>0</v>
      </c>
      <c r="DR17" s="195">
        <f t="shared" ref="DR17:DU17" si="36">SUM(DR13:DR16)</f>
        <v>0</v>
      </c>
      <c r="DS17" s="195">
        <f t="shared" si="36"/>
        <v>0</v>
      </c>
      <c r="DT17" s="195">
        <f t="shared" si="36"/>
        <v>0</v>
      </c>
      <c r="DU17" s="195">
        <f t="shared" si="36"/>
        <v>0</v>
      </c>
      <c r="DV17" s="196">
        <f>SUM(DQ17:DU17)</f>
        <v>0</v>
      </c>
    </row>
    <row r="18" spans="1:126" ht="25.5" customHeight="1">
      <c r="A18" s="19"/>
      <c r="B18" s="47" t="s">
        <v>31</v>
      </c>
      <c r="C18" s="48"/>
      <c r="D18" s="48"/>
      <c r="E18" s="49"/>
      <c r="F18" s="50" t="s">
        <v>25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2">
        <f>SUM(G18:K18)</f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2">
        <f>SUM(M18:Q18)</f>
        <v>0</v>
      </c>
      <c r="S18" s="270">
        <f>'SPMW - Asset Rep'!S18+'SPMW - Refurb'!S18+'SPMW - HVP'!S18</f>
        <v>0</v>
      </c>
      <c r="T18" s="67">
        <f>'SPMW - Asset Rep'!T18+'SPMW - Refurb'!T18+'SPMW - HVP'!T18</f>
        <v>0</v>
      </c>
      <c r="U18" s="67">
        <f>'SPMW - Asset Rep'!U18+'SPMW - Refurb'!U18+'SPMW - HVP'!U18</f>
        <v>0</v>
      </c>
      <c r="V18" s="67">
        <f>'SPMW - Asset Rep'!V18+'SPMW - Refurb'!V18+'SPMW - HVP'!V18</f>
        <v>0</v>
      </c>
      <c r="W18" s="67">
        <f>'SPMW - Asset Rep'!W18+'SPMW - Refurb'!W18+'SPMW - HVP'!W18</f>
        <v>0</v>
      </c>
      <c r="X18" s="52">
        <f>SUM(S18:W18)</f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2">
        <f>SUM(Y18:AC18)</f>
        <v>0</v>
      </c>
      <c r="AE18" s="270">
        <f>'SPMW - Asset Rep'!AE18+'SPMW - Refurb'!AE18+'SPMW - HVP'!AE18</f>
        <v>0</v>
      </c>
      <c r="AF18" s="67">
        <f>'SPMW - Asset Rep'!AF18+'SPMW - Refurb'!AF18+'SPMW - HVP'!AF18</f>
        <v>0</v>
      </c>
      <c r="AG18" s="67">
        <f>'SPMW - Asset Rep'!AG18+'SPMW - Refurb'!AG18+'SPMW - HVP'!AG18</f>
        <v>0</v>
      </c>
      <c r="AH18" s="67">
        <f>'SPMW - Asset Rep'!AH18+'SPMW - Refurb'!AH18+'SPMW - HVP'!AH18</f>
        <v>0</v>
      </c>
      <c r="AI18" s="67">
        <f>'SPMW - Asset Rep'!AI18+'SPMW - Refurb'!AI18+'SPMW - HVP'!AI18</f>
        <v>0</v>
      </c>
      <c r="AJ18" s="52">
        <f>SUM(AE18:AI18)</f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</v>
      </c>
      <c r="AP18" s="52">
        <f>SUM(AK18:AO18)</f>
        <v>0</v>
      </c>
      <c r="AU18" s="258"/>
      <c r="AV18" s="258"/>
      <c r="AW18" s="258"/>
      <c r="AX18" s="258"/>
      <c r="AY18" s="258"/>
      <c r="AZ18" s="258"/>
      <c r="BA18" s="258"/>
      <c r="BB18" s="258"/>
      <c r="BC18" s="258"/>
      <c r="BD18" s="50" t="s">
        <v>25</v>
      </c>
      <c r="BE18" s="170">
        <f>'SPMW - Probs. of Failure '!O$11</f>
        <v>0</v>
      </c>
      <c r="BF18" s="170">
        <f>'SPMW - Probs. of Failure '!P$11</f>
        <v>0</v>
      </c>
      <c r="BG18" s="170">
        <f>'SPMW - Probs. of Failure '!Q$11</f>
        <v>0</v>
      </c>
      <c r="BH18" s="170">
        <f>'SPMW - Probs. of Failure '!R$11</f>
        <v>0</v>
      </c>
      <c r="BI18" s="170">
        <f>'SPMW - Probs. of Failure '!S$11</f>
        <v>0</v>
      </c>
      <c r="BJ18" s="173"/>
      <c r="BK18" s="23"/>
      <c r="BL18" s="50" t="s">
        <v>25</v>
      </c>
      <c r="BM18" s="192">
        <f>IFERROR($BM2*'SPMW - Average Cons. of Failure'!$Q$11,0)</f>
        <v>0</v>
      </c>
      <c r="BN18" s="192">
        <f>IFERROR($BM2*'SPMW - Average Cons. of Failure'!$Q$11,0)</f>
        <v>0</v>
      </c>
      <c r="BO18" s="192">
        <f>IFERROR($BM2*'SPMW - Average Cons. of Failure'!$Q$11,0)</f>
        <v>0</v>
      </c>
      <c r="BP18" s="192">
        <f>IFERROR($BM2*'SPMW - Average Cons. of Failure'!$Q$11,0)</f>
        <v>0</v>
      </c>
      <c r="BQ18" s="192">
        <f>IFERROR($BM2*'SPMW - Average Cons. of Failure'!$Q$11,0)</f>
        <v>0</v>
      </c>
      <c r="BR18" s="173"/>
      <c r="BS18" s="23"/>
      <c r="BT18" s="50" t="s">
        <v>25</v>
      </c>
      <c r="BU18" s="23" t="str">
        <f t="shared" si="17"/>
        <v/>
      </c>
      <c r="BV18" s="23" t="str">
        <f t="shared" si="0"/>
        <v/>
      </c>
      <c r="BW18" s="23" t="str">
        <f t="shared" si="0"/>
        <v/>
      </c>
      <c r="BX18" s="23" t="str">
        <f t="shared" si="0"/>
        <v/>
      </c>
      <c r="BY18" s="23" t="str">
        <f t="shared" si="0"/>
        <v/>
      </c>
      <c r="BZ18" s="23"/>
      <c r="CA18" s="23"/>
      <c r="CB18" s="50" t="s">
        <v>25</v>
      </c>
      <c r="CC18" s="193" t="str">
        <f>IF(BU18="","",M18*BU18)</f>
        <v/>
      </c>
      <c r="CD18" s="193" t="str">
        <f t="shared" ref="CD18:CG21" si="37">IF(BV18="","",N18*BV18)</f>
        <v/>
      </c>
      <c r="CE18" s="193" t="str">
        <f t="shared" si="37"/>
        <v/>
      </c>
      <c r="CF18" s="193" t="str">
        <f t="shared" si="37"/>
        <v/>
      </c>
      <c r="CG18" s="193" t="str">
        <f t="shared" si="37"/>
        <v/>
      </c>
      <c r="CH18" s="196">
        <f>SUM(CC18:CG18)</f>
        <v>0</v>
      </c>
      <c r="CI18" s="66"/>
      <c r="CJ18" s="66"/>
      <c r="CK18" s="193" t="str">
        <f t="shared" ref="CK18:CO21" si="38">IF(BU18="","",G18*BU18)</f>
        <v/>
      </c>
      <c r="CL18" s="193" t="str">
        <f t="shared" si="38"/>
        <v/>
      </c>
      <c r="CM18" s="193" t="str">
        <f t="shared" si="38"/>
        <v/>
      </c>
      <c r="CN18" s="193" t="str">
        <f t="shared" si="38"/>
        <v/>
      </c>
      <c r="CO18" s="193" t="str">
        <f t="shared" si="38"/>
        <v/>
      </c>
      <c r="CP18" s="196">
        <f t="shared" si="3"/>
        <v>0</v>
      </c>
      <c r="CS18" s="193" t="str">
        <f>IF(BU18="","",Y18*BU18)</f>
        <v/>
      </c>
      <c r="CT18" s="193" t="str">
        <f t="shared" ref="CT18:CW21" si="39">IF(BV18="","",Z18*BV18)</f>
        <v/>
      </c>
      <c r="CU18" s="193" t="str">
        <f t="shared" si="39"/>
        <v/>
      </c>
      <c r="CV18" s="193" t="str">
        <f t="shared" si="39"/>
        <v/>
      </c>
      <c r="CW18" s="193" t="str">
        <f t="shared" si="39"/>
        <v/>
      </c>
      <c r="CX18" s="196">
        <f t="shared" si="5"/>
        <v>0</v>
      </c>
      <c r="DA18" s="193" t="str">
        <f>IF(BU18="","",(S18+Y18)*BU18)</f>
        <v/>
      </c>
      <c r="DB18" s="193" t="str">
        <f t="shared" ref="DB18:DE21" si="40">IF(BV18="","",(T18+Z18)*BV18)</f>
        <v/>
      </c>
      <c r="DC18" s="193" t="str">
        <f t="shared" si="40"/>
        <v/>
      </c>
      <c r="DD18" s="193" t="str">
        <f t="shared" si="40"/>
        <v/>
      </c>
      <c r="DE18" s="193" t="str">
        <f t="shared" si="40"/>
        <v/>
      </c>
      <c r="DF18" s="196">
        <f t="shared" si="7"/>
        <v>0</v>
      </c>
      <c r="DI18" s="193" t="str">
        <f>IF(BU18="","",AK18*BU18)</f>
        <v/>
      </c>
      <c r="DJ18" s="193" t="str">
        <f t="shared" ref="DJ18:DM21" si="41">IF(BV18="","",AL18*BV18)</f>
        <v/>
      </c>
      <c r="DK18" s="193" t="str">
        <f t="shared" si="41"/>
        <v/>
      </c>
      <c r="DL18" s="193" t="str">
        <f t="shared" si="41"/>
        <v/>
      </c>
      <c r="DM18" s="193" t="str">
        <f t="shared" si="41"/>
        <v/>
      </c>
      <c r="DN18" s="196">
        <f t="shared" si="23"/>
        <v>0</v>
      </c>
      <c r="DQ18" s="193" t="str">
        <f>IF(BU18="","",(AE18+AK18)*BU18)</f>
        <v/>
      </c>
      <c r="DR18" s="193" t="str">
        <f t="shared" ref="DR18:DU21" si="42">IF(BV18="","",(AF18+AL18)*BV18)</f>
        <v/>
      </c>
      <c r="DS18" s="193" t="str">
        <f t="shared" si="42"/>
        <v/>
      </c>
      <c r="DT18" s="193" t="str">
        <f t="shared" si="42"/>
        <v/>
      </c>
      <c r="DU18" s="193" t="str">
        <f t="shared" si="42"/>
        <v/>
      </c>
      <c r="DV18" s="196">
        <f t="shared" si="10"/>
        <v>0</v>
      </c>
    </row>
    <row r="19" spans="1:126" ht="25.5" customHeight="1">
      <c r="A19" s="19"/>
      <c r="B19" s="54"/>
      <c r="C19" s="55"/>
      <c r="D19" s="55"/>
      <c r="E19" s="56"/>
      <c r="F19" s="57" t="s">
        <v>27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8">
        <f t="shared" ref="L19:L21" si="43">SUM(G19:K19)</f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8">
        <f t="shared" ref="R19:R21" si="44">SUM(M19:Q19)</f>
        <v>0</v>
      </c>
      <c r="S19" s="51">
        <f>'SPMW - Asset Rep'!S19+'SPMW - Refurb'!S19+'SPMW - HVP'!S19</f>
        <v>0</v>
      </c>
      <c r="T19" s="51">
        <f>'SPMW - Asset Rep'!T19+'SPMW - Refurb'!T19+'SPMW - HVP'!T19</f>
        <v>0</v>
      </c>
      <c r="U19" s="51">
        <f>'SPMW - Asset Rep'!U19+'SPMW - Refurb'!U19+'SPMW - HVP'!U19</f>
        <v>0</v>
      </c>
      <c r="V19" s="51">
        <f>'SPMW - Asset Rep'!V19+'SPMW - Refurb'!V19+'SPMW - HVP'!V19</f>
        <v>0</v>
      </c>
      <c r="W19" s="51">
        <f>'SPMW - Asset Rep'!W19+'SPMW - Refurb'!W19+'SPMW - HVP'!W19</f>
        <v>0</v>
      </c>
      <c r="X19" s="58">
        <f t="shared" ref="X19:X21" si="45">SUM(S19:W19)</f>
        <v>0</v>
      </c>
      <c r="Y19" s="51">
        <v>0</v>
      </c>
      <c r="Z19" s="51">
        <v>0</v>
      </c>
      <c r="AA19" s="51">
        <v>0</v>
      </c>
      <c r="AB19" s="51">
        <v>0</v>
      </c>
      <c r="AC19" s="51">
        <v>0</v>
      </c>
      <c r="AD19" s="58">
        <f t="shared" ref="AD19:AD21" si="46">SUM(Y19:AC19)</f>
        <v>0</v>
      </c>
      <c r="AE19" s="51">
        <f>'SPMW - Asset Rep'!AE19+'SPMW - Refurb'!AE19+'SPMW - HVP'!AE19</f>
        <v>0</v>
      </c>
      <c r="AF19" s="51">
        <f>'SPMW - Asset Rep'!AF19+'SPMW - Refurb'!AF19+'SPMW - HVP'!AF19</f>
        <v>0</v>
      </c>
      <c r="AG19" s="51">
        <f>'SPMW - Asset Rep'!AG19+'SPMW - Refurb'!AG19+'SPMW - HVP'!AG19</f>
        <v>0</v>
      </c>
      <c r="AH19" s="51">
        <f>'SPMW - Asset Rep'!AH19+'SPMW - Refurb'!AH19+'SPMW - HVP'!AH19</f>
        <v>0</v>
      </c>
      <c r="AI19" s="51">
        <f>'SPMW - Asset Rep'!AI19+'SPMW - Refurb'!AI19+'SPMW - HVP'!AI19</f>
        <v>0</v>
      </c>
      <c r="AJ19" s="58">
        <f t="shared" ref="AJ19:AJ21" si="47">SUM(AE19:AI19)</f>
        <v>0</v>
      </c>
      <c r="AK19" s="51">
        <v>0</v>
      </c>
      <c r="AL19" s="51">
        <v>0</v>
      </c>
      <c r="AM19" s="51">
        <v>0</v>
      </c>
      <c r="AN19" s="51">
        <v>0</v>
      </c>
      <c r="AO19" s="51">
        <v>0</v>
      </c>
      <c r="AP19" s="58">
        <f t="shared" ref="AP19:AP21" si="48">SUM(AK19:AO19)</f>
        <v>0</v>
      </c>
      <c r="AU19" s="258"/>
      <c r="AV19" s="258"/>
      <c r="AW19" s="258"/>
      <c r="AX19" s="258"/>
      <c r="AY19" s="258"/>
      <c r="AZ19" s="258"/>
      <c r="BA19" s="258"/>
      <c r="BB19" s="258"/>
      <c r="BD19" s="57" t="s">
        <v>27</v>
      </c>
      <c r="BE19" s="170">
        <f>'SPMW - Probs. of Failure '!O$11</f>
        <v>0</v>
      </c>
      <c r="BF19" s="170">
        <f>'SPMW - Probs. of Failure '!P$11</f>
        <v>0</v>
      </c>
      <c r="BG19" s="170">
        <f>'SPMW - Probs. of Failure '!Q$11</f>
        <v>0</v>
      </c>
      <c r="BH19" s="170">
        <f>'SPMW - Probs. of Failure '!R$11</f>
        <v>0</v>
      </c>
      <c r="BI19" s="170">
        <f>'SPMW - Probs. of Failure '!S$11</f>
        <v>0</v>
      </c>
      <c r="BJ19" s="174"/>
      <c r="BK19" s="23"/>
      <c r="BL19" s="57" t="s">
        <v>27</v>
      </c>
      <c r="BM19" s="192">
        <f>IFERROR($BM3*'SPMW - Average Cons. of Failure'!$Q$11,0)</f>
        <v>0</v>
      </c>
      <c r="BN19" s="192">
        <f>IFERROR($BM3*'SPMW - Average Cons. of Failure'!$Q$11,0)</f>
        <v>0</v>
      </c>
      <c r="BO19" s="192">
        <f>IFERROR($BM3*'SPMW - Average Cons. of Failure'!$Q$11,0)</f>
        <v>0</v>
      </c>
      <c r="BP19" s="192">
        <f>IFERROR($BM3*'SPMW - Average Cons. of Failure'!$Q$11,0)</f>
        <v>0</v>
      </c>
      <c r="BQ19" s="192">
        <f>IFERROR($BM3*'SPMW - Average Cons. of Failure'!$Q$11,0)</f>
        <v>0</v>
      </c>
      <c r="BR19" s="174"/>
      <c r="BS19" s="23"/>
      <c r="BT19" s="57" t="s">
        <v>27</v>
      </c>
      <c r="BU19" s="23" t="str">
        <f t="shared" si="17"/>
        <v/>
      </c>
      <c r="BV19" s="23" t="str">
        <f t="shared" si="0"/>
        <v/>
      </c>
      <c r="BW19" s="23" t="str">
        <f t="shared" si="0"/>
        <v/>
      </c>
      <c r="BX19" s="23" t="str">
        <f t="shared" si="0"/>
        <v/>
      </c>
      <c r="BY19" s="23" t="str">
        <f t="shared" si="0"/>
        <v/>
      </c>
      <c r="BZ19" s="23"/>
      <c r="CA19" s="23"/>
      <c r="CB19" s="57" t="s">
        <v>27</v>
      </c>
      <c r="CC19" s="193" t="str">
        <f t="shared" ref="CC19:CC21" si="49">IF(BU19="","",M19*BU19)</f>
        <v/>
      </c>
      <c r="CD19" s="193" t="str">
        <f t="shared" si="37"/>
        <v/>
      </c>
      <c r="CE19" s="193" t="str">
        <f t="shared" si="37"/>
        <v/>
      </c>
      <c r="CF19" s="193" t="str">
        <f t="shared" si="37"/>
        <v/>
      </c>
      <c r="CG19" s="193" t="str">
        <f t="shared" si="37"/>
        <v/>
      </c>
      <c r="CH19" s="196">
        <f t="shared" ref="CH19:CH20" si="50">SUM(CC19:CG19)</f>
        <v>0</v>
      </c>
      <c r="CI19" s="66"/>
      <c r="CJ19" s="66"/>
      <c r="CK19" s="193" t="str">
        <f t="shared" si="38"/>
        <v/>
      </c>
      <c r="CL19" s="193" t="str">
        <f t="shared" si="38"/>
        <v/>
      </c>
      <c r="CM19" s="193" t="str">
        <f t="shared" si="38"/>
        <v/>
      </c>
      <c r="CN19" s="193" t="str">
        <f t="shared" si="38"/>
        <v/>
      </c>
      <c r="CO19" s="193" t="str">
        <f t="shared" si="38"/>
        <v/>
      </c>
      <c r="CP19" s="196">
        <f t="shared" si="3"/>
        <v>0</v>
      </c>
      <c r="CS19" s="193" t="str">
        <f t="shared" ref="CS19:CS21" si="51">IF(BU19="","",Y19*BU19)</f>
        <v/>
      </c>
      <c r="CT19" s="193" t="str">
        <f t="shared" si="39"/>
        <v/>
      </c>
      <c r="CU19" s="193" t="str">
        <f t="shared" si="39"/>
        <v/>
      </c>
      <c r="CV19" s="193" t="str">
        <f t="shared" si="39"/>
        <v/>
      </c>
      <c r="CW19" s="193" t="str">
        <f t="shared" si="39"/>
        <v/>
      </c>
      <c r="CX19" s="196">
        <f t="shared" si="5"/>
        <v>0</v>
      </c>
      <c r="DA19" s="193" t="str">
        <f t="shared" ref="DA19:DA21" si="52">IF(BU19="","",(S19+Y19)*BU19)</f>
        <v/>
      </c>
      <c r="DB19" s="193" t="str">
        <f t="shared" si="40"/>
        <v/>
      </c>
      <c r="DC19" s="193" t="str">
        <f t="shared" si="40"/>
        <v/>
      </c>
      <c r="DD19" s="193" t="str">
        <f t="shared" si="40"/>
        <v/>
      </c>
      <c r="DE19" s="193" t="str">
        <f t="shared" si="40"/>
        <v/>
      </c>
      <c r="DF19" s="196">
        <f t="shared" si="7"/>
        <v>0</v>
      </c>
      <c r="DI19" s="193" t="str">
        <f t="shared" ref="DI19:DI21" si="53">IF(BU19="","",AK19*BU19)</f>
        <v/>
      </c>
      <c r="DJ19" s="193" t="str">
        <f t="shared" si="41"/>
        <v/>
      </c>
      <c r="DK19" s="193" t="str">
        <f t="shared" si="41"/>
        <v/>
      </c>
      <c r="DL19" s="193" t="str">
        <f t="shared" si="41"/>
        <v/>
      </c>
      <c r="DM19" s="193" t="str">
        <f t="shared" si="41"/>
        <v/>
      </c>
      <c r="DN19" s="196">
        <f t="shared" si="23"/>
        <v>0</v>
      </c>
      <c r="DQ19" s="193" t="str">
        <f t="shared" ref="DQ19:DQ21" si="54">IF(BU19="","",(AE19+AK19)*BU19)</f>
        <v/>
      </c>
      <c r="DR19" s="193" t="str">
        <f t="shared" si="42"/>
        <v/>
      </c>
      <c r="DS19" s="193" t="str">
        <f t="shared" si="42"/>
        <v/>
      </c>
      <c r="DT19" s="193" t="str">
        <f t="shared" si="42"/>
        <v/>
      </c>
      <c r="DU19" s="193" t="str">
        <f t="shared" si="42"/>
        <v/>
      </c>
      <c r="DV19" s="196">
        <f t="shared" si="10"/>
        <v>0</v>
      </c>
    </row>
    <row r="20" spans="1:126" ht="25.5" customHeight="1">
      <c r="A20" s="19"/>
      <c r="B20" s="54"/>
      <c r="C20" s="55"/>
      <c r="D20" s="55"/>
      <c r="E20" s="56"/>
      <c r="F20" s="57" t="s">
        <v>29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8">
        <f t="shared" si="43"/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8">
        <f t="shared" si="44"/>
        <v>0</v>
      </c>
      <c r="S20" s="51">
        <f>'SPMW - Asset Rep'!S20+'SPMW - Refurb'!S20+'SPMW - HVP'!S20</f>
        <v>0</v>
      </c>
      <c r="T20" s="51">
        <f>'SPMW - Asset Rep'!T20+'SPMW - Refurb'!T20+'SPMW - HVP'!T20</f>
        <v>0</v>
      </c>
      <c r="U20" s="51">
        <f>'SPMW - Asset Rep'!U20+'SPMW - Refurb'!U20+'SPMW - HVP'!U20</f>
        <v>0</v>
      </c>
      <c r="V20" s="51">
        <f>'SPMW - Asset Rep'!V20+'SPMW - Refurb'!V20+'SPMW - HVP'!V20</f>
        <v>0</v>
      </c>
      <c r="W20" s="51">
        <f>'SPMW - Asset Rep'!W20+'SPMW - Refurb'!W20+'SPMW - HVP'!W20</f>
        <v>0</v>
      </c>
      <c r="X20" s="58">
        <f t="shared" si="45"/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8">
        <f t="shared" si="46"/>
        <v>0</v>
      </c>
      <c r="AE20" s="51">
        <f>'SPMW - Asset Rep'!AE20+'SPMW - Refurb'!AE20+'SPMW - HVP'!AE20</f>
        <v>0</v>
      </c>
      <c r="AF20" s="51">
        <f>'SPMW - Asset Rep'!AF20+'SPMW - Refurb'!AF20+'SPMW - HVP'!AF20</f>
        <v>0</v>
      </c>
      <c r="AG20" s="51">
        <f>'SPMW - Asset Rep'!AG20+'SPMW - Refurb'!AG20+'SPMW - HVP'!AG20</f>
        <v>0</v>
      </c>
      <c r="AH20" s="51">
        <f>'SPMW - Asset Rep'!AH20+'SPMW - Refurb'!AH20+'SPMW - HVP'!AH20</f>
        <v>0</v>
      </c>
      <c r="AI20" s="51">
        <f>'SPMW - Asset Rep'!AI20+'SPMW - Refurb'!AI20+'SPMW - HVP'!AI20</f>
        <v>0</v>
      </c>
      <c r="AJ20" s="58">
        <f t="shared" si="47"/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8">
        <f t="shared" si="48"/>
        <v>0</v>
      </c>
      <c r="AU20" s="258"/>
      <c r="AV20" s="258"/>
      <c r="AW20" s="258"/>
      <c r="AX20" s="258"/>
      <c r="AY20" s="258"/>
      <c r="AZ20" s="258"/>
      <c r="BA20" s="258"/>
      <c r="BB20" s="258"/>
      <c r="BD20" s="57" t="s">
        <v>29</v>
      </c>
      <c r="BE20" s="170">
        <f>'SPMW - Probs. of Failure '!O$11</f>
        <v>0</v>
      </c>
      <c r="BF20" s="170">
        <f>'SPMW - Probs. of Failure '!P$11</f>
        <v>0</v>
      </c>
      <c r="BG20" s="170">
        <f>'SPMW - Probs. of Failure '!Q$11</f>
        <v>0</v>
      </c>
      <c r="BH20" s="170">
        <f>'SPMW - Probs. of Failure '!R$11</f>
        <v>0</v>
      </c>
      <c r="BI20" s="170">
        <f>'SPMW - Probs. of Failure '!S$11</f>
        <v>0</v>
      </c>
      <c r="BJ20" s="174"/>
      <c r="BK20" s="23"/>
      <c r="BL20" s="57" t="s">
        <v>29</v>
      </c>
      <c r="BM20" s="192">
        <f>IFERROR($BM4*'SPMW - Average Cons. of Failure'!$Q$11,0)</f>
        <v>0</v>
      </c>
      <c r="BN20" s="192">
        <f>IFERROR($BM4*'SPMW - Average Cons. of Failure'!$Q$11,0)</f>
        <v>0</v>
      </c>
      <c r="BO20" s="192">
        <f>IFERROR($BM4*'SPMW - Average Cons. of Failure'!$Q$11,0)</f>
        <v>0</v>
      </c>
      <c r="BP20" s="192">
        <f>IFERROR($BM4*'SPMW - Average Cons. of Failure'!$Q$11,0)</f>
        <v>0</v>
      </c>
      <c r="BQ20" s="192">
        <f>IFERROR($BM4*'SPMW - Average Cons. of Failure'!$Q$11,0)</f>
        <v>0</v>
      </c>
      <c r="BR20" s="174"/>
      <c r="BT20" s="57" t="s">
        <v>29</v>
      </c>
      <c r="BU20" s="23" t="str">
        <f t="shared" si="17"/>
        <v/>
      </c>
      <c r="BV20" s="23" t="str">
        <f t="shared" si="0"/>
        <v/>
      </c>
      <c r="BW20" s="23" t="str">
        <f t="shared" si="0"/>
        <v/>
      </c>
      <c r="BX20" s="23" t="str">
        <f t="shared" si="0"/>
        <v/>
      </c>
      <c r="BY20" s="23" t="str">
        <f t="shared" si="0"/>
        <v/>
      </c>
      <c r="CB20" s="57" t="s">
        <v>29</v>
      </c>
      <c r="CC20" s="193" t="str">
        <f t="shared" si="49"/>
        <v/>
      </c>
      <c r="CD20" s="193" t="str">
        <f t="shared" si="37"/>
        <v/>
      </c>
      <c r="CE20" s="193" t="str">
        <f t="shared" si="37"/>
        <v/>
      </c>
      <c r="CF20" s="193" t="str">
        <f t="shared" si="37"/>
        <v/>
      </c>
      <c r="CG20" s="193" t="str">
        <f t="shared" si="37"/>
        <v/>
      </c>
      <c r="CH20" s="196">
        <f t="shared" si="50"/>
        <v>0</v>
      </c>
      <c r="CI20" s="66"/>
      <c r="CJ20" s="66"/>
      <c r="CK20" s="193" t="str">
        <f t="shared" si="38"/>
        <v/>
      </c>
      <c r="CL20" s="193" t="str">
        <f t="shared" si="38"/>
        <v/>
      </c>
      <c r="CM20" s="193" t="str">
        <f t="shared" si="38"/>
        <v/>
      </c>
      <c r="CN20" s="193" t="str">
        <f t="shared" si="38"/>
        <v/>
      </c>
      <c r="CO20" s="193" t="str">
        <f t="shared" si="38"/>
        <v/>
      </c>
      <c r="CP20" s="196">
        <f t="shared" si="3"/>
        <v>0</v>
      </c>
      <c r="CS20" s="193" t="str">
        <f t="shared" si="51"/>
        <v/>
      </c>
      <c r="CT20" s="193" t="str">
        <f t="shared" si="39"/>
        <v/>
      </c>
      <c r="CU20" s="193" t="str">
        <f t="shared" si="39"/>
        <v/>
      </c>
      <c r="CV20" s="193" t="str">
        <f t="shared" si="39"/>
        <v/>
      </c>
      <c r="CW20" s="193" t="str">
        <f t="shared" si="39"/>
        <v/>
      </c>
      <c r="CX20" s="196">
        <f t="shared" si="5"/>
        <v>0</v>
      </c>
      <c r="DA20" s="193" t="str">
        <f t="shared" si="52"/>
        <v/>
      </c>
      <c r="DB20" s="193" t="str">
        <f t="shared" si="40"/>
        <v/>
      </c>
      <c r="DC20" s="193" t="str">
        <f t="shared" si="40"/>
        <v/>
      </c>
      <c r="DD20" s="193" t="str">
        <f t="shared" si="40"/>
        <v/>
      </c>
      <c r="DE20" s="193" t="str">
        <f t="shared" si="40"/>
        <v/>
      </c>
      <c r="DF20" s="196">
        <f t="shared" si="7"/>
        <v>0</v>
      </c>
      <c r="DI20" s="193" t="str">
        <f t="shared" si="53"/>
        <v/>
      </c>
      <c r="DJ20" s="193" t="str">
        <f t="shared" si="41"/>
        <v/>
      </c>
      <c r="DK20" s="193" t="str">
        <f t="shared" si="41"/>
        <v/>
      </c>
      <c r="DL20" s="193" t="str">
        <f t="shared" si="41"/>
        <v/>
      </c>
      <c r="DM20" s="193" t="str">
        <f t="shared" si="41"/>
        <v/>
      </c>
      <c r="DN20" s="196">
        <f t="shared" si="23"/>
        <v>0</v>
      </c>
      <c r="DQ20" s="193" t="str">
        <f t="shared" si="54"/>
        <v/>
      </c>
      <c r="DR20" s="193" t="str">
        <f t="shared" si="42"/>
        <v/>
      </c>
      <c r="DS20" s="193" t="str">
        <f t="shared" si="42"/>
        <v/>
      </c>
      <c r="DT20" s="193" t="str">
        <f t="shared" si="42"/>
        <v/>
      </c>
      <c r="DU20" s="193" t="str">
        <f t="shared" si="42"/>
        <v/>
      </c>
      <c r="DV20" s="196">
        <f t="shared" si="10"/>
        <v>0</v>
      </c>
    </row>
    <row r="21" spans="1:126" ht="25.5" customHeight="1">
      <c r="A21" s="19"/>
      <c r="B21" s="54"/>
      <c r="C21" s="55"/>
      <c r="D21" s="55"/>
      <c r="E21" s="56"/>
      <c r="F21" s="57" t="s">
        <v>30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8">
        <f t="shared" si="43"/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8">
        <f t="shared" si="44"/>
        <v>0</v>
      </c>
      <c r="S21" s="51">
        <f>'SPMW - Asset Rep'!S21+'SPMW - Refurb'!S21+'SPMW - HVP'!S21</f>
        <v>0</v>
      </c>
      <c r="T21" s="51">
        <f>'SPMW - Asset Rep'!T21+'SPMW - Refurb'!T21+'SPMW - HVP'!T21</f>
        <v>0</v>
      </c>
      <c r="U21" s="51">
        <f>'SPMW - Asset Rep'!U21+'SPMW - Refurb'!U21+'SPMW - HVP'!U21</f>
        <v>0</v>
      </c>
      <c r="V21" s="51">
        <f>'SPMW - Asset Rep'!V21+'SPMW - Refurb'!V21+'SPMW - HVP'!V21</f>
        <v>0</v>
      </c>
      <c r="W21" s="51">
        <f>'SPMW - Asset Rep'!W21+'SPMW - Refurb'!W21+'SPMW - HVP'!W21</f>
        <v>0</v>
      </c>
      <c r="X21" s="58">
        <f t="shared" si="45"/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8">
        <f t="shared" si="46"/>
        <v>0</v>
      </c>
      <c r="AE21" s="51">
        <f>'SPMW - Asset Rep'!AE21+'SPMW - Refurb'!AE21+'SPMW - HVP'!AE21</f>
        <v>0</v>
      </c>
      <c r="AF21" s="51">
        <f>'SPMW - Asset Rep'!AF21+'SPMW - Refurb'!AF21+'SPMW - HVP'!AF21</f>
        <v>0</v>
      </c>
      <c r="AG21" s="51">
        <f>'SPMW - Asset Rep'!AG21+'SPMW - Refurb'!AG21+'SPMW - HVP'!AG21</f>
        <v>0</v>
      </c>
      <c r="AH21" s="51">
        <f>'SPMW - Asset Rep'!AH21+'SPMW - Refurb'!AH21+'SPMW - HVP'!AH21</f>
        <v>0</v>
      </c>
      <c r="AI21" s="51">
        <f>'SPMW - Asset Rep'!AI21+'SPMW - Refurb'!AI21+'SPMW - HVP'!AI21</f>
        <v>0</v>
      </c>
      <c r="AJ21" s="58">
        <f t="shared" si="47"/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8">
        <f t="shared" si="48"/>
        <v>0</v>
      </c>
      <c r="AU21" s="258"/>
      <c r="AV21" s="258"/>
      <c r="AW21" s="258"/>
      <c r="AX21" s="258"/>
      <c r="AY21" s="258"/>
      <c r="AZ21" s="258"/>
      <c r="BA21" s="258"/>
      <c r="BB21" s="258"/>
      <c r="BD21" s="57" t="s">
        <v>30</v>
      </c>
      <c r="BE21" s="170">
        <f>'SPMW - Probs. of Failure '!O$11</f>
        <v>0</v>
      </c>
      <c r="BF21" s="170">
        <f>'SPMW - Probs. of Failure '!P$11</f>
        <v>0</v>
      </c>
      <c r="BG21" s="170">
        <f>'SPMW - Probs. of Failure '!Q$11</f>
        <v>0</v>
      </c>
      <c r="BH21" s="170">
        <f>'SPMW - Probs. of Failure '!R$11</f>
        <v>0</v>
      </c>
      <c r="BI21" s="170">
        <f>'SPMW - Probs. of Failure '!S$11</f>
        <v>0</v>
      </c>
      <c r="BJ21" s="174"/>
      <c r="BK21" s="23"/>
      <c r="BL21" s="57" t="s">
        <v>30</v>
      </c>
      <c r="BM21" s="192">
        <f>IFERROR($BM5*'SPMW - Average Cons. of Failure'!$Q$11,0)</f>
        <v>0</v>
      </c>
      <c r="BN21" s="192">
        <f>IFERROR($BM5*'SPMW - Average Cons. of Failure'!$Q$11,0)</f>
        <v>0</v>
      </c>
      <c r="BO21" s="192">
        <f>IFERROR($BM5*'SPMW - Average Cons. of Failure'!$Q$11,0)</f>
        <v>0</v>
      </c>
      <c r="BP21" s="192">
        <f>IFERROR($BM5*'SPMW - Average Cons. of Failure'!$Q$11,0)</f>
        <v>0</v>
      </c>
      <c r="BQ21" s="192">
        <f>IFERROR($BM5*'SPMW - Average Cons. of Failure'!$Q$11,0)</f>
        <v>0</v>
      </c>
      <c r="BR21" s="174"/>
      <c r="BT21" s="57" t="s">
        <v>30</v>
      </c>
      <c r="BU21" s="23" t="str">
        <f t="shared" si="17"/>
        <v/>
      </c>
      <c r="BV21" s="23" t="str">
        <f t="shared" si="0"/>
        <v/>
      </c>
      <c r="BW21" s="23" t="str">
        <f t="shared" si="0"/>
        <v/>
      </c>
      <c r="BX21" s="23" t="str">
        <f t="shared" si="0"/>
        <v/>
      </c>
      <c r="BY21" s="23" t="str">
        <f t="shared" si="0"/>
        <v/>
      </c>
      <c r="CB21" s="57" t="s">
        <v>30</v>
      </c>
      <c r="CC21" s="193" t="str">
        <f t="shared" si="49"/>
        <v/>
      </c>
      <c r="CD21" s="193" t="str">
        <f t="shared" si="37"/>
        <v/>
      </c>
      <c r="CE21" s="193" t="str">
        <f t="shared" si="37"/>
        <v/>
      </c>
      <c r="CF21" s="193" t="str">
        <f t="shared" si="37"/>
        <v/>
      </c>
      <c r="CG21" s="193" t="str">
        <f t="shared" si="37"/>
        <v/>
      </c>
      <c r="CH21" s="196">
        <f>SUM(CC21:CG21)</f>
        <v>0</v>
      </c>
      <c r="CI21" s="66"/>
      <c r="CJ21" s="66"/>
      <c r="CK21" s="193" t="str">
        <f t="shared" si="38"/>
        <v/>
      </c>
      <c r="CL21" s="193" t="str">
        <f t="shared" si="38"/>
        <v/>
      </c>
      <c r="CM21" s="193" t="str">
        <f t="shared" si="38"/>
        <v/>
      </c>
      <c r="CN21" s="193" t="str">
        <f t="shared" si="38"/>
        <v/>
      </c>
      <c r="CO21" s="193" t="str">
        <f t="shared" si="38"/>
        <v/>
      </c>
      <c r="CP21" s="196">
        <f t="shared" si="3"/>
        <v>0</v>
      </c>
      <c r="CS21" s="193" t="str">
        <f t="shared" si="51"/>
        <v/>
      </c>
      <c r="CT21" s="193" t="str">
        <f t="shared" si="39"/>
        <v/>
      </c>
      <c r="CU21" s="193" t="str">
        <f t="shared" si="39"/>
        <v/>
      </c>
      <c r="CV21" s="193" t="str">
        <f t="shared" si="39"/>
        <v/>
      </c>
      <c r="CW21" s="193" t="str">
        <f t="shared" si="39"/>
        <v/>
      </c>
      <c r="CX21" s="196">
        <f t="shared" si="5"/>
        <v>0</v>
      </c>
      <c r="DA21" s="193" t="str">
        <f t="shared" si="52"/>
        <v/>
      </c>
      <c r="DB21" s="193" t="str">
        <f t="shared" si="40"/>
        <v/>
      </c>
      <c r="DC21" s="193" t="str">
        <f t="shared" si="40"/>
        <v/>
      </c>
      <c r="DD21" s="193" t="str">
        <f t="shared" si="40"/>
        <v/>
      </c>
      <c r="DE21" s="193" t="str">
        <f t="shared" si="40"/>
        <v/>
      </c>
      <c r="DF21" s="196">
        <f t="shared" si="7"/>
        <v>0</v>
      </c>
      <c r="DI21" s="193" t="str">
        <f t="shared" si="53"/>
        <v/>
      </c>
      <c r="DJ21" s="193" t="str">
        <f t="shared" si="41"/>
        <v/>
      </c>
      <c r="DK21" s="193" t="str">
        <f t="shared" si="41"/>
        <v/>
      </c>
      <c r="DL21" s="193" t="str">
        <f t="shared" si="41"/>
        <v/>
      </c>
      <c r="DM21" s="193" t="str">
        <f t="shared" si="41"/>
        <v/>
      </c>
      <c r="DN21" s="196">
        <f t="shared" si="23"/>
        <v>0</v>
      </c>
      <c r="DQ21" s="193" t="str">
        <f t="shared" si="54"/>
        <v/>
      </c>
      <c r="DR21" s="193" t="str">
        <f t="shared" si="42"/>
        <v/>
      </c>
      <c r="DS21" s="193" t="str">
        <f t="shared" si="42"/>
        <v/>
      </c>
      <c r="DT21" s="193" t="str">
        <f t="shared" si="42"/>
        <v/>
      </c>
      <c r="DU21" s="193" t="str">
        <f t="shared" si="42"/>
        <v/>
      </c>
      <c r="DV21" s="196">
        <f t="shared" si="10"/>
        <v>0</v>
      </c>
    </row>
    <row r="22" spans="1:126" ht="25.5" customHeight="1" thickBot="1">
      <c r="A22" s="19"/>
      <c r="B22" s="59"/>
      <c r="C22" s="60" t="s">
        <v>26</v>
      </c>
      <c r="D22" s="60">
        <v>0</v>
      </c>
      <c r="E22" s="61">
        <v>0</v>
      </c>
      <c r="F22" s="62"/>
      <c r="G22" s="63">
        <f>SUM(G18:G21)</f>
        <v>0</v>
      </c>
      <c r="H22" s="64">
        <f t="shared" ref="H22:K22" si="55">SUM(H18:H21)</f>
        <v>0</v>
      </c>
      <c r="I22" s="64">
        <f t="shared" si="55"/>
        <v>0</v>
      </c>
      <c r="J22" s="64">
        <f t="shared" si="55"/>
        <v>0</v>
      </c>
      <c r="K22" s="64">
        <f t="shared" si="55"/>
        <v>0</v>
      </c>
      <c r="L22" s="65"/>
      <c r="M22" s="63">
        <f>SUM(M18:M21)</f>
        <v>0</v>
      </c>
      <c r="N22" s="64">
        <f t="shared" ref="N22:Q22" si="56">SUM(N18:N21)</f>
        <v>0</v>
      </c>
      <c r="O22" s="64">
        <f t="shared" si="56"/>
        <v>0</v>
      </c>
      <c r="P22" s="64">
        <f t="shared" si="56"/>
        <v>0</v>
      </c>
      <c r="Q22" s="64">
        <f t="shared" si="56"/>
        <v>0</v>
      </c>
      <c r="R22" s="65"/>
      <c r="S22" s="63">
        <f>SUM(S18:S21)</f>
        <v>0</v>
      </c>
      <c r="T22" s="64">
        <f t="shared" ref="T22:W22" si="57">SUM(T18:T21)</f>
        <v>0</v>
      </c>
      <c r="U22" s="64">
        <f t="shared" si="57"/>
        <v>0</v>
      </c>
      <c r="V22" s="64">
        <f t="shared" si="57"/>
        <v>0</v>
      </c>
      <c r="W22" s="64">
        <f t="shared" si="57"/>
        <v>0</v>
      </c>
      <c r="X22" s="65"/>
      <c r="Y22" s="63">
        <f>SUM(Y18:Y21)</f>
        <v>0</v>
      </c>
      <c r="Z22" s="64">
        <f t="shared" ref="Z22:AC22" si="58">SUM(Z18:Z21)</f>
        <v>0</v>
      </c>
      <c r="AA22" s="64">
        <f t="shared" si="58"/>
        <v>0</v>
      </c>
      <c r="AB22" s="64">
        <f t="shared" si="58"/>
        <v>0</v>
      </c>
      <c r="AC22" s="64">
        <f t="shared" si="58"/>
        <v>0</v>
      </c>
      <c r="AD22" s="65"/>
      <c r="AE22" s="63">
        <f>SUM(AE18:AE21)</f>
        <v>0</v>
      </c>
      <c r="AF22" s="64">
        <f t="shared" ref="AF22:AI22" si="59">SUM(AF18:AF21)</f>
        <v>0</v>
      </c>
      <c r="AG22" s="64">
        <f t="shared" si="59"/>
        <v>0</v>
      </c>
      <c r="AH22" s="64">
        <f t="shared" si="59"/>
        <v>0</v>
      </c>
      <c r="AI22" s="64">
        <f t="shared" si="59"/>
        <v>0</v>
      </c>
      <c r="AJ22" s="65"/>
      <c r="AK22" s="63">
        <f>SUM(AK18:AK21)</f>
        <v>0</v>
      </c>
      <c r="AL22" s="64">
        <f t="shared" ref="AL22:AO22" si="60">SUM(AL18:AL21)</f>
        <v>0</v>
      </c>
      <c r="AM22" s="64">
        <f t="shared" si="60"/>
        <v>0</v>
      </c>
      <c r="AN22" s="64">
        <f t="shared" si="60"/>
        <v>0</v>
      </c>
      <c r="AO22" s="64">
        <f t="shared" si="60"/>
        <v>0</v>
      </c>
      <c r="AP22" s="65"/>
      <c r="AU22" s="258"/>
      <c r="AV22" s="258"/>
      <c r="AW22" s="258"/>
      <c r="AX22" s="258"/>
      <c r="AY22" s="258"/>
      <c r="AZ22" s="258"/>
      <c r="BA22" s="258"/>
      <c r="BB22" s="257"/>
      <c r="BC22" s="6"/>
      <c r="BD22" s="62"/>
      <c r="BE22" s="171"/>
      <c r="BF22" s="172"/>
      <c r="BG22" s="172"/>
      <c r="BH22" s="172"/>
      <c r="BI22" s="172"/>
      <c r="BJ22" s="65"/>
      <c r="BK22" s="6"/>
      <c r="BL22" s="62"/>
      <c r="BM22" s="171"/>
      <c r="BN22" s="172"/>
      <c r="BO22" s="172"/>
      <c r="BP22" s="172"/>
      <c r="BQ22" s="172"/>
      <c r="BR22" s="65"/>
      <c r="BS22" s="6"/>
      <c r="BT22" s="62"/>
      <c r="BU22" s="23" t="str">
        <f t="shared" si="17"/>
        <v/>
      </c>
      <c r="BV22" s="23" t="str">
        <f t="shared" si="0"/>
        <v/>
      </c>
      <c r="BW22" s="23" t="str">
        <f t="shared" si="0"/>
        <v/>
      </c>
      <c r="BX22" s="23" t="str">
        <f t="shared" si="0"/>
        <v/>
      </c>
      <c r="BY22" s="23" t="str">
        <f t="shared" si="0"/>
        <v/>
      </c>
      <c r="BZ22" s="6"/>
      <c r="CA22" s="6"/>
      <c r="CB22" s="62"/>
      <c r="CC22" s="195">
        <f>SUM(CC18:CC21)</f>
        <v>0</v>
      </c>
      <c r="CD22" s="195">
        <f t="shared" ref="CD22:CG22" si="61">SUM(CD18:CD21)</f>
        <v>0</v>
      </c>
      <c r="CE22" s="195">
        <f t="shared" si="61"/>
        <v>0</v>
      </c>
      <c r="CF22" s="195">
        <f t="shared" si="61"/>
        <v>0</v>
      </c>
      <c r="CG22" s="195">
        <f t="shared" si="61"/>
        <v>0</v>
      </c>
      <c r="CH22" s="196">
        <f>SUM(CC22:CG22)</f>
        <v>0</v>
      </c>
      <c r="CI22" s="66"/>
      <c r="CJ22" s="66"/>
      <c r="CK22" s="195">
        <f>SUM(CK18:CK21)</f>
        <v>0</v>
      </c>
      <c r="CL22" s="195">
        <f t="shared" ref="CL22:CO22" si="62">SUM(CL18:CL21)</f>
        <v>0</v>
      </c>
      <c r="CM22" s="195">
        <f t="shared" si="62"/>
        <v>0</v>
      </c>
      <c r="CN22" s="195">
        <f t="shared" si="62"/>
        <v>0</v>
      </c>
      <c r="CO22" s="195">
        <f t="shared" si="62"/>
        <v>0</v>
      </c>
      <c r="CP22" s="196">
        <f t="shared" si="3"/>
        <v>0</v>
      </c>
      <c r="CS22" s="195">
        <f>SUM(CS18:CS21)</f>
        <v>0</v>
      </c>
      <c r="CT22" s="195">
        <f t="shared" ref="CT22:CW22" si="63">SUM(CT18:CT21)</f>
        <v>0</v>
      </c>
      <c r="CU22" s="195">
        <f t="shared" si="63"/>
        <v>0</v>
      </c>
      <c r="CV22" s="195">
        <f t="shared" si="63"/>
        <v>0</v>
      </c>
      <c r="CW22" s="195">
        <f t="shared" si="63"/>
        <v>0</v>
      </c>
      <c r="CX22" s="196">
        <f t="shared" si="5"/>
        <v>0</v>
      </c>
      <c r="DA22" s="195">
        <f>SUM(DA18:DA21)</f>
        <v>0</v>
      </c>
      <c r="DB22" s="195">
        <f t="shared" ref="DB22:DE22" si="64">SUM(DB18:DB21)</f>
        <v>0</v>
      </c>
      <c r="DC22" s="195">
        <f t="shared" si="64"/>
        <v>0</v>
      </c>
      <c r="DD22" s="195">
        <f t="shared" si="64"/>
        <v>0</v>
      </c>
      <c r="DE22" s="195">
        <f t="shared" si="64"/>
        <v>0</v>
      </c>
      <c r="DF22" s="196">
        <f t="shared" si="7"/>
        <v>0</v>
      </c>
      <c r="DI22" s="195">
        <f>SUM(DI18:DI21)</f>
        <v>0</v>
      </c>
      <c r="DJ22" s="195">
        <f t="shared" ref="DJ22:DM22" si="65">SUM(DJ18:DJ21)</f>
        <v>0</v>
      </c>
      <c r="DK22" s="195">
        <f t="shared" si="65"/>
        <v>0</v>
      </c>
      <c r="DL22" s="195">
        <f t="shared" si="65"/>
        <v>0</v>
      </c>
      <c r="DM22" s="195">
        <f t="shared" si="65"/>
        <v>0</v>
      </c>
      <c r="DN22" s="196">
        <f t="shared" si="23"/>
        <v>0</v>
      </c>
      <c r="DQ22" s="195">
        <f>SUM(DQ18:DQ21)</f>
        <v>0</v>
      </c>
      <c r="DR22" s="195">
        <f t="shared" ref="DR22:DU22" si="66">SUM(DR18:DR21)</f>
        <v>0</v>
      </c>
      <c r="DS22" s="195">
        <f t="shared" si="66"/>
        <v>0</v>
      </c>
      <c r="DT22" s="195">
        <f t="shared" si="66"/>
        <v>0</v>
      </c>
      <c r="DU22" s="195">
        <f t="shared" si="66"/>
        <v>0</v>
      </c>
      <c r="DV22" s="196">
        <f t="shared" si="10"/>
        <v>0</v>
      </c>
    </row>
    <row r="23" spans="1:126" ht="25.5" customHeight="1">
      <c r="A23" s="19"/>
      <c r="B23" s="47" t="s">
        <v>32</v>
      </c>
      <c r="C23" s="48"/>
      <c r="D23" s="48"/>
      <c r="E23" s="49"/>
      <c r="F23" s="50" t="s">
        <v>25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2">
        <f>SUM(G23:K23)</f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2">
        <f>SUM(M23:Q23)</f>
        <v>0</v>
      </c>
      <c r="S23" s="270">
        <f>'SPMW - Asset Rep'!S23+'SPMW - Refurb'!S23+'SPMW - HVP'!S23</f>
        <v>0</v>
      </c>
      <c r="T23" s="67">
        <f>'SPMW - Asset Rep'!T23+'SPMW - Refurb'!T23+'SPMW - HVP'!T23</f>
        <v>0</v>
      </c>
      <c r="U23" s="67">
        <f>'SPMW - Asset Rep'!U23+'SPMW - Refurb'!U23+'SPMW - HVP'!U23</f>
        <v>0</v>
      </c>
      <c r="V23" s="67">
        <f>'SPMW - Asset Rep'!V23+'SPMW - Refurb'!V23+'SPMW - HVP'!V23</f>
        <v>0</v>
      </c>
      <c r="W23" s="67">
        <f>'SPMW - Asset Rep'!W23+'SPMW - Refurb'!W23+'SPMW - HVP'!W23</f>
        <v>0</v>
      </c>
      <c r="X23" s="52">
        <f>SUM(S23:W23)</f>
        <v>0</v>
      </c>
      <c r="Y23" s="67">
        <v>0</v>
      </c>
      <c r="Z23" s="67">
        <v>0</v>
      </c>
      <c r="AA23" s="67">
        <v>0</v>
      </c>
      <c r="AB23" s="67">
        <v>0</v>
      </c>
      <c r="AC23" s="67">
        <v>0</v>
      </c>
      <c r="AD23" s="52">
        <f>SUM(Y23:AC23)</f>
        <v>0</v>
      </c>
      <c r="AE23" s="270">
        <f>'SPMW - Asset Rep'!AE23+'SPMW - Refurb'!AE23+'SPMW - HVP'!AE23</f>
        <v>0</v>
      </c>
      <c r="AF23" s="67">
        <f>'SPMW - Asset Rep'!AF23+'SPMW - Refurb'!AF23+'SPMW - HVP'!AF23</f>
        <v>0</v>
      </c>
      <c r="AG23" s="67">
        <f>'SPMW - Asset Rep'!AG23+'SPMW - Refurb'!AG23+'SPMW - HVP'!AG23</f>
        <v>0</v>
      </c>
      <c r="AH23" s="67">
        <f>'SPMW - Asset Rep'!AH23+'SPMW - Refurb'!AH23+'SPMW - HVP'!AH23</f>
        <v>0</v>
      </c>
      <c r="AI23" s="67">
        <f>'SPMW - Asset Rep'!AI23+'SPMW - Refurb'!AI23+'SPMW - HVP'!AI23</f>
        <v>0</v>
      </c>
      <c r="AJ23" s="52">
        <f>SUM(AE23:AI23)</f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v>0</v>
      </c>
      <c r="AP23" s="52">
        <f>SUM(AK23:AO23)</f>
        <v>0</v>
      </c>
      <c r="AU23" s="258"/>
      <c r="AV23" s="258"/>
      <c r="AW23" s="258"/>
      <c r="AX23" s="258"/>
      <c r="AY23" s="258"/>
      <c r="AZ23" s="258"/>
      <c r="BA23" s="258"/>
      <c r="BB23" s="257"/>
      <c r="BC23" s="6"/>
      <c r="BD23" s="50" t="s">
        <v>25</v>
      </c>
      <c r="BE23" s="170">
        <f>'SPMW - Probs. of Failure '!O$12</f>
        <v>8.1226284491199997E-3</v>
      </c>
      <c r="BF23" s="170">
        <f>'SPMW - Probs. of Failure '!P$12</f>
        <v>1.2093728514393085E-2</v>
      </c>
      <c r="BG23" s="170">
        <f>'SPMW - Probs. of Failure '!Q$12</f>
        <v>2.1382809030780003E-2</v>
      </c>
      <c r="BH23" s="170">
        <f>'SPMW - Probs. of Failure '!R$12</f>
        <v>3.4629721070807536E-2</v>
      </c>
      <c r="BI23" s="170">
        <f>'SPMW - Probs. of Failure '!S$12</f>
        <v>8.1227669642499986E-2</v>
      </c>
      <c r="BJ23" s="173"/>
      <c r="BK23" s="6"/>
      <c r="BL23" s="50" t="s">
        <v>25</v>
      </c>
      <c r="BM23" s="192">
        <f>IFERROR($BM2*'SPMW - Average Cons. of Failure'!$Q$12,0)</f>
        <v>1293.3689999999999</v>
      </c>
      <c r="BN23" s="192">
        <f>IFERROR($BM2*'SPMW - Average Cons. of Failure'!$Q$12,0)</f>
        <v>1293.3689999999999</v>
      </c>
      <c r="BO23" s="192">
        <f>IFERROR($BM2*'SPMW - Average Cons. of Failure'!$Q$12,0)</f>
        <v>1293.3689999999999</v>
      </c>
      <c r="BP23" s="192">
        <f>IFERROR($BM2*'SPMW - Average Cons. of Failure'!$Q$12,0)</f>
        <v>1293.3689999999999</v>
      </c>
      <c r="BQ23" s="192">
        <f>IFERROR($BM2*'SPMW - Average Cons. of Failure'!$Q$12,0)</f>
        <v>1293.3689999999999</v>
      </c>
      <c r="BR23" s="173"/>
      <c r="BS23" s="6"/>
      <c r="BT23" s="50" t="s">
        <v>25</v>
      </c>
      <c r="BU23" s="23">
        <f t="shared" si="17"/>
        <v>10.505555834609885</v>
      </c>
      <c r="BV23" s="23">
        <f t="shared" si="0"/>
        <v>15.64165355493207</v>
      </c>
      <c r="BW23" s="23">
        <f t="shared" si="0"/>
        <v>27.655862333330898</v>
      </c>
      <c r="BX23" s="23">
        <f t="shared" si="0"/>
        <v>44.789007711629267</v>
      </c>
      <c r="BY23" s="23">
        <f t="shared" si="0"/>
        <v>105.05734985785055</v>
      </c>
      <c r="BZ23" s="6"/>
      <c r="CA23" s="6"/>
      <c r="CB23" s="50" t="s">
        <v>25</v>
      </c>
      <c r="CC23" s="193">
        <f>IF(BU23="","",M23*BU23)</f>
        <v>0</v>
      </c>
      <c r="CD23" s="193">
        <f t="shared" ref="CD23:CG26" si="67">IF(BV23="","",N23*BV23)</f>
        <v>0</v>
      </c>
      <c r="CE23" s="193">
        <f t="shared" si="67"/>
        <v>0</v>
      </c>
      <c r="CF23" s="193">
        <f t="shared" si="67"/>
        <v>0</v>
      </c>
      <c r="CG23" s="193">
        <f t="shared" si="67"/>
        <v>0</v>
      </c>
      <c r="CH23" s="196">
        <f>SUM(CC23:CG23)</f>
        <v>0</v>
      </c>
      <c r="CI23" s="66"/>
      <c r="CJ23" s="66"/>
      <c r="CK23" s="193">
        <f t="shared" ref="CK23:CO26" si="68">IF(BU23="","",G23*BU23)</f>
        <v>0</v>
      </c>
      <c r="CL23" s="193">
        <f t="shared" si="68"/>
        <v>0</v>
      </c>
      <c r="CM23" s="193">
        <f t="shared" si="68"/>
        <v>0</v>
      </c>
      <c r="CN23" s="193">
        <f t="shared" si="68"/>
        <v>0</v>
      </c>
      <c r="CO23" s="193">
        <f t="shared" si="68"/>
        <v>0</v>
      </c>
      <c r="CP23" s="196">
        <f t="shared" si="3"/>
        <v>0</v>
      </c>
      <c r="CS23" s="193">
        <f>IF(BU23="","",Y23*BU23)</f>
        <v>0</v>
      </c>
      <c r="CT23" s="193">
        <f t="shared" ref="CT23:CW26" si="69">IF(BV23="","",Z23*BV23)</f>
        <v>0</v>
      </c>
      <c r="CU23" s="193">
        <f t="shared" si="69"/>
        <v>0</v>
      </c>
      <c r="CV23" s="193">
        <f t="shared" si="69"/>
        <v>0</v>
      </c>
      <c r="CW23" s="193">
        <f t="shared" si="69"/>
        <v>0</v>
      </c>
      <c r="CX23" s="196">
        <f t="shared" si="5"/>
        <v>0</v>
      </c>
      <c r="DA23" s="193">
        <f>IF(BU23="","",(S23+Y23)*BU23)</f>
        <v>0</v>
      </c>
      <c r="DB23" s="193">
        <f t="shared" ref="DB23:DE26" si="70">IF(BV23="","",(T23+Z23)*BV23)</f>
        <v>0</v>
      </c>
      <c r="DC23" s="193">
        <f t="shared" si="70"/>
        <v>0</v>
      </c>
      <c r="DD23" s="193">
        <f t="shared" si="70"/>
        <v>0</v>
      </c>
      <c r="DE23" s="193">
        <f t="shared" si="70"/>
        <v>0</v>
      </c>
      <c r="DF23" s="196">
        <f t="shared" si="7"/>
        <v>0</v>
      </c>
      <c r="DI23" s="193">
        <f>IF(BU23="","",AK23*BU23)</f>
        <v>0</v>
      </c>
      <c r="DJ23" s="193">
        <f t="shared" ref="DJ23:DM26" si="71">IF(BV23="","",AL23*BV23)</f>
        <v>0</v>
      </c>
      <c r="DK23" s="193">
        <f t="shared" si="71"/>
        <v>0</v>
      </c>
      <c r="DL23" s="193">
        <f t="shared" si="71"/>
        <v>0</v>
      </c>
      <c r="DM23" s="193">
        <f t="shared" si="71"/>
        <v>0</v>
      </c>
      <c r="DN23" s="196">
        <f t="shared" si="23"/>
        <v>0</v>
      </c>
      <c r="DQ23" s="193">
        <f>IF(BU23="","",(AE23+AK23)*BU23)</f>
        <v>0</v>
      </c>
      <c r="DR23" s="193">
        <f t="shared" ref="DR23:DU26" si="72">IF(BV23="","",(AF23+AL23)*BV23)</f>
        <v>0</v>
      </c>
      <c r="DS23" s="193">
        <f t="shared" si="72"/>
        <v>0</v>
      </c>
      <c r="DT23" s="193">
        <f t="shared" si="72"/>
        <v>0</v>
      </c>
      <c r="DU23" s="193">
        <f t="shared" si="72"/>
        <v>0</v>
      </c>
      <c r="DV23" s="196">
        <f t="shared" si="10"/>
        <v>0</v>
      </c>
    </row>
    <row r="24" spans="1:126" ht="25.5" customHeight="1">
      <c r="A24" s="19"/>
      <c r="B24" s="54"/>
      <c r="C24" s="55"/>
      <c r="D24" s="55"/>
      <c r="E24" s="56"/>
      <c r="F24" s="57" t="s">
        <v>27</v>
      </c>
      <c r="G24" s="51">
        <v>76973</v>
      </c>
      <c r="H24" s="51">
        <v>4552</v>
      </c>
      <c r="I24" s="51">
        <v>19324</v>
      </c>
      <c r="J24" s="51">
        <v>11109</v>
      </c>
      <c r="K24" s="51">
        <v>11478</v>
      </c>
      <c r="L24" s="58">
        <f t="shared" ref="L24:L26" si="73">SUM(G24:K24)</f>
        <v>123436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8">
        <f t="shared" ref="R24:R26" si="74">SUM(M24:Q24)</f>
        <v>0</v>
      </c>
      <c r="S24" s="51">
        <f>'SPMW - Asset Rep'!S24+'SPMW - Refurb'!S24+'SPMW - HVP'!S24</f>
        <v>5441</v>
      </c>
      <c r="T24" s="51">
        <f>'SPMW - Asset Rep'!T24+'SPMW - Refurb'!T24+'SPMW - HVP'!T24</f>
        <v>-1054</v>
      </c>
      <c r="U24" s="51">
        <f>'SPMW - Asset Rep'!U24+'SPMW - Refurb'!U24+'SPMW - HVP'!U24</f>
        <v>-1067</v>
      </c>
      <c r="V24" s="51">
        <f>'SPMW - Asset Rep'!V24+'SPMW - Refurb'!V24+'SPMW - HVP'!V24</f>
        <v>-2457</v>
      </c>
      <c r="W24" s="51">
        <f>'SPMW - Asset Rep'!W24+'SPMW - Refurb'!W24+'SPMW - HVP'!W24</f>
        <v>-863</v>
      </c>
      <c r="X24" s="58">
        <f t="shared" ref="X24:X26" si="75">SUM(S24:W24)</f>
        <v>0</v>
      </c>
      <c r="Y24" s="51">
        <v>75390</v>
      </c>
      <c r="Z24" s="51">
        <v>3796</v>
      </c>
      <c r="AA24" s="51">
        <v>20879</v>
      </c>
      <c r="AB24" s="51">
        <v>3839</v>
      </c>
      <c r="AC24" s="51">
        <v>19532</v>
      </c>
      <c r="AD24" s="58">
        <f t="shared" ref="AD24:AD26" si="76">SUM(Y24:AC24)</f>
        <v>123436</v>
      </c>
      <c r="AE24" s="51">
        <f>'SPMW - Asset Rep'!AE24+'SPMW - Refurb'!AE24+'SPMW - HVP'!AE24</f>
        <v>10880</v>
      </c>
      <c r="AF24" s="51">
        <f>'SPMW - Asset Rep'!AF24+'SPMW - Refurb'!AF24+'SPMW - HVP'!AF24</f>
        <v>-2107</v>
      </c>
      <c r="AG24" s="51">
        <f>'SPMW - Asset Rep'!AG24+'SPMW - Refurb'!AG24+'SPMW - HVP'!AG24</f>
        <v>-2134</v>
      </c>
      <c r="AH24" s="51">
        <f>'SPMW - Asset Rep'!AH24+'SPMW - Refurb'!AH24+'SPMW - HVP'!AH24</f>
        <v>-4914</v>
      </c>
      <c r="AI24" s="51">
        <f>'SPMW - Asset Rep'!AI24+'SPMW - Refurb'!AI24+'SPMW - HVP'!AI24</f>
        <v>-1725</v>
      </c>
      <c r="AJ24" s="58">
        <f t="shared" ref="AJ24:AJ26" si="77">SUM(AE24:AI24)</f>
        <v>0</v>
      </c>
      <c r="AK24" s="51">
        <v>73607</v>
      </c>
      <c r="AL24" s="51">
        <v>3559</v>
      </c>
      <c r="AM24" s="51">
        <v>3146</v>
      </c>
      <c r="AN24" s="51">
        <v>20099</v>
      </c>
      <c r="AO24" s="51">
        <v>23025</v>
      </c>
      <c r="AP24" s="58">
        <f t="shared" ref="AP24:AP26" si="78">SUM(AK24:AO24)</f>
        <v>123436</v>
      </c>
      <c r="AU24" s="258"/>
      <c r="AV24" s="258"/>
      <c r="AW24" s="258"/>
      <c r="AX24" s="258"/>
      <c r="AY24" s="258"/>
      <c r="AZ24" s="258"/>
      <c r="BA24" s="258"/>
      <c r="BB24" s="257"/>
      <c r="BC24" s="6"/>
      <c r="BD24" s="57" t="s">
        <v>27</v>
      </c>
      <c r="BE24" s="170">
        <f>'SPMW - Probs. of Failure '!O$12</f>
        <v>8.1226284491199997E-3</v>
      </c>
      <c r="BF24" s="170">
        <f>'SPMW - Probs. of Failure '!P$12</f>
        <v>1.2093728514393085E-2</v>
      </c>
      <c r="BG24" s="170">
        <f>'SPMW - Probs. of Failure '!Q$12</f>
        <v>2.1382809030780003E-2</v>
      </c>
      <c r="BH24" s="170">
        <f>'SPMW - Probs. of Failure '!R$12</f>
        <v>3.4629721070807536E-2</v>
      </c>
      <c r="BI24" s="170">
        <f>'SPMW - Probs. of Failure '!S$12</f>
        <v>8.1227669642499986E-2</v>
      </c>
      <c r="BJ24" s="174"/>
      <c r="BK24" s="6"/>
      <c r="BL24" s="57" t="s">
        <v>27</v>
      </c>
      <c r="BM24" s="192">
        <f>IFERROR($BM3*'SPMW - Average Cons. of Failure'!$Q$12,0)</f>
        <v>1847.6699999999998</v>
      </c>
      <c r="BN24" s="192">
        <f>IFERROR($BM3*'SPMW - Average Cons. of Failure'!$Q$12,0)</f>
        <v>1847.6699999999998</v>
      </c>
      <c r="BO24" s="192">
        <f>IFERROR($BM3*'SPMW - Average Cons. of Failure'!$Q$12,0)</f>
        <v>1847.6699999999998</v>
      </c>
      <c r="BP24" s="192">
        <f>IFERROR($BM3*'SPMW - Average Cons. of Failure'!$Q$12,0)</f>
        <v>1847.6699999999998</v>
      </c>
      <c r="BQ24" s="192">
        <f>IFERROR($BM3*'SPMW - Average Cons. of Failure'!$Q$12,0)</f>
        <v>1847.6699999999998</v>
      </c>
      <c r="BR24" s="174"/>
      <c r="BS24" s="6"/>
      <c r="BT24" s="57" t="s">
        <v>27</v>
      </c>
      <c r="BU24" s="23">
        <f t="shared" si="17"/>
        <v>15.007936906585549</v>
      </c>
      <c r="BV24" s="23">
        <f t="shared" si="0"/>
        <v>22.345219364188669</v>
      </c>
      <c r="BW24" s="23">
        <f t="shared" si="0"/>
        <v>39.508374761901287</v>
      </c>
      <c r="BX24" s="23">
        <f t="shared" si="0"/>
        <v>63.984296730898954</v>
      </c>
      <c r="BY24" s="23">
        <f t="shared" si="0"/>
        <v>150.08192836835795</v>
      </c>
      <c r="BZ24" s="6"/>
      <c r="CA24" s="6"/>
      <c r="CB24" s="57" t="s">
        <v>27</v>
      </c>
      <c r="CC24" s="193">
        <f t="shared" ref="CC24:CC26" si="79">IF(BU24="","",M24*BU24)</f>
        <v>0</v>
      </c>
      <c r="CD24" s="193">
        <f t="shared" si="67"/>
        <v>0</v>
      </c>
      <c r="CE24" s="193">
        <f t="shared" si="67"/>
        <v>0</v>
      </c>
      <c r="CF24" s="193">
        <f t="shared" si="67"/>
        <v>0</v>
      </c>
      <c r="CG24" s="193">
        <f t="shared" si="67"/>
        <v>0</v>
      </c>
      <c r="CH24" s="196">
        <f t="shared" ref="CH24:CH26" si="80">SUM(CC24:CG24)</f>
        <v>0</v>
      </c>
      <c r="CI24" s="66"/>
      <c r="CJ24" s="66"/>
      <c r="CK24" s="193">
        <f t="shared" si="68"/>
        <v>1155205.9275106094</v>
      </c>
      <c r="CL24" s="193">
        <f t="shared" si="68"/>
        <v>101715.43854578682</v>
      </c>
      <c r="CM24" s="193">
        <f t="shared" si="68"/>
        <v>763459.83389898052</v>
      </c>
      <c r="CN24" s="193">
        <f t="shared" si="68"/>
        <v>710801.5523835565</v>
      </c>
      <c r="CO24" s="193">
        <f t="shared" si="68"/>
        <v>1722640.3738120126</v>
      </c>
      <c r="CP24" s="196">
        <f t="shared" si="3"/>
        <v>4453823.1261509461</v>
      </c>
      <c r="CS24" s="193">
        <f t="shared" ref="CS24:CS26" si="81">IF(BU24="","",Y24*BU24)</f>
        <v>1131448.3633874846</v>
      </c>
      <c r="CT24" s="193">
        <f t="shared" si="69"/>
        <v>84822.452706460186</v>
      </c>
      <c r="CU24" s="193">
        <f t="shared" si="69"/>
        <v>824895.35665373702</v>
      </c>
      <c r="CV24" s="193">
        <f t="shared" si="69"/>
        <v>245635.71514992107</v>
      </c>
      <c r="CW24" s="193">
        <f t="shared" si="69"/>
        <v>2931400.2248907676</v>
      </c>
      <c r="CX24" s="196">
        <f t="shared" si="5"/>
        <v>5218202.1127883699</v>
      </c>
      <c r="DA24" s="193">
        <f t="shared" ref="DA24:DA26" si="82">IF(BU24="","",(S24+Y24)*BU24)</f>
        <v>1213106.5480962165</v>
      </c>
      <c r="DB24" s="193">
        <f t="shared" si="70"/>
        <v>61270.591496605331</v>
      </c>
      <c r="DC24" s="193">
        <f t="shared" si="70"/>
        <v>782739.92078278831</v>
      </c>
      <c r="DD24" s="193">
        <f t="shared" si="70"/>
        <v>88426.298082102352</v>
      </c>
      <c r="DE24" s="193">
        <f t="shared" si="70"/>
        <v>2801879.5207088748</v>
      </c>
      <c r="DF24" s="196">
        <f t="shared" si="7"/>
        <v>4947422.8791665882</v>
      </c>
      <c r="DI24" s="193">
        <f t="shared" ref="DI24:DI26" si="83">IF(BU24="","",AK24*BU24)</f>
        <v>1104689.2118830425</v>
      </c>
      <c r="DJ24" s="193">
        <f t="shared" si="71"/>
        <v>79526.635717147466</v>
      </c>
      <c r="DK24" s="193">
        <f t="shared" si="71"/>
        <v>124293.34700094145</v>
      </c>
      <c r="DL24" s="193">
        <f t="shared" si="71"/>
        <v>1286020.3799943381</v>
      </c>
      <c r="DM24" s="193">
        <f t="shared" si="71"/>
        <v>3455636.4006814416</v>
      </c>
      <c r="DN24" s="196">
        <f t="shared" si="23"/>
        <v>6050165.9752769116</v>
      </c>
      <c r="DQ24" s="193">
        <f t="shared" ref="DQ24:DQ26" si="84">IF(BU24="","",(AE24+AK24)*BU24)</f>
        <v>1267975.5654266933</v>
      </c>
      <c r="DR24" s="193">
        <f t="shared" si="72"/>
        <v>32445.258516801947</v>
      </c>
      <c r="DS24" s="193">
        <f t="shared" si="72"/>
        <v>39982.475259044106</v>
      </c>
      <c r="DT24" s="193">
        <f t="shared" si="72"/>
        <v>971601.54585870064</v>
      </c>
      <c r="DU24" s="193">
        <f t="shared" si="72"/>
        <v>3196745.0742460242</v>
      </c>
      <c r="DV24" s="196">
        <f t="shared" si="10"/>
        <v>5508749.9193072645</v>
      </c>
    </row>
    <row r="25" spans="1:126" ht="25.5" customHeight="1">
      <c r="A25" s="19"/>
      <c r="B25" s="54"/>
      <c r="C25" s="55"/>
      <c r="D25" s="55"/>
      <c r="E25" s="56"/>
      <c r="F25" s="57" t="s">
        <v>29</v>
      </c>
      <c r="G25" s="51">
        <v>1952</v>
      </c>
      <c r="H25" s="51">
        <v>150</v>
      </c>
      <c r="I25" s="51">
        <v>610</v>
      </c>
      <c r="J25" s="51">
        <v>223</v>
      </c>
      <c r="K25" s="51">
        <v>757</v>
      </c>
      <c r="L25" s="58">
        <f t="shared" si="73"/>
        <v>3692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8">
        <f t="shared" si="74"/>
        <v>0</v>
      </c>
      <c r="S25" s="51">
        <f>'SPMW - Asset Rep'!S25+'SPMW - Refurb'!S25+'SPMW - HVP'!S25</f>
        <v>152</v>
      </c>
      <c r="T25" s="51">
        <f>'SPMW - Asset Rep'!T25+'SPMW - Refurb'!T25+'SPMW - HVP'!T25</f>
        <v>-15</v>
      </c>
      <c r="U25" s="51">
        <f>'SPMW - Asset Rep'!U25+'SPMW - Refurb'!U25+'SPMW - HVP'!U25</f>
        <v>-51</v>
      </c>
      <c r="V25" s="51">
        <f>'SPMW - Asset Rep'!V25+'SPMW - Refurb'!V25+'SPMW - HVP'!V25</f>
        <v>-47</v>
      </c>
      <c r="W25" s="51">
        <f>'SPMW - Asset Rep'!W25+'SPMW - Refurb'!W25+'SPMW - HVP'!W25</f>
        <v>-39</v>
      </c>
      <c r="X25" s="58">
        <f t="shared" si="75"/>
        <v>0</v>
      </c>
      <c r="Y25" s="51">
        <v>1908</v>
      </c>
      <c r="Z25" s="51">
        <v>131</v>
      </c>
      <c r="AA25" s="51">
        <v>641</v>
      </c>
      <c r="AB25" s="51">
        <v>112</v>
      </c>
      <c r="AC25" s="51">
        <v>900</v>
      </c>
      <c r="AD25" s="58">
        <f t="shared" si="76"/>
        <v>3692</v>
      </c>
      <c r="AE25" s="51">
        <f>'SPMW - Asset Rep'!AE25+'SPMW - Refurb'!AE25+'SPMW - HVP'!AE25</f>
        <v>302</v>
      </c>
      <c r="AF25" s="51">
        <f>'SPMW - Asset Rep'!AF25+'SPMW - Refurb'!AF25+'SPMW - HVP'!AF25</f>
        <v>-29</v>
      </c>
      <c r="AG25" s="51">
        <f>'SPMW - Asset Rep'!AG25+'SPMW - Refurb'!AG25+'SPMW - HVP'!AG25</f>
        <v>-102</v>
      </c>
      <c r="AH25" s="51">
        <f>'SPMW - Asset Rep'!AH25+'SPMW - Refurb'!AH25+'SPMW - HVP'!AH25</f>
        <v>-94</v>
      </c>
      <c r="AI25" s="51">
        <f>'SPMW - Asset Rep'!AI25+'SPMW - Refurb'!AI25+'SPMW - HVP'!AI25</f>
        <v>-77</v>
      </c>
      <c r="AJ25" s="58">
        <f t="shared" si="77"/>
        <v>0</v>
      </c>
      <c r="AK25" s="51">
        <v>1848</v>
      </c>
      <c r="AL25" s="51">
        <v>109</v>
      </c>
      <c r="AM25" s="51">
        <v>114</v>
      </c>
      <c r="AN25" s="51">
        <v>623</v>
      </c>
      <c r="AO25" s="51">
        <v>998</v>
      </c>
      <c r="AP25" s="58">
        <f t="shared" si="78"/>
        <v>3692</v>
      </c>
      <c r="AU25" s="258"/>
      <c r="AV25" s="258"/>
      <c r="AW25" s="258"/>
      <c r="AX25" s="258"/>
      <c r="AY25" s="258"/>
      <c r="AZ25" s="258"/>
      <c r="BA25" s="258"/>
      <c r="BB25" s="257"/>
      <c r="BC25" s="6"/>
      <c r="BD25" s="57" t="s">
        <v>29</v>
      </c>
      <c r="BE25" s="170">
        <f>'SPMW - Probs. of Failure '!O$12</f>
        <v>8.1226284491199997E-3</v>
      </c>
      <c r="BF25" s="170">
        <f>'SPMW - Probs. of Failure '!P$12</f>
        <v>1.2093728514393085E-2</v>
      </c>
      <c r="BG25" s="170">
        <f>'SPMW - Probs. of Failure '!Q$12</f>
        <v>2.1382809030780003E-2</v>
      </c>
      <c r="BH25" s="170">
        <f>'SPMW - Probs. of Failure '!R$12</f>
        <v>3.4629721070807536E-2</v>
      </c>
      <c r="BI25" s="170">
        <f>'SPMW - Probs. of Failure '!S$12</f>
        <v>8.1227669642499986E-2</v>
      </c>
      <c r="BJ25" s="174"/>
      <c r="BK25" s="6"/>
      <c r="BL25" s="57" t="s">
        <v>29</v>
      </c>
      <c r="BM25" s="192">
        <f>IFERROR($BM4*'SPMW - Average Cons. of Failure'!$Q$12,0)</f>
        <v>2771.5049999999997</v>
      </c>
      <c r="BN25" s="192">
        <f>IFERROR($BM4*'SPMW - Average Cons. of Failure'!$Q$12,0)</f>
        <v>2771.5049999999997</v>
      </c>
      <c r="BO25" s="192">
        <f>IFERROR($BM4*'SPMW - Average Cons. of Failure'!$Q$12,0)</f>
        <v>2771.5049999999997</v>
      </c>
      <c r="BP25" s="192">
        <f>IFERROR($BM4*'SPMW - Average Cons. of Failure'!$Q$12,0)</f>
        <v>2771.5049999999997</v>
      </c>
      <c r="BQ25" s="192">
        <f>IFERROR($BM4*'SPMW - Average Cons. of Failure'!$Q$12,0)</f>
        <v>2771.5049999999997</v>
      </c>
      <c r="BR25" s="174"/>
      <c r="BS25" s="6"/>
      <c r="BT25" s="57" t="s">
        <v>29</v>
      </c>
      <c r="BU25" s="23">
        <f t="shared" si="17"/>
        <v>22.511905359878323</v>
      </c>
      <c r="BV25" s="23">
        <f t="shared" si="0"/>
        <v>33.517829046283005</v>
      </c>
      <c r="BW25" s="23">
        <f t="shared" si="0"/>
        <v>59.262562142851927</v>
      </c>
      <c r="BX25" s="23">
        <f t="shared" si="0"/>
        <v>95.976445096348428</v>
      </c>
      <c r="BY25" s="23">
        <f t="shared" si="0"/>
        <v>225.12289255253688</v>
      </c>
      <c r="BZ25" s="6"/>
      <c r="CA25" s="6"/>
      <c r="CB25" s="57" t="s">
        <v>29</v>
      </c>
      <c r="CC25" s="193">
        <f t="shared" si="79"/>
        <v>0</v>
      </c>
      <c r="CD25" s="193">
        <f t="shared" si="67"/>
        <v>0</v>
      </c>
      <c r="CE25" s="193">
        <f t="shared" si="67"/>
        <v>0</v>
      </c>
      <c r="CF25" s="193">
        <f t="shared" si="67"/>
        <v>0</v>
      </c>
      <c r="CG25" s="193">
        <f t="shared" si="67"/>
        <v>0</v>
      </c>
      <c r="CH25" s="196">
        <f t="shared" si="80"/>
        <v>0</v>
      </c>
      <c r="CI25" s="66"/>
      <c r="CJ25" s="66"/>
      <c r="CK25" s="193">
        <f t="shared" si="68"/>
        <v>43943.239262482486</v>
      </c>
      <c r="CL25" s="193">
        <f t="shared" si="68"/>
        <v>5027.6743569424507</v>
      </c>
      <c r="CM25" s="193">
        <f t="shared" si="68"/>
        <v>36150.162907139675</v>
      </c>
      <c r="CN25" s="193">
        <f t="shared" si="68"/>
        <v>21402.747256485698</v>
      </c>
      <c r="CO25" s="193">
        <f t="shared" si="68"/>
        <v>170418.02966227042</v>
      </c>
      <c r="CP25" s="196">
        <f t="shared" si="3"/>
        <v>276941.85344532074</v>
      </c>
      <c r="CS25" s="193">
        <f t="shared" si="81"/>
        <v>42952.715426647839</v>
      </c>
      <c r="CT25" s="193">
        <f t="shared" si="69"/>
        <v>4390.8356050630737</v>
      </c>
      <c r="CU25" s="193">
        <f t="shared" si="69"/>
        <v>37987.302333568085</v>
      </c>
      <c r="CV25" s="193">
        <f t="shared" si="69"/>
        <v>10749.361850791023</v>
      </c>
      <c r="CW25" s="193">
        <f t="shared" si="69"/>
        <v>202610.6032972832</v>
      </c>
      <c r="CX25" s="196">
        <f t="shared" si="5"/>
        <v>298690.81851335324</v>
      </c>
      <c r="DA25" s="193">
        <f t="shared" si="82"/>
        <v>46374.525041349349</v>
      </c>
      <c r="DB25" s="193">
        <f t="shared" si="70"/>
        <v>3888.0681693688284</v>
      </c>
      <c r="DC25" s="193">
        <f t="shared" si="70"/>
        <v>34964.911664282634</v>
      </c>
      <c r="DD25" s="193">
        <f t="shared" si="70"/>
        <v>6238.4689312626479</v>
      </c>
      <c r="DE25" s="193">
        <f t="shared" si="70"/>
        <v>193830.81048773424</v>
      </c>
      <c r="DF25" s="196">
        <f t="shared" si="7"/>
        <v>285296.78429399768</v>
      </c>
      <c r="DI25" s="193">
        <f t="shared" si="83"/>
        <v>41602.00110505514</v>
      </c>
      <c r="DJ25" s="193">
        <f t="shared" si="71"/>
        <v>3653.4433660448476</v>
      </c>
      <c r="DK25" s="193">
        <f t="shared" si="71"/>
        <v>6755.9320842851193</v>
      </c>
      <c r="DL25" s="193">
        <f t="shared" si="71"/>
        <v>59793.325295025068</v>
      </c>
      <c r="DM25" s="193">
        <f t="shared" si="71"/>
        <v>224672.64676743181</v>
      </c>
      <c r="DN25" s="196">
        <f t="shared" si="23"/>
        <v>336477.34861784196</v>
      </c>
      <c r="DQ25" s="193">
        <f t="shared" si="84"/>
        <v>48400.596523738393</v>
      </c>
      <c r="DR25" s="193">
        <f t="shared" si="72"/>
        <v>2681.4263237026403</v>
      </c>
      <c r="DS25" s="193">
        <f t="shared" si="72"/>
        <v>711.15074571422315</v>
      </c>
      <c r="DT25" s="193">
        <f t="shared" si="72"/>
        <v>50771.539455968319</v>
      </c>
      <c r="DU25" s="193">
        <f t="shared" si="72"/>
        <v>207338.18404088647</v>
      </c>
      <c r="DV25" s="196">
        <f t="shared" si="10"/>
        <v>309902.89709001005</v>
      </c>
    </row>
    <row r="26" spans="1:126" ht="25.5" customHeight="1">
      <c r="A26" s="19"/>
      <c r="B26" s="54"/>
      <c r="C26" s="55"/>
      <c r="D26" s="55"/>
      <c r="E26" s="56"/>
      <c r="F26" s="57" t="s">
        <v>30</v>
      </c>
      <c r="G26" s="51">
        <v>4</v>
      </c>
      <c r="H26" s="51">
        <v>0</v>
      </c>
      <c r="I26" s="51">
        <v>0</v>
      </c>
      <c r="J26" s="51">
        <v>0</v>
      </c>
      <c r="K26" s="51">
        <v>0</v>
      </c>
      <c r="L26" s="58">
        <f t="shared" si="73"/>
        <v>4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8">
        <f t="shared" si="74"/>
        <v>0</v>
      </c>
      <c r="S26" s="51">
        <f>'SPMW - Asset Rep'!S26+'SPMW - Refurb'!S26+'SPMW - HVP'!S26</f>
        <v>0</v>
      </c>
      <c r="T26" s="51">
        <f>'SPMW - Asset Rep'!T26+'SPMW - Refurb'!T26+'SPMW - HVP'!T26</f>
        <v>0</v>
      </c>
      <c r="U26" s="51">
        <f>'SPMW - Asset Rep'!U26+'SPMW - Refurb'!U26+'SPMW - HVP'!U26</f>
        <v>0</v>
      </c>
      <c r="V26" s="51">
        <f>'SPMW - Asset Rep'!V26+'SPMW - Refurb'!V26+'SPMW - HVP'!V26</f>
        <v>0</v>
      </c>
      <c r="W26" s="51">
        <f>'SPMW - Asset Rep'!W26+'SPMW - Refurb'!W26+'SPMW - HVP'!W26</f>
        <v>0</v>
      </c>
      <c r="X26" s="58">
        <f t="shared" si="75"/>
        <v>0</v>
      </c>
      <c r="Y26" s="51">
        <v>4</v>
      </c>
      <c r="Z26" s="51">
        <v>0</v>
      </c>
      <c r="AA26" s="51">
        <v>0</v>
      </c>
      <c r="AB26" s="51">
        <v>0</v>
      </c>
      <c r="AC26" s="51">
        <v>0</v>
      </c>
      <c r="AD26" s="58">
        <f t="shared" si="76"/>
        <v>4</v>
      </c>
      <c r="AE26" s="51">
        <f>'SPMW - Asset Rep'!AE26+'SPMW - Refurb'!AE26+'SPMW - HVP'!AE26</f>
        <v>0</v>
      </c>
      <c r="AF26" s="51">
        <f>'SPMW - Asset Rep'!AF26+'SPMW - Refurb'!AF26+'SPMW - HVP'!AF26</f>
        <v>0</v>
      </c>
      <c r="AG26" s="51">
        <f>'SPMW - Asset Rep'!AG26+'SPMW - Refurb'!AG26+'SPMW - HVP'!AG26</f>
        <v>0</v>
      </c>
      <c r="AH26" s="51">
        <f>'SPMW - Asset Rep'!AH26+'SPMW - Refurb'!AH26+'SPMW - HVP'!AH26</f>
        <v>0</v>
      </c>
      <c r="AI26" s="51">
        <f>'SPMW - Asset Rep'!AI26+'SPMW - Refurb'!AI26+'SPMW - HVP'!AI26</f>
        <v>0</v>
      </c>
      <c r="AJ26" s="58">
        <f t="shared" si="77"/>
        <v>0</v>
      </c>
      <c r="AK26" s="51">
        <v>4</v>
      </c>
      <c r="AL26" s="51">
        <v>0</v>
      </c>
      <c r="AM26" s="51">
        <v>0</v>
      </c>
      <c r="AN26" s="51">
        <v>0</v>
      </c>
      <c r="AO26" s="51">
        <v>0</v>
      </c>
      <c r="AP26" s="58">
        <f t="shared" si="78"/>
        <v>4</v>
      </c>
      <c r="AU26" s="258"/>
      <c r="AV26" s="258"/>
      <c r="AW26" s="258"/>
      <c r="AX26" s="258"/>
      <c r="AY26" s="258"/>
      <c r="AZ26" s="258"/>
      <c r="BA26" s="258"/>
      <c r="BB26" s="257"/>
      <c r="BC26" s="6"/>
      <c r="BD26" s="57" t="s">
        <v>30</v>
      </c>
      <c r="BE26" s="170">
        <f>'SPMW - Probs. of Failure '!O$12</f>
        <v>8.1226284491199997E-3</v>
      </c>
      <c r="BF26" s="170">
        <f>'SPMW - Probs. of Failure '!P$12</f>
        <v>1.2093728514393085E-2</v>
      </c>
      <c r="BG26" s="170">
        <f>'SPMW - Probs. of Failure '!Q$12</f>
        <v>2.1382809030780003E-2</v>
      </c>
      <c r="BH26" s="170">
        <f>'SPMW - Probs. of Failure '!R$12</f>
        <v>3.4629721070807536E-2</v>
      </c>
      <c r="BI26" s="170">
        <f>'SPMW - Probs. of Failure '!S$12</f>
        <v>8.1227669642499986E-2</v>
      </c>
      <c r="BJ26" s="174"/>
      <c r="BK26" s="6"/>
      <c r="BL26" s="57" t="s">
        <v>30</v>
      </c>
      <c r="BM26" s="192">
        <f>IFERROR($BM5*'SPMW - Average Cons. of Failure'!$Q$12,0)</f>
        <v>4619.1749999999993</v>
      </c>
      <c r="BN26" s="192">
        <f>IFERROR($BM5*'SPMW - Average Cons. of Failure'!$Q$12,0)</f>
        <v>4619.1749999999993</v>
      </c>
      <c r="BO26" s="192">
        <f>IFERROR($BM5*'SPMW - Average Cons. of Failure'!$Q$12,0)</f>
        <v>4619.1749999999993</v>
      </c>
      <c r="BP26" s="192">
        <f>IFERROR($BM5*'SPMW - Average Cons. of Failure'!$Q$12,0)</f>
        <v>4619.1749999999993</v>
      </c>
      <c r="BQ26" s="192">
        <f>IFERROR($BM5*'SPMW - Average Cons. of Failure'!$Q$12,0)</f>
        <v>4619.1749999999993</v>
      </c>
      <c r="BR26" s="174"/>
      <c r="BS26" s="6"/>
      <c r="BT26" s="57" t="s">
        <v>30</v>
      </c>
      <c r="BU26" s="23">
        <f t="shared" si="17"/>
        <v>37.519842266463868</v>
      </c>
      <c r="BV26" s="23">
        <f t="shared" si="0"/>
        <v>55.86304841047167</v>
      </c>
      <c r="BW26" s="23">
        <f t="shared" si="0"/>
        <v>98.770936904753199</v>
      </c>
      <c r="BX26" s="23">
        <f t="shared" si="0"/>
        <v>159.96074182724738</v>
      </c>
      <c r="BY26" s="23">
        <f t="shared" si="0"/>
        <v>375.2048209208948</v>
      </c>
      <c r="BZ26" s="6"/>
      <c r="CA26" s="6"/>
      <c r="CB26" s="57" t="s">
        <v>30</v>
      </c>
      <c r="CC26" s="193">
        <f t="shared" si="79"/>
        <v>0</v>
      </c>
      <c r="CD26" s="193">
        <f t="shared" si="67"/>
        <v>0</v>
      </c>
      <c r="CE26" s="193">
        <f t="shared" si="67"/>
        <v>0</v>
      </c>
      <c r="CF26" s="193">
        <f t="shared" si="67"/>
        <v>0</v>
      </c>
      <c r="CG26" s="193">
        <f t="shared" si="67"/>
        <v>0</v>
      </c>
      <c r="CH26" s="196">
        <f t="shared" si="80"/>
        <v>0</v>
      </c>
      <c r="CI26" s="66"/>
      <c r="CJ26" s="66"/>
      <c r="CK26" s="193">
        <f t="shared" si="68"/>
        <v>150.07936906585547</v>
      </c>
      <c r="CL26" s="193">
        <f t="shared" si="68"/>
        <v>0</v>
      </c>
      <c r="CM26" s="193">
        <f t="shared" si="68"/>
        <v>0</v>
      </c>
      <c r="CN26" s="193">
        <f t="shared" si="68"/>
        <v>0</v>
      </c>
      <c r="CO26" s="193">
        <f t="shared" si="68"/>
        <v>0</v>
      </c>
      <c r="CP26" s="196">
        <f t="shared" si="3"/>
        <v>150.07936906585547</v>
      </c>
      <c r="CS26" s="193">
        <f t="shared" si="81"/>
        <v>150.07936906585547</v>
      </c>
      <c r="CT26" s="193">
        <f t="shared" si="69"/>
        <v>0</v>
      </c>
      <c r="CU26" s="193">
        <f t="shared" si="69"/>
        <v>0</v>
      </c>
      <c r="CV26" s="193">
        <f t="shared" si="69"/>
        <v>0</v>
      </c>
      <c r="CW26" s="193">
        <f t="shared" si="69"/>
        <v>0</v>
      </c>
      <c r="CX26" s="196">
        <f t="shared" si="5"/>
        <v>150.07936906585547</v>
      </c>
      <c r="DA26" s="193">
        <f t="shared" si="82"/>
        <v>150.07936906585547</v>
      </c>
      <c r="DB26" s="193">
        <f t="shared" si="70"/>
        <v>0</v>
      </c>
      <c r="DC26" s="193">
        <f t="shared" si="70"/>
        <v>0</v>
      </c>
      <c r="DD26" s="193">
        <f t="shared" si="70"/>
        <v>0</v>
      </c>
      <c r="DE26" s="193">
        <f t="shared" si="70"/>
        <v>0</v>
      </c>
      <c r="DF26" s="196">
        <f t="shared" si="7"/>
        <v>150.07936906585547</v>
      </c>
      <c r="DI26" s="193">
        <f t="shared" si="83"/>
        <v>150.07936906585547</v>
      </c>
      <c r="DJ26" s="193">
        <f t="shared" si="71"/>
        <v>0</v>
      </c>
      <c r="DK26" s="193">
        <f t="shared" si="71"/>
        <v>0</v>
      </c>
      <c r="DL26" s="193">
        <f t="shared" si="71"/>
        <v>0</v>
      </c>
      <c r="DM26" s="193">
        <f t="shared" si="71"/>
        <v>0</v>
      </c>
      <c r="DN26" s="196">
        <f t="shared" si="23"/>
        <v>150.07936906585547</v>
      </c>
      <c r="DQ26" s="193">
        <f t="shared" si="84"/>
        <v>150.07936906585547</v>
      </c>
      <c r="DR26" s="193">
        <f t="shared" si="72"/>
        <v>0</v>
      </c>
      <c r="DS26" s="193">
        <f t="shared" si="72"/>
        <v>0</v>
      </c>
      <c r="DT26" s="193">
        <f t="shared" si="72"/>
        <v>0</v>
      </c>
      <c r="DU26" s="193">
        <f t="shared" si="72"/>
        <v>0</v>
      </c>
      <c r="DV26" s="196">
        <f t="shared" si="10"/>
        <v>150.07936906585547</v>
      </c>
    </row>
    <row r="27" spans="1:126" ht="25.5" customHeight="1" thickBot="1">
      <c r="A27" s="19"/>
      <c r="B27" s="59"/>
      <c r="C27" s="60" t="s">
        <v>26</v>
      </c>
      <c r="D27" s="60">
        <v>127132</v>
      </c>
      <c r="E27" s="61">
        <v>127120</v>
      </c>
      <c r="F27" s="62"/>
      <c r="G27" s="63">
        <f>SUM(G23:G26)</f>
        <v>78929</v>
      </c>
      <c r="H27" s="64">
        <f t="shared" ref="H27:K27" si="85">SUM(H23:H26)</f>
        <v>4702</v>
      </c>
      <c r="I27" s="64">
        <f t="shared" si="85"/>
        <v>19934</v>
      </c>
      <c r="J27" s="64">
        <f t="shared" si="85"/>
        <v>11332</v>
      </c>
      <c r="K27" s="64">
        <f t="shared" si="85"/>
        <v>12235</v>
      </c>
      <c r="L27" s="65"/>
      <c r="M27" s="63">
        <f>SUM(M23:M26)</f>
        <v>0</v>
      </c>
      <c r="N27" s="64">
        <f t="shared" ref="N27:Q27" si="86">SUM(N23:N26)</f>
        <v>0</v>
      </c>
      <c r="O27" s="64">
        <f t="shared" si="86"/>
        <v>0</v>
      </c>
      <c r="P27" s="64">
        <f t="shared" si="86"/>
        <v>0</v>
      </c>
      <c r="Q27" s="64">
        <f t="shared" si="86"/>
        <v>0</v>
      </c>
      <c r="R27" s="65"/>
      <c r="S27" s="63">
        <f>SUM(S23:S26)</f>
        <v>5593</v>
      </c>
      <c r="T27" s="64">
        <f t="shared" ref="T27:W27" si="87">SUM(T23:T26)</f>
        <v>-1069</v>
      </c>
      <c r="U27" s="64">
        <f t="shared" si="87"/>
        <v>-1118</v>
      </c>
      <c r="V27" s="64">
        <f t="shared" si="87"/>
        <v>-2504</v>
      </c>
      <c r="W27" s="64">
        <f t="shared" si="87"/>
        <v>-902</v>
      </c>
      <c r="X27" s="65"/>
      <c r="Y27" s="63">
        <f>SUM(Y23:Y26)</f>
        <v>77302</v>
      </c>
      <c r="Z27" s="64">
        <f t="shared" ref="Z27:AC27" si="88">SUM(Z23:Z26)</f>
        <v>3927</v>
      </c>
      <c r="AA27" s="64">
        <f t="shared" si="88"/>
        <v>21520</v>
      </c>
      <c r="AB27" s="64">
        <f t="shared" si="88"/>
        <v>3951</v>
      </c>
      <c r="AC27" s="64">
        <f t="shared" si="88"/>
        <v>20432</v>
      </c>
      <c r="AD27" s="65"/>
      <c r="AE27" s="63">
        <f>SUM(AE23:AE26)</f>
        <v>11182</v>
      </c>
      <c r="AF27" s="64">
        <f t="shared" ref="AF27:AI27" si="89">SUM(AF23:AF26)</f>
        <v>-2136</v>
      </c>
      <c r="AG27" s="64">
        <f t="shared" si="89"/>
        <v>-2236</v>
      </c>
      <c r="AH27" s="64">
        <f t="shared" si="89"/>
        <v>-5008</v>
      </c>
      <c r="AI27" s="64">
        <f t="shared" si="89"/>
        <v>-1802</v>
      </c>
      <c r="AJ27" s="65"/>
      <c r="AK27" s="63">
        <f>SUM(AK23:AK26)</f>
        <v>75459</v>
      </c>
      <c r="AL27" s="64">
        <f t="shared" ref="AL27:AO27" si="90">SUM(AL23:AL26)</f>
        <v>3668</v>
      </c>
      <c r="AM27" s="64">
        <f t="shared" si="90"/>
        <v>3260</v>
      </c>
      <c r="AN27" s="64">
        <f t="shared" si="90"/>
        <v>20722</v>
      </c>
      <c r="AO27" s="64">
        <f t="shared" si="90"/>
        <v>24023</v>
      </c>
      <c r="AP27" s="65"/>
      <c r="BB27" s="6"/>
      <c r="BC27" s="6"/>
      <c r="BD27" s="62"/>
      <c r="BE27" s="171"/>
      <c r="BF27" s="172"/>
      <c r="BG27" s="172"/>
      <c r="BH27" s="172"/>
      <c r="BI27" s="172"/>
      <c r="BJ27" s="65"/>
      <c r="BK27" s="6"/>
      <c r="BL27" s="62"/>
      <c r="BM27" s="171"/>
      <c r="BN27" s="172"/>
      <c r="BO27" s="172"/>
      <c r="BP27" s="172"/>
      <c r="BQ27" s="172"/>
      <c r="BR27" s="65"/>
      <c r="BS27" s="6"/>
      <c r="BT27" s="62"/>
      <c r="BU27" s="23" t="str">
        <f t="shared" si="17"/>
        <v/>
      </c>
      <c r="BV27" s="23" t="str">
        <f t="shared" si="0"/>
        <v/>
      </c>
      <c r="BW27" s="23" t="str">
        <f t="shared" si="0"/>
        <v/>
      </c>
      <c r="BX27" s="23" t="str">
        <f t="shared" si="0"/>
        <v/>
      </c>
      <c r="BY27" s="23" t="str">
        <f t="shared" si="0"/>
        <v/>
      </c>
      <c r="BZ27" s="6"/>
      <c r="CA27" s="6"/>
      <c r="CB27" s="62"/>
      <c r="CC27" s="195">
        <f>SUM(CC23:CC26)</f>
        <v>0</v>
      </c>
      <c r="CD27" s="195">
        <f t="shared" ref="CD27:CG27" si="91">SUM(CD23:CD26)</f>
        <v>0</v>
      </c>
      <c r="CE27" s="195">
        <f t="shared" si="91"/>
        <v>0</v>
      </c>
      <c r="CF27" s="195">
        <f t="shared" si="91"/>
        <v>0</v>
      </c>
      <c r="CG27" s="195">
        <f t="shared" si="91"/>
        <v>0</v>
      </c>
      <c r="CH27" s="196">
        <f>SUM(CC27:CG27)</f>
        <v>0</v>
      </c>
      <c r="CI27" s="66"/>
      <c r="CJ27" s="66"/>
      <c r="CK27" s="195">
        <f>SUM(CK23:CK26)</f>
        <v>1199299.2461421576</v>
      </c>
      <c r="CL27" s="195">
        <f t="shared" ref="CL27:CO27" si="92">SUM(CL23:CL26)</f>
        <v>106743.11290272928</v>
      </c>
      <c r="CM27" s="195">
        <f t="shared" si="92"/>
        <v>799609.99680612015</v>
      </c>
      <c r="CN27" s="195">
        <f t="shared" si="92"/>
        <v>732204.29964004224</v>
      </c>
      <c r="CO27" s="195">
        <f t="shared" si="92"/>
        <v>1893058.4034742829</v>
      </c>
      <c r="CP27" s="196">
        <f t="shared" si="3"/>
        <v>4730915.0589653328</v>
      </c>
      <c r="CS27" s="195">
        <f>SUM(CS23:CS26)</f>
        <v>1174551.1581831982</v>
      </c>
      <c r="CT27" s="195">
        <f t="shared" ref="CT27:CW27" si="93">SUM(CT23:CT26)</f>
        <v>89213.288311523254</v>
      </c>
      <c r="CU27" s="195">
        <f t="shared" si="93"/>
        <v>862882.65898730513</v>
      </c>
      <c r="CV27" s="195">
        <f t="shared" si="93"/>
        <v>256385.0770007121</v>
      </c>
      <c r="CW27" s="195">
        <f t="shared" si="93"/>
        <v>3134010.828188051</v>
      </c>
      <c r="CX27" s="196">
        <f t="shared" si="5"/>
        <v>5517043.0106707895</v>
      </c>
      <c r="DA27" s="195">
        <f>SUM(DA23:DA26)</f>
        <v>1259631.1525066318</v>
      </c>
      <c r="DB27" s="195">
        <f t="shared" ref="DB27:DE27" si="94">SUM(DB23:DB26)</f>
        <v>65158.659665974163</v>
      </c>
      <c r="DC27" s="195">
        <f t="shared" si="94"/>
        <v>817704.83244707098</v>
      </c>
      <c r="DD27" s="195">
        <f t="shared" si="94"/>
        <v>94664.767013364995</v>
      </c>
      <c r="DE27" s="195">
        <f t="shared" si="94"/>
        <v>2995710.331196609</v>
      </c>
      <c r="DF27" s="196">
        <f t="shared" si="7"/>
        <v>5232869.7428296506</v>
      </c>
      <c r="DI27" s="195">
        <f>SUM(DI23:DI26)</f>
        <v>1146441.2923571635</v>
      </c>
      <c r="DJ27" s="195">
        <f t="shared" ref="DJ27:DM27" si="95">SUM(DJ23:DJ26)</f>
        <v>83180.079083192308</v>
      </c>
      <c r="DK27" s="195">
        <f t="shared" si="95"/>
        <v>131049.27908522656</v>
      </c>
      <c r="DL27" s="195">
        <f t="shared" si="95"/>
        <v>1345813.7052893632</v>
      </c>
      <c r="DM27" s="195">
        <f t="shared" si="95"/>
        <v>3680309.0474488735</v>
      </c>
      <c r="DN27" s="196">
        <f t="shared" si="23"/>
        <v>6386793.4032638194</v>
      </c>
      <c r="DQ27" s="195">
        <f>SUM(DQ23:DQ26)</f>
        <v>1316526.2413194976</v>
      </c>
      <c r="DR27" s="195">
        <f t="shared" ref="DR27:DU27" si="96">SUM(DR23:DR26)</f>
        <v>35126.684840504589</v>
      </c>
      <c r="DS27" s="195">
        <f t="shared" si="96"/>
        <v>40693.626004758327</v>
      </c>
      <c r="DT27" s="195">
        <f t="shared" si="96"/>
        <v>1022373.0853146689</v>
      </c>
      <c r="DU27" s="195">
        <f t="shared" si="96"/>
        <v>3404083.2582869106</v>
      </c>
      <c r="DV27" s="196">
        <f t="shared" si="10"/>
        <v>5818802.8957663402</v>
      </c>
    </row>
    <row r="28" spans="1:126" ht="25.5" customHeight="1">
      <c r="A28" s="19"/>
      <c r="B28" s="68" t="s">
        <v>33</v>
      </c>
      <c r="C28" s="48"/>
      <c r="D28" s="48"/>
      <c r="E28" s="49"/>
      <c r="F28" s="50" t="s">
        <v>25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2">
        <f>SUM(G28:K28)</f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2">
        <f>SUM(M28:Q28)</f>
        <v>0</v>
      </c>
      <c r="S28" s="270">
        <f>'SPMW - Asset Rep'!S28+'SPMW - Refurb'!S28+'SPMW - HVP'!S28</f>
        <v>0</v>
      </c>
      <c r="T28" s="67">
        <f>'SPMW - Asset Rep'!T28+'SPMW - Refurb'!T28+'SPMW - HVP'!T28</f>
        <v>0</v>
      </c>
      <c r="U28" s="67">
        <f>'SPMW - Asset Rep'!U28+'SPMW - Refurb'!U28+'SPMW - HVP'!U28</f>
        <v>0</v>
      </c>
      <c r="V28" s="67">
        <f>'SPMW - Asset Rep'!V28+'SPMW - Refurb'!V28+'SPMW - HVP'!V28</f>
        <v>0</v>
      </c>
      <c r="W28" s="67">
        <f>'SPMW - Asset Rep'!W28+'SPMW - Refurb'!W28+'SPMW - HVP'!W28</f>
        <v>0</v>
      </c>
      <c r="X28" s="52">
        <f>SUM(S28:W28)</f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2">
        <f>SUM(Y28:AC28)</f>
        <v>0</v>
      </c>
      <c r="AE28" s="270">
        <f>'SPMW - Asset Rep'!AE28+'SPMW - Refurb'!AE28+'SPMW - HVP'!AE28</f>
        <v>0</v>
      </c>
      <c r="AF28" s="67">
        <f>'SPMW - Asset Rep'!AF28+'SPMW - Refurb'!AF28+'SPMW - HVP'!AF28</f>
        <v>0</v>
      </c>
      <c r="AG28" s="67">
        <f>'SPMW - Asset Rep'!AG28+'SPMW - Refurb'!AG28+'SPMW - HVP'!AG28</f>
        <v>0</v>
      </c>
      <c r="AH28" s="67">
        <f>'SPMW - Asset Rep'!AH28+'SPMW - Refurb'!AH28+'SPMW - HVP'!AH28</f>
        <v>0</v>
      </c>
      <c r="AI28" s="67">
        <f>'SPMW - Asset Rep'!AI28+'SPMW - Refurb'!AI28+'SPMW - HVP'!AI28</f>
        <v>0</v>
      </c>
      <c r="AJ28" s="52">
        <f>SUM(AE28:AI28)</f>
        <v>0</v>
      </c>
      <c r="AK28" s="53">
        <v>0</v>
      </c>
      <c r="AL28" s="53">
        <v>0</v>
      </c>
      <c r="AM28" s="53">
        <v>0</v>
      </c>
      <c r="AN28" s="53">
        <v>0</v>
      </c>
      <c r="AO28" s="53">
        <v>0</v>
      </c>
      <c r="AP28" s="52">
        <f>SUM(AK28:AO28)</f>
        <v>0</v>
      </c>
      <c r="BB28" s="6"/>
      <c r="BC28" s="6"/>
      <c r="BD28" s="50" t="s">
        <v>25</v>
      </c>
      <c r="BE28" s="170">
        <f>'SPMW - Probs. of Failure '!O$13</f>
        <v>0</v>
      </c>
      <c r="BF28" s="170">
        <f>'SPMW - Probs. of Failure '!P$13</f>
        <v>0</v>
      </c>
      <c r="BG28" s="170">
        <f>'SPMW - Probs. of Failure '!Q$13</f>
        <v>0</v>
      </c>
      <c r="BH28" s="170">
        <f>'SPMW - Probs. of Failure '!R$13</f>
        <v>0</v>
      </c>
      <c r="BI28" s="170">
        <f>'SPMW - Probs. of Failure '!S$13</f>
        <v>0</v>
      </c>
      <c r="BJ28" s="173"/>
      <c r="BK28" s="6"/>
      <c r="BL28" s="50" t="s">
        <v>25</v>
      </c>
      <c r="BM28" s="239">
        <f>IFERROR(($BM2*'SPMW - Average Cons. of Failure'!$Q$13),0)</f>
        <v>0</v>
      </c>
      <c r="BN28" s="239">
        <f>IFERROR(($BM2*'SPMW - Average Cons. of Failure'!$Q$13),0)</f>
        <v>0</v>
      </c>
      <c r="BO28" s="239">
        <f>IFERROR(($BM2*'SPMW - Average Cons. of Failure'!$Q$13),0)</f>
        <v>0</v>
      </c>
      <c r="BP28" s="239">
        <f>IFERROR(($BM2*'SPMW - Average Cons. of Failure'!$Q$13),0)</f>
        <v>0</v>
      </c>
      <c r="BQ28" s="239">
        <f>IFERROR(($BM2*'SPMW - Average Cons. of Failure'!$Q$13),0)</f>
        <v>0</v>
      </c>
      <c r="BR28" s="173"/>
      <c r="BS28" s="6"/>
      <c r="BT28" s="50" t="s">
        <v>25</v>
      </c>
      <c r="BU28" s="23" t="str">
        <f t="shared" si="17"/>
        <v/>
      </c>
      <c r="BV28" s="23" t="str">
        <f t="shared" si="0"/>
        <v/>
      </c>
      <c r="BW28" s="23" t="str">
        <f t="shared" si="0"/>
        <v/>
      </c>
      <c r="BX28" s="23" t="str">
        <f t="shared" si="0"/>
        <v/>
      </c>
      <c r="BY28" s="23" t="str">
        <f t="shared" si="0"/>
        <v/>
      </c>
      <c r="BZ28" s="6"/>
      <c r="CA28" s="6"/>
      <c r="CB28" s="50" t="s">
        <v>25</v>
      </c>
      <c r="CC28" s="193" t="str">
        <f>IF(BU28="","",M28*BU28)</f>
        <v/>
      </c>
      <c r="CD28" s="193" t="str">
        <f t="shared" ref="CD28:CG31" si="97">IF(BV28="","",N28*BV28)</f>
        <v/>
      </c>
      <c r="CE28" s="193" t="str">
        <f t="shared" si="97"/>
        <v/>
      </c>
      <c r="CF28" s="193" t="str">
        <f t="shared" si="97"/>
        <v/>
      </c>
      <c r="CG28" s="193" t="str">
        <f t="shared" si="97"/>
        <v/>
      </c>
      <c r="CH28" s="196">
        <f>SUM(CC28:CG28)</f>
        <v>0</v>
      </c>
      <c r="CI28" s="66"/>
      <c r="CJ28" s="66"/>
      <c r="CK28" s="193" t="str">
        <f t="shared" ref="CK28:CO31" si="98">IF(BU28="","",G28*BU28)</f>
        <v/>
      </c>
      <c r="CL28" s="193" t="str">
        <f t="shared" si="98"/>
        <v/>
      </c>
      <c r="CM28" s="193" t="str">
        <f t="shared" si="98"/>
        <v/>
      </c>
      <c r="CN28" s="193" t="str">
        <f t="shared" si="98"/>
        <v/>
      </c>
      <c r="CO28" s="193" t="str">
        <f t="shared" si="98"/>
        <v/>
      </c>
      <c r="CP28" s="196">
        <f t="shared" si="3"/>
        <v>0</v>
      </c>
      <c r="CS28" s="193" t="str">
        <f>IF(BU28="","",Y28*BU28)</f>
        <v/>
      </c>
      <c r="CT28" s="193" t="str">
        <f t="shared" ref="CT28:CW31" si="99">IF(BV28="","",Z28*BV28)</f>
        <v/>
      </c>
      <c r="CU28" s="193" t="str">
        <f t="shared" si="99"/>
        <v/>
      </c>
      <c r="CV28" s="193" t="str">
        <f t="shared" si="99"/>
        <v/>
      </c>
      <c r="CW28" s="193" t="str">
        <f t="shared" si="99"/>
        <v/>
      </c>
      <c r="CX28" s="196">
        <f t="shared" si="5"/>
        <v>0</v>
      </c>
      <c r="DA28" s="193" t="str">
        <f>IF(BU28="","",(S28+Y28)*BU28)</f>
        <v/>
      </c>
      <c r="DB28" s="193" t="str">
        <f t="shared" ref="DB28:DE31" si="100">IF(BV28="","",(T28+Z28)*BV28)</f>
        <v/>
      </c>
      <c r="DC28" s="193" t="str">
        <f t="shared" si="100"/>
        <v/>
      </c>
      <c r="DD28" s="193" t="str">
        <f t="shared" si="100"/>
        <v/>
      </c>
      <c r="DE28" s="193" t="str">
        <f t="shared" si="100"/>
        <v/>
      </c>
      <c r="DF28" s="196">
        <f t="shared" si="7"/>
        <v>0</v>
      </c>
      <c r="DI28" s="193" t="str">
        <f>IF(BU28="","",AK28*BU28)</f>
        <v/>
      </c>
      <c r="DJ28" s="193" t="str">
        <f t="shared" ref="DJ28:DM31" si="101">IF(BV28="","",AL28*BV28)</f>
        <v/>
      </c>
      <c r="DK28" s="193" t="str">
        <f t="shared" si="101"/>
        <v/>
      </c>
      <c r="DL28" s="193" t="str">
        <f t="shared" si="101"/>
        <v/>
      </c>
      <c r="DM28" s="193" t="str">
        <f t="shared" si="101"/>
        <v/>
      </c>
      <c r="DN28" s="196">
        <f t="shared" si="23"/>
        <v>0</v>
      </c>
      <c r="DQ28" s="193" t="str">
        <f>IF(BU28="","",(AE28+AK28)*BU28)</f>
        <v/>
      </c>
      <c r="DR28" s="193" t="str">
        <f t="shared" ref="DR28:DU31" si="102">IF(BV28="","",(AF28+AL28)*BV28)</f>
        <v/>
      </c>
      <c r="DS28" s="193" t="str">
        <f t="shared" si="102"/>
        <v/>
      </c>
      <c r="DT28" s="193" t="str">
        <f t="shared" si="102"/>
        <v/>
      </c>
      <c r="DU28" s="193" t="str">
        <f t="shared" si="102"/>
        <v/>
      </c>
      <c r="DV28" s="196">
        <f t="shared" si="10"/>
        <v>0</v>
      </c>
    </row>
    <row r="29" spans="1:126" ht="25.5" customHeight="1">
      <c r="A29" s="19"/>
      <c r="B29" s="54"/>
      <c r="C29" s="55"/>
      <c r="D29" s="55"/>
      <c r="E29" s="56"/>
      <c r="F29" s="57" t="s">
        <v>27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8">
        <f t="shared" ref="L29:L31" si="103">SUM(G29:K29)</f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8">
        <f t="shared" ref="R29:R31" si="104">SUM(M29:Q29)</f>
        <v>0</v>
      </c>
      <c r="S29" s="51">
        <f>'SPMW - Asset Rep'!S29+'SPMW - Refurb'!S29+'SPMW - HVP'!S29</f>
        <v>0</v>
      </c>
      <c r="T29" s="51">
        <f>'SPMW - Asset Rep'!T29+'SPMW - Refurb'!T29+'SPMW - HVP'!T29</f>
        <v>0</v>
      </c>
      <c r="U29" s="51">
        <f>'SPMW - Asset Rep'!U29+'SPMW - Refurb'!U29+'SPMW - HVP'!U29</f>
        <v>0</v>
      </c>
      <c r="V29" s="51">
        <f>'SPMW - Asset Rep'!V29+'SPMW - Refurb'!V29+'SPMW - HVP'!V29</f>
        <v>0</v>
      </c>
      <c r="W29" s="51">
        <f>'SPMW - Asset Rep'!W29+'SPMW - Refurb'!W29+'SPMW - HVP'!W29</f>
        <v>0</v>
      </c>
      <c r="X29" s="58">
        <f t="shared" ref="X29:X31" si="105">SUM(S29:W29)</f>
        <v>0</v>
      </c>
      <c r="Y29" s="51">
        <v>0</v>
      </c>
      <c r="Z29" s="51">
        <v>0</v>
      </c>
      <c r="AA29" s="51">
        <v>0</v>
      </c>
      <c r="AB29" s="51">
        <v>0</v>
      </c>
      <c r="AC29" s="51">
        <v>0</v>
      </c>
      <c r="AD29" s="58">
        <f t="shared" ref="AD29:AD31" si="106">SUM(Y29:AC29)</f>
        <v>0</v>
      </c>
      <c r="AE29" s="51">
        <f>'SPMW - Asset Rep'!AE29+'SPMW - Refurb'!AE29+'SPMW - HVP'!AE29</f>
        <v>0</v>
      </c>
      <c r="AF29" s="51">
        <f>'SPMW - Asset Rep'!AF29+'SPMW - Refurb'!AF29+'SPMW - HVP'!AF29</f>
        <v>0</v>
      </c>
      <c r="AG29" s="51">
        <f>'SPMW - Asset Rep'!AG29+'SPMW - Refurb'!AG29+'SPMW - HVP'!AG29</f>
        <v>0</v>
      </c>
      <c r="AH29" s="51">
        <f>'SPMW - Asset Rep'!AH29+'SPMW - Refurb'!AH29+'SPMW - HVP'!AH29</f>
        <v>0</v>
      </c>
      <c r="AI29" s="51">
        <f>'SPMW - Asset Rep'!AI29+'SPMW - Refurb'!AI29+'SPMW - HVP'!AI29</f>
        <v>0</v>
      </c>
      <c r="AJ29" s="58">
        <f t="shared" ref="AJ29:AJ31" si="107">SUM(AE29:AI29)</f>
        <v>0</v>
      </c>
      <c r="AK29" s="51">
        <v>0</v>
      </c>
      <c r="AL29" s="51">
        <v>0</v>
      </c>
      <c r="AM29" s="51">
        <v>0</v>
      </c>
      <c r="AN29" s="51">
        <v>0</v>
      </c>
      <c r="AO29" s="51">
        <v>0</v>
      </c>
      <c r="AP29" s="58">
        <f t="shared" ref="AP29:AP31" si="108">SUM(AK29:AO29)</f>
        <v>0</v>
      </c>
      <c r="BB29" s="6"/>
      <c r="BC29" s="6"/>
      <c r="BD29" s="57" t="s">
        <v>27</v>
      </c>
      <c r="BE29" s="170">
        <f>'SPMW - Probs. of Failure '!O$13</f>
        <v>0</v>
      </c>
      <c r="BF29" s="170">
        <f>'SPMW - Probs. of Failure '!P$13</f>
        <v>0</v>
      </c>
      <c r="BG29" s="170">
        <f>'SPMW - Probs. of Failure '!Q$13</f>
        <v>0</v>
      </c>
      <c r="BH29" s="170">
        <f>'SPMW - Probs. of Failure '!R$13</f>
        <v>0</v>
      </c>
      <c r="BI29" s="170">
        <f>'SPMW - Probs. of Failure '!S$13</f>
        <v>0</v>
      </c>
      <c r="BJ29" s="174"/>
      <c r="BK29" s="6"/>
      <c r="BL29" s="57" t="s">
        <v>27</v>
      </c>
      <c r="BM29" s="239">
        <f>IFERROR(($BM3*'SPMW - Average Cons. of Failure'!$Q$13),0)</f>
        <v>0</v>
      </c>
      <c r="BN29" s="239">
        <f>IFERROR(($BM3*'SPMW - Average Cons. of Failure'!$Q$13),0)</f>
        <v>0</v>
      </c>
      <c r="BO29" s="239">
        <f>IFERROR(($BM3*'SPMW - Average Cons. of Failure'!$Q$13),0)</f>
        <v>0</v>
      </c>
      <c r="BP29" s="239">
        <f>IFERROR(($BM3*'SPMW - Average Cons. of Failure'!$Q$13),0)</f>
        <v>0</v>
      </c>
      <c r="BQ29" s="239">
        <f>IFERROR(($BM3*'SPMW - Average Cons. of Failure'!$Q$13),0)</f>
        <v>0</v>
      </c>
      <c r="BR29" s="174"/>
      <c r="BS29" s="6"/>
      <c r="BT29" s="57" t="s">
        <v>27</v>
      </c>
      <c r="BU29" s="23" t="str">
        <f t="shared" si="17"/>
        <v/>
      </c>
      <c r="BV29" s="23" t="str">
        <f t="shared" si="17"/>
        <v/>
      </c>
      <c r="BW29" s="23" t="str">
        <f t="shared" si="17"/>
        <v/>
      </c>
      <c r="BX29" s="23" t="str">
        <f t="shared" si="17"/>
        <v/>
      </c>
      <c r="BY29" s="23" t="str">
        <f t="shared" si="17"/>
        <v/>
      </c>
      <c r="BZ29" s="6"/>
      <c r="CA29" s="6"/>
      <c r="CB29" s="57" t="s">
        <v>27</v>
      </c>
      <c r="CC29" s="193" t="str">
        <f t="shared" ref="CC29:CC31" si="109">IF(BU29="","",M29*BU29)</f>
        <v/>
      </c>
      <c r="CD29" s="193" t="str">
        <f t="shared" si="97"/>
        <v/>
      </c>
      <c r="CE29" s="193" t="str">
        <f t="shared" si="97"/>
        <v/>
      </c>
      <c r="CF29" s="193" t="str">
        <f t="shared" si="97"/>
        <v/>
      </c>
      <c r="CG29" s="193" t="str">
        <f t="shared" si="97"/>
        <v/>
      </c>
      <c r="CH29" s="196">
        <f t="shared" ref="CH29:CH31" si="110">SUM(CC29:CG29)</f>
        <v>0</v>
      </c>
      <c r="CI29" s="66"/>
      <c r="CJ29" s="66"/>
      <c r="CK29" s="193" t="str">
        <f t="shared" si="98"/>
        <v/>
      </c>
      <c r="CL29" s="193" t="str">
        <f t="shared" si="98"/>
        <v/>
      </c>
      <c r="CM29" s="193" t="str">
        <f t="shared" si="98"/>
        <v/>
      </c>
      <c r="CN29" s="193" t="str">
        <f t="shared" si="98"/>
        <v/>
      </c>
      <c r="CO29" s="193" t="str">
        <f t="shared" si="98"/>
        <v/>
      </c>
      <c r="CP29" s="196">
        <f t="shared" si="3"/>
        <v>0</v>
      </c>
      <c r="CS29" s="193" t="str">
        <f t="shared" ref="CS29:CS31" si="111">IF(BU29="","",Y29*BU29)</f>
        <v/>
      </c>
      <c r="CT29" s="193" t="str">
        <f t="shared" si="99"/>
        <v/>
      </c>
      <c r="CU29" s="193" t="str">
        <f t="shared" si="99"/>
        <v/>
      </c>
      <c r="CV29" s="193" t="str">
        <f t="shared" si="99"/>
        <v/>
      </c>
      <c r="CW29" s="193" t="str">
        <f t="shared" si="99"/>
        <v/>
      </c>
      <c r="CX29" s="196">
        <f t="shared" si="5"/>
        <v>0</v>
      </c>
      <c r="DA29" s="193" t="str">
        <f t="shared" ref="DA29:DA31" si="112">IF(BU29="","",(S29+Y29)*BU29)</f>
        <v/>
      </c>
      <c r="DB29" s="193" t="str">
        <f t="shared" si="100"/>
        <v/>
      </c>
      <c r="DC29" s="193" t="str">
        <f t="shared" si="100"/>
        <v/>
      </c>
      <c r="DD29" s="193" t="str">
        <f t="shared" si="100"/>
        <v/>
      </c>
      <c r="DE29" s="193" t="str">
        <f t="shared" si="100"/>
        <v/>
      </c>
      <c r="DF29" s="196">
        <f t="shared" si="7"/>
        <v>0</v>
      </c>
      <c r="DI29" s="193" t="str">
        <f t="shared" ref="DI29:DI31" si="113">IF(BU29="","",AK29*BU29)</f>
        <v/>
      </c>
      <c r="DJ29" s="193" t="str">
        <f t="shared" si="101"/>
        <v/>
      </c>
      <c r="DK29" s="193" t="str">
        <f t="shared" si="101"/>
        <v/>
      </c>
      <c r="DL29" s="193" t="str">
        <f t="shared" si="101"/>
        <v/>
      </c>
      <c r="DM29" s="193" t="str">
        <f t="shared" si="101"/>
        <v/>
      </c>
      <c r="DN29" s="196">
        <f t="shared" si="23"/>
        <v>0</v>
      </c>
      <c r="DQ29" s="193" t="str">
        <f t="shared" ref="DQ29:DQ31" si="114">IF(BU29="","",(AE29+AK29)*BU29)</f>
        <v/>
      </c>
      <c r="DR29" s="193" t="str">
        <f t="shared" si="102"/>
        <v/>
      </c>
      <c r="DS29" s="193" t="str">
        <f t="shared" si="102"/>
        <v/>
      </c>
      <c r="DT29" s="193" t="str">
        <f t="shared" si="102"/>
        <v/>
      </c>
      <c r="DU29" s="193" t="str">
        <f t="shared" si="102"/>
        <v/>
      </c>
      <c r="DV29" s="196">
        <f t="shared" si="10"/>
        <v>0</v>
      </c>
    </row>
    <row r="30" spans="1:126" ht="25.5" customHeight="1">
      <c r="A30" s="19"/>
      <c r="B30" s="54"/>
      <c r="C30" s="55"/>
      <c r="D30" s="55"/>
      <c r="E30" s="56"/>
      <c r="F30" s="57" t="s">
        <v>29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8">
        <f t="shared" si="103"/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8">
        <f t="shared" si="104"/>
        <v>0</v>
      </c>
      <c r="S30" s="51">
        <f>'SPMW - Asset Rep'!S30+'SPMW - Refurb'!S30+'SPMW - HVP'!S30</f>
        <v>0</v>
      </c>
      <c r="T30" s="51">
        <f>'SPMW - Asset Rep'!T30+'SPMW - Refurb'!T30+'SPMW - HVP'!T30</f>
        <v>0</v>
      </c>
      <c r="U30" s="51">
        <f>'SPMW - Asset Rep'!U30+'SPMW - Refurb'!U30+'SPMW - HVP'!U30</f>
        <v>0</v>
      </c>
      <c r="V30" s="51">
        <f>'SPMW - Asset Rep'!V30+'SPMW - Refurb'!V30+'SPMW - HVP'!V30</f>
        <v>0</v>
      </c>
      <c r="W30" s="51">
        <f>'SPMW - Asset Rep'!W30+'SPMW - Refurb'!W30+'SPMW - HVP'!W30</f>
        <v>0</v>
      </c>
      <c r="X30" s="58">
        <f t="shared" si="105"/>
        <v>0</v>
      </c>
      <c r="Y30" s="51">
        <v>0</v>
      </c>
      <c r="Z30" s="51">
        <v>0</v>
      </c>
      <c r="AA30" s="51">
        <v>0</v>
      </c>
      <c r="AB30" s="51">
        <v>0</v>
      </c>
      <c r="AC30" s="51">
        <v>0</v>
      </c>
      <c r="AD30" s="58">
        <f t="shared" si="106"/>
        <v>0</v>
      </c>
      <c r="AE30" s="51">
        <f>'SPMW - Asset Rep'!AE30+'SPMW - Refurb'!AE30+'SPMW - HVP'!AE30</f>
        <v>0</v>
      </c>
      <c r="AF30" s="51">
        <f>'SPMW - Asset Rep'!AF30+'SPMW - Refurb'!AF30+'SPMW - HVP'!AF30</f>
        <v>0</v>
      </c>
      <c r="AG30" s="51">
        <f>'SPMW - Asset Rep'!AG30+'SPMW - Refurb'!AG30+'SPMW - HVP'!AG30</f>
        <v>0</v>
      </c>
      <c r="AH30" s="51">
        <f>'SPMW - Asset Rep'!AH30+'SPMW - Refurb'!AH30+'SPMW - HVP'!AH30</f>
        <v>0</v>
      </c>
      <c r="AI30" s="51">
        <f>'SPMW - Asset Rep'!AI30+'SPMW - Refurb'!AI30+'SPMW - HVP'!AI30</f>
        <v>0</v>
      </c>
      <c r="AJ30" s="58">
        <f t="shared" si="107"/>
        <v>0</v>
      </c>
      <c r="AK30" s="51">
        <v>0</v>
      </c>
      <c r="AL30" s="51">
        <v>0</v>
      </c>
      <c r="AM30" s="51">
        <v>0</v>
      </c>
      <c r="AN30" s="51">
        <v>0</v>
      </c>
      <c r="AO30" s="51">
        <v>0</v>
      </c>
      <c r="AP30" s="58">
        <f t="shared" si="108"/>
        <v>0</v>
      </c>
      <c r="BB30" s="6"/>
      <c r="BC30" s="6"/>
      <c r="BD30" s="57" t="s">
        <v>29</v>
      </c>
      <c r="BE30" s="170">
        <f>'SPMW - Probs. of Failure '!O$13</f>
        <v>0</v>
      </c>
      <c r="BF30" s="170">
        <f>'SPMW - Probs. of Failure '!P$13</f>
        <v>0</v>
      </c>
      <c r="BG30" s="170">
        <f>'SPMW - Probs. of Failure '!Q$13</f>
        <v>0</v>
      </c>
      <c r="BH30" s="170">
        <f>'SPMW - Probs. of Failure '!R$13</f>
        <v>0</v>
      </c>
      <c r="BI30" s="170">
        <f>'SPMW - Probs. of Failure '!S$13</f>
        <v>0</v>
      </c>
      <c r="BJ30" s="174"/>
      <c r="BK30" s="6"/>
      <c r="BL30" s="57" t="s">
        <v>29</v>
      </c>
      <c r="BM30" s="239">
        <f>IFERROR(($BM4*'SPMW - Average Cons. of Failure'!$Q$13),0)</f>
        <v>0</v>
      </c>
      <c r="BN30" s="239">
        <f>IFERROR(($BM4*'SPMW - Average Cons. of Failure'!$Q$13),0)</f>
        <v>0</v>
      </c>
      <c r="BO30" s="239">
        <f>IFERROR(($BM4*'SPMW - Average Cons. of Failure'!$Q$13),0)</f>
        <v>0</v>
      </c>
      <c r="BP30" s="239">
        <f>IFERROR(($BM4*'SPMW - Average Cons. of Failure'!$Q$13),0)</f>
        <v>0</v>
      </c>
      <c r="BQ30" s="239">
        <f>IFERROR(($BM4*'SPMW - Average Cons. of Failure'!$Q$13),0)</f>
        <v>0</v>
      </c>
      <c r="BR30" s="174"/>
      <c r="BS30" s="6"/>
      <c r="BT30" s="57" t="s">
        <v>29</v>
      </c>
      <c r="BU30" s="23" t="str">
        <f t="shared" si="17"/>
        <v/>
      </c>
      <c r="BV30" s="23" t="str">
        <f t="shared" si="17"/>
        <v/>
      </c>
      <c r="BW30" s="23" t="str">
        <f t="shared" si="17"/>
        <v/>
      </c>
      <c r="BX30" s="23" t="str">
        <f t="shared" si="17"/>
        <v/>
      </c>
      <c r="BY30" s="23" t="str">
        <f t="shared" si="17"/>
        <v/>
      </c>
      <c r="BZ30" s="6"/>
      <c r="CA30" s="6"/>
      <c r="CB30" s="57" t="s">
        <v>29</v>
      </c>
      <c r="CC30" s="193" t="str">
        <f t="shared" si="109"/>
        <v/>
      </c>
      <c r="CD30" s="193" t="str">
        <f t="shared" si="97"/>
        <v/>
      </c>
      <c r="CE30" s="193" t="str">
        <f t="shared" si="97"/>
        <v/>
      </c>
      <c r="CF30" s="193" t="str">
        <f t="shared" si="97"/>
        <v/>
      </c>
      <c r="CG30" s="193" t="str">
        <f t="shared" si="97"/>
        <v/>
      </c>
      <c r="CH30" s="196">
        <f t="shared" si="110"/>
        <v>0</v>
      </c>
      <c r="CI30" s="66"/>
      <c r="CJ30" s="66"/>
      <c r="CK30" s="193" t="str">
        <f t="shared" si="98"/>
        <v/>
      </c>
      <c r="CL30" s="193" t="str">
        <f t="shared" si="98"/>
        <v/>
      </c>
      <c r="CM30" s="193" t="str">
        <f t="shared" si="98"/>
        <v/>
      </c>
      <c r="CN30" s="193" t="str">
        <f t="shared" si="98"/>
        <v/>
      </c>
      <c r="CO30" s="193" t="str">
        <f t="shared" si="98"/>
        <v/>
      </c>
      <c r="CP30" s="196">
        <f t="shared" si="3"/>
        <v>0</v>
      </c>
      <c r="CS30" s="193" t="str">
        <f t="shared" si="111"/>
        <v/>
      </c>
      <c r="CT30" s="193" t="str">
        <f t="shared" si="99"/>
        <v/>
      </c>
      <c r="CU30" s="193" t="str">
        <f t="shared" si="99"/>
        <v/>
      </c>
      <c r="CV30" s="193" t="str">
        <f t="shared" si="99"/>
        <v/>
      </c>
      <c r="CW30" s="193" t="str">
        <f t="shared" si="99"/>
        <v/>
      </c>
      <c r="CX30" s="196">
        <f t="shared" si="5"/>
        <v>0</v>
      </c>
      <c r="DA30" s="193" t="str">
        <f t="shared" si="112"/>
        <v/>
      </c>
      <c r="DB30" s="193" t="str">
        <f t="shared" si="100"/>
        <v/>
      </c>
      <c r="DC30" s="193" t="str">
        <f t="shared" si="100"/>
        <v/>
      </c>
      <c r="DD30" s="193" t="str">
        <f t="shared" si="100"/>
        <v/>
      </c>
      <c r="DE30" s="193" t="str">
        <f t="shared" si="100"/>
        <v/>
      </c>
      <c r="DF30" s="196">
        <f t="shared" si="7"/>
        <v>0</v>
      </c>
      <c r="DI30" s="193" t="str">
        <f t="shared" si="113"/>
        <v/>
      </c>
      <c r="DJ30" s="193" t="str">
        <f t="shared" si="101"/>
        <v/>
      </c>
      <c r="DK30" s="193" t="str">
        <f t="shared" si="101"/>
        <v/>
      </c>
      <c r="DL30" s="193" t="str">
        <f t="shared" si="101"/>
        <v/>
      </c>
      <c r="DM30" s="193" t="str">
        <f t="shared" si="101"/>
        <v/>
      </c>
      <c r="DN30" s="196">
        <f t="shared" si="23"/>
        <v>0</v>
      </c>
      <c r="DQ30" s="193" t="str">
        <f t="shared" si="114"/>
        <v/>
      </c>
      <c r="DR30" s="193" t="str">
        <f t="shared" si="102"/>
        <v/>
      </c>
      <c r="DS30" s="193" t="str">
        <f t="shared" si="102"/>
        <v/>
      </c>
      <c r="DT30" s="193" t="str">
        <f t="shared" si="102"/>
        <v/>
      </c>
      <c r="DU30" s="193" t="str">
        <f t="shared" si="102"/>
        <v/>
      </c>
      <c r="DV30" s="196">
        <f t="shared" si="10"/>
        <v>0</v>
      </c>
    </row>
    <row r="31" spans="1:126" ht="25.5" customHeight="1">
      <c r="A31" s="19"/>
      <c r="B31" s="54"/>
      <c r="C31" s="55"/>
      <c r="D31" s="55"/>
      <c r="E31" s="56"/>
      <c r="F31" s="57" t="s">
        <v>30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8">
        <f t="shared" si="103"/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8">
        <f t="shared" si="104"/>
        <v>0</v>
      </c>
      <c r="S31" s="51">
        <f>'SPMW - Asset Rep'!S31+'SPMW - Refurb'!S31+'SPMW - HVP'!S31</f>
        <v>0</v>
      </c>
      <c r="T31" s="51">
        <f>'SPMW - Asset Rep'!T31+'SPMW - Refurb'!T31+'SPMW - HVP'!T31</f>
        <v>0</v>
      </c>
      <c r="U31" s="51">
        <f>'SPMW - Asset Rep'!U31+'SPMW - Refurb'!U31+'SPMW - HVP'!U31</f>
        <v>0</v>
      </c>
      <c r="V31" s="51">
        <f>'SPMW - Asset Rep'!V31+'SPMW - Refurb'!V31+'SPMW - HVP'!V31</f>
        <v>0</v>
      </c>
      <c r="W31" s="51">
        <f>'SPMW - Asset Rep'!W31+'SPMW - Refurb'!W31+'SPMW - HVP'!W31</f>
        <v>0</v>
      </c>
      <c r="X31" s="58">
        <f t="shared" si="105"/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8">
        <f t="shared" si="106"/>
        <v>0</v>
      </c>
      <c r="AE31" s="51">
        <f>'SPMW - Asset Rep'!AE31+'SPMW - Refurb'!AE31+'SPMW - HVP'!AE31</f>
        <v>0</v>
      </c>
      <c r="AF31" s="51">
        <f>'SPMW - Asset Rep'!AF31+'SPMW - Refurb'!AF31+'SPMW - HVP'!AF31</f>
        <v>0</v>
      </c>
      <c r="AG31" s="51">
        <f>'SPMW - Asset Rep'!AG31+'SPMW - Refurb'!AG31+'SPMW - HVP'!AG31</f>
        <v>0</v>
      </c>
      <c r="AH31" s="51">
        <f>'SPMW - Asset Rep'!AH31+'SPMW - Refurb'!AH31+'SPMW - HVP'!AH31</f>
        <v>0</v>
      </c>
      <c r="AI31" s="51">
        <f>'SPMW - Asset Rep'!AI31+'SPMW - Refurb'!AI31+'SPMW - HVP'!AI31</f>
        <v>0</v>
      </c>
      <c r="AJ31" s="58">
        <f t="shared" si="107"/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8">
        <f t="shared" si="108"/>
        <v>0</v>
      </c>
      <c r="BB31" s="6"/>
      <c r="BC31" s="6"/>
      <c r="BD31" s="57" t="s">
        <v>30</v>
      </c>
      <c r="BE31" s="170">
        <f>'SPMW - Probs. of Failure '!O$13</f>
        <v>0</v>
      </c>
      <c r="BF31" s="170">
        <f>'SPMW - Probs. of Failure '!P$13</f>
        <v>0</v>
      </c>
      <c r="BG31" s="170">
        <f>'SPMW - Probs. of Failure '!Q$13</f>
        <v>0</v>
      </c>
      <c r="BH31" s="170">
        <f>'SPMW - Probs. of Failure '!R$13</f>
        <v>0</v>
      </c>
      <c r="BI31" s="170">
        <f>'SPMW - Probs. of Failure '!S$13</f>
        <v>0</v>
      </c>
      <c r="BJ31" s="174"/>
      <c r="BK31" s="6"/>
      <c r="BL31" s="57" t="s">
        <v>30</v>
      </c>
      <c r="BM31" s="239">
        <f>IFERROR(($BM5*'SPMW - Average Cons. of Failure'!$Q$13),0)</f>
        <v>0</v>
      </c>
      <c r="BN31" s="239">
        <f>IFERROR(($BM5*'SPMW - Average Cons. of Failure'!$Q$13),0)</f>
        <v>0</v>
      </c>
      <c r="BO31" s="239">
        <f>IFERROR(($BM5*'SPMW - Average Cons. of Failure'!$Q$13),0)</f>
        <v>0</v>
      </c>
      <c r="BP31" s="239">
        <f>IFERROR(($BM5*'SPMW - Average Cons. of Failure'!$Q$13),0)</f>
        <v>0</v>
      </c>
      <c r="BQ31" s="239">
        <f>IFERROR(($BM5*'SPMW - Average Cons. of Failure'!$Q$13),0)</f>
        <v>0</v>
      </c>
      <c r="BR31" s="174"/>
      <c r="BS31" s="6"/>
      <c r="BT31" s="57" t="s">
        <v>30</v>
      </c>
      <c r="BU31" s="23" t="str">
        <f t="shared" si="17"/>
        <v/>
      </c>
      <c r="BV31" s="23" t="str">
        <f t="shared" si="17"/>
        <v/>
      </c>
      <c r="BW31" s="23" t="str">
        <f t="shared" si="17"/>
        <v/>
      </c>
      <c r="BX31" s="23" t="str">
        <f t="shared" si="17"/>
        <v/>
      </c>
      <c r="BY31" s="23" t="str">
        <f t="shared" si="17"/>
        <v/>
      </c>
      <c r="BZ31" s="6"/>
      <c r="CA31" s="6"/>
      <c r="CB31" s="57" t="s">
        <v>30</v>
      </c>
      <c r="CC31" s="193" t="str">
        <f t="shared" si="109"/>
        <v/>
      </c>
      <c r="CD31" s="193" t="str">
        <f t="shared" si="97"/>
        <v/>
      </c>
      <c r="CE31" s="193" t="str">
        <f t="shared" si="97"/>
        <v/>
      </c>
      <c r="CF31" s="193" t="str">
        <f t="shared" si="97"/>
        <v/>
      </c>
      <c r="CG31" s="193" t="str">
        <f t="shared" si="97"/>
        <v/>
      </c>
      <c r="CH31" s="196">
        <f t="shared" si="110"/>
        <v>0</v>
      </c>
      <c r="CI31" s="66"/>
      <c r="CJ31" s="66"/>
      <c r="CK31" s="193" t="str">
        <f t="shared" si="98"/>
        <v/>
      </c>
      <c r="CL31" s="193" t="str">
        <f t="shared" si="98"/>
        <v/>
      </c>
      <c r="CM31" s="193" t="str">
        <f t="shared" si="98"/>
        <v/>
      </c>
      <c r="CN31" s="193" t="str">
        <f t="shared" si="98"/>
        <v/>
      </c>
      <c r="CO31" s="193" t="str">
        <f t="shared" si="98"/>
        <v/>
      </c>
      <c r="CP31" s="196">
        <f t="shared" si="3"/>
        <v>0</v>
      </c>
      <c r="CS31" s="193" t="str">
        <f t="shared" si="111"/>
        <v/>
      </c>
      <c r="CT31" s="193" t="str">
        <f t="shared" si="99"/>
        <v/>
      </c>
      <c r="CU31" s="193" t="str">
        <f t="shared" si="99"/>
        <v/>
      </c>
      <c r="CV31" s="193" t="str">
        <f t="shared" si="99"/>
        <v/>
      </c>
      <c r="CW31" s="193" t="str">
        <f t="shared" si="99"/>
        <v/>
      </c>
      <c r="CX31" s="196">
        <f t="shared" si="5"/>
        <v>0</v>
      </c>
      <c r="DA31" s="193" t="str">
        <f t="shared" si="112"/>
        <v/>
      </c>
      <c r="DB31" s="193" t="str">
        <f t="shared" si="100"/>
        <v/>
      </c>
      <c r="DC31" s="193" t="str">
        <f t="shared" si="100"/>
        <v/>
      </c>
      <c r="DD31" s="193" t="str">
        <f t="shared" si="100"/>
        <v/>
      </c>
      <c r="DE31" s="193" t="str">
        <f t="shared" si="100"/>
        <v/>
      </c>
      <c r="DF31" s="196">
        <f t="shared" si="7"/>
        <v>0</v>
      </c>
      <c r="DI31" s="193" t="str">
        <f t="shared" si="113"/>
        <v/>
      </c>
      <c r="DJ31" s="193" t="str">
        <f t="shared" si="101"/>
        <v/>
      </c>
      <c r="DK31" s="193" t="str">
        <f t="shared" si="101"/>
        <v/>
      </c>
      <c r="DL31" s="193" t="str">
        <f t="shared" si="101"/>
        <v/>
      </c>
      <c r="DM31" s="193" t="str">
        <f t="shared" si="101"/>
        <v/>
      </c>
      <c r="DN31" s="196">
        <f t="shared" si="23"/>
        <v>0</v>
      </c>
      <c r="DQ31" s="193" t="str">
        <f t="shared" si="114"/>
        <v/>
      </c>
      <c r="DR31" s="193" t="str">
        <f t="shared" si="102"/>
        <v/>
      </c>
      <c r="DS31" s="193" t="str">
        <f t="shared" si="102"/>
        <v/>
      </c>
      <c r="DT31" s="193" t="str">
        <f t="shared" si="102"/>
        <v/>
      </c>
      <c r="DU31" s="193" t="str">
        <f t="shared" si="102"/>
        <v/>
      </c>
      <c r="DV31" s="196">
        <f t="shared" si="10"/>
        <v>0</v>
      </c>
    </row>
    <row r="32" spans="1:126" ht="25.5" customHeight="1" thickBot="1">
      <c r="A32" s="19"/>
      <c r="B32" s="59"/>
      <c r="C32" s="60">
        <v>0</v>
      </c>
      <c r="D32" s="60">
        <v>0</v>
      </c>
      <c r="E32" s="61">
        <v>0</v>
      </c>
      <c r="F32" s="62"/>
      <c r="G32" s="63">
        <f>SUM(G28:G31)</f>
        <v>0</v>
      </c>
      <c r="H32" s="64">
        <f t="shared" ref="H32:K32" si="115">SUM(H28:H31)</f>
        <v>0</v>
      </c>
      <c r="I32" s="64">
        <f t="shared" si="115"/>
        <v>0</v>
      </c>
      <c r="J32" s="64">
        <f t="shared" si="115"/>
        <v>0</v>
      </c>
      <c r="K32" s="64">
        <f t="shared" si="115"/>
        <v>0</v>
      </c>
      <c r="L32" s="65"/>
      <c r="M32" s="63">
        <f>SUM(M28:M31)</f>
        <v>0</v>
      </c>
      <c r="N32" s="64">
        <f t="shared" ref="N32:Q32" si="116">SUM(N28:N31)</f>
        <v>0</v>
      </c>
      <c r="O32" s="64">
        <f t="shared" si="116"/>
        <v>0</v>
      </c>
      <c r="P32" s="64">
        <f t="shared" si="116"/>
        <v>0</v>
      </c>
      <c r="Q32" s="64">
        <f t="shared" si="116"/>
        <v>0</v>
      </c>
      <c r="R32" s="65"/>
      <c r="S32" s="63">
        <f>SUM(S28:S31)</f>
        <v>0</v>
      </c>
      <c r="T32" s="64">
        <f t="shared" ref="T32:W32" si="117">SUM(T28:T31)</f>
        <v>0</v>
      </c>
      <c r="U32" s="64">
        <f t="shared" si="117"/>
        <v>0</v>
      </c>
      <c r="V32" s="64">
        <f t="shared" si="117"/>
        <v>0</v>
      </c>
      <c r="W32" s="64">
        <f t="shared" si="117"/>
        <v>0</v>
      </c>
      <c r="X32" s="65"/>
      <c r="Y32" s="63">
        <f>SUM(Y28:Y31)</f>
        <v>0</v>
      </c>
      <c r="Z32" s="64">
        <f t="shared" ref="Z32:AC32" si="118">SUM(Z28:Z31)</f>
        <v>0</v>
      </c>
      <c r="AA32" s="64">
        <f t="shared" si="118"/>
        <v>0</v>
      </c>
      <c r="AB32" s="64">
        <f t="shared" si="118"/>
        <v>0</v>
      </c>
      <c r="AC32" s="64">
        <f t="shared" si="118"/>
        <v>0</v>
      </c>
      <c r="AD32" s="65"/>
      <c r="AE32" s="63">
        <f>SUM(AE28:AE31)</f>
        <v>0</v>
      </c>
      <c r="AF32" s="64">
        <f t="shared" ref="AF32:AI32" si="119">SUM(AF28:AF31)</f>
        <v>0</v>
      </c>
      <c r="AG32" s="64">
        <f t="shared" si="119"/>
        <v>0</v>
      </c>
      <c r="AH32" s="64">
        <f t="shared" si="119"/>
        <v>0</v>
      </c>
      <c r="AI32" s="64">
        <f t="shared" si="119"/>
        <v>0</v>
      </c>
      <c r="AJ32" s="65"/>
      <c r="AK32" s="63">
        <f>SUM(AK28:AK31)</f>
        <v>0</v>
      </c>
      <c r="AL32" s="64">
        <f t="shared" ref="AL32:AO32" si="120">SUM(AL28:AL31)</f>
        <v>0</v>
      </c>
      <c r="AM32" s="64">
        <f t="shared" si="120"/>
        <v>0</v>
      </c>
      <c r="AN32" s="64">
        <f t="shared" si="120"/>
        <v>0</v>
      </c>
      <c r="AO32" s="64">
        <f t="shared" si="120"/>
        <v>0</v>
      </c>
      <c r="AP32" s="65"/>
      <c r="BB32" s="6"/>
      <c r="BC32" s="6"/>
      <c r="BD32" s="62"/>
      <c r="BE32" s="171"/>
      <c r="BF32" s="172"/>
      <c r="BG32" s="172"/>
      <c r="BH32" s="172"/>
      <c r="BI32" s="172"/>
      <c r="BJ32" s="65"/>
      <c r="BK32" s="6"/>
      <c r="BL32" s="62"/>
      <c r="BM32" s="171"/>
      <c r="BN32" s="172"/>
      <c r="BO32" s="172"/>
      <c r="BP32" s="172"/>
      <c r="BQ32" s="172"/>
      <c r="BR32" s="65"/>
      <c r="BS32" s="6"/>
      <c r="BT32" s="62"/>
      <c r="BU32" s="23" t="str">
        <f t="shared" si="17"/>
        <v/>
      </c>
      <c r="BV32" s="23" t="str">
        <f t="shared" si="17"/>
        <v/>
      </c>
      <c r="BW32" s="23" t="str">
        <f t="shared" si="17"/>
        <v/>
      </c>
      <c r="BX32" s="23" t="str">
        <f t="shared" si="17"/>
        <v/>
      </c>
      <c r="BY32" s="23" t="str">
        <f t="shared" si="17"/>
        <v/>
      </c>
      <c r="BZ32" s="6"/>
      <c r="CA32" s="6"/>
      <c r="CB32" s="62"/>
      <c r="CC32" s="195">
        <f>SUM(CC28:CC31)</f>
        <v>0</v>
      </c>
      <c r="CD32" s="195">
        <f t="shared" ref="CD32:CG32" si="121">SUM(CD28:CD31)</f>
        <v>0</v>
      </c>
      <c r="CE32" s="195">
        <f t="shared" si="121"/>
        <v>0</v>
      </c>
      <c r="CF32" s="195">
        <f t="shared" si="121"/>
        <v>0</v>
      </c>
      <c r="CG32" s="195">
        <f t="shared" si="121"/>
        <v>0</v>
      </c>
      <c r="CH32" s="196">
        <f>SUM(CC32:CG32)</f>
        <v>0</v>
      </c>
      <c r="CI32" s="66"/>
      <c r="CJ32" s="66"/>
      <c r="CK32" s="195">
        <f>SUM(CK28:CK31)</f>
        <v>0</v>
      </c>
      <c r="CL32" s="195">
        <f t="shared" ref="CL32:CO32" si="122">SUM(CL28:CL31)</f>
        <v>0</v>
      </c>
      <c r="CM32" s="195">
        <f t="shared" si="122"/>
        <v>0</v>
      </c>
      <c r="CN32" s="195">
        <f t="shared" si="122"/>
        <v>0</v>
      </c>
      <c r="CO32" s="195">
        <f t="shared" si="122"/>
        <v>0</v>
      </c>
      <c r="CP32" s="196">
        <f t="shared" si="3"/>
        <v>0</v>
      </c>
      <c r="CS32" s="195">
        <f>SUM(CS28:CS31)</f>
        <v>0</v>
      </c>
      <c r="CT32" s="195">
        <f t="shared" ref="CT32:CW32" si="123">SUM(CT28:CT31)</f>
        <v>0</v>
      </c>
      <c r="CU32" s="195">
        <f t="shared" si="123"/>
        <v>0</v>
      </c>
      <c r="CV32" s="195">
        <f t="shared" si="123"/>
        <v>0</v>
      </c>
      <c r="CW32" s="195">
        <f t="shared" si="123"/>
        <v>0</v>
      </c>
      <c r="CX32" s="196">
        <f t="shared" si="5"/>
        <v>0</v>
      </c>
      <c r="DA32" s="195">
        <f>SUM(DA28:DA31)</f>
        <v>0</v>
      </c>
      <c r="DB32" s="195">
        <f t="shared" ref="DB32:DE32" si="124">SUM(DB28:DB31)</f>
        <v>0</v>
      </c>
      <c r="DC32" s="195">
        <f t="shared" si="124"/>
        <v>0</v>
      </c>
      <c r="DD32" s="195">
        <f t="shared" si="124"/>
        <v>0</v>
      </c>
      <c r="DE32" s="195">
        <f t="shared" si="124"/>
        <v>0</v>
      </c>
      <c r="DF32" s="196">
        <f t="shared" si="7"/>
        <v>0</v>
      </c>
      <c r="DI32" s="195">
        <f>SUM(DI28:DI31)</f>
        <v>0</v>
      </c>
      <c r="DJ32" s="195">
        <f t="shared" ref="DJ32:DM32" si="125">SUM(DJ28:DJ31)</f>
        <v>0</v>
      </c>
      <c r="DK32" s="195">
        <f t="shared" si="125"/>
        <v>0</v>
      </c>
      <c r="DL32" s="195">
        <f t="shared" si="125"/>
        <v>0</v>
      </c>
      <c r="DM32" s="195">
        <f t="shared" si="125"/>
        <v>0</v>
      </c>
      <c r="DN32" s="196">
        <f t="shared" si="23"/>
        <v>0</v>
      </c>
      <c r="DQ32" s="195">
        <f>SUM(DQ28:DQ31)</f>
        <v>0</v>
      </c>
      <c r="DR32" s="195">
        <f t="shared" ref="DR32:DU32" si="126">SUM(DR28:DR31)</f>
        <v>0</v>
      </c>
      <c r="DS32" s="195">
        <f t="shared" si="126"/>
        <v>0</v>
      </c>
      <c r="DT32" s="195">
        <f t="shared" si="126"/>
        <v>0</v>
      </c>
      <c r="DU32" s="195">
        <f t="shared" si="126"/>
        <v>0</v>
      </c>
      <c r="DV32" s="196">
        <f t="shared" si="10"/>
        <v>0</v>
      </c>
    </row>
    <row r="33" spans="1:126" ht="25.5" customHeight="1">
      <c r="A33" s="19"/>
      <c r="B33" s="68" t="s">
        <v>33</v>
      </c>
      <c r="C33" s="48"/>
      <c r="D33" s="48"/>
      <c r="E33" s="49"/>
      <c r="F33" s="50" t="s">
        <v>25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2">
        <f>SUM(G33:K33)</f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2">
        <f>SUM(M33:Q33)</f>
        <v>0</v>
      </c>
      <c r="S33" s="270">
        <f>'SPMW - Asset Rep'!S33+'SPMW - Refurb'!S33+'SPMW - HVP'!S33</f>
        <v>0</v>
      </c>
      <c r="T33" s="67">
        <f>'SPMW - Asset Rep'!T33+'SPMW - Refurb'!T33+'SPMW - HVP'!T33</f>
        <v>0</v>
      </c>
      <c r="U33" s="67">
        <f>'SPMW - Asset Rep'!U33+'SPMW - Refurb'!U33+'SPMW - HVP'!U33</f>
        <v>0</v>
      </c>
      <c r="V33" s="67">
        <f>'SPMW - Asset Rep'!V33+'SPMW - Refurb'!V33+'SPMW - HVP'!V33</f>
        <v>0</v>
      </c>
      <c r="W33" s="67">
        <f>'SPMW - Asset Rep'!W33+'SPMW - Refurb'!W33+'SPMW - HVP'!W33</f>
        <v>0</v>
      </c>
      <c r="X33" s="52">
        <f>SUM(S33:W33)</f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</v>
      </c>
      <c r="AD33" s="52">
        <f>SUM(Y33:AC33)</f>
        <v>0</v>
      </c>
      <c r="AE33" s="270">
        <f>'SPMW - Asset Rep'!AE33+'SPMW - Refurb'!AE33+'SPMW - HVP'!AE33</f>
        <v>0</v>
      </c>
      <c r="AF33" s="67">
        <f>'SPMW - Asset Rep'!AF33+'SPMW - Refurb'!AF33+'SPMW - HVP'!AF33</f>
        <v>0</v>
      </c>
      <c r="AG33" s="67">
        <f>'SPMW - Asset Rep'!AG33+'SPMW - Refurb'!AG33+'SPMW - HVP'!AG33</f>
        <v>0</v>
      </c>
      <c r="AH33" s="67">
        <f>'SPMW - Asset Rep'!AH33+'SPMW - Refurb'!AH33+'SPMW - HVP'!AH33</f>
        <v>0</v>
      </c>
      <c r="AI33" s="67">
        <f>'SPMW - Asset Rep'!AI33+'SPMW - Refurb'!AI33+'SPMW - HVP'!AI33</f>
        <v>0</v>
      </c>
      <c r="AJ33" s="52">
        <f>SUM(AE33:AI33)</f>
        <v>0</v>
      </c>
      <c r="AK33" s="53">
        <v>0</v>
      </c>
      <c r="AL33" s="53">
        <v>0</v>
      </c>
      <c r="AM33" s="53">
        <v>0</v>
      </c>
      <c r="AN33" s="53">
        <v>0</v>
      </c>
      <c r="AO33" s="53">
        <v>0</v>
      </c>
      <c r="AP33" s="52">
        <f>SUM(AK33:AO33)</f>
        <v>0</v>
      </c>
      <c r="BB33" s="6"/>
      <c r="BC33" s="6"/>
      <c r="BD33" s="50" t="s">
        <v>25</v>
      </c>
      <c r="BE33" s="170">
        <f>'SPMW - Probs. of Failure '!O$14</f>
        <v>0</v>
      </c>
      <c r="BF33" s="170">
        <f>'SPMW - Probs. of Failure '!P$14</f>
        <v>0</v>
      </c>
      <c r="BG33" s="170">
        <f>'SPMW - Probs. of Failure '!Q$14</f>
        <v>0</v>
      </c>
      <c r="BH33" s="170">
        <f>'SPMW - Probs. of Failure '!R$14</f>
        <v>0</v>
      </c>
      <c r="BI33" s="170">
        <f>'SPMW - Probs. of Failure '!S$14</f>
        <v>0</v>
      </c>
      <c r="BJ33" s="173"/>
      <c r="BK33" s="6"/>
      <c r="BL33" s="50" t="s">
        <v>25</v>
      </c>
      <c r="BM33" s="239">
        <f>IFERROR($BM2*'SPMW - Average Cons. of Failure'!$Q$14,0)</f>
        <v>0</v>
      </c>
      <c r="BN33" s="239">
        <f>IFERROR($BM2*'SPMW - Average Cons. of Failure'!$Q$14,0)</f>
        <v>0</v>
      </c>
      <c r="BO33" s="239">
        <f>IFERROR($BM2*'SPMW - Average Cons. of Failure'!$Q$14,0)</f>
        <v>0</v>
      </c>
      <c r="BP33" s="239">
        <f>IFERROR($BM2*'SPMW - Average Cons. of Failure'!$Q$14,0)</f>
        <v>0</v>
      </c>
      <c r="BQ33" s="239">
        <f>IFERROR($BM2*'SPMW - Average Cons. of Failure'!$Q$14,0)</f>
        <v>0</v>
      </c>
      <c r="BR33" s="173"/>
      <c r="BS33" s="6"/>
      <c r="BT33" s="50" t="s">
        <v>25</v>
      </c>
      <c r="BU33" s="23" t="str">
        <f t="shared" si="17"/>
        <v/>
      </c>
      <c r="BV33" s="23" t="str">
        <f t="shared" si="17"/>
        <v/>
      </c>
      <c r="BW33" s="23" t="str">
        <f t="shared" si="17"/>
        <v/>
      </c>
      <c r="BX33" s="23" t="str">
        <f t="shared" si="17"/>
        <v/>
      </c>
      <c r="BY33" s="23" t="str">
        <f t="shared" si="17"/>
        <v/>
      </c>
      <c r="BZ33" s="6"/>
      <c r="CA33" s="6"/>
      <c r="CB33" s="50" t="s">
        <v>25</v>
      </c>
      <c r="CC33" s="193" t="str">
        <f>IF(BU33="","",M33*BU33)</f>
        <v/>
      </c>
      <c r="CD33" s="193" t="str">
        <f t="shared" ref="CD33:CG36" si="127">IF(BV33="","",N33*BV33)</f>
        <v/>
      </c>
      <c r="CE33" s="193" t="str">
        <f t="shared" si="127"/>
        <v/>
      </c>
      <c r="CF33" s="193" t="str">
        <f t="shared" si="127"/>
        <v/>
      </c>
      <c r="CG33" s="193" t="str">
        <f t="shared" si="127"/>
        <v/>
      </c>
      <c r="CH33" s="196">
        <f>SUM(CC33:CG33)</f>
        <v>0</v>
      </c>
      <c r="CI33" s="66"/>
      <c r="CJ33" s="66"/>
      <c r="CK33" s="193" t="str">
        <f t="shared" ref="CK33:CO36" si="128">IF(BU33="","",G33*BU33)</f>
        <v/>
      </c>
      <c r="CL33" s="193" t="str">
        <f t="shared" si="128"/>
        <v/>
      </c>
      <c r="CM33" s="193" t="str">
        <f t="shared" si="128"/>
        <v/>
      </c>
      <c r="CN33" s="193" t="str">
        <f t="shared" si="128"/>
        <v/>
      </c>
      <c r="CO33" s="193" t="str">
        <f t="shared" si="128"/>
        <v/>
      </c>
      <c r="CP33" s="196">
        <f t="shared" si="3"/>
        <v>0</v>
      </c>
      <c r="CS33" s="193" t="str">
        <f>IF(BU33="","",Y33*BU33)</f>
        <v/>
      </c>
      <c r="CT33" s="193" t="str">
        <f t="shared" ref="CT33:CW36" si="129">IF(BV33="","",Z33*BV33)</f>
        <v/>
      </c>
      <c r="CU33" s="193" t="str">
        <f t="shared" si="129"/>
        <v/>
      </c>
      <c r="CV33" s="193" t="str">
        <f t="shared" si="129"/>
        <v/>
      </c>
      <c r="CW33" s="193" t="str">
        <f t="shared" si="129"/>
        <v/>
      </c>
      <c r="CX33" s="196">
        <f t="shared" si="5"/>
        <v>0</v>
      </c>
      <c r="DA33" s="193" t="str">
        <f>IF(BU33="","",(S33+Y33)*BU33)</f>
        <v/>
      </c>
      <c r="DB33" s="193" t="str">
        <f t="shared" ref="DB33:DE36" si="130">IF(BV33="","",(T33+Z33)*BV33)</f>
        <v/>
      </c>
      <c r="DC33" s="193" t="str">
        <f t="shared" si="130"/>
        <v/>
      </c>
      <c r="DD33" s="193" t="str">
        <f t="shared" si="130"/>
        <v/>
      </c>
      <c r="DE33" s="193" t="str">
        <f t="shared" si="130"/>
        <v/>
      </c>
      <c r="DF33" s="196">
        <f t="shared" si="7"/>
        <v>0</v>
      </c>
      <c r="DI33" s="193" t="str">
        <f>IF(BU33="","",AK33*BU33)</f>
        <v/>
      </c>
      <c r="DJ33" s="193" t="str">
        <f t="shared" ref="DJ33:DM36" si="131">IF(BV33="","",AL33*BV33)</f>
        <v/>
      </c>
      <c r="DK33" s="193" t="str">
        <f t="shared" si="131"/>
        <v/>
      </c>
      <c r="DL33" s="193" t="str">
        <f t="shared" si="131"/>
        <v/>
      </c>
      <c r="DM33" s="193" t="str">
        <f t="shared" si="131"/>
        <v/>
      </c>
      <c r="DN33" s="196">
        <f>SUM(DI33:DM33)</f>
        <v>0</v>
      </c>
      <c r="DQ33" s="193" t="str">
        <f>IF(BU33="","",(AE33+AK33)*BU33)</f>
        <v/>
      </c>
      <c r="DR33" s="193" t="str">
        <f t="shared" ref="DR33:DU36" si="132">IF(BV33="","",(AF33+AL33)*BV33)</f>
        <v/>
      </c>
      <c r="DS33" s="193" t="str">
        <f t="shared" si="132"/>
        <v/>
      </c>
      <c r="DT33" s="193" t="str">
        <f t="shared" si="132"/>
        <v/>
      </c>
      <c r="DU33" s="193" t="str">
        <f t="shared" si="132"/>
        <v/>
      </c>
      <c r="DV33" s="196">
        <f t="shared" si="10"/>
        <v>0</v>
      </c>
    </row>
    <row r="34" spans="1:126" ht="25.5" customHeight="1">
      <c r="A34" s="19"/>
      <c r="B34" s="54"/>
      <c r="C34" s="55"/>
      <c r="D34" s="55"/>
      <c r="E34" s="56"/>
      <c r="F34" s="57" t="s">
        <v>27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8">
        <f t="shared" ref="L34:L36" si="133">SUM(G34:K34)</f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8">
        <f t="shared" ref="R34:R36" si="134">SUM(M34:Q34)</f>
        <v>0</v>
      </c>
      <c r="S34" s="51">
        <f>'SPMW - Asset Rep'!S34+'SPMW - Refurb'!S34+'SPMW - HVP'!S34</f>
        <v>0</v>
      </c>
      <c r="T34" s="51">
        <f>'SPMW - Asset Rep'!T34+'SPMW - Refurb'!T34+'SPMW - HVP'!T34</f>
        <v>0</v>
      </c>
      <c r="U34" s="51">
        <f>'SPMW - Asset Rep'!U34+'SPMW - Refurb'!U34+'SPMW - HVP'!U34</f>
        <v>0</v>
      </c>
      <c r="V34" s="51">
        <f>'SPMW - Asset Rep'!V34+'SPMW - Refurb'!V34+'SPMW - HVP'!V34</f>
        <v>0</v>
      </c>
      <c r="W34" s="51">
        <f>'SPMW - Asset Rep'!W34+'SPMW - Refurb'!W34+'SPMW - HVP'!W34</f>
        <v>0</v>
      </c>
      <c r="X34" s="58">
        <f t="shared" ref="X34:X36" si="135">SUM(S34:W34)</f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8">
        <f t="shared" ref="AD34:AD36" si="136">SUM(Y34:AC34)</f>
        <v>0</v>
      </c>
      <c r="AE34" s="51">
        <f>'SPMW - Asset Rep'!AE34+'SPMW - Refurb'!AE34+'SPMW - HVP'!AE34</f>
        <v>0</v>
      </c>
      <c r="AF34" s="51">
        <f>'SPMW - Asset Rep'!AF34+'SPMW - Refurb'!AF34+'SPMW - HVP'!AF34</f>
        <v>0</v>
      </c>
      <c r="AG34" s="51">
        <f>'SPMW - Asset Rep'!AG34+'SPMW - Refurb'!AG34+'SPMW - HVP'!AG34</f>
        <v>0</v>
      </c>
      <c r="AH34" s="51">
        <f>'SPMW - Asset Rep'!AH34+'SPMW - Refurb'!AH34+'SPMW - HVP'!AH34</f>
        <v>0</v>
      </c>
      <c r="AI34" s="51">
        <f>'SPMW - Asset Rep'!AI34+'SPMW - Refurb'!AI34+'SPMW - HVP'!AI34</f>
        <v>0</v>
      </c>
      <c r="AJ34" s="58">
        <f t="shared" ref="AJ34:AJ36" si="137">SUM(AE34:AI34)</f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8">
        <f t="shared" ref="AP34:AP36" si="138">SUM(AK34:AO34)</f>
        <v>0</v>
      </c>
      <c r="BB34" s="6"/>
      <c r="BC34" s="6"/>
      <c r="BD34" s="57" t="s">
        <v>27</v>
      </c>
      <c r="BE34" s="170">
        <f>'SPMW - Probs. of Failure '!O$14</f>
        <v>0</v>
      </c>
      <c r="BF34" s="170">
        <f>'SPMW - Probs. of Failure '!P$14</f>
        <v>0</v>
      </c>
      <c r="BG34" s="170">
        <f>'SPMW - Probs. of Failure '!Q$14</f>
        <v>0</v>
      </c>
      <c r="BH34" s="170">
        <f>'SPMW - Probs. of Failure '!R$14</f>
        <v>0</v>
      </c>
      <c r="BI34" s="170">
        <f>'SPMW - Probs. of Failure '!S$14</f>
        <v>0</v>
      </c>
      <c r="BJ34" s="174"/>
      <c r="BK34" s="6"/>
      <c r="BL34" s="57" t="s">
        <v>27</v>
      </c>
      <c r="BM34" s="239">
        <f>IFERROR($BM3*'SPMW - Average Cons. of Failure'!$Q$14,0)</f>
        <v>0</v>
      </c>
      <c r="BN34" s="239">
        <f>IFERROR($BM3*'SPMW - Average Cons. of Failure'!$Q$14,0)</f>
        <v>0</v>
      </c>
      <c r="BO34" s="239">
        <f>IFERROR($BM3*'SPMW - Average Cons. of Failure'!$Q$14,0)</f>
        <v>0</v>
      </c>
      <c r="BP34" s="239">
        <f>IFERROR($BM3*'SPMW - Average Cons. of Failure'!$Q$14,0)</f>
        <v>0</v>
      </c>
      <c r="BQ34" s="239">
        <f>IFERROR($BM3*'SPMW - Average Cons. of Failure'!$Q$14,0)</f>
        <v>0</v>
      </c>
      <c r="BR34" s="174"/>
      <c r="BS34" s="6"/>
      <c r="BT34" s="57" t="s">
        <v>27</v>
      </c>
      <c r="BU34" s="23" t="str">
        <f t="shared" si="17"/>
        <v/>
      </c>
      <c r="BV34" s="23" t="str">
        <f t="shared" si="17"/>
        <v/>
      </c>
      <c r="BW34" s="23" t="str">
        <f t="shared" si="17"/>
        <v/>
      </c>
      <c r="BX34" s="23" t="str">
        <f t="shared" si="17"/>
        <v/>
      </c>
      <c r="BY34" s="23" t="str">
        <f t="shared" si="17"/>
        <v/>
      </c>
      <c r="BZ34" s="6"/>
      <c r="CA34" s="6"/>
      <c r="CB34" s="57" t="s">
        <v>27</v>
      </c>
      <c r="CC34" s="193" t="str">
        <f t="shared" ref="CC34:CC36" si="139">IF(BU34="","",M34*BU34)</f>
        <v/>
      </c>
      <c r="CD34" s="193" t="str">
        <f t="shared" si="127"/>
        <v/>
      </c>
      <c r="CE34" s="193" t="str">
        <f t="shared" si="127"/>
        <v/>
      </c>
      <c r="CF34" s="193" t="str">
        <f t="shared" si="127"/>
        <v/>
      </c>
      <c r="CG34" s="193" t="str">
        <f t="shared" si="127"/>
        <v/>
      </c>
      <c r="CH34" s="196">
        <f t="shared" ref="CH34:CH36" si="140">SUM(CC34:CG34)</f>
        <v>0</v>
      </c>
      <c r="CI34" s="66"/>
      <c r="CJ34" s="66"/>
      <c r="CK34" s="193" t="str">
        <f t="shared" si="128"/>
        <v/>
      </c>
      <c r="CL34" s="193" t="str">
        <f t="shared" si="128"/>
        <v/>
      </c>
      <c r="CM34" s="193" t="str">
        <f t="shared" si="128"/>
        <v/>
      </c>
      <c r="CN34" s="193" t="str">
        <f t="shared" si="128"/>
        <v/>
      </c>
      <c r="CO34" s="193" t="str">
        <f t="shared" si="128"/>
        <v/>
      </c>
      <c r="CP34" s="196">
        <f t="shared" si="3"/>
        <v>0</v>
      </c>
      <c r="CS34" s="193" t="str">
        <f t="shared" ref="CS34:CS36" si="141">IF(BU34="","",Y34*BU34)</f>
        <v/>
      </c>
      <c r="CT34" s="193" t="str">
        <f t="shared" si="129"/>
        <v/>
      </c>
      <c r="CU34" s="193" t="str">
        <f t="shared" si="129"/>
        <v/>
      </c>
      <c r="CV34" s="193" t="str">
        <f t="shared" si="129"/>
        <v/>
      </c>
      <c r="CW34" s="193" t="str">
        <f t="shared" si="129"/>
        <v/>
      </c>
      <c r="CX34" s="196">
        <f t="shared" si="5"/>
        <v>0</v>
      </c>
      <c r="DA34" s="193" t="str">
        <f t="shared" ref="DA34:DA36" si="142">IF(BU34="","",(S34+Y34)*BU34)</f>
        <v/>
      </c>
      <c r="DB34" s="193" t="str">
        <f t="shared" si="130"/>
        <v/>
      </c>
      <c r="DC34" s="193" t="str">
        <f t="shared" si="130"/>
        <v/>
      </c>
      <c r="DD34" s="193" t="str">
        <f t="shared" si="130"/>
        <v/>
      </c>
      <c r="DE34" s="193" t="str">
        <f t="shared" si="130"/>
        <v/>
      </c>
      <c r="DF34" s="196">
        <f t="shared" si="7"/>
        <v>0</v>
      </c>
      <c r="DI34" s="193" t="str">
        <f t="shared" ref="DI34:DI36" si="143">IF(BU34="","",AK34*BU34)</f>
        <v/>
      </c>
      <c r="DJ34" s="193" t="str">
        <f t="shared" si="131"/>
        <v/>
      </c>
      <c r="DK34" s="193" t="str">
        <f t="shared" si="131"/>
        <v/>
      </c>
      <c r="DL34" s="193" t="str">
        <f t="shared" si="131"/>
        <v/>
      </c>
      <c r="DM34" s="193" t="str">
        <f t="shared" si="131"/>
        <v/>
      </c>
      <c r="DN34" s="196">
        <f t="shared" si="23"/>
        <v>0</v>
      </c>
      <c r="DQ34" s="193" t="str">
        <f t="shared" ref="DQ34:DQ36" si="144">IF(BU34="","",(AE34+AK34)*BU34)</f>
        <v/>
      </c>
      <c r="DR34" s="193" t="str">
        <f t="shared" si="132"/>
        <v/>
      </c>
      <c r="DS34" s="193" t="str">
        <f t="shared" si="132"/>
        <v/>
      </c>
      <c r="DT34" s="193" t="str">
        <f t="shared" si="132"/>
        <v/>
      </c>
      <c r="DU34" s="193" t="str">
        <f t="shared" si="132"/>
        <v/>
      </c>
      <c r="DV34" s="196">
        <f t="shared" si="10"/>
        <v>0</v>
      </c>
    </row>
    <row r="35" spans="1:126" ht="25.5" customHeight="1">
      <c r="A35" s="19"/>
      <c r="B35" s="54"/>
      <c r="C35" s="55"/>
      <c r="D35" s="55"/>
      <c r="E35" s="56"/>
      <c r="F35" s="57" t="s">
        <v>29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8">
        <f t="shared" si="133"/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8">
        <f t="shared" si="134"/>
        <v>0</v>
      </c>
      <c r="S35" s="51">
        <f>'SPMW - Asset Rep'!S35+'SPMW - Refurb'!S35+'SPMW - HVP'!S35</f>
        <v>0</v>
      </c>
      <c r="T35" s="51">
        <f>'SPMW - Asset Rep'!T35+'SPMW - Refurb'!T35+'SPMW - HVP'!T35</f>
        <v>0</v>
      </c>
      <c r="U35" s="51">
        <f>'SPMW - Asset Rep'!U35+'SPMW - Refurb'!U35+'SPMW - HVP'!U35</f>
        <v>0</v>
      </c>
      <c r="V35" s="51">
        <f>'SPMW - Asset Rep'!V35+'SPMW - Refurb'!V35+'SPMW - HVP'!V35</f>
        <v>0</v>
      </c>
      <c r="W35" s="51">
        <f>'SPMW - Asset Rep'!W35+'SPMW - Refurb'!W35+'SPMW - HVP'!W35</f>
        <v>0</v>
      </c>
      <c r="X35" s="58">
        <f t="shared" si="135"/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8">
        <f t="shared" si="136"/>
        <v>0</v>
      </c>
      <c r="AE35" s="51">
        <f>'SPMW - Asset Rep'!AE35+'SPMW - Refurb'!AE35+'SPMW - HVP'!AE35</f>
        <v>0</v>
      </c>
      <c r="AF35" s="51">
        <f>'SPMW - Asset Rep'!AF35+'SPMW - Refurb'!AF35+'SPMW - HVP'!AF35</f>
        <v>0</v>
      </c>
      <c r="AG35" s="51">
        <f>'SPMW - Asset Rep'!AG35+'SPMW - Refurb'!AG35+'SPMW - HVP'!AG35</f>
        <v>0</v>
      </c>
      <c r="AH35" s="51">
        <f>'SPMW - Asset Rep'!AH35+'SPMW - Refurb'!AH35+'SPMW - HVP'!AH35</f>
        <v>0</v>
      </c>
      <c r="AI35" s="51">
        <f>'SPMW - Asset Rep'!AI35+'SPMW - Refurb'!AI35+'SPMW - HVP'!AI35</f>
        <v>0</v>
      </c>
      <c r="AJ35" s="58">
        <f t="shared" si="137"/>
        <v>0</v>
      </c>
      <c r="AK35" s="51">
        <v>0</v>
      </c>
      <c r="AL35" s="51">
        <v>0</v>
      </c>
      <c r="AM35" s="51">
        <v>0</v>
      </c>
      <c r="AN35" s="51">
        <v>0</v>
      </c>
      <c r="AO35" s="51">
        <v>0</v>
      </c>
      <c r="AP35" s="58">
        <f t="shared" si="138"/>
        <v>0</v>
      </c>
      <c r="BB35" s="6"/>
      <c r="BC35" s="6"/>
      <c r="BD35" s="57" t="s">
        <v>29</v>
      </c>
      <c r="BE35" s="170">
        <f>'SPMW - Probs. of Failure '!O$14</f>
        <v>0</v>
      </c>
      <c r="BF35" s="170">
        <f>'SPMW - Probs. of Failure '!P$14</f>
        <v>0</v>
      </c>
      <c r="BG35" s="170">
        <f>'SPMW - Probs. of Failure '!Q$14</f>
        <v>0</v>
      </c>
      <c r="BH35" s="170">
        <f>'SPMW - Probs. of Failure '!R$14</f>
        <v>0</v>
      </c>
      <c r="BI35" s="170">
        <f>'SPMW - Probs. of Failure '!S$14</f>
        <v>0</v>
      </c>
      <c r="BJ35" s="174"/>
      <c r="BK35" s="6"/>
      <c r="BL35" s="57" t="s">
        <v>29</v>
      </c>
      <c r="BM35" s="239">
        <f>IFERROR($BM4*'SPMW - Average Cons. of Failure'!$Q$14,0)</f>
        <v>0</v>
      </c>
      <c r="BN35" s="239">
        <f>IFERROR($BM4*'SPMW - Average Cons. of Failure'!$Q$14,0)</f>
        <v>0</v>
      </c>
      <c r="BO35" s="239">
        <f>IFERROR($BM4*'SPMW - Average Cons. of Failure'!$Q$14,0)</f>
        <v>0</v>
      </c>
      <c r="BP35" s="239">
        <f>IFERROR($BM4*'SPMW - Average Cons. of Failure'!$Q$14,0)</f>
        <v>0</v>
      </c>
      <c r="BQ35" s="239">
        <f>IFERROR($BM4*'SPMW - Average Cons. of Failure'!$Q$14,0)</f>
        <v>0</v>
      </c>
      <c r="BR35" s="174"/>
      <c r="BS35" s="6"/>
      <c r="BT35" s="57" t="s">
        <v>29</v>
      </c>
      <c r="BU35" s="23" t="str">
        <f t="shared" si="17"/>
        <v/>
      </c>
      <c r="BV35" s="23" t="str">
        <f t="shared" si="17"/>
        <v/>
      </c>
      <c r="BW35" s="23" t="str">
        <f t="shared" si="17"/>
        <v/>
      </c>
      <c r="BX35" s="23" t="str">
        <f t="shared" si="17"/>
        <v/>
      </c>
      <c r="BY35" s="23" t="str">
        <f t="shared" si="17"/>
        <v/>
      </c>
      <c r="BZ35" s="6"/>
      <c r="CA35" s="6"/>
      <c r="CB35" s="57" t="s">
        <v>29</v>
      </c>
      <c r="CC35" s="193" t="str">
        <f t="shared" si="139"/>
        <v/>
      </c>
      <c r="CD35" s="193" t="str">
        <f t="shared" si="127"/>
        <v/>
      </c>
      <c r="CE35" s="193" t="str">
        <f t="shared" si="127"/>
        <v/>
      </c>
      <c r="CF35" s="193" t="str">
        <f t="shared" si="127"/>
        <v/>
      </c>
      <c r="CG35" s="193" t="str">
        <f t="shared" si="127"/>
        <v/>
      </c>
      <c r="CH35" s="196">
        <f t="shared" si="140"/>
        <v>0</v>
      </c>
      <c r="CI35" s="66"/>
      <c r="CJ35" s="66"/>
      <c r="CK35" s="193" t="str">
        <f t="shared" si="128"/>
        <v/>
      </c>
      <c r="CL35" s="193" t="str">
        <f t="shared" si="128"/>
        <v/>
      </c>
      <c r="CM35" s="193" t="str">
        <f t="shared" si="128"/>
        <v/>
      </c>
      <c r="CN35" s="193" t="str">
        <f t="shared" si="128"/>
        <v/>
      </c>
      <c r="CO35" s="193" t="str">
        <f t="shared" si="128"/>
        <v/>
      </c>
      <c r="CP35" s="196">
        <f t="shared" si="3"/>
        <v>0</v>
      </c>
      <c r="CS35" s="193" t="str">
        <f t="shared" si="141"/>
        <v/>
      </c>
      <c r="CT35" s="193" t="str">
        <f t="shared" si="129"/>
        <v/>
      </c>
      <c r="CU35" s="193" t="str">
        <f t="shared" si="129"/>
        <v/>
      </c>
      <c r="CV35" s="193" t="str">
        <f t="shared" si="129"/>
        <v/>
      </c>
      <c r="CW35" s="193" t="str">
        <f t="shared" si="129"/>
        <v/>
      </c>
      <c r="CX35" s="196">
        <f t="shared" si="5"/>
        <v>0</v>
      </c>
      <c r="DA35" s="193" t="str">
        <f t="shared" si="142"/>
        <v/>
      </c>
      <c r="DB35" s="193" t="str">
        <f t="shared" si="130"/>
        <v/>
      </c>
      <c r="DC35" s="193" t="str">
        <f t="shared" si="130"/>
        <v/>
      </c>
      <c r="DD35" s="193" t="str">
        <f t="shared" si="130"/>
        <v/>
      </c>
      <c r="DE35" s="193" t="str">
        <f t="shared" si="130"/>
        <v/>
      </c>
      <c r="DF35" s="196">
        <f t="shared" si="7"/>
        <v>0</v>
      </c>
      <c r="DI35" s="193" t="str">
        <f t="shared" si="143"/>
        <v/>
      </c>
      <c r="DJ35" s="193" t="str">
        <f t="shared" si="131"/>
        <v/>
      </c>
      <c r="DK35" s="193" t="str">
        <f t="shared" si="131"/>
        <v/>
      </c>
      <c r="DL35" s="193" t="str">
        <f t="shared" si="131"/>
        <v/>
      </c>
      <c r="DM35" s="193" t="str">
        <f t="shared" si="131"/>
        <v/>
      </c>
      <c r="DN35" s="196">
        <f t="shared" si="23"/>
        <v>0</v>
      </c>
      <c r="DQ35" s="193" t="str">
        <f t="shared" si="144"/>
        <v/>
      </c>
      <c r="DR35" s="193" t="str">
        <f t="shared" si="132"/>
        <v/>
      </c>
      <c r="DS35" s="193" t="str">
        <f t="shared" si="132"/>
        <v/>
      </c>
      <c r="DT35" s="193" t="str">
        <f t="shared" si="132"/>
        <v/>
      </c>
      <c r="DU35" s="193" t="str">
        <f t="shared" si="132"/>
        <v/>
      </c>
      <c r="DV35" s="196">
        <f t="shared" si="10"/>
        <v>0</v>
      </c>
    </row>
    <row r="36" spans="1:126" ht="25.5" customHeight="1">
      <c r="A36" s="19"/>
      <c r="B36" s="54"/>
      <c r="C36" s="55"/>
      <c r="D36" s="55"/>
      <c r="E36" s="56"/>
      <c r="F36" s="57" t="s">
        <v>30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8">
        <f t="shared" si="133"/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8">
        <f t="shared" si="134"/>
        <v>0</v>
      </c>
      <c r="S36" s="51">
        <f>'SPMW - Asset Rep'!S36+'SPMW - Refurb'!S36+'SPMW - HVP'!S36</f>
        <v>0</v>
      </c>
      <c r="T36" s="51">
        <f>'SPMW - Asset Rep'!T36+'SPMW - Refurb'!T36+'SPMW - HVP'!T36</f>
        <v>0</v>
      </c>
      <c r="U36" s="51">
        <f>'SPMW - Asset Rep'!U36+'SPMW - Refurb'!U36+'SPMW - HVP'!U36</f>
        <v>0</v>
      </c>
      <c r="V36" s="51">
        <f>'SPMW - Asset Rep'!V36+'SPMW - Refurb'!V36+'SPMW - HVP'!V36</f>
        <v>0</v>
      </c>
      <c r="W36" s="51">
        <f>'SPMW - Asset Rep'!W36+'SPMW - Refurb'!W36+'SPMW - HVP'!W36</f>
        <v>0</v>
      </c>
      <c r="X36" s="58">
        <f t="shared" si="135"/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8">
        <f t="shared" si="136"/>
        <v>0</v>
      </c>
      <c r="AE36" s="51">
        <f>'SPMW - Asset Rep'!AE36+'SPMW - Refurb'!AE36+'SPMW - HVP'!AE36</f>
        <v>0</v>
      </c>
      <c r="AF36" s="51">
        <f>'SPMW - Asset Rep'!AF36+'SPMW - Refurb'!AF36+'SPMW - HVP'!AF36</f>
        <v>0</v>
      </c>
      <c r="AG36" s="51">
        <f>'SPMW - Asset Rep'!AG36+'SPMW - Refurb'!AG36+'SPMW - HVP'!AG36</f>
        <v>0</v>
      </c>
      <c r="AH36" s="51">
        <f>'SPMW - Asset Rep'!AH36+'SPMW - Refurb'!AH36+'SPMW - HVP'!AH36</f>
        <v>0</v>
      </c>
      <c r="AI36" s="51">
        <f>'SPMW - Asset Rep'!AI36+'SPMW - Refurb'!AI36+'SPMW - HVP'!AI36</f>
        <v>0</v>
      </c>
      <c r="AJ36" s="58">
        <f t="shared" si="137"/>
        <v>0</v>
      </c>
      <c r="AK36" s="51">
        <v>0</v>
      </c>
      <c r="AL36" s="51">
        <v>0</v>
      </c>
      <c r="AM36" s="51">
        <v>0</v>
      </c>
      <c r="AN36" s="51">
        <v>0</v>
      </c>
      <c r="AO36" s="51">
        <v>0</v>
      </c>
      <c r="AP36" s="58">
        <f t="shared" si="138"/>
        <v>0</v>
      </c>
      <c r="BB36" s="6"/>
      <c r="BC36" s="6"/>
      <c r="BD36" s="57" t="s">
        <v>30</v>
      </c>
      <c r="BE36" s="170">
        <f>'SPMW - Probs. of Failure '!O$14</f>
        <v>0</v>
      </c>
      <c r="BF36" s="170">
        <f>'SPMW - Probs. of Failure '!P$14</f>
        <v>0</v>
      </c>
      <c r="BG36" s="170">
        <f>'SPMW - Probs. of Failure '!Q$14</f>
        <v>0</v>
      </c>
      <c r="BH36" s="170">
        <f>'SPMW - Probs. of Failure '!R$14</f>
        <v>0</v>
      </c>
      <c r="BI36" s="170">
        <f>'SPMW - Probs. of Failure '!S$14</f>
        <v>0</v>
      </c>
      <c r="BJ36" s="174"/>
      <c r="BK36" s="6"/>
      <c r="BL36" s="57" t="s">
        <v>30</v>
      </c>
      <c r="BM36" s="239">
        <f>IFERROR($BM5*'SPMW - Average Cons. of Failure'!$Q$14,0)</f>
        <v>0</v>
      </c>
      <c r="BN36" s="239">
        <f>IFERROR($BM5*'SPMW - Average Cons. of Failure'!$Q$14,0)</f>
        <v>0</v>
      </c>
      <c r="BO36" s="239">
        <f>IFERROR($BM5*'SPMW - Average Cons. of Failure'!$Q$14,0)</f>
        <v>0</v>
      </c>
      <c r="BP36" s="239">
        <f>IFERROR($BM5*'SPMW - Average Cons. of Failure'!$Q$14,0)</f>
        <v>0</v>
      </c>
      <c r="BQ36" s="239">
        <f>IFERROR($BM5*'SPMW - Average Cons. of Failure'!$Q$14,0)</f>
        <v>0</v>
      </c>
      <c r="BR36" s="174"/>
      <c r="BS36" s="6"/>
      <c r="BT36" s="57" t="s">
        <v>30</v>
      </c>
      <c r="BU36" s="23" t="str">
        <f t="shared" si="17"/>
        <v/>
      </c>
      <c r="BV36" s="23" t="str">
        <f t="shared" si="17"/>
        <v/>
      </c>
      <c r="BW36" s="23" t="str">
        <f t="shared" si="17"/>
        <v/>
      </c>
      <c r="BX36" s="23" t="str">
        <f t="shared" si="17"/>
        <v/>
      </c>
      <c r="BY36" s="23" t="str">
        <f t="shared" si="17"/>
        <v/>
      </c>
      <c r="BZ36" s="6"/>
      <c r="CA36" s="6"/>
      <c r="CB36" s="57" t="s">
        <v>30</v>
      </c>
      <c r="CC36" s="193" t="str">
        <f t="shared" si="139"/>
        <v/>
      </c>
      <c r="CD36" s="193" t="str">
        <f t="shared" si="127"/>
        <v/>
      </c>
      <c r="CE36" s="193" t="str">
        <f t="shared" si="127"/>
        <v/>
      </c>
      <c r="CF36" s="193" t="str">
        <f t="shared" si="127"/>
        <v/>
      </c>
      <c r="CG36" s="193" t="str">
        <f t="shared" si="127"/>
        <v/>
      </c>
      <c r="CH36" s="196">
        <f t="shared" si="140"/>
        <v>0</v>
      </c>
      <c r="CI36" s="66"/>
      <c r="CJ36" s="66"/>
      <c r="CK36" s="193" t="str">
        <f t="shared" si="128"/>
        <v/>
      </c>
      <c r="CL36" s="193" t="str">
        <f t="shared" si="128"/>
        <v/>
      </c>
      <c r="CM36" s="193" t="str">
        <f t="shared" si="128"/>
        <v/>
      </c>
      <c r="CN36" s="193" t="str">
        <f t="shared" si="128"/>
        <v/>
      </c>
      <c r="CO36" s="193" t="str">
        <f t="shared" si="128"/>
        <v/>
      </c>
      <c r="CP36" s="196">
        <f t="shared" si="3"/>
        <v>0</v>
      </c>
      <c r="CS36" s="193" t="str">
        <f t="shared" si="141"/>
        <v/>
      </c>
      <c r="CT36" s="193" t="str">
        <f t="shared" si="129"/>
        <v/>
      </c>
      <c r="CU36" s="193" t="str">
        <f t="shared" si="129"/>
        <v/>
      </c>
      <c r="CV36" s="193" t="str">
        <f t="shared" si="129"/>
        <v/>
      </c>
      <c r="CW36" s="193" t="str">
        <f t="shared" si="129"/>
        <v/>
      </c>
      <c r="CX36" s="196">
        <f t="shared" si="5"/>
        <v>0</v>
      </c>
      <c r="DA36" s="193" t="str">
        <f t="shared" si="142"/>
        <v/>
      </c>
      <c r="DB36" s="193" t="str">
        <f t="shared" si="130"/>
        <v/>
      </c>
      <c r="DC36" s="193" t="str">
        <f t="shared" si="130"/>
        <v/>
      </c>
      <c r="DD36" s="193" t="str">
        <f t="shared" si="130"/>
        <v/>
      </c>
      <c r="DE36" s="193" t="str">
        <f t="shared" si="130"/>
        <v/>
      </c>
      <c r="DF36" s="196">
        <f t="shared" si="7"/>
        <v>0</v>
      </c>
      <c r="DI36" s="193" t="str">
        <f t="shared" si="143"/>
        <v/>
      </c>
      <c r="DJ36" s="193" t="str">
        <f t="shared" si="131"/>
        <v/>
      </c>
      <c r="DK36" s="193" t="str">
        <f t="shared" si="131"/>
        <v/>
      </c>
      <c r="DL36" s="193" t="str">
        <f t="shared" si="131"/>
        <v/>
      </c>
      <c r="DM36" s="193" t="str">
        <f t="shared" si="131"/>
        <v/>
      </c>
      <c r="DN36" s="196">
        <f t="shared" si="23"/>
        <v>0</v>
      </c>
      <c r="DQ36" s="193" t="str">
        <f t="shared" si="144"/>
        <v/>
      </c>
      <c r="DR36" s="193" t="str">
        <f t="shared" si="132"/>
        <v/>
      </c>
      <c r="DS36" s="193" t="str">
        <f t="shared" si="132"/>
        <v/>
      </c>
      <c r="DT36" s="193" t="str">
        <f t="shared" si="132"/>
        <v/>
      </c>
      <c r="DU36" s="193" t="str">
        <f t="shared" si="132"/>
        <v/>
      </c>
      <c r="DV36" s="196">
        <f t="shared" si="10"/>
        <v>0</v>
      </c>
    </row>
    <row r="37" spans="1:126" ht="25.5" customHeight="1" thickBot="1">
      <c r="A37" s="19"/>
      <c r="B37" s="59"/>
      <c r="C37" s="60">
        <v>0</v>
      </c>
      <c r="D37" s="60">
        <v>0</v>
      </c>
      <c r="E37" s="61">
        <v>0</v>
      </c>
      <c r="F37" s="62"/>
      <c r="G37" s="63">
        <f>SUM(G33:G36)</f>
        <v>0</v>
      </c>
      <c r="H37" s="64">
        <f t="shared" ref="H37:K37" si="145">SUM(H33:H36)</f>
        <v>0</v>
      </c>
      <c r="I37" s="64">
        <f t="shared" si="145"/>
        <v>0</v>
      </c>
      <c r="J37" s="64">
        <f t="shared" si="145"/>
        <v>0</v>
      </c>
      <c r="K37" s="64">
        <f t="shared" si="145"/>
        <v>0</v>
      </c>
      <c r="L37" s="65"/>
      <c r="M37" s="63">
        <f>SUM(M33:M36)</f>
        <v>0</v>
      </c>
      <c r="N37" s="64">
        <f t="shared" ref="N37:Q37" si="146">SUM(N33:N36)</f>
        <v>0</v>
      </c>
      <c r="O37" s="64">
        <f t="shared" si="146"/>
        <v>0</v>
      </c>
      <c r="P37" s="64">
        <f t="shared" si="146"/>
        <v>0</v>
      </c>
      <c r="Q37" s="64">
        <f t="shared" si="146"/>
        <v>0</v>
      </c>
      <c r="R37" s="65"/>
      <c r="S37" s="63">
        <f>SUM(S33:S36)</f>
        <v>0</v>
      </c>
      <c r="T37" s="64">
        <f t="shared" ref="T37:W37" si="147">SUM(T33:T36)</f>
        <v>0</v>
      </c>
      <c r="U37" s="64">
        <f t="shared" si="147"/>
        <v>0</v>
      </c>
      <c r="V37" s="64">
        <f t="shared" si="147"/>
        <v>0</v>
      </c>
      <c r="W37" s="64">
        <f t="shared" si="147"/>
        <v>0</v>
      </c>
      <c r="X37" s="65"/>
      <c r="Y37" s="63">
        <f>SUM(Y33:Y36)</f>
        <v>0</v>
      </c>
      <c r="Z37" s="64">
        <f t="shared" ref="Z37:AC37" si="148">SUM(Z33:Z36)</f>
        <v>0</v>
      </c>
      <c r="AA37" s="64">
        <f t="shared" si="148"/>
        <v>0</v>
      </c>
      <c r="AB37" s="64">
        <f t="shared" si="148"/>
        <v>0</v>
      </c>
      <c r="AC37" s="64">
        <f t="shared" si="148"/>
        <v>0</v>
      </c>
      <c r="AD37" s="65"/>
      <c r="AE37" s="63">
        <f>SUM(AE33:AE36)</f>
        <v>0</v>
      </c>
      <c r="AF37" s="64">
        <f t="shared" ref="AF37:AI37" si="149">SUM(AF33:AF36)</f>
        <v>0</v>
      </c>
      <c r="AG37" s="64">
        <f t="shared" si="149"/>
        <v>0</v>
      </c>
      <c r="AH37" s="64">
        <f t="shared" si="149"/>
        <v>0</v>
      </c>
      <c r="AI37" s="64">
        <f t="shared" si="149"/>
        <v>0</v>
      </c>
      <c r="AJ37" s="65"/>
      <c r="AK37" s="63">
        <f>SUM(AK33:AK36)</f>
        <v>0</v>
      </c>
      <c r="AL37" s="64">
        <f t="shared" ref="AL37:AO37" si="150">SUM(AL33:AL36)</f>
        <v>0</v>
      </c>
      <c r="AM37" s="64">
        <f t="shared" si="150"/>
        <v>0</v>
      </c>
      <c r="AN37" s="64">
        <f t="shared" si="150"/>
        <v>0</v>
      </c>
      <c r="AO37" s="64">
        <f t="shared" si="150"/>
        <v>0</v>
      </c>
      <c r="AP37" s="65"/>
      <c r="BB37" s="6"/>
      <c r="BC37" s="6"/>
      <c r="BD37" s="62"/>
      <c r="BE37" s="171"/>
      <c r="BF37" s="172"/>
      <c r="BG37" s="172"/>
      <c r="BH37" s="172"/>
      <c r="BI37" s="172"/>
      <c r="BJ37" s="65"/>
      <c r="BK37" s="6"/>
      <c r="BL37" s="62"/>
      <c r="BM37" s="171"/>
      <c r="BN37" s="172"/>
      <c r="BO37" s="172"/>
      <c r="BP37" s="172"/>
      <c r="BQ37" s="172"/>
      <c r="BR37" s="65"/>
      <c r="BS37" s="6"/>
      <c r="BT37" s="62"/>
      <c r="BU37" s="23" t="str">
        <f t="shared" si="17"/>
        <v/>
      </c>
      <c r="BV37" s="23" t="str">
        <f t="shared" si="17"/>
        <v/>
      </c>
      <c r="BW37" s="23" t="str">
        <f t="shared" si="17"/>
        <v/>
      </c>
      <c r="BX37" s="23" t="str">
        <f t="shared" si="17"/>
        <v/>
      </c>
      <c r="BY37" s="23" t="str">
        <f t="shared" si="17"/>
        <v/>
      </c>
      <c r="BZ37" s="6"/>
      <c r="CA37" s="6"/>
      <c r="CB37" s="62"/>
      <c r="CC37" s="195">
        <f>SUM(CC33:CC36)</f>
        <v>0</v>
      </c>
      <c r="CD37" s="195">
        <f t="shared" ref="CD37:CG37" si="151">SUM(CD33:CD36)</f>
        <v>0</v>
      </c>
      <c r="CE37" s="195">
        <f t="shared" si="151"/>
        <v>0</v>
      </c>
      <c r="CF37" s="195">
        <f t="shared" si="151"/>
        <v>0</v>
      </c>
      <c r="CG37" s="195">
        <f t="shared" si="151"/>
        <v>0</v>
      </c>
      <c r="CH37" s="196">
        <f>SUM(CC37:CG37)</f>
        <v>0</v>
      </c>
      <c r="CI37" s="66"/>
      <c r="CJ37" s="66"/>
      <c r="CK37" s="195">
        <f>SUM(CK33:CK36)</f>
        <v>0</v>
      </c>
      <c r="CL37" s="195">
        <f t="shared" ref="CL37:CO37" si="152">SUM(CL33:CL36)</f>
        <v>0</v>
      </c>
      <c r="CM37" s="195">
        <f t="shared" si="152"/>
        <v>0</v>
      </c>
      <c r="CN37" s="195">
        <f t="shared" si="152"/>
        <v>0</v>
      </c>
      <c r="CO37" s="195">
        <f t="shared" si="152"/>
        <v>0</v>
      </c>
      <c r="CP37" s="196">
        <f t="shared" si="3"/>
        <v>0</v>
      </c>
      <c r="CS37" s="195">
        <f>SUM(CS33:CS36)</f>
        <v>0</v>
      </c>
      <c r="CT37" s="195">
        <f t="shared" ref="CT37:CW37" si="153">SUM(CT33:CT36)</f>
        <v>0</v>
      </c>
      <c r="CU37" s="195">
        <f t="shared" si="153"/>
        <v>0</v>
      </c>
      <c r="CV37" s="195">
        <f t="shared" si="153"/>
        <v>0</v>
      </c>
      <c r="CW37" s="195">
        <f t="shared" si="153"/>
        <v>0</v>
      </c>
      <c r="CX37" s="196">
        <f t="shared" si="5"/>
        <v>0</v>
      </c>
      <c r="DA37" s="195">
        <f>SUM(DA33:DA36)</f>
        <v>0</v>
      </c>
      <c r="DB37" s="195">
        <f t="shared" ref="DB37:DE37" si="154">SUM(DB33:DB36)</f>
        <v>0</v>
      </c>
      <c r="DC37" s="195">
        <f t="shared" si="154"/>
        <v>0</v>
      </c>
      <c r="DD37" s="195">
        <f t="shared" si="154"/>
        <v>0</v>
      </c>
      <c r="DE37" s="195">
        <f t="shared" si="154"/>
        <v>0</v>
      </c>
      <c r="DF37" s="196">
        <f t="shared" si="7"/>
        <v>0</v>
      </c>
      <c r="DI37" s="195">
        <f>SUM(DI33:DI36)</f>
        <v>0</v>
      </c>
      <c r="DJ37" s="195">
        <f t="shared" ref="DJ37:DM37" si="155">SUM(DJ33:DJ36)</f>
        <v>0</v>
      </c>
      <c r="DK37" s="195">
        <f t="shared" si="155"/>
        <v>0</v>
      </c>
      <c r="DL37" s="195">
        <f t="shared" si="155"/>
        <v>0</v>
      </c>
      <c r="DM37" s="195">
        <f t="shared" si="155"/>
        <v>0</v>
      </c>
      <c r="DN37" s="196">
        <f t="shared" si="23"/>
        <v>0</v>
      </c>
      <c r="DQ37" s="195">
        <f>SUM(DQ33:DQ36)</f>
        <v>0</v>
      </c>
      <c r="DR37" s="195">
        <f t="shared" ref="DR37:DU37" si="156">SUM(DR33:DR36)</f>
        <v>0</v>
      </c>
      <c r="DS37" s="195">
        <f t="shared" si="156"/>
        <v>0</v>
      </c>
      <c r="DT37" s="195">
        <f t="shared" si="156"/>
        <v>0</v>
      </c>
      <c r="DU37" s="195">
        <f t="shared" si="156"/>
        <v>0</v>
      </c>
      <c r="DV37" s="196">
        <f t="shared" si="10"/>
        <v>0</v>
      </c>
    </row>
    <row r="38" spans="1:126" ht="25.5" customHeight="1">
      <c r="A38" s="19"/>
      <c r="B38" s="68" t="s">
        <v>33</v>
      </c>
      <c r="C38" s="48"/>
      <c r="D38" s="48"/>
      <c r="E38" s="49"/>
      <c r="F38" s="50" t="s">
        <v>25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2">
        <f>SUM(G38:K38)</f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2">
        <f>SUM(M38:Q38)</f>
        <v>0</v>
      </c>
      <c r="S38" s="270">
        <f>'SPMW - Asset Rep'!S38+'SPMW - Refurb'!S38+'SPMW - HVP'!S38</f>
        <v>0</v>
      </c>
      <c r="T38" s="67">
        <f>'SPMW - Asset Rep'!T38+'SPMW - Refurb'!T38+'SPMW - HVP'!T38</f>
        <v>0</v>
      </c>
      <c r="U38" s="67">
        <f>'SPMW - Asset Rep'!U38+'SPMW - Refurb'!U38+'SPMW - HVP'!U38</f>
        <v>0</v>
      </c>
      <c r="V38" s="67">
        <f>'SPMW - Asset Rep'!V38+'SPMW - Refurb'!V38+'SPMW - HVP'!V38</f>
        <v>0</v>
      </c>
      <c r="W38" s="67">
        <f>'SPMW - Asset Rep'!W38+'SPMW - Refurb'!W38+'SPMW - HVP'!W38</f>
        <v>0</v>
      </c>
      <c r="X38" s="52">
        <f>SUM(S38:W38)</f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2">
        <f>SUM(Y38:AC38)</f>
        <v>0</v>
      </c>
      <c r="AE38" s="270">
        <f>'SPMW - Asset Rep'!AE38+'SPMW - Refurb'!AE38+'SPMW - HVP'!AE38</f>
        <v>0</v>
      </c>
      <c r="AF38" s="67">
        <f>'SPMW - Asset Rep'!AF38+'SPMW - Refurb'!AF38+'SPMW - HVP'!AF38</f>
        <v>0</v>
      </c>
      <c r="AG38" s="67">
        <f>'SPMW - Asset Rep'!AG38+'SPMW - Refurb'!AG38+'SPMW - HVP'!AG38</f>
        <v>0</v>
      </c>
      <c r="AH38" s="67">
        <f>'SPMW - Asset Rep'!AH38+'SPMW - Refurb'!AH38+'SPMW - HVP'!AH38</f>
        <v>0</v>
      </c>
      <c r="AI38" s="67">
        <f>'SPMW - Asset Rep'!AI38+'SPMW - Refurb'!AI38+'SPMW - HVP'!AI38</f>
        <v>0</v>
      </c>
      <c r="AJ38" s="52">
        <f>SUM(AE38:AI38)</f>
        <v>0</v>
      </c>
      <c r="AK38" s="53">
        <v>0</v>
      </c>
      <c r="AL38" s="53">
        <v>0</v>
      </c>
      <c r="AM38" s="53">
        <v>0</v>
      </c>
      <c r="AN38" s="53">
        <v>0</v>
      </c>
      <c r="AO38" s="53">
        <v>0</v>
      </c>
      <c r="AP38" s="52">
        <f>SUM(AK38:AO38)</f>
        <v>0</v>
      </c>
      <c r="BB38" s="6"/>
      <c r="BC38" s="6"/>
      <c r="BD38" s="50" t="s">
        <v>25</v>
      </c>
      <c r="BE38" s="170">
        <f>'SPMW - Probs. of Failure '!O$15</f>
        <v>0</v>
      </c>
      <c r="BF38" s="170">
        <f>'SPMW - Probs. of Failure '!P$15</f>
        <v>0</v>
      </c>
      <c r="BG38" s="170">
        <f>'SPMW - Probs. of Failure '!Q$15</f>
        <v>0</v>
      </c>
      <c r="BH38" s="170">
        <f>'SPMW - Probs. of Failure '!R$15</f>
        <v>0</v>
      </c>
      <c r="BI38" s="170">
        <f>'SPMW - Probs. of Failure '!S$15</f>
        <v>0</v>
      </c>
      <c r="BJ38" s="173"/>
      <c r="BK38" s="6"/>
      <c r="BL38" s="50" t="s">
        <v>25</v>
      </c>
      <c r="BM38" s="239">
        <f>IFERROR($BM2*'SPMW - Average Cons. of Failure'!$Q$15,0)</f>
        <v>0</v>
      </c>
      <c r="BN38" s="239">
        <f>IFERROR($BM2*'SPMW - Average Cons. of Failure'!$Q$15,0)</f>
        <v>0</v>
      </c>
      <c r="BO38" s="239">
        <f>IFERROR($BM2*'SPMW - Average Cons. of Failure'!$Q$15,0)</f>
        <v>0</v>
      </c>
      <c r="BP38" s="239">
        <f>IFERROR($BM2*'SPMW - Average Cons. of Failure'!$Q$15,0)</f>
        <v>0</v>
      </c>
      <c r="BQ38" s="239">
        <f>IFERROR($BM2*'SPMW - Average Cons. of Failure'!$Q$15,0)</f>
        <v>0</v>
      </c>
      <c r="BR38" s="173"/>
      <c r="BS38" s="6"/>
      <c r="BT38" s="50" t="s">
        <v>25</v>
      </c>
      <c r="BU38" s="23" t="str">
        <f t="shared" si="17"/>
        <v/>
      </c>
      <c r="BV38" s="23" t="str">
        <f t="shared" si="17"/>
        <v/>
      </c>
      <c r="BW38" s="23" t="str">
        <f t="shared" si="17"/>
        <v/>
      </c>
      <c r="BX38" s="23" t="str">
        <f t="shared" si="17"/>
        <v/>
      </c>
      <c r="BY38" s="23" t="str">
        <f t="shared" si="17"/>
        <v/>
      </c>
      <c r="BZ38" s="6"/>
      <c r="CA38" s="6"/>
      <c r="CB38" s="50" t="s">
        <v>25</v>
      </c>
      <c r="CC38" s="193" t="str">
        <f>IF(BU38="","",M38*BU38)</f>
        <v/>
      </c>
      <c r="CD38" s="193" t="str">
        <f t="shared" ref="CD38:CG41" si="157">IF(BV38="","",N38*BV38)</f>
        <v/>
      </c>
      <c r="CE38" s="193" t="str">
        <f t="shared" si="157"/>
        <v/>
      </c>
      <c r="CF38" s="193" t="str">
        <f t="shared" si="157"/>
        <v/>
      </c>
      <c r="CG38" s="193" t="str">
        <f t="shared" si="157"/>
        <v/>
      </c>
      <c r="CH38" s="196">
        <f>SUM(CC38:CG38)</f>
        <v>0</v>
      </c>
      <c r="CI38" s="66"/>
      <c r="CJ38" s="66"/>
      <c r="CK38" s="193" t="str">
        <f t="shared" ref="CK38:CO41" si="158">IF(BU38="","",G38*BU38)</f>
        <v/>
      </c>
      <c r="CL38" s="193" t="str">
        <f t="shared" si="158"/>
        <v/>
      </c>
      <c r="CM38" s="193" t="str">
        <f t="shared" si="158"/>
        <v/>
      </c>
      <c r="CN38" s="193" t="str">
        <f t="shared" si="158"/>
        <v/>
      </c>
      <c r="CO38" s="193" t="str">
        <f t="shared" si="158"/>
        <v/>
      </c>
      <c r="CP38" s="196">
        <f t="shared" si="3"/>
        <v>0</v>
      </c>
      <c r="CS38" s="193" t="str">
        <f>IF(BU38="","",Y38*BU38)</f>
        <v/>
      </c>
      <c r="CT38" s="193" t="str">
        <f t="shared" ref="CT38:CW41" si="159">IF(BV38="","",Z38*BV38)</f>
        <v/>
      </c>
      <c r="CU38" s="193" t="str">
        <f t="shared" si="159"/>
        <v/>
      </c>
      <c r="CV38" s="193" t="str">
        <f t="shared" si="159"/>
        <v/>
      </c>
      <c r="CW38" s="193" t="str">
        <f t="shared" si="159"/>
        <v/>
      </c>
      <c r="CX38" s="196">
        <f t="shared" si="5"/>
        <v>0</v>
      </c>
      <c r="DA38" s="193" t="str">
        <f>IF(BU38="","",(S38+Y38)*BU38)</f>
        <v/>
      </c>
      <c r="DB38" s="193" t="str">
        <f t="shared" ref="DB38:DE41" si="160">IF(BV38="","",(T38+Z38)*BV38)</f>
        <v/>
      </c>
      <c r="DC38" s="193" t="str">
        <f t="shared" si="160"/>
        <v/>
      </c>
      <c r="DD38" s="193" t="str">
        <f t="shared" si="160"/>
        <v/>
      </c>
      <c r="DE38" s="193" t="str">
        <f t="shared" si="160"/>
        <v/>
      </c>
      <c r="DF38" s="196">
        <f t="shared" si="7"/>
        <v>0</v>
      </c>
      <c r="DI38" s="193" t="str">
        <f>IF(BU38="","",AK38*BU38)</f>
        <v/>
      </c>
      <c r="DJ38" s="193" t="str">
        <f t="shared" ref="DJ38:DM41" si="161">IF(BV38="","",AL38*BV38)</f>
        <v/>
      </c>
      <c r="DK38" s="193" t="str">
        <f t="shared" si="161"/>
        <v/>
      </c>
      <c r="DL38" s="193" t="str">
        <f t="shared" si="161"/>
        <v/>
      </c>
      <c r="DM38" s="193" t="str">
        <f t="shared" si="161"/>
        <v/>
      </c>
      <c r="DN38" s="196">
        <f t="shared" si="23"/>
        <v>0</v>
      </c>
      <c r="DQ38" s="193" t="str">
        <f>IF(BU38="","",(AE38+AK38)*BU38)</f>
        <v/>
      </c>
      <c r="DR38" s="193" t="str">
        <f t="shared" ref="DR38:DU41" si="162">IF(BV38="","",(AF38+AL38)*BV38)</f>
        <v/>
      </c>
      <c r="DS38" s="193" t="str">
        <f t="shared" si="162"/>
        <v/>
      </c>
      <c r="DT38" s="193" t="str">
        <f t="shared" si="162"/>
        <v/>
      </c>
      <c r="DU38" s="193" t="str">
        <f t="shared" si="162"/>
        <v/>
      </c>
      <c r="DV38" s="196">
        <f t="shared" si="10"/>
        <v>0</v>
      </c>
    </row>
    <row r="39" spans="1:126" ht="25.5" customHeight="1">
      <c r="A39" s="19"/>
      <c r="B39" s="54"/>
      <c r="C39" s="55"/>
      <c r="D39" s="55"/>
      <c r="E39" s="56"/>
      <c r="F39" s="57" t="s">
        <v>27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8">
        <f t="shared" ref="L39:L41" si="163">SUM(G39:K39)</f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8">
        <f t="shared" ref="R39:R41" si="164">SUM(M39:Q39)</f>
        <v>0</v>
      </c>
      <c r="S39" s="51">
        <f>'SPMW - Asset Rep'!S39+'SPMW - Refurb'!S39+'SPMW - HVP'!S39</f>
        <v>0</v>
      </c>
      <c r="T39" s="51">
        <f>'SPMW - Asset Rep'!T39+'SPMW - Refurb'!T39+'SPMW - HVP'!T39</f>
        <v>0</v>
      </c>
      <c r="U39" s="51">
        <f>'SPMW - Asset Rep'!U39+'SPMW - Refurb'!U39+'SPMW - HVP'!U39</f>
        <v>0</v>
      </c>
      <c r="V39" s="51">
        <f>'SPMW - Asset Rep'!V39+'SPMW - Refurb'!V39+'SPMW - HVP'!V39</f>
        <v>0</v>
      </c>
      <c r="W39" s="51">
        <f>'SPMW - Asset Rep'!W39+'SPMW - Refurb'!W39+'SPMW - HVP'!W39</f>
        <v>0</v>
      </c>
      <c r="X39" s="58">
        <f t="shared" ref="X39:X41" si="165">SUM(S39:W39)</f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8">
        <f t="shared" ref="AD39:AD41" si="166">SUM(Y39:AC39)</f>
        <v>0</v>
      </c>
      <c r="AE39" s="51">
        <f>'SPMW - Asset Rep'!AE39+'SPMW - Refurb'!AE39+'SPMW - HVP'!AE39</f>
        <v>0</v>
      </c>
      <c r="AF39" s="51">
        <f>'SPMW - Asset Rep'!AF39+'SPMW - Refurb'!AF39+'SPMW - HVP'!AF39</f>
        <v>0</v>
      </c>
      <c r="AG39" s="51">
        <f>'SPMW - Asset Rep'!AG39+'SPMW - Refurb'!AG39+'SPMW - HVP'!AG39</f>
        <v>0</v>
      </c>
      <c r="AH39" s="51">
        <f>'SPMW - Asset Rep'!AH39+'SPMW - Refurb'!AH39+'SPMW - HVP'!AH39</f>
        <v>0</v>
      </c>
      <c r="AI39" s="51">
        <f>'SPMW - Asset Rep'!AI39+'SPMW - Refurb'!AI39+'SPMW - HVP'!AI39</f>
        <v>0</v>
      </c>
      <c r="AJ39" s="58">
        <f t="shared" ref="AJ39:AJ41" si="167">SUM(AE39:AI39)</f>
        <v>0</v>
      </c>
      <c r="AK39" s="51">
        <v>0</v>
      </c>
      <c r="AL39" s="51">
        <v>0</v>
      </c>
      <c r="AM39" s="51">
        <v>0</v>
      </c>
      <c r="AN39" s="51">
        <v>0</v>
      </c>
      <c r="AO39" s="51">
        <v>0</v>
      </c>
      <c r="AP39" s="58">
        <f t="shared" ref="AP39:AP41" si="168">SUM(AK39:AO39)</f>
        <v>0</v>
      </c>
      <c r="BB39" s="6"/>
      <c r="BC39" s="6"/>
      <c r="BD39" s="57" t="s">
        <v>27</v>
      </c>
      <c r="BE39" s="170">
        <f>'SPMW - Probs. of Failure '!O$15</f>
        <v>0</v>
      </c>
      <c r="BF39" s="170">
        <f>'SPMW - Probs. of Failure '!P$15</f>
        <v>0</v>
      </c>
      <c r="BG39" s="170">
        <f>'SPMW - Probs. of Failure '!Q$15</f>
        <v>0</v>
      </c>
      <c r="BH39" s="170">
        <f>'SPMW - Probs. of Failure '!R$15</f>
        <v>0</v>
      </c>
      <c r="BI39" s="170">
        <f>'SPMW - Probs. of Failure '!S$15</f>
        <v>0</v>
      </c>
      <c r="BJ39" s="174"/>
      <c r="BK39" s="6"/>
      <c r="BL39" s="57" t="s">
        <v>27</v>
      </c>
      <c r="BM39" s="239">
        <f>IFERROR($BM3*'SPMW - Average Cons. of Failure'!$Q$15,0)</f>
        <v>0</v>
      </c>
      <c r="BN39" s="239">
        <f>IFERROR($BM3*'SPMW - Average Cons. of Failure'!$Q$15,0)</f>
        <v>0</v>
      </c>
      <c r="BO39" s="239">
        <f>IFERROR($BM3*'SPMW - Average Cons. of Failure'!$Q$15,0)</f>
        <v>0</v>
      </c>
      <c r="BP39" s="239">
        <f>IFERROR($BM3*'SPMW - Average Cons. of Failure'!$Q$15,0)</f>
        <v>0</v>
      </c>
      <c r="BQ39" s="239">
        <f>IFERROR($BM3*'SPMW - Average Cons. of Failure'!$Q$15,0)</f>
        <v>0</v>
      </c>
      <c r="BR39" s="174"/>
      <c r="BS39" s="6"/>
      <c r="BT39" s="57" t="s">
        <v>27</v>
      </c>
      <c r="BU39" s="23" t="str">
        <f t="shared" si="17"/>
        <v/>
      </c>
      <c r="BV39" s="23" t="str">
        <f t="shared" si="17"/>
        <v/>
      </c>
      <c r="BW39" s="23" t="str">
        <f t="shared" si="17"/>
        <v/>
      </c>
      <c r="BX39" s="23" t="str">
        <f t="shared" si="17"/>
        <v/>
      </c>
      <c r="BY39" s="23" t="str">
        <f t="shared" si="17"/>
        <v/>
      </c>
      <c r="BZ39" s="6"/>
      <c r="CA39" s="6"/>
      <c r="CB39" s="57" t="s">
        <v>27</v>
      </c>
      <c r="CC39" s="193" t="str">
        <f t="shared" ref="CC39:CC41" si="169">IF(BU39="","",M39*BU39)</f>
        <v/>
      </c>
      <c r="CD39" s="193" t="str">
        <f t="shared" si="157"/>
        <v/>
      </c>
      <c r="CE39" s="193" t="str">
        <f t="shared" si="157"/>
        <v/>
      </c>
      <c r="CF39" s="193" t="str">
        <f t="shared" si="157"/>
        <v/>
      </c>
      <c r="CG39" s="193" t="str">
        <f t="shared" si="157"/>
        <v/>
      </c>
      <c r="CH39" s="196">
        <f t="shared" ref="CH39:CH41" si="170">SUM(CC39:CG39)</f>
        <v>0</v>
      </c>
      <c r="CI39" s="66"/>
      <c r="CJ39" s="66"/>
      <c r="CK39" s="193" t="str">
        <f t="shared" si="158"/>
        <v/>
      </c>
      <c r="CL39" s="193" t="str">
        <f t="shared" si="158"/>
        <v/>
      </c>
      <c r="CM39" s="193" t="str">
        <f t="shared" si="158"/>
        <v/>
      </c>
      <c r="CN39" s="193" t="str">
        <f t="shared" si="158"/>
        <v/>
      </c>
      <c r="CO39" s="193" t="str">
        <f t="shared" si="158"/>
        <v/>
      </c>
      <c r="CP39" s="196">
        <f t="shared" si="3"/>
        <v>0</v>
      </c>
      <c r="CS39" s="193" t="str">
        <f t="shared" ref="CS39:CS41" si="171">IF(BU39="","",Y39*BU39)</f>
        <v/>
      </c>
      <c r="CT39" s="193" t="str">
        <f t="shared" si="159"/>
        <v/>
      </c>
      <c r="CU39" s="193" t="str">
        <f t="shared" si="159"/>
        <v/>
      </c>
      <c r="CV39" s="193" t="str">
        <f t="shared" si="159"/>
        <v/>
      </c>
      <c r="CW39" s="193" t="str">
        <f t="shared" si="159"/>
        <v/>
      </c>
      <c r="CX39" s="196">
        <f t="shared" si="5"/>
        <v>0</v>
      </c>
      <c r="DA39" s="193" t="str">
        <f t="shared" ref="DA39:DA41" si="172">IF(BU39="","",(S39+Y39)*BU39)</f>
        <v/>
      </c>
      <c r="DB39" s="193" t="str">
        <f t="shared" si="160"/>
        <v/>
      </c>
      <c r="DC39" s="193" t="str">
        <f t="shared" si="160"/>
        <v/>
      </c>
      <c r="DD39" s="193" t="str">
        <f t="shared" si="160"/>
        <v/>
      </c>
      <c r="DE39" s="193" t="str">
        <f t="shared" si="160"/>
        <v/>
      </c>
      <c r="DF39" s="196">
        <f t="shared" si="7"/>
        <v>0</v>
      </c>
      <c r="DI39" s="193" t="str">
        <f t="shared" ref="DI39:DI41" si="173">IF(BU39="","",AK39*BU39)</f>
        <v/>
      </c>
      <c r="DJ39" s="193" t="str">
        <f t="shared" si="161"/>
        <v/>
      </c>
      <c r="DK39" s="193" t="str">
        <f t="shared" si="161"/>
        <v/>
      </c>
      <c r="DL39" s="193" t="str">
        <f t="shared" si="161"/>
        <v/>
      </c>
      <c r="DM39" s="193" t="str">
        <f t="shared" si="161"/>
        <v/>
      </c>
      <c r="DN39" s="196">
        <f t="shared" si="23"/>
        <v>0</v>
      </c>
      <c r="DQ39" s="193" t="str">
        <f t="shared" ref="DQ39:DQ41" si="174">IF(BU39="","",(AE39+AK39)*BU39)</f>
        <v/>
      </c>
      <c r="DR39" s="193" t="str">
        <f t="shared" si="162"/>
        <v/>
      </c>
      <c r="DS39" s="193" t="str">
        <f t="shared" si="162"/>
        <v/>
      </c>
      <c r="DT39" s="193" t="str">
        <f t="shared" si="162"/>
        <v/>
      </c>
      <c r="DU39" s="193" t="str">
        <f t="shared" si="162"/>
        <v/>
      </c>
      <c r="DV39" s="196">
        <f t="shared" si="10"/>
        <v>0</v>
      </c>
    </row>
    <row r="40" spans="1:126" ht="25.5" customHeight="1">
      <c r="A40" s="19"/>
      <c r="B40" s="54"/>
      <c r="C40" s="55"/>
      <c r="D40" s="55"/>
      <c r="E40" s="56"/>
      <c r="F40" s="57" t="s">
        <v>29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8">
        <f t="shared" si="163"/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8">
        <f t="shared" si="164"/>
        <v>0</v>
      </c>
      <c r="S40" s="51">
        <f>'SPMW - Asset Rep'!S40+'SPMW - Refurb'!S40+'SPMW - HVP'!S40</f>
        <v>0</v>
      </c>
      <c r="T40" s="51">
        <f>'SPMW - Asset Rep'!T40+'SPMW - Refurb'!T40+'SPMW - HVP'!T40</f>
        <v>0</v>
      </c>
      <c r="U40" s="51">
        <f>'SPMW - Asset Rep'!U40+'SPMW - Refurb'!U40+'SPMW - HVP'!U40</f>
        <v>0</v>
      </c>
      <c r="V40" s="51">
        <f>'SPMW - Asset Rep'!V40+'SPMW - Refurb'!V40+'SPMW - HVP'!V40</f>
        <v>0</v>
      </c>
      <c r="W40" s="51">
        <f>'SPMW - Asset Rep'!W40+'SPMW - Refurb'!W40+'SPMW - HVP'!W40</f>
        <v>0</v>
      </c>
      <c r="X40" s="58">
        <f t="shared" si="165"/>
        <v>0</v>
      </c>
      <c r="Y40" s="51">
        <v>0</v>
      </c>
      <c r="Z40" s="51">
        <v>0</v>
      </c>
      <c r="AA40" s="51">
        <v>0</v>
      </c>
      <c r="AB40" s="51">
        <v>0</v>
      </c>
      <c r="AC40" s="51">
        <v>0</v>
      </c>
      <c r="AD40" s="58">
        <f t="shared" si="166"/>
        <v>0</v>
      </c>
      <c r="AE40" s="51">
        <f>'SPMW - Asset Rep'!AE40+'SPMW - Refurb'!AE40+'SPMW - HVP'!AE40</f>
        <v>0</v>
      </c>
      <c r="AF40" s="51">
        <f>'SPMW - Asset Rep'!AF40+'SPMW - Refurb'!AF40+'SPMW - HVP'!AF40</f>
        <v>0</v>
      </c>
      <c r="AG40" s="51">
        <f>'SPMW - Asset Rep'!AG40+'SPMW - Refurb'!AG40+'SPMW - HVP'!AG40</f>
        <v>0</v>
      </c>
      <c r="AH40" s="51">
        <f>'SPMW - Asset Rep'!AH40+'SPMW - Refurb'!AH40+'SPMW - HVP'!AH40</f>
        <v>0</v>
      </c>
      <c r="AI40" s="51">
        <f>'SPMW - Asset Rep'!AI40+'SPMW - Refurb'!AI40+'SPMW - HVP'!AI40</f>
        <v>0</v>
      </c>
      <c r="AJ40" s="58">
        <f t="shared" si="167"/>
        <v>0</v>
      </c>
      <c r="AK40" s="51">
        <v>0</v>
      </c>
      <c r="AL40" s="51">
        <v>0</v>
      </c>
      <c r="AM40" s="51">
        <v>0</v>
      </c>
      <c r="AN40" s="51">
        <v>0</v>
      </c>
      <c r="AO40" s="51">
        <v>0</v>
      </c>
      <c r="AP40" s="58">
        <f t="shared" si="168"/>
        <v>0</v>
      </c>
      <c r="BB40" s="6"/>
      <c r="BC40" s="6"/>
      <c r="BD40" s="57" t="s">
        <v>29</v>
      </c>
      <c r="BE40" s="170">
        <f>'SPMW - Probs. of Failure '!O$15</f>
        <v>0</v>
      </c>
      <c r="BF40" s="170">
        <f>'SPMW - Probs. of Failure '!P$15</f>
        <v>0</v>
      </c>
      <c r="BG40" s="170">
        <f>'SPMW - Probs. of Failure '!Q$15</f>
        <v>0</v>
      </c>
      <c r="BH40" s="170">
        <f>'SPMW - Probs. of Failure '!R$15</f>
        <v>0</v>
      </c>
      <c r="BI40" s="170">
        <f>'SPMW - Probs. of Failure '!S$15</f>
        <v>0</v>
      </c>
      <c r="BJ40" s="174"/>
      <c r="BK40" s="6"/>
      <c r="BL40" s="57" t="s">
        <v>29</v>
      </c>
      <c r="BM40" s="239">
        <f>IFERROR($BM4*'SPMW - Average Cons. of Failure'!$Q$15,0)</f>
        <v>0</v>
      </c>
      <c r="BN40" s="239">
        <f>IFERROR($BM4*'SPMW - Average Cons. of Failure'!$Q$15,0)</f>
        <v>0</v>
      </c>
      <c r="BO40" s="239">
        <f>IFERROR($BM4*'SPMW - Average Cons. of Failure'!$Q$15,0)</f>
        <v>0</v>
      </c>
      <c r="BP40" s="239">
        <f>IFERROR($BM4*'SPMW - Average Cons. of Failure'!$Q$15,0)</f>
        <v>0</v>
      </c>
      <c r="BQ40" s="239">
        <f>IFERROR($BM4*'SPMW - Average Cons. of Failure'!$Q$15,0)</f>
        <v>0</v>
      </c>
      <c r="BR40" s="174"/>
      <c r="BS40" s="6"/>
      <c r="BT40" s="57" t="s">
        <v>29</v>
      </c>
      <c r="BU40" s="23" t="str">
        <f t="shared" si="17"/>
        <v/>
      </c>
      <c r="BV40" s="23" t="str">
        <f t="shared" si="17"/>
        <v/>
      </c>
      <c r="BW40" s="23" t="str">
        <f t="shared" si="17"/>
        <v/>
      </c>
      <c r="BX40" s="23" t="str">
        <f t="shared" si="17"/>
        <v/>
      </c>
      <c r="BY40" s="23" t="str">
        <f t="shared" si="17"/>
        <v/>
      </c>
      <c r="BZ40" s="6"/>
      <c r="CA40" s="6"/>
      <c r="CB40" s="57" t="s">
        <v>29</v>
      </c>
      <c r="CC40" s="193" t="str">
        <f t="shared" si="169"/>
        <v/>
      </c>
      <c r="CD40" s="193" t="str">
        <f t="shared" si="157"/>
        <v/>
      </c>
      <c r="CE40" s="193" t="str">
        <f t="shared" si="157"/>
        <v/>
      </c>
      <c r="CF40" s="193" t="str">
        <f t="shared" si="157"/>
        <v/>
      </c>
      <c r="CG40" s="193" t="str">
        <f t="shared" si="157"/>
        <v/>
      </c>
      <c r="CH40" s="196">
        <f t="shared" si="170"/>
        <v>0</v>
      </c>
      <c r="CI40" s="66"/>
      <c r="CJ40" s="66"/>
      <c r="CK40" s="193" t="str">
        <f t="shared" si="158"/>
        <v/>
      </c>
      <c r="CL40" s="193" t="str">
        <f t="shared" si="158"/>
        <v/>
      </c>
      <c r="CM40" s="193" t="str">
        <f t="shared" si="158"/>
        <v/>
      </c>
      <c r="CN40" s="193" t="str">
        <f t="shared" si="158"/>
        <v/>
      </c>
      <c r="CO40" s="193" t="str">
        <f t="shared" si="158"/>
        <v/>
      </c>
      <c r="CP40" s="196">
        <f t="shared" si="3"/>
        <v>0</v>
      </c>
      <c r="CS40" s="193" t="str">
        <f t="shared" si="171"/>
        <v/>
      </c>
      <c r="CT40" s="193" t="str">
        <f t="shared" si="159"/>
        <v/>
      </c>
      <c r="CU40" s="193" t="str">
        <f t="shared" si="159"/>
        <v/>
      </c>
      <c r="CV40" s="193" t="str">
        <f t="shared" si="159"/>
        <v/>
      </c>
      <c r="CW40" s="193" t="str">
        <f t="shared" si="159"/>
        <v/>
      </c>
      <c r="CX40" s="196">
        <f t="shared" si="5"/>
        <v>0</v>
      </c>
      <c r="DA40" s="193" t="str">
        <f t="shared" si="172"/>
        <v/>
      </c>
      <c r="DB40" s="193" t="str">
        <f t="shared" si="160"/>
        <v/>
      </c>
      <c r="DC40" s="193" t="str">
        <f t="shared" si="160"/>
        <v/>
      </c>
      <c r="DD40" s="193" t="str">
        <f t="shared" si="160"/>
        <v/>
      </c>
      <c r="DE40" s="193" t="str">
        <f t="shared" si="160"/>
        <v/>
      </c>
      <c r="DF40" s="196">
        <f t="shared" si="7"/>
        <v>0</v>
      </c>
      <c r="DI40" s="193" t="str">
        <f t="shared" si="173"/>
        <v/>
      </c>
      <c r="DJ40" s="193" t="str">
        <f t="shared" si="161"/>
        <v/>
      </c>
      <c r="DK40" s="193" t="str">
        <f t="shared" si="161"/>
        <v/>
      </c>
      <c r="DL40" s="193" t="str">
        <f t="shared" si="161"/>
        <v/>
      </c>
      <c r="DM40" s="193" t="str">
        <f t="shared" si="161"/>
        <v/>
      </c>
      <c r="DN40" s="196">
        <f t="shared" si="23"/>
        <v>0</v>
      </c>
      <c r="DQ40" s="193" t="str">
        <f t="shared" si="174"/>
        <v/>
      </c>
      <c r="DR40" s="193" t="str">
        <f t="shared" si="162"/>
        <v/>
      </c>
      <c r="DS40" s="193" t="str">
        <f t="shared" si="162"/>
        <v/>
      </c>
      <c r="DT40" s="193" t="str">
        <f t="shared" si="162"/>
        <v/>
      </c>
      <c r="DU40" s="193" t="str">
        <f t="shared" si="162"/>
        <v/>
      </c>
      <c r="DV40" s="196">
        <f t="shared" si="10"/>
        <v>0</v>
      </c>
    </row>
    <row r="41" spans="1:126" ht="25.5" customHeight="1">
      <c r="A41" s="19"/>
      <c r="B41" s="54"/>
      <c r="C41" s="55"/>
      <c r="D41" s="55"/>
      <c r="E41" s="56"/>
      <c r="F41" s="57" t="s">
        <v>30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8">
        <f t="shared" si="163"/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8">
        <f t="shared" si="164"/>
        <v>0</v>
      </c>
      <c r="S41" s="51">
        <f>'SPMW - Asset Rep'!S41+'SPMW - Refurb'!S41+'SPMW - HVP'!S41</f>
        <v>0</v>
      </c>
      <c r="T41" s="51">
        <f>'SPMW - Asset Rep'!T41+'SPMW - Refurb'!T41+'SPMW - HVP'!T41</f>
        <v>0</v>
      </c>
      <c r="U41" s="51">
        <f>'SPMW - Asset Rep'!U41+'SPMW - Refurb'!U41+'SPMW - HVP'!U41</f>
        <v>0</v>
      </c>
      <c r="V41" s="51">
        <f>'SPMW - Asset Rep'!V41+'SPMW - Refurb'!V41+'SPMW - HVP'!V41</f>
        <v>0</v>
      </c>
      <c r="W41" s="51">
        <f>'SPMW - Asset Rep'!W41+'SPMW - Refurb'!W41+'SPMW - HVP'!W41</f>
        <v>0</v>
      </c>
      <c r="X41" s="58">
        <f t="shared" si="165"/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8">
        <f t="shared" si="166"/>
        <v>0</v>
      </c>
      <c r="AE41" s="51">
        <f>'SPMW - Asset Rep'!AE41+'SPMW - Refurb'!AE41+'SPMW - HVP'!AE41</f>
        <v>0</v>
      </c>
      <c r="AF41" s="51">
        <f>'SPMW - Asset Rep'!AF41+'SPMW - Refurb'!AF41+'SPMW - HVP'!AF41</f>
        <v>0</v>
      </c>
      <c r="AG41" s="51">
        <f>'SPMW - Asset Rep'!AG41+'SPMW - Refurb'!AG41+'SPMW - HVP'!AG41</f>
        <v>0</v>
      </c>
      <c r="AH41" s="51">
        <f>'SPMW - Asset Rep'!AH41+'SPMW - Refurb'!AH41+'SPMW - HVP'!AH41</f>
        <v>0</v>
      </c>
      <c r="AI41" s="51">
        <f>'SPMW - Asset Rep'!AI41+'SPMW - Refurb'!AI41+'SPMW - HVP'!AI41</f>
        <v>0</v>
      </c>
      <c r="AJ41" s="58">
        <f t="shared" si="167"/>
        <v>0</v>
      </c>
      <c r="AK41" s="51">
        <v>0</v>
      </c>
      <c r="AL41" s="51">
        <v>0</v>
      </c>
      <c r="AM41" s="51">
        <v>0</v>
      </c>
      <c r="AN41" s="51">
        <v>0</v>
      </c>
      <c r="AO41" s="51">
        <v>0</v>
      </c>
      <c r="AP41" s="58">
        <f t="shared" si="168"/>
        <v>0</v>
      </c>
      <c r="BB41" s="6"/>
      <c r="BC41" s="6"/>
      <c r="BD41" s="57" t="s">
        <v>30</v>
      </c>
      <c r="BE41" s="170">
        <f>'SPMW - Probs. of Failure '!O$15</f>
        <v>0</v>
      </c>
      <c r="BF41" s="170">
        <f>'SPMW - Probs. of Failure '!P$15</f>
        <v>0</v>
      </c>
      <c r="BG41" s="170">
        <f>'SPMW - Probs. of Failure '!Q$15</f>
        <v>0</v>
      </c>
      <c r="BH41" s="170">
        <f>'SPMW - Probs. of Failure '!R$15</f>
        <v>0</v>
      </c>
      <c r="BI41" s="170">
        <f>'SPMW - Probs. of Failure '!S$15</f>
        <v>0</v>
      </c>
      <c r="BJ41" s="174"/>
      <c r="BK41" s="6"/>
      <c r="BL41" s="57" t="s">
        <v>30</v>
      </c>
      <c r="BM41" s="239">
        <f>IFERROR($BM5*'SPMW - Average Cons. of Failure'!$Q$15,0)</f>
        <v>0</v>
      </c>
      <c r="BN41" s="239">
        <f>IFERROR($BM5*'SPMW - Average Cons. of Failure'!$Q$15,0)</f>
        <v>0</v>
      </c>
      <c r="BO41" s="239">
        <f>IFERROR($BM5*'SPMW - Average Cons. of Failure'!$Q$15,0)</f>
        <v>0</v>
      </c>
      <c r="BP41" s="239">
        <f>IFERROR($BM5*'SPMW - Average Cons. of Failure'!$Q$15,0)</f>
        <v>0</v>
      </c>
      <c r="BQ41" s="239">
        <f>IFERROR($BM5*'SPMW - Average Cons. of Failure'!$Q$15,0)</f>
        <v>0</v>
      </c>
      <c r="BR41" s="174"/>
      <c r="BS41" s="6"/>
      <c r="BT41" s="57" t="s">
        <v>30</v>
      </c>
      <c r="BU41" s="23" t="str">
        <f t="shared" si="17"/>
        <v/>
      </c>
      <c r="BV41" s="23" t="str">
        <f t="shared" si="17"/>
        <v/>
      </c>
      <c r="BW41" s="23" t="str">
        <f t="shared" si="17"/>
        <v/>
      </c>
      <c r="BX41" s="23" t="str">
        <f t="shared" si="17"/>
        <v/>
      </c>
      <c r="BY41" s="23" t="str">
        <f t="shared" si="17"/>
        <v/>
      </c>
      <c r="BZ41" s="6"/>
      <c r="CA41" s="6"/>
      <c r="CB41" s="57" t="s">
        <v>30</v>
      </c>
      <c r="CC41" s="193" t="str">
        <f t="shared" si="169"/>
        <v/>
      </c>
      <c r="CD41" s="193" t="str">
        <f t="shared" si="157"/>
        <v/>
      </c>
      <c r="CE41" s="193" t="str">
        <f t="shared" si="157"/>
        <v/>
      </c>
      <c r="CF41" s="193" t="str">
        <f t="shared" si="157"/>
        <v/>
      </c>
      <c r="CG41" s="193" t="str">
        <f t="shared" si="157"/>
        <v/>
      </c>
      <c r="CH41" s="196">
        <f t="shared" si="170"/>
        <v>0</v>
      </c>
      <c r="CI41" s="66"/>
      <c r="CJ41" s="66"/>
      <c r="CK41" s="193" t="str">
        <f t="shared" si="158"/>
        <v/>
      </c>
      <c r="CL41" s="193" t="str">
        <f t="shared" si="158"/>
        <v/>
      </c>
      <c r="CM41" s="193" t="str">
        <f t="shared" si="158"/>
        <v/>
      </c>
      <c r="CN41" s="193" t="str">
        <f t="shared" si="158"/>
        <v/>
      </c>
      <c r="CO41" s="193" t="str">
        <f t="shared" si="158"/>
        <v/>
      </c>
      <c r="CP41" s="196">
        <f t="shared" si="3"/>
        <v>0</v>
      </c>
      <c r="CS41" s="193" t="str">
        <f t="shared" si="171"/>
        <v/>
      </c>
      <c r="CT41" s="193" t="str">
        <f t="shared" si="159"/>
        <v/>
      </c>
      <c r="CU41" s="193" t="str">
        <f t="shared" si="159"/>
        <v/>
      </c>
      <c r="CV41" s="193" t="str">
        <f t="shared" si="159"/>
        <v/>
      </c>
      <c r="CW41" s="193" t="str">
        <f t="shared" si="159"/>
        <v/>
      </c>
      <c r="CX41" s="196">
        <f t="shared" si="5"/>
        <v>0</v>
      </c>
      <c r="DA41" s="193" t="str">
        <f t="shared" si="172"/>
        <v/>
      </c>
      <c r="DB41" s="193" t="str">
        <f t="shared" si="160"/>
        <v/>
      </c>
      <c r="DC41" s="193" t="str">
        <f t="shared" si="160"/>
        <v/>
      </c>
      <c r="DD41" s="193" t="str">
        <f t="shared" si="160"/>
        <v/>
      </c>
      <c r="DE41" s="193" t="str">
        <f t="shared" si="160"/>
        <v/>
      </c>
      <c r="DF41" s="196">
        <f t="shared" si="7"/>
        <v>0</v>
      </c>
      <c r="DI41" s="193" t="str">
        <f t="shared" si="173"/>
        <v/>
      </c>
      <c r="DJ41" s="193" t="str">
        <f t="shared" si="161"/>
        <v/>
      </c>
      <c r="DK41" s="193" t="str">
        <f t="shared" si="161"/>
        <v/>
      </c>
      <c r="DL41" s="193" t="str">
        <f t="shared" si="161"/>
        <v/>
      </c>
      <c r="DM41" s="193" t="str">
        <f t="shared" si="161"/>
        <v/>
      </c>
      <c r="DN41" s="196">
        <f t="shared" si="23"/>
        <v>0</v>
      </c>
      <c r="DQ41" s="193" t="str">
        <f t="shared" si="174"/>
        <v/>
      </c>
      <c r="DR41" s="193" t="str">
        <f t="shared" si="162"/>
        <v/>
      </c>
      <c r="DS41" s="193" t="str">
        <f t="shared" si="162"/>
        <v/>
      </c>
      <c r="DT41" s="193" t="str">
        <f t="shared" si="162"/>
        <v/>
      </c>
      <c r="DU41" s="193" t="str">
        <f t="shared" si="162"/>
        <v/>
      </c>
      <c r="DV41" s="196">
        <f t="shared" si="10"/>
        <v>0</v>
      </c>
    </row>
    <row r="42" spans="1:126" ht="25.5" customHeight="1" thickBot="1">
      <c r="A42" s="19"/>
      <c r="B42" s="59"/>
      <c r="C42" s="60">
        <v>0</v>
      </c>
      <c r="D42" s="60">
        <v>0</v>
      </c>
      <c r="E42" s="61">
        <v>0</v>
      </c>
      <c r="F42" s="62"/>
      <c r="G42" s="63">
        <f>SUM(G38:G41)</f>
        <v>0</v>
      </c>
      <c r="H42" s="64">
        <f t="shared" ref="H42:K42" si="175">SUM(H38:H41)</f>
        <v>0</v>
      </c>
      <c r="I42" s="64">
        <f t="shared" si="175"/>
        <v>0</v>
      </c>
      <c r="J42" s="64">
        <f t="shared" si="175"/>
        <v>0</v>
      </c>
      <c r="K42" s="64">
        <f t="shared" si="175"/>
        <v>0</v>
      </c>
      <c r="L42" s="65"/>
      <c r="M42" s="63">
        <f>SUM(M38:M41)</f>
        <v>0</v>
      </c>
      <c r="N42" s="64">
        <f t="shared" ref="N42:Q42" si="176">SUM(N38:N41)</f>
        <v>0</v>
      </c>
      <c r="O42" s="64">
        <f t="shared" si="176"/>
        <v>0</v>
      </c>
      <c r="P42" s="64">
        <f t="shared" si="176"/>
        <v>0</v>
      </c>
      <c r="Q42" s="64">
        <f t="shared" si="176"/>
        <v>0</v>
      </c>
      <c r="R42" s="65"/>
      <c r="S42" s="63">
        <f>SUM(S38:S41)</f>
        <v>0</v>
      </c>
      <c r="T42" s="64">
        <f t="shared" ref="T42:W42" si="177">SUM(T38:T41)</f>
        <v>0</v>
      </c>
      <c r="U42" s="64">
        <f t="shared" si="177"/>
        <v>0</v>
      </c>
      <c r="V42" s="64">
        <f t="shared" si="177"/>
        <v>0</v>
      </c>
      <c r="W42" s="64">
        <f t="shared" si="177"/>
        <v>0</v>
      </c>
      <c r="X42" s="65"/>
      <c r="Y42" s="63">
        <f>SUM(Y38:Y41)</f>
        <v>0</v>
      </c>
      <c r="Z42" s="64">
        <f t="shared" ref="Z42:AC42" si="178">SUM(Z38:Z41)</f>
        <v>0</v>
      </c>
      <c r="AA42" s="64">
        <f t="shared" si="178"/>
        <v>0</v>
      </c>
      <c r="AB42" s="64">
        <f t="shared" si="178"/>
        <v>0</v>
      </c>
      <c r="AC42" s="64">
        <f t="shared" si="178"/>
        <v>0</v>
      </c>
      <c r="AD42" s="65"/>
      <c r="AE42" s="63">
        <f>SUM(AE38:AE41)</f>
        <v>0</v>
      </c>
      <c r="AF42" s="64">
        <f t="shared" ref="AF42:AI42" si="179">SUM(AF38:AF41)</f>
        <v>0</v>
      </c>
      <c r="AG42" s="64">
        <f t="shared" si="179"/>
        <v>0</v>
      </c>
      <c r="AH42" s="64">
        <f t="shared" si="179"/>
        <v>0</v>
      </c>
      <c r="AI42" s="64">
        <f t="shared" si="179"/>
        <v>0</v>
      </c>
      <c r="AJ42" s="65"/>
      <c r="AK42" s="63">
        <f>SUM(AK38:AK41)</f>
        <v>0</v>
      </c>
      <c r="AL42" s="64">
        <f t="shared" ref="AL42:AO42" si="180">SUM(AL38:AL41)</f>
        <v>0</v>
      </c>
      <c r="AM42" s="64">
        <f t="shared" si="180"/>
        <v>0</v>
      </c>
      <c r="AN42" s="64">
        <f t="shared" si="180"/>
        <v>0</v>
      </c>
      <c r="AO42" s="64">
        <f t="shared" si="180"/>
        <v>0</v>
      </c>
      <c r="AP42" s="65"/>
      <c r="BB42" s="6"/>
      <c r="BC42" s="6"/>
      <c r="BD42" s="62"/>
      <c r="BE42" s="171"/>
      <c r="BF42" s="172"/>
      <c r="BG42" s="172"/>
      <c r="BH42" s="172"/>
      <c r="BI42" s="172"/>
      <c r="BJ42" s="65"/>
      <c r="BK42" s="6"/>
      <c r="BL42" s="62"/>
      <c r="BM42" s="171"/>
      <c r="BN42" s="172"/>
      <c r="BO42" s="172"/>
      <c r="BP42" s="172"/>
      <c r="BQ42" s="172"/>
      <c r="BR42" s="65"/>
      <c r="BS42" s="6"/>
      <c r="BT42" s="62"/>
      <c r="BU42" s="23" t="str">
        <f t="shared" si="17"/>
        <v/>
      </c>
      <c r="BV42" s="23" t="str">
        <f t="shared" si="17"/>
        <v/>
      </c>
      <c r="BW42" s="23" t="str">
        <f t="shared" si="17"/>
        <v/>
      </c>
      <c r="BX42" s="23" t="str">
        <f t="shared" si="17"/>
        <v/>
      </c>
      <c r="BY42" s="23" t="str">
        <f t="shared" si="17"/>
        <v/>
      </c>
      <c r="BZ42" s="6"/>
      <c r="CA42" s="6"/>
      <c r="CB42" s="62"/>
      <c r="CC42" s="195">
        <f>SUM(CC38:CC41)</f>
        <v>0</v>
      </c>
      <c r="CD42" s="195">
        <f t="shared" ref="CD42:CG42" si="181">SUM(CD38:CD41)</f>
        <v>0</v>
      </c>
      <c r="CE42" s="195">
        <f t="shared" si="181"/>
        <v>0</v>
      </c>
      <c r="CF42" s="195">
        <f t="shared" si="181"/>
        <v>0</v>
      </c>
      <c r="CG42" s="195">
        <f t="shared" si="181"/>
        <v>0</v>
      </c>
      <c r="CH42" s="196">
        <f>SUM(CC42:CG42)</f>
        <v>0</v>
      </c>
      <c r="CI42" s="66"/>
      <c r="CJ42" s="66"/>
      <c r="CK42" s="195">
        <f>SUM(CK38:CK41)</f>
        <v>0</v>
      </c>
      <c r="CL42" s="195">
        <f t="shared" ref="CL42:CO42" si="182">SUM(CL38:CL41)</f>
        <v>0</v>
      </c>
      <c r="CM42" s="195">
        <f t="shared" si="182"/>
        <v>0</v>
      </c>
      <c r="CN42" s="195">
        <f t="shared" si="182"/>
        <v>0</v>
      </c>
      <c r="CO42" s="195">
        <f t="shared" si="182"/>
        <v>0</v>
      </c>
      <c r="CP42" s="196">
        <f t="shared" si="3"/>
        <v>0</v>
      </c>
      <c r="CS42" s="195">
        <f>SUM(CS38:CS41)</f>
        <v>0</v>
      </c>
      <c r="CT42" s="195">
        <f t="shared" ref="CT42:CW42" si="183">SUM(CT38:CT41)</f>
        <v>0</v>
      </c>
      <c r="CU42" s="195">
        <f t="shared" si="183"/>
        <v>0</v>
      </c>
      <c r="CV42" s="195">
        <f t="shared" si="183"/>
        <v>0</v>
      </c>
      <c r="CW42" s="195">
        <f t="shared" si="183"/>
        <v>0</v>
      </c>
      <c r="CX42" s="196">
        <f t="shared" si="5"/>
        <v>0</v>
      </c>
      <c r="DA42" s="195">
        <f>SUM(DA38:DA41)</f>
        <v>0</v>
      </c>
      <c r="DB42" s="195">
        <f t="shared" ref="DB42:DE42" si="184">SUM(DB38:DB41)</f>
        <v>0</v>
      </c>
      <c r="DC42" s="195">
        <f t="shared" si="184"/>
        <v>0</v>
      </c>
      <c r="DD42" s="195">
        <f t="shared" si="184"/>
        <v>0</v>
      </c>
      <c r="DE42" s="195">
        <f t="shared" si="184"/>
        <v>0</v>
      </c>
      <c r="DF42" s="196">
        <f t="shared" si="7"/>
        <v>0</v>
      </c>
      <c r="DI42" s="195">
        <f>SUM(DI38:DI41)</f>
        <v>0</v>
      </c>
      <c r="DJ42" s="195">
        <f t="shared" ref="DJ42:DM42" si="185">SUM(DJ38:DJ41)</f>
        <v>0</v>
      </c>
      <c r="DK42" s="195">
        <f t="shared" si="185"/>
        <v>0</v>
      </c>
      <c r="DL42" s="195">
        <f t="shared" si="185"/>
        <v>0</v>
      </c>
      <c r="DM42" s="195">
        <f t="shared" si="185"/>
        <v>0</v>
      </c>
      <c r="DN42" s="196">
        <f t="shared" si="23"/>
        <v>0</v>
      </c>
      <c r="DQ42" s="195">
        <f>SUM(DQ38:DQ41)</f>
        <v>0</v>
      </c>
      <c r="DR42" s="195">
        <f t="shared" ref="DR42:DU42" si="186">SUM(DR38:DR41)</f>
        <v>0</v>
      </c>
      <c r="DS42" s="195">
        <f t="shared" si="186"/>
        <v>0</v>
      </c>
      <c r="DT42" s="195">
        <f t="shared" si="186"/>
        <v>0</v>
      </c>
      <c r="DU42" s="195">
        <f t="shared" si="186"/>
        <v>0</v>
      </c>
      <c r="DV42" s="196">
        <f t="shared" si="10"/>
        <v>0</v>
      </c>
    </row>
    <row r="43" spans="1:126" ht="25.5" customHeight="1">
      <c r="A43" s="19"/>
      <c r="B43" s="68" t="s">
        <v>33</v>
      </c>
      <c r="C43" s="48"/>
      <c r="D43" s="48"/>
      <c r="E43" s="49"/>
      <c r="F43" s="50" t="s">
        <v>25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2">
        <f>SUM(G43:K43)</f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2">
        <f>SUM(M43:Q43)</f>
        <v>0</v>
      </c>
      <c r="S43" s="270">
        <f>'SPMW - Asset Rep'!S43+'SPMW - Refurb'!S43+'SPMW - HVP'!S43</f>
        <v>0</v>
      </c>
      <c r="T43" s="67">
        <f>'SPMW - Asset Rep'!T43+'SPMW - Refurb'!T43+'SPMW - HVP'!T43</f>
        <v>0</v>
      </c>
      <c r="U43" s="67">
        <f>'SPMW - Asset Rep'!U43+'SPMW - Refurb'!U43+'SPMW - HVP'!U43</f>
        <v>0</v>
      </c>
      <c r="V43" s="67">
        <f>'SPMW - Asset Rep'!V43+'SPMW - Refurb'!V43+'SPMW - HVP'!V43</f>
        <v>0</v>
      </c>
      <c r="W43" s="67">
        <f>'SPMW - Asset Rep'!W43+'SPMW - Refurb'!W43+'SPMW - HVP'!W43</f>
        <v>0</v>
      </c>
      <c r="X43" s="52">
        <f>SUM(S43:W43)</f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2">
        <f>SUM(Y43:AC43)</f>
        <v>0</v>
      </c>
      <c r="AE43" s="270">
        <f>'SPMW - Asset Rep'!AE43+'SPMW - Refurb'!AE43+'SPMW - HVP'!AE43</f>
        <v>0</v>
      </c>
      <c r="AF43" s="67">
        <f>'SPMW - Asset Rep'!AF43+'SPMW - Refurb'!AF43+'SPMW - HVP'!AF43</f>
        <v>0</v>
      </c>
      <c r="AG43" s="67">
        <f>'SPMW - Asset Rep'!AG43+'SPMW - Refurb'!AG43+'SPMW - HVP'!AG43</f>
        <v>0</v>
      </c>
      <c r="AH43" s="67">
        <f>'SPMW - Asset Rep'!AH43+'SPMW - Refurb'!AH43+'SPMW - HVP'!AH43</f>
        <v>0</v>
      </c>
      <c r="AI43" s="67">
        <f>'SPMW - Asset Rep'!AI43+'SPMW - Refurb'!AI43+'SPMW - HVP'!AI43</f>
        <v>0</v>
      </c>
      <c r="AJ43" s="52">
        <f>SUM(AE43:AI43)</f>
        <v>0</v>
      </c>
      <c r="AK43" s="53">
        <v>0</v>
      </c>
      <c r="AL43" s="53">
        <v>0</v>
      </c>
      <c r="AM43" s="53">
        <v>0</v>
      </c>
      <c r="AN43" s="53">
        <v>0</v>
      </c>
      <c r="AO43" s="53">
        <v>0</v>
      </c>
      <c r="AP43" s="52">
        <f>SUM(AK43:AO43)</f>
        <v>0</v>
      </c>
      <c r="BB43" s="6"/>
      <c r="BC43" s="6"/>
      <c r="BD43" s="50" t="s">
        <v>25</v>
      </c>
      <c r="BE43" s="170">
        <f>'SPMW - Probs. of Failure '!O$16</f>
        <v>0</v>
      </c>
      <c r="BF43" s="170">
        <f>'SPMW - Probs. of Failure '!P$16</f>
        <v>0</v>
      </c>
      <c r="BG43" s="170">
        <f>'SPMW - Probs. of Failure '!Q$16</f>
        <v>0</v>
      </c>
      <c r="BH43" s="170">
        <f>'SPMW - Probs. of Failure '!R$16</f>
        <v>0</v>
      </c>
      <c r="BI43" s="170">
        <f>'SPMW - Probs. of Failure '!S$16</f>
        <v>0</v>
      </c>
      <c r="BJ43" s="173"/>
      <c r="BK43" s="6"/>
      <c r="BL43" s="50" t="s">
        <v>25</v>
      </c>
      <c r="BM43" s="239">
        <f>IFERROR($BM2*'SPMW - Average Cons. of Failure'!$Q$16,0)</f>
        <v>0</v>
      </c>
      <c r="BN43" s="239">
        <f>IFERROR($BM2*'SPMW - Average Cons. of Failure'!$Q$16,0)</f>
        <v>0</v>
      </c>
      <c r="BO43" s="239">
        <f>IFERROR($BM2*'SPMW - Average Cons. of Failure'!$Q$16,0)</f>
        <v>0</v>
      </c>
      <c r="BP43" s="239">
        <f>IFERROR($BM2*'SPMW - Average Cons. of Failure'!$Q$16,0)</f>
        <v>0</v>
      </c>
      <c r="BQ43" s="239">
        <f>IFERROR($BM2*'SPMW - Average Cons. of Failure'!$Q$16,0)</f>
        <v>0</v>
      </c>
      <c r="BR43" s="173"/>
      <c r="BS43" s="6"/>
      <c r="BT43" s="50" t="s">
        <v>25</v>
      </c>
      <c r="BU43" s="23" t="str">
        <f t="shared" si="17"/>
        <v/>
      </c>
      <c r="BV43" s="23" t="str">
        <f t="shared" si="17"/>
        <v/>
      </c>
      <c r="BW43" s="23" t="str">
        <f t="shared" si="17"/>
        <v/>
      </c>
      <c r="BX43" s="23" t="str">
        <f t="shared" si="17"/>
        <v/>
      </c>
      <c r="BY43" s="23" t="str">
        <f t="shared" si="17"/>
        <v/>
      </c>
      <c r="BZ43" s="6"/>
      <c r="CA43" s="6"/>
      <c r="CB43" s="50" t="s">
        <v>25</v>
      </c>
      <c r="CC43" s="193" t="str">
        <f>IF(BU43="","",M43*BU43)</f>
        <v/>
      </c>
      <c r="CD43" s="193" t="str">
        <f t="shared" ref="CD43:CG46" si="187">IF(BV43="","",N43*BV43)</f>
        <v/>
      </c>
      <c r="CE43" s="193" t="str">
        <f t="shared" si="187"/>
        <v/>
      </c>
      <c r="CF43" s="193" t="str">
        <f t="shared" si="187"/>
        <v/>
      </c>
      <c r="CG43" s="193" t="str">
        <f t="shared" si="187"/>
        <v/>
      </c>
      <c r="CH43" s="196">
        <f t="shared" ref="CH43:CH46" si="188">SUM(CC43:CG43)</f>
        <v>0</v>
      </c>
      <c r="CI43" s="66"/>
      <c r="CJ43" s="66"/>
      <c r="CK43" s="193" t="str">
        <f t="shared" ref="CK43:CO46" si="189">IF(BU43="","",G43*BU43)</f>
        <v/>
      </c>
      <c r="CL43" s="193" t="str">
        <f t="shared" si="189"/>
        <v/>
      </c>
      <c r="CM43" s="193" t="str">
        <f t="shared" si="189"/>
        <v/>
      </c>
      <c r="CN43" s="193" t="str">
        <f t="shared" si="189"/>
        <v/>
      </c>
      <c r="CO43" s="193" t="str">
        <f t="shared" si="189"/>
        <v/>
      </c>
      <c r="CP43" s="196">
        <f t="shared" si="3"/>
        <v>0</v>
      </c>
      <c r="CS43" s="193" t="str">
        <f>IF(BU43="","",Y43*BU43)</f>
        <v/>
      </c>
      <c r="CT43" s="193" t="str">
        <f t="shared" ref="CT43:CW46" si="190">IF(BV43="","",Z43*BV43)</f>
        <v/>
      </c>
      <c r="CU43" s="193" t="str">
        <f t="shared" si="190"/>
        <v/>
      </c>
      <c r="CV43" s="193" t="str">
        <f t="shared" si="190"/>
        <v/>
      </c>
      <c r="CW43" s="193" t="str">
        <f t="shared" si="190"/>
        <v/>
      </c>
      <c r="CX43" s="196">
        <f t="shared" si="5"/>
        <v>0</v>
      </c>
      <c r="DA43" s="193" t="str">
        <f>IF(BU43="","",(S43+Y43)*BU43)</f>
        <v/>
      </c>
      <c r="DB43" s="193" t="str">
        <f t="shared" ref="DB43:DE46" si="191">IF(BV43="","",(T43+Z43)*BV43)</f>
        <v/>
      </c>
      <c r="DC43" s="193" t="str">
        <f t="shared" si="191"/>
        <v/>
      </c>
      <c r="DD43" s="193" t="str">
        <f t="shared" si="191"/>
        <v/>
      </c>
      <c r="DE43" s="193" t="str">
        <f t="shared" si="191"/>
        <v/>
      </c>
      <c r="DF43" s="196">
        <f t="shared" si="7"/>
        <v>0</v>
      </c>
      <c r="DI43" s="193" t="str">
        <f>IF(BU43="","",AK43*BU43)</f>
        <v/>
      </c>
      <c r="DJ43" s="193" t="str">
        <f t="shared" ref="DJ43:DM46" si="192">IF(BV43="","",AL43*BV43)</f>
        <v/>
      </c>
      <c r="DK43" s="193" t="str">
        <f t="shared" si="192"/>
        <v/>
      </c>
      <c r="DL43" s="193" t="str">
        <f t="shared" si="192"/>
        <v/>
      </c>
      <c r="DM43" s="193" t="str">
        <f t="shared" si="192"/>
        <v/>
      </c>
      <c r="DN43" s="196">
        <f t="shared" si="23"/>
        <v>0</v>
      </c>
      <c r="DQ43" s="193" t="str">
        <f>IF(BU43="","",(AE43+AK43)*BU43)</f>
        <v/>
      </c>
      <c r="DR43" s="193" t="str">
        <f t="shared" ref="DR43:DU46" si="193">IF(BV43="","",(AF43+AL43)*BV43)</f>
        <v/>
      </c>
      <c r="DS43" s="193" t="str">
        <f t="shared" si="193"/>
        <v/>
      </c>
      <c r="DT43" s="193" t="str">
        <f t="shared" si="193"/>
        <v/>
      </c>
      <c r="DU43" s="193" t="str">
        <f t="shared" si="193"/>
        <v/>
      </c>
      <c r="DV43" s="196">
        <f t="shared" si="10"/>
        <v>0</v>
      </c>
    </row>
    <row r="44" spans="1:126" ht="25.5" customHeight="1">
      <c r="A44" s="19"/>
      <c r="B44" s="54"/>
      <c r="C44" s="55"/>
      <c r="D44" s="55"/>
      <c r="E44" s="56"/>
      <c r="F44" s="57" t="s">
        <v>27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8">
        <f t="shared" ref="L44:L46" si="194">SUM(G44:K44)</f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8">
        <f t="shared" ref="R44:R46" si="195">SUM(M44:Q44)</f>
        <v>0</v>
      </c>
      <c r="S44" s="51">
        <f>'SPMW - Asset Rep'!S44+'SPMW - Refurb'!S44+'SPMW - HVP'!S44</f>
        <v>0</v>
      </c>
      <c r="T44" s="51">
        <f>'SPMW - Asset Rep'!T44+'SPMW - Refurb'!T44+'SPMW - HVP'!T44</f>
        <v>0</v>
      </c>
      <c r="U44" s="51">
        <f>'SPMW - Asset Rep'!U44+'SPMW - Refurb'!U44+'SPMW - HVP'!U44</f>
        <v>0</v>
      </c>
      <c r="V44" s="51">
        <f>'SPMW - Asset Rep'!V44+'SPMW - Refurb'!V44+'SPMW - HVP'!V44</f>
        <v>0</v>
      </c>
      <c r="W44" s="51">
        <f>'SPMW - Asset Rep'!W44+'SPMW - Refurb'!W44+'SPMW - HVP'!W44</f>
        <v>0</v>
      </c>
      <c r="X44" s="58">
        <f t="shared" ref="X44:X46" si="196">SUM(S44:W44)</f>
        <v>0</v>
      </c>
      <c r="Y44" s="51">
        <v>0</v>
      </c>
      <c r="Z44" s="51">
        <v>0</v>
      </c>
      <c r="AA44" s="51">
        <v>0</v>
      </c>
      <c r="AB44" s="51">
        <v>0</v>
      </c>
      <c r="AC44" s="51">
        <v>0</v>
      </c>
      <c r="AD44" s="58">
        <f t="shared" ref="AD44:AD46" si="197">SUM(Y44:AC44)</f>
        <v>0</v>
      </c>
      <c r="AE44" s="51">
        <f>'SPMW - Asset Rep'!AE44+'SPMW - Refurb'!AE44+'SPMW - HVP'!AE44</f>
        <v>0</v>
      </c>
      <c r="AF44" s="51">
        <f>'SPMW - Asset Rep'!AF44+'SPMW - Refurb'!AF44+'SPMW - HVP'!AF44</f>
        <v>0</v>
      </c>
      <c r="AG44" s="51">
        <f>'SPMW - Asset Rep'!AG44+'SPMW - Refurb'!AG44+'SPMW - HVP'!AG44</f>
        <v>0</v>
      </c>
      <c r="AH44" s="51">
        <f>'SPMW - Asset Rep'!AH44+'SPMW - Refurb'!AH44+'SPMW - HVP'!AH44</f>
        <v>0</v>
      </c>
      <c r="AI44" s="51">
        <f>'SPMW - Asset Rep'!AI44+'SPMW - Refurb'!AI44+'SPMW - HVP'!AI44</f>
        <v>0</v>
      </c>
      <c r="AJ44" s="58">
        <f t="shared" ref="AJ44:AJ46" si="198">SUM(AE44:AI44)</f>
        <v>0</v>
      </c>
      <c r="AK44" s="51">
        <v>0</v>
      </c>
      <c r="AL44" s="51">
        <v>0</v>
      </c>
      <c r="AM44" s="51">
        <v>0</v>
      </c>
      <c r="AN44" s="51">
        <v>0</v>
      </c>
      <c r="AO44" s="51">
        <v>0</v>
      </c>
      <c r="AP44" s="58">
        <f t="shared" ref="AP44:AP46" si="199">SUM(AK44:AO44)</f>
        <v>0</v>
      </c>
      <c r="BB44" s="6"/>
      <c r="BC44" s="6"/>
      <c r="BD44" s="57" t="s">
        <v>27</v>
      </c>
      <c r="BE44" s="170">
        <f>'SPMW - Probs. of Failure '!O$16</f>
        <v>0</v>
      </c>
      <c r="BF44" s="170">
        <f>'SPMW - Probs. of Failure '!P$16</f>
        <v>0</v>
      </c>
      <c r="BG44" s="170">
        <f>'SPMW - Probs. of Failure '!Q$16</f>
        <v>0</v>
      </c>
      <c r="BH44" s="170">
        <f>'SPMW - Probs. of Failure '!R$16</f>
        <v>0</v>
      </c>
      <c r="BI44" s="170">
        <f>'SPMW - Probs. of Failure '!S$16</f>
        <v>0</v>
      </c>
      <c r="BJ44" s="174"/>
      <c r="BK44" s="6"/>
      <c r="BL44" s="57" t="s">
        <v>27</v>
      </c>
      <c r="BM44" s="239">
        <f>IFERROR($BM3*'SPMW - Average Cons. of Failure'!$Q$16,0)</f>
        <v>0</v>
      </c>
      <c r="BN44" s="239">
        <f>IFERROR($BM3*'SPMW - Average Cons. of Failure'!$Q$16,0)</f>
        <v>0</v>
      </c>
      <c r="BO44" s="239">
        <f>IFERROR($BM3*'SPMW - Average Cons. of Failure'!$Q$16,0)</f>
        <v>0</v>
      </c>
      <c r="BP44" s="239">
        <f>IFERROR($BM3*'SPMW - Average Cons. of Failure'!$Q$16,0)</f>
        <v>0</v>
      </c>
      <c r="BQ44" s="239">
        <f>IFERROR($BM3*'SPMW - Average Cons. of Failure'!$Q$16,0)</f>
        <v>0</v>
      </c>
      <c r="BR44" s="174"/>
      <c r="BS44" s="6"/>
      <c r="BT44" s="57" t="s">
        <v>27</v>
      </c>
      <c r="BU44" s="23" t="str">
        <f t="shared" si="17"/>
        <v/>
      </c>
      <c r="BV44" s="23" t="str">
        <f t="shared" si="17"/>
        <v/>
      </c>
      <c r="BW44" s="23" t="str">
        <f t="shared" si="17"/>
        <v/>
      </c>
      <c r="BX44" s="23" t="str">
        <f t="shared" si="17"/>
        <v/>
      </c>
      <c r="BY44" s="23" t="str">
        <f t="shared" si="17"/>
        <v/>
      </c>
      <c r="BZ44" s="6"/>
      <c r="CA44" s="6"/>
      <c r="CB44" s="57" t="s">
        <v>27</v>
      </c>
      <c r="CC44" s="193" t="str">
        <f t="shared" ref="CC44:CC46" si="200">IF(BU44="","",M44*BU44)</f>
        <v/>
      </c>
      <c r="CD44" s="193" t="str">
        <f t="shared" si="187"/>
        <v/>
      </c>
      <c r="CE44" s="193" t="str">
        <f t="shared" si="187"/>
        <v/>
      </c>
      <c r="CF44" s="193" t="str">
        <f t="shared" si="187"/>
        <v/>
      </c>
      <c r="CG44" s="193" t="str">
        <f t="shared" si="187"/>
        <v/>
      </c>
      <c r="CH44" s="196">
        <f t="shared" si="188"/>
        <v>0</v>
      </c>
      <c r="CI44" s="66"/>
      <c r="CJ44" s="66"/>
      <c r="CK44" s="193" t="str">
        <f t="shared" si="189"/>
        <v/>
      </c>
      <c r="CL44" s="193" t="str">
        <f t="shared" si="189"/>
        <v/>
      </c>
      <c r="CM44" s="193" t="str">
        <f t="shared" si="189"/>
        <v/>
      </c>
      <c r="CN44" s="193" t="str">
        <f t="shared" si="189"/>
        <v/>
      </c>
      <c r="CO44" s="193" t="str">
        <f t="shared" si="189"/>
        <v/>
      </c>
      <c r="CP44" s="196">
        <f t="shared" si="3"/>
        <v>0</v>
      </c>
      <c r="CS44" s="193" t="str">
        <f t="shared" ref="CS44:CS46" si="201">IF(BU44="","",Y44*BU44)</f>
        <v/>
      </c>
      <c r="CT44" s="193" t="str">
        <f t="shared" si="190"/>
        <v/>
      </c>
      <c r="CU44" s="193" t="str">
        <f t="shared" si="190"/>
        <v/>
      </c>
      <c r="CV44" s="193" t="str">
        <f t="shared" si="190"/>
        <v/>
      </c>
      <c r="CW44" s="193" t="str">
        <f t="shared" si="190"/>
        <v/>
      </c>
      <c r="CX44" s="196">
        <f t="shared" si="5"/>
        <v>0</v>
      </c>
      <c r="DA44" s="193" t="str">
        <f t="shared" ref="DA44:DA46" si="202">IF(BU44="","",(S44+Y44)*BU44)</f>
        <v/>
      </c>
      <c r="DB44" s="193" t="str">
        <f t="shared" si="191"/>
        <v/>
      </c>
      <c r="DC44" s="193" t="str">
        <f t="shared" si="191"/>
        <v/>
      </c>
      <c r="DD44" s="193" t="str">
        <f t="shared" si="191"/>
        <v/>
      </c>
      <c r="DE44" s="193" t="str">
        <f t="shared" si="191"/>
        <v/>
      </c>
      <c r="DF44" s="196">
        <f t="shared" si="7"/>
        <v>0</v>
      </c>
      <c r="DI44" s="193" t="str">
        <f t="shared" ref="DI44:DI46" si="203">IF(BU44="","",AK44*BU44)</f>
        <v/>
      </c>
      <c r="DJ44" s="193" t="str">
        <f t="shared" si="192"/>
        <v/>
      </c>
      <c r="DK44" s="193" t="str">
        <f t="shared" si="192"/>
        <v/>
      </c>
      <c r="DL44" s="193" t="str">
        <f t="shared" si="192"/>
        <v/>
      </c>
      <c r="DM44" s="193" t="str">
        <f t="shared" si="192"/>
        <v/>
      </c>
      <c r="DN44" s="196">
        <f t="shared" si="23"/>
        <v>0</v>
      </c>
      <c r="DQ44" s="193" t="str">
        <f t="shared" ref="DQ44:DQ46" si="204">IF(BU44="","",(AE44+AK44)*BU44)</f>
        <v/>
      </c>
      <c r="DR44" s="193" t="str">
        <f t="shared" si="193"/>
        <v/>
      </c>
      <c r="DS44" s="193" t="str">
        <f t="shared" si="193"/>
        <v/>
      </c>
      <c r="DT44" s="193" t="str">
        <f t="shared" si="193"/>
        <v/>
      </c>
      <c r="DU44" s="193" t="str">
        <f t="shared" si="193"/>
        <v/>
      </c>
      <c r="DV44" s="196">
        <f t="shared" si="10"/>
        <v>0</v>
      </c>
    </row>
    <row r="45" spans="1:126" ht="25.5" customHeight="1">
      <c r="A45" s="19"/>
      <c r="B45" s="54"/>
      <c r="C45" s="55"/>
      <c r="D45" s="55"/>
      <c r="E45" s="56"/>
      <c r="F45" s="57" t="s">
        <v>29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8">
        <f t="shared" si="194"/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8">
        <f t="shared" si="195"/>
        <v>0</v>
      </c>
      <c r="S45" s="51">
        <f>'SPMW - Asset Rep'!S45+'SPMW - Refurb'!S45+'SPMW - HVP'!S45</f>
        <v>0</v>
      </c>
      <c r="T45" s="51">
        <f>'SPMW - Asset Rep'!T45+'SPMW - Refurb'!T45+'SPMW - HVP'!T45</f>
        <v>0</v>
      </c>
      <c r="U45" s="51">
        <f>'SPMW - Asset Rep'!U45+'SPMW - Refurb'!U45+'SPMW - HVP'!U45</f>
        <v>0</v>
      </c>
      <c r="V45" s="51">
        <f>'SPMW - Asset Rep'!V45+'SPMW - Refurb'!V45+'SPMW - HVP'!V45</f>
        <v>0</v>
      </c>
      <c r="W45" s="51">
        <f>'SPMW - Asset Rep'!W45+'SPMW - Refurb'!W45+'SPMW - HVP'!W45</f>
        <v>0</v>
      </c>
      <c r="X45" s="58">
        <f t="shared" si="196"/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8">
        <f t="shared" si="197"/>
        <v>0</v>
      </c>
      <c r="AE45" s="51">
        <f>'SPMW - Asset Rep'!AE45+'SPMW - Refurb'!AE45+'SPMW - HVP'!AE45</f>
        <v>0</v>
      </c>
      <c r="AF45" s="51">
        <f>'SPMW - Asset Rep'!AF45+'SPMW - Refurb'!AF45+'SPMW - HVP'!AF45</f>
        <v>0</v>
      </c>
      <c r="AG45" s="51">
        <f>'SPMW - Asset Rep'!AG45+'SPMW - Refurb'!AG45+'SPMW - HVP'!AG45</f>
        <v>0</v>
      </c>
      <c r="AH45" s="51">
        <f>'SPMW - Asset Rep'!AH45+'SPMW - Refurb'!AH45+'SPMW - HVP'!AH45</f>
        <v>0</v>
      </c>
      <c r="AI45" s="51">
        <f>'SPMW - Asset Rep'!AI45+'SPMW - Refurb'!AI45+'SPMW - HVP'!AI45</f>
        <v>0</v>
      </c>
      <c r="AJ45" s="58">
        <f t="shared" si="198"/>
        <v>0</v>
      </c>
      <c r="AK45" s="51">
        <v>0</v>
      </c>
      <c r="AL45" s="51">
        <v>0</v>
      </c>
      <c r="AM45" s="51">
        <v>0</v>
      </c>
      <c r="AN45" s="51">
        <v>0</v>
      </c>
      <c r="AO45" s="51">
        <v>0</v>
      </c>
      <c r="AP45" s="58">
        <f t="shared" si="199"/>
        <v>0</v>
      </c>
      <c r="BB45" s="6"/>
      <c r="BC45" s="6"/>
      <c r="BD45" s="57" t="s">
        <v>29</v>
      </c>
      <c r="BE45" s="170">
        <f>'SPMW - Probs. of Failure '!O$16</f>
        <v>0</v>
      </c>
      <c r="BF45" s="170">
        <f>'SPMW - Probs. of Failure '!P$16</f>
        <v>0</v>
      </c>
      <c r="BG45" s="170">
        <f>'SPMW - Probs. of Failure '!Q$16</f>
        <v>0</v>
      </c>
      <c r="BH45" s="170">
        <f>'SPMW - Probs. of Failure '!R$16</f>
        <v>0</v>
      </c>
      <c r="BI45" s="170">
        <f>'SPMW - Probs. of Failure '!S$16</f>
        <v>0</v>
      </c>
      <c r="BJ45" s="174"/>
      <c r="BK45" s="6"/>
      <c r="BL45" s="57" t="s">
        <v>29</v>
      </c>
      <c r="BM45" s="239">
        <f>IFERROR($BM4*'SPMW - Average Cons. of Failure'!$Q$16,0)</f>
        <v>0</v>
      </c>
      <c r="BN45" s="239">
        <f>IFERROR($BM4*'SPMW - Average Cons. of Failure'!$Q$16,0)</f>
        <v>0</v>
      </c>
      <c r="BO45" s="239">
        <f>IFERROR($BM4*'SPMW - Average Cons. of Failure'!$Q$16,0)</f>
        <v>0</v>
      </c>
      <c r="BP45" s="239">
        <f>IFERROR($BM4*'SPMW - Average Cons. of Failure'!$Q$16,0)</f>
        <v>0</v>
      </c>
      <c r="BQ45" s="239">
        <f>IFERROR($BM4*'SPMW - Average Cons. of Failure'!$Q$16,0)</f>
        <v>0</v>
      </c>
      <c r="BR45" s="174"/>
      <c r="BS45" s="6"/>
      <c r="BT45" s="57" t="s">
        <v>29</v>
      </c>
      <c r="BU45" s="23" t="str">
        <f t="shared" si="17"/>
        <v/>
      </c>
      <c r="BV45" s="23" t="str">
        <f t="shared" si="17"/>
        <v/>
      </c>
      <c r="BW45" s="23" t="str">
        <f t="shared" si="17"/>
        <v/>
      </c>
      <c r="BX45" s="23" t="str">
        <f t="shared" si="17"/>
        <v/>
      </c>
      <c r="BY45" s="23" t="str">
        <f t="shared" si="17"/>
        <v/>
      </c>
      <c r="BZ45" s="6"/>
      <c r="CA45" s="6"/>
      <c r="CB45" s="57" t="s">
        <v>29</v>
      </c>
      <c r="CC45" s="193" t="str">
        <f t="shared" si="200"/>
        <v/>
      </c>
      <c r="CD45" s="193" t="str">
        <f t="shared" si="187"/>
        <v/>
      </c>
      <c r="CE45" s="193" t="str">
        <f t="shared" si="187"/>
        <v/>
      </c>
      <c r="CF45" s="193" t="str">
        <f t="shared" si="187"/>
        <v/>
      </c>
      <c r="CG45" s="193" t="str">
        <f t="shared" si="187"/>
        <v/>
      </c>
      <c r="CH45" s="196">
        <f t="shared" si="188"/>
        <v>0</v>
      </c>
      <c r="CI45" s="66"/>
      <c r="CJ45" s="66"/>
      <c r="CK45" s="193" t="str">
        <f t="shared" si="189"/>
        <v/>
      </c>
      <c r="CL45" s="193" t="str">
        <f t="shared" si="189"/>
        <v/>
      </c>
      <c r="CM45" s="193" t="str">
        <f t="shared" si="189"/>
        <v/>
      </c>
      <c r="CN45" s="193" t="str">
        <f t="shared" si="189"/>
        <v/>
      </c>
      <c r="CO45" s="193" t="str">
        <f t="shared" si="189"/>
        <v/>
      </c>
      <c r="CP45" s="196">
        <f t="shared" si="3"/>
        <v>0</v>
      </c>
      <c r="CS45" s="193" t="str">
        <f t="shared" si="201"/>
        <v/>
      </c>
      <c r="CT45" s="193" t="str">
        <f t="shared" si="190"/>
        <v/>
      </c>
      <c r="CU45" s="193" t="str">
        <f t="shared" si="190"/>
        <v/>
      </c>
      <c r="CV45" s="193" t="str">
        <f t="shared" si="190"/>
        <v/>
      </c>
      <c r="CW45" s="193" t="str">
        <f t="shared" si="190"/>
        <v/>
      </c>
      <c r="CX45" s="196">
        <f t="shared" si="5"/>
        <v>0</v>
      </c>
      <c r="DA45" s="193" t="str">
        <f t="shared" si="202"/>
        <v/>
      </c>
      <c r="DB45" s="193" t="str">
        <f t="shared" si="191"/>
        <v/>
      </c>
      <c r="DC45" s="193" t="str">
        <f t="shared" si="191"/>
        <v/>
      </c>
      <c r="DD45" s="193" t="str">
        <f t="shared" si="191"/>
        <v/>
      </c>
      <c r="DE45" s="193" t="str">
        <f t="shared" si="191"/>
        <v/>
      </c>
      <c r="DF45" s="196">
        <f t="shared" si="7"/>
        <v>0</v>
      </c>
      <c r="DI45" s="193" t="str">
        <f t="shared" si="203"/>
        <v/>
      </c>
      <c r="DJ45" s="193" t="str">
        <f t="shared" si="192"/>
        <v/>
      </c>
      <c r="DK45" s="193" t="str">
        <f t="shared" si="192"/>
        <v/>
      </c>
      <c r="DL45" s="193" t="str">
        <f t="shared" si="192"/>
        <v/>
      </c>
      <c r="DM45" s="193" t="str">
        <f t="shared" si="192"/>
        <v/>
      </c>
      <c r="DN45" s="196">
        <f t="shared" si="23"/>
        <v>0</v>
      </c>
      <c r="DQ45" s="193" t="str">
        <f t="shared" si="204"/>
        <v/>
      </c>
      <c r="DR45" s="193" t="str">
        <f t="shared" si="193"/>
        <v/>
      </c>
      <c r="DS45" s="193" t="str">
        <f t="shared" si="193"/>
        <v/>
      </c>
      <c r="DT45" s="193" t="str">
        <f t="shared" si="193"/>
        <v/>
      </c>
      <c r="DU45" s="193" t="str">
        <f t="shared" si="193"/>
        <v/>
      </c>
      <c r="DV45" s="196">
        <f t="shared" si="10"/>
        <v>0</v>
      </c>
    </row>
    <row r="46" spans="1:126" ht="25.5" customHeight="1">
      <c r="A46" s="19"/>
      <c r="B46" s="54"/>
      <c r="C46" s="55"/>
      <c r="D46" s="55"/>
      <c r="E46" s="56"/>
      <c r="F46" s="57" t="s">
        <v>30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8">
        <f t="shared" si="194"/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8">
        <f t="shared" si="195"/>
        <v>0</v>
      </c>
      <c r="S46" s="51">
        <f>'SPMW - Asset Rep'!S46+'SPMW - Refurb'!S46+'SPMW - HVP'!S46</f>
        <v>0</v>
      </c>
      <c r="T46" s="51">
        <f>'SPMW - Asset Rep'!T46+'SPMW - Refurb'!T46+'SPMW - HVP'!T46</f>
        <v>0</v>
      </c>
      <c r="U46" s="51">
        <f>'SPMW - Asset Rep'!U46+'SPMW - Refurb'!U46+'SPMW - HVP'!U46</f>
        <v>0</v>
      </c>
      <c r="V46" s="51">
        <f>'SPMW - Asset Rep'!V46+'SPMW - Refurb'!V46+'SPMW - HVP'!V46</f>
        <v>0</v>
      </c>
      <c r="W46" s="51">
        <f>'SPMW - Asset Rep'!W46+'SPMW - Refurb'!W46+'SPMW - HVP'!W46</f>
        <v>0</v>
      </c>
      <c r="X46" s="58">
        <f t="shared" si="196"/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8">
        <f t="shared" si="197"/>
        <v>0</v>
      </c>
      <c r="AE46" s="51">
        <f>'SPMW - Asset Rep'!AE46+'SPMW - Refurb'!AE46+'SPMW - HVP'!AE46</f>
        <v>0</v>
      </c>
      <c r="AF46" s="51">
        <f>'SPMW - Asset Rep'!AF46+'SPMW - Refurb'!AF46+'SPMW - HVP'!AF46</f>
        <v>0</v>
      </c>
      <c r="AG46" s="51">
        <f>'SPMW - Asset Rep'!AG46+'SPMW - Refurb'!AG46+'SPMW - HVP'!AG46</f>
        <v>0</v>
      </c>
      <c r="AH46" s="51">
        <f>'SPMW - Asset Rep'!AH46+'SPMW - Refurb'!AH46+'SPMW - HVP'!AH46</f>
        <v>0</v>
      </c>
      <c r="AI46" s="51">
        <f>'SPMW - Asset Rep'!AI46+'SPMW - Refurb'!AI46+'SPMW - HVP'!AI46</f>
        <v>0</v>
      </c>
      <c r="AJ46" s="58">
        <f t="shared" si="198"/>
        <v>0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8">
        <f t="shared" si="199"/>
        <v>0</v>
      </c>
      <c r="BB46" s="6"/>
      <c r="BC46" s="6"/>
      <c r="BD46" s="57" t="s">
        <v>30</v>
      </c>
      <c r="BE46" s="170">
        <f>'SPMW - Probs. of Failure '!O$16</f>
        <v>0</v>
      </c>
      <c r="BF46" s="170">
        <f>'SPMW - Probs. of Failure '!P$16</f>
        <v>0</v>
      </c>
      <c r="BG46" s="170">
        <f>'SPMW - Probs. of Failure '!Q$16</f>
        <v>0</v>
      </c>
      <c r="BH46" s="170">
        <f>'SPMW - Probs. of Failure '!R$16</f>
        <v>0</v>
      </c>
      <c r="BI46" s="170">
        <f>'SPMW - Probs. of Failure '!S$16</f>
        <v>0</v>
      </c>
      <c r="BJ46" s="174"/>
      <c r="BK46" s="6"/>
      <c r="BL46" s="57" t="s">
        <v>30</v>
      </c>
      <c r="BM46" s="239">
        <f>IFERROR($BM5*'SPMW - Average Cons. of Failure'!$Q$16,0)</f>
        <v>0</v>
      </c>
      <c r="BN46" s="239">
        <f>IFERROR($BM5*'SPMW - Average Cons. of Failure'!$Q$16,0)</f>
        <v>0</v>
      </c>
      <c r="BO46" s="239">
        <f>IFERROR($BM5*'SPMW - Average Cons. of Failure'!$Q$16,0)</f>
        <v>0</v>
      </c>
      <c r="BP46" s="239">
        <f>IFERROR($BM5*'SPMW - Average Cons. of Failure'!$Q$16,0)</f>
        <v>0</v>
      </c>
      <c r="BQ46" s="239">
        <f>IFERROR($BM5*'SPMW - Average Cons. of Failure'!$Q$16,0)</f>
        <v>0</v>
      </c>
      <c r="BR46" s="174"/>
      <c r="BS46" s="6"/>
      <c r="BT46" s="57" t="s">
        <v>30</v>
      </c>
      <c r="BU46" s="23" t="str">
        <f t="shared" si="17"/>
        <v/>
      </c>
      <c r="BV46" s="23" t="str">
        <f t="shared" si="17"/>
        <v/>
      </c>
      <c r="BW46" s="23" t="str">
        <f t="shared" si="17"/>
        <v/>
      </c>
      <c r="BX46" s="23" t="str">
        <f t="shared" si="17"/>
        <v/>
      </c>
      <c r="BY46" s="23" t="str">
        <f t="shared" si="17"/>
        <v/>
      </c>
      <c r="BZ46" s="6"/>
      <c r="CA46" s="6"/>
      <c r="CB46" s="57" t="s">
        <v>30</v>
      </c>
      <c r="CC46" s="193" t="str">
        <f t="shared" si="200"/>
        <v/>
      </c>
      <c r="CD46" s="193" t="str">
        <f t="shared" si="187"/>
        <v/>
      </c>
      <c r="CE46" s="193" t="str">
        <f t="shared" si="187"/>
        <v/>
      </c>
      <c r="CF46" s="193" t="str">
        <f t="shared" si="187"/>
        <v/>
      </c>
      <c r="CG46" s="193" t="str">
        <f t="shared" si="187"/>
        <v/>
      </c>
      <c r="CH46" s="196">
        <f t="shared" si="188"/>
        <v>0</v>
      </c>
      <c r="CI46" s="66"/>
      <c r="CJ46" s="66"/>
      <c r="CK46" s="193" t="str">
        <f t="shared" si="189"/>
        <v/>
      </c>
      <c r="CL46" s="193" t="str">
        <f t="shared" si="189"/>
        <v/>
      </c>
      <c r="CM46" s="193" t="str">
        <f t="shared" si="189"/>
        <v/>
      </c>
      <c r="CN46" s="193" t="str">
        <f t="shared" si="189"/>
        <v/>
      </c>
      <c r="CO46" s="193" t="str">
        <f t="shared" si="189"/>
        <v/>
      </c>
      <c r="CP46" s="196">
        <f t="shared" si="3"/>
        <v>0</v>
      </c>
      <c r="CS46" s="193" t="str">
        <f t="shared" si="201"/>
        <v/>
      </c>
      <c r="CT46" s="193" t="str">
        <f t="shared" si="190"/>
        <v/>
      </c>
      <c r="CU46" s="193" t="str">
        <f t="shared" si="190"/>
        <v/>
      </c>
      <c r="CV46" s="193" t="str">
        <f t="shared" si="190"/>
        <v/>
      </c>
      <c r="CW46" s="193" t="str">
        <f t="shared" si="190"/>
        <v/>
      </c>
      <c r="CX46" s="196">
        <f t="shared" si="5"/>
        <v>0</v>
      </c>
      <c r="DA46" s="193" t="str">
        <f t="shared" si="202"/>
        <v/>
      </c>
      <c r="DB46" s="193" t="str">
        <f t="shared" si="191"/>
        <v/>
      </c>
      <c r="DC46" s="193" t="str">
        <f t="shared" si="191"/>
        <v/>
      </c>
      <c r="DD46" s="193" t="str">
        <f t="shared" si="191"/>
        <v/>
      </c>
      <c r="DE46" s="193" t="str">
        <f t="shared" si="191"/>
        <v/>
      </c>
      <c r="DF46" s="196">
        <f t="shared" si="7"/>
        <v>0</v>
      </c>
      <c r="DI46" s="193" t="str">
        <f t="shared" si="203"/>
        <v/>
      </c>
      <c r="DJ46" s="193" t="str">
        <f t="shared" si="192"/>
        <v/>
      </c>
      <c r="DK46" s="193" t="str">
        <f t="shared" si="192"/>
        <v/>
      </c>
      <c r="DL46" s="193" t="str">
        <f t="shared" si="192"/>
        <v/>
      </c>
      <c r="DM46" s="193" t="str">
        <f t="shared" si="192"/>
        <v/>
      </c>
      <c r="DN46" s="196">
        <f t="shared" si="23"/>
        <v>0</v>
      </c>
      <c r="DQ46" s="193" t="str">
        <f t="shared" si="204"/>
        <v/>
      </c>
      <c r="DR46" s="193" t="str">
        <f t="shared" si="193"/>
        <v/>
      </c>
      <c r="DS46" s="193" t="str">
        <f t="shared" si="193"/>
        <v/>
      </c>
      <c r="DT46" s="193" t="str">
        <f t="shared" si="193"/>
        <v/>
      </c>
      <c r="DU46" s="193" t="str">
        <f t="shared" si="193"/>
        <v/>
      </c>
      <c r="DV46" s="196">
        <f t="shared" si="10"/>
        <v>0</v>
      </c>
    </row>
    <row r="47" spans="1:126" ht="25.5" customHeight="1" thickBot="1">
      <c r="A47" s="19"/>
      <c r="B47" s="59"/>
      <c r="C47" s="60">
        <v>0</v>
      </c>
      <c r="D47" s="60">
        <v>0</v>
      </c>
      <c r="E47" s="61">
        <v>0</v>
      </c>
      <c r="F47" s="62"/>
      <c r="G47" s="63">
        <f>SUM(G43:G46)</f>
        <v>0</v>
      </c>
      <c r="H47" s="64">
        <f t="shared" ref="H47:K47" si="205">SUM(H43:H46)</f>
        <v>0</v>
      </c>
      <c r="I47" s="64">
        <f t="shared" si="205"/>
        <v>0</v>
      </c>
      <c r="J47" s="64">
        <f t="shared" si="205"/>
        <v>0</v>
      </c>
      <c r="K47" s="64">
        <f t="shared" si="205"/>
        <v>0</v>
      </c>
      <c r="L47" s="65"/>
      <c r="M47" s="63">
        <f>SUM(M43:M46)</f>
        <v>0</v>
      </c>
      <c r="N47" s="64">
        <f t="shared" ref="N47:Q47" si="206">SUM(N43:N46)</f>
        <v>0</v>
      </c>
      <c r="O47" s="64">
        <f t="shared" si="206"/>
        <v>0</v>
      </c>
      <c r="P47" s="64">
        <f t="shared" si="206"/>
        <v>0</v>
      </c>
      <c r="Q47" s="64">
        <f t="shared" si="206"/>
        <v>0</v>
      </c>
      <c r="R47" s="65"/>
      <c r="S47" s="63">
        <f>SUM(S43:S46)</f>
        <v>0</v>
      </c>
      <c r="T47" s="64">
        <f t="shared" ref="T47:W47" si="207">SUM(T43:T46)</f>
        <v>0</v>
      </c>
      <c r="U47" s="64">
        <f t="shared" si="207"/>
        <v>0</v>
      </c>
      <c r="V47" s="64">
        <f t="shared" si="207"/>
        <v>0</v>
      </c>
      <c r="W47" s="64">
        <f t="shared" si="207"/>
        <v>0</v>
      </c>
      <c r="X47" s="65"/>
      <c r="Y47" s="63">
        <f>SUM(Y43:Y46)</f>
        <v>0</v>
      </c>
      <c r="Z47" s="64">
        <f t="shared" ref="Z47:AC47" si="208">SUM(Z43:Z46)</f>
        <v>0</v>
      </c>
      <c r="AA47" s="64">
        <f t="shared" si="208"/>
        <v>0</v>
      </c>
      <c r="AB47" s="64">
        <f t="shared" si="208"/>
        <v>0</v>
      </c>
      <c r="AC47" s="64">
        <f t="shared" si="208"/>
        <v>0</v>
      </c>
      <c r="AD47" s="65"/>
      <c r="AE47" s="63">
        <f>SUM(AE43:AE46)</f>
        <v>0</v>
      </c>
      <c r="AF47" s="64">
        <f t="shared" ref="AF47:AI47" si="209">SUM(AF43:AF46)</f>
        <v>0</v>
      </c>
      <c r="AG47" s="64">
        <f t="shared" si="209"/>
        <v>0</v>
      </c>
      <c r="AH47" s="64">
        <f t="shared" si="209"/>
        <v>0</v>
      </c>
      <c r="AI47" s="64">
        <f t="shared" si="209"/>
        <v>0</v>
      </c>
      <c r="AJ47" s="65"/>
      <c r="AK47" s="63">
        <f>SUM(AK43:AK46)</f>
        <v>0</v>
      </c>
      <c r="AL47" s="64">
        <f t="shared" ref="AL47:AO47" si="210">SUM(AL43:AL46)</f>
        <v>0</v>
      </c>
      <c r="AM47" s="64">
        <f t="shared" si="210"/>
        <v>0</v>
      </c>
      <c r="AN47" s="64">
        <f t="shared" si="210"/>
        <v>0</v>
      </c>
      <c r="AO47" s="64">
        <f t="shared" si="210"/>
        <v>0</v>
      </c>
      <c r="AP47" s="65"/>
      <c r="BB47" s="6"/>
      <c r="BC47" s="6"/>
      <c r="BD47" s="62"/>
      <c r="BE47" s="171"/>
      <c r="BF47" s="172"/>
      <c r="BG47" s="172"/>
      <c r="BH47" s="172"/>
      <c r="BI47" s="172"/>
      <c r="BJ47" s="65"/>
      <c r="BK47" s="6"/>
      <c r="BL47" s="62"/>
      <c r="BM47" s="171"/>
      <c r="BN47" s="172"/>
      <c r="BO47" s="172"/>
      <c r="BP47" s="172"/>
      <c r="BQ47" s="172"/>
      <c r="BR47" s="65"/>
      <c r="BS47" s="6"/>
      <c r="BT47" s="62"/>
      <c r="BU47" s="23" t="str">
        <f t="shared" si="17"/>
        <v/>
      </c>
      <c r="BV47" s="23" t="str">
        <f t="shared" si="17"/>
        <v/>
      </c>
      <c r="BW47" s="23" t="str">
        <f t="shared" si="17"/>
        <v/>
      </c>
      <c r="BX47" s="23" t="str">
        <f t="shared" si="17"/>
        <v/>
      </c>
      <c r="BY47" s="23" t="str">
        <f t="shared" si="17"/>
        <v/>
      </c>
      <c r="BZ47" s="6"/>
      <c r="CA47" s="6"/>
      <c r="CB47" s="62"/>
      <c r="CC47" s="195">
        <f>SUM(CC43:CC46)</f>
        <v>0</v>
      </c>
      <c r="CD47" s="195">
        <f t="shared" ref="CD47:CG47" si="211">SUM(CD43:CD46)</f>
        <v>0</v>
      </c>
      <c r="CE47" s="195">
        <f t="shared" si="211"/>
        <v>0</v>
      </c>
      <c r="CF47" s="195">
        <f t="shared" si="211"/>
        <v>0</v>
      </c>
      <c r="CG47" s="195">
        <f t="shared" si="211"/>
        <v>0</v>
      </c>
      <c r="CH47" s="196">
        <f>SUM(CC47:CG47)</f>
        <v>0</v>
      </c>
      <c r="CI47" s="66"/>
      <c r="CJ47" s="66"/>
      <c r="CK47" s="195">
        <f>SUM(CK43:CK46)</f>
        <v>0</v>
      </c>
      <c r="CL47" s="195">
        <f t="shared" ref="CL47:CO47" si="212">SUM(CL43:CL46)</f>
        <v>0</v>
      </c>
      <c r="CM47" s="195">
        <f t="shared" si="212"/>
        <v>0</v>
      </c>
      <c r="CN47" s="195">
        <f t="shared" si="212"/>
        <v>0</v>
      </c>
      <c r="CO47" s="195">
        <f t="shared" si="212"/>
        <v>0</v>
      </c>
      <c r="CP47" s="196">
        <f t="shared" si="3"/>
        <v>0</v>
      </c>
      <c r="CS47" s="195">
        <f>SUM(CS43:CS46)</f>
        <v>0</v>
      </c>
      <c r="CT47" s="195">
        <f t="shared" ref="CT47:CW47" si="213">SUM(CT43:CT46)</f>
        <v>0</v>
      </c>
      <c r="CU47" s="195">
        <f t="shared" si="213"/>
        <v>0</v>
      </c>
      <c r="CV47" s="195">
        <f t="shared" si="213"/>
        <v>0</v>
      </c>
      <c r="CW47" s="195">
        <f t="shared" si="213"/>
        <v>0</v>
      </c>
      <c r="CX47" s="196">
        <f t="shared" si="5"/>
        <v>0</v>
      </c>
      <c r="DA47" s="195">
        <f>SUM(DA43:DA46)</f>
        <v>0</v>
      </c>
      <c r="DB47" s="195">
        <f t="shared" ref="DB47:DE47" si="214">SUM(DB43:DB46)</f>
        <v>0</v>
      </c>
      <c r="DC47" s="195">
        <f t="shared" si="214"/>
        <v>0</v>
      </c>
      <c r="DD47" s="195">
        <f t="shared" si="214"/>
        <v>0</v>
      </c>
      <c r="DE47" s="195">
        <f t="shared" si="214"/>
        <v>0</v>
      </c>
      <c r="DF47" s="196">
        <f t="shared" si="7"/>
        <v>0</v>
      </c>
      <c r="DI47" s="195">
        <f>SUM(DI43:DI46)</f>
        <v>0</v>
      </c>
      <c r="DJ47" s="195">
        <f t="shared" ref="DJ47:DM47" si="215">SUM(DJ43:DJ46)</f>
        <v>0</v>
      </c>
      <c r="DK47" s="195">
        <f t="shared" si="215"/>
        <v>0</v>
      </c>
      <c r="DL47" s="195">
        <f t="shared" si="215"/>
        <v>0</v>
      </c>
      <c r="DM47" s="195">
        <f t="shared" si="215"/>
        <v>0</v>
      </c>
      <c r="DN47" s="196">
        <f t="shared" si="23"/>
        <v>0</v>
      </c>
      <c r="DQ47" s="195">
        <f>SUM(DQ43:DQ46)</f>
        <v>0</v>
      </c>
      <c r="DR47" s="195">
        <f t="shared" ref="DR47:DU47" si="216">SUM(DR43:DR46)</f>
        <v>0</v>
      </c>
      <c r="DS47" s="195">
        <f t="shared" si="216"/>
        <v>0</v>
      </c>
      <c r="DT47" s="195">
        <f t="shared" si="216"/>
        <v>0</v>
      </c>
      <c r="DU47" s="195">
        <f t="shared" si="216"/>
        <v>0</v>
      </c>
      <c r="DV47" s="196">
        <f t="shared" si="10"/>
        <v>0</v>
      </c>
    </row>
    <row r="48" spans="1:126" ht="25.5" customHeight="1">
      <c r="A48" s="19"/>
      <c r="B48" s="68" t="s">
        <v>33</v>
      </c>
      <c r="C48" s="48"/>
      <c r="D48" s="48"/>
      <c r="E48" s="49"/>
      <c r="F48" s="50" t="s">
        <v>25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2">
        <f>SUM(G48:K48)</f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2">
        <f>SUM(M48:Q48)</f>
        <v>0</v>
      </c>
      <c r="S48" s="270">
        <f>'SPMW - Asset Rep'!S48+'SPMW - Refurb'!S48+'SPMW - HVP'!S48</f>
        <v>0</v>
      </c>
      <c r="T48" s="67">
        <f>'SPMW - Asset Rep'!T48+'SPMW - Refurb'!T48+'SPMW - HVP'!T48</f>
        <v>0</v>
      </c>
      <c r="U48" s="67">
        <f>'SPMW - Asset Rep'!U48+'SPMW - Refurb'!U48+'SPMW - HVP'!U48</f>
        <v>0</v>
      </c>
      <c r="V48" s="67">
        <f>'SPMW - Asset Rep'!V48+'SPMW - Refurb'!V48+'SPMW - HVP'!V48</f>
        <v>0</v>
      </c>
      <c r="W48" s="67">
        <f>'SPMW - Asset Rep'!W48+'SPMW - Refurb'!W48+'SPMW - HVP'!W48</f>
        <v>0</v>
      </c>
      <c r="X48" s="52">
        <f>SUM(S48:W48)</f>
        <v>0</v>
      </c>
      <c r="Y48" s="67">
        <v>0</v>
      </c>
      <c r="Z48" s="67">
        <v>0</v>
      </c>
      <c r="AA48" s="67">
        <v>0</v>
      </c>
      <c r="AB48" s="67">
        <v>0</v>
      </c>
      <c r="AC48" s="67">
        <v>0</v>
      </c>
      <c r="AD48" s="52">
        <f>SUM(Y48:AC48)</f>
        <v>0</v>
      </c>
      <c r="AE48" s="270">
        <f>'SPMW - Asset Rep'!AE48+'SPMW - Refurb'!AE48+'SPMW - HVP'!AE48</f>
        <v>0</v>
      </c>
      <c r="AF48" s="67">
        <f>'SPMW - Asset Rep'!AF48+'SPMW - Refurb'!AF48+'SPMW - HVP'!AF48</f>
        <v>0</v>
      </c>
      <c r="AG48" s="67">
        <f>'SPMW - Asset Rep'!AG48+'SPMW - Refurb'!AG48+'SPMW - HVP'!AG48</f>
        <v>0</v>
      </c>
      <c r="AH48" s="67">
        <f>'SPMW - Asset Rep'!AH48+'SPMW - Refurb'!AH48+'SPMW - HVP'!AH48</f>
        <v>0</v>
      </c>
      <c r="AI48" s="67">
        <f>'SPMW - Asset Rep'!AI48+'SPMW - Refurb'!AI48+'SPMW - HVP'!AI48</f>
        <v>0</v>
      </c>
      <c r="AJ48" s="52">
        <f>SUM(AE48:AI48)</f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v>0</v>
      </c>
      <c r="AP48" s="52">
        <f>SUM(AK48:AO48)</f>
        <v>0</v>
      </c>
      <c r="BB48" s="6"/>
      <c r="BC48" s="6"/>
      <c r="BD48" s="50" t="s">
        <v>25</v>
      </c>
      <c r="BE48" s="170">
        <f>'SPMW - Probs. of Failure '!O$17</f>
        <v>0</v>
      </c>
      <c r="BF48" s="170">
        <f>'SPMW - Probs. of Failure '!P$17</f>
        <v>0</v>
      </c>
      <c r="BG48" s="170">
        <f>'SPMW - Probs. of Failure '!Q$17</f>
        <v>0</v>
      </c>
      <c r="BH48" s="170">
        <f>'SPMW - Probs. of Failure '!R$17</f>
        <v>0</v>
      </c>
      <c r="BI48" s="170">
        <f>'SPMW - Probs. of Failure '!S$17</f>
        <v>0</v>
      </c>
      <c r="BJ48" s="173"/>
      <c r="BK48" s="6"/>
      <c r="BL48" s="50" t="s">
        <v>25</v>
      </c>
      <c r="BM48" s="239">
        <f>IFERROR($BM2*'SPMW - Average Cons. of Failure'!$Q$17,0)</f>
        <v>0</v>
      </c>
      <c r="BN48" s="239">
        <f>IFERROR($BM2*'SPMW - Average Cons. of Failure'!$Q$17,0)</f>
        <v>0</v>
      </c>
      <c r="BO48" s="239">
        <f>IFERROR($BM2*'SPMW - Average Cons. of Failure'!$Q$17,0)</f>
        <v>0</v>
      </c>
      <c r="BP48" s="239">
        <f>IFERROR($BM2*'SPMW - Average Cons. of Failure'!$Q$17,0)</f>
        <v>0</v>
      </c>
      <c r="BQ48" s="239">
        <f>IFERROR($BM2*'SPMW - Average Cons. of Failure'!$Q$17,0)</f>
        <v>0</v>
      </c>
      <c r="BR48" s="173"/>
      <c r="BS48" s="6"/>
      <c r="BT48" s="50" t="s">
        <v>25</v>
      </c>
      <c r="BU48" s="23" t="str">
        <f t="shared" si="17"/>
        <v/>
      </c>
      <c r="BV48" s="23" t="str">
        <f t="shared" si="17"/>
        <v/>
      </c>
      <c r="BW48" s="23" t="str">
        <f t="shared" si="17"/>
        <v/>
      </c>
      <c r="BX48" s="23" t="str">
        <f t="shared" si="17"/>
        <v/>
      </c>
      <c r="BY48" s="23" t="str">
        <f t="shared" si="17"/>
        <v/>
      </c>
      <c r="BZ48" s="6"/>
      <c r="CA48" s="6"/>
      <c r="CB48" s="50" t="s">
        <v>25</v>
      </c>
      <c r="CC48" s="193" t="str">
        <f>IF(BU48="","",M48*BU48)</f>
        <v/>
      </c>
      <c r="CD48" s="193" t="str">
        <f t="shared" ref="CD48:CG51" si="217">IF(BV48="","",N48*BV48)</f>
        <v/>
      </c>
      <c r="CE48" s="193" t="str">
        <f t="shared" si="217"/>
        <v/>
      </c>
      <c r="CF48" s="193" t="str">
        <f t="shared" si="217"/>
        <v/>
      </c>
      <c r="CG48" s="193" t="str">
        <f t="shared" si="217"/>
        <v/>
      </c>
      <c r="CH48" s="196">
        <f t="shared" ref="CH48:CH51" si="218">SUM(CC48:CG48)</f>
        <v>0</v>
      </c>
      <c r="CI48" s="66"/>
      <c r="CJ48" s="66"/>
      <c r="CK48" s="193" t="str">
        <f t="shared" ref="CK48:CO51" si="219">IF(BU48="","",G48*BU48)</f>
        <v/>
      </c>
      <c r="CL48" s="193" t="str">
        <f t="shared" si="219"/>
        <v/>
      </c>
      <c r="CM48" s="193" t="str">
        <f t="shared" si="219"/>
        <v/>
      </c>
      <c r="CN48" s="193" t="str">
        <f t="shared" si="219"/>
        <v/>
      </c>
      <c r="CO48" s="193" t="str">
        <f t="shared" si="219"/>
        <v/>
      </c>
      <c r="CP48" s="196">
        <f t="shared" si="3"/>
        <v>0</v>
      </c>
      <c r="CS48" s="193" t="str">
        <f>IF(BU48="","",Y48*BU48)</f>
        <v/>
      </c>
      <c r="CT48" s="193" t="str">
        <f t="shared" ref="CT48:CW51" si="220">IF(BV48="","",Z48*BV48)</f>
        <v/>
      </c>
      <c r="CU48" s="193" t="str">
        <f t="shared" si="220"/>
        <v/>
      </c>
      <c r="CV48" s="193" t="str">
        <f t="shared" si="220"/>
        <v/>
      </c>
      <c r="CW48" s="193" t="str">
        <f t="shared" si="220"/>
        <v/>
      </c>
      <c r="CX48" s="196">
        <f t="shared" si="5"/>
        <v>0</v>
      </c>
      <c r="DA48" s="193" t="str">
        <f>IF(BU48="","",(S48+Y48)*BU48)</f>
        <v/>
      </c>
      <c r="DB48" s="193" t="str">
        <f t="shared" ref="DB48:DE51" si="221">IF(BV48="","",(T48+Z48)*BV48)</f>
        <v/>
      </c>
      <c r="DC48" s="193" t="str">
        <f t="shared" si="221"/>
        <v/>
      </c>
      <c r="DD48" s="193" t="str">
        <f t="shared" si="221"/>
        <v/>
      </c>
      <c r="DE48" s="193" t="str">
        <f t="shared" si="221"/>
        <v/>
      </c>
      <c r="DF48" s="196">
        <f t="shared" si="7"/>
        <v>0</v>
      </c>
      <c r="DI48" s="193" t="str">
        <f>IF(BU48="","",AK48*BU48)</f>
        <v/>
      </c>
      <c r="DJ48" s="193" t="str">
        <f t="shared" ref="DJ48:DM51" si="222">IF(BV48="","",AL48*BV48)</f>
        <v/>
      </c>
      <c r="DK48" s="193" t="str">
        <f t="shared" si="222"/>
        <v/>
      </c>
      <c r="DL48" s="193" t="str">
        <f t="shared" si="222"/>
        <v/>
      </c>
      <c r="DM48" s="193" t="str">
        <f t="shared" si="222"/>
        <v/>
      </c>
      <c r="DN48" s="196">
        <f t="shared" si="23"/>
        <v>0</v>
      </c>
      <c r="DQ48" s="193" t="str">
        <f>IF(BU48="","",(AE48+AK48)*BU48)</f>
        <v/>
      </c>
      <c r="DR48" s="193" t="str">
        <f t="shared" ref="DR48:DU51" si="223">IF(BV48="","",(AF48+AL48)*BV48)</f>
        <v/>
      </c>
      <c r="DS48" s="193" t="str">
        <f t="shared" si="223"/>
        <v/>
      </c>
      <c r="DT48" s="193" t="str">
        <f t="shared" si="223"/>
        <v/>
      </c>
      <c r="DU48" s="193" t="str">
        <f t="shared" si="223"/>
        <v/>
      </c>
      <c r="DV48" s="196">
        <f t="shared" si="10"/>
        <v>0</v>
      </c>
    </row>
    <row r="49" spans="1:126" ht="25.5" customHeight="1">
      <c r="A49" s="19"/>
      <c r="B49" s="54"/>
      <c r="C49" s="55"/>
      <c r="D49" s="55"/>
      <c r="E49" s="56"/>
      <c r="F49" s="57" t="s">
        <v>27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8">
        <f t="shared" ref="L49:L51" si="224">SUM(G49:K49)</f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8">
        <f t="shared" ref="R49:R51" si="225">SUM(M49:Q49)</f>
        <v>0</v>
      </c>
      <c r="S49" s="51">
        <f>'SPMW - Asset Rep'!S49+'SPMW - Refurb'!S49+'SPMW - HVP'!S49</f>
        <v>0</v>
      </c>
      <c r="T49" s="51">
        <f>'SPMW - Asset Rep'!T49+'SPMW - Refurb'!T49+'SPMW - HVP'!T49</f>
        <v>0</v>
      </c>
      <c r="U49" s="51">
        <f>'SPMW - Asset Rep'!U49+'SPMW - Refurb'!U49+'SPMW - HVP'!U49</f>
        <v>0</v>
      </c>
      <c r="V49" s="51">
        <f>'SPMW - Asset Rep'!V49+'SPMW - Refurb'!V49+'SPMW - HVP'!V49</f>
        <v>0</v>
      </c>
      <c r="W49" s="51">
        <f>'SPMW - Asset Rep'!W49+'SPMW - Refurb'!W49+'SPMW - HVP'!W49</f>
        <v>0</v>
      </c>
      <c r="X49" s="58">
        <f t="shared" ref="X49:X51" si="226">SUM(S49:W49)</f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8">
        <f t="shared" ref="AD49:AD51" si="227">SUM(Y49:AC49)</f>
        <v>0</v>
      </c>
      <c r="AE49" s="51">
        <f>'SPMW - Asset Rep'!AE49+'SPMW - Refurb'!AE49+'SPMW - HVP'!AE49</f>
        <v>0</v>
      </c>
      <c r="AF49" s="51">
        <f>'SPMW - Asset Rep'!AF49+'SPMW - Refurb'!AF49+'SPMW - HVP'!AF49</f>
        <v>0</v>
      </c>
      <c r="AG49" s="51">
        <f>'SPMW - Asset Rep'!AG49+'SPMW - Refurb'!AG49+'SPMW - HVP'!AG49</f>
        <v>0</v>
      </c>
      <c r="AH49" s="51">
        <f>'SPMW - Asset Rep'!AH49+'SPMW - Refurb'!AH49+'SPMW - HVP'!AH49</f>
        <v>0</v>
      </c>
      <c r="AI49" s="51">
        <f>'SPMW - Asset Rep'!AI49+'SPMW - Refurb'!AI49+'SPMW - HVP'!AI49</f>
        <v>0</v>
      </c>
      <c r="AJ49" s="58">
        <f t="shared" ref="AJ49:AJ51" si="228">SUM(AE49:AI49)</f>
        <v>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8">
        <f t="shared" ref="AP49:AP51" si="229">SUM(AK49:AO49)</f>
        <v>0</v>
      </c>
      <c r="BB49" s="6"/>
      <c r="BC49" s="6"/>
      <c r="BD49" s="57" t="s">
        <v>27</v>
      </c>
      <c r="BE49" s="170">
        <f>'SPMW - Probs. of Failure '!O$17</f>
        <v>0</v>
      </c>
      <c r="BF49" s="170">
        <f>'SPMW - Probs. of Failure '!P$17</f>
        <v>0</v>
      </c>
      <c r="BG49" s="170">
        <f>'SPMW - Probs. of Failure '!Q$17</f>
        <v>0</v>
      </c>
      <c r="BH49" s="170">
        <f>'SPMW - Probs. of Failure '!R$17</f>
        <v>0</v>
      </c>
      <c r="BI49" s="170">
        <f>'SPMW - Probs. of Failure '!S$17</f>
        <v>0</v>
      </c>
      <c r="BJ49" s="174"/>
      <c r="BK49" s="6"/>
      <c r="BL49" s="57" t="s">
        <v>27</v>
      </c>
      <c r="BM49" s="239">
        <f>IFERROR($BM3*'SPMW - Average Cons. of Failure'!$Q$17,0)</f>
        <v>0</v>
      </c>
      <c r="BN49" s="239">
        <f>IFERROR($BM3*'SPMW - Average Cons. of Failure'!$Q$17,0)</f>
        <v>0</v>
      </c>
      <c r="BO49" s="239">
        <f>IFERROR($BM3*'SPMW - Average Cons. of Failure'!$Q$17,0)</f>
        <v>0</v>
      </c>
      <c r="BP49" s="239">
        <f>IFERROR($BM3*'SPMW - Average Cons. of Failure'!$Q$17,0)</f>
        <v>0</v>
      </c>
      <c r="BQ49" s="239">
        <f>IFERROR($BM3*'SPMW - Average Cons. of Failure'!$Q$17,0)</f>
        <v>0</v>
      </c>
      <c r="BR49" s="174"/>
      <c r="BS49" s="6"/>
      <c r="BT49" s="57" t="s">
        <v>27</v>
      </c>
      <c r="BU49" s="23" t="str">
        <f t="shared" si="17"/>
        <v/>
      </c>
      <c r="BV49" s="23" t="str">
        <f t="shared" si="17"/>
        <v/>
      </c>
      <c r="BW49" s="23" t="str">
        <f t="shared" si="17"/>
        <v/>
      </c>
      <c r="BX49" s="23" t="str">
        <f t="shared" si="17"/>
        <v/>
      </c>
      <c r="BY49" s="23" t="str">
        <f t="shared" si="17"/>
        <v/>
      </c>
      <c r="BZ49" s="6"/>
      <c r="CA49" s="6"/>
      <c r="CB49" s="57" t="s">
        <v>27</v>
      </c>
      <c r="CC49" s="193" t="str">
        <f t="shared" ref="CC49:CC51" si="230">IF(BU49="","",M49*BU49)</f>
        <v/>
      </c>
      <c r="CD49" s="193" t="str">
        <f t="shared" si="217"/>
        <v/>
      </c>
      <c r="CE49" s="193" t="str">
        <f t="shared" si="217"/>
        <v/>
      </c>
      <c r="CF49" s="193" t="str">
        <f t="shared" si="217"/>
        <v/>
      </c>
      <c r="CG49" s="193" t="str">
        <f t="shared" si="217"/>
        <v/>
      </c>
      <c r="CH49" s="196">
        <f t="shared" si="218"/>
        <v>0</v>
      </c>
      <c r="CI49" s="66"/>
      <c r="CJ49" s="66"/>
      <c r="CK49" s="193" t="str">
        <f t="shared" si="219"/>
        <v/>
      </c>
      <c r="CL49" s="193" t="str">
        <f t="shared" si="219"/>
        <v/>
      </c>
      <c r="CM49" s="193" t="str">
        <f t="shared" si="219"/>
        <v/>
      </c>
      <c r="CN49" s="193" t="str">
        <f t="shared" si="219"/>
        <v/>
      </c>
      <c r="CO49" s="193" t="str">
        <f t="shared" si="219"/>
        <v/>
      </c>
      <c r="CP49" s="196">
        <f t="shared" si="3"/>
        <v>0</v>
      </c>
      <c r="CS49" s="193" t="str">
        <f t="shared" ref="CS49:CS51" si="231">IF(BU49="","",Y49*BU49)</f>
        <v/>
      </c>
      <c r="CT49" s="193" t="str">
        <f t="shared" si="220"/>
        <v/>
      </c>
      <c r="CU49" s="193" t="str">
        <f t="shared" si="220"/>
        <v/>
      </c>
      <c r="CV49" s="193" t="str">
        <f t="shared" si="220"/>
        <v/>
      </c>
      <c r="CW49" s="193" t="str">
        <f t="shared" si="220"/>
        <v/>
      </c>
      <c r="CX49" s="196">
        <f t="shared" si="5"/>
        <v>0</v>
      </c>
      <c r="DA49" s="193" t="str">
        <f t="shared" ref="DA49:DA51" si="232">IF(BU49="","",(S49+Y49)*BU49)</f>
        <v/>
      </c>
      <c r="DB49" s="193" t="str">
        <f t="shared" si="221"/>
        <v/>
      </c>
      <c r="DC49" s="193" t="str">
        <f t="shared" si="221"/>
        <v/>
      </c>
      <c r="DD49" s="193" t="str">
        <f t="shared" si="221"/>
        <v/>
      </c>
      <c r="DE49" s="193" t="str">
        <f t="shared" si="221"/>
        <v/>
      </c>
      <c r="DF49" s="196">
        <f t="shared" si="7"/>
        <v>0</v>
      </c>
      <c r="DI49" s="193" t="str">
        <f t="shared" ref="DI49:DI51" si="233">IF(BU49="","",AK49*BU49)</f>
        <v/>
      </c>
      <c r="DJ49" s="193" t="str">
        <f t="shared" si="222"/>
        <v/>
      </c>
      <c r="DK49" s="193" t="str">
        <f t="shared" si="222"/>
        <v/>
      </c>
      <c r="DL49" s="193" t="str">
        <f t="shared" si="222"/>
        <v/>
      </c>
      <c r="DM49" s="193" t="str">
        <f t="shared" si="222"/>
        <v/>
      </c>
      <c r="DN49" s="196">
        <f t="shared" si="23"/>
        <v>0</v>
      </c>
      <c r="DQ49" s="193" t="str">
        <f t="shared" ref="DQ49:DQ51" si="234">IF(BU49="","",(AE49+AK49)*BU49)</f>
        <v/>
      </c>
      <c r="DR49" s="193" t="str">
        <f t="shared" si="223"/>
        <v/>
      </c>
      <c r="DS49" s="193" t="str">
        <f t="shared" si="223"/>
        <v/>
      </c>
      <c r="DT49" s="193" t="str">
        <f t="shared" si="223"/>
        <v/>
      </c>
      <c r="DU49" s="193" t="str">
        <f t="shared" si="223"/>
        <v/>
      </c>
      <c r="DV49" s="196">
        <f t="shared" si="10"/>
        <v>0</v>
      </c>
    </row>
    <row r="50" spans="1:126" ht="25.5" customHeight="1">
      <c r="A50" s="19"/>
      <c r="B50" s="54"/>
      <c r="C50" s="55"/>
      <c r="D50" s="55"/>
      <c r="E50" s="56"/>
      <c r="F50" s="57" t="s">
        <v>29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8">
        <f t="shared" si="224"/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8">
        <f t="shared" si="225"/>
        <v>0</v>
      </c>
      <c r="S50" s="51">
        <f>'SPMW - Asset Rep'!S50+'SPMW - Refurb'!S50+'SPMW - HVP'!S50</f>
        <v>0</v>
      </c>
      <c r="T50" s="51">
        <f>'SPMW - Asset Rep'!T50+'SPMW - Refurb'!T50+'SPMW - HVP'!T50</f>
        <v>0</v>
      </c>
      <c r="U50" s="51">
        <f>'SPMW - Asset Rep'!U50+'SPMW - Refurb'!U50+'SPMW - HVP'!U50</f>
        <v>0</v>
      </c>
      <c r="V50" s="51">
        <f>'SPMW - Asset Rep'!V50+'SPMW - Refurb'!V50+'SPMW - HVP'!V50</f>
        <v>0</v>
      </c>
      <c r="W50" s="51">
        <f>'SPMW - Asset Rep'!W50+'SPMW - Refurb'!W50+'SPMW - HVP'!W50</f>
        <v>0</v>
      </c>
      <c r="X50" s="58">
        <f t="shared" si="226"/>
        <v>0</v>
      </c>
      <c r="Y50" s="51">
        <v>0</v>
      </c>
      <c r="Z50" s="51">
        <v>0</v>
      </c>
      <c r="AA50" s="51">
        <v>0</v>
      </c>
      <c r="AB50" s="51">
        <v>0</v>
      </c>
      <c r="AC50" s="51">
        <v>0</v>
      </c>
      <c r="AD50" s="58">
        <f t="shared" si="227"/>
        <v>0</v>
      </c>
      <c r="AE50" s="51">
        <f>'SPMW - Asset Rep'!AE50+'SPMW - Refurb'!AE50+'SPMW - HVP'!AE50</f>
        <v>0</v>
      </c>
      <c r="AF50" s="51">
        <f>'SPMW - Asset Rep'!AF50+'SPMW - Refurb'!AF50+'SPMW - HVP'!AF50</f>
        <v>0</v>
      </c>
      <c r="AG50" s="51">
        <f>'SPMW - Asset Rep'!AG50+'SPMW - Refurb'!AG50+'SPMW - HVP'!AG50</f>
        <v>0</v>
      </c>
      <c r="AH50" s="51">
        <f>'SPMW - Asset Rep'!AH50+'SPMW - Refurb'!AH50+'SPMW - HVP'!AH50</f>
        <v>0</v>
      </c>
      <c r="AI50" s="51">
        <f>'SPMW - Asset Rep'!AI50+'SPMW - Refurb'!AI50+'SPMW - HVP'!AI50</f>
        <v>0</v>
      </c>
      <c r="AJ50" s="58">
        <f t="shared" si="228"/>
        <v>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8">
        <f t="shared" si="229"/>
        <v>0</v>
      </c>
      <c r="BB50" s="6"/>
      <c r="BC50" s="6"/>
      <c r="BD50" s="57" t="s">
        <v>29</v>
      </c>
      <c r="BE50" s="170">
        <f>'SPMW - Probs. of Failure '!O$17</f>
        <v>0</v>
      </c>
      <c r="BF50" s="170">
        <f>'SPMW - Probs. of Failure '!P$17</f>
        <v>0</v>
      </c>
      <c r="BG50" s="170">
        <f>'SPMW - Probs. of Failure '!Q$17</f>
        <v>0</v>
      </c>
      <c r="BH50" s="170">
        <f>'SPMW - Probs. of Failure '!R$17</f>
        <v>0</v>
      </c>
      <c r="BI50" s="170">
        <f>'SPMW - Probs. of Failure '!S$17</f>
        <v>0</v>
      </c>
      <c r="BJ50" s="174"/>
      <c r="BK50" s="6"/>
      <c r="BL50" s="57" t="s">
        <v>29</v>
      </c>
      <c r="BM50" s="239">
        <f>IFERROR($BM4*'SPMW - Average Cons. of Failure'!$Q$17,0)</f>
        <v>0</v>
      </c>
      <c r="BN50" s="239">
        <f>IFERROR($BM4*'SPMW - Average Cons. of Failure'!$Q$17,0)</f>
        <v>0</v>
      </c>
      <c r="BO50" s="239">
        <f>IFERROR($BM4*'SPMW - Average Cons. of Failure'!$Q$17,0)</f>
        <v>0</v>
      </c>
      <c r="BP50" s="239">
        <f>IFERROR($BM4*'SPMW - Average Cons. of Failure'!$Q$17,0)</f>
        <v>0</v>
      </c>
      <c r="BQ50" s="239">
        <f>IFERROR($BM4*'SPMW - Average Cons. of Failure'!$Q$17,0)</f>
        <v>0</v>
      </c>
      <c r="BR50" s="174"/>
      <c r="BS50" s="6"/>
      <c r="BT50" s="57" t="s">
        <v>29</v>
      </c>
      <c r="BU50" s="23" t="str">
        <f t="shared" si="17"/>
        <v/>
      </c>
      <c r="BV50" s="23" t="str">
        <f t="shared" si="17"/>
        <v/>
      </c>
      <c r="BW50" s="23" t="str">
        <f t="shared" si="17"/>
        <v/>
      </c>
      <c r="BX50" s="23" t="str">
        <f t="shared" si="17"/>
        <v/>
      </c>
      <c r="BY50" s="23" t="str">
        <f t="shared" si="17"/>
        <v/>
      </c>
      <c r="BZ50" s="6"/>
      <c r="CA50" s="6"/>
      <c r="CB50" s="57" t="s">
        <v>29</v>
      </c>
      <c r="CC50" s="193" t="str">
        <f t="shared" si="230"/>
        <v/>
      </c>
      <c r="CD50" s="193" t="str">
        <f t="shared" si="217"/>
        <v/>
      </c>
      <c r="CE50" s="193" t="str">
        <f t="shared" si="217"/>
        <v/>
      </c>
      <c r="CF50" s="193" t="str">
        <f t="shared" si="217"/>
        <v/>
      </c>
      <c r="CG50" s="193" t="str">
        <f t="shared" si="217"/>
        <v/>
      </c>
      <c r="CH50" s="196">
        <f t="shared" si="218"/>
        <v>0</v>
      </c>
      <c r="CI50" s="66"/>
      <c r="CJ50" s="66"/>
      <c r="CK50" s="193" t="str">
        <f t="shared" si="219"/>
        <v/>
      </c>
      <c r="CL50" s="193" t="str">
        <f t="shared" si="219"/>
        <v/>
      </c>
      <c r="CM50" s="193" t="str">
        <f t="shared" si="219"/>
        <v/>
      </c>
      <c r="CN50" s="193" t="str">
        <f t="shared" si="219"/>
        <v/>
      </c>
      <c r="CO50" s="193" t="str">
        <f t="shared" si="219"/>
        <v/>
      </c>
      <c r="CP50" s="196">
        <f t="shared" si="3"/>
        <v>0</v>
      </c>
      <c r="CS50" s="193" t="str">
        <f t="shared" si="231"/>
        <v/>
      </c>
      <c r="CT50" s="193" t="str">
        <f t="shared" si="220"/>
        <v/>
      </c>
      <c r="CU50" s="193" t="str">
        <f t="shared" si="220"/>
        <v/>
      </c>
      <c r="CV50" s="193" t="str">
        <f t="shared" si="220"/>
        <v/>
      </c>
      <c r="CW50" s="193" t="str">
        <f t="shared" si="220"/>
        <v/>
      </c>
      <c r="CX50" s="196">
        <f t="shared" si="5"/>
        <v>0</v>
      </c>
      <c r="DA50" s="193" t="str">
        <f t="shared" si="232"/>
        <v/>
      </c>
      <c r="DB50" s="193" t="str">
        <f t="shared" si="221"/>
        <v/>
      </c>
      <c r="DC50" s="193" t="str">
        <f t="shared" si="221"/>
        <v/>
      </c>
      <c r="DD50" s="193" t="str">
        <f t="shared" si="221"/>
        <v/>
      </c>
      <c r="DE50" s="193" t="str">
        <f t="shared" si="221"/>
        <v/>
      </c>
      <c r="DF50" s="196">
        <f t="shared" si="7"/>
        <v>0</v>
      </c>
      <c r="DI50" s="193" t="str">
        <f t="shared" si="233"/>
        <v/>
      </c>
      <c r="DJ50" s="193" t="str">
        <f t="shared" si="222"/>
        <v/>
      </c>
      <c r="DK50" s="193" t="str">
        <f t="shared" si="222"/>
        <v/>
      </c>
      <c r="DL50" s="193" t="str">
        <f t="shared" si="222"/>
        <v/>
      </c>
      <c r="DM50" s="193" t="str">
        <f t="shared" si="222"/>
        <v/>
      </c>
      <c r="DN50" s="196">
        <f t="shared" si="23"/>
        <v>0</v>
      </c>
      <c r="DQ50" s="193" t="str">
        <f t="shared" si="234"/>
        <v/>
      </c>
      <c r="DR50" s="193" t="str">
        <f t="shared" si="223"/>
        <v/>
      </c>
      <c r="DS50" s="193" t="str">
        <f t="shared" si="223"/>
        <v/>
      </c>
      <c r="DT50" s="193" t="str">
        <f t="shared" si="223"/>
        <v/>
      </c>
      <c r="DU50" s="193" t="str">
        <f t="shared" si="223"/>
        <v/>
      </c>
      <c r="DV50" s="196">
        <f t="shared" si="10"/>
        <v>0</v>
      </c>
    </row>
    <row r="51" spans="1:126" ht="25.5" customHeight="1">
      <c r="A51" s="19"/>
      <c r="B51" s="54"/>
      <c r="C51" s="55"/>
      <c r="D51" s="55"/>
      <c r="E51" s="56"/>
      <c r="F51" s="57" t="s">
        <v>30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8">
        <f t="shared" si="224"/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8">
        <f t="shared" si="225"/>
        <v>0</v>
      </c>
      <c r="S51" s="51">
        <f>'SPMW - Asset Rep'!S51+'SPMW - Refurb'!S51+'SPMW - HVP'!S51</f>
        <v>0</v>
      </c>
      <c r="T51" s="51">
        <f>'SPMW - Asset Rep'!T51+'SPMW - Refurb'!T51+'SPMW - HVP'!T51</f>
        <v>0</v>
      </c>
      <c r="U51" s="51">
        <f>'SPMW - Asset Rep'!U51+'SPMW - Refurb'!U51+'SPMW - HVP'!U51</f>
        <v>0</v>
      </c>
      <c r="V51" s="51">
        <f>'SPMW - Asset Rep'!V51+'SPMW - Refurb'!V51+'SPMW - HVP'!V51</f>
        <v>0</v>
      </c>
      <c r="W51" s="51">
        <f>'SPMW - Asset Rep'!W51+'SPMW - Refurb'!W51+'SPMW - HVP'!W51</f>
        <v>0</v>
      </c>
      <c r="X51" s="58">
        <f t="shared" si="226"/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8">
        <f t="shared" si="227"/>
        <v>0</v>
      </c>
      <c r="AE51" s="51">
        <f>'SPMW - Asset Rep'!AE51+'SPMW - Refurb'!AE51+'SPMW - HVP'!AE51</f>
        <v>0</v>
      </c>
      <c r="AF51" s="51">
        <f>'SPMW - Asset Rep'!AF51+'SPMW - Refurb'!AF51+'SPMW - HVP'!AF51</f>
        <v>0</v>
      </c>
      <c r="AG51" s="51">
        <f>'SPMW - Asset Rep'!AG51+'SPMW - Refurb'!AG51+'SPMW - HVP'!AG51</f>
        <v>0</v>
      </c>
      <c r="AH51" s="51">
        <f>'SPMW - Asset Rep'!AH51+'SPMW - Refurb'!AH51+'SPMW - HVP'!AH51</f>
        <v>0</v>
      </c>
      <c r="AI51" s="51">
        <f>'SPMW - Asset Rep'!AI51+'SPMW - Refurb'!AI51+'SPMW - HVP'!AI51</f>
        <v>0</v>
      </c>
      <c r="AJ51" s="58">
        <f t="shared" si="228"/>
        <v>0</v>
      </c>
      <c r="AK51" s="51">
        <v>0</v>
      </c>
      <c r="AL51" s="51">
        <v>0</v>
      </c>
      <c r="AM51" s="51">
        <v>0</v>
      </c>
      <c r="AN51" s="51">
        <v>0</v>
      </c>
      <c r="AO51" s="51">
        <v>0</v>
      </c>
      <c r="AP51" s="58">
        <f t="shared" si="229"/>
        <v>0</v>
      </c>
      <c r="BB51" s="6"/>
      <c r="BC51" s="6"/>
      <c r="BD51" s="57" t="s">
        <v>30</v>
      </c>
      <c r="BE51" s="170">
        <f>'SPMW - Probs. of Failure '!O$17</f>
        <v>0</v>
      </c>
      <c r="BF51" s="170">
        <f>'SPMW - Probs. of Failure '!P$17</f>
        <v>0</v>
      </c>
      <c r="BG51" s="170">
        <f>'SPMW - Probs. of Failure '!Q$17</f>
        <v>0</v>
      </c>
      <c r="BH51" s="170">
        <f>'SPMW - Probs. of Failure '!R$17</f>
        <v>0</v>
      </c>
      <c r="BI51" s="170">
        <f>'SPMW - Probs. of Failure '!S$17</f>
        <v>0</v>
      </c>
      <c r="BJ51" s="174"/>
      <c r="BK51" s="6"/>
      <c r="BL51" s="57" t="s">
        <v>30</v>
      </c>
      <c r="BM51" s="239">
        <f>IFERROR($BM5*'SPMW - Average Cons. of Failure'!$Q$17,0)</f>
        <v>0</v>
      </c>
      <c r="BN51" s="239">
        <f>IFERROR($BM5*'SPMW - Average Cons. of Failure'!$Q$17,0)</f>
        <v>0</v>
      </c>
      <c r="BO51" s="239">
        <f>IFERROR($BM5*'SPMW - Average Cons. of Failure'!$Q$17,0)</f>
        <v>0</v>
      </c>
      <c r="BP51" s="239">
        <f>IFERROR($BM5*'SPMW - Average Cons. of Failure'!$Q$17,0)</f>
        <v>0</v>
      </c>
      <c r="BQ51" s="239">
        <f>IFERROR($BM5*'SPMW - Average Cons. of Failure'!$Q$17,0)</f>
        <v>0</v>
      </c>
      <c r="BR51" s="174"/>
      <c r="BS51" s="6"/>
      <c r="BT51" s="57" t="s">
        <v>30</v>
      </c>
      <c r="BU51" s="23" t="str">
        <f t="shared" si="17"/>
        <v/>
      </c>
      <c r="BV51" s="23" t="str">
        <f t="shared" si="17"/>
        <v/>
      </c>
      <c r="BW51" s="23" t="str">
        <f t="shared" si="17"/>
        <v/>
      </c>
      <c r="BX51" s="23" t="str">
        <f t="shared" si="17"/>
        <v/>
      </c>
      <c r="BY51" s="23" t="str">
        <f t="shared" si="17"/>
        <v/>
      </c>
      <c r="BZ51" s="6"/>
      <c r="CA51" s="6"/>
      <c r="CB51" s="57" t="s">
        <v>30</v>
      </c>
      <c r="CC51" s="193" t="str">
        <f t="shared" si="230"/>
        <v/>
      </c>
      <c r="CD51" s="193" t="str">
        <f t="shared" si="217"/>
        <v/>
      </c>
      <c r="CE51" s="193" t="str">
        <f t="shared" si="217"/>
        <v/>
      </c>
      <c r="CF51" s="193" t="str">
        <f t="shared" si="217"/>
        <v/>
      </c>
      <c r="CG51" s="193" t="str">
        <f t="shared" si="217"/>
        <v/>
      </c>
      <c r="CH51" s="196">
        <f t="shared" si="218"/>
        <v>0</v>
      </c>
      <c r="CI51" s="66"/>
      <c r="CJ51" s="66"/>
      <c r="CK51" s="193" t="str">
        <f t="shared" si="219"/>
        <v/>
      </c>
      <c r="CL51" s="193" t="str">
        <f t="shared" si="219"/>
        <v/>
      </c>
      <c r="CM51" s="193" t="str">
        <f t="shared" si="219"/>
        <v/>
      </c>
      <c r="CN51" s="193" t="str">
        <f t="shared" si="219"/>
        <v/>
      </c>
      <c r="CO51" s="193" t="str">
        <f t="shared" si="219"/>
        <v/>
      </c>
      <c r="CP51" s="196">
        <f t="shared" si="3"/>
        <v>0</v>
      </c>
      <c r="CS51" s="193" t="str">
        <f t="shared" si="231"/>
        <v/>
      </c>
      <c r="CT51" s="193" t="str">
        <f t="shared" si="220"/>
        <v/>
      </c>
      <c r="CU51" s="193" t="str">
        <f t="shared" si="220"/>
        <v/>
      </c>
      <c r="CV51" s="193" t="str">
        <f t="shared" si="220"/>
        <v/>
      </c>
      <c r="CW51" s="193" t="str">
        <f t="shared" si="220"/>
        <v/>
      </c>
      <c r="CX51" s="196">
        <f t="shared" si="5"/>
        <v>0</v>
      </c>
      <c r="DA51" s="193" t="str">
        <f t="shared" si="232"/>
        <v/>
      </c>
      <c r="DB51" s="193" t="str">
        <f t="shared" si="221"/>
        <v/>
      </c>
      <c r="DC51" s="193" t="str">
        <f t="shared" si="221"/>
        <v/>
      </c>
      <c r="DD51" s="193" t="str">
        <f t="shared" si="221"/>
        <v/>
      </c>
      <c r="DE51" s="193" t="str">
        <f t="shared" si="221"/>
        <v/>
      </c>
      <c r="DF51" s="196">
        <f t="shared" si="7"/>
        <v>0</v>
      </c>
      <c r="DI51" s="193" t="str">
        <f t="shared" si="233"/>
        <v/>
      </c>
      <c r="DJ51" s="193" t="str">
        <f t="shared" si="222"/>
        <v/>
      </c>
      <c r="DK51" s="193" t="str">
        <f t="shared" si="222"/>
        <v/>
      </c>
      <c r="DL51" s="193" t="str">
        <f t="shared" si="222"/>
        <v/>
      </c>
      <c r="DM51" s="193" t="str">
        <f t="shared" si="222"/>
        <v/>
      </c>
      <c r="DN51" s="196">
        <f t="shared" si="23"/>
        <v>0</v>
      </c>
      <c r="DQ51" s="193" t="str">
        <f t="shared" si="234"/>
        <v/>
      </c>
      <c r="DR51" s="193" t="str">
        <f t="shared" si="223"/>
        <v/>
      </c>
      <c r="DS51" s="193" t="str">
        <f t="shared" si="223"/>
        <v/>
      </c>
      <c r="DT51" s="193" t="str">
        <f t="shared" si="223"/>
        <v/>
      </c>
      <c r="DU51" s="193" t="str">
        <f t="shared" si="223"/>
        <v/>
      </c>
      <c r="DV51" s="196">
        <f t="shared" si="10"/>
        <v>0</v>
      </c>
    </row>
    <row r="52" spans="1:126" ht="25.5" customHeight="1" thickBot="1">
      <c r="A52" s="19"/>
      <c r="B52" s="59"/>
      <c r="C52" s="60">
        <v>0</v>
      </c>
      <c r="D52" s="60">
        <v>0</v>
      </c>
      <c r="E52" s="61">
        <v>0</v>
      </c>
      <c r="F52" s="62"/>
      <c r="G52" s="63">
        <f>SUM(G48:G51)</f>
        <v>0</v>
      </c>
      <c r="H52" s="64">
        <f t="shared" ref="H52:K52" si="235">SUM(H48:H51)</f>
        <v>0</v>
      </c>
      <c r="I52" s="64">
        <f t="shared" si="235"/>
        <v>0</v>
      </c>
      <c r="J52" s="64">
        <f t="shared" si="235"/>
        <v>0</v>
      </c>
      <c r="K52" s="64">
        <f t="shared" si="235"/>
        <v>0</v>
      </c>
      <c r="L52" s="65"/>
      <c r="M52" s="63">
        <f>SUM(M48:M51)</f>
        <v>0</v>
      </c>
      <c r="N52" s="64">
        <f t="shared" ref="N52:Q52" si="236">SUM(N48:N51)</f>
        <v>0</v>
      </c>
      <c r="O52" s="64">
        <f t="shared" si="236"/>
        <v>0</v>
      </c>
      <c r="P52" s="64">
        <f t="shared" si="236"/>
        <v>0</v>
      </c>
      <c r="Q52" s="64">
        <f t="shared" si="236"/>
        <v>0</v>
      </c>
      <c r="R52" s="65"/>
      <c r="S52" s="63">
        <f>SUM(S48:S51)</f>
        <v>0</v>
      </c>
      <c r="T52" s="64">
        <f t="shared" ref="T52:W52" si="237">SUM(T48:T51)</f>
        <v>0</v>
      </c>
      <c r="U52" s="64">
        <f t="shared" si="237"/>
        <v>0</v>
      </c>
      <c r="V52" s="64">
        <f t="shared" si="237"/>
        <v>0</v>
      </c>
      <c r="W52" s="64">
        <f t="shared" si="237"/>
        <v>0</v>
      </c>
      <c r="X52" s="65"/>
      <c r="Y52" s="63">
        <f>SUM(Y48:Y51)</f>
        <v>0</v>
      </c>
      <c r="Z52" s="64">
        <f t="shared" ref="Z52:AC52" si="238">SUM(Z48:Z51)</f>
        <v>0</v>
      </c>
      <c r="AA52" s="64">
        <f t="shared" si="238"/>
        <v>0</v>
      </c>
      <c r="AB52" s="64">
        <f t="shared" si="238"/>
        <v>0</v>
      </c>
      <c r="AC52" s="64">
        <f t="shared" si="238"/>
        <v>0</v>
      </c>
      <c r="AD52" s="65"/>
      <c r="AE52" s="63">
        <f>SUM(AE48:AE51)</f>
        <v>0</v>
      </c>
      <c r="AF52" s="64">
        <f t="shared" ref="AF52:AI52" si="239">SUM(AF48:AF51)</f>
        <v>0</v>
      </c>
      <c r="AG52" s="64">
        <f t="shared" si="239"/>
        <v>0</v>
      </c>
      <c r="AH52" s="64">
        <f t="shared" si="239"/>
        <v>0</v>
      </c>
      <c r="AI52" s="64">
        <f t="shared" si="239"/>
        <v>0</v>
      </c>
      <c r="AJ52" s="65"/>
      <c r="AK52" s="63">
        <f>SUM(AK48:AK51)</f>
        <v>0</v>
      </c>
      <c r="AL52" s="64">
        <f t="shared" ref="AL52:AO52" si="240">SUM(AL48:AL51)</f>
        <v>0</v>
      </c>
      <c r="AM52" s="64">
        <f t="shared" si="240"/>
        <v>0</v>
      </c>
      <c r="AN52" s="64">
        <f t="shared" si="240"/>
        <v>0</v>
      </c>
      <c r="AO52" s="64">
        <f t="shared" si="240"/>
        <v>0</v>
      </c>
      <c r="AP52" s="65"/>
      <c r="BB52" s="6"/>
      <c r="BC52" s="6"/>
      <c r="BD52" s="62"/>
      <c r="BE52" s="171"/>
      <c r="BF52" s="172"/>
      <c r="BG52" s="172"/>
      <c r="BH52" s="172"/>
      <c r="BI52" s="172"/>
      <c r="BJ52" s="65"/>
      <c r="BK52" s="6"/>
      <c r="BL52" s="62"/>
      <c r="BM52" s="171"/>
      <c r="BN52" s="172"/>
      <c r="BO52" s="172"/>
      <c r="BP52" s="172"/>
      <c r="BQ52" s="172"/>
      <c r="BR52" s="65"/>
      <c r="BS52" s="6"/>
      <c r="BT52" s="62"/>
      <c r="BU52" s="23" t="str">
        <f t="shared" si="17"/>
        <v/>
      </c>
      <c r="BV52" s="23" t="str">
        <f t="shared" si="17"/>
        <v/>
      </c>
      <c r="BW52" s="23" t="str">
        <f t="shared" si="17"/>
        <v/>
      </c>
      <c r="BX52" s="23" t="str">
        <f t="shared" si="17"/>
        <v/>
      </c>
      <c r="BY52" s="23" t="str">
        <f t="shared" si="17"/>
        <v/>
      </c>
      <c r="BZ52" s="6"/>
      <c r="CA52" s="6"/>
      <c r="CB52" s="62"/>
      <c r="CC52" s="195">
        <f>SUM(CC48:CC51)</f>
        <v>0</v>
      </c>
      <c r="CD52" s="195">
        <f t="shared" ref="CD52:CG52" si="241">SUM(CD48:CD51)</f>
        <v>0</v>
      </c>
      <c r="CE52" s="195">
        <f t="shared" si="241"/>
        <v>0</v>
      </c>
      <c r="CF52" s="195">
        <f t="shared" si="241"/>
        <v>0</v>
      </c>
      <c r="CG52" s="195">
        <f t="shared" si="241"/>
        <v>0</v>
      </c>
      <c r="CH52" s="196">
        <f>SUM(CC52:CG52)</f>
        <v>0</v>
      </c>
      <c r="CI52" s="66"/>
      <c r="CJ52" s="66"/>
      <c r="CK52" s="195">
        <f>SUM(CK48:CK51)</f>
        <v>0</v>
      </c>
      <c r="CL52" s="195">
        <f t="shared" ref="CL52:CO52" si="242">SUM(CL48:CL51)</f>
        <v>0</v>
      </c>
      <c r="CM52" s="195">
        <f t="shared" si="242"/>
        <v>0</v>
      </c>
      <c r="CN52" s="195">
        <f t="shared" si="242"/>
        <v>0</v>
      </c>
      <c r="CO52" s="195">
        <f t="shared" si="242"/>
        <v>0</v>
      </c>
      <c r="CP52" s="196">
        <f t="shared" si="3"/>
        <v>0</v>
      </c>
      <c r="CS52" s="195">
        <f>SUM(CS48:CS51)</f>
        <v>0</v>
      </c>
      <c r="CT52" s="195">
        <f t="shared" ref="CT52:CW52" si="243">SUM(CT48:CT51)</f>
        <v>0</v>
      </c>
      <c r="CU52" s="195">
        <f t="shared" si="243"/>
        <v>0</v>
      </c>
      <c r="CV52" s="195">
        <f t="shared" si="243"/>
        <v>0</v>
      </c>
      <c r="CW52" s="195">
        <f t="shared" si="243"/>
        <v>0</v>
      </c>
      <c r="CX52" s="196">
        <f t="shared" si="5"/>
        <v>0</v>
      </c>
      <c r="DA52" s="195">
        <f>SUM(DA48:DA51)</f>
        <v>0</v>
      </c>
      <c r="DB52" s="195">
        <f t="shared" ref="DB52:DE52" si="244">SUM(DB48:DB51)</f>
        <v>0</v>
      </c>
      <c r="DC52" s="195">
        <f t="shared" si="244"/>
        <v>0</v>
      </c>
      <c r="DD52" s="195">
        <f t="shared" si="244"/>
        <v>0</v>
      </c>
      <c r="DE52" s="195">
        <f t="shared" si="244"/>
        <v>0</v>
      </c>
      <c r="DF52" s="196">
        <f t="shared" si="7"/>
        <v>0</v>
      </c>
      <c r="DI52" s="195">
        <f>SUM(DI48:DI51)</f>
        <v>0</v>
      </c>
      <c r="DJ52" s="195">
        <f t="shared" ref="DJ52:DM52" si="245">SUM(DJ48:DJ51)</f>
        <v>0</v>
      </c>
      <c r="DK52" s="195">
        <f t="shared" si="245"/>
        <v>0</v>
      </c>
      <c r="DL52" s="195">
        <f t="shared" si="245"/>
        <v>0</v>
      </c>
      <c r="DM52" s="195">
        <f t="shared" si="245"/>
        <v>0</v>
      </c>
      <c r="DN52" s="196">
        <f t="shared" si="23"/>
        <v>0</v>
      </c>
      <c r="DP52" s="197"/>
      <c r="DQ52" s="195">
        <f>SUM(DQ48:DQ51)</f>
        <v>0</v>
      </c>
      <c r="DR52" s="195">
        <f t="shared" ref="DR52:DU52" si="246">SUM(DR48:DR51)</f>
        <v>0</v>
      </c>
      <c r="DS52" s="195">
        <f t="shared" si="246"/>
        <v>0</v>
      </c>
      <c r="DT52" s="195">
        <f t="shared" si="246"/>
        <v>0</v>
      </c>
      <c r="DU52" s="195">
        <f t="shared" si="246"/>
        <v>0</v>
      </c>
      <c r="DV52" s="196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3" t="str">
        <f t="shared" si="17"/>
        <v/>
      </c>
      <c r="BV53" s="23" t="str">
        <f t="shared" si="17"/>
        <v/>
      </c>
      <c r="BW53" s="23" t="str">
        <f t="shared" si="17"/>
        <v/>
      </c>
      <c r="BX53" s="23" t="str">
        <f t="shared" si="17"/>
        <v/>
      </c>
      <c r="BY53" s="23" t="str">
        <f t="shared" si="17"/>
        <v/>
      </c>
      <c r="BZ53" s="6"/>
      <c r="CA53" s="6"/>
      <c r="CC53" s="196">
        <f>SUM(CC52,CC47,CC42,CC37,CC32,CC27,CC22,CC17)</f>
        <v>0</v>
      </c>
      <c r="CD53" s="196">
        <f t="shared" ref="CD53:CG53" si="247">SUM(CD52,CD47,CD42,CD37,CD32,CD27,CD22,CD17)</f>
        <v>0</v>
      </c>
      <c r="CE53" s="196">
        <f t="shared" si="247"/>
        <v>0</v>
      </c>
      <c r="CF53" s="196">
        <f t="shared" si="247"/>
        <v>0</v>
      </c>
      <c r="CG53" s="196">
        <f t="shared" si="247"/>
        <v>0</v>
      </c>
      <c r="CH53" s="196">
        <f t="shared" ref="CH53" si="248">SUM(CH47,CH42,CH37,CH32,CH27,CH22,CH17)</f>
        <v>0</v>
      </c>
      <c r="CI53" s="66"/>
      <c r="CJ53" s="66"/>
      <c r="CK53" s="196">
        <f>SUM(CK52,CK47,CK42,CK37,CK32,CK27,CK22,CK17)</f>
        <v>1199299.2461421576</v>
      </c>
      <c r="CL53" s="196">
        <f t="shared" ref="CL53:CO53" si="249">SUM(CL52,CL47,CL42,CL37,CL32,CL27,CL22,CL17)</f>
        <v>106743.11290272928</v>
      </c>
      <c r="CM53" s="196">
        <f t="shared" si="249"/>
        <v>799609.99680612015</v>
      </c>
      <c r="CN53" s="196">
        <f t="shared" si="249"/>
        <v>732204.29964004224</v>
      </c>
      <c r="CO53" s="196">
        <f t="shared" si="249"/>
        <v>1893058.4034742829</v>
      </c>
      <c r="CP53" s="196">
        <f t="shared" si="3"/>
        <v>4730915.0589653328</v>
      </c>
      <c r="CS53" s="196">
        <f>SUM(CS52,CS47,CS42,CS37,CS32,CS27,CS22,CS17)</f>
        <v>1174551.1581831982</v>
      </c>
      <c r="CT53" s="196">
        <f t="shared" ref="CT53:CW53" si="250">SUM(CT52,CT47,CT42,CT37,CT32,CT27,CT22,CT17)</f>
        <v>89213.288311523254</v>
      </c>
      <c r="CU53" s="196">
        <f t="shared" si="250"/>
        <v>862882.65898730513</v>
      </c>
      <c r="CV53" s="196">
        <f t="shared" si="250"/>
        <v>256385.0770007121</v>
      </c>
      <c r="CW53" s="196">
        <f t="shared" si="250"/>
        <v>3134010.828188051</v>
      </c>
      <c r="CX53" s="196">
        <f t="shared" si="5"/>
        <v>5517043.0106707895</v>
      </c>
      <c r="DA53" s="196">
        <f>SUM(DA52,DA47,DA42,DA37,DA32,DA27,DA22,DA17)</f>
        <v>1259631.1525066318</v>
      </c>
      <c r="DB53" s="196">
        <f t="shared" ref="DB53:DE53" si="251">SUM(DB52,DB47,DB42,DB37,DB32,DB27,DB22,DB17)</f>
        <v>65158.659665974163</v>
      </c>
      <c r="DC53" s="196">
        <f t="shared" si="251"/>
        <v>817704.83244707098</v>
      </c>
      <c r="DD53" s="196">
        <f t="shared" si="251"/>
        <v>94664.767013364995</v>
      </c>
      <c r="DE53" s="196">
        <f t="shared" si="251"/>
        <v>2995710.331196609</v>
      </c>
      <c r="DF53" s="196">
        <f t="shared" si="7"/>
        <v>5232869.7428296506</v>
      </c>
      <c r="DI53" s="196">
        <f>SUM(DI52,DI47,DI42,DI37,DI32,DI27,DI22,DI17)</f>
        <v>1146441.2923571635</v>
      </c>
      <c r="DJ53" s="196">
        <f t="shared" ref="DJ53:DM53" si="252">SUM(DJ52,DJ47,DJ42,DJ37,DJ32,DJ27,DJ22,DJ17)</f>
        <v>83180.079083192308</v>
      </c>
      <c r="DK53" s="196">
        <f t="shared" si="252"/>
        <v>131049.27908522656</v>
      </c>
      <c r="DL53" s="196">
        <f t="shared" si="252"/>
        <v>1345813.7052893632</v>
      </c>
      <c r="DM53" s="196">
        <f t="shared" si="252"/>
        <v>3680309.0474488735</v>
      </c>
      <c r="DN53" s="196">
        <f t="shared" si="23"/>
        <v>6386793.4032638194</v>
      </c>
      <c r="DP53" s="197"/>
      <c r="DQ53" s="196">
        <f>SUM(DQ52,DQ47,DQ42,DQ37,DQ32,DQ27,DQ22,DQ17)</f>
        <v>1316526.2413194976</v>
      </c>
      <c r="DR53" s="196">
        <f t="shared" ref="DR53:DU53" si="253">SUM(DR52,DR47,DR42,DR37,DR32,DR27,DR22,DR17)</f>
        <v>35126.684840504589</v>
      </c>
      <c r="DS53" s="196">
        <f t="shared" si="253"/>
        <v>40693.626004758327</v>
      </c>
      <c r="DT53" s="196">
        <f t="shared" si="253"/>
        <v>1022373.0853146689</v>
      </c>
      <c r="DU53" s="196">
        <f t="shared" si="253"/>
        <v>3404083.2582869106</v>
      </c>
      <c r="DV53" s="196">
        <f t="shared" si="10"/>
        <v>5818802.8957663402</v>
      </c>
    </row>
    <row r="54" spans="1:126" ht="25.5" customHeight="1" thickBot="1">
      <c r="A54" s="19"/>
      <c r="B54" s="70" t="s">
        <v>34</v>
      </c>
      <c r="C54" s="71"/>
      <c r="D54" s="71"/>
      <c r="E54" s="72"/>
      <c r="F54" s="73"/>
      <c r="G54" s="74"/>
      <c r="H54" s="75"/>
      <c r="I54" s="75"/>
      <c r="J54" s="75"/>
      <c r="K54" s="75"/>
      <c r="L54" s="76"/>
      <c r="M54" s="74"/>
      <c r="N54" s="75"/>
      <c r="O54" s="75"/>
      <c r="P54" s="75"/>
      <c r="Q54" s="75"/>
      <c r="R54" s="72"/>
      <c r="S54" s="71"/>
      <c r="T54" s="77"/>
      <c r="U54" s="77"/>
      <c r="V54" s="77"/>
      <c r="W54" s="77"/>
      <c r="X54" s="72"/>
      <c r="Y54" s="74"/>
      <c r="Z54" s="75"/>
      <c r="AA54" s="75"/>
      <c r="AB54" s="75"/>
      <c r="AC54" s="75"/>
      <c r="AD54" s="72"/>
      <c r="AE54" s="71"/>
      <c r="AF54" s="77"/>
      <c r="AG54" s="77"/>
      <c r="AH54" s="77"/>
      <c r="AI54" s="77"/>
      <c r="AJ54" s="72"/>
      <c r="AK54" s="74"/>
      <c r="AL54" s="75"/>
      <c r="AM54" s="75"/>
      <c r="AN54" s="75"/>
      <c r="AO54" s="75"/>
      <c r="AP54" s="72"/>
      <c r="BB54" s="6"/>
      <c r="BC54" s="6"/>
      <c r="BD54" s="73"/>
      <c r="BE54" s="74"/>
      <c r="BF54" s="75"/>
      <c r="BG54" s="75"/>
      <c r="BH54" s="75"/>
      <c r="BI54" s="75"/>
      <c r="BJ54" s="76"/>
      <c r="BK54" s="6"/>
      <c r="BL54" s="73"/>
      <c r="BM54" s="74"/>
      <c r="BN54" s="75"/>
      <c r="BO54" s="75"/>
      <c r="BP54" s="75"/>
      <c r="BQ54" s="75"/>
      <c r="BR54" s="76"/>
      <c r="BS54" s="6"/>
      <c r="BT54" s="73"/>
      <c r="BU54" s="23" t="str">
        <f t="shared" si="17"/>
        <v/>
      </c>
      <c r="BV54" s="23" t="str">
        <f t="shared" si="17"/>
        <v/>
      </c>
      <c r="BW54" s="23" t="str">
        <f t="shared" si="17"/>
        <v/>
      </c>
      <c r="BX54" s="23" t="str">
        <f t="shared" si="17"/>
        <v/>
      </c>
      <c r="BY54" s="23" t="str">
        <f t="shared" si="17"/>
        <v/>
      </c>
      <c r="BZ54" s="6"/>
      <c r="CA54" s="6"/>
      <c r="CB54" s="73"/>
      <c r="CC54" s="193"/>
      <c r="CD54" s="193"/>
      <c r="CE54" s="193"/>
      <c r="CF54" s="193"/>
      <c r="CG54" s="193"/>
      <c r="CH54" s="196"/>
      <c r="CI54" s="66"/>
      <c r="CJ54" s="66"/>
      <c r="CK54" s="193"/>
      <c r="CL54" s="193"/>
      <c r="CM54" s="193"/>
      <c r="CN54" s="193"/>
      <c r="CO54" s="193"/>
      <c r="CP54" s="196">
        <f t="shared" si="3"/>
        <v>0</v>
      </c>
      <c r="CS54" s="193"/>
      <c r="CT54" s="193"/>
      <c r="CU54" s="193"/>
      <c r="CV54" s="193"/>
      <c r="CW54" s="193"/>
      <c r="CX54" s="196">
        <f t="shared" si="5"/>
        <v>0</v>
      </c>
      <c r="DA54" s="193"/>
      <c r="DB54" s="193"/>
      <c r="DC54" s="193"/>
      <c r="DD54" s="193"/>
      <c r="DE54" s="193"/>
      <c r="DF54" s="196">
        <f t="shared" si="7"/>
        <v>0</v>
      </c>
      <c r="DI54" s="193"/>
      <c r="DJ54" s="193"/>
      <c r="DK54" s="193"/>
      <c r="DL54" s="193"/>
      <c r="DM54" s="193"/>
      <c r="DN54" s="196">
        <f t="shared" si="23"/>
        <v>0</v>
      </c>
      <c r="DQ54" s="193"/>
      <c r="DR54" s="193"/>
      <c r="DS54" s="193"/>
      <c r="DT54" s="193"/>
      <c r="DU54" s="193"/>
      <c r="DV54" s="196">
        <f t="shared" si="10"/>
        <v>0</v>
      </c>
    </row>
    <row r="55" spans="1:126" ht="25.5" customHeight="1">
      <c r="A55" s="19"/>
      <c r="B55" s="47" t="s">
        <v>35</v>
      </c>
      <c r="C55" s="48"/>
      <c r="D55" s="48"/>
      <c r="E55" s="49"/>
      <c r="F55" s="50" t="s">
        <v>25</v>
      </c>
      <c r="G55" s="51">
        <v>1030</v>
      </c>
      <c r="H55" s="51">
        <v>1184</v>
      </c>
      <c r="I55" s="51">
        <v>50</v>
      </c>
      <c r="J55" s="51">
        <v>182</v>
      </c>
      <c r="K55" s="51">
        <v>100</v>
      </c>
      <c r="L55" s="78">
        <f>SUM(G55:K55)</f>
        <v>2546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2">
        <f>SUM(M55:Q55)</f>
        <v>0</v>
      </c>
      <c r="S55" s="270">
        <f>'SPMW - Asset Rep'!S55+'SPMW - Refurb'!S55+'SPMW - HVP'!S55</f>
        <v>111</v>
      </c>
      <c r="T55" s="67">
        <f>'SPMW - Asset Rep'!T55+'SPMW - Refurb'!T55+'SPMW - HVP'!T55</f>
        <v>-7</v>
      </c>
      <c r="U55" s="67">
        <f>'SPMW - Asset Rep'!U55+'SPMW - Refurb'!U55+'SPMW - HVP'!U55</f>
        <v>-22</v>
      </c>
      <c r="V55" s="67">
        <f>'SPMW - Asset Rep'!V55+'SPMW - Refurb'!V55+'SPMW - HVP'!V55</f>
        <v>-14</v>
      </c>
      <c r="W55" s="67">
        <f>'SPMW - Asset Rep'!W55+'SPMW - Refurb'!W55+'SPMW - HVP'!W55</f>
        <v>-68</v>
      </c>
      <c r="X55" s="52">
        <f>SUM(S55:W55)</f>
        <v>0</v>
      </c>
      <c r="Y55" s="53">
        <v>1026</v>
      </c>
      <c r="Z55" s="53">
        <v>1133</v>
      </c>
      <c r="AA55" s="53">
        <v>65</v>
      </c>
      <c r="AB55" s="53">
        <v>111</v>
      </c>
      <c r="AC55" s="53">
        <v>211</v>
      </c>
      <c r="AD55" s="52">
        <f>SUM(Y55:AC55)</f>
        <v>2546</v>
      </c>
      <c r="AE55" s="270">
        <f>'SPMW - Asset Rep'!AE55+'SPMW - Refurb'!AE55+'SPMW - HVP'!AE55</f>
        <v>213</v>
      </c>
      <c r="AF55" s="67">
        <f>'SPMW - Asset Rep'!AF55+'SPMW - Refurb'!AF55+'SPMW - HVP'!AF55</f>
        <v>0</v>
      </c>
      <c r="AG55" s="67">
        <f>'SPMW - Asset Rep'!AG55+'SPMW - Refurb'!AG55+'SPMW - HVP'!AG55</f>
        <v>-28</v>
      </c>
      <c r="AH55" s="67">
        <f>'SPMW - Asset Rep'!AH55+'SPMW - Refurb'!AH55+'SPMW - HVP'!AH55</f>
        <v>-11</v>
      </c>
      <c r="AI55" s="67">
        <f>'SPMW - Asset Rep'!AI55+'SPMW - Refurb'!AI55+'SPMW - HVP'!AI55</f>
        <v>-174</v>
      </c>
      <c r="AJ55" s="52">
        <f>SUM(AE55:AI55)</f>
        <v>0</v>
      </c>
      <c r="AK55" s="53">
        <v>1020</v>
      </c>
      <c r="AL55" s="53">
        <v>252</v>
      </c>
      <c r="AM55" s="53">
        <v>484</v>
      </c>
      <c r="AN55" s="53">
        <v>500</v>
      </c>
      <c r="AO55" s="53">
        <v>290</v>
      </c>
      <c r="AP55" s="52">
        <f>SUM(AK55:AO55)</f>
        <v>2546</v>
      </c>
      <c r="BB55" s="6"/>
      <c r="BC55" s="6"/>
      <c r="BD55" s="50" t="s">
        <v>25</v>
      </c>
      <c r="BE55" s="170">
        <f>'SPMW - Probs. of Failure '!O$20</f>
        <v>1.4820234363306665E-3</v>
      </c>
      <c r="BF55" s="170">
        <f>'SPMW - Probs. of Failure '!P$20</f>
        <v>2.2065750271875102E-3</v>
      </c>
      <c r="BG55" s="170">
        <f>'SPMW - Probs. of Failure '!Q$20</f>
        <v>3.9014248056160002E-3</v>
      </c>
      <c r="BH55" s="170">
        <f>'SPMW - Probs. of Failure '!R$20</f>
        <v>6.3184052480069891E-3</v>
      </c>
      <c r="BI55" s="170">
        <f>'SPMW - Probs. of Failure '!S$20</f>
        <v>1.4820487092666663E-2</v>
      </c>
      <c r="BJ55" s="173"/>
      <c r="BK55" s="6"/>
      <c r="BL55" s="50" t="s">
        <v>25</v>
      </c>
      <c r="BM55" s="192">
        <f>IFERROR($BM2*'SPMW - Average Cons. of Failure'!$Q$20,0)</f>
        <v>65517.249000000003</v>
      </c>
      <c r="BN55" s="192">
        <f>IFERROR($BM2*'SPMW - Average Cons. of Failure'!$Q$20,0)</f>
        <v>65517.249000000003</v>
      </c>
      <c r="BO55" s="192">
        <f>IFERROR($BM2*'SPMW - Average Cons. of Failure'!$Q$20,0)</f>
        <v>65517.249000000003</v>
      </c>
      <c r="BP55" s="192">
        <f>IFERROR($BM2*'SPMW - Average Cons. of Failure'!$Q$20,0)</f>
        <v>65517.249000000003</v>
      </c>
      <c r="BQ55" s="192">
        <f>IFERROR($BM2*'SPMW - Average Cons. of Failure'!$Q$20,0)</f>
        <v>65517.249000000003</v>
      </c>
      <c r="BR55" s="173"/>
      <c r="BS55" s="6"/>
      <c r="BT55" s="50" t="s">
        <v>25</v>
      </c>
      <c r="BU55" s="23">
        <f t="shared" si="17"/>
        <v>97.098098501911934</v>
      </c>
      <c r="BV55" s="23">
        <f t="shared" si="17"/>
        <v>144.56872549342589</v>
      </c>
      <c r="BW55" s="23">
        <f t="shared" si="17"/>
        <v>255.61062044432009</v>
      </c>
      <c r="BX55" s="23">
        <f t="shared" si="17"/>
        <v>413.96452991658066</v>
      </c>
      <c r="BY55" s="23">
        <f t="shared" si="17"/>
        <v>970.99754315152791</v>
      </c>
      <c r="BZ55" s="6"/>
      <c r="CA55" s="6"/>
      <c r="CB55" s="50" t="s">
        <v>25</v>
      </c>
      <c r="CC55" s="193">
        <f>IF(BU55="","",M55*BU55)</f>
        <v>0</v>
      </c>
      <c r="CD55" s="193">
        <f t="shared" ref="CD55:CG58" si="254">IF(BV55="","",N55*BV55)</f>
        <v>0</v>
      </c>
      <c r="CE55" s="193">
        <f t="shared" si="254"/>
        <v>0</v>
      </c>
      <c r="CF55" s="193">
        <f t="shared" si="254"/>
        <v>0</v>
      </c>
      <c r="CG55" s="193">
        <f t="shared" si="254"/>
        <v>0</v>
      </c>
      <c r="CH55" s="196">
        <f t="shared" ref="CH55:CH58" si="255">SUM(CC55:CG55)</f>
        <v>0</v>
      </c>
      <c r="CI55" s="66"/>
      <c r="CJ55" s="66"/>
      <c r="CK55" s="193">
        <f t="shared" ref="CK55:CO58" si="256">IF(BU55="","",G55*BU55)</f>
        <v>100011.04145696929</v>
      </c>
      <c r="CL55" s="193">
        <f t="shared" si="256"/>
        <v>171169.37098421625</v>
      </c>
      <c r="CM55" s="193">
        <f t="shared" si="256"/>
        <v>12780.531022216004</v>
      </c>
      <c r="CN55" s="193">
        <f t="shared" si="256"/>
        <v>75341.544444817686</v>
      </c>
      <c r="CO55" s="193">
        <f t="shared" si="256"/>
        <v>97099.754315152793</v>
      </c>
      <c r="CP55" s="196">
        <f t="shared" si="3"/>
        <v>456402.2422233721</v>
      </c>
      <c r="CS55" s="193">
        <f>IF(BU55="","",Y55*BU55)</f>
        <v>99622.649062961646</v>
      </c>
      <c r="CT55" s="193">
        <f t="shared" ref="CT55:CW58" si="257">IF(BV55="","",Z55*BV55)</f>
        <v>163796.36598405152</v>
      </c>
      <c r="CU55" s="193">
        <f t="shared" si="257"/>
        <v>16614.690328880806</v>
      </c>
      <c r="CV55" s="193">
        <f t="shared" si="257"/>
        <v>45950.062820740452</v>
      </c>
      <c r="CW55" s="193">
        <f t="shared" si="257"/>
        <v>204880.48160497239</v>
      </c>
      <c r="CX55" s="196">
        <f t="shared" si="5"/>
        <v>530864.24980160687</v>
      </c>
      <c r="DA55" s="193">
        <f>IF(BU55="","",(S55+Y55)*BU55)</f>
        <v>110400.53799667387</v>
      </c>
      <c r="DB55" s="193">
        <f t="shared" ref="DB55:DE58" si="258">IF(BV55="","",(T55+Z55)*BV55)</f>
        <v>162784.38490559754</v>
      </c>
      <c r="DC55" s="193">
        <f t="shared" si="258"/>
        <v>10991.256679105763</v>
      </c>
      <c r="DD55" s="193">
        <f t="shared" si="258"/>
        <v>40154.559401908322</v>
      </c>
      <c r="DE55" s="193">
        <f t="shared" si="258"/>
        <v>138852.64867066848</v>
      </c>
      <c r="DF55" s="196">
        <f t="shared" si="7"/>
        <v>463183.38765395392</v>
      </c>
      <c r="DI55" s="193">
        <f>IF(BU55="","",AK55*BU55)</f>
        <v>99040.060471950172</v>
      </c>
      <c r="DJ55" s="193">
        <f t="shared" ref="DJ55:DM58" si="259">IF(BV55="","",AL55*BV55)</f>
        <v>36431.318824343325</v>
      </c>
      <c r="DK55" s="193">
        <f t="shared" si="259"/>
        <v>123715.54029505093</v>
      </c>
      <c r="DL55" s="193">
        <f t="shared" si="259"/>
        <v>206982.26495829033</v>
      </c>
      <c r="DM55" s="193">
        <f t="shared" si="259"/>
        <v>281589.2875139431</v>
      </c>
      <c r="DN55" s="196">
        <f t="shared" si="23"/>
        <v>747758.47206357785</v>
      </c>
      <c r="DQ55" s="193">
        <f>IF(BU55="","",(AE55+AK55)*BU55)</f>
        <v>119721.95545285741</v>
      </c>
      <c r="DR55" s="193">
        <f t="shared" ref="DR55:DU58" si="260">IF(BV55="","",(AF55+AL55)*BV55)</f>
        <v>36431.318824343325</v>
      </c>
      <c r="DS55" s="193">
        <f t="shared" si="260"/>
        <v>116558.44292260996</v>
      </c>
      <c r="DT55" s="193">
        <f t="shared" si="260"/>
        <v>202428.65512920794</v>
      </c>
      <c r="DU55" s="193">
        <f t="shared" si="260"/>
        <v>112635.71500557724</v>
      </c>
      <c r="DV55" s="196">
        <f t="shared" si="10"/>
        <v>587776.08733459585</v>
      </c>
    </row>
    <row r="56" spans="1:126" ht="25.5" customHeight="1">
      <c r="A56" s="19"/>
      <c r="B56" s="54"/>
      <c r="C56" s="55"/>
      <c r="D56" s="55"/>
      <c r="E56" s="56"/>
      <c r="F56" s="57" t="s">
        <v>27</v>
      </c>
      <c r="G56" s="51">
        <v>375</v>
      </c>
      <c r="H56" s="51">
        <v>659</v>
      </c>
      <c r="I56" s="51">
        <v>39</v>
      </c>
      <c r="J56" s="51">
        <v>79</v>
      </c>
      <c r="K56" s="51">
        <v>109</v>
      </c>
      <c r="L56" s="58">
        <f t="shared" ref="L56:L58" si="261">SUM(G56:K56)</f>
        <v>1261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8">
        <f t="shared" ref="R56:R58" si="262">SUM(M56:Q56)</f>
        <v>0</v>
      </c>
      <c r="S56" s="51">
        <f>'SPMW - Asset Rep'!S56+'SPMW - Refurb'!S56+'SPMW - HVP'!S56</f>
        <v>45</v>
      </c>
      <c r="T56" s="51">
        <f>'SPMW - Asset Rep'!T56+'SPMW - Refurb'!T56+'SPMW - HVP'!T56</f>
        <v>10</v>
      </c>
      <c r="U56" s="51">
        <f>'SPMW - Asset Rep'!U56+'SPMW - Refurb'!U56+'SPMW - HVP'!U56</f>
        <v>-11</v>
      </c>
      <c r="V56" s="51">
        <f>'SPMW - Asset Rep'!V56+'SPMW - Refurb'!V56+'SPMW - HVP'!V56</f>
        <v>-18</v>
      </c>
      <c r="W56" s="51">
        <f>'SPMW - Asset Rep'!W56+'SPMW - Refurb'!W56+'SPMW - HVP'!W56</f>
        <v>-26</v>
      </c>
      <c r="X56" s="58">
        <f t="shared" ref="X56:X58" si="263">SUM(S56:W56)</f>
        <v>0</v>
      </c>
      <c r="Y56" s="51">
        <v>375</v>
      </c>
      <c r="Z56" s="51">
        <v>581</v>
      </c>
      <c r="AA56" s="51">
        <v>98</v>
      </c>
      <c r="AB56" s="51">
        <v>87</v>
      </c>
      <c r="AC56" s="51">
        <v>120</v>
      </c>
      <c r="AD56" s="58">
        <f t="shared" ref="AD56:AD58" si="264">SUM(Y56:AC56)</f>
        <v>1261</v>
      </c>
      <c r="AE56" s="51">
        <f>'SPMW - Asset Rep'!AE56+'SPMW - Refurb'!AE56+'SPMW - HVP'!AE56</f>
        <v>81</v>
      </c>
      <c r="AF56" s="51">
        <f>'SPMW - Asset Rep'!AF56+'SPMW - Refurb'!AF56+'SPMW - HVP'!AF56</f>
        <v>32</v>
      </c>
      <c r="AG56" s="51">
        <f>'SPMW - Asset Rep'!AG56+'SPMW - Refurb'!AG56+'SPMW - HVP'!AG56</f>
        <v>-14</v>
      </c>
      <c r="AH56" s="51">
        <f>'SPMW - Asset Rep'!AH56+'SPMW - Refurb'!AH56+'SPMW - HVP'!AH56</f>
        <v>-21</v>
      </c>
      <c r="AI56" s="51">
        <f>'SPMW - Asset Rep'!AI56+'SPMW - Refurb'!AI56+'SPMW - HVP'!AI56</f>
        <v>-78</v>
      </c>
      <c r="AJ56" s="58">
        <f t="shared" ref="AJ56:AJ58" si="265">SUM(AE56:AI56)</f>
        <v>0</v>
      </c>
      <c r="AK56" s="51">
        <v>374</v>
      </c>
      <c r="AL56" s="51">
        <v>182</v>
      </c>
      <c r="AM56" s="51">
        <v>304</v>
      </c>
      <c r="AN56" s="51">
        <v>209</v>
      </c>
      <c r="AO56" s="51">
        <v>192</v>
      </c>
      <c r="AP56" s="58">
        <f t="shared" ref="AP56:AP58" si="266">SUM(AK56:AO56)</f>
        <v>1261</v>
      </c>
      <c r="BB56" s="6"/>
      <c r="BC56" s="6"/>
      <c r="BD56" s="57" t="s">
        <v>27</v>
      </c>
      <c r="BE56" s="170">
        <f>'SPMW - Probs. of Failure '!O$20</f>
        <v>1.4820234363306665E-3</v>
      </c>
      <c r="BF56" s="170">
        <f>'SPMW - Probs. of Failure '!P$20</f>
        <v>2.2065750271875102E-3</v>
      </c>
      <c r="BG56" s="170">
        <f>'SPMW - Probs. of Failure '!Q$20</f>
        <v>3.9014248056160002E-3</v>
      </c>
      <c r="BH56" s="170">
        <f>'SPMW - Probs. of Failure '!R$20</f>
        <v>6.3184052480069891E-3</v>
      </c>
      <c r="BI56" s="170">
        <f>'SPMW - Probs. of Failure '!S$20</f>
        <v>1.4820487092666663E-2</v>
      </c>
      <c r="BJ56" s="174"/>
      <c r="BK56" s="6"/>
      <c r="BL56" s="57" t="s">
        <v>27</v>
      </c>
      <c r="BM56" s="192">
        <f>IFERROR($BM3*'SPMW - Average Cons. of Failure'!$Q$20,0)</f>
        <v>93596.07</v>
      </c>
      <c r="BN56" s="192">
        <f>IFERROR($BM3*'SPMW - Average Cons. of Failure'!$Q$20,0)</f>
        <v>93596.07</v>
      </c>
      <c r="BO56" s="192">
        <f>IFERROR($BM3*'SPMW - Average Cons. of Failure'!$Q$20,0)</f>
        <v>93596.07</v>
      </c>
      <c r="BP56" s="192">
        <f>IFERROR($BM3*'SPMW - Average Cons. of Failure'!$Q$20,0)</f>
        <v>93596.07</v>
      </c>
      <c r="BQ56" s="192">
        <f>IFERROR($BM3*'SPMW - Average Cons. of Failure'!$Q$20,0)</f>
        <v>93596.07</v>
      </c>
      <c r="BR56" s="174"/>
      <c r="BS56" s="6"/>
      <c r="BT56" s="57" t="s">
        <v>27</v>
      </c>
      <c r="BU56" s="23">
        <f t="shared" si="17"/>
        <v>138.71156928844562</v>
      </c>
      <c r="BV56" s="23">
        <f t="shared" si="17"/>
        <v>206.52675070489411</v>
      </c>
      <c r="BW56" s="23">
        <f t="shared" si="17"/>
        <v>365.15802920617159</v>
      </c>
      <c r="BX56" s="23">
        <f t="shared" si="17"/>
        <v>591.37789988082955</v>
      </c>
      <c r="BY56" s="23">
        <f t="shared" si="17"/>
        <v>1387.1393473593255</v>
      </c>
      <c r="BZ56" s="6"/>
      <c r="CA56" s="6"/>
      <c r="CB56" s="57" t="s">
        <v>27</v>
      </c>
      <c r="CC56" s="193">
        <f t="shared" ref="CC56:CC58" si="267">IF(BU56="","",M56*BU56)</f>
        <v>0</v>
      </c>
      <c r="CD56" s="193">
        <f t="shared" si="254"/>
        <v>0</v>
      </c>
      <c r="CE56" s="193">
        <f t="shared" si="254"/>
        <v>0</v>
      </c>
      <c r="CF56" s="193">
        <f t="shared" si="254"/>
        <v>0</v>
      </c>
      <c r="CG56" s="193">
        <f t="shared" si="254"/>
        <v>0</v>
      </c>
      <c r="CH56" s="196">
        <f t="shared" si="255"/>
        <v>0</v>
      </c>
      <c r="CI56" s="66"/>
      <c r="CJ56" s="66"/>
      <c r="CK56" s="193">
        <f t="shared" si="256"/>
        <v>52016.838483167106</v>
      </c>
      <c r="CL56" s="193">
        <f t="shared" si="256"/>
        <v>136101.12871452523</v>
      </c>
      <c r="CM56" s="193">
        <f t="shared" si="256"/>
        <v>14241.163139040693</v>
      </c>
      <c r="CN56" s="193">
        <f t="shared" si="256"/>
        <v>46718.854090585533</v>
      </c>
      <c r="CO56" s="193">
        <f t="shared" si="256"/>
        <v>151198.18886216648</v>
      </c>
      <c r="CP56" s="196">
        <f t="shared" si="3"/>
        <v>400276.17328948504</v>
      </c>
      <c r="CS56" s="193">
        <f t="shared" ref="CS56:CS58" si="268">IF(BU56="","",Y56*BU56)</f>
        <v>52016.838483167106</v>
      </c>
      <c r="CT56" s="193">
        <f t="shared" si="257"/>
        <v>119992.04215954347</v>
      </c>
      <c r="CU56" s="193">
        <f t="shared" si="257"/>
        <v>35785.486862204816</v>
      </c>
      <c r="CV56" s="193">
        <f t="shared" si="257"/>
        <v>51449.877289632168</v>
      </c>
      <c r="CW56" s="193">
        <f t="shared" si="257"/>
        <v>166456.72168311905</v>
      </c>
      <c r="CX56" s="196">
        <f t="shared" si="5"/>
        <v>425700.96647766663</v>
      </c>
      <c r="DA56" s="193">
        <f t="shared" ref="DA56:DA58" si="269">IF(BU56="","",(S56+Y56)*BU56)</f>
        <v>58258.859101147158</v>
      </c>
      <c r="DB56" s="193">
        <f t="shared" si="258"/>
        <v>122057.30966659242</v>
      </c>
      <c r="DC56" s="193">
        <f t="shared" si="258"/>
        <v>31768.748540936929</v>
      </c>
      <c r="DD56" s="193">
        <f t="shared" si="258"/>
        <v>40805.075091777238</v>
      </c>
      <c r="DE56" s="193">
        <f t="shared" si="258"/>
        <v>130391.0986517766</v>
      </c>
      <c r="DF56" s="196">
        <f t="shared" si="7"/>
        <v>383281.09105223039</v>
      </c>
      <c r="DI56" s="193">
        <f t="shared" ref="DI56:DI58" si="270">IF(BU56="","",AK56*BU56)</f>
        <v>51878.126913878659</v>
      </c>
      <c r="DJ56" s="193">
        <f t="shared" si="259"/>
        <v>37587.868628290729</v>
      </c>
      <c r="DK56" s="193">
        <f t="shared" si="259"/>
        <v>111008.04087867617</v>
      </c>
      <c r="DL56" s="193">
        <f t="shared" si="259"/>
        <v>123597.98107509337</v>
      </c>
      <c r="DM56" s="193">
        <f t="shared" si="259"/>
        <v>266330.75469299051</v>
      </c>
      <c r="DN56" s="196">
        <f t="shared" si="23"/>
        <v>590402.77218892938</v>
      </c>
      <c r="DQ56" s="193">
        <f t="shared" ref="DQ56:DQ58" si="271">IF(BU56="","",(AE56+AK56)*BU56)</f>
        <v>63113.764026242752</v>
      </c>
      <c r="DR56" s="193">
        <f t="shared" si="260"/>
        <v>44196.72465084734</v>
      </c>
      <c r="DS56" s="193">
        <f t="shared" si="260"/>
        <v>105895.82846978976</v>
      </c>
      <c r="DT56" s="193">
        <f t="shared" si="260"/>
        <v>111179.04517759595</v>
      </c>
      <c r="DU56" s="193">
        <f t="shared" si="260"/>
        <v>158133.8855989631</v>
      </c>
      <c r="DV56" s="196">
        <f t="shared" si="10"/>
        <v>482519.2479234389</v>
      </c>
    </row>
    <row r="57" spans="1:126" ht="25.5" customHeight="1">
      <c r="A57" s="19"/>
      <c r="B57" s="54"/>
      <c r="C57" s="55"/>
      <c r="D57" s="55"/>
      <c r="E57" s="56"/>
      <c r="F57" s="57" t="s">
        <v>29</v>
      </c>
      <c r="G57" s="51">
        <v>382</v>
      </c>
      <c r="H57" s="51">
        <v>643</v>
      </c>
      <c r="I57" s="51">
        <v>32</v>
      </c>
      <c r="J57" s="51">
        <v>91</v>
      </c>
      <c r="K57" s="51">
        <v>83</v>
      </c>
      <c r="L57" s="58">
        <f t="shared" si="261"/>
        <v>1231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8">
        <f t="shared" si="262"/>
        <v>0</v>
      </c>
      <c r="S57" s="51">
        <f>'SPMW - Asset Rep'!S57+'SPMW - Refurb'!S57+'SPMW - HVP'!S57</f>
        <v>39</v>
      </c>
      <c r="T57" s="51">
        <f>'SPMW - Asset Rep'!T57+'SPMW - Refurb'!T57+'SPMW - HVP'!T57</f>
        <v>68</v>
      </c>
      <c r="U57" s="51">
        <f>'SPMW - Asset Rep'!U57+'SPMW - Refurb'!U57+'SPMW - HVP'!U57</f>
        <v>-82</v>
      </c>
      <c r="V57" s="51">
        <f>'SPMW - Asset Rep'!V57+'SPMW - Refurb'!V57+'SPMW - HVP'!V57</f>
        <v>-13</v>
      </c>
      <c r="W57" s="51">
        <f>'SPMW - Asset Rep'!W57+'SPMW - Refurb'!W57+'SPMW - HVP'!W57</f>
        <v>-12</v>
      </c>
      <c r="X57" s="58">
        <f t="shared" si="263"/>
        <v>0</v>
      </c>
      <c r="Y57" s="51">
        <v>381</v>
      </c>
      <c r="Z57" s="51">
        <v>556</v>
      </c>
      <c r="AA57" s="51">
        <v>98</v>
      </c>
      <c r="AB57" s="51">
        <v>72</v>
      </c>
      <c r="AC57" s="51">
        <v>124</v>
      </c>
      <c r="AD57" s="58">
        <f t="shared" si="264"/>
        <v>1231</v>
      </c>
      <c r="AE57" s="51">
        <f>'SPMW - Asset Rep'!AE57+'SPMW - Refurb'!AE57+'SPMW - HVP'!AE57</f>
        <v>82</v>
      </c>
      <c r="AF57" s="51">
        <f>'SPMW - Asset Rep'!AF57+'SPMW - Refurb'!AF57+'SPMW - HVP'!AF57</f>
        <v>137</v>
      </c>
      <c r="AG57" s="51">
        <f>'SPMW - Asset Rep'!AG57+'SPMW - Refurb'!AG57+'SPMW - HVP'!AG57</f>
        <v>-120</v>
      </c>
      <c r="AH57" s="51">
        <f>'SPMW - Asset Rep'!AH57+'SPMW - Refurb'!AH57+'SPMW - HVP'!AH57</f>
        <v>-46</v>
      </c>
      <c r="AI57" s="51">
        <f>'SPMW - Asset Rep'!AI57+'SPMW - Refurb'!AI57+'SPMW - HVP'!AI57</f>
        <v>-53</v>
      </c>
      <c r="AJ57" s="58">
        <f t="shared" si="265"/>
        <v>0</v>
      </c>
      <c r="AK57" s="51">
        <v>380</v>
      </c>
      <c r="AL57" s="51">
        <v>106</v>
      </c>
      <c r="AM57" s="51">
        <v>462</v>
      </c>
      <c r="AN57" s="51">
        <v>104</v>
      </c>
      <c r="AO57" s="51">
        <v>179</v>
      </c>
      <c r="AP57" s="58">
        <f t="shared" si="266"/>
        <v>1231</v>
      </c>
      <c r="BB57" s="6"/>
      <c r="BC57" s="6"/>
      <c r="BD57" s="57" t="s">
        <v>29</v>
      </c>
      <c r="BE57" s="170">
        <f>'SPMW - Probs. of Failure '!O$20</f>
        <v>1.4820234363306665E-3</v>
      </c>
      <c r="BF57" s="170">
        <f>'SPMW - Probs. of Failure '!P$20</f>
        <v>2.2065750271875102E-3</v>
      </c>
      <c r="BG57" s="170">
        <f>'SPMW - Probs. of Failure '!Q$20</f>
        <v>3.9014248056160002E-3</v>
      </c>
      <c r="BH57" s="170">
        <f>'SPMW - Probs. of Failure '!R$20</f>
        <v>6.3184052480069891E-3</v>
      </c>
      <c r="BI57" s="170">
        <f>'SPMW - Probs. of Failure '!S$20</f>
        <v>1.4820487092666663E-2</v>
      </c>
      <c r="BJ57" s="174"/>
      <c r="BK57" s="6"/>
      <c r="BL57" s="57" t="s">
        <v>29</v>
      </c>
      <c r="BM57" s="192">
        <f>IFERROR($BM4*'SPMW - Average Cons. of Failure'!$Q$20,0)</f>
        <v>140394.10500000001</v>
      </c>
      <c r="BN57" s="192">
        <f>IFERROR($BM4*'SPMW - Average Cons. of Failure'!$Q$20,0)</f>
        <v>140394.10500000001</v>
      </c>
      <c r="BO57" s="192">
        <f>IFERROR($BM4*'SPMW - Average Cons. of Failure'!$Q$20,0)</f>
        <v>140394.10500000001</v>
      </c>
      <c r="BP57" s="192">
        <f>IFERROR($BM4*'SPMW - Average Cons. of Failure'!$Q$20,0)</f>
        <v>140394.10500000001</v>
      </c>
      <c r="BQ57" s="192">
        <f>IFERROR($BM4*'SPMW - Average Cons. of Failure'!$Q$20,0)</f>
        <v>140394.10500000001</v>
      </c>
      <c r="BR57" s="174"/>
      <c r="BS57" s="6"/>
      <c r="BT57" s="57" t="s">
        <v>29</v>
      </c>
      <c r="BU57" s="23">
        <f t="shared" si="17"/>
        <v>208.06735393266842</v>
      </c>
      <c r="BV57" s="23">
        <f t="shared" si="17"/>
        <v>309.79012605734118</v>
      </c>
      <c r="BW57" s="23">
        <f t="shared" si="17"/>
        <v>547.73704380925733</v>
      </c>
      <c r="BX57" s="23">
        <f t="shared" si="17"/>
        <v>887.06684982124432</v>
      </c>
      <c r="BY57" s="23">
        <f t="shared" si="17"/>
        <v>2080.7090210389883</v>
      </c>
      <c r="BZ57" s="6"/>
      <c r="CA57" s="6"/>
      <c r="CB57" s="57" t="s">
        <v>29</v>
      </c>
      <c r="CC57" s="193">
        <f t="shared" si="267"/>
        <v>0</v>
      </c>
      <c r="CD57" s="193">
        <f t="shared" si="254"/>
        <v>0</v>
      </c>
      <c r="CE57" s="193">
        <f t="shared" si="254"/>
        <v>0</v>
      </c>
      <c r="CF57" s="193">
        <f t="shared" si="254"/>
        <v>0</v>
      </c>
      <c r="CG57" s="193">
        <f t="shared" si="254"/>
        <v>0</v>
      </c>
      <c r="CH57" s="196">
        <f t="shared" si="255"/>
        <v>0</v>
      </c>
      <c r="CI57" s="66"/>
      <c r="CJ57" s="66"/>
      <c r="CK57" s="193">
        <f t="shared" si="256"/>
        <v>79481.729202279341</v>
      </c>
      <c r="CL57" s="193">
        <f t="shared" si="256"/>
        <v>199195.05105487039</v>
      </c>
      <c r="CM57" s="193">
        <f t="shared" si="256"/>
        <v>17527.585401896235</v>
      </c>
      <c r="CN57" s="193">
        <f t="shared" si="256"/>
        <v>80723.08333373323</v>
      </c>
      <c r="CO57" s="193">
        <f t="shared" si="256"/>
        <v>172698.84874623604</v>
      </c>
      <c r="CP57" s="196">
        <f t="shared" si="3"/>
        <v>549626.29773901519</v>
      </c>
      <c r="CS57" s="193">
        <f t="shared" si="268"/>
        <v>79273.661848346674</v>
      </c>
      <c r="CT57" s="193">
        <f t="shared" si="257"/>
        <v>172243.31008788169</v>
      </c>
      <c r="CU57" s="193">
        <f t="shared" si="257"/>
        <v>53678.230293307221</v>
      </c>
      <c r="CV57" s="193">
        <f t="shared" si="257"/>
        <v>63868.813187129592</v>
      </c>
      <c r="CW57" s="193">
        <f t="shared" si="257"/>
        <v>258007.91860883456</v>
      </c>
      <c r="CX57" s="196">
        <f t="shared" si="5"/>
        <v>627071.93402549974</v>
      </c>
      <c r="DA57" s="193">
        <f t="shared" si="269"/>
        <v>87388.288651720737</v>
      </c>
      <c r="DB57" s="193">
        <f t="shared" si="258"/>
        <v>193309.0386597809</v>
      </c>
      <c r="DC57" s="193">
        <f t="shared" si="258"/>
        <v>8763.7927009481173</v>
      </c>
      <c r="DD57" s="193">
        <f t="shared" si="258"/>
        <v>52336.944139453415</v>
      </c>
      <c r="DE57" s="193">
        <f t="shared" si="258"/>
        <v>233039.41035636669</v>
      </c>
      <c r="DF57" s="196">
        <f t="shared" si="7"/>
        <v>574837.47450826981</v>
      </c>
      <c r="DI57" s="193">
        <f t="shared" si="270"/>
        <v>79065.594494414006</v>
      </c>
      <c r="DJ57" s="193">
        <f t="shared" si="259"/>
        <v>32837.753362078169</v>
      </c>
      <c r="DK57" s="193">
        <f t="shared" si="259"/>
        <v>253054.51423987688</v>
      </c>
      <c r="DL57" s="193">
        <f t="shared" si="259"/>
        <v>92254.952381409414</v>
      </c>
      <c r="DM57" s="193">
        <f t="shared" si="259"/>
        <v>372446.91476597893</v>
      </c>
      <c r="DN57" s="196">
        <f t="shared" si="23"/>
        <v>829659.72924375744</v>
      </c>
      <c r="DQ57" s="193">
        <f t="shared" si="271"/>
        <v>96127.117516892817</v>
      </c>
      <c r="DR57" s="193">
        <f t="shared" si="260"/>
        <v>75279.000631933901</v>
      </c>
      <c r="DS57" s="193">
        <f t="shared" si="260"/>
        <v>187326.06898276601</v>
      </c>
      <c r="DT57" s="193">
        <f t="shared" si="260"/>
        <v>51449.877289632168</v>
      </c>
      <c r="DU57" s="193">
        <f t="shared" si="260"/>
        <v>262169.33665091253</v>
      </c>
      <c r="DV57" s="196">
        <f t="shared" si="10"/>
        <v>672351.40107213741</v>
      </c>
    </row>
    <row r="58" spans="1:126" ht="25.5" customHeight="1">
      <c r="A58" s="19"/>
      <c r="B58" s="54"/>
      <c r="C58" s="55"/>
      <c r="D58" s="55"/>
      <c r="E58" s="56"/>
      <c r="F58" s="57" t="s">
        <v>30</v>
      </c>
      <c r="G58" s="51">
        <v>113</v>
      </c>
      <c r="H58" s="51">
        <v>259</v>
      </c>
      <c r="I58" s="51">
        <v>10</v>
      </c>
      <c r="J58" s="51">
        <v>15</v>
      </c>
      <c r="K58" s="51">
        <v>45</v>
      </c>
      <c r="L58" s="58">
        <f t="shared" si="261"/>
        <v>442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8">
        <f t="shared" si="262"/>
        <v>0</v>
      </c>
      <c r="S58" s="51">
        <f>'SPMW - Asset Rep'!S58+'SPMW - Refurb'!S58+'SPMW - HVP'!S58</f>
        <v>35</v>
      </c>
      <c r="T58" s="51">
        <f>'SPMW - Asset Rep'!T58+'SPMW - Refurb'!T58+'SPMW - HVP'!T58</f>
        <v>0</v>
      </c>
      <c r="U58" s="51">
        <f>'SPMW - Asset Rep'!U58+'SPMW - Refurb'!U58+'SPMW - HVP'!U58</f>
        <v>-15</v>
      </c>
      <c r="V58" s="51">
        <f>'SPMW - Asset Rep'!V58+'SPMW - Refurb'!V58+'SPMW - HVP'!V58</f>
        <v>-6</v>
      </c>
      <c r="W58" s="51">
        <f>'SPMW - Asset Rep'!W58+'SPMW - Refurb'!W58+'SPMW - HVP'!W58</f>
        <v>-14</v>
      </c>
      <c r="X58" s="58">
        <f t="shared" si="263"/>
        <v>0</v>
      </c>
      <c r="Y58" s="51">
        <v>113</v>
      </c>
      <c r="Z58" s="51">
        <v>203</v>
      </c>
      <c r="AA58" s="51">
        <v>59</v>
      </c>
      <c r="AB58" s="51">
        <v>17</v>
      </c>
      <c r="AC58" s="51">
        <v>50</v>
      </c>
      <c r="AD58" s="58">
        <f t="shared" si="264"/>
        <v>442</v>
      </c>
      <c r="AE58" s="51">
        <f>'SPMW - Asset Rep'!AE58+'SPMW - Refurb'!AE58+'SPMW - HVP'!AE58</f>
        <v>52</v>
      </c>
      <c r="AF58" s="51">
        <f>'SPMW - Asset Rep'!AF58+'SPMW - Refurb'!AF58+'SPMW - HVP'!AF58</f>
        <v>9</v>
      </c>
      <c r="AG58" s="51">
        <f>'SPMW - Asset Rep'!AG58+'SPMW - Refurb'!AG58+'SPMW - HVP'!AG58</f>
        <v>-13</v>
      </c>
      <c r="AH58" s="51">
        <f>'SPMW - Asset Rep'!AH58+'SPMW - Refurb'!AH58+'SPMW - HVP'!AH58</f>
        <v>-9</v>
      </c>
      <c r="AI58" s="51">
        <f>'SPMW - Asset Rep'!AI58+'SPMW - Refurb'!AI58+'SPMW - HVP'!AI58</f>
        <v>-39</v>
      </c>
      <c r="AJ58" s="58">
        <f t="shared" si="265"/>
        <v>0</v>
      </c>
      <c r="AK58" s="51">
        <v>112</v>
      </c>
      <c r="AL58" s="51">
        <v>45</v>
      </c>
      <c r="AM58" s="51">
        <v>147</v>
      </c>
      <c r="AN58" s="51">
        <v>75</v>
      </c>
      <c r="AO58" s="51">
        <v>63</v>
      </c>
      <c r="AP58" s="58">
        <f t="shared" si="266"/>
        <v>442</v>
      </c>
      <c r="BB58" s="6"/>
      <c r="BC58" s="6"/>
      <c r="BD58" s="57" t="s">
        <v>30</v>
      </c>
      <c r="BE58" s="170">
        <f>'SPMW - Probs. of Failure '!O$20</f>
        <v>1.4820234363306665E-3</v>
      </c>
      <c r="BF58" s="170">
        <f>'SPMW - Probs. of Failure '!P$20</f>
        <v>2.2065750271875102E-3</v>
      </c>
      <c r="BG58" s="170">
        <f>'SPMW - Probs. of Failure '!Q$20</f>
        <v>3.9014248056160002E-3</v>
      </c>
      <c r="BH58" s="170">
        <f>'SPMW - Probs. of Failure '!R$20</f>
        <v>6.3184052480069891E-3</v>
      </c>
      <c r="BI58" s="170">
        <f>'SPMW - Probs. of Failure '!S$20</f>
        <v>1.4820487092666663E-2</v>
      </c>
      <c r="BJ58" s="174"/>
      <c r="BK58" s="6"/>
      <c r="BL58" s="57" t="s">
        <v>30</v>
      </c>
      <c r="BM58" s="192">
        <f>IFERROR($BM5*'SPMW - Average Cons. of Failure'!$Q$20,0)</f>
        <v>233990.17500000002</v>
      </c>
      <c r="BN58" s="192">
        <f>IFERROR($BM5*'SPMW - Average Cons. of Failure'!$Q$20,0)</f>
        <v>233990.17500000002</v>
      </c>
      <c r="BO58" s="192">
        <f>IFERROR($BM5*'SPMW - Average Cons. of Failure'!$Q$20,0)</f>
        <v>233990.17500000002</v>
      </c>
      <c r="BP58" s="192">
        <f>IFERROR($BM5*'SPMW - Average Cons. of Failure'!$Q$20,0)</f>
        <v>233990.17500000002</v>
      </c>
      <c r="BQ58" s="192">
        <f>IFERROR($BM5*'SPMW - Average Cons. of Failure'!$Q$20,0)</f>
        <v>233990.17500000002</v>
      </c>
      <c r="BR58" s="174"/>
      <c r="BS58" s="6"/>
      <c r="BT58" s="57" t="s">
        <v>30</v>
      </c>
      <c r="BU58" s="23">
        <f t="shared" si="17"/>
        <v>346.77892322111404</v>
      </c>
      <c r="BV58" s="23">
        <f t="shared" si="17"/>
        <v>516.31687676223532</v>
      </c>
      <c r="BW58" s="23">
        <f t="shared" si="17"/>
        <v>912.89507301542892</v>
      </c>
      <c r="BX58" s="23">
        <f t="shared" si="17"/>
        <v>1478.444749702074</v>
      </c>
      <c r="BY58" s="23">
        <f t="shared" si="17"/>
        <v>3467.8483683983141</v>
      </c>
      <c r="BZ58" s="6"/>
      <c r="CA58" s="6"/>
      <c r="CB58" s="57" t="s">
        <v>30</v>
      </c>
      <c r="CC58" s="193">
        <f t="shared" si="267"/>
        <v>0</v>
      </c>
      <c r="CD58" s="193">
        <f t="shared" si="254"/>
        <v>0</v>
      </c>
      <c r="CE58" s="193">
        <f t="shared" si="254"/>
        <v>0</v>
      </c>
      <c r="CF58" s="193">
        <f t="shared" si="254"/>
        <v>0</v>
      </c>
      <c r="CG58" s="193">
        <f t="shared" si="254"/>
        <v>0</v>
      </c>
      <c r="CH58" s="196">
        <f t="shared" si="255"/>
        <v>0</v>
      </c>
      <c r="CI58" s="66"/>
      <c r="CJ58" s="66"/>
      <c r="CK58" s="193">
        <f t="shared" si="256"/>
        <v>39186.018323985889</v>
      </c>
      <c r="CL58" s="193">
        <f t="shared" si="256"/>
        <v>133726.07108141895</v>
      </c>
      <c r="CM58" s="193">
        <f t="shared" si="256"/>
        <v>9128.950730154289</v>
      </c>
      <c r="CN58" s="193">
        <f t="shared" si="256"/>
        <v>22176.67124553111</v>
      </c>
      <c r="CO58" s="193">
        <f t="shared" si="256"/>
        <v>156053.17657792414</v>
      </c>
      <c r="CP58" s="196">
        <f t="shared" si="3"/>
        <v>360270.88795901439</v>
      </c>
      <c r="CS58" s="193">
        <f t="shared" si="268"/>
        <v>39186.018323985889</v>
      </c>
      <c r="CT58" s="193">
        <f t="shared" si="257"/>
        <v>104812.32598273378</v>
      </c>
      <c r="CU58" s="193">
        <f t="shared" si="257"/>
        <v>53860.809307910306</v>
      </c>
      <c r="CV58" s="193">
        <f t="shared" si="257"/>
        <v>25133.560744935257</v>
      </c>
      <c r="CW58" s="193">
        <f t="shared" si="257"/>
        <v>173392.41841991572</v>
      </c>
      <c r="CX58" s="196">
        <f t="shared" si="5"/>
        <v>396385.13277948095</v>
      </c>
      <c r="DA58" s="193">
        <f t="shared" si="269"/>
        <v>51323.280636724878</v>
      </c>
      <c r="DB58" s="193">
        <f t="shared" si="258"/>
        <v>104812.32598273378</v>
      </c>
      <c r="DC58" s="193">
        <f t="shared" si="258"/>
        <v>40167.383212678869</v>
      </c>
      <c r="DD58" s="193">
        <f t="shared" si="258"/>
        <v>16262.892246722813</v>
      </c>
      <c r="DE58" s="193">
        <f t="shared" si="258"/>
        <v>124842.54126233931</v>
      </c>
      <c r="DF58" s="196">
        <f t="shared" si="7"/>
        <v>337408.42334119964</v>
      </c>
      <c r="DI58" s="193">
        <f t="shared" si="270"/>
        <v>38839.239400764774</v>
      </c>
      <c r="DJ58" s="193">
        <f t="shared" si="259"/>
        <v>23234.259454300591</v>
      </c>
      <c r="DK58" s="193">
        <f t="shared" si="259"/>
        <v>134195.57573326805</v>
      </c>
      <c r="DL58" s="193">
        <f t="shared" si="259"/>
        <v>110883.35622765555</v>
      </c>
      <c r="DM58" s="193">
        <f t="shared" si="259"/>
        <v>218474.44720909378</v>
      </c>
      <c r="DN58" s="196">
        <f t="shared" si="23"/>
        <v>525626.87802508275</v>
      </c>
      <c r="DQ58" s="193">
        <f t="shared" si="271"/>
        <v>56871.743408262701</v>
      </c>
      <c r="DR58" s="193">
        <f t="shared" si="260"/>
        <v>27881.111345160709</v>
      </c>
      <c r="DS58" s="193">
        <f t="shared" si="260"/>
        <v>122327.93978406748</v>
      </c>
      <c r="DT58" s="193">
        <f t="shared" si="260"/>
        <v>97577.353480336882</v>
      </c>
      <c r="DU58" s="193">
        <f t="shared" si="260"/>
        <v>83228.360841559537</v>
      </c>
      <c r="DV58" s="196">
        <f t="shared" si="10"/>
        <v>387886.50885938731</v>
      </c>
    </row>
    <row r="59" spans="1:126" ht="25.5" customHeight="1" thickBot="1">
      <c r="A59" s="19"/>
      <c r="B59" s="59"/>
      <c r="C59" s="60" t="s">
        <v>26</v>
      </c>
      <c r="D59" s="60">
        <v>5480</v>
      </c>
      <c r="E59" s="61">
        <v>5511</v>
      </c>
      <c r="F59" s="62"/>
      <c r="G59" s="63">
        <f>SUM(G55:G58)</f>
        <v>1900</v>
      </c>
      <c r="H59" s="64">
        <f t="shared" ref="H59:K59" si="272">SUM(H55:H58)</f>
        <v>2745</v>
      </c>
      <c r="I59" s="64">
        <f t="shared" si="272"/>
        <v>131</v>
      </c>
      <c r="J59" s="64">
        <f t="shared" si="272"/>
        <v>367</v>
      </c>
      <c r="K59" s="64">
        <f t="shared" si="272"/>
        <v>337</v>
      </c>
      <c r="L59" s="65"/>
      <c r="M59" s="63">
        <f>SUM(M55:M58)</f>
        <v>0</v>
      </c>
      <c r="N59" s="64">
        <f t="shared" ref="N59:Q59" si="273">SUM(N55:N58)</f>
        <v>0</v>
      </c>
      <c r="O59" s="64">
        <f t="shared" si="273"/>
        <v>0</v>
      </c>
      <c r="P59" s="64">
        <f t="shared" si="273"/>
        <v>0</v>
      </c>
      <c r="Q59" s="64">
        <f t="shared" si="273"/>
        <v>0</v>
      </c>
      <c r="R59" s="65"/>
      <c r="S59" s="63">
        <f>SUM(S55:S58)</f>
        <v>230</v>
      </c>
      <c r="T59" s="64">
        <f t="shared" ref="T59:W59" si="274">SUM(T55:T58)</f>
        <v>71</v>
      </c>
      <c r="U59" s="64">
        <f t="shared" si="274"/>
        <v>-130</v>
      </c>
      <c r="V59" s="64">
        <f t="shared" si="274"/>
        <v>-51</v>
      </c>
      <c r="W59" s="64">
        <f t="shared" si="274"/>
        <v>-120</v>
      </c>
      <c r="X59" s="65"/>
      <c r="Y59" s="63">
        <f>SUM(Y55:Y58)</f>
        <v>1895</v>
      </c>
      <c r="Z59" s="64">
        <f t="shared" ref="Z59:AC59" si="275">SUM(Z55:Z58)</f>
        <v>2473</v>
      </c>
      <c r="AA59" s="64">
        <f t="shared" si="275"/>
        <v>320</v>
      </c>
      <c r="AB59" s="64">
        <f t="shared" si="275"/>
        <v>287</v>
      </c>
      <c r="AC59" s="64">
        <f t="shared" si="275"/>
        <v>505</v>
      </c>
      <c r="AD59" s="65"/>
      <c r="AE59" s="63">
        <f>SUM(AE55:AE58)</f>
        <v>428</v>
      </c>
      <c r="AF59" s="64">
        <f t="shared" ref="AF59:AI59" si="276">SUM(AF55:AF58)</f>
        <v>178</v>
      </c>
      <c r="AG59" s="64">
        <f t="shared" si="276"/>
        <v>-175</v>
      </c>
      <c r="AH59" s="64">
        <f t="shared" si="276"/>
        <v>-87</v>
      </c>
      <c r="AI59" s="64">
        <f t="shared" si="276"/>
        <v>-344</v>
      </c>
      <c r="AJ59" s="65"/>
      <c r="AK59" s="63">
        <f>SUM(AK55:AK58)</f>
        <v>1886</v>
      </c>
      <c r="AL59" s="64">
        <f t="shared" ref="AL59:AO59" si="277">SUM(AL55:AL58)</f>
        <v>585</v>
      </c>
      <c r="AM59" s="64">
        <f t="shared" si="277"/>
        <v>1397</v>
      </c>
      <c r="AN59" s="64">
        <f t="shared" si="277"/>
        <v>888</v>
      </c>
      <c r="AO59" s="64">
        <f t="shared" si="277"/>
        <v>724</v>
      </c>
      <c r="AP59" s="65"/>
      <c r="BB59" s="6"/>
      <c r="BC59" s="6"/>
      <c r="BD59" s="62"/>
      <c r="BE59" s="171"/>
      <c r="BF59" s="172"/>
      <c r="BG59" s="172"/>
      <c r="BH59" s="172"/>
      <c r="BI59" s="172"/>
      <c r="BJ59" s="65"/>
      <c r="BK59" s="6"/>
      <c r="BL59" s="62"/>
      <c r="BM59" s="171"/>
      <c r="BN59" s="172"/>
      <c r="BO59" s="172"/>
      <c r="BP59" s="172"/>
      <c r="BQ59" s="172"/>
      <c r="BR59" s="65"/>
      <c r="BS59" s="6"/>
      <c r="BT59" s="62"/>
      <c r="BU59" s="23" t="str">
        <f t="shared" si="17"/>
        <v/>
      </c>
      <c r="BV59" s="23" t="str">
        <f t="shared" si="17"/>
        <v/>
      </c>
      <c r="BW59" s="23" t="str">
        <f t="shared" si="17"/>
        <v/>
      </c>
      <c r="BX59" s="23" t="str">
        <f t="shared" si="17"/>
        <v/>
      </c>
      <c r="BY59" s="23" t="str">
        <f t="shared" si="17"/>
        <v/>
      </c>
      <c r="BZ59" s="6"/>
      <c r="CA59" s="6"/>
      <c r="CB59" s="62"/>
      <c r="CC59" s="195">
        <f>SUM(CC55:CC58)</f>
        <v>0</v>
      </c>
      <c r="CD59" s="195">
        <f t="shared" ref="CD59:CG59" si="278">SUM(CD55:CD58)</f>
        <v>0</v>
      </c>
      <c r="CE59" s="195">
        <f t="shared" si="278"/>
        <v>0</v>
      </c>
      <c r="CF59" s="195">
        <f t="shared" si="278"/>
        <v>0</v>
      </c>
      <c r="CG59" s="195">
        <f t="shared" si="278"/>
        <v>0</v>
      </c>
      <c r="CH59" s="196">
        <f>SUM(CC59:CG59)</f>
        <v>0</v>
      </c>
      <c r="CI59" s="66"/>
      <c r="CJ59" s="66"/>
      <c r="CK59" s="195">
        <f>SUM(CK55:CK58)</f>
        <v>270695.62746640167</v>
      </c>
      <c r="CL59" s="195">
        <f t="shared" ref="CL59:CO59" si="279">SUM(CL55:CL58)</f>
        <v>640191.62183503085</v>
      </c>
      <c r="CM59" s="195">
        <f t="shared" si="279"/>
        <v>53678.230293307221</v>
      </c>
      <c r="CN59" s="195">
        <f t="shared" si="279"/>
        <v>224960.15311466757</v>
      </c>
      <c r="CO59" s="195">
        <f t="shared" si="279"/>
        <v>577049.96850147948</v>
      </c>
      <c r="CP59" s="196">
        <f t="shared" si="3"/>
        <v>1766575.6012108866</v>
      </c>
      <c r="CS59" s="195">
        <f>SUM(CS55:CS58)</f>
        <v>270099.16771846131</v>
      </c>
      <c r="CT59" s="195">
        <f t="shared" ref="CT59:CW59" si="280">SUM(CT55:CT58)</f>
        <v>560844.04421421047</v>
      </c>
      <c r="CU59" s="195">
        <f t="shared" si="280"/>
        <v>159939.21679230314</v>
      </c>
      <c r="CV59" s="195">
        <f t="shared" si="280"/>
        <v>186402.31404243747</v>
      </c>
      <c r="CW59" s="195">
        <f t="shared" si="280"/>
        <v>802737.5403168418</v>
      </c>
      <c r="CX59" s="196">
        <f t="shared" si="5"/>
        <v>1980022.283084254</v>
      </c>
      <c r="DA59" s="195">
        <f>SUM(DA55:DA58)</f>
        <v>307370.96638626663</v>
      </c>
      <c r="DB59" s="195">
        <f t="shared" ref="DB59:DE59" si="281">SUM(DB55:DB58)</f>
        <v>582963.05921470455</v>
      </c>
      <c r="DC59" s="195">
        <f t="shared" si="281"/>
        <v>91691.181133669685</v>
      </c>
      <c r="DD59" s="195">
        <f t="shared" si="281"/>
        <v>149559.47087986179</v>
      </c>
      <c r="DE59" s="195">
        <f t="shared" si="281"/>
        <v>627125.69894115115</v>
      </c>
      <c r="DF59" s="196">
        <f t="shared" si="7"/>
        <v>1758710.3765556538</v>
      </c>
      <c r="DI59" s="195">
        <f>SUM(DI55:DI58)</f>
        <v>268823.02128100756</v>
      </c>
      <c r="DJ59" s="195">
        <f t="shared" ref="DJ59:DM59" si="282">SUM(DJ55:DJ58)</f>
        <v>130091.20026901283</v>
      </c>
      <c r="DK59" s="195">
        <f t="shared" si="282"/>
        <v>621973.67114687199</v>
      </c>
      <c r="DL59" s="195">
        <f t="shared" si="282"/>
        <v>533718.55464244867</v>
      </c>
      <c r="DM59" s="195">
        <f t="shared" si="282"/>
        <v>1138841.4041820064</v>
      </c>
      <c r="DN59" s="196">
        <f t="shared" si="23"/>
        <v>2693447.8515213476</v>
      </c>
      <c r="DQ59" s="195">
        <f>SUM(DQ55:DQ58)</f>
        <v>335834.58040425566</v>
      </c>
      <c r="DR59" s="195">
        <f t="shared" ref="DR59:DU59" si="283">SUM(DR55:DR58)</f>
        <v>183788.15545228525</v>
      </c>
      <c r="DS59" s="195">
        <f t="shared" si="283"/>
        <v>532108.28015923325</v>
      </c>
      <c r="DT59" s="195">
        <f t="shared" si="283"/>
        <v>462634.93107677298</v>
      </c>
      <c r="DU59" s="195">
        <f t="shared" si="283"/>
        <v>616167.29809701233</v>
      </c>
      <c r="DV59" s="196">
        <f t="shared" si="10"/>
        <v>2130533.2451895596</v>
      </c>
    </row>
    <row r="60" spans="1:126" ht="25.5" customHeight="1">
      <c r="A60" s="19"/>
      <c r="B60" s="47" t="s">
        <v>36</v>
      </c>
      <c r="C60" s="48"/>
      <c r="D60" s="48"/>
      <c r="E60" s="49"/>
      <c r="F60" s="50" t="s">
        <v>25</v>
      </c>
      <c r="G60" s="51">
        <v>1473</v>
      </c>
      <c r="H60" s="51">
        <v>12</v>
      </c>
      <c r="I60" s="51">
        <v>0</v>
      </c>
      <c r="J60" s="51">
        <v>0</v>
      </c>
      <c r="K60" s="51">
        <v>181</v>
      </c>
      <c r="L60" s="52">
        <f>SUM(G60:K60)</f>
        <v>1666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2">
        <f>SUM(M60:Q60)</f>
        <v>0</v>
      </c>
      <c r="S60" s="270">
        <f>'SPMW - Asset Rep'!S60+'SPMW - Refurb'!S60+'SPMW - HVP'!S60</f>
        <v>1</v>
      </c>
      <c r="T60" s="67">
        <f>'SPMW - Asset Rep'!T60+'SPMW - Refurb'!T60+'SPMW - HVP'!T60</f>
        <v>0</v>
      </c>
      <c r="U60" s="67">
        <f>'SPMW - Asset Rep'!U60+'SPMW - Refurb'!U60+'SPMW - HVP'!U60</f>
        <v>0</v>
      </c>
      <c r="V60" s="67">
        <f>'SPMW - Asset Rep'!V60+'SPMW - Refurb'!V60+'SPMW - HVP'!V60</f>
        <v>0</v>
      </c>
      <c r="W60" s="67">
        <f>'SPMW - Asset Rep'!W60+'SPMW - Refurb'!W60+'SPMW - HVP'!W60</f>
        <v>-1</v>
      </c>
      <c r="X60" s="52">
        <f>SUM(S60:W60)</f>
        <v>0</v>
      </c>
      <c r="Y60" s="53">
        <v>1473</v>
      </c>
      <c r="Z60" s="53">
        <v>12</v>
      </c>
      <c r="AA60" s="53">
        <v>0</v>
      </c>
      <c r="AB60" s="53">
        <v>0</v>
      </c>
      <c r="AC60" s="53">
        <v>181</v>
      </c>
      <c r="AD60" s="52">
        <f>SUM(Y60:AC60)</f>
        <v>1666</v>
      </c>
      <c r="AE60" s="270">
        <f>'SPMW - Asset Rep'!AE60+'SPMW - Refurb'!AE60+'SPMW - HVP'!AE60</f>
        <v>70</v>
      </c>
      <c r="AF60" s="67">
        <f>'SPMW - Asset Rep'!AF60+'SPMW - Refurb'!AF60+'SPMW - HVP'!AF60</f>
        <v>0</v>
      </c>
      <c r="AG60" s="67">
        <f>'SPMW - Asset Rep'!AG60+'SPMW - Refurb'!AG60+'SPMW - HVP'!AG60</f>
        <v>-1</v>
      </c>
      <c r="AH60" s="67">
        <f>'SPMW - Asset Rep'!AH60+'SPMW - Refurb'!AH60+'SPMW - HVP'!AH60</f>
        <v>0</v>
      </c>
      <c r="AI60" s="67">
        <f>'SPMW - Asset Rep'!AI60+'SPMW - Refurb'!AI60+'SPMW - HVP'!AI60</f>
        <v>-69</v>
      </c>
      <c r="AJ60" s="52">
        <f>SUM(AE60:AI60)</f>
        <v>0</v>
      </c>
      <c r="AK60" s="53">
        <v>1473</v>
      </c>
      <c r="AL60" s="53">
        <v>0</v>
      </c>
      <c r="AM60" s="53">
        <v>12</v>
      </c>
      <c r="AN60" s="53">
        <v>0</v>
      </c>
      <c r="AO60" s="53">
        <v>181</v>
      </c>
      <c r="AP60" s="52">
        <f>SUM(AK60:AO60)</f>
        <v>1666</v>
      </c>
      <c r="BB60" s="6"/>
      <c r="BC60" s="6"/>
      <c r="BD60" s="50" t="s">
        <v>25</v>
      </c>
      <c r="BE60" s="170">
        <f>'SPMW - Probs. of Failure '!O$21</f>
        <v>1.9095301968106665E-3</v>
      </c>
      <c r="BF60" s="170">
        <f>'SPMW - Probs. of Failure '!P$21</f>
        <v>2.8430870542608304E-3</v>
      </c>
      <c r="BG60" s="170">
        <f>'SPMW - Probs. of Failure '!Q$21</f>
        <v>5.0268358072360006E-3</v>
      </c>
      <c r="BH60" s="170">
        <f>'SPMW - Probs. of Failure '!R$21</f>
        <v>8.1410221464705453E-3</v>
      </c>
      <c r="BI60" s="170">
        <f>'SPMW - Probs. of Failure '!S$21</f>
        <v>1.9095627600166663E-2</v>
      </c>
      <c r="BJ60" s="173"/>
      <c r="BK60" s="6"/>
      <c r="BL60" s="50" t="s">
        <v>25</v>
      </c>
      <c r="BM60" s="192">
        <f>IFERROR($BM2*'SPMW - Average Cons. of Failure'!$Q$21,0)</f>
        <v>11167.73</v>
      </c>
      <c r="BN60" s="192">
        <f>IFERROR($BM2*'SPMW - Average Cons. of Failure'!$Q$21,0)</f>
        <v>11167.73</v>
      </c>
      <c r="BO60" s="192">
        <f>IFERROR($BM2*'SPMW - Average Cons. of Failure'!$Q$21,0)</f>
        <v>11167.73</v>
      </c>
      <c r="BP60" s="192">
        <f>IFERROR($BM2*'SPMW - Average Cons. of Failure'!$Q$21,0)</f>
        <v>11167.73</v>
      </c>
      <c r="BQ60" s="192">
        <f>IFERROR($BM2*'SPMW - Average Cons. of Failure'!$Q$21,0)</f>
        <v>11167.73</v>
      </c>
      <c r="BR60" s="173"/>
      <c r="BS60" s="6"/>
      <c r="BT60" s="50" t="s">
        <v>25</v>
      </c>
      <c r="BU60" s="23">
        <f t="shared" si="17"/>
        <v>21.325117664828383</v>
      </c>
      <c r="BV60" s="23">
        <f t="shared" si="17"/>
        <v>31.750828588480303</v>
      </c>
      <c r="BW60" s="23">
        <f t="shared" si="17"/>
        <v>56.138345049543702</v>
      </c>
      <c r="BX60" s="23">
        <f t="shared" si="17"/>
        <v>90.916737255803497</v>
      </c>
      <c r="BY60" s="23">
        <f t="shared" si="17"/>
        <v>213.25481321920924</v>
      </c>
      <c r="BZ60" s="6"/>
      <c r="CA60" s="6"/>
      <c r="CB60" s="50" t="s">
        <v>25</v>
      </c>
      <c r="CC60" s="193">
        <f>IF(BU60="","",M60*BU60)</f>
        <v>0</v>
      </c>
      <c r="CD60" s="193">
        <f t="shared" ref="CD60:CG63" si="284">IF(BV60="","",N60*BV60)</f>
        <v>0</v>
      </c>
      <c r="CE60" s="193">
        <f t="shared" si="284"/>
        <v>0</v>
      </c>
      <c r="CF60" s="193">
        <f t="shared" si="284"/>
        <v>0</v>
      </c>
      <c r="CG60" s="193">
        <f t="shared" si="284"/>
        <v>0</v>
      </c>
      <c r="CH60" s="196">
        <f>SUM(CC60:CG60)</f>
        <v>0</v>
      </c>
      <c r="CI60" s="66"/>
      <c r="CJ60" s="66"/>
      <c r="CK60" s="193">
        <f t="shared" ref="CK60:CO63" si="285">IF(BU60="","",G60*BU60)</f>
        <v>31411.89832029221</v>
      </c>
      <c r="CL60" s="193">
        <f t="shared" si="285"/>
        <v>381.00994306176364</v>
      </c>
      <c r="CM60" s="193">
        <f t="shared" si="285"/>
        <v>0</v>
      </c>
      <c r="CN60" s="193">
        <f t="shared" si="285"/>
        <v>0</v>
      </c>
      <c r="CO60" s="193">
        <f t="shared" si="285"/>
        <v>38599.121192676874</v>
      </c>
      <c r="CP60" s="196">
        <f t="shared" si="3"/>
        <v>70392.029456030839</v>
      </c>
      <c r="CS60" s="193">
        <f>IF(BU60="","",Y60*BU60)</f>
        <v>31411.89832029221</v>
      </c>
      <c r="CT60" s="193">
        <f t="shared" ref="CT60:CW63" si="286">IF(BV60="","",Z60*BV60)</f>
        <v>381.00994306176364</v>
      </c>
      <c r="CU60" s="193">
        <f t="shared" si="286"/>
        <v>0</v>
      </c>
      <c r="CV60" s="193">
        <f t="shared" si="286"/>
        <v>0</v>
      </c>
      <c r="CW60" s="193">
        <f t="shared" si="286"/>
        <v>38599.121192676874</v>
      </c>
      <c r="CX60" s="196">
        <f t="shared" si="5"/>
        <v>70392.029456030839</v>
      </c>
      <c r="DA60" s="193">
        <f>IF(BU60="","",(S60+Y60)*BU60)</f>
        <v>31433.223437957036</v>
      </c>
      <c r="DB60" s="193">
        <f t="shared" ref="DB60:DE63" si="287">IF(BV60="","",(T60+Z60)*BV60)</f>
        <v>381.00994306176364</v>
      </c>
      <c r="DC60" s="193">
        <f t="shared" si="287"/>
        <v>0</v>
      </c>
      <c r="DD60" s="193">
        <f t="shared" si="287"/>
        <v>0</v>
      </c>
      <c r="DE60" s="193">
        <f t="shared" si="287"/>
        <v>38385.866379457664</v>
      </c>
      <c r="DF60" s="196">
        <f t="shared" si="7"/>
        <v>70200.099760476471</v>
      </c>
      <c r="DI60" s="193">
        <f>IF(BU60="","",AK60*BU60)</f>
        <v>31411.89832029221</v>
      </c>
      <c r="DJ60" s="193">
        <f t="shared" ref="DJ60:DM63" si="288">IF(BV60="","",AL60*BV60)</f>
        <v>0</v>
      </c>
      <c r="DK60" s="193">
        <f t="shared" si="288"/>
        <v>673.66014059452436</v>
      </c>
      <c r="DL60" s="193">
        <f t="shared" si="288"/>
        <v>0</v>
      </c>
      <c r="DM60" s="193">
        <f t="shared" si="288"/>
        <v>38599.121192676874</v>
      </c>
      <c r="DN60" s="196">
        <f t="shared" si="23"/>
        <v>70684.679653563609</v>
      </c>
      <c r="DQ60" s="193">
        <f>IF(BU60="","",(AE60+AK60)*BU60)</f>
        <v>32904.656556830196</v>
      </c>
      <c r="DR60" s="193">
        <f t="shared" ref="DR60:DU63" si="289">IF(BV60="","",(AF60+AL60)*BV60)</f>
        <v>0</v>
      </c>
      <c r="DS60" s="193">
        <f t="shared" si="289"/>
        <v>617.52179554498071</v>
      </c>
      <c r="DT60" s="193">
        <f t="shared" si="289"/>
        <v>0</v>
      </c>
      <c r="DU60" s="193">
        <f t="shared" si="289"/>
        <v>23884.539080551436</v>
      </c>
      <c r="DV60" s="196">
        <f t="shared" si="10"/>
        <v>57406.717432926613</v>
      </c>
    </row>
    <row r="61" spans="1:126" ht="25.5" customHeight="1">
      <c r="A61" s="19"/>
      <c r="B61" s="54"/>
      <c r="C61" s="55"/>
      <c r="D61" s="55"/>
      <c r="E61" s="56"/>
      <c r="F61" s="57" t="s">
        <v>27</v>
      </c>
      <c r="G61" s="51">
        <v>6091</v>
      </c>
      <c r="H61" s="51">
        <v>3004</v>
      </c>
      <c r="I61" s="51">
        <v>232</v>
      </c>
      <c r="J61" s="51">
        <v>311</v>
      </c>
      <c r="K61" s="51">
        <v>1142</v>
      </c>
      <c r="L61" s="58">
        <f t="shared" ref="L61:L63" si="290">SUM(G61:K61)</f>
        <v>10780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8">
        <f t="shared" ref="R61:R63" si="291">SUM(M61:Q61)</f>
        <v>0</v>
      </c>
      <c r="S61" s="51">
        <f>'SPMW - Asset Rep'!S61+'SPMW - Refurb'!S61+'SPMW - HVP'!S61</f>
        <v>583</v>
      </c>
      <c r="T61" s="51">
        <f>'SPMW - Asset Rep'!T61+'SPMW - Refurb'!T61+'SPMW - HVP'!T61</f>
        <v>18</v>
      </c>
      <c r="U61" s="51">
        <f>'SPMW - Asset Rep'!U61+'SPMW - Refurb'!U61+'SPMW - HVP'!U61</f>
        <v>11</v>
      </c>
      <c r="V61" s="51">
        <f>'SPMW - Asset Rep'!V61+'SPMW - Refurb'!V61+'SPMW - HVP'!V61</f>
        <v>-39</v>
      </c>
      <c r="W61" s="51">
        <f>'SPMW - Asset Rep'!W61+'SPMW - Refurb'!W61+'SPMW - HVP'!W61</f>
        <v>-573</v>
      </c>
      <c r="X61" s="58">
        <f t="shared" ref="X61:X63" si="292">SUM(S61:W61)</f>
        <v>0</v>
      </c>
      <c r="Y61" s="51">
        <v>6091</v>
      </c>
      <c r="Z61" s="51">
        <v>2711</v>
      </c>
      <c r="AA61" s="51">
        <v>371</v>
      </c>
      <c r="AB61" s="51">
        <v>322</v>
      </c>
      <c r="AC61" s="51">
        <v>1285</v>
      </c>
      <c r="AD61" s="58">
        <f t="shared" ref="AD61:AD63" si="293">SUM(Y61:AC61)</f>
        <v>10780</v>
      </c>
      <c r="AE61" s="51">
        <f>'SPMW - Asset Rep'!AE61+'SPMW - Refurb'!AE61+'SPMW - HVP'!AE61</f>
        <v>1332</v>
      </c>
      <c r="AF61" s="51">
        <f>'SPMW - Asset Rep'!AF61+'SPMW - Refurb'!AF61+'SPMW - HVP'!AF61</f>
        <v>45</v>
      </c>
      <c r="AG61" s="51">
        <f>'SPMW - Asset Rep'!AG61+'SPMW - Refurb'!AG61+'SPMW - HVP'!AG61</f>
        <v>12</v>
      </c>
      <c r="AH61" s="51">
        <f>'SPMW - Asset Rep'!AH61+'SPMW - Refurb'!AH61+'SPMW - HVP'!AH61</f>
        <v>-41</v>
      </c>
      <c r="AI61" s="51">
        <f>'SPMW - Asset Rep'!AI61+'SPMW - Refurb'!AI61+'SPMW - HVP'!AI61</f>
        <v>-1348</v>
      </c>
      <c r="AJ61" s="58">
        <f t="shared" ref="AJ61:AJ63" si="294">SUM(AE61:AI61)</f>
        <v>0</v>
      </c>
      <c r="AK61" s="51">
        <v>6091</v>
      </c>
      <c r="AL61" s="51">
        <v>625</v>
      </c>
      <c r="AM61" s="51">
        <v>1728</v>
      </c>
      <c r="AN61" s="51">
        <v>805</v>
      </c>
      <c r="AO61" s="51">
        <v>1531</v>
      </c>
      <c r="AP61" s="58">
        <f t="shared" ref="AP61:AP63" si="295">SUM(AK61:AO61)</f>
        <v>10780</v>
      </c>
      <c r="BB61" s="6"/>
      <c r="BC61" s="6"/>
      <c r="BD61" s="57" t="s">
        <v>27</v>
      </c>
      <c r="BE61" s="170">
        <f>'SPMW - Probs. of Failure '!O$21</f>
        <v>1.9095301968106665E-3</v>
      </c>
      <c r="BF61" s="170">
        <f>'SPMW - Probs. of Failure '!P$21</f>
        <v>2.8430870542608304E-3</v>
      </c>
      <c r="BG61" s="170">
        <f>'SPMW - Probs. of Failure '!Q$21</f>
        <v>5.0268358072360006E-3</v>
      </c>
      <c r="BH61" s="170">
        <f>'SPMW - Probs. of Failure '!R$21</f>
        <v>8.1410221464705453E-3</v>
      </c>
      <c r="BI61" s="170">
        <f>'SPMW - Probs. of Failure '!S$21</f>
        <v>1.9095627600166663E-2</v>
      </c>
      <c r="BJ61" s="174"/>
      <c r="BK61" s="6"/>
      <c r="BL61" s="57" t="s">
        <v>27</v>
      </c>
      <c r="BM61" s="192">
        <f>IFERROR($BM3*'SPMW - Average Cons. of Failure'!$Q$21,0)</f>
        <v>15953.900000000001</v>
      </c>
      <c r="BN61" s="192">
        <f>IFERROR($BM3*'SPMW - Average Cons. of Failure'!$Q$21,0)</f>
        <v>15953.900000000001</v>
      </c>
      <c r="BO61" s="192">
        <f>IFERROR($BM3*'SPMW - Average Cons. of Failure'!$Q$21,0)</f>
        <v>15953.900000000001</v>
      </c>
      <c r="BP61" s="192">
        <f>IFERROR($BM3*'SPMW - Average Cons. of Failure'!$Q$21,0)</f>
        <v>15953.900000000001</v>
      </c>
      <c r="BQ61" s="192">
        <f>IFERROR($BM3*'SPMW - Average Cons. of Failure'!$Q$21,0)</f>
        <v>15953.900000000001</v>
      </c>
      <c r="BR61" s="174"/>
      <c r="BS61" s="6"/>
      <c r="BT61" s="57" t="s">
        <v>27</v>
      </c>
      <c r="BU61" s="23">
        <f t="shared" si="17"/>
        <v>30.464453806897694</v>
      </c>
      <c r="BV61" s="23">
        <f t="shared" si="17"/>
        <v>45.358326554971867</v>
      </c>
      <c r="BW61" s="23">
        <f t="shared" si="17"/>
        <v>80.197635785062431</v>
      </c>
      <c r="BX61" s="23">
        <f t="shared" si="17"/>
        <v>129.88105322257644</v>
      </c>
      <c r="BY61" s="23">
        <f t="shared" si="17"/>
        <v>304.64973317029893</v>
      </c>
      <c r="BZ61" s="6"/>
      <c r="CA61" s="6"/>
      <c r="CB61" s="57" t="s">
        <v>27</v>
      </c>
      <c r="CC61" s="193">
        <f t="shared" ref="CC61:CC63" si="296">IF(BU61="","",M61*BU61)</f>
        <v>0</v>
      </c>
      <c r="CD61" s="193">
        <f t="shared" si="284"/>
        <v>0</v>
      </c>
      <c r="CE61" s="193">
        <f t="shared" si="284"/>
        <v>0</v>
      </c>
      <c r="CF61" s="193">
        <f t="shared" si="284"/>
        <v>0</v>
      </c>
      <c r="CG61" s="193">
        <f t="shared" si="284"/>
        <v>0</v>
      </c>
      <c r="CH61" s="196">
        <f t="shared" ref="CH61:CH63" si="297">SUM(CC61:CG61)</f>
        <v>0</v>
      </c>
      <c r="CI61" s="66"/>
      <c r="CJ61" s="66"/>
      <c r="CK61" s="193">
        <f t="shared" si="285"/>
        <v>185558.98813781387</v>
      </c>
      <c r="CL61" s="193">
        <f t="shared" si="285"/>
        <v>136256.41297113549</v>
      </c>
      <c r="CM61" s="193">
        <f t="shared" si="285"/>
        <v>18605.851502134483</v>
      </c>
      <c r="CN61" s="193">
        <f t="shared" si="285"/>
        <v>40393.007552221272</v>
      </c>
      <c r="CO61" s="193">
        <f t="shared" si="285"/>
        <v>347909.99528048135</v>
      </c>
      <c r="CP61" s="196">
        <f t="shared" si="3"/>
        <v>728724.2554437865</v>
      </c>
      <c r="CS61" s="193">
        <f t="shared" ref="CS61:CS63" si="298">IF(BU61="","",Y61*BU61)</f>
        <v>185558.98813781387</v>
      </c>
      <c r="CT61" s="193">
        <f t="shared" si="286"/>
        <v>122966.42329052874</v>
      </c>
      <c r="CU61" s="193">
        <f t="shared" si="286"/>
        <v>29753.32287625816</v>
      </c>
      <c r="CV61" s="193">
        <f t="shared" si="286"/>
        <v>41821.699137669617</v>
      </c>
      <c r="CW61" s="193">
        <f t="shared" si="286"/>
        <v>391474.90712383413</v>
      </c>
      <c r="CX61" s="196">
        <f t="shared" si="5"/>
        <v>771575.34056610451</v>
      </c>
      <c r="DA61" s="193">
        <f t="shared" ref="DA61:DA63" si="299">IF(BU61="","",(S61+Y61)*BU61)</f>
        <v>203319.76470723521</v>
      </c>
      <c r="DB61" s="193">
        <f t="shared" si="287"/>
        <v>123782.87316851823</v>
      </c>
      <c r="DC61" s="193">
        <f t="shared" si="287"/>
        <v>30635.49686989385</v>
      </c>
      <c r="DD61" s="193">
        <f t="shared" si="287"/>
        <v>36756.338061989132</v>
      </c>
      <c r="DE61" s="193">
        <f t="shared" si="287"/>
        <v>216910.61001725282</v>
      </c>
      <c r="DF61" s="196">
        <f t="shared" si="7"/>
        <v>611405.08282488922</v>
      </c>
      <c r="DI61" s="193">
        <f t="shared" ref="DI61:DI63" si="300">IF(BU61="","",AK61*BU61)</f>
        <v>185558.98813781387</v>
      </c>
      <c r="DJ61" s="193">
        <f t="shared" si="288"/>
        <v>28348.954096857418</v>
      </c>
      <c r="DK61" s="193">
        <f t="shared" si="288"/>
        <v>138581.51463658788</v>
      </c>
      <c r="DL61" s="193">
        <f t="shared" si="288"/>
        <v>104554.24784417404</v>
      </c>
      <c r="DM61" s="193">
        <f t="shared" si="288"/>
        <v>466418.74148372764</v>
      </c>
      <c r="DN61" s="196">
        <f t="shared" si="23"/>
        <v>923462.44619916077</v>
      </c>
      <c r="DQ61" s="193">
        <f t="shared" ref="DQ61:DQ63" si="301">IF(BU61="","",(AE61+AK61)*BU61)</f>
        <v>226137.64060860159</v>
      </c>
      <c r="DR61" s="193">
        <f t="shared" si="289"/>
        <v>30390.078791831151</v>
      </c>
      <c r="DS61" s="193">
        <f t="shared" si="289"/>
        <v>139543.88626600863</v>
      </c>
      <c r="DT61" s="193">
        <f t="shared" si="289"/>
        <v>99229.124662048402</v>
      </c>
      <c r="DU61" s="193">
        <f t="shared" si="289"/>
        <v>55750.901170164703</v>
      </c>
      <c r="DV61" s="196">
        <f t="shared" si="10"/>
        <v>551051.63149865449</v>
      </c>
    </row>
    <row r="62" spans="1:126" ht="25.5" customHeight="1">
      <c r="A62" s="19"/>
      <c r="B62" s="54"/>
      <c r="C62" s="55"/>
      <c r="D62" s="55"/>
      <c r="E62" s="56"/>
      <c r="F62" s="57" t="s">
        <v>29</v>
      </c>
      <c r="G62" s="51">
        <v>264</v>
      </c>
      <c r="H62" s="51">
        <v>428</v>
      </c>
      <c r="I62" s="51">
        <v>51</v>
      </c>
      <c r="J62" s="51">
        <v>18</v>
      </c>
      <c r="K62" s="51">
        <v>1006</v>
      </c>
      <c r="L62" s="58">
        <f t="shared" si="290"/>
        <v>1767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8">
        <f t="shared" si="291"/>
        <v>0</v>
      </c>
      <c r="S62" s="51">
        <f>'SPMW - Asset Rep'!S62+'SPMW - Refurb'!S62+'SPMW - HVP'!S62</f>
        <v>519</v>
      </c>
      <c r="T62" s="51">
        <f>'SPMW - Asset Rep'!T62+'SPMW - Refurb'!T62+'SPMW - HVP'!T62</f>
        <v>9</v>
      </c>
      <c r="U62" s="51">
        <f>'SPMW - Asset Rep'!U62+'SPMW - Refurb'!U62+'SPMW - HVP'!U62</f>
        <v>-4</v>
      </c>
      <c r="V62" s="51">
        <f>'SPMW - Asset Rep'!V62+'SPMW - Refurb'!V62+'SPMW - HVP'!V62</f>
        <v>-6</v>
      </c>
      <c r="W62" s="51">
        <f>'SPMW - Asset Rep'!W62+'SPMW - Refurb'!W62+'SPMW - HVP'!W62</f>
        <v>-518</v>
      </c>
      <c r="X62" s="58">
        <f t="shared" si="292"/>
        <v>0</v>
      </c>
      <c r="Y62" s="51">
        <v>264</v>
      </c>
      <c r="Z62" s="51">
        <v>353</v>
      </c>
      <c r="AA62" s="51">
        <v>102</v>
      </c>
      <c r="AB62" s="51">
        <v>35</v>
      </c>
      <c r="AC62" s="51">
        <v>1013</v>
      </c>
      <c r="AD62" s="58">
        <f t="shared" si="293"/>
        <v>1767</v>
      </c>
      <c r="AE62" s="51">
        <f>'SPMW - Asset Rep'!AE62+'SPMW - Refurb'!AE62+'SPMW - HVP'!AE62</f>
        <v>812</v>
      </c>
      <c r="AF62" s="51">
        <f>'SPMW - Asset Rep'!AF62+'SPMW - Refurb'!AF62+'SPMW - HVP'!AF62</f>
        <v>16</v>
      </c>
      <c r="AG62" s="51">
        <f>'SPMW - Asset Rep'!AG62+'SPMW - Refurb'!AG62+'SPMW - HVP'!AG62</f>
        <v>4</v>
      </c>
      <c r="AH62" s="51">
        <f>'SPMW - Asset Rep'!AH62+'SPMW - Refurb'!AH62+'SPMW - HVP'!AH62</f>
        <v>-19</v>
      </c>
      <c r="AI62" s="51">
        <f>'SPMW - Asset Rep'!AI62+'SPMW - Refurb'!AI62+'SPMW - HVP'!AI62</f>
        <v>-813</v>
      </c>
      <c r="AJ62" s="58">
        <f t="shared" si="294"/>
        <v>0</v>
      </c>
      <c r="AK62" s="51">
        <v>264</v>
      </c>
      <c r="AL62" s="51">
        <v>145</v>
      </c>
      <c r="AM62" s="51">
        <v>235</v>
      </c>
      <c r="AN62" s="51">
        <v>97</v>
      </c>
      <c r="AO62" s="51">
        <v>1026</v>
      </c>
      <c r="AP62" s="58">
        <f t="shared" si="295"/>
        <v>1767</v>
      </c>
      <c r="BB62" s="6"/>
      <c r="BC62" s="6"/>
      <c r="BD62" s="57" t="s">
        <v>29</v>
      </c>
      <c r="BE62" s="170">
        <f>'SPMW - Probs. of Failure '!O$21</f>
        <v>1.9095301968106665E-3</v>
      </c>
      <c r="BF62" s="170">
        <f>'SPMW - Probs. of Failure '!P$21</f>
        <v>2.8430870542608304E-3</v>
      </c>
      <c r="BG62" s="170">
        <f>'SPMW - Probs. of Failure '!Q$21</f>
        <v>5.0268358072360006E-3</v>
      </c>
      <c r="BH62" s="170">
        <f>'SPMW - Probs. of Failure '!R$21</f>
        <v>8.1410221464705453E-3</v>
      </c>
      <c r="BI62" s="170">
        <f>'SPMW - Probs. of Failure '!S$21</f>
        <v>1.9095627600166663E-2</v>
      </c>
      <c r="BJ62" s="174"/>
      <c r="BK62" s="6"/>
      <c r="BL62" s="57" t="s">
        <v>29</v>
      </c>
      <c r="BM62" s="192">
        <f>IFERROR($BM4*'SPMW - Average Cons. of Failure'!$Q$21,0)</f>
        <v>23930.850000000002</v>
      </c>
      <c r="BN62" s="192">
        <f>IFERROR($BM4*'SPMW - Average Cons. of Failure'!$Q$21,0)</f>
        <v>23930.850000000002</v>
      </c>
      <c r="BO62" s="192">
        <f>IFERROR($BM4*'SPMW - Average Cons. of Failure'!$Q$21,0)</f>
        <v>23930.850000000002</v>
      </c>
      <c r="BP62" s="192">
        <f>IFERROR($BM4*'SPMW - Average Cons. of Failure'!$Q$21,0)</f>
        <v>23930.850000000002</v>
      </c>
      <c r="BQ62" s="192">
        <f>IFERROR($BM4*'SPMW - Average Cons. of Failure'!$Q$21,0)</f>
        <v>23930.850000000002</v>
      </c>
      <c r="BR62" s="174"/>
      <c r="BS62" s="6"/>
      <c r="BT62" s="57" t="s">
        <v>29</v>
      </c>
      <c r="BU62" s="23">
        <f t="shared" si="17"/>
        <v>45.696680710346541</v>
      </c>
      <c r="BV62" s="23">
        <f t="shared" si="17"/>
        <v>68.037489832457794</v>
      </c>
      <c r="BW62" s="23">
        <f t="shared" si="17"/>
        <v>120.29645367759366</v>
      </c>
      <c r="BX62" s="23">
        <f t="shared" si="17"/>
        <v>194.82157983386466</v>
      </c>
      <c r="BY62" s="23">
        <f t="shared" si="17"/>
        <v>456.97459975544842</v>
      </c>
      <c r="BZ62" s="6"/>
      <c r="CA62" s="6"/>
      <c r="CB62" s="57" t="s">
        <v>29</v>
      </c>
      <c r="CC62" s="193">
        <f t="shared" si="296"/>
        <v>0</v>
      </c>
      <c r="CD62" s="193">
        <f t="shared" si="284"/>
        <v>0</v>
      </c>
      <c r="CE62" s="193">
        <f t="shared" si="284"/>
        <v>0</v>
      </c>
      <c r="CF62" s="193">
        <f t="shared" si="284"/>
        <v>0</v>
      </c>
      <c r="CG62" s="193">
        <f t="shared" si="284"/>
        <v>0</v>
      </c>
      <c r="CH62" s="196">
        <f t="shared" si="297"/>
        <v>0</v>
      </c>
      <c r="CI62" s="66"/>
      <c r="CJ62" s="66"/>
      <c r="CK62" s="193">
        <f t="shared" si="285"/>
        <v>12063.923707531487</v>
      </c>
      <c r="CL62" s="193">
        <f t="shared" si="285"/>
        <v>29120.045648291936</v>
      </c>
      <c r="CM62" s="193">
        <f t="shared" si="285"/>
        <v>6135.1191375572771</v>
      </c>
      <c r="CN62" s="193">
        <f t="shared" si="285"/>
        <v>3506.7884370095639</v>
      </c>
      <c r="CO62" s="193">
        <f t="shared" si="285"/>
        <v>459716.44735398109</v>
      </c>
      <c r="CP62" s="196">
        <f t="shared" si="3"/>
        <v>510542.32428437134</v>
      </c>
      <c r="CS62" s="193">
        <f t="shared" si="298"/>
        <v>12063.923707531487</v>
      </c>
      <c r="CT62" s="193">
        <f t="shared" si="286"/>
        <v>24017.233910857602</v>
      </c>
      <c r="CU62" s="193">
        <f t="shared" si="286"/>
        <v>12270.238275114554</v>
      </c>
      <c r="CV62" s="193">
        <f t="shared" si="286"/>
        <v>6818.7552941852628</v>
      </c>
      <c r="CW62" s="193">
        <f t="shared" si="286"/>
        <v>462915.26955226925</v>
      </c>
      <c r="CX62" s="196">
        <f t="shared" si="5"/>
        <v>518085.42073995818</v>
      </c>
      <c r="DA62" s="193">
        <f t="shared" si="299"/>
        <v>35780.500996201343</v>
      </c>
      <c r="DB62" s="193">
        <f t="shared" si="287"/>
        <v>24629.571319349721</v>
      </c>
      <c r="DC62" s="193">
        <f t="shared" si="287"/>
        <v>11789.052460404178</v>
      </c>
      <c r="DD62" s="193">
        <f t="shared" si="287"/>
        <v>5649.8258151820755</v>
      </c>
      <c r="DE62" s="193">
        <f t="shared" si="287"/>
        <v>226202.42687894698</v>
      </c>
      <c r="DF62" s="196">
        <f t="shared" si="7"/>
        <v>304051.37747008429</v>
      </c>
      <c r="DI62" s="193">
        <f t="shared" si="300"/>
        <v>12063.923707531487</v>
      </c>
      <c r="DJ62" s="193">
        <f t="shared" si="288"/>
        <v>9865.43602570638</v>
      </c>
      <c r="DK62" s="193">
        <f t="shared" si="288"/>
        <v>28269.666614234509</v>
      </c>
      <c r="DL62" s="193">
        <f t="shared" si="288"/>
        <v>18897.693243884871</v>
      </c>
      <c r="DM62" s="193">
        <f t="shared" si="288"/>
        <v>468855.9393490901</v>
      </c>
      <c r="DN62" s="196">
        <f t="shared" si="23"/>
        <v>537952.65894044738</v>
      </c>
      <c r="DQ62" s="193">
        <f t="shared" si="301"/>
        <v>49169.628444332877</v>
      </c>
      <c r="DR62" s="193">
        <f t="shared" si="289"/>
        <v>10954.035863025705</v>
      </c>
      <c r="DS62" s="193">
        <f t="shared" si="289"/>
        <v>28750.852428944883</v>
      </c>
      <c r="DT62" s="193">
        <f t="shared" si="289"/>
        <v>15196.083227041443</v>
      </c>
      <c r="DU62" s="193">
        <f t="shared" si="289"/>
        <v>97335.589747910519</v>
      </c>
      <c r="DV62" s="196">
        <f t="shared" si="10"/>
        <v>201406.18971125543</v>
      </c>
    </row>
    <row r="63" spans="1:126" ht="25.5" customHeight="1">
      <c r="A63" s="19"/>
      <c r="B63" s="54"/>
      <c r="C63" s="55"/>
      <c r="D63" s="55"/>
      <c r="E63" s="56"/>
      <c r="F63" s="57" t="s">
        <v>30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8">
        <f t="shared" si="290"/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8">
        <f t="shared" si="291"/>
        <v>0</v>
      </c>
      <c r="S63" s="51">
        <f>'SPMW - Asset Rep'!S63+'SPMW - Refurb'!S63+'SPMW - HVP'!S63</f>
        <v>0</v>
      </c>
      <c r="T63" s="51">
        <f>'SPMW - Asset Rep'!T63+'SPMW - Refurb'!T63+'SPMW - HVP'!T63</f>
        <v>0</v>
      </c>
      <c r="U63" s="51">
        <f>'SPMW - Asset Rep'!U63+'SPMW - Refurb'!U63+'SPMW - HVP'!U63</f>
        <v>0</v>
      </c>
      <c r="V63" s="51">
        <f>'SPMW - Asset Rep'!V63+'SPMW - Refurb'!V63+'SPMW - HVP'!V63</f>
        <v>0</v>
      </c>
      <c r="W63" s="51">
        <f>'SPMW - Asset Rep'!W63+'SPMW - Refurb'!W63+'SPMW - HVP'!W63</f>
        <v>0</v>
      </c>
      <c r="X63" s="58">
        <f t="shared" si="292"/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8">
        <f t="shared" si="293"/>
        <v>0</v>
      </c>
      <c r="AE63" s="51">
        <f>'SPMW - Asset Rep'!AE63+'SPMW - Refurb'!AE63+'SPMW - HVP'!AE63</f>
        <v>0</v>
      </c>
      <c r="AF63" s="51">
        <f>'SPMW - Asset Rep'!AF63+'SPMW - Refurb'!AF63+'SPMW - HVP'!AF63</f>
        <v>0</v>
      </c>
      <c r="AG63" s="51">
        <f>'SPMW - Asset Rep'!AG63+'SPMW - Refurb'!AG63+'SPMW - HVP'!AG63</f>
        <v>0</v>
      </c>
      <c r="AH63" s="51">
        <f>'SPMW - Asset Rep'!AH63+'SPMW - Refurb'!AH63+'SPMW - HVP'!AH63</f>
        <v>0</v>
      </c>
      <c r="AI63" s="51">
        <f>'SPMW - Asset Rep'!AI63+'SPMW - Refurb'!AI63+'SPMW - HVP'!AI63</f>
        <v>0</v>
      </c>
      <c r="AJ63" s="58">
        <f t="shared" si="294"/>
        <v>0</v>
      </c>
      <c r="AK63" s="51">
        <v>0</v>
      </c>
      <c r="AL63" s="51">
        <v>0</v>
      </c>
      <c r="AM63" s="51">
        <v>0</v>
      </c>
      <c r="AN63" s="51">
        <v>0</v>
      </c>
      <c r="AO63" s="51">
        <v>0</v>
      </c>
      <c r="AP63" s="58">
        <f t="shared" si="295"/>
        <v>0</v>
      </c>
      <c r="BB63" s="6"/>
      <c r="BC63" s="6"/>
      <c r="BD63" s="57" t="s">
        <v>30</v>
      </c>
      <c r="BE63" s="170">
        <f>'SPMW - Probs. of Failure '!O$21</f>
        <v>1.9095301968106665E-3</v>
      </c>
      <c r="BF63" s="170">
        <f>'SPMW - Probs. of Failure '!P$21</f>
        <v>2.8430870542608304E-3</v>
      </c>
      <c r="BG63" s="170">
        <f>'SPMW - Probs. of Failure '!Q$21</f>
        <v>5.0268358072360006E-3</v>
      </c>
      <c r="BH63" s="170">
        <f>'SPMW - Probs. of Failure '!R$21</f>
        <v>8.1410221464705453E-3</v>
      </c>
      <c r="BI63" s="170">
        <f>'SPMW - Probs. of Failure '!S$21</f>
        <v>1.9095627600166663E-2</v>
      </c>
      <c r="BJ63" s="174"/>
      <c r="BK63" s="6"/>
      <c r="BL63" s="57" t="s">
        <v>30</v>
      </c>
      <c r="BM63" s="192">
        <f>IFERROR($BM5*'SPMW - Average Cons. of Failure'!$Q$21,0)</f>
        <v>39884.75</v>
      </c>
      <c r="BN63" s="192">
        <f>IFERROR($BM5*'SPMW - Average Cons. of Failure'!$Q$21,0)</f>
        <v>39884.75</v>
      </c>
      <c r="BO63" s="192">
        <f>IFERROR($BM5*'SPMW - Average Cons. of Failure'!$Q$21,0)</f>
        <v>39884.75</v>
      </c>
      <c r="BP63" s="192">
        <f>IFERROR($BM5*'SPMW - Average Cons. of Failure'!$Q$21,0)</f>
        <v>39884.75</v>
      </c>
      <c r="BQ63" s="192">
        <f>IFERROR($BM5*'SPMW - Average Cons. of Failure'!$Q$21,0)</f>
        <v>39884.75</v>
      </c>
      <c r="BR63" s="174"/>
      <c r="BS63" s="6"/>
      <c r="BT63" s="57" t="s">
        <v>30</v>
      </c>
      <c r="BU63" s="23">
        <f t="shared" si="17"/>
        <v>76.161134517244236</v>
      </c>
      <c r="BV63" s="23">
        <f t="shared" si="17"/>
        <v>113.39581638742966</v>
      </c>
      <c r="BW63" s="23">
        <f t="shared" si="17"/>
        <v>200.49408946265606</v>
      </c>
      <c r="BX63" s="23">
        <f t="shared" si="17"/>
        <v>324.70263305644107</v>
      </c>
      <c r="BY63" s="23">
        <f t="shared" si="17"/>
        <v>761.62433292574735</v>
      </c>
      <c r="BZ63" s="6"/>
      <c r="CA63" s="6"/>
      <c r="CB63" s="57" t="s">
        <v>30</v>
      </c>
      <c r="CC63" s="193">
        <f t="shared" si="296"/>
        <v>0</v>
      </c>
      <c r="CD63" s="193">
        <f t="shared" si="284"/>
        <v>0</v>
      </c>
      <c r="CE63" s="193">
        <f t="shared" si="284"/>
        <v>0</v>
      </c>
      <c r="CF63" s="193">
        <f t="shared" si="284"/>
        <v>0</v>
      </c>
      <c r="CG63" s="193">
        <f t="shared" si="284"/>
        <v>0</v>
      </c>
      <c r="CH63" s="196">
        <f t="shared" si="297"/>
        <v>0</v>
      </c>
      <c r="CI63" s="66"/>
      <c r="CJ63" s="66"/>
      <c r="CK63" s="193">
        <f t="shared" si="285"/>
        <v>0</v>
      </c>
      <c r="CL63" s="193">
        <f t="shared" si="285"/>
        <v>0</v>
      </c>
      <c r="CM63" s="193">
        <f t="shared" si="285"/>
        <v>0</v>
      </c>
      <c r="CN63" s="193">
        <f t="shared" si="285"/>
        <v>0</v>
      </c>
      <c r="CO63" s="193">
        <f t="shared" si="285"/>
        <v>0</v>
      </c>
      <c r="CP63" s="196">
        <f t="shared" si="3"/>
        <v>0</v>
      </c>
      <c r="CS63" s="193">
        <f t="shared" si="298"/>
        <v>0</v>
      </c>
      <c r="CT63" s="193">
        <f t="shared" si="286"/>
        <v>0</v>
      </c>
      <c r="CU63" s="193">
        <f t="shared" si="286"/>
        <v>0</v>
      </c>
      <c r="CV63" s="193">
        <f t="shared" si="286"/>
        <v>0</v>
      </c>
      <c r="CW63" s="193">
        <f t="shared" si="286"/>
        <v>0</v>
      </c>
      <c r="CX63" s="196">
        <f t="shared" si="5"/>
        <v>0</v>
      </c>
      <c r="DA63" s="193">
        <f t="shared" si="299"/>
        <v>0</v>
      </c>
      <c r="DB63" s="193">
        <f t="shared" si="287"/>
        <v>0</v>
      </c>
      <c r="DC63" s="193">
        <f t="shared" si="287"/>
        <v>0</v>
      </c>
      <c r="DD63" s="193">
        <f t="shared" si="287"/>
        <v>0</v>
      </c>
      <c r="DE63" s="193">
        <f t="shared" si="287"/>
        <v>0</v>
      </c>
      <c r="DF63" s="196">
        <f t="shared" si="7"/>
        <v>0</v>
      </c>
      <c r="DI63" s="193">
        <f t="shared" si="300"/>
        <v>0</v>
      </c>
      <c r="DJ63" s="193">
        <f t="shared" si="288"/>
        <v>0</v>
      </c>
      <c r="DK63" s="193">
        <f t="shared" si="288"/>
        <v>0</v>
      </c>
      <c r="DL63" s="193">
        <f t="shared" si="288"/>
        <v>0</v>
      </c>
      <c r="DM63" s="193">
        <f t="shared" si="288"/>
        <v>0</v>
      </c>
      <c r="DN63" s="196">
        <f t="shared" si="23"/>
        <v>0</v>
      </c>
      <c r="DQ63" s="193">
        <f t="shared" si="301"/>
        <v>0</v>
      </c>
      <c r="DR63" s="193">
        <f t="shared" si="289"/>
        <v>0</v>
      </c>
      <c r="DS63" s="193">
        <f t="shared" si="289"/>
        <v>0</v>
      </c>
      <c r="DT63" s="193">
        <f t="shared" si="289"/>
        <v>0</v>
      </c>
      <c r="DU63" s="193">
        <f t="shared" si="289"/>
        <v>0</v>
      </c>
      <c r="DV63" s="196">
        <f t="shared" si="10"/>
        <v>0</v>
      </c>
    </row>
    <row r="64" spans="1:126" ht="25.5" customHeight="1" thickBot="1">
      <c r="A64" s="19"/>
      <c r="B64" s="59"/>
      <c r="C64" s="60" t="s">
        <v>26</v>
      </c>
      <c r="D64" s="60">
        <v>14213</v>
      </c>
      <c r="E64" s="61">
        <v>14333</v>
      </c>
      <c r="F64" s="62"/>
      <c r="G64" s="63">
        <f>SUM(G60:G63)</f>
        <v>7828</v>
      </c>
      <c r="H64" s="64">
        <f t="shared" ref="H64:K64" si="302">SUM(H60:H63)</f>
        <v>3444</v>
      </c>
      <c r="I64" s="64">
        <f t="shared" si="302"/>
        <v>283</v>
      </c>
      <c r="J64" s="64">
        <f t="shared" si="302"/>
        <v>329</v>
      </c>
      <c r="K64" s="64">
        <f t="shared" si="302"/>
        <v>2329</v>
      </c>
      <c r="L64" s="65"/>
      <c r="M64" s="63">
        <f>SUM(M60:M63)</f>
        <v>0</v>
      </c>
      <c r="N64" s="64">
        <f t="shared" ref="N64:Q64" si="303">SUM(N60:N63)</f>
        <v>0</v>
      </c>
      <c r="O64" s="64">
        <f t="shared" si="303"/>
        <v>0</v>
      </c>
      <c r="P64" s="64">
        <f t="shared" si="303"/>
        <v>0</v>
      </c>
      <c r="Q64" s="64">
        <f t="shared" si="303"/>
        <v>0</v>
      </c>
      <c r="R64" s="65"/>
      <c r="S64" s="63">
        <f>SUM(S60:S63)</f>
        <v>1103</v>
      </c>
      <c r="T64" s="64">
        <f t="shared" ref="T64:W64" si="304">SUM(T60:T63)</f>
        <v>27</v>
      </c>
      <c r="U64" s="64">
        <f t="shared" si="304"/>
        <v>7</v>
      </c>
      <c r="V64" s="64">
        <f t="shared" si="304"/>
        <v>-45</v>
      </c>
      <c r="W64" s="64">
        <f t="shared" si="304"/>
        <v>-1092</v>
      </c>
      <c r="X64" s="65"/>
      <c r="Y64" s="63">
        <f>SUM(Y60:Y63)</f>
        <v>7828</v>
      </c>
      <c r="Z64" s="64">
        <f t="shared" ref="Z64:AC64" si="305">SUM(Z60:Z63)</f>
        <v>3076</v>
      </c>
      <c r="AA64" s="64">
        <f t="shared" si="305"/>
        <v>473</v>
      </c>
      <c r="AB64" s="64">
        <f t="shared" si="305"/>
        <v>357</v>
      </c>
      <c r="AC64" s="64">
        <f t="shared" si="305"/>
        <v>2479</v>
      </c>
      <c r="AD64" s="65"/>
      <c r="AE64" s="63">
        <f>SUM(AE60:AE63)</f>
        <v>2214</v>
      </c>
      <c r="AF64" s="64">
        <f t="shared" ref="AF64:AI64" si="306">SUM(AF60:AF63)</f>
        <v>61</v>
      </c>
      <c r="AG64" s="64">
        <f t="shared" si="306"/>
        <v>15</v>
      </c>
      <c r="AH64" s="64">
        <f t="shared" si="306"/>
        <v>-60</v>
      </c>
      <c r="AI64" s="64">
        <f t="shared" si="306"/>
        <v>-2230</v>
      </c>
      <c r="AJ64" s="65"/>
      <c r="AK64" s="63">
        <f>SUM(AK60:AK63)</f>
        <v>7828</v>
      </c>
      <c r="AL64" s="64">
        <f t="shared" ref="AL64:AO64" si="307">SUM(AL60:AL63)</f>
        <v>770</v>
      </c>
      <c r="AM64" s="64">
        <f t="shared" si="307"/>
        <v>1975</v>
      </c>
      <c r="AN64" s="64">
        <f t="shared" si="307"/>
        <v>902</v>
      </c>
      <c r="AO64" s="64">
        <f t="shared" si="307"/>
        <v>2738</v>
      </c>
      <c r="AP64" s="65"/>
      <c r="BB64" s="6"/>
      <c r="BC64" s="6"/>
      <c r="BD64" s="62"/>
      <c r="BE64" s="171"/>
      <c r="BF64" s="172"/>
      <c r="BG64" s="172"/>
      <c r="BH64" s="172"/>
      <c r="BI64" s="172"/>
      <c r="BJ64" s="65"/>
      <c r="BK64" s="6"/>
      <c r="BL64" s="62"/>
      <c r="BM64" s="171"/>
      <c r="BN64" s="172"/>
      <c r="BO64" s="172"/>
      <c r="BP64" s="172"/>
      <c r="BQ64" s="172"/>
      <c r="BR64" s="65"/>
      <c r="BS64" s="6"/>
      <c r="BT64" s="62"/>
      <c r="BU64" s="23" t="str">
        <f t="shared" si="17"/>
        <v/>
      </c>
      <c r="BV64" s="23" t="str">
        <f t="shared" si="17"/>
        <v/>
      </c>
      <c r="BW64" s="23" t="str">
        <f t="shared" si="17"/>
        <v/>
      </c>
      <c r="BX64" s="23" t="str">
        <f t="shared" si="17"/>
        <v/>
      </c>
      <c r="BY64" s="23" t="str">
        <f t="shared" si="17"/>
        <v/>
      </c>
      <c r="BZ64" s="6"/>
      <c r="CA64" s="6"/>
      <c r="CB64" s="62"/>
      <c r="CC64" s="195">
        <f>SUM(CC60:CC63)</f>
        <v>0</v>
      </c>
      <c r="CD64" s="195">
        <f t="shared" ref="CD64:CG64" si="308">SUM(CD60:CD63)</f>
        <v>0</v>
      </c>
      <c r="CE64" s="195">
        <f t="shared" si="308"/>
        <v>0</v>
      </c>
      <c r="CF64" s="195">
        <f t="shared" si="308"/>
        <v>0</v>
      </c>
      <c r="CG64" s="195">
        <f t="shared" si="308"/>
        <v>0</v>
      </c>
      <c r="CH64" s="196">
        <f>SUM(CC64:CG64)</f>
        <v>0</v>
      </c>
      <c r="CI64" s="66"/>
      <c r="CJ64" s="66"/>
      <c r="CK64" s="195">
        <f>SUM(CK60:CK63)</f>
        <v>229034.81016563755</v>
      </c>
      <c r="CL64" s="195">
        <f t="shared" ref="CL64:CO64" si="309">SUM(CL60:CL63)</f>
        <v>165757.4685624892</v>
      </c>
      <c r="CM64" s="195">
        <f t="shared" si="309"/>
        <v>24740.970639691761</v>
      </c>
      <c r="CN64" s="195">
        <f t="shared" si="309"/>
        <v>43899.795989230835</v>
      </c>
      <c r="CO64" s="195">
        <f t="shared" si="309"/>
        <v>846225.56382713933</v>
      </c>
      <c r="CP64" s="196">
        <f t="shared" si="3"/>
        <v>1309658.6091841888</v>
      </c>
      <c r="CS64" s="195">
        <f>SUM(CS60:CS63)</f>
        <v>229034.81016563755</v>
      </c>
      <c r="CT64" s="195">
        <f t="shared" ref="CT64:CW64" si="310">SUM(CT60:CT63)</f>
        <v>147364.66714444812</v>
      </c>
      <c r="CU64" s="195">
        <f t="shared" si="310"/>
        <v>42023.561151372713</v>
      </c>
      <c r="CV64" s="195">
        <f t="shared" si="310"/>
        <v>48640.45443185488</v>
      </c>
      <c r="CW64" s="195">
        <f t="shared" si="310"/>
        <v>892989.29786878033</v>
      </c>
      <c r="CX64" s="196">
        <f t="shared" si="5"/>
        <v>1360052.7907620936</v>
      </c>
      <c r="DA64" s="195">
        <f>SUM(DA60:DA63)</f>
        <v>270533.48914139357</v>
      </c>
      <c r="DB64" s="195">
        <f t="shared" ref="DB64:DE64" si="311">SUM(DB60:DB63)</f>
        <v>148793.45443092973</v>
      </c>
      <c r="DC64" s="195">
        <f t="shared" si="311"/>
        <v>42424.549330298032</v>
      </c>
      <c r="DD64" s="195">
        <f t="shared" si="311"/>
        <v>42406.16387717121</v>
      </c>
      <c r="DE64" s="195">
        <f t="shared" si="311"/>
        <v>481498.90327565745</v>
      </c>
      <c r="DF64" s="196">
        <f t="shared" si="7"/>
        <v>985656.56005545007</v>
      </c>
      <c r="DI64" s="195">
        <f>SUM(DI60:DI63)</f>
        <v>229034.81016563755</v>
      </c>
      <c r="DJ64" s="195">
        <f t="shared" ref="DJ64:DM64" si="312">SUM(DJ60:DJ63)</f>
        <v>38214.390122563796</v>
      </c>
      <c r="DK64" s="195">
        <f t="shared" si="312"/>
        <v>167524.84139141691</v>
      </c>
      <c r="DL64" s="195">
        <f t="shared" si="312"/>
        <v>123451.94108805891</v>
      </c>
      <c r="DM64" s="195">
        <f t="shared" si="312"/>
        <v>973873.80202549463</v>
      </c>
      <c r="DN64" s="196">
        <f t="shared" si="23"/>
        <v>1532099.7847931718</v>
      </c>
      <c r="DQ64" s="195">
        <f>SUM(DQ60:DQ63)</f>
        <v>308211.92560976464</v>
      </c>
      <c r="DR64" s="195">
        <f t="shared" ref="DR64:DU64" si="313">SUM(DR60:DR63)</f>
        <v>41344.114654856858</v>
      </c>
      <c r="DS64" s="195">
        <f t="shared" si="313"/>
        <v>168912.26049049851</v>
      </c>
      <c r="DT64" s="195">
        <f t="shared" si="313"/>
        <v>114425.20788908984</v>
      </c>
      <c r="DU64" s="195">
        <f t="shared" si="313"/>
        <v>176971.02999862668</v>
      </c>
      <c r="DV64" s="196">
        <f t="shared" si="10"/>
        <v>809864.5386428365</v>
      </c>
    </row>
    <row r="65" spans="1:126" ht="25.5" customHeight="1">
      <c r="A65" s="19"/>
      <c r="B65" s="47" t="s">
        <v>37</v>
      </c>
      <c r="C65" s="48"/>
      <c r="D65" s="48"/>
      <c r="E65" s="49"/>
      <c r="F65" s="50" t="s">
        <v>25</v>
      </c>
      <c r="G65" s="51">
        <v>383</v>
      </c>
      <c r="H65" s="51">
        <v>61</v>
      </c>
      <c r="I65" s="51">
        <v>27</v>
      </c>
      <c r="J65" s="51">
        <v>7</v>
      </c>
      <c r="K65" s="51">
        <v>2</v>
      </c>
      <c r="L65" s="52">
        <f>SUM(G65:K65)</f>
        <v>480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2">
        <f>SUM(M65:Q65)</f>
        <v>0</v>
      </c>
      <c r="S65" s="270">
        <f>'SPMW - Asset Rep'!S65+'SPMW - Refurb'!S65+'SPMW - HVP'!S65</f>
        <v>10</v>
      </c>
      <c r="T65" s="67">
        <f>'SPMW - Asset Rep'!T65+'SPMW - Refurb'!T65+'SPMW - HVP'!T65</f>
        <v>0</v>
      </c>
      <c r="U65" s="67">
        <f>'SPMW - Asset Rep'!U65+'SPMW - Refurb'!U65+'SPMW - HVP'!U65</f>
        <v>-2</v>
      </c>
      <c r="V65" s="67">
        <f>'SPMW - Asset Rep'!V65+'SPMW - Refurb'!V65+'SPMW - HVP'!V65</f>
        <v>-8</v>
      </c>
      <c r="W65" s="67">
        <f>'SPMW - Asset Rep'!W65+'SPMW - Refurb'!W65+'SPMW - HVP'!W65</f>
        <v>0</v>
      </c>
      <c r="X65" s="52">
        <f>SUM(S65:W65)</f>
        <v>0</v>
      </c>
      <c r="Y65" s="53">
        <v>340</v>
      </c>
      <c r="Z65" s="53">
        <v>85</v>
      </c>
      <c r="AA65" s="53">
        <v>26</v>
      </c>
      <c r="AB65" s="53">
        <v>25</v>
      </c>
      <c r="AC65" s="53">
        <v>4</v>
      </c>
      <c r="AD65" s="52">
        <f>SUM(Y65:AC65)</f>
        <v>480</v>
      </c>
      <c r="AE65" s="270">
        <f>'SPMW - Asset Rep'!AE65+'SPMW - Refurb'!AE65+'SPMW - HVP'!AE65</f>
        <v>13</v>
      </c>
      <c r="AF65" s="67">
        <f>'SPMW - Asset Rep'!AF65+'SPMW - Refurb'!AF65+'SPMW - HVP'!AF65</f>
        <v>0</v>
      </c>
      <c r="AG65" s="67">
        <f>'SPMW - Asset Rep'!AG65+'SPMW - Refurb'!AG65+'SPMW - HVP'!AG65</f>
        <v>0</v>
      </c>
      <c r="AH65" s="67">
        <f>'SPMW - Asset Rep'!AH65+'SPMW - Refurb'!AH65+'SPMW - HVP'!AH65</f>
        <v>-12</v>
      </c>
      <c r="AI65" s="67">
        <f>'SPMW - Asset Rep'!AI65+'SPMW - Refurb'!AI65+'SPMW - HVP'!AI65</f>
        <v>-1</v>
      </c>
      <c r="AJ65" s="52">
        <f>SUM(AE65:AI65)</f>
        <v>0</v>
      </c>
      <c r="AK65" s="53">
        <v>301</v>
      </c>
      <c r="AL65" s="53">
        <v>101</v>
      </c>
      <c r="AM65" s="53">
        <v>32</v>
      </c>
      <c r="AN65" s="53">
        <v>35</v>
      </c>
      <c r="AO65" s="53">
        <v>11</v>
      </c>
      <c r="AP65" s="52">
        <f>SUM(AK65:AO65)</f>
        <v>480</v>
      </c>
      <c r="BB65" s="6"/>
      <c r="BC65" s="6"/>
      <c r="BD65" s="50" t="s">
        <v>25</v>
      </c>
      <c r="BE65" s="170">
        <f>'SPMW - Probs. of Failure '!O$22</f>
        <v>2.2230351544959997E-3</v>
      </c>
      <c r="BF65" s="170">
        <f>'SPMW - Probs. of Failure '!P$22</f>
        <v>3.3098625407812655E-3</v>
      </c>
      <c r="BG65" s="170">
        <f>'SPMW - Probs. of Failure '!Q$22</f>
        <v>5.8521372084240006E-3</v>
      </c>
      <c r="BH65" s="170">
        <f>'SPMW - Probs. of Failure '!R$22</f>
        <v>9.4776078720104837E-3</v>
      </c>
      <c r="BI65" s="170">
        <f>'SPMW - Probs. of Failure '!S$22</f>
        <v>2.2230730638999996E-2</v>
      </c>
      <c r="BJ65" s="173"/>
      <c r="BK65" s="6"/>
      <c r="BL65" s="50" t="s">
        <v>25</v>
      </c>
      <c r="BM65" s="192">
        <f>IFERROR($BM2*'SPMW - Average Cons. of Failure'!$Q$22,0)</f>
        <v>14588.882</v>
      </c>
      <c r="BN65" s="192">
        <f>IFERROR($BM2*'SPMW - Average Cons. of Failure'!$Q$22,0)</f>
        <v>14588.882</v>
      </c>
      <c r="BO65" s="192">
        <f>IFERROR($BM2*'SPMW - Average Cons. of Failure'!$Q$22,0)</f>
        <v>14588.882</v>
      </c>
      <c r="BP65" s="192">
        <f>IFERROR($BM2*'SPMW - Average Cons. of Failure'!$Q$22,0)</f>
        <v>14588.882</v>
      </c>
      <c r="BQ65" s="192">
        <f>IFERROR($BM2*'SPMW - Average Cons. of Failure'!$Q$22,0)</f>
        <v>14588.882</v>
      </c>
      <c r="BR65" s="173"/>
      <c r="BS65" s="6"/>
      <c r="BT65" s="50" t="s">
        <v>25</v>
      </c>
      <c r="BU65" s="23">
        <f t="shared" si="17"/>
        <v>32.43159755079391</v>
      </c>
      <c r="BV65" s="23">
        <f t="shared" si="17"/>
        <v>48.28719404367807</v>
      </c>
      <c r="BW65" s="23">
        <f t="shared" si="17"/>
        <v>85.376139181507142</v>
      </c>
      <c r="BX65" s="23">
        <f t="shared" si="17"/>
        <v>138.26770288703204</v>
      </c>
      <c r="BY65" s="23">
        <f t="shared" si="17"/>
        <v>324.32150606615551</v>
      </c>
      <c r="BZ65" s="6"/>
      <c r="CA65" s="6"/>
      <c r="CB65" s="50" t="s">
        <v>25</v>
      </c>
      <c r="CC65" s="193">
        <f>IF(BU65="","",M65*BU65)</f>
        <v>0</v>
      </c>
      <c r="CD65" s="193">
        <f t="shared" ref="CD65:CG68" si="314">IF(BV65="","",N65*BV65)</f>
        <v>0</v>
      </c>
      <c r="CE65" s="193">
        <f t="shared" si="314"/>
        <v>0</v>
      </c>
      <c r="CF65" s="193">
        <f t="shared" si="314"/>
        <v>0</v>
      </c>
      <c r="CG65" s="193">
        <f t="shared" si="314"/>
        <v>0</v>
      </c>
      <c r="CH65" s="196">
        <f>SUM(CC65:CG65)</f>
        <v>0</v>
      </c>
      <c r="CI65" s="66"/>
      <c r="CJ65" s="66"/>
      <c r="CK65" s="193">
        <f t="shared" ref="CK65:CO68" si="315">IF(BU65="","",G65*BU65)</f>
        <v>12421.301861954067</v>
      </c>
      <c r="CL65" s="193">
        <f t="shared" si="315"/>
        <v>2945.5188366643624</v>
      </c>
      <c r="CM65" s="193">
        <f t="shared" si="315"/>
        <v>2305.1557579006931</v>
      </c>
      <c r="CN65" s="193">
        <f t="shared" si="315"/>
        <v>967.87392020922425</v>
      </c>
      <c r="CO65" s="193">
        <f t="shared" si="315"/>
        <v>648.64301213231101</v>
      </c>
      <c r="CP65" s="196">
        <f t="shared" si="3"/>
        <v>19288.493388860657</v>
      </c>
      <c r="CS65" s="193">
        <f>IF(BU65="","",Y65*BU65)</f>
        <v>11026.743167269929</v>
      </c>
      <c r="CT65" s="193">
        <f t="shared" ref="CT65:CW68" si="316">IF(BV65="","",Z65*BV65)</f>
        <v>4104.411493712636</v>
      </c>
      <c r="CU65" s="193">
        <f t="shared" si="316"/>
        <v>2219.7796187191857</v>
      </c>
      <c r="CV65" s="193">
        <f t="shared" si="316"/>
        <v>3456.6925721758012</v>
      </c>
      <c r="CW65" s="193">
        <f t="shared" si="316"/>
        <v>1297.286024264622</v>
      </c>
      <c r="CX65" s="196">
        <f t="shared" si="5"/>
        <v>22104.912876142174</v>
      </c>
      <c r="DA65" s="193">
        <f>IF(BU65="","",(S65+Y65)*BU65)</f>
        <v>11351.059142777869</v>
      </c>
      <c r="DB65" s="193">
        <f t="shared" ref="DB65:DE68" si="317">IF(BV65="","",(T65+Z65)*BV65)</f>
        <v>4104.411493712636</v>
      </c>
      <c r="DC65" s="193">
        <f t="shared" si="317"/>
        <v>2049.0273403561714</v>
      </c>
      <c r="DD65" s="193">
        <f t="shared" si="317"/>
        <v>2350.5509490795448</v>
      </c>
      <c r="DE65" s="193">
        <f t="shared" si="317"/>
        <v>1297.286024264622</v>
      </c>
      <c r="DF65" s="196">
        <f t="shared" si="7"/>
        <v>21152.334950190845</v>
      </c>
      <c r="DI65" s="193">
        <f>IF(BU65="","",AK65*BU65)</f>
        <v>9761.9108627889673</v>
      </c>
      <c r="DJ65" s="193">
        <f t="shared" ref="DJ65:DM68" si="318">IF(BV65="","",AL65*BV65)</f>
        <v>4877.0065984114854</v>
      </c>
      <c r="DK65" s="193">
        <f t="shared" si="318"/>
        <v>2732.0364538082285</v>
      </c>
      <c r="DL65" s="193">
        <f t="shared" si="318"/>
        <v>4839.3696010461217</v>
      </c>
      <c r="DM65" s="193">
        <f t="shared" si="318"/>
        <v>3567.5365667277106</v>
      </c>
      <c r="DN65" s="196">
        <f t="shared" si="23"/>
        <v>25777.860082782514</v>
      </c>
      <c r="DQ65" s="193">
        <f>IF(BU65="","",(AE65+AK65)*BU65)</f>
        <v>10183.521630949288</v>
      </c>
      <c r="DR65" s="193">
        <f t="shared" ref="DR65:DU68" si="319">IF(BV65="","",(AF65+AL65)*BV65)</f>
        <v>4877.0065984114854</v>
      </c>
      <c r="DS65" s="193">
        <f t="shared" si="319"/>
        <v>2732.0364538082285</v>
      </c>
      <c r="DT65" s="193">
        <f t="shared" si="319"/>
        <v>3180.157166401737</v>
      </c>
      <c r="DU65" s="193">
        <f t="shared" si="319"/>
        <v>3243.2150606615551</v>
      </c>
      <c r="DV65" s="196">
        <f t="shared" si="10"/>
        <v>24215.936910232293</v>
      </c>
    </row>
    <row r="66" spans="1:126" ht="25.5" customHeight="1">
      <c r="A66" s="19"/>
      <c r="B66" s="54"/>
      <c r="C66" s="55"/>
      <c r="D66" s="55"/>
      <c r="E66" s="56"/>
      <c r="F66" s="57" t="s">
        <v>27</v>
      </c>
      <c r="G66" s="51">
        <v>8644</v>
      </c>
      <c r="H66" s="51">
        <v>800</v>
      </c>
      <c r="I66" s="51">
        <v>196</v>
      </c>
      <c r="J66" s="51">
        <v>34</v>
      </c>
      <c r="K66" s="51">
        <v>6</v>
      </c>
      <c r="L66" s="58">
        <f t="shared" ref="L66:L68" si="320">SUM(G66:K66)</f>
        <v>9680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8">
        <f t="shared" ref="R66:R68" si="321">SUM(M66:Q66)</f>
        <v>0</v>
      </c>
      <c r="S66" s="51">
        <f>'SPMW - Asset Rep'!S66+'SPMW - Refurb'!S66+'SPMW - HVP'!S66</f>
        <v>72</v>
      </c>
      <c r="T66" s="51">
        <f>'SPMW - Asset Rep'!T66+'SPMW - Refurb'!T66+'SPMW - HVP'!T66</f>
        <v>-22</v>
      </c>
      <c r="U66" s="51">
        <f>'SPMW - Asset Rep'!U66+'SPMW - Refurb'!U66+'SPMW - HVP'!U66</f>
        <v>-20</v>
      </c>
      <c r="V66" s="51">
        <f>'SPMW - Asset Rep'!V66+'SPMW - Refurb'!V66+'SPMW - HVP'!V66</f>
        <v>-26</v>
      </c>
      <c r="W66" s="51">
        <f>'SPMW - Asset Rep'!W66+'SPMW - Refurb'!W66+'SPMW - HVP'!W66</f>
        <v>-4</v>
      </c>
      <c r="X66" s="58">
        <f t="shared" ref="X66:X68" si="322">SUM(S66:W66)</f>
        <v>0</v>
      </c>
      <c r="Y66" s="51">
        <v>7814</v>
      </c>
      <c r="Z66" s="51">
        <v>1461</v>
      </c>
      <c r="AA66" s="51">
        <v>239</v>
      </c>
      <c r="AB66" s="51">
        <v>155</v>
      </c>
      <c r="AC66" s="51">
        <v>11</v>
      </c>
      <c r="AD66" s="58">
        <f t="shared" ref="AD66:AD68" si="323">SUM(Y66:AC66)</f>
        <v>9680</v>
      </c>
      <c r="AE66" s="51">
        <f>'SPMW - Asset Rep'!AE66+'SPMW - Refurb'!AE66+'SPMW - HVP'!AE66</f>
        <v>156</v>
      </c>
      <c r="AF66" s="51">
        <f>'SPMW - Asset Rep'!AF66+'SPMW - Refurb'!AF66+'SPMW - HVP'!AF66</f>
        <v>0</v>
      </c>
      <c r="AG66" s="51">
        <f>'SPMW - Asset Rep'!AG66+'SPMW - Refurb'!AG66+'SPMW - HVP'!AG66</f>
        <v>-65</v>
      </c>
      <c r="AH66" s="51">
        <f>'SPMW - Asset Rep'!AH66+'SPMW - Refurb'!AH66+'SPMW - HVP'!AH66</f>
        <v>-39</v>
      </c>
      <c r="AI66" s="51">
        <f>'SPMW - Asset Rep'!AI66+'SPMW - Refurb'!AI66+'SPMW - HVP'!AI66</f>
        <v>-52</v>
      </c>
      <c r="AJ66" s="58">
        <f t="shared" ref="AJ66:AJ68" si="324">SUM(AE66:AI66)</f>
        <v>0</v>
      </c>
      <c r="AK66" s="51">
        <v>6810</v>
      </c>
      <c r="AL66" s="51">
        <v>2206</v>
      </c>
      <c r="AM66" s="51">
        <v>351</v>
      </c>
      <c r="AN66" s="51">
        <v>254</v>
      </c>
      <c r="AO66" s="51">
        <v>59</v>
      </c>
      <c r="AP66" s="58">
        <f t="shared" ref="AP66:AP68" si="325">SUM(AK66:AO66)</f>
        <v>9680</v>
      </c>
      <c r="BB66" s="6"/>
      <c r="BC66" s="6"/>
      <c r="BD66" s="57" t="s">
        <v>27</v>
      </c>
      <c r="BE66" s="170">
        <f>'SPMW - Probs. of Failure '!O$22</f>
        <v>2.2230351544959997E-3</v>
      </c>
      <c r="BF66" s="170">
        <f>'SPMW - Probs. of Failure '!P$22</f>
        <v>3.3098625407812655E-3</v>
      </c>
      <c r="BG66" s="170">
        <f>'SPMW - Probs. of Failure '!Q$22</f>
        <v>5.8521372084240006E-3</v>
      </c>
      <c r="BH66" s="170">
        <f>'SPMW - Probs. of Failure '!R$22</f>
        <v>9.4776078720104837E-3</v>
      </c>
      <c r="BI66" s="170">
        <f>'SPMW - Probs. of Failure '!S$22</f>
        <v>2.2230730638999996E-2</v>
      </c>
      <c r="BJ66" s="174"/>
      <c r="BK66" s="6"/>
      <c r="BL66" s="57" t="s">
        <v>27</v>
      </c>
      <c r="BM66" s="192">
        <f>IFERROR($BM3*'SPMW - Average Cons. of Failure'!$Q$22,0)</f>
        <v>20841.260000000002</v>
      </c>
      <c r="BN66" s="192">
        <f>IFERROR($BM3*'SPMW - Average Cons. of Failure'!$Q$22,0)</f>
        <v>20841.260000000002</v>
      </c>
      <c r="BO66" s="192">
        <f>IFERROR($BM3*'SPMW - Average Cons. of Failure'!$Q$22,0)</f>
        <v>20841.260000000002</v>
      </c>
      <c r="BP66" s="192">
        <f>IFERROR($BM3*'SPMW - Average Cons. of Failure'!$Q$22,0)</f>
        <v>20841.260000000002</v>
      </c>
      <c r="BQ66" s="192">
        <f>IFERROR($BM3*'SPMW - Average Cons. of Failure'!$Q$22,0)</f>
        <v>20841.260000000002</v>
      </c>
      <c r="BR66" s="174"/>
      <c r="BS66" s="6"/>
      <c r="BT66" s="57" t="s">
        <v>27</v>
      </c>
      <c r="BU66" s="23">
        <f t="shared" si="17"/>
        <v>46.330853643991304</v>
      </c>
      <c r="BV66" s="23">
        <f t="shared" si="17"/>
        <v>68.981705776682958</v>
      </c>
      <c r="BW66" s="23">
        <f t="shared" si="17"/>
        <v>121.9659131164388</v>
      </c>
      <c r="BX66" s="23">
        <f t="shared" si="17"/>
        <v>197.52528983861723</v>
      </c>
      <c r="BY66" s="23">
        <f t="shared" si="17"/>
        <v>463.31643723736511</v>
      </c>
      <c r="BZ66" s="6"/>
      <c r="CA66" s="6"/>
      <c r="CB66" s="57" t="s">
        <v>27</v>
      </c>
      <c r="CC66" s="193">
        <f t="shared" ref="CC66:CC68" si="326">IF(BU66="","",M66*BU66)</f>
        <v>0</v>
      </c>
      <c r="CD66" s="193">
        <f t="shared" si="314"/>
        <v>0</v>
      </c>
      <c r="CE66" s="193">
        <f t="shared" si="314"/>
        <v>0</v>
      </c>
      <c r="CF66" s="193">
        <f t="shared" si="314"/>
        <v>0</v>
      </c>
      <c r="CG66" s="193">
        <f t="shared" si="314"/>
        <v>0</v>
      </c>
      <c r="CH66" s="196">
        <f t="shared" ref="CH66:CH68" si="327">SUM(CC66:CG66)</f>
        <v>0</v>
      </c>
      <c r="CI66" s="66"/>
      <c r="CJ66" s="66"/>
      <c r="CK66" s="193">
        <f t="shared" si="315"/>
        <v>400483.89889866085</v>
      </c>
      <c r="CL66" s="193">
        <f t="shared" si="315"/>
        <v>55185.364621346365</v>
      </c>
      <c r="CM66" s="193">
        <f t="shared" si="315"/>
        <v>23905.318970822005</v>
      </c>
      <c r="CN66" s="193">
        <f t="shared" si="315"/>
        <v>6715.8598545129853</v>
      </c>
      <c r="CO66" s="193">
        <f t="shared" si="315"/>
        <v>2779.8986234241906</v>
      </c>
      <c r="CP66" s="196">
        <f t="shared" si="3"/>
        <v>489070.34096876637</v>
      </c>
      <c r="CS66" s="193">
        <f t="shared" ref="CS66:CS68" si="328">IF(BU66="","",Y66*BU66)</f>
        <v>362029.29037414805</v>
      </c>
      <c r="CT66" s="193">
        <f t="shared" si="316"/>
        <v>100782.2721397338</v>
      </c>
      <c r="CU66" s="193">
        <f t="shared" si="316"/>
        <v>29149.853234828872</v>
      </c>
      <c r="CV66" s="193">
        <f t="shared" si="316"/>
        <v>30616.419924985668</v>
      </c>
      <c r="CW66" s="193">
        <f t="shared" si="316"/>
        <v>5096.4808096110164</v>
      </c>
      <c r="CX66" s="196">
        <f t="shared" si="5"/>
        <v>527674.3164833074</v>
      </c>
      <c r="DA66" s="193">
        <f t="shared" ref="DA66:DA68" si="329">IF(BU66="","",(S66+Y66)*BU66)</f>
        <v>365365.11183651543</v>
      </c>
      <c r="DB66" s="193">
        <f t="shared" si="317"/>
        <v>99264.674612646777</v>
      </c>
      <c r="DC66" s="193">
        <f t="shared" si="317"/>
        <v>26710.534972500096</v>
      </c>
      <c r="DD66" s="193">
        <f t="shared" si="317"/>
        <v>25480.762389181622</v>
      </c>
      <c r="DE66" s="193">
        <f t="shared" si="317"/>
        <v>3243.215060661556</v>
      </c>
      <c r="DF66" s="196">
        <f t="shared" si="7"/>
        <v>520064.29887150548</v>
      </c>
      <c r="DI66" s="193">
        <f t="shared" ref="DI66:DI68" si="330">IF(BU66="","",AK66*BU66)</f>
        <v>315513.11331558076</v>
      </c>
      <c r="DJ66" s="193">
        <f t="shared" si="318"/>
        <v>152173.64294336262</v>
      </c>
      <c r="DK66" s="193">
        <f t="shared" si="318"/>
        <v>42810.035503870022</v>
      </c>
      <c r="DL66" s="193">
        <f t="shared" si="318"/>
        <v>50171.423619008776</v>
      </c>
      <c r="DM66" s="193">
        <f t="shared" si="318"/>
        <v>27335.669797004542</v>
      </c>
      <c r="DN66" s="196">
        <f t="shared" si="23"/>
        <v>588003.88517882663</v>
      </c>
      <c r="DQ66" s="193">
        <f t="shared" ref="DQ66:DQ68" si="331">IF(BU66="","",(AE66+AK66)*BU66)</f>
        <v>322740.72648404341</v>
      </c>
      <c r="DR66" s="193">
        <f t="shared" si="319"/>
        <v>152173.64294336262</v>
      </c>
      <c r="DS66" s="193">
        <f t="shared" si="319"/>
        <v>34882.251151301498</v>
      </c>
      <c r="DT66" s="193">
        <f t="shared" si="319"/>
        <v>42467.937315302705</v>
      </c>
      <c r="DU66" s="193">
        <f t="shared" si="319"/>
        <v>3243.215060661556</v>
      </c>
      <c r="DV66" s="196">
        <f t="shared" si="10"/>
        <v>555507.77295467176</v>
      </c>
    </row>
    <row r="67" spans="1:126" ht="25.5" customHeight="1">
      <c r="A67" s="19"/>
      <c r="B67" s="54"/>
      <c r="C67" s="55"/>
      <c r="D67" s="55"/>
      <c r="E67" s="56"/>
      <c r="F67" s="57" t="s">
        <v>29</v>
      </c>
      <c r="G67" s="51">
        <v>991</v>
      </c>
      <c r="H67" s="51">
        <v>119</v>
      </c>
      <c r="I67" s="51">
        <v>11</v>
      </c>
      <c r="J67" s="51">
        <v>1</v>
      </c>
      <c r="K67" s="51">
        <v>0</v>
      </c>
      <c r="L67" s="58">
        <f t="shared" si="320"/>
        <v>1122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8">
        <f t="shared" si="321"/>
        <v>0</v>
      </c>
      <c r="S67" s="51">
        <f>'SPMW - Asset Rep'!S67+'SPMW - Refurb'!S67+'SPMW - HVP'!S67</f>
        <v>13</v>
      </c>
      <c r="T67" s="51">
        <f>'SPMW - Asset Rep'!T67+'SPMW - Refurb'!T67+'SPMW - HVP'!T67</f>
        <v>-9</v>
      </c>
      <c r="U67" s="51">
        <f>'SPMW - Asset Rep'!U67+'SPMW - Refurb'!U67+'SPMW - HVP'!U67</f>
        <v>-3</v>
      </c>
      <c r="V67" s="51">
        <f>'SPMW - Asset Rep'!V67+'SPMW - Refurb'!V67+'SPMW - HVP'!V67</f>
        <v>0</v>
      </c>
      <c r="W67" s="51">
        <f>'SPMW - Asset Rep'!W67+'SPMW - Refurb'!W67+'SPMW - HVP'!W67</f>
        <v>-1</v>
      </c>
      <c r="X67" s="58">
        <f t="shared" si="322"/>
        <v>0</v>
      </c>
      <c r="Y67" s="51">
        <v>846</v>
      </c>
      <c r="Z67" s="51">
        <v>245</v>
      </c>
      <c r="AA67" s="51">
        <v>25</v>
      </c>
      <c r="AB67" s="51">
        <v>5</v>
      </c>
      <c r="AC67" s="51">
        <v>1</v>
      </c>
      <c r="AD67" s="58">
        <f t="shared" si="323"/>
        <v>1122</v>
      </c>
      <c r="AE67" s="51">
        <f>'SPMW - Asset Rep'!AE67+'SPMW - Refurb'!AE67+'SPMW - HVP'!AE67</f>
        <v>27</v>
      </c>
      <c r="AF67" s="51">
        <f>'SPMW - Asset Rep'!AF67+'SPMW - Refurb'!AF67+'SPMW - HVP'!AF67</f>
        <v>0</v>
      </c>
      <c r="AG67" s="51">
        <f>'SPMW - Asset Rep'!AG67+'SPMW - Refurb'!AG67+'SPMW - HVP'!AG67</f>
        <v>-18</v>
      </c>
      <c r="AH67" s="51">
        <f>'SPMW - Asset Rep'!AH67+'SPMW - Refurb'!AH67+'SPMW - HVP'!AH67</f>
        <v>-7</v>
      </c>
      <c r="AI67" s="51">
        <f>'SPMW - Asset Rep'!AI67+'SPMW - Refurb'!AI67+'SPMW - HVP'!AI67</f>
        <v>-2</v>
      </c>
      <c r="AJ67" s="58">
        <f t="shared" si="324"/>
        <v>0</v>
      </c>
      <c r="AK67" s="51">
        <v>686</v>
      </c>
      <c r="AL67" s="51">
        <v>365</v>
      </c>
      <c r="AM67" s="51">
        <v>52</v>
      </c>
      <c r="AN67" s="51">
        <v>17</v>
      </c>
      <c r="AO67" s="51">
        <v>2</v>
      </c>
      <c r="AP67" s="58">
        <f t="shared" si="325"/>
        <v>1122</v>
      </c>
      <c r="BB67" s="6"/>
      <c r="BC67" s="6"/>
      <c r="BD67" s="57" t="s">
        <v>29</v>
      </c>
      <c r="BE67" s="170">
        <f>'SPMW - Probs. of Failure '!O$22</f>
        <v>2.2230351544959997E-3</v>
      </c>
      <c r="BF67" s="170">
        <f>'SPMW - Probs. of Failure '!P$22</f>
        <v>3.3098625407812655E-3</v>
      </c>
      <c r="BG67" s="170">
        <f>'SPMW - Probs. of Failure '!Q$22</f>
        <v>5.8521372084240006E-3</v>
      </c>
      <c r="BH67" s="170">
        <f>'SPMW - Probs. of Failure '!R$22</f>
        <v>9.4776078720104837E-3</v>
      </c>
      <c r="BI67" s="170">
        <f>'SPMW - Probs. of Failure '!S$22</f>
        <v>2.2230730638999996E-2</v>
      </c>
      <c r="BJ67" s="174"/>
      <c r="BK67" s="6"/>
      <c r="BL67" s="57" t="s">
        <v>29</v>
      </c>
      <c r="BM67" s="192">
        <f>IFERROR($BM4*'SPMW - Average Cons. of Failure'!$Q$22,0)</f>
        <v>31261.890000000003</v>
      </c>
      <c r="BN67" s="192">
        <f>IFERROR($BM4*'SPMW - Average Cons. of Failure'!$Q$22,0)</f>
        <v>31261.890000000003</v>
      </c>
      <c r="BO67" s="192">
        <f>IFERROR($BM4*'SPMW - Average Cons. of Failure'!$Q$22,0)</f>
        <v>31261.890000000003</v>
      </c>
      <c r="BP67" s="192">
        <f>IFERROR($BM4*'SPMW - Average Cons. of Failure'!$Q$22,0)</f>
        <v>31261.890000000003</v>
      </c>
      <c r="BQ67" s="192">
        <f>IFERROR($BM4*'SPMW - Average Cons. of Failure'!$Q$22,0)</f>
        <v>31261.890000000003</v>
      </c>
      <c r="BR67" s="174"/>
      <c r="BS67" s="6"/>
      <c r="BT67" s="57" t="s">
        <v>29</v>
      </c>
      <c r="BU67" s="23">
        <f t="shared" si="17"/>
        <v>69.496280465986956</v>
      </c>
      <c r="BV67" s="23">
        <f t="shared" si="17"/>
        <v>103.47255866502445</v>
      </c>
      <c r="BW67" s="23">
        <f t="shared" si="17"/>
        <v>182.9488696746582</v>
      </c>
      <c r="BX67" s="23">
        <f t="shared" si="17"/>
        <v>296.28793475792583</v>
      </c>
      <c r="BY67" s="23">
        <f t="shared" si="17"/>
        <v>694.97465585604766</v>
      </c>
      <c r="BZ67" s="6"/>
      <c r="CA67" s="6"/>
      <c r="CB67" s="57" t="s">
        <v>29</v>
      </c>
      <c r="CC67" s="193">
        <f t="shared" si="326"/>
        <v>0</v>
      </c>
      <c r="CD67" s="193">
        <f t="shared" si="314"/>
        <v>0</v>
      </c>
      <c r="CE67" s="193">
        <f t="shared" si="314"/>
        <v>0</v>
      </c>
      <c r="CF67" s="193">
        <f t="shared" si="314"/>
        <v>0</v>
      </c>
      <c r="CG67" s="193">
        <f t="shared" si="314"/>
        <v>0</v>
      </c>
      <c r="CH67" s="196">
        <f t="shared" si="327"/>
        <v>0</v>
      </c>
      <c r="CI67" s="66"/>
      <c r="CJ67" s="66"/>
      <c r="CK67" s="193">
        <f t="shared" si="315"/>
        <v>68870.81394179308</v>
      </c>
      <c r="CL67" s="193">
        <f t="shared" si="315"/>
        <v>12313.23448113791</v>
      </c>
      <c r="CM67" s="193">
        <f t="shared" si="315"/>
        <v>2012.4375664212403</v>
      </c>
      <c r="CN67" s="193">
        <f t="shared" si="315"/>
        <v>296.28793475792583</v>
      </c>
      <c r="CO67" s="193">
        <f t="shared" si="315"/>
        <v>0</v>
      </c>
      <c r="CP67" s="196">
        <f t="shared" si="3"/>
        <v>83492.773924110166</v>
      </c>
      <c r="CS67" s="193">
        <f t="shared" si="328"/>
        <v>58793.853274224966</v>
      </c>
      <c r="CT67" s="193">
        <f t="shared" si="316"/>
        <v>25350.77687293099</v>
      </c>
      <c r="CU67" s="193">
        <f t="shared" si="316"/>
        <v>4573.721741866455</v>
      </c>
      <c r="CV67" s="193">
        <f t="shared" si="316"/>
        <v>1481.4396737896291</v>
      </c>
      <c r="CW67" s="193">
        <f t="shared" si="316"/>
        <v>694.97465585604766</v>
      </c>
      <c r="CX67" s="196">
        <f t="shared" si="5"/>
        <v>90894.766218668083</v>
      </c>
      <c r="DA67" s="193">
        <f t="shared" si="329"/>
        <v>59697.304920282797</v>
      </c>
      <c r="DB67" s="193">
        <f t="shared" si="317"/>
        <v>24419.523844945772</v>
      </c>
      <c r="DC67" s="193">
        <f t="shared" si="317"/>
        <v>4024.8751328424805</v>
      </c>
      <c r="DD67" s="193">
        <f t="shared" si="317"/>
        <v>1481.4396737896291</v>
      </c>
      <c r="DE67" s="193">
        <f t="shared" si="317"/>
        <v>0</v>
      </c>
      <c r="DF67" s="196">
        <f t="shared" si="7"/>
        <v>89623.143571860681</v>
      </c>
      <c r="DI67" s="193">
        <f t="shared" si="330"/>
        <v>47674.448399667053</v>
      </c>
      <c r="DJ67" s="193">
        <f t="shared" si="318"/>
        <v>37767.483912733922</v>
      </c>
      <c r="DK67" s="193">
        <f t="shared" si="318"/>
        <v>9513.3412230822269</v>
      </c>
      <c r="DL67" s="193">
        <f t="shared" si="318"/>
        <v>5036.8948908847387</v>
      </c>
      <c r="DM67" s="193">
        <f t="shared" si="318"/>
        <v>1389.9493117120953</v>
      </c>
      <c r="DN67" s="196">
        <f t="shared" si="23"/>
        <v>101382.11773808005</v>
      </c>
      <c r="DQ67" s="193">
        <f t="shared" si="331"/>
        <v>49550.847972248703</v>
      </c>
      <c r="DR67" s="193">
        <f t="shared" si="319"/>
        <v>37767.483912733922</v>
      </c>
      <c r="DS67" s="193">
        <f t="shared" si="319"/>
        <v>6220.2615689383783</v>
      </c>
      <c r="DT67" s="193">
        <f t="shared" si="319"/>
        <v>2962.8793475792581</v>
      </c>
      <c r="DU67" s="193">
        <f t="shared" si="319"/>
        <v>0</v>
      </c>
      <c r="DV67" s="196">
        <f t="shared" si="10"/>
        <v>96501.472801500262</v>
      </c>
    </row>
    <row r="68" spans="1:126" ht="25.5" customHeight="1">
      <c r="A68" s="19"/>
      <c r="B68" s="54"/>
      <c r="C68" s="55"/>
      <c r="D68" s="55"/>
      <c r="E68" s="56"/>
      <c r="F68" s="57" t="s">
        <v>30</v>
      </c>
      <c r="G68" s="51">
        <v>67</v>
      </c>
      <c r="H68" s="51">
        <v>7</v>
      </c>
      <c r="I68" s="51">
        <v>1</v>
      </c>
      <c r="J68" s="51">
        <v>0</v>
      </c>
      <c r="K68" s="51">
        <v>0</v>
      </c>
      <c r="L68" s="58">
        <f t="shared" si="320"/>
        <v>75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8">
        <f t="shared" si="321"/>
        <v>0</v>
      </c>
      <c r="S68" s="51">
        <f>'SPMW - Asset Rep'!S68+'SPMW - Refurb'!S68+'SPMW - HVP'!S68</f>
        <v>1</v>
      </c>
      <c r="T68" s="51">
        <f>'SPMW - Asset Rep'!T68+'SPMW - Refurb'!T68+'SPMW - HVP'!T68</f>
        <v>0</v>
      </c>
      <c r="U68" s="51">
        <f>'SPMW - Asset Rep'!U68+'SPMW - Refurb'!U68+'SPMW - HVP'!U68</f>
        <v>0</v>
      </c>
      <c r="V68" s="51">
        <f>'SPMW - Asset Rep'!V68+'SPMW - Refurb'!V68+'SPMW - HVP'!V68</f>
        <v>-1</v>
      </c>
      <c r="W68" s="51">
        <f>'SPMW - Asset Rep'!W68+'SPMW - Refurb'!W68+'SPMW - HVP'!W68</f>
        <v>0</v>
      </c>
      <c r="X68" s="58">
        <f t="shared" si="322"/>
        <v>0</v>
      </c>
      <c r="Y68" s="51">
        <v>61</v>
      </c>
      <c r="Z68" s="51">
        <v>11</v>
      </c>
      <c r="AA68" s="51">
        <v>2</v>
      </c>
      <c r="AB68" s="51">
        <v>1</v>
      </c>
      <c r="AC68" s="51">
        <v>0</v>
      </c>
      <c r="AD68" s="58">
        <f t="shared" si="323"/>
        <v>75</v>
      </c>
      <c r="AE68" s="51">
        <f>'SPMW - Asset Rep'!AE68+'SPMW - Refurb'!AE68+'SPMW - HVP'!AE68</f>
        <v>1</v>
      </c>
      <c r="AF68" s="51">
        <f>'SPMW - Asset Rep'!AF68+'SPMW - Refurb'!AF68+'SPMW - HVP'!AF68</f>
        <v>0</v>
      </c>
      <c r="AG68" s="51">
        <f>'SPMW - Asset Rep'!AG68+'SPMW - Refurb'!AG68+'SPMW - HVP'!AG68</f>
        <v>0</v>
      </c>
      <c r="AH68" s="51">
        <f>'SPMW - Asset Rep'!AH68+'SPMW - Refurb'!AH68+'SPMW - HVP'!AH68</f>
        <v>0</v>
      </c>
      <c r="AI68" s="51">
        <f>'SPMW - Asset Rep'!AI68+'SPMW - Refurb'!AI68+'SPMW - HVP'!AI68</f>
        <v>-1</v>
      </c>
      <c r="AJ68" s="58">
        <f t="shared" si="324"/>
        <v>0</v>
      </c>
      <c r="AK68" s="51">
        <v>51</v>
      </c>
      <c r="AL68" s="51">
        <v>19</v>
      </c>
      <c r="AM68" s="51">
        <v>3</v>
      </c>
      <c r="AN68" s="51">
        <v>1</v>
      </c>
      <c r="AO68" s="51">
        <v>1</v>
      </c>
      <c r="AP68" s="58">
        <f t="shared" si="325"/>
        <v>75</v>
      </c>
      <c r="BB68" s="6"/>
      <c r="BC68" s="6"/>
      <c r="BD68" s="57" t="s">
        <v>30</v>
      </c>
      <c r="BE68" s="170">
        <f>'SPMW - Probs. of Failure '!O$22</f>
        <v>2.2230351544959997E-3</v>
      </c>
      <c r="BF68" s="170">
        <f>'SPMW - Probs. of Failure '!P$22</f>
        <v>3.3098625407812655E-3</v>
      </c>
      <c r="BG68" s="170">
        <f>'SPMW - Probs. of Failure '!Q$22</f>
        <v>5.8521372084240006E-3</v>
      </c>
      <c r="BH68" s="170">
        <f>'SPMW - Probs. of Failure '!R$22</f>
        <v>9.4776078720104837E-3</v>
      </c>
      <c r="BI68" s="170">
        <f>'SPMW - Probs. of Failure '!S$22</f>
        <v>2.2230730638999996E-2</v>
      </c>
      <c r="BJ68" s="174"/>
      <c r="BK68" s="6"/>
      <c r="BL68" s="57" t="s">
        <v>30</v>
      </c>
      <c r="BM68" s="192">
        <f>IFERROR($BM5*'SPMW - Average Cons. of Failure'!$Q$22,0)</f>
        <v>52103.150000000009</v>
      </c>
      <c r="BN68" s="192">
        <f>IFERROR($BM5*'SPMW - Average Cons. of Failure'!$Q$22,0)</f>
        <v>52103.150000000009</v>
      </c>
      <c r="BO68" s="192">
        <f>IFERROR($BM5*'SPMW - Average Cons. of Failure'!$Q$22,0)</f>
        <v>52103.150000000009</v>
      </c>
      <c r="BP68" s="192">
        <f>IFERROR($BM5*'SPMW - Average Cons. of Failure'!$Q$22,0)</f>
        <v>52103.150000000009</v>
      </c>
      <c r="BQ68" s="192">
        <f>IFERROR($BM5*'SPMW - Average Cons. of Failure'!$Q$22,0)</f>
        <v>52103.150000000009</v>
      </c>
      <c r="BR68" s="174"/>
      <c r="BS68" s="6"/>
      <c r="BT68" s="57" t="s">
        <v>30</v>
      </c>
      <c r="BU68" s="23">
        <f t="shared" si="17"/>
        <v>115.82713410997826</v>
      </c>
      <c r="BV68" s="23">
        <f t="shared" si="17"/>
        <v>172.45426444170741</v>
      </c>
      <c r="BW68" s="23">
        <f t="shared" si="17"/>
        <v>304.91478279109702</v>
      </c>
      <c r="BX68" s="23">
        <f t="shared" si="17"/>
        <v>493.81322459654314</v>
      </c>
      <c r="BY68" s="23">
        <f t="shared" si="17"/>
        <v>1158.2910930934129</v>
      </c>
      <c r="BZ68" s="6"/>
      <c r="CA68" s="6"/>
      <c r="CB68" s="57" t="s">
        <v>30</v>
      </c>
      <c r="CC68" s="193">
        <f t="shared" si="326"/>
        <v>0</v>
      </c>
      <c r="CD68" s="193">
        <f t="shared" si="314"/>
        <v>0</v>
      </c>
      <c r="CE68" s="193">
        <f t="shared" si="314"/>
        <v>0</v>
      </c>
      <c r="CF68" s="193">
        <f t="shared" si="314"/>
        <v>0</v>
      </c>
      <c r="CG68" s="193">
        <f t="shared" si="314"/>
        <v>0</v>
      </c>
      <c r="CH68" s="196">
        <f t="shared" si="327"/>
        <v>0</v>
      </c>
      <c r="CI68" s="66"/>
      <c r="CJ68" s="66"/>
      <c r="CK68" s="193">
        <f t="shared" si="315"/>
        <v>7760.4179853685437</v>
      </c>
      <c r="CL68" s="193">
        <f t="shared" si="315"/>
        <v>1207.1798510919518</v>
      </c>
      <c r="CM68" s="193">
        <f t="shared" si="315"/>
        <v>304.91478279109702</v>
      </c>
      <c r="CN68" s="193">
        <f t="shared" si="315"/>
        <v>0</v>
      </c>
      <c r="CO68" s="193">
        <f t="shared" si="315"/>
        <v>0</v>
      </c>
      <c r="CP68" s="196">
        <f t="shared" si="3"/>
        <v>9272.5126192515927</v>
      </c>
      <c r="CS68" s="193">
        <f t="shared" si="328"/>
        <v>7065.4551807086737</v>
      </c>
      <c r="CT68" s="193">
        <f t="shared" si="316"/>
        <v>1896.9969088587816</v>
      </c>
      <c r="CU68" s="193">
        <f t="shared" si="316"/>
        <v>609.82956558219405</v>
      </c>
      <c r="CV68" s="193">
        <f t="shared" si="316"/>
        <v>493.81322459654314</v>
      </c>
      <c r="CW68" s="193">
        <f t="shared" si="316"/>
        <v>0</v>
      </c>
      <c r="CX68" s="196">
        <f t="shared" si="5"/>
        <v>10066.094879746193</v>
      </c>
      <c r="DA68" s="193">
        <f t="shared" si="329"/>
        <v>7181.2823148186526</v>
      </c>
      <c r="DB68" s="193">
        <f t="shared" si="317"/>
        <v>1896.9969088587816</v>
      </c>
      <c r="DC68" s="193">
        <f t="shared" si="317"/>
        <v>609.82956558219405</v>
      </c>
      <c r="DD68" s="193">
        <f t="shared" si="317"/>
        <v>0</v>
      </c>
      <c r="DE68" s="193">
        <f t="shared" si="317"/>
        <v>0</v>
      </c>
      <c r="DF68" s="196">
        <f t="shared" si="7"/>
        <v>9688.1087892596297</v>
      </c>
      <c r="DI68" s="193">
        <f t="shared" si="330"/>
        <v>5907.1838396088915</v>
      </c>
      <c r="DJ68" s="193">
        <f t="shared" si="318"/>
        <v>3276.6310243924408</v>
      </c>
      <c r="DK68" s="193">
        <f t="shared" si="318"/>
        <v>914.74434837329113</v>
      </c>
      <c r="DL68" s="193">
        <f t="shared" si="318"/>
        <v>493.81322459654314</v>
      </c>
      <c r="DM68" s="193">
        <f t="shared" si="318"/>
        <v>1158.2910930934129</v>
      </c>
      <c r="DN68" s="196">
        <f t="shared" si="23"/>
        <v>11750.663530064578</v>
      </c>
      <c r="DQ68" s="193">
        <f t="shared" si="331"/>
        <v>6023.0109737188695</v>
      </c>
      <c r="DR68" s="193">
        <f t="shared" si="319"/>
        <v>3276.6310243924408</v>
      </c>
      <c r="DS68" s="193">
        <f t="shared" si="319"/>
        <v>914.74434837329113</v>
      </c>
      <c r="DT68" s="193">
        <f t="shared" si="319"/>
        <v>493.81322459654314</v>
      </c>
      <c r="DU68" s="193">
        <f t="shared" si="319"/>
        <v>0</v>
      </c>
      <c r="DV68" s="196">
        <f t="shared" si="10"/>
        <v>10708.199571081144</v>
      </c>
    </row>
    <row r="69" spans="1:126" ht="25.5" customHeight="1" thickBot="1">
      <c r="A69" s="19"/>
      <c r="B69" s="59"/>
      <c r="C69" s="60" t="s">
        <v>26</v>
      </c>
      <c r="D69" s="60">
        <v>11357</v>
      </c>
      <c r="E69" s="61">
        <v>11402</v>
      </c>
      <c r="F69" s="62"/>
      <c r="G69" s="63">
        <f>SUM(G65:G68)</f>
        <v>10085</v>
      </c>
      <c r="H69" s="64">
        <f t="shared" ref="H69:K69" si="332">SUM(H65:H68)</f>
        <v>987</v>
      </c>
      <c r="I69" s="64">
        <f t="shared" si="332"/>
        <v>235</v>
      </c>
      <c r="J69" s="64">
        <f t="shared" si="332"/>
        <v>42</v>
      </c>
      <c r="K69" s="64">
        <f t="shared" si="332"/>
        <v>8</v>
      </c>
      <c r="L69" s="65"/>
      <c r="M69" s="63">
        <f>SUM(M65:M68)</f>
        <v>0</v>
      </c>
      <c r="N69" s="64">
        <f t="shared" ref="N69:Q69" si="333">SUM(N65:N68)</f>
        <v>0</v>
      </c>
      <c r="O69" s="64">
        <f t="shared" si="333"/>
        <v>0</v>
      </c>
      <c r="P69" s="64">
        <f t="shared" si="333"/>
        <v>0</v>
      </c>
      <c r="Q69" s="64">
        <f t="shared" si="333"/>
        <v>0</v>
      </c>
      <c r="R69" s="65"/>
      <c r="S69" s="63">
        <f>SUM(S65:S68)</f>
        <v>96</v>
      </c>
      <c r="T69" s="64">
        <f t="shared" ref="T69:W69" si="334">SUM(T65:T68)</f>
        <v>-31</v>
      </c>
      <c r="U69" s="64">
        <f t="shared" si="334"/>
        <v>-25</v>
      </c>
      <c r="V69" s="64">
        <f t="shared" si="334"/>
        <v>-35</v>
      </c>
      <c r="W69" s="64">
        <f t="shared" si="334"/>
        <v>-5</v>
      </c>
      <c r="X69" s="65"/>
      <c r="Y69" s="63">
        <f>SUM(Y65:Y68)</f>
        <v>9061</v>
      </c>
      <c r="Z69" s="64">
        <f t="shared" ref="Z69:AC69" si="335">SUM(Z65:Z68)</f>
        <v>1802</v>
      </c>
      <c r="AA69" s="64">
        <f t="shared" si="335"/>
        <v>292</v>
      </c>
      <c r="AB69" s="64">
        <f t="shared" si="335"/>
        <v>186</v>
      </c>
      <c r="AC69" s="64">
        <f t="shared" si="335"/>
        <v>16</v>
      </c>
      <c r="AD69" s="65"/>
      <c r="AE69" s="63">
        <f>SUM(AE65:AE68)</f>
        <v>197</v>
      </c>
      <c r="AF69" s="64">
        <f t="shared" ref="AF69:AI69" si="336">SUM(AF65:AF68)</f>
        <v>0</v>
      </c>
      <c r="AG69" s="64">
        <f t="shared" si="336"/>
        <v>-83</v>
      </c>
      <c r="AH69" s="64">
        <f t="shared" si="336"/>
        <v>-58</v>
      </c>
      <c r="AI69" s="64">
        <f t="shared" si="336"/>
        <v>-56</v>
      </c>
      <c r="AJ69" s="65"/>
      <c r="AK69" s="63">
        <f>SUM(AK65:AK68)</f>
        <v>7848</v>
      </c>
      <c r="AL69" s="64">
        <f t="shared" ref="AL69:AO69" si="337">SUM(AL65:AL68)</f>
        <v>2691</v>
      </c>
      <c r="AM69" s="64">
        <f t="shared" si="337"/>
        <v>438</v>
      </c>
      <c r="AN69" s="64">
        <f t="shared" si="337"/>
        <v>307</v>
      </c>
      <c r="AO69" s="64">
        <f t="shared" si="337"/>
        <v>73</v>
      </c>
      <c r="AP69" s="65"/>
      <c r="BB69" s="6"/>
      <c r="BC69" s="6"/>
      <c r="BD69" s="62"/>
      <c r="BE69" s="171"/>
      <c r="BF69" s="172"/>
      <c r="BG69" s="172"/>
      <c r="BH69" s="172"/>
      <c r="BI69" s="172"/>
      <c r="BJ69" s="65"/>
      <c r="BK69" s="6"/>
      <c r="BL69" s="62"/>
      <c r="BM69" s="171"/>
      <c r="BN69" s="172"/>
      <c r="BO69" s="172"/>
      <c r="BP69" s="172"/>
      <c r="BQ69" s="172"/>
      <c r="BR69" s="65"/>
      <c r="BS69" s="6"/>
      <c r="BT69" s="62"/>
      <c r="BU69" s="23" t="str">
        <f t="shared" si="17"/>
        <v/>
      </c>
      <c r="BV69" s="23" t="str">
        <f t="shared" si="17"/>
        <v/>
      </c>
      <c r="BW69" s="23" t="str">
        <f t="shared" si="17"/>
        <v/>
      </c>
      <c r="BX69" s="23" t="str">
        <f t="shared" si="17"/>
        <v/>
      </c>
      <c r="BY69" s="23" t="str">
        <f t="shared" si="17"/>
        <v/>
      </c>
      <c r="BZ69" s="6"/>
      <c r="CA69" s="6"/>
      <c r="CB69" s="62"/>
      <c r="CC69" s="195">
        <f>SUM(CC65:CC68)</f>
        <v>0</v>
      </c>
      <c r="CD69" s="195">
        <f>SUM(CD65:CD68)</f>
        <v>0</v>
      </c>
      <c r="CE69" s="195">
        <f t="shared" ref="CE69:CG69" si="338">SUM(CE65:CE68)</f>
        <v>0</v>
      </c>
      <c r="CF69" s="195">
        <f t="shared" si="338"/>
        <v>0</v>
      </c>
      <c r="CG69" s="195">
        <f t="shared" si="338"/>
        <v>0</v>
      </c>
      <c r="CH69" s="196">
        <f>SUM(CC69:CG69)</f>
        <v>0</v>
      </c>
      <c r="CI69" s="66"/>
      <c r="CJ69" s="66"/>
      <c r="CK69" s="195">
        <f>SUM(CK65:CK68)</f>
        <v>489536.43268777651</v>
      </c>
      <c r="CL69" s="195">
        <f>SUM(CL65:CL68)</f>
        <v>71651.297790240584</v>
      </c>
      <c r="CM69" s="195">
        <f t="shared" ref="CM69:CO69" si="339">SUM(CM65:CM68)</f>
        <v>28527.827077935039</v>
      </c>
      <c r="CN69" s="195">
        <f t="shared" si="339"/>
        <v>7980.0217094801355</v>
      </c>
      <c r="CO69" s="195">
        <f t="shared" si="339"/>
        <v>3428.5416355565017</v>
      </c>
      <c r="CP69" s="196">
        <f t="shared" si="3"/>
        <v>601124.1209009887</v>
      </c>
      <c r="CS69" s="195">
        <f>SUM(CS65:CS68)</f>
        <v>438915.34199635161</v>
      </c>
      <c r="CT69" s="195">
        <f t="shared" ref="CT69:CW69" si="340">SUM(CT65:CT68)</f>
        <v>132134.45741523619</v>
      </c>
      <c r="CU69" s="195">
        <f t="shared" si="340"/>
        <v>36553.184160996701</v>
      </c>
      <c r="CV69" s="195">
        <f t="shared" si="340"/>
        <v>36048.365395547647</v>
      </c>
      <c r="CW69" s="195">
        <f t="shared" si="340"/>
        <v>7088.7414897316858</v>
      </c>
      <c r="CX69" s="196">
        <f t="shared" si="5"/>
        <v>650740.09045786387</v>
      </c>
      <c r="DA69" s="195">
        <f>SUM(DA65:DA68)</f>
        <v>443594.75821439474</v>
      </c>
      <c r="DB69" s="195">
        <f>SUM(DB65:DB68)</f>
        <v>129685.60686016396</v>
      </c>
      <c r="DC69" s="195">
        <f t="shared" ref="DC69:DE69" si="341">SUM(DC65:DC68)</f>
        <v>33394.267011280936</v>
      </c>
      <c r="DD69" s="195">
        <f t="shared" si="341"/>
        <v>29312.753012050794</v>
      </c>
      <c r="DE69" s="195">
        <f t="shared" si="341"/>
        <v>4540.501084926178</v>
      </c>
      <c r="DF69" s="196">
        <f t="shared" si="7"/>
        <v>640527.88618281658</v>
      </c>
      <c r="DI69" s="195">
        <f>SUM(DI65:DI68)</f>
        <v>378856.65641764569</v>
      </c>
      <c r="DJ69" s="195">
        <f t="shared" ref="DJ69:DM69" si="342">SUM(DJ65:DJ68)</f>
        <v>198094.76447890047</v>
      </c>
      <c r="DK69" s="195">
        <f t="shared" si="342"/>
        <v>55970.157529133772</v>
      </c>
      <c r="DL69" s="195">
        <f t="shared" si="342"/>
        <v>60541.501335536181</v>
      </c>
      <c r="DM69" s="195">
        <f t="shared" si="342"/>
        <v>33451.44676853776</v>
      </c>
      <c r="DN69" s="196">
        <f t="shared" si="23"/>
        <v>726914.52652975381</v>
      </c>
      <c r="DQ69" s="195">
        <f>SUM(DQ65:DQ68)</f>
        <v>388498.10706096026</v>
      </c>
      <c r="DR69" s="195">
        <f>SUM(DR65:DR68)</f>
        <v>198094.76447890047</v>
      </c>
      <c r="DS69" s="195">
        <f t="shared" ref="DS69:DU69" si="343">SUM(DS65:DS68)</f>
        <v>44749.293522421402</v>
      </c>
      <c r="DT69" s="195">
        <f t="shared" si="343"/>
        <v>49104.787053880245</v>
      </c>
      <c r="DU69" s="195">
        <f t="shared" si="343"/>
        <v>6486.4301213231111</v>
      </c>
      <c r="DV69" s="196">
        <f t="shared" si="10"/>
        <v>686933.38223748549</v>
      </c>
    </row>
    <row r="70" spans="1:126" ht="25.5" customHeight="1">
      <c r="A70" s="19"/>
      <c r="B70" s="47" t="s">
        <v>38</v>
      </c>
      <c r="C70" s="48"/>
      <c r="D70" s="48"/>
      <c r="E70" s="49"/>
      <c r="F70" s="50" t="s">
        <v>25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2">
        <f>SUM(G70:K70)</f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2">
        <f>SUM(M70:Q70)</f>
        <v>0</v>
      </c>
      <c r="S70" s="270">
        <f>'SPMW - Asset Rep'!S70+'SPMW - Refurb'!S70+'SPMW - HVP'!S70</f>
        <v>0</v>
      </c>
      <c r="T70" s="67">
        <f>'SPMW - Asset Rep'!T70+'SPMW - Refurb'!T70+'SPMW - HVP'!T70</f>
        <v>0</v>
      </c>
      <c r="U70" s="67">
        <f>'SPMW - Asset Rep'!U70+'SPMW - Refurb'!U70+'SPMW - HVP'!U70</f>
        <v>0</v>
      </c>
      <c r="V70" s="67">
        <f>'SPMW - Asset Rep'!V70+'SPMW - Refurb'!V70+'SPMW - HVP'!V70</f>
        <v>0</v>
      </c>
      <c r="W70" s="67">
        <f>'SPMW - Asset Rep'!W70+'SPMW - Refurb'!W70+'SPMW - HVP'!W70</f>
        <v>0</v>
      </c>
      <c r="X70" s="52">
        <f>SUM(S70:W70)</f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2">
        <f>SUM(Y70:AC70)</f>
        <v>0</v>
      </c>
      <c r="AE70" s="270">
        <f>'SPMW - Asset Rep'!AE70+'SPMW - Refurb'!AE70+'SPMW - HVP'!AE70</f>
        <v>0</v>
      </c>
      <c r="AF70" s="67">
        <f>'SPMW - Asset Rep'!AF70+'SPMW - Refurb'!AF70+'SPMW - HVP'!AF70</f>
        <v>0</v>
      </c>
      <c r="AG70" s="67">
        <f>'SPMW - Asset Rep'!AG70+'SPMW - Refurb'!AG70+'SPMW - HVP'!AG70</f>
        <v>0</v>
      </c>
      <c r="AH70" s="67">
        <f>'SPMW - Asset Rep'!AH70+'SPMW - Refurb'!AH70+'SPMW - HVP'!AH70</f>
        <v>0</v>
      </c>
      <c r="AI70" s="67">
        <f>'SPMW - Asset Rep'!AI70+'SPMW - Refurb'!AI70+'SPMW - HVP'!AI70</f>
        <v>0</v>
      </c>
      <c r="AJ70" s="52">
        <f>SUM(AE70:AI70)</f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2">
        <f>SUM(AK70:AO70)</f>
        <v>0</v>
      </c>
      <c r="BB70" s="6"/>
      <c r="BC70" s="6"/>
      <c r="BD70" s="50" t="s">
        <v>25</v>
      </c>
      <c r="BE70" s="170">
        <f>'SPMW - Probs. of Failure '!O$23</f>
        <v>0</v>
      </c>
      <c r="BF70" s="170">
        <f>'SPMW - Probs. of Failure '!P$23</f>
        <v>0</v>
      </c>
      <c r="BG70" s="170">
        <f>'SPMW - Probs. of Failure '!Q$23</f>
        <v>0</v>
      </c>
      <c r="BH70" s="170">
        <f>'SPMW - Probs. of Failure '!R$23</f>
        <v>0</v>
      </c>
      <c r="BI70" s="170">
        <f>'SPMW - Probs. of Failure '!S$23</f>
        <v>0</v>
      </c>
      <c r="BJ70" s="173"/>
      <c r="BK70" s="6"/>
      <c r="BL70" s="50" t="s">
        <v>25</v>
      </c>
      <c r="BM70" s="239">
        <f>IFERROR($BM2*'SPMW - Average Cons. of Failure'!$Q$23,0)</f>
        <v>0</v>
      </c>
      <c r="BN70" s="239">
        <f>IFERROR($BM2*'SPMW - Average Cons. of Failure'!$Q$23,0)</f>
        <v>0</v>
      </c>
      <c r="BO70" s="239">
        <f>IFERROR($BM2*'SPMW - Average Cons. of Failure'!$Q$23,0)</f>
        <v>0</v>
      </c>
      <c r="BP70" s="239">
        <f>IFERROR($BM2*'SPMW - Average Cons. of Failure'!$Q$23,0)</f>
        <v>0</v>
      </c>
      <c r="BQ70" s="239">
        <f>IFERROR($BM2*'SPMW - Average Cons. of Failure'!$Q$23,0)</f>
        <v>0</v>
      </c>
      <c r="BR70" s="173"/>
      <c r="BS70" s="6"/>
      <c r="BT70" s="50" t="s">
        <v>25</v>
      </c>
      <c r="BU70" s="23" t="str">
        <f t="shared" si="17"/>
        <v/>
      </c>
      <c r="BV70" s="23" t="str">
        <f t="shared" si="17"/>
        <v/>
      </c>
      <c r="BW70" s="23" t="str">
        <f t="shared" si="17"/>
        <v/>
      </c>
      <c r="BX70" s="23" t="str">
        <f t="shared" si="17"/>
        <v/>
      </c>
      <c r="BY70" s="23" t="str">
        <f t="shared" si="17"/>
        <v/>
      </c>
      <c r="BZ70" s="6"/>
      <c r="CA70" s="6"/>
      <c r="CB70" s="50" t="s">
        <v>25</v>
      </c>
      <c r="CC70" s="193" t="str">
        <f>IF(BU70="","",M70*BU70)</f>
        <v/>
      </c>
      <c r="CD70" s="193" t="str">
        <f t="shared" ref="CD70:CG73" si="344">IF(BV70="","",N70*BV70)</f>
        <v/>
      </c>
      <c r="CE70" s="193" t="str">
        <f t="shared" si="344"/>
        <v/>
      </c>
      <c r="CF70" s="193" t="str">
        <f t="shared" si="344"/>
        <v/>
      </c>
      <c r="CG70" s="193" t="str">
        <f t="shared" si="344"/>
        <v/>
      </c>
      <c r="CH70" s="196">
        <f>SUM(CC70:CG70)</f>
        <v>0</v>
      </c>
      <c r="CI70" s="66"/>
      <c r="CJ70" s="66"/>
      <c r="CK70" s="193" t="str">
        <f t="shared" ref="CK70:CO73" si="345">IF(BU70="","",G70*BU70)</f>
        <v/>
      </c>
      <c r="CL70" s="193" t="str">
        <f t="shared" si="345"/>
        <v/>
      </c>
      <c r="CM70" s="193" t="str">
        <f t="shared" si="345"/>
        <v/>
      </c>
      <c r="CN70" s="193" t="str">
        <f t="shared" si="345"/>
        <v/>
      </c>
      <c r="CO70" s="193" t="str">
        <f t="shared" si="345"/>
        <v/>
      </c>
      <c r="CP70" s="196">
        <f t="shared" si="3"/>
        <v>0</v>
      </c>
      <c r="CS70" s="193" t="str">
        <f>IF(BU70="","",Y70*BU70)</f>
        <v/>
      </c>
      <c r="CT70" s="193" t="str">
        <f t="shared" ref="CT70:CW73" si="346">IF(BV70="","",Z70*BV70)</f>
        <v/>
      </c>
      <c r="CU70" s="193" t="str">
        <f t="shared" si="346"/>
        <v/>
      </c>
      <c r="CV70" s="193" t="str">
        <f t="shared" si="346"/>
        <v/>
      </c>
      <c r="CW70" s="193" t="str">
        <f t="shared" si="346"/>
        <v/>
      </c>
      <c r="CX70" s="196">
        <f t="shared" si="5"/>
        <v>0</v>
      </c>
      <c r="DA70" s="193" t="str">
        <f>IF(BU70="","",(S70+Y70)*BU70)</f>
        <v/>
      </c>
      <c r="DB70" s="193" t="str">
        <f t="shared" ref="DB70:DE73" si="347">IF(BV70="","",(T70+Z70)*BV70)</f>
        <v/>
      </c>
      <c r="DC70" s="193" t="str">
        <f t="shared" si="347"/>
        <v/>
      </c>
      <c r="DD70" s="193" t="str">
        <f t="shared" si="347"/>
        <v/>
      </c>
      <c r="DE70" s="193" t="str">
        <f t="shared" si="347"/>
        <v/>
      </c>
      <c r="DF70" s="196">
        <f t="shared" si="7"/>
        <v>0</v>
      </c>
      <c r="DI70" s="193" t="str">
        <f>IF(BU70="","",AK70*BU70)</f>
        <v/>
      </c>
      <c r="DJ70" s="193" t="str">
        <f t="shared" ref="DJ70:DM73" si="348">IF(BV70="","",AL70*BV70)</f>
        <v/>
      </c>
      <c r="DK70" s="193" t="str">
        <f t="shared" si="348"/>
        <v/>
      </c>
      <c r="DL70" s="193" t="str">
        <f t="shared" si="348"/>
        <v/>
      </c>
      <c r="DM70" s="193" t="str">
        <f t="shared" si="348"/>
        <v/>
      </c>
      <c r="DN70" s="196">
        <f t="shared" si="23"/>
        <v>0</v>
      </c>
      <c r="DQ70" s="193" t="str">
        <f>IF(BU70="","",(AE70+AK70)*BU70)</f>
        <v/>
      </c>
      <c r="DR70" s="193" t="str">
        <f t="shared" ref="DR70:DU73" si="349">IF(BV70="","",(AF70+AL70)*BV70)</f>
        <v/>
      </c>
      <c r="DS70" s="193" t="str">
        <f t="shared" si="349"/>
        <v/>
      </c>
      <c r="DT70" s="193" t="str">
        <f t="shared" si="349"/>
        <v/>
      </c>
      <c r="DU70" s="193" t="str">
        <f t="shared" si="349"/>
        <v/>
      </c>
      <c r="DV70" s="196">
        <f t="shared" si="10"/>
        <v>0</v>
      </c>
    </row>
    <row r="71" spans="1:126" ht="25.5" customHeight="1">
      <c r="A71" s="19"/>
      <c r="B71" s="54"/>
      <c r="C71" s="55"/>
      <c r="D71" s="55"/>
      <c r="E71" s="56"/>
      <c r="F71" s="57" t="s">
        <v>27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8">
        <f t="shared" ref="L71:L73" si="350">SUM(G71:K71)</f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8">
        <f t="shared" ref="R71:R73" si="351">SUM(M71:Q71)</f>
        <v>0</v>
      </c>
      <c r="S71" s="51">
        <f>'SPMW - Asset Rep'!S71+'SPMW - Refurb'!S71+'SPMW - HVP'!S71</f>
        <v>0</v>
      </c>
      <c r="T71" s="51">
        <f>'SPMW - Asset Rep'!T71+'SPMW - Refurb'!T71+'SPMW - HVP'!T71</f>
        <v>0</v>
      </c>
      <c r="U71" s="51">
        <f>'SPMW - Asset Rep'!U71+'SPMW - Refurb'!U71+'SPMW - HVP'!U71</f>
        <v>0</v>
      </c>
      <c r="V71" s="51">
        <f>'SPMW - Asset Rep'!V71+'SPMW - Refurb'!V71+'SPMW - HVP'!V71</f>
        <v>0</v>
      </c>
      <c r="W71" s="51">
        <f>'SPMW - Asset Rep'!W71+'SPMW - Refurb'!W71+'SPMW - HVP'!W71</f>
        <v>0</v>
      </c>
      <c r="X71" s="58">
        <f t="shared" ref="X71:X73" si="352">SUM(S71:W71)</f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8">
        <f t="shared" ref="AD71:AD73" si="353">SUM(Y71:AC71)</f>
        <v>0</v>
      </c>
      <c r="AE71" s="51">
        <f>'SPMW - Asset Rep'!AE71+'SPMW - Refurb'!AE71+'SPMW - HVP'!AE71</f>
        <v>0</v>
      </c>
      <c r="AF71" s="51">
        <f>'SPMW - Asset Rep'!AF71+'SPMW - Refurb'!AF71+'SPMW - HVP'!AF71</f>
        <v>0</v>
      </c>
      <c r="AG71" s="51">
        <f>'SPMW - Asset Rep'!AG71+'SPMW - Refurb'!AG71+'SPMW - HVP'!AG71</f>
        <v>0</v>
      </c>
      <c r="AH71" s="51">
        <f>'SPMW - Asset Rep'!AH71+'SPMW - Refurb'!AH71+'SPMW - HVP'!AH71</f>
        <v>0</v>
      </c>
      <c r="AI71" s="51">
        <f>'SPMW - Asset Rep'!AI71+'SPMW - Refurb'!AI71+'SPMW - HVP'!AI71</f>
        <v>0</v>
      </c>
      <c r="AJ71" s="58">
        <f t="shared" ref="AJ71:AJ73" si="354">SUM(AE71:AI71)</f>
        <v>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8">
        <f t="shared" ref="AP71:AP73" si="355">SUM(AK71:AO71)</f>
        <v>0</v>
      </c>
      <c r="BB71" s="6"/>
      <c r="BC71" s="6"/>
      <c r="BD71" s="57" t="s">
        <v>27</v>
      </c>
      <c r="BE71" s="170">
        <f>'SPMW - Probs. of Failure '!O$23</f>
        <v>0</v>
      </c>
      <c r="BF71" s="170">
        <f>'SPMW - Probs. of Failure '!P$23</f>
        <v>0</v>
      </c>
      <c r="BG71" s="170">
        <f>'SPMW - Probs. of Failure '!Q$23</f>
        <v>0</v>
      </c>
      <c r="BH71" s="170">
        <f>'SPMW - Probs. of Failure '!R$23</f>
        <v>0</v>
      </c>
      <c r="BI71" s="170">
        <f>'SPMW - Probs. of Failure '!S$23</f>
        <v>0</v>
      </c>
      <c r="BJ71" s="174"/>
      <c r="BK71" s="6"/>
      <c r="BL71" s="57" t="s">
        <v>27</v>
      </c>
      <c r="BM71" s="239">
        <f>IFERROR($BM3*'SPMW - Average Cons. of Failure'!$Q$23,0)</f>
        <v>0</v>
      </c>
      <c r="BN71" s="239">
        <f>IFERROR($BM3*'SPMW - Average Cons. of Failure'!$Q$23,0)</f>
        <v>0</v>
      </c>
      <c r="BO71" s="239">
        <f>IFERROR($BM3*'SPMW - Average Cons. of Failure'!$Q$23,0)</f>
        <v>0</v>
      </c>
      <c r="BP71" s="239">
        <f>IFERROR($BM3*'SPMW - Average Cons. of Failure'!$Q$23,0)</f>
        <v>0</v>
      </c>
      <c r="BQ71" s="239">
        <f>IFERROR($BM3*'SPMW - Average Cons. of Failure'!$Q$23,0)</f>
        <v>0</v>
      </c>
      <c r="BR71" s="174"/>
      <c r="BS71" s="6"/>
      <c r="BT71" s="57" t="s">
        <v>27</v>
      </c>
      <c r="BU71" s="23" t="str">
        <f t="shared" si="17"/>
        <v/>
      </c>
      <c r="BV71" s="23" t="str">
        <f t="shared" si="17"/>
        <v/>
      </c>
      <c r="BW71" s="23" t="str">
        <f t="shared" si="17"/>
        <v/>
      </c>
      <c r="BX71" s="23" t="str">
        <f t="shared" si="17"/>
        <v/>
      </c>
      <c r="BY71" s="23" t="str">
        <f t="shared" si="17"/>
        <v/>
      </c>
      <c r="BZ71" s="6"/>
      <c r="CA71" s="6"/>
      <c r="CB71" s="57" t="s">
        <v>27</v>
      </c>
      <c r="CC71" s="193" t="str">
        <f t="shared" ref="CC71:CC73" si="356">IF(BU71="","",M71*BU71)</f>
        <v/>
      </c>
      <c r="CD71" s="193" t="str">
        <f t="shared" si="344"/>
        <v/>
      </c>
      <c r="CE71" s="193" t="str">
        <f t="shared" si="344"/>
        <v/>
      </c>
      <c r="CF71" s="193" t="str">
        <f t="shared" si="344"/>
        <v/>
      </c>
      <c r="CG71" s="193" t="str">
        <f t="shared" si="344"/>
        <v/>
      </c>
      <c r="CH71" s="196">
        <f t="shared" ref="CH71:CH73" si="357">SUM(CC71:CG71)</f>
        <v>0</v>
      </c>
      <c r="CI71" s="66"/>
      <c r="CJ71" s="66"/>
      <c r="CK71" s="193" t="str">
        <f t="shared" si="345"/>
        <v/>
      </c>
      <c r="CL71" s="193" t="str">
        <f t="shared" si="345"/>
        <v/>
      </c>
      <c r="CM71" s="193" t="str">
        <f t="shared" si="345"/>
        <v/>
      </c>
      <c r="CN71" s="193" t="str">
        <f t="shared" si="345"/>
        <v/>
      </c>
      <c r="CO71" s="193" t="str">
        <f t="shared" si="345"/>
        <v/>
      </c>
      <c r="CP71" s="196">
        <f t="shared" si="3"/>
        <v>0</v>
      </c>
      <c r="CS71" s="193" t="str">
        <f t="shared" ref="CS71:CS73" si="358">IF(BU71="","",Y71*BU71)</f>
        <v/>
      </c>
      <c r="CT71" s="193" t="str">
        <f t="shared" si="346"/>
        <v/>
      </c>
      <c r="CU71" s="193" t="str">
        <f t="shared" si="346"/>
        <v/>
      </c>
      <c r="CV71" s="193" t="str">
        <f t="shared" si="346"/>
        <v/>
      </c>
      <c r="CW71" s="193" t="str">
        <f t="shared" si="346"/>
        <v/>
      </c>
      <c r="CX71" s="196">
        <f t="shared" si="5"/>
        <v>0</v>
      </c>
      <c r="DA71" s="193" t="str">
        <f t="shared" ref="DA71:DA73" si="359">IF(BU71="","",(S71+Y71)*BU71)</f>
        <v/>
      </c>
      <c r="DB71" s="193" t="str">
        <f t="shared" si="347"/>
        <v/>
      </c>
      <c r="DC71" s="193" t="str">
        <f t="shared" si="347"/>
        <v/>
      </c>
      <c r="DD71" s="193" t="str">
        <f t="shared" si="347"/>
        <v/>
      </c>
      <c r="DE71" s="193" t="str">
        <f t="shared" si="347"/>
        <v/>
      </c>
      <c r="DF71" s="196">
        <f t="shared" si="7"/>
        <v>0</v>
      </c>
      <c r="DI71" s="193" t="str">
        <f t="shared" ref="DI71:DI73" si="360">IF(BU71="","",AK71*BU71)</f>
        <v/>
      </c>
      <c r="DJ71" s="193" t="str">
        <f t="shared" si="348"/>
        <v/>
      </c>
      <c r="DK71" s="193" t="str">
        <f t="shared" si="348"/>
        <v/>
      </c>
      <c r="DL71" s="193" t="str">
        <f t="shared" si="348"/>
        <v/>
      </c>
      <c r="DM71" s="193" t="str">
        <f t="shared" si="348"/>
        <v/>
      </c>
      <c r="DN71" s="196">
        <f t="shared" si="23"/>
        <v>0</v>
      </c>
      <c r="DQ71" s="193" t="str">
        <f t="shared" ref="DQ71:DQ73" si="361">IF(BU71="","",(AE71+AK71)*BU71)</f>
        <v/>
      </c>
      <c r="DR71" s="193" t="str">
        <f t="shared" si="349"/>
        <v/>
      </c>
      <c r="DS71" s="193" t="str">
        <f t="shared" si="349"/>
        <v/>
      </c>
      <c r="DT71" s="193" t="str">
        <f t="shared" si="349"/>
        <v/>
      </c>
      <c r="DU71" s="193" t="str">
        <f t="shared" si="349"/>
        <v/>
      </c>
      <c r="DV71" s="196">
        <f t="shared" si="10"/>
        <v>0</v>
      </c>
    </row>
    <row r="72" spans="1:126" ht="25.5" customHeight="1">
      <c r="A72" s="19"/>
      <c r="B72" s="54"/>
      <c r="C72" s="55"/>
      <c r="D72" s="55"/>
      <c r="E72" s="56"/>
      <c r="F72" s="57" t="s">
        <v>29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8">
        <f t="shared" si="350"/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8">
        <f t="shared" si="351"/>
        <v>0</v>
      </c>
      <c r="S72" s="51">
        <f>'SPMW - Asset Rep'!S72+'SPMW - Refurb'!S72+'SPMW - HVP'!S72</f>
        <v>0</v>
      </c>
      <c r="T72" s="51">
        <f>'SPMW - Asset Rep'!T72+'SPMW - Refurb'!T72+'SPMW - HVP'!T72</f>
        <v>0</v>
      </c>
      <c r="U72" s="51">
        <f>'SPMW - Asset Rep'!U72+'SPMW - Refurb'!U72+'SPMW - HVP'!U72</f>
        <v>0</v>
      </c>
      <c r="V72" s="51">
        <f>'SPMW - Asset Rep'!V72+'SPMW - Refurb'!V72+'SPMW - HVP'!V72</f>
        <v>0</v>
      </c>
      <c r="W72" s="51">
        <f>'SPMW - Asset Rep'!W72+'SPMW - Refurb'!W72+'SPMW - HVP'!W72</f>
        <v>0</v>
      </c>
      <c r="X72" s="58">
        <f t="shared" si="352"/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8">
        <f t="shared" si="353"/>
        <v>0</v>
      </c>
      <c r="AE72" s="51">
        <f>'SPMW - Asset Rep'!AE72+'SPMW - Refurb'!AE72+'SPMW - HVP'!AE72</f>
        <v>0</v>
      </c>
      <c r="AF72" s="51">
        <f>'SPMW - Asset Rep'!AF72+'SPMW - Refurb'!AF72+'SPMW - HVP'!AF72</f>
        <v>0</v>
      </c>
      <c r="AG72" s="51">
        <f>'SPMW - Asset Rep'!AG72+'SPMW - Refurb'!AG72+'SPMW - HVP'!AG72</f>
        <v>0</v>
      </c>
      <c r="AH72" s="51">
        <f>'SPMW - Asset Rep'!AH72+'SPMW - Refurb'!AH72+'SPMW - HVP'!AH72</f>
        <v>0</v>
      </c>
      <c r="AI72" s="51">
        <f>'SPMW - Asset Rep'!AI72+'SPMW - Refurb'!AI72+'SPMW - HVP'!AI72</f>
        <v>0</v>
      </c>
      <c r="AJ72" s="58">
        <f t="shared" si="354"/>
        <v>0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8">
        <f t="shared" si="355"/>
        <v>0</v>
      </c>
      <c r="BB72" s="6"/>
      <c r="BC72" s="6"/>
      <c r="BD72" s="57" t="s">
        <v>29</v>
      </c>
      <c r="BE72" s="170">
        <f>'SPMW - Probs. of Failure '!O$23</f>
        <v>0</v>
      </c>
      <c r="BF72" s="170">
        <f>'SPMW - Probs. of Failure '!P$23</f>
        <v>0</v>
      </c>
      <c r="BG72" s="170">
        <f>'SPMW - Probs. of Failure '!Q$23</f>
        <v>0</v>
      </c>
      <c r="BH72" s="170">
        <f>'SPMW - Probs. of Failure '!R$23</f>
        <v>0</v>
      </c>
      <c r="BI72" s="170">
        <f>'SPMW - Probs. of Failure '!S$23</f>
        <v>0</v>
      </c>
      <c r="BJ72" s="174"/>
      <c r="BK72" s="6"/>
      <c r="BL72" s="57" t="s">
        <v>29</v>
      </c>
      <c r="BM72" s="239">
        <f>IFERROR($BM4*'SPMW - Average Cons. of Failure'!$Q$23,0)</f>
        <v>0</v>
      </c>
      <c r="BN72" s="239">
        <f>IFERROR($BM4*'SPMW - Average Cons. of Failure'!$Q$23,0)</f>
        <v>0</v>
      </c>
      <c r="BO72" s="239">
        <f>IFERROR($BM4*'SPMW - Average Cons. of Failure'!$Q$23,0)</f>
        <v>0</v>
      </c>
      <c r="BP72" s="239">
        <f>IFERROR($BM4*'SPMW - Average Cons. of Failure'!$Q$23,0)</f>
        <v>0</v>
      </c>
      <c r="BQ72" s="239">
        <f>IFERROR($BM4*'SPMW - Average Cons. of Failure'!$Q$23,0)</f>
        <v>0</v>
      </c>
      <c r="BR72" s="174"/>
      <c r="BS72" s="6"/>
      <c r="BT72" s="57" t="s">
        <v>29</v>
      </c>
      <c r="BU72" s="23" t="str">
        <f t="shared" si="17"/>
        <v/>
      </c>
      <c r="BV72" s="23" t="str">
        <f t="shared" si="17"/>
        <v/>
      </c>
      <c r="BW72" s="23" t="str">
        <f t="shared" si="17"/>
        <v/>
      </c>
      <c r="BX72" s="23" t="str">
        <f t="shared" si="17"/>
        <v/>
      </c>
      <c r="BY72" s="23" t="str">
        <f t="shared" si="17"/>
        <v/>
      </c>
      <c r="BZ72" s="6"/>
      <c r="CA72" s="6"/>
      <c r="CB72" s="57" t="s">
        <v>29</v>
      </c>
      <c r="CC72" s="193" t="str">
        <f t="shared" si="356"/>
        <v/>
      </c>
      <c r="CD72" s="193" t="str">
        <f t="shared" si="344"/>
        <v/>
      </c>
      <c r="CE72" s="193" t="str">
        <f t="shared" si="344"/>
        <v/>
      </c>
      <c r="CF72" s="193" t="str">
        <f t="shared" si="344"/>
        <v/>
      </c>
      <c r="CG72" s="193" t="str">
        <f t="shared" si="344"/>
        <v/>
      </c>
      <c r="CH72" s="196">
        <f t="shared" si="357"/>
        <v>0</v>
      </c>
      <c r="CI72" s="66"/>
      <c r="CJ72" s="66"/>
      <c r="CK72" s="193" t="str">
        <f t="shared" si="345"/>
        <v/>
      </c>
      <c r="CL72" s="193" t="str">
        <f t="shared" si="345"/>
        <v/>
      </c>
      <c r="CM72" s="193" t="str">
        <f t="shared" si="345"/>
        <v/>
      </c>
      <c r="CN72" s="193" t="str">
        <f t="shared" si="345"/>
        <v/>
      </c>
      <c r="CO72" s="193" t="str">
        <f t="shared" si="345"/>
        <v/>
      </c>
      <c r="CP72" s="196">
        <f t="shared" si="3"/>
        <v>0</v>
      </c>
      <c r="CS72" s="193" t="str">
        <f t="shared" si="358"/>
        <v/>
      </c>
      <c r="CT72" s="193" t="str">
        <f t="shared" si="346"/>
        <v/>
      </c>
      <c r="CU72" s="193" t="str">
        <f t="shared" si="346"/>
        <v/>
      </c>
      <c r="CV72" s="193" t="str">
        <f t="shared" si="346"/>
        <v/>
      </c>
      <c r="CW72" s="193" t="str">
        <f t="shared" si="346"/>
        <v/>
      </c>
      <c r="CX72" s="196">
        <f t="shared" si="5"/>
        <v>0</v>
      </c>
      <c r="DA72" s="193" t="str">
        <f t="shared" si="359"/>
        <v/>
      </c>
      <c r="DB72" s="193" t="str">
        <f t="shared" si="347"/>
        <v/>
      </c>
      <c r="DC72" s="193" t="str">
        <f t="shared" si="347"/>
        <v/>
      </c>
      <c r="DD72" s="193" t="str">
        <f t="shared" si="347"/>
        <v/>
      </c>
      <c r="DE72" s="193" t="str">
        <f t="shared" si="347"/>
        <v/>
      </c>
      <c r="DF72" s="196">
        <f t="shared" si="7"/>
        <v>0</v>
      </c>
      <c r="DI72" s="193" t="str">
        <f t="shared" si="360"/>
        <v/>
      </c>
      <c r="DJ72" s="193" t="str">
        <f t="shared" si="348"/>
        <v/>
      </c>
      <c r="DK72" s="193" t="str">
        <f t="shared" si="348"/>
        <v/>
      </c>
      <c r="DL72" s="193" t="str">
        <f t="shared" si="348"/>
        <v/>
      </c>
      <c r="DM72" s="193" t="str">
        <f t="shared" si="348"/>
        <v/>
      </c>
      <c r="DN72" s="196">
        <f t="shared" si="23"/>
        <v>0</v>
      </c>
      <c r="DQ72" s="193" t="str">
        <f t="shared" si="361"/>
        <v/>
      </c>
      <c r="DR72" s="193" t="str">
        <f t="shared" si="349"/>
        <v/>
      </c>
      <c r="DS72" s="193" t="str">
        <f t="shared" si="349"/>
        <v/>
      </c>
      <c r="DT72" s="193" t="str">
        <f t="shared" si="349"/>
        <v/>
      </c>
      <c r="DU72" s="193" t="str">
        <f t="shared" si="349"/>
        <v/>
      </c>
      <c r="DV72" s="196">
        <f t="shared" si="10"/>
        <v>0</v>
      </c>
    </row>
    <row r="73" spans="1:126" ht="25.5" customHeight="1">
      <c r="A73" s="19"/>
      <c r="B73" s="54"/>
      <c r="C73" s="55"/>
      <c r="D73" s="55"/>
      <c r="E73" s="56"/>
      <c r="F73" s="57" t="s">
        <v>30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8">
        <f t="shared" si="350"/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8">
        <f t="shared" si="351"/>
        <v>0</v>
      </c>
      <c r="S73" s="51">
        <f>'SPMW - Asset Rep'!S73+'SPMW - Refurb'!S73+'SPMW - HVP'!S73</f>
        <v>0</v>
      </c>
      <c r="T73" s="51">
        <f>'SPMW - Asset Rep'!T73+'SPMW - Refurb'!T73+'SPMW - HVP'!T73</f>
        <v>0</v>
      </c>
      <c r="U73" s="51">
        <f>'SPMW - Asset Rep'!U73+'SPMW - Refurb'!U73+'SPMW - HVP'!U73</f>
        <v>0</v>
      </c>
      <c r="V73" s="51">
        <f>'SPMW - Asset Rep'!V73+'SPMW - Refurb'!V73+'SPMW - HVP'!V73</f>
        <v>0</v>
      </c>
      <c r="W73" s="51">
        <f>'SPMW - Asset Rep'!W73+'SPMW - Refurb'!W73+'SPMW - HVP'!W73</f>
        <v>0</v>
      </c>
      <c r="X73" s="58">
        <f t="shared" si="352"/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8">
        <f t="shared" si="353"/>
        <v>0</v>
      </c>
      <c r="AE73" s="51">
        <f>'SPMW - Asset Rep'!AE73+'SPMW - Refurb'!AE73+'SPMW - HVP'!AE73</f>
        <v>0</v>
      </c>
      <c r="AF73" s="51">
        <f>'SPMW - Asset Rep'!AF73+'SPMW - Refurb'!AF73+'SPMW - HVP'!AF73</f>
        <v>0</v>
      </c>
      <c r="AG73" s="51">
        <f>'SPMW - Asset Rep'!AG73+'SPMW - Refurb'!AG73+'SPMW - HVP'!AG73</f>
        <v>0</v>
      </c>
      <c r="AH73" s="51">
        <f>'SPMW - Asset Rep'!AH73+'SPMW - Refurb'!AH73+'SPMW - HVP'!AH73</f>
        <v>0</v>
      </c>
      <c r="AI73" s="51">
        <f>'SPMW - Asset Rep'!AI73+'SPMW - Refurb'!AI73+'SPMW - HVP'!AI73</f>
        <v>0</v>
      </c>
      <c r="AJ73" s="58">
        <f t="shared" si="354"/>
        <v>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8">
        <f t="shared" si="355"/>
        <v>0</v>
      </c>
      <c r="BB73" s="6"/>
      <c r="BC73" s="6"/>
      <c r="BD73" s="57" t="s">
        <v>30</v>
      </c>
      <c r="BE73" s="170">
        <f>'SPMW - Probs. of Failure '!O$23</f>
        <v>0</v>
      </c>
      <c r="BF73" s="170">
        <f>'SPMW - Probs. of Failure '!P$23</f>
        <v>0</v>
      </c>
      <c r="BG73" s="170">
        <f>'SPMW - Probs. of Failure '!Q$23</f>
        <v>0</v>
      </c>
      <c r="BH73" s="170">
        <f>'SPMW - Probs. of Failure '!R$23</f>
        <v>0</v>
      </c>
      <c r="BI73" s="170">
        <f>'SPMW - Probs. of Failure '!S$23</f>
        <v>0</v>
      </c>
      <c r="BJ73" s="174"/>
      <c r="BK73" s="6"/>
      <c r="BL73" s="57" t="s">
        <v>30</v>
      </c>
      <c r="BM73" s="239">
        <f>IFERROR($BM5*'SPMW - Average Cons. of Failure'!$Q$23,0)</f>
        <v>0</v>
      </c>
      <c r="BN73" s="239">
        <f>IFERROR($BM5*'SPMW - Average Cons. of Failure'!$Q$23,0)</f>
        <v>0</v>
      </c>
      <c r="BO73" s="239">
        <f>IFERROR($BM5*'SPMW - Average Cons. of Failure'!$Q$23,0)</f>
        <v>0</v>
      </c>
      <c r="BP73" s="239">
        <f>IFERROR($BM5*'SPMW - Average Cons. of Failure'!$Q$23,0)</f>
        <v>0</v>
      </c>
      <c r="BQ73" s="239">
        <f>IFERROR($BM5*'SPMW - Average Cons. of Failure'!$Q$23,0)</f>
        <v>0</v>
      </c>
      <c r="BR73" s="174"/>
      <c r="BS73" s="6"/>
      <c r="BT73" s="57" t="s">
        <v>30</v>
      </c>
      <c r="BU73" s="23" t="str">
        <f t="shared" si="17"/>
        <v/>
      </c>
      <c r="BV73" s="23" t="str">
        <f t="shared" si="17"/>
        <v/>
      </c>
      <c r="BW73" s="23" t="str">
        <f t="shared" si="17"/>
        <v/>
      </c>
      <c r="BX73" s="23" t="str">
        <f t="shared" si="17"/>
        <v/>
      </c>
      <c r="BY73" s="23" t="str">
        <f t="shared" si="17"/>
        <v/>
      </c>
      <c r="BZ73" s="6"/>
      <c r="CA73" s="6"/>
      <c r="CB73" s="57" t="s">
        <v>30</v>
      </c>
      <c r="CC73" s="193" t="str">
        <f t="shared" si="356"/>
        <v/>
      </c>
      <c r="CD73" s="193" t="str">
        <f t="shared" si="344"/>
        <v/>
      </c>
      <c r="CE73" s="193" t="str">
        <f t="shared" si="344"/>
        <v/>
      </c>
      <c r="CF73" s="193" t="str">
        <f t="shared" si="344"/>
        <v/>
      </c>
      <c r="CG73" s="193" t="str">
        <f t="shared" si="344"/>
        <v/>
      </c>
      <c r="CH73" s="196">
        <f t="shared" si="357"/>
        <v>0</v>
      </c>
      <c r="CI73" s="66"/>
      <c r="CJ73" s="66"/>
      <c r="CK73" s="193" t="str">
        <f t="shared" si="345"/>
        <v/>
      </c>
      <c r="CL73" s="193" t="str">
        <f t="shared" si="345"/>
        <v/>
      </c>
      <c r="CM73" s="193" t="str">
        <f t="shared" si="345"/>
        <v/>
      </c>
      <c r="CN73" s="193" t="str">
        <f t="shared" si="345"/>
        <v/>
      </c>
      <c r="CO73" s="193" t="str">
        <f t="shared" si="345"/>
        <v/>
      </c>
      <c r="CP73" s="196">
        <f t="shared" si="3"/>
        <v>0</v>
      </c>
      <c r="CS73" s="193" t="str">
        <f t="shared" si="358"/>
        <v/>
      </c>
      <c r="CT73" s="193" t="str">
        <f t="shared" si="346"/>
        <v/>
      </c>
      <c r="CU73" s="193" t="str">
        <f t="shared" si="346"/>
        <v/>
      </c>
      <c r="CV73" s="193" t="str">
        <f t="shared" si="346"/>
        <v/>
      </c>
      <c r="CW73" s="193" t="str">
        <f t="shared" si="346"/>
        <v/>
      </c>
      <c r="CX73" s="196">
        <f t="shared" si="5"/>
        <v>0</v>
      </c>
      <c r="DA73" s="193" t="str">
        <f t="shared" si="359"/>
        <v/>
      </c>
      <c r="DB73" s="193" t="str">
        <f t="shared" si="347"/>
        <v/>
      </c>
      <c r="DC73" s="193" t="str">
        <f t="shared" si="347"/>
        <v/>
      </c>
      <c r="DD73" s="193" t="str">
        <f t="shared" si="347"/>
        <v/>
      </c>
      <c r="DE73" s="193" t="str">
        <f t="shared" si="347"/>
        <v/>
      </c>
      <c r="DF73" s="196">
        <f t="shared" si="7"/>
        <v>0</v>
      </c>
      <c r="DI73" s="193" t="str">
        <f t="shared" si="360"/>
        <v/>
      </c>
      <c r="DJ73" s="193" t="str">
        <f t="shared" si="348"/>
        <v/>
      </c>
      <c r="DK73" s="193" t="str">
        <f t="shared" si="348"/>
        <v/>
      </c>
      <c r="DL73" s="193" t="str">
        <f t="shared" si="348"/>
        <v/>
      </c>
      <c r="DM73" s="193" t="str">
        <f t="shared" si="348"/>
        <v/>
      </c>
      <c r="DN73" s="196">
        <f t="shared" si="23"/>
        <v>0</v>
      </c>
      <c r="DQ73" s="193" t="str">
        <f t="shared" si="361"/>
        <v/>
      </c>
      <c r="DR73" s="193" t="str">
        <f t="shared" si="349"/>
        <v/>
      </c>
      <c r="DS73" s="193" t="str">
        <f t="shared" si="349"/>
        <v/>
      </c>
      <c r="DT73" s="193" t="str">
        <f t="shared" si="349"/>
        <v/>
      </c>
      <c r="DU73" s="193" t="str">
        <f t="shared" si="349"/>
        <v/>
      </c>
      <c r="DV73" s="196">
        <f t="shared" si="10"/>
        <v>0</v>
      </c>
    </row>
    <row r="74" spans="1:126" ht="25.5" customHeight="1" thickBot="1">
      <c r="A74" s="19"/>
      <c r="B74" s="59"/>
      <c r="C74" s="60">
        <v>0</v>
      </c>
      <c r="D74" s="60">
        <v>0</v>
      </c>
      <c r="E74" s="61">
        <v>0</v>
      </c>
      <c r="F74" s="62"/>
      <c r="G74" s="63">
        <f>SUM(G70:G73)</f>
        <v>0</v>
      </c>
      <c r="H74" s="64">
        <f t="shared" ref="H74:K74" si="362">SUM(H70:H73)</f>
        <v>0</v>
      </c>
      <c r="I74" s="64">
        <f t="shared" si="362"/>
        <v>0</v>
      </c>
      <c r="J74" s="64">
        <f t="shared" si="362"/>
        <v>0</v>
      </c>
      <c r="K74" s="64">
        <f t="shared" si="362"/>
        <v>0</v>
      </c>
      <c r="L74" s="65"/>
      <c r="M74" s="63">
        <f>SUM(M70:M73)</f>
        <v>0</v>
      </c>
      <c r="N74" s="64">
        <f t="shared" ref="N74:Q74" si="363">SUM(N70:N73)</f>
        <v>0</v>
      </c>
      <c r="O74" s="64">
        <f t="shared" si="363"/>
        <v>0</v>
      </c>
      <c r="P74" s="64">
        <f t="shared" si="363"/>
        <v>0</v>
      </c>
      <c r="Q74" s="64">
        <f t="shared" si="363"/>
        <v>0</v>
      </c>
      <c r="R74" s="65"/>
      <c r="S74" s="63">
        <f>SUM(S70:S73)</f>
        <v>0</v>
      </c>
      <c r="T74" s="64">
        <f t="shared" ref="T74:W74" si="364">SUM(T70:T73)</f>
        <v>0</v>
      </c>
      <c r="U74" s="64">
        <f t="shared" si="364"/>
        <v>0</v>
      </c>
      <c r="V74" s="64">
        <f t="shared" si="364"/>
        <v>0</v>
      </c>
      <c r="W74" s="64">
        <f t="shared" si="364"/>
        <v>0</v>
      </c>
      <c r="X74" s="65"/>
      <c r="Y74" s="63">
        <f>SUM(Y70:Y73)</f>
        <v>0</v>
      </c>
      <c r="Z74" s="64">
        <f t="shared" ref="Z74:AC74" si="365">SUM(Z70:Z73)</f>
        <v>0</v>
      </c>
      <c r="AA74" s="64">
        <f t="shared" si="365"/>
        <v>0</v>
      </c>
      <c r="AB74" s="64">
        <f t="shared" si="365"/>
        <v>0</v>
      </c>
      <c r="AC74" s="64">
        <f t="shared" si="365"/>
        <v>0</v>
      </c>
      <c r="AD74" s="65"/>
      <c r="AE74" s="63">
        <f>SUM(AE70:AE73)</f>
        <v>0</v>
      </c>
      <c r="AF74" s="64">
        <f t="shared" ref="AF74:AI74" si="366">SUM(AF70:AF73)</f>
        <v>0</v>
      </c>
      <c r="AG74" s="64">
        <f t="shared" si="366"/>
        <v>0</v>
      </c>
      <c r="AH74" s="64">
        <f t="shared" si="366"/>
        <v>0</v>
      </c>
      <c r="AI74" s="64">
        <f t="shared" si="366"/>
        <v>0</v>
      </c>
      <c r="AJ74" s="65"/>
      <c r="AK74" s="63">
        <f>SUM(AK70:AK73)</f>
        <v>0</v>
      </c>
      <c r="AL74" s="64">
        <f t="shared" ref="AL74:AO74" si="367">SUM(AL70:AL73)</f>
        <v>0</v>
      </c>
      <c r="AM74" s="64">
        <f t="shared" si="367"/>
        <v>0</v>
      </c>
      <c r="AN74" s="64">
        <f t="shared" si="367"/>
        <v>0</v>
      </c>
      <c r="AO74" s="64">
        <f t="shared" si="367"/>
        <v>0</v>
      </c>
      <c r="AP74" s="65"/>
      <c r="BB74" s="6"/>
      <c r="BC74" s="6"/>
      <c r="BD74" s="62"/>
      <c r="BE74" s="171"/>
      <c r="BF74" s="172"/>
      <c r="BG74" s="172"/>
      <c r="BH74" s="172"/>
      <c r="BI74" s="172"/>
      <c r="BJ74" s="65"/>
      <c r="BK74" s="6"/>
      <c r="BL74" s="62"/>
      <c r="BM74" s="171"/>
      <c r="BN74" s="172"/>
      <c r="BO74" s="172"/>
      <c r="BP74" s="172"/>
      <c r="BQ74" s="172"/>
      <c r="BR74" s="65"/>
      <c r="BS74" s="6"/>
      <c r="BT74" s="62"/>
      <c r="BU74" s="23" t="str">
        <f t="shared" si="17"/>
        <v/>
      </c>
      <c r="BV74" s="23" t="str">
        <f t="shared" si="17"/>
        <v/>
      </c>
      <c r="BW74" s="23" t="str">
        <f t="shared" si="17"/>
        <v/>
      </c>
      <c r="BX74" s="23" t="str">
        <f t="shared" si="17"/>
        <v/>
      </c>
      <c r="BY74" s="23" t="str">
        <f t="shared" si="17"/>
        <v/>
      </c>
      <c r="BZ74" s="6"/>
      <c r="CA74" s="6"/>
      <c r="CB74" s="62"/>
      <c r="CC74" s="195">
        <f>SUM(CC70:CC73)</f>
        <v>0</v>
      </c>
      <c r="CD74" s="195">
        <f t="shared" ref="CD74:CG74" si="368">SUM(CD70:CD73)</f>
        <v>0</v>
      </c>
      <c r="CE74" s="195">
        <f t="shared" si="368"/>
        <v>0</v>
      </c>
      <c r="CF74" s="195">
        <f t="shared" si="368"/>
        <v>0</v>
      </c>
      <c r="CG74" s="195">
        <f t="shared" si="368"/>
        <v>0</v>
      </c>
      <c r="CH74" s="196">
        <f>SUM(CC74:CG74)</f>
        <v>0</v>
      </c>
      <c r="CI74" s="66"/>
      <c r="CJ74" s="66"/>
      <c r="CK74" s="195">
        <f>SUM(CK70:CK73)</f>
        <v>0</v>
      </c>
      <c r="CL74" s="195">
        <f t="shared" ref="CL74:CO74" si="369">SUM(CL70:CL73)</f>
        <v>0</v>
      </c>
      <c r="CM74" s="195">
        <f t="shared" si="369"/>
        <v>0</v>
      </c>
      <c r="CN74" s="195">
        <f t="shared" si="369"/>
        <v>0</v>
      </c>
      <c r="CO74" s="195">
        <f t="shared" si="369"/>
        <v>0</v>
      </c>
      <c r="CP74" s="196">
        <f t="shared" si="3"/>
        <v>0</v>
      </c>
      <c r="CS74" s="195">
        <f>SUM(CS70:CS73)</f>
        <v>0</v>
      </c>
      <c r="CT74" s="195">
        <f t="shared" ref="CT74:CW74" si="370">SUM(CT70:CT73)</f>
        <v>0</v>
      </c>
      <c r="CU74" s="195">
        <f t="shared" si="370"/>
        <v>0</v>
      </c>
      <c r="CV74" s="195">
        <f t="shared" si="370"/>
        <v>0</v>
      </c>
      <c r="CW74" s="195">
        <f t="shared" si="370"/>
        <v>0</v>
      </c>
      <c r="CX74" s="196">
        <f t="shared" si="5"/>
        <v>0</v>
      </c>
      <c r="DA74" s="195">
        <f>SUM(DA70:DA73)</f>
        <v>0</v>
      </c>
      <c r="DB74" s="195">
        <f t="shared" ref="DB74:DE74" si="371">SUM(DB70:DB73)</f>
        <v>0</v>
      </c>
      <c r="DC74" s="195">
        <f t="shared" si="371"/>
        <v>0</v>
      </c>
      <c r="DD74" s="195">
        <f t="shared" si="371"/>
        <v>0</v>
      </c>
      <c r="DE74" s="195">
        <f t="shared" si="371"/>
        <v>0</v>
      </c>
      <c r="DF74" s="196">
        <f t="shared" si="7"/>
        <v>0</v>
      </c>
      <c r="DI74" s="195">
        <f>SUM(DI70:DI73)</f>
        <v>0</v>
      </c>
      <c r="DJ74" s="195">
        <f t="shared" ref="DJ74:DM74" si="372">SUM(DJ70:DJ73)</f>
        <v>0</v>
      </c>
      <c r="DK74" s="195">
        <f t="shared" si="372"/>
        <v>0</v>
      </c>
      <c r="DL74" s="195">
        <f t="shared" si="372"/>
        <v>0</v>
      </c>
      <c r="DM74" s="195">
        <f t="shared" si="372"/>
        <v>0</v>
      </c>
      <c r="DN74" s="196">
        <f t="shared" si="23"/>
        <v>0</v>
      </c>
      <c r="DQ74" s="195">
        <f>SUM(DQ70:DQ73)</f>
        <v>0</v>
      </c>
      <c r="DR74" s="195">
        <f t="shared" ref="DR74:DU74" si="373">SUM(DR70:DR73)</f>
        <v>0</v>
      </c>
      <c r="DS74" s="195">
        <f t="shared" si="373"/>
        <v>0</v>
      </c>
      <c r="DT74" s="195">
        <f t="shared" si="373"/>
        <v>0</v>
      </c>
      <c r="DU74" s="195">
        <f t="shared" si="373"/>
        <v>0</v>
      </c>
      <c r="DV74" s="196">
        <f t="shared" si="10"/>
        <v>0</v>
      </c>
    </row>
    <row r="75" spans="1:126" ht="25.5" customHeight="1">
      <c r="A75" s="19"/>
      <c r="B75" s="47" t="s">
        <v>39</v>
      </c>
      <c r="C75" s="48"/>
      <c r="D75" s="48"/>
      <c r="E75" s="49"/>
      <c r="F75" s="50" t="s">
        <v>25</v>
      </c>
      <c r="G75" s="51">
        <v>27126</v>
      </c>
      <c r="H75" s="51">
        <v>2798</v>
      </c>
      <c r="I75" s="51">
        <v>6780</v>
      </c>
      <c r="J75" s="51">
        <v>9287</v>
      </c>
      <c r="K75" s="51">
        <v>4187</v>
      </c>
      <c r="L75" s="52">
        <f>SUM(G75:K75)</f>
        <v>50178</v>
      </c>
      <c r="M75" s="67">
        <v>0</v>
      </c>
      <c r="N75" s="67">
        <v>0</v>
      </c>
      <c r="O75" s="67">
        <v>0</v>
      </c>
      <c r="P75" s="67">
        <v>0</v>
      </c>
      <c r="Q75" s="67">
        <v>0</v>
      </c>
      <c r="R75" s="52">
        <f>SUM(M75:Q75)</f>
        <v>0</v>
      </c>
      <c r="S75" s="270">
        <f>'SPMW - Asset Rep'!S75+'SPMW - Refurb'!S75+'SPMW - HVP'!S75</f>
        <v>3549</v>
      </c>
      <c r="T75" s="67">
        <f>'SPMW - Asset Rep'!T75+'SPMW - Refurb'!T75+'SPMW - HVP'!T75</f>
        <v>-552</v>
      </c>
      <c r="U75" s="67">
        <f>'SPMW - Asset Rep'!U75+'SPMW - Refurb'!U75+'SPMW - HVP'!U75</f>
        <v>-769</v>
      </c>
      <c r="V75" s="67">
        <f>'SPMW - Asset Rep'!V75+'SPMW - Refurb'!V75+'SPMW - HVP'!V75</f>
        <v>-1511</v>
      </c>
      <c r="W75" s="67">
        <f>'SPMW - Asset Rep'!W75+'SPMW - Refurb'!W75+'SPMW - HVP'!W75</f>
        <v>-717</v>
      </c>
      <c r="X75" s="52">
        <f>SUM(S75:W75)</f>
        <v>0</v>
      </c>
      <c r="Y75" s="67">
        <v>26447</v>
      </c>
      <c r="Z75" s="67">
        <v>2160</v>
      </c>
      <c r="AA75" s="67">
        <v>6417</v>
      </c>
      <c r="AB75" s="67">
        <v>4037</v>
      </c>
      <c r="AC75" s="67">
        <v>11117</v>
      </c>
      <c r="AD75" s="52">
        <f>SUM(Y75:AC75)</f>
        <v>50178</v>
      </c>
      <c r="AE75" s="270">
        <f>'SPMW - Asset Rep'!AE75+'SPMW - Refurb'!AE75+'SPMW - HVP'!AE75</f>
        <v>7097</v>
      </c>
      <c r="AF75" s="67">
        <f>'SPMW - Asset Rep'!AF75+'SPMW - Refurb'!AF75+'SPMW - HVP'!AF75</f>
        <v>-1103</v>
      </c>
      <c r="AG75" s="67">
        <f>'SPMW - Asset Rep'!AG75+'SPMW - Refurb'!AG75+'SPMW - HVP'!AG75</f>
        <v>-1538</v>
      </c>
      <c r="AH75" s="67">
        <f>'SPMW - Asset Rep'!AH75+'SPMW - Refurb'!AH75+'SPMW - HVP'!AH75</f>
        <v>-3022</v>
      </c>
      <c r="AI75" s="67">
        <f>'SPMW - Asset Rep'!AI75+'SPMW - Refurb'!AI75+'SPMW - HVP'!AI75</f>
        <v>-1434</v>
      </c>
      <c r="AJ75" s="52">
        <f>SUM(AE75:AI75)</f>
        <v>0</v>
      </c>
      <c r="AK75" s="67">
        <v>25547</v>
      </c>
      <c r="AL75" s="67">
        <v>1703</v>
      </c>
      <c r="AM75" s="67">
        <v>2147</v>
      </c>
      <c r="AN75" s="67">
        <v>6549</v>
      </c>
      <c r="AO75" s="67">
        <v>14232</v>
      </c>
      <c r="AP75" s="52">
        <f>SUM(AK75:AO75)</f>
        <v>50178</v>
      </c>
      <c r="BB75" s="6"/>
      <c r="BC75" s="6"/>
      <c r="BD75" s="50" t="s">
        <v>25</v>
      </c>
      <c r="BE75" s="170">
        <f>'SPMW - Probs. of Failure '!O$24</f>
        <v>8.1226284491199997E-3</v>
      </c>
      <c r="BF75" s="170">
        <f>'SPMW - Probs. of Failure '!P$24</f>
        <v>1.2093728514393085E-2</v>
      </c>
      <c r="BG75" s="170">
        <f>'SPMW - Probs. of Failure '!Q$24</f>
        <v>2.1382809030780003E-2</v>
      </c>
      <c r="BH75" s="170">
        <f>'SPMW - Probs. of Failure '!R$24</f>
        <v>3.4629721070807536E-2</v>
      </c>
      <c r="BI75" s="170">
        <f>'SPMW - Probs. of Failure '!S$24</f>
        <v>8.1227669642499986E-2</v>
      </c>
      <c r="BJ75" s="173"/>
      <c r="BK75" s="6"/>
      <c r="BL75" s="50" t="s">
        <v>25</v>
      </c>
      <c r="BM75" s="192">
        <f>IFERROR($BM2*'SPMW - Average Cons. of Failure'!$Q$24,0)</f>
        <v>2424.66</v>
      </c>
      <c r="BN75" s="192">
        <f>IFERROR($BM2*'SPMW - Average Cons. of Failure'!$Q$24,0)</f>
        <v>2424.66</v>
      </c>
      <c r="BO75" s="192">
        <f>IFERROR($BM2*'SPMW - Average Cons. of Failure'!$Q$24,0)</f>
        <v>2424.66</v>
      </c>
      <c r="BP75" s="192">
        <f>IFERROR($BM2*'SPMW - Average Cons. of Failure'!$Q$24,0)</f>
        <v>2424.66</v>
      </c>
      <c r="BQ75" s="192">
        <f>IFERROR($BM2*'SPMW - Average Cons. of Failure'!$Q$24,0)</f>
        <v>2424.66</v>
      </c>
      <c r="BR75" s="173"/>
      <c r="BS75" s="6"/>
      <c r="BT75" s="50" t="s">
        <v>25</v>
      </c>
      <c r="BU75" s="23">
        <f t="shared" si="17"/>
        <v>19.694612295443296</v>
      </c>
      <c r="BV75" s="23">
        <f t="shared" si="17"/>
        <v>29.323179779708337</v>
      </c>
      <c r="BW75" s="23">
        <f t="shared" si="17"/>
        <v>51.846041744571039</v>
      </c>
      <c r="BX75" s="23">
        <f t="shared" si="17"/>
        <v>83.965299491544201</v>
      </c>
      <c r="BY75" s="23">
        <f t="shared" si="17"/>
        <v>196.949481475384</v>
      </c>
      <c r="BZ75" s="6"/>
      <c r="CA75" s="6"/>
      <c r="CB75" s="50" t="s">
        <v>25</v>
      </c>
      <c r="CC75" s="193">
        <f>IF(BU75="","",M75*BU75)</f>
        <v>0</v>
      </c>
      <c r="CD75" s="193">
        <f t="shared" ref="CD75:CG78" si="374">IF(BV75="","",N75*BV75)</f>
        <v>0</v>
      </c>
      <c r="CE75" s="193">
        <f t="shared" si="374"/>
        <v>0</v>
      </c>
      <c r="CF75" s="193">
        <f t="shared" si="374"/>
        <v>0</v>
      </c>
      <c r="CG75" s="193">
        <f t="shared" si="374"/>
        <v>0</v>
      </c>
      <c r="CH75" s="196">
        <f>SUM(CC75:CG75)</f>
        <v>0</v>
      </c>
      <c r="CI75" s="66"/>
      <c r="CJ75" s="66"/>
      <c r="CK75" s="193">
        <f t="shared" ref="CK75:CO78" si="375">IF(BU75="","",G75*BU75)</f>
        <v>534236.05312619486</v>
      </c>
      <c r="CL75" s="193">
        <f t="shared" si="375"/>
        <v>82046.257023623926</v>
      </c>
      <c r="CM75" s="193">
        <f t="shared" si="375"/>
        <v>351516.16302819166</v>
      </c>
      <c r="CN75" s="193">
        <f t="shared" si="375"/>
        <v>779785.73637797101</v>
      </c>
      <c r="CO75" s="193">
        <f t="shared" si="375"/>
        <v>824627.47893743287</v>
      </c>
      <c r="CP75" s="196">
        <f t="shared" si="3"/>
        <v>2572211.6884934143</v>
      </c>
      <c r="CS75" s="193">
        <f>IF(BU75="","",Y75*BU75)</f>
        <v>520863.41137758887</v>
      </c>
      <c r="CT75" s="193">
        <f t="shared" ref="CT75:CW78" si="376">IF(BV75="","",Z75*BV75)</f>
        <v>63338.06832417001</v>
      </c>
      <c r="CU75" s="193">
        <f t="shared" si="376"/>
        <v>332696.04987491237</v>
      </c>
      <c r="CV75" s="193">
        <f t="shared" si="376"/>
        <v>338967.91404736391</v>
      </c>
      <c r="CW75" s="193">
        <f t="shared" si="376"/>
        <v>2189487.3855618439</v>
      </c>
      <c r="CX75" s="196">
        <f t="shared" si="5"/>
        <v>3445352.8291858789</v>
      </c>
      <c r="DA75" s="193">
        <f>IF(BU75="","",(S75+Y75)*BU75)</f>
        <v>590759.59041411709</v>
      </c>
      <c r="DB75" s="193">
        <f t="shared" ref="DB75:DE78" si="377">IF(BV75="","",(T75+Z75)*BV75)</f>
        <v>47151.673085771006</v>
      </c>
      <c r="DC75" s="193">
        <f t="shared" si="377"/>
        <v>292826.44377333723</v>
      </c>
      <c r="DD75" s="193">
        <f t="shared" si="377"/>
        <v>212096.34651564065</v>
      </c>
      <c r="DE75" s="193">
        <f t="shared" si="377"/>
        <v>2048274.6073439936</v>
      </c>
      <c r="DF75" s="196">
        <f t="shared" si="7"/>
        <v>3191108.6611328595</v>
      </c>
      <c r="DI75" s="193">
        <f>IF(BU75="","",AK75*BU75)</f>
        <v>503138.26031168987</v>
      </c>
      <c r="DJ75" s="193">
        <f t="shared" ref="DJ75:DM78" si="378">IF(BV75="","",AL75*BV75)</f>
        <v>49937.375164843295</v>
      </c>
      <c r="DK75" s="193">
        <f t="shared" si="378"/>
        <v>111313.45162559403</v>
      </c>
      <c r="DL75" s="193">
        <f t="shared" si="378"/>
        <v>549888.746370123</v>
      </c>
      <c r="DM75" s="193">
        <f t="shared" si="378"/>
        <v>2802985.0203576651</v>
      </c>
      <c r="DN75" s="196">
        <f t="shared" si="23"/>
        <v>4017262.8538299156</v>
      </c>
      <c r="DQ75" s="193">
        <f>IF(BU75="","",(AE75+AK75)*BU75)</f>
        <v>642910.923772451</v>
      </c>
      <c r="DR75" s="193">
        <f t="shared" ref="DR75:DU78" si="379">IF(BV75="","",(AF75+AL75)*BV75)</f>
        <v>17593.907867825001</v>
      </c>
      <c r="DS75" s="193">
        <f t="shared" si="379"/>
        <v>31574.239422443763</v>
      </c>
      <c r="DT75" s="193">
        <f t="shared" si="379"/>
        <v>296145.61130667641</v>
      </c>
      <c r="DU75" s="193">
        <f t="shared" si="379"/>
        <v>2520559.4639219646</v>
      </c>
      <c r="DV75" s="196">
        <f t="shared" si="10"/>
        <v>3508784.1462913607</v>
      </c>
    </row>
    <row r="76" spans="1:126" ht="25.5" customHeight="1">
      <c r="A76" s="19"/>
      <c r="B76" s="54"/>
      <c r="C76" s="55"/>
      <c r="D76" s="55"/>
      <c r="E76" s="56"/>
      <c r="F76" s="57" t="s">
        <v>27</v>
      </c>
      <c r="G76" s="51">
        <v>48908</v>
      </c>
      <c r="H76" s="51">
        <v>4755</v>
      </c>
      <c r="I76" s="51">
        <v>7922</v>
      </c>
      <c r="J76" s="51">
        <v>14230</v>
      </c>
      <c r="K76" s="51">
        <v>5481</v>
      </c>
      <c r="L76" s="58">
        <f t="shared" ref="L76:L78" si="380">SUM(G76:K76)</f>
        <v>81296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8">
        <f t="shared" ref="R76:R78" si="381">SUM(M76:Q76)</f>
        <v>0</v>
      </c>
      <c r="S76" s="51">
        <f>'SPMW - Asset Rep'!S76+'SPMW - Refurb'!S76+'SPMW - HVP'!S76</f>
        <v>5912</v>
      </c>
      <c r="T76" s="51">
        <f>'SPMW - Asset Rep'!T76+'SPMW - Refurb'!T76+'SPMW - HVP'!T76</f>
        <v>-930</v>
      </c>
      <c r="U76" s="51">
        <f>'SPMW - Asset Rep'!U76+'SPMW - Refurb'!U76+'SPMW - HVP'!U76</f>
        <v>-1282</v>
      </c>
      <c r="V76" s="51">
        <f>'SPMW - Asset Rep'!V76+'SPMW - Refurb'!V76+'SPMW - HVP'!V76</f>
        <v>-2500</v>
      </c>
      <c r="W76" s="51">
        <f>'SPMW - Asset Rep'!W76+'SPMW - Refurb'!W76+'SPMW - HVP'!W76</f>
        <v>-1200</v>
      </c>
      <c r="X76" s="58">
        <f t="shared" ref="X76:X78" si="382">SUM(S76:W76)</f>
        <v>0</v>
      </c>
      <c r="Y76" s="51">
        <v>47578</v>
      </c>
      <c r="Z76" s="51">
        <v>3699</v>
      </c>
      <c r="AA76" s="51">
        <v>8032</v>
      </c>
      <c r="AB76" s="51">
        <v>7485</v>
      </c>
      <c r="AC76" s="51">
        <v>14502</v>
      </c>
      <c r="AD76" s="58">
        <f t="shared" ref="AD76:AD78" si="383">SUM(Y76:AC76)</f>
        <v>81296</v>
      </c>
      <c r="AE76" s="51">
        <f>'SPMW - Asset Rep'!AE76+'SPMW - Refurb'!AE76+'SPMW - HVP'!AE76</f>
        <v>11822</v>
      </c>
      <c r="AF76" s="51">
        <f>'SPMW - Asset Rep'!AF76+'SPMW - Refurb'!AF76+'SPMW - HVP'!AF76</f>
        <v>-1860</v>
      </c>
      <c r="AG76" s="51">
        <f>'SPMW - Asset Rep'!AG76+'SPMW - Refurb'!AG76+'SPMW - HVP'!AG76</f>
        <v>-2564</v>
      </c>
      <c r="AH76" s="51">
        <f>'SPMW - Asset Rep'!AH76+'SPMW - Refurb'!AH76+'SPMW - HVP'!AH76</f>
        <v>-4999</v>
      </c>
      <c r="AI76" s="51">
        <f>'SPMW - Asset Rep'!AI76+'SPMW - Refurb'!AI76+'SPMW - HVP'!AI76</f>
        <v>-2399</v>
      </c>
      <c r="AJ76" s="58">
        <f t="shared" ref="AJ76:AJ78" si="384">SUM(AE76:AI76)</f>
        <v>0</v>
      </c>
      <c r="AK76" s="51">
        <v>46704</v>
      </c>
      <c r="AL76" s="51">
        <v>2325</v>
      </c>
      <c r="AM76" s="51">
        <v>3405</v>
      </c>
      <c r="AN76" s="51">
        <v>8071</v>
      </c>
      <c r="AO76" s="51">
        <v>20791</v>
      </c>
      <c r="AP76" s="58">
        <f t="shared" ref="AP76:AP78" si="385">SUM(AK76:AO76)</f>
        <v>81296</v>
      </c>
      <c r="BB76" s="6"/>
      <c r="BC76" s="6"/>
      <c r="BD76" s="57" t="s">
        <v>27</v>
      </c>
      <c r="BE76" s="170">
        <f>'SPMW - Probs. of Failure '!O$24</f>
        <v>8.1226284491199997E-3</v>
      </c>
      <c r="BF76" s="170">
        <f>'SPMW - Probs. of Failure '!P$24</f>
        <v>1.2093728514393085E-2</v>
      </c>
      <c r="BG76" s="170">
        <f>'SPMW - Probs. of Failure '!Q$24</f>
        <v>2.1382809030780003E-2</v>
      </c>
      <c r="BH76" s="170">
        <f>'SPMW - Probs. of Failure '!R$24</f>
        <v>3.4629721070807536E-2</v>
      </c>
      <c r="BI76" s="170">
        <f>'SPMW - Probs. of Failure '!S$24</f>
        <v>8.1227669642499986E-2</v>
      </c>
      <c r="BJ76" s="174"/>
      <c r="BK76" s="6"/>
      <c r="BL76" s="57" t="s">
        <v>27</v>
      </c>
      <c r="BM76" s="192">
        <f>IFERROR($BM3*'SPMW - Average Cons. of Failure'!$Q$24,0)</f>
        <v>3463.8</v>
      </c>
      <c r="BN76" s="192">
        <f>IFERROR($BM3*'SPMW - Average Cons. of Failure'!$Q$24,0)</f>
        <v>3463.8</v>
      </c>
      <c r="BO76" s="192">
        <f>IFERROR($BM3*'SPMW - Average Cons. of Failure'!$Q$24,0)</f>
        <v>3463.8</v>
      </c>
      <c r="BP76" s="192">
        <f>IFERROR($BM3*'SPMW - Average Cons. of Failure'!$Q$24,0)</f>
        <v>3463.8</v>
      </c>
      <c r="BQ76" s="192">
        <f>IFERROR($BM3*'SPMW - Average Cons. of Failure'!$Q$24,0)</f>
        <v>3463.8</v>
      </c>
      <c r="BR76" s="174"/>
      <c r="BS76" s="6"/>
      <c r="BT76" s="57" t="s">
        <v>27</v>
      </c>
      <c r="BU76" s="23">
        <f t="shared" si="17"/>
        <v>28.135160422061855</v>
      </c>
      <c r="BV76" s="23">
        <f t="shared" si="17"/>
        <v>41.890256828154769</v>
      </c>
      <c r="BW76" s="23">
        <f t="shared" si="17"/>
        <v>74.065773920815772</v>
      </c>
      <c r="BX76" s="23">
        <f t="shared" si="17"/>
        <v>119.95042784506315</v>
      </c>
      <c r="BY76" s="23">
        <f t="shared" si="17"/>
        <v>281.35640210769145</v>
      </c>
      <c r="BZ76" s="6"/>
      <c r="CA76" s="6"/>
      <c r="CB76" s="57" t="s">
        <v>27</v>
      </c>
      <c r="CC76" s="193">
        <f t="shared" ref="CC76:CC78" si="386">IF(BU76="","",M76*BU76)</f>
        <v>0</v>
      </c>
      <c r="CD76" s="193">
        <f t="shared" si="374"/>
        <v>0</v>
      </c>
      <c r="CE76" s="193">
        <f t="shared" si="374"/>
        <v>0</v>
      </c>
      <c r="CF76" s="193">
        <f t="shared" si="374"/>
        <v>0</v>
      </c>
      <c r="CG76" s="193">
        <f t="shared" si="374"/>
        <v>0</v>
      </c>
      <c r="CH76" s="196">
        <f t="shared" ref="CH76:CH78" si="387">SUM(CC76:CG76)</f>
        <v>0</v>
      </c>
      <c r="CI76" s="66"/>
      <c r="CJ76" s="66"/>
      <c r="CK76" s="193">
        <f t="shared" si="375"/>
        <v>1376034.4259222012</v>
      </c>
      <c r="CL76" s="193">
        <f t="shared" si="375"/>
        <v>199188.17121787593</v>
      </c>
      <c r="CM76" s="193">
        <f t="shared" si="375"/>
        <v>586749.06100070255</v>
      </c>
      <c r="CN76" s="193">
        <f t="shared" si="375"/>
        <v>1706894.5882352486</v>
      </c>
      <c r="CO76" s="193">
        <f t="shared" si="375"/>
        <v>1542114.4399522569</v>
      </c>
      <c r="CP76" s="196">
        <f t="shared" si="3"/>
        <v>5410980.6863282854</v>
      </c>
      <c r="CS76" s="193">
        <f t="shared" ref="CS76:CS78" si="388">IF(BU76="","",Y76*BU76)</f>
        <v>1338614.662560859</v>
      </c>
      <c r="CT76" s="193">
        <f t="shared" si="376"/>
        <v>154952.06000734449</v>
      </c>
      <c r="CU76" s="193">
        <f t="shared" si="376"/>
        <v>594896.29613199225</v>
      </c>
      <c r="CV76" s="193">
        <f t="shared" si="376"/>
        <v>897828.95242029766</v>
      </c>
      <c r="CW76" s="193">
        <f t="shared" si="376"/>
        <v>4080230.5433657416</v>
      </c>
      <c r="CX76" s="196">
        <f t="shared" si="5"/>
        <v>7066522.5144862346</v>
      </c>
      <c r="DA76" s="193">
        <f t="shared" ref="DA76:DA78" si="389">IF(BU76="","",(S76+Y76)*BU76)</f>
        <v>1504949.7309760887</v>
      </c>
      <c r="DB76" s="193">
        <f t="shared" si="377"/>
        <v>115994.12115716055</v>
      </c>
      <c r="DC76" s="193">
        <f t="shared" si="377"/>
        <v>499943.97396550648</v>
      </c>
      <c r="DD76" s="193">
        <f t="shared" si="377"/>
        <v>597952.88280763978</v>
      </c>
      <c r="DE76" s="193">
        <f t="shared" si="377"/>
        <v>3742602.8608365115</v>
      </c>
      <c r="DF76" s="196">
        <f t="shared" si="7"/>
        <v>6461443.5697429068</v>
      </c>
      <c r="DI76" s="193">
        <f t="shared" ref="DI76:DI78" si="390">IF(BU76="","",AK76*BU76)</f>
        <v>1314024.532351977</v>
      </c>
      <c r="DJ76" s="193">
        <f t="shared" si="378"/>
        <v>97394.847125459841</v>
      </c>
      <c r="DK76" s="193">
        <f t="shared" si="378"/>
        <v>252193.96020037771</v>
      </c>
      <c r="DL76" s="193">
        <f t="shared" si="378"/>
        <v>968119.90313750471</v>
      </c>
      <c r="DM76" s="193">
        <f t="shared" si="378"/>
        <v>5849680.9562210133</v>
      </c>
      <c r="DN76" s="196">
        <f t="shared" si="23"/>
        <v>8481414.1990363337</v>
      </c>
      <c r="DQ76" s="193">
        <f t="shared" ref="DQ76:DQ78" si="391">IF(BU76="","",(AE76+AK76)*BU76)</f>
        <v>1646638.3988615922</v>
      </c>
      <c r="DR76" s="193">
        <f t="shared" si="379"/>
        <v>19478.969425091967</v>
      </c>
      <c r="DS76" s="193">
        <f t="shared" si="379"/>
        <v>62289.315867406061</v>
      </c>
      <c r="DT76" s="193">
        <f t="shared" si="379"/>
        <v>368487.714340034</v>
      </c>
      <c r="DU76" s="193">
        <f t="shared" si="379"/>
        <v>5174706.9475646615</v>
      </c>
      <c r="DV76" s="196">
        <f t="shared" si="10"/>
        <v>7271601.3460587859</v>
      </c>
    </row>
    <row r="77" spans="1:126" ht="25.5" customHeight="1">
      <c r="A77" s="19"/>
      <c r="B77" s="54"/>
      <c r="C77" s="55"/>
      <c r="D77" s="55"/>
      <c r="E77" s="56"/>
      <c r="F77" s="57" t="s">
        <v>29</v>
      </c>
      <c r="G77" s="51">
        <v>15369</v>
      </c>
      <c r="H77" s="51">
        <v>1570</v>
      </c>
      <c r="I77" s="51">
        <v>3783</v>
      </c>
      <c r="J77" s="51">
        <v>5662</v>
      </c>
      <c r="K77" s="51">
        <v>1978</v>
      </c>
      <c r="L77" s="58">
        <f t="shared" si="380"/>
        <v>28362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8">
        <f t="shared" si="381"/>
        <v>0</v>
      </c>
      <c r="S77" s="51">
        <f>'SPMW - Asset Rep'!S77+'SPMW - Refurb'!S77+'SPMW - HVP'!S77</f>
        <v>2006</v>
      </c>
      <c r="T77" s="51">
        <f>'SPMW - Asset Rep'!T77+'SPMW - Refurb'!T77+'SPMW - HVP'!T77</f>
        <v>-312</v>
      </c>
      <c r="U77" s="51">
        <f>'SPMW - Asset Rep'!U77+'SPMW - Refurb'!U77+'SPMW - HVP'!U77</f>
        <v>-435</v>
      </c>
      <c r="V77" s="51">
        <f>'SPMW - Asset Rep'!V77+'SPMW - Refurb'!V77+'SPMW - HVP'!V77</f>
        <v>-854</v>
      </c>
      <c r="W77" s="51">
        <f>'SPMW - Asset Rep'!W77+'SPMW - Refurb'!W77+'SPMW - HVP'!W77</f>
        <v>-405</v>
      </c>
      <c r="X77" s="58">
        <f t="shared" si="382"/>
        <v>0</v>
      </c>
      <c r="Y77" s="51">
        <v>14747</v>
      </c>
      <c r="Z77" s="51">
        <v>1596</v>
      </c>
      <c r="AA77" s="51">
        <v>3357</v>
      </c>
      <c r="AB77" s="51">
        <v>2145</v>
      </c>
      <c r="AC77" s="51">
        <v>6517</v>
      </c>
      <c r="AD77" s="58">
        <f t="shared" si="383"/>
        <v>28362</v>
      </c>
      <c r="AE77" s="51">
        <f>'SPMW - Asset Rep'!AE77+'SPMW - Refurb'!AE77+'SPMW - HVP'!AE77</f>
        <v>4011</v>
      </c>
      <c r="AF77" s="51">
        <f>'SPMW - Asset Rep'!AF77+'SPMW - Refurb'!AF77+'SPMW - HVP'!AF77</f>
        <v>-624</v>
      </c>
      <c r="AG77" s="51">
        <f>'SPMW - Asset Rep'!AG77+'SPMW - Refurb'!AG77+'SPMW - HVP'!AG77</f>
        <v>-869</v>
      </c>
      <c r="AH77" s="51">
        <f>'SPMW - Asset Rep'!AH77+'SPMW - Refurb'!AH77+'SPMW - HVP'!AH77</f>
        <v>-1708</v>
      </c>
      <c r="AI77" s="51">
        <f>'SPMW - Asset Rep'!AI77+'SPMW - Refurb'!AI77+'SPMW - HVP'!AI77</f>
        <v>-810</v>
      </c>
      <c r="AJ77" s="58">
        <f t="shared" si="384"/>
        <v>0</v>
      </c>
      <c r="AK77" s="51">
        <v>14352</v>
      </c>
      <c r="AL77" s="51">
        <v>1090</v>
      </c>
      <c r="AM77" s="51">
        <v>1151</v>
      </c>
      <c r="AN77" s="51">
        <v>3724</v>
      </c>
      <c r="AO77" s="51">
        <v>8045</v>
      </c>
      <c r="AP77" s="58">
        <f t="shared" si="385"/>
        <v>28362</v>
      </c>
      <c r="BB77" s="6"/>
      <c r="BC77" s="6"/>
      <c r="BD77" s="57" t="s">
        <v>29</v>
      </c>
      <c r="BE77" s="170">
        <f>'SPMW - Probs. of Failure '!O$24</f>
        <v>8.1226284491199997E-3</v>
      </c>
      <c r="BF77" s="170">
        <f>'SPMW - Probs. of Failure '!P$24</f>
        <v>1.2093728514393085E-2</v>
      </c>
      <c r="BG77" s="170">
        <f>'SPMW - Probs. of Failure '!Q$24</f>
        <v>2.1382809030780003E-2</v>
      </c>
      <c r="BH77" s="170">
        <f>'SPMW - Probs. of Failure '!R$24</f>
        <v>3.4629721070807536E-2</v>
      </c>
      <c r="BI77" s="170">
        <f>'SPMW - Probs. of Failure '!S$24</f>
        <v>8.1227669642499986E-2</v>
      </c>
      <c r="BJ77" s="174"/>
      <c r="BK77" s="6"/>
      <c r="BL77" s="57" t="s">
        <v>29</v>
      </c>
      <c r="BM77" s="192">
        <f>IFERROR($BM4*'SPMW - Average Cons. of Failure'!$Q$24,0)</f>
        <v>5195.7000000000007</v>
      </c>
      <c r="BN77" s="192">
        <f>IFERROR($BM4*'SPMW - Average Cons. of Failure'!$Q$24,0)</f>
        <v>5195.7000000000007</v>
      </c>
      <c r="BO77" s="192">
        <f>IFERROR($BM4*'SPMW - Average Cons. of Failure'!$Q$24,0)</f>
        <v>5195.7000000000007</v>
      </c>
      <c r="BP77" s="192">
        <f>IFERROR($BM4*'SPMW - Average Cons. of Failure'!$Q$24,0)</f>
        <v>5195.7000000000007</v>
      </c>
      <c r="BQ77" s="192">
        <f>IFERROR($BM4*'SPMW - Average Cons. of Failure'!$Q$24,0)</f>
        <v>5195.7000000000007</v>
      </c>
      <c r="BR77" s="174"/>
      <c r="BS77" s="6"/>
      <c r="BT77" s="57" t="s">
        <v>29</v>
      </c>
      <c r="BU77" s="23">
        <f t="shared" ref="BU77:BY127" si="392">IF(BM77&gt;0,BE77*BM77,"")</f>
        <v>42.202740633092787</v>
      </c>
      <c r="BV77" s="23">
        <f t="shared" si="392"/>
        <v>62.835385242232164</v>
      </c>
      <c r="BW77" s="23">
        <f t="shared" si="392"/>
        <v>111.09866088122368</v>
      </c>
      <c r="BX77" s="23">
        <f t="shared" si="392"/>
        <v>179.92564176759473</v>
      </c>
      <c r="BY77" s="23">
        <f t="shared" si="392"/>
        <v>422.03460316153723</v>
      </c>
      <c r="BZ77" s="6"/>
      <c r="CA77" s="6"/>
      <c r="CB77" s="57" t="s">
        <v>29</v>
      </c>
      <c r="CC77" s="193">
        <f t="shared" si="386"/>
        <v>0</v>
      </c>
      <c r="CD77" s="193">
        <f t="shared" si="374"/>
        <v>0</v>
      </c>
      <c r="CE77" s="193">
        <f t="shared" si="374"/>
        <v>0</v>
      </c>
      <c r="CF77" s="193">
        <f t="shared" si="374"/>
        <v>0</v>
      </c>
      <c r="CG77" s="193">
        <f t="shared" si="374"/>
        <v>0</v>
      </c>
      <c r="CH77" s="196">
        <f t="shared" si="387"/>
        <v>0</v>
      </c>
      <c r="CI77" s="66"/>
      <c r="CJ77" s="66"/>
      <c r="CK77" s="193">
        <f t="shared" si="375"/>
        <v>648613.92079000303</v>
      </c>
      <c r="CL77" s="193">
        <f t="shared" si="375"/>
        <v>98651.554830304492</v>
      </c>
      <c r="CM77" s="193">
        <f t="shared" si="375"/>
        <v>420286.2341136692</v>
      </c>
      <c r="CN77" s="193">
        <f t="shared" si="375"/>
        <v>1018738.9836881213</v>
      </c>
      <c r="CO77" s="193">
        <f t="shared" si="375"/>
        <v>834784.44505352061</v>
      </c>
      <c r="CP77" s="196">
        <f t="shared" ref="CP77:CP140" si="393">SUM(CK77:CO77)</f>
        <v>3021075.1384756188</v>
      </c>
      <c r="CS77" s="193">
        <f t="shared" si="388"/>
        <v>622363.81611621939</v>
      </c>
      <c r="CT77" s="193">
        <f t="shared" si="376"/>
        <v>100285.27484660254</v>
      </c>
      <c r="CU77" s="193">
        <f t="shared" si="376"/>
        <v>372958.20457826788</v>
      </c>
      <c r="CV77" s="193">
        <f t="shared" si="376"/>
        <v>385940.5015914907</v>
      </c>
      <c r="CW77" s="193">
        <f t="shared" si="376"/>
        <v>2750399.5088037383</v>
      </c>
      <c r="CX77" s="196">
        <f t="shared" ref="CX77:CX140" si="394">SUM(CS77:CW77)</f>
        <v>4231947.3059363188</v>
      </c>
      <c r="DA77" s="193">
        <f t="shared" si="389"/>
        <v>707022.51382620342</v>
      </c>
      <c r="DB77" s="193">
        <f t="shared" si="377"/>
        <v>80680.634651026092</v>
      </c>
      <c r="DC77" s="193">
        <f t="shared" si="377"/>
        <v>324630.2870949356</v>
      </c>
      <c r="DD77" s="193">
        <f t="shared" si="377"/>
        <v>232284.0035219648</v>
      </c>
      <c r="DE77" s="193">
        <f t="shared" si="377"/>
        <v>2579475.4945233157</v>
      </c>
      <c r="DF77" s="196">
        <f t="shared" ref="DF77:DF140" si="395">SUM(DA77:DE77)</f>
        <v>3924092.9336174456</v>
      </c>
      <c r="DI77" s="193">
        <f t="shared" si="390"/>
        <v>605693.73356614774</v>
      </c>
      <c r="DJ77" s="193">
        <f t="shared" si="378"/>
        <v>68490.569914033054</v>
      </c>
      <c r="DK77" s="193">
        <f t="shared" si="378"/>
        <v>127874.55867428845</v>
      </c>
      <c r="DL77" s="193">
        <f t="shared" si="378"/>
        <v>670043.08994252281</v>
      </c>
      <c r="DM77" s="193">
        <f t="shared" si="378"/>
        <v>3395268.382434567</v>
      </c>
      <c r="DN77" s="196">
        <f t="shared" si="23"/>
        <v>4867370.3345315587</v>
      </c>
      <c r="DQ77" s="193">
        <f t="shared" si="391"/>
        <v>774968.92624548287</v>
      </c>
      <c r="DR77" s="193">
        <f t="shared" si="379"/>
        <v>29281.28952288019</v>
      </c>
      <c r="DS77" s="193">
        <f t="shared" si="379"/>
        <v>31329.822368505076</v>
      </c>
      <c r="DT77" s="193">
        <f t="shared" si="379"/>
        <v>362730.09380347095</v>
      </c>
      <c r="DU77" s="193">
        <f t="shared" si="379"/>
        <v>3053420.3538737218</v>
      </c>
      <c r="DV77" s="196">
        <f t="shared" ref="DV77:DV140" si="396">SUM(DQ77:DU77)</f>
        <v>4251730.485814061</v>
      </c>
    </row>
    <row r="78" spans="1:126" ht="25.5" customHeight="1">
      <c r="A78" s="19"/>
      <c r="B78" s="54"/>
      <c r="C78" s="55"/>
      <c r="D78" s="55"/>
      <c r="E78" s="56"/>
      <c r="F78" s="57" t="s">
        <v>30</v>
      </c>
      <c r="G78" s="51">
        <v>3205</v>
      </c>
      <c r="H78" s="51">
        <v>276</v>
      </c>
      <c r="I78" s="51">
        <v>529</v>
      </c>
      <c r="J78" s="51">
        <v>773</v>
      </c>
      <c r="K78" s="51">
        <v>402</v>
      </c>
      <c r="L78" s="58">
        <f t="shared" si="380"/>
        <v>5185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8">
        <f t="shared" si="381"/>
        <v>0</v>
      </c>
      <c r="S78" s="51">
        <f>'SPMW - Asset Rep'!S78+'SPMW - Refurb'!S78+'SPMW - HVP'!S78</f>
        <v>207</v>
      </c>
      <c r="T78" s="51">
        <f>'SPMW - Asset Rep'!T78+'SPMW - Refurb'!T78+'SPMW - HVP'!T78</f>
        <v>-21</v>
      </c>
      <c r="U78" s="51">
        <f>'SPMW - Asset Rep'!U78+'SPMW - Refurb'!U78+'SPMW - HVP'!U78</f>
        <v>-44</v>
      </c>
      <c r="V78" s="51">
        <f>'SPMW - Asset Rep'!V78+'SPMW - Refurb'!V78+'SPMW - HVP'!V78</f>
        <v>-105</v>
      </c>
      <c r="W78" s="51">
        <f>'SPMW - Asset Rep'!W78+'SPMW - Refurb'!W78+'SPMW - HVP'!W78</f>
        <v>-37</v>
      </c>
      <c r="X78" s="58">
        <f t="shared" si="382"/>
        <v>0</v>
      </c>
      <c r="Y78" s="51">
        <v>3021</v>
      </c>
      <c r="Z78" s="51">
        <v>362</v>
      </c>
      <c r="AA78" s="51">
        <v>463</v>
      </c>
      <c r="AB78" s="51">
        <v>342</v>
      </c>
      <c r="AC78" s="51">
        <v>997</v>
      </c>
      <c r="AD78" s="58">
        <f t="shared" si="383"/>
        <v>5185</v>
      </c>
      <c r="AE78" s="51">
        <f>'SPMW - Asset Rep'!AE78+'SPMW - Refurb'!AE78+'SPMW - HVP'!AE78</f>
        <v>412</v>
      </c>
      <c r="AF78" s="51">
        <f>'SPMW - Asset Rep'!AF78+'SPMW - Refurb'!AF78+'SPMW - HVP'!AF78</f>
        <v>-42</v>
      </c>
      <c r="AG78" s="51">
        <f>'SPMW - Asset Rep'!AG78+'SPMW - Refurb'!AG78+'SPMW - HVP'!AG78</f>
        <v>-87</v>
      </c>
      <c r="AH78" s="51">
        <f>'SPMW - Asset Rep'!AH78+'SPMW - Refurb'!AH78+'SPMW - HVP'!AH78</f>
        <v>-210</v>
      </c>
      <c r="AI78" s="51">
        <f>'SPMW - Asset Rep'!AI78+'SPMW - Refurb'!AI78+'SPMW - HVP'!AI78</f>
        <v>-73</v>
      </c>
      <c r="AJ78" s="58">
        <f t="shared" si="384"/>
        <v>0</v>
      </c>
      <c r="AK78" s="51">
        <v>2923</v>
      </c>
      <c r="AL78" s="51">
        <v>290</v>
      </c>
      <c r="AM78" s="51">
        <v>216</v>
      </c>
      <c r="AN78" s="51">
        <v>496</v>
      </c>
      <c r="AO78" s="51">
        <v>1260</v>
      </c>
      <c r="AP78" s="58">
        <f t="shared" si="385"/>
        <v>5185</v>
      </c>
      <c r="BB78" s="6"/>
      <c r="BC78" s="6"/>
      <c r="BD78" s="57" t="s">
        <v>30</v>
      </c>
      <c r="BE78" s="170">
        <f>'SPMW - Probs. of Failure '!O$24</f>
        <v>8.1226284491199997E-3</v>
      </c>
      <c r="BF78" s="170">
        <f>'SPMW - Probs. of Failure '!P$24</f>
        <v>1.2093728514393085E-2</v>
      </c>
      <c r="BG78" s="170">
        <f>'SPMW - Probs. of Failure '!Q$24</f>
        <v>2.1382809030780003E-2</v>
      </c>
      <c r="BH78" s="170">
        <f>'SPMW - Probs. of Failure '!R$24</f>
        <v>3.4629721070807536E-2</v>
      </c>
      <c r="BI78" s="170">
        <f>'SPMW - Probs. of Failure '!S$24</f>
        <v>8.1227669642499986E-2</v>
      </c>
      <c r="BJ78" s="174"/>
      <c r="BK78" s="6"/>
      <c r="BL78" s="57" t="s">
        <v>30</v>
      </c>
      <c r="BM78" s="192">
        <f>IFERROR($BM5*'SPMW - Average Cons. of Failure'!$Q$24,0)</f>
        <v>8659.5</v>
      </c>
      <c r="BN78" s="192">
        <f>IFERROR($BM5*'SPMW - Average Cons. of Failure'!$Q$24,0)</f>
        <v>8659.5</v>
      </c>
      <c r="BO78" s="192">
        <f>IFERROR($BM5*'SPMW - Average Cons. of Failure'!$Q$24,0)</f>
        <v>8659.5</v>
      </c>
      <c r="BP78" s="192">
        <f>IFERROR($BM5*'SPMW - Average Cons. of Failure'!$Q$24,0)</f>
        <v>8659.5</v>
      </c>
      <c r="BQ78" s="192">
        <f>IFERROR($BM5*'SPMW - Average Cons. of Failure'!$Q$24,0)</f>
        <v>8659.5</v>
      </c>
      <c r="BR78" s="174"/>
      <c r="BS78" s="6"/>
      <c r="BT78" s="57" t="s">
        <v>30</v>
      </c>
      <c r="BU78" s="23">
        <f t="shared" si="392"/>
        <v>70.337901055154632</v>
      </c>
      <c r="BV78" s="23">
        <f t="shared" si="392"/>
        <v>104.72564207038693</v>
      </c>
      <c r="BW78" s="23">
        <f t="shared" si="392"/>
        <v>185.16443480203944</v>
      </c>
      <c r="BX78" s="23">
        <f t="shared" si="392"/>
        <v>299.87606961265783</v>
      </c>
      <c r="BY78" s="23">
        <f t="shared" si="392"/>
        <v>703.39100526922869</v>
      </c>
      <c r="BZ78" s="6"/>
      <c r="CA78" s="6"/>
      <c r="CB78" s="57" t="s">
        <v>30</v>
      </c>
      <c r="CC78" s="193">
        <f t="shared" si="386"/>
        <v>0</v>
      </c>
      <c r="CD78" s="193">
        <f t="shared" si="374"/>
        <v>0</v>
      </c>
      <c r="CE78" s="193">
        <f t="shared" si="374"/>
        <v>0</v>
      </c>
      <c r="CF78" s="193">
        <f t="shared" si="374"/>
        <v>0</v>
      </c>
      <c r="CG78" s="193">
        <f t="shared" si="374"/>
        <v>0</v>
      </c>
      <c r="CH78" s="196">
        <f t="shared" si="387"/>
        <v>0</v>
      </c>
      <c r="CI78" s="66"/>
      <c r="CJ78" s="66"/>
      <c r="CK78" s="193">
        <f t="shared" si="375"/>
        <v>225432.97288177061</v>
      </c>
      <c r="CL78" s="193">
        <f t="shared" si="375"/>
        <v>28904.27721142679</v>
      </c>
      <c r="CM78" s="193">
        <f t="shared" si="375"/>
        <v>97951.986010278866</v>
      </c>
      <c r="CN78" s="193">
        <f t="shared" si="375"/>
        <v>231804.20181058449</v>
      </c>
      <c r="CO78" s="193">
        <f t="shared" si="375"/>
        <v>282763.18411822995</v>
      </c>
      <c r="CP78" s="196">
        <f t="shared" si="393"/>
        <v>866856.62203229079</v>
      </c>
      <c r="CS78" s="193">
        <f t="shared" si="388"/>
        <v>212490.79908762214</v>
      </c>
      <c r="CT78" s="193">
        <f t="shared" si="376"/>
        <v>37910.682429480068</v>
      </c>
      <c r="CU78" s="193">
        <f t="shared" si="376"/>
        <v>85731.133313344253</v>
      </c>
      <c r="CV78" s="193">
        <f t="shared" si="376"/>
        <v>102557.61580752897</v>
      </c>
      <c r="CW78" s="193">
        <f t="shared" si="376"/>
        <v>701280.83225342096</v>
      </c>
      <c r="CX78" s="196">
        <f t="shared" si="394"/>
        <v>1139971.0628913965</v>
      </c>
      <c r="DA78" s="193">
        <f t="shared" si="389"/>
        <v>227050.74460603914</v>
      </c>
      <c r="DB78" s="193">
        <f t="shared" si="377"/>
        <v>35711.443946001942</v>
      </c>
      <c r="DC78" s="193">
        <f t="shared" si="377"/>
        <v>77583.89818205453</v>
      </c>
      <c r="DD78" s="193">
        <f t="shared" si="377"/>
        <v>71070.628498199905</v>
      </c>
      <c r="DE78" s="193">
        <f t="shared" si="377"/>
        <v>675255.36505845957</v>
      </c>
      <c r="DF78" s="196">
        <f t="shared" si="395"/>
        <v>1086672.080290755</v>
      </c>
      <c r="DI78" s="193">
        <f t="shared" si="390"/>
        <v>205597.68478421698</v>
      </c>
      <c r="DJ78" s="193">
        <f t="shared" si="378"/>
        <v>30370.436200412209</v>
      </c>
      <c r="DK78" s="193">
        <f t="shared" si="378"/>
        <v>39995.517917240519</v>
      </c>
      <c r="DL78" s="193">
        <f t="shared" si="378"/>
        <v>148738.53052787829</v>
      </c>
      <c r="DM78" s="193">
        <f t="shared" si="378"/>
        <v>886272.66663922812</v>
      </c>
      <c r="DN78" s="196">
        <f t="shared" ref="DN78:DN141" si="397">SUM(DI78:DM78)</f>
        <v>1310974.8360689762</v>
      </c>
      <c r="DQ78" s="193">
        <f t="shared" si="391"/>
        <v>234576.90001894071</v>
      </c>
      <c r="DR78" s="193">
        <f t="shared" si="379"/>
        <v>25971.959233455957</v>
      </c>
      <c r="DS78" s="193">
        <f t="shared" si="379"/>
        <v>23886.212089463086</v>
      </c>
      <c r="DT78" s="193">
        <f t="shared" si="379"/>
        <v>85764.555909220144</v>
      </c>
      <c r="DU78" s="193">
        <f t="shared" si="379"/>
        <v>834925.12325457449</v>
      </c>
      <c r="DV78" s="196">
        <f t="shared" si="396"/>
        <v>1205124.7505056544</v>
      </c>
    </row>
    <row r="79" spans="1:126" ht="25.5" customHeight="1" thickBot="1">
      <c r="A79" s="19"/>
      <c r="B79" s="59"/>
      <c r="C79" s="60" t="s">
        <v>26</v>
      </c>
      <c r="D79" s="60">
        <v>165021</v>
      </c>
      <c r="E79" s="61">
        <v>165125</v>
      </c>
      <c r="F79" s="62"/>
      <c r="G79" s="63">
        <f>SUM(G75:G78)</f>
        <v>94608</v>
      </c>
      <c r="H79" s="64">
        <f t="shared" ref="H79:K79" si="398">SUM(H75:H78)</f>
        <v>9399</v>
      </c>
      <c r="I79" s="64">
        <f t="shared" si="398"/>
        <v>19014</v>
      </c>
      <c r="J79" s="64">
        <f t="shared" si="398"/>
        <v>29952</v>
      </c>
      <c r="K79" s="64">
        <f t="shared" si="398"/>
        <v>12048</v>
      </c>
      <c r="L79" s="65"/>
      <c r="M79" s="63">
        <f>SUM(M75:M78)</f>
        <v>0</v>
      </c>
      <c r="N79" s="64">
        <f t="shared" ref="N79:Q79" si="399">SUM(N75:N78)</f>
        <v>0</v>
      </c>
      <c r="O79" s="64">
        <f t="shared" si="399"/>
        <v>0</v>
      </c>
      <c r="P79" s="64">
        <f t="shared" si="399"/>
        <v>0</v>
      </c>
      <c r="Q79" s="64">
        <f t="shared" si="399"/>
        <v>0</v>
      </c>
      <c r="R79" s="65"/>
      <c r="S79" s="63">
        <f>SUM(S75:S78)</f>
        <v>11674</v>
      </c>
      <c r="T79" s="64">
        <f t="shared" ref="T79:W79" si="400">SUM(T75:T78)</f>
        <v>-1815</v>
      </c>
      <c r="U79" s="64">
        <f t="shared" si="400"/>
        <v>-2530</v>
      </c>
      <c r="V79" s="64">
        <f t="shared" si="400"/>
        <v>-4970</v>
      </c>
      <c r="W79" s="64">
        <f t="shared" si="400"/>
        <v>-2359</v>
      </c>
      <c r="X79" s="65"/>
      <c r="Y79" s="63">
        <f>SUM(Y75:Y78)</f>
        <v>91793</v>
      </c>
      <c r="Z79" s="64">
        <f t="shared" ref="Z79:AC79" si="401">SUM(Z75:Z78)</f>
        <v>7817</v>
      </c>
      <c r="AA79" s="64">
        <f t="shared" si="401"/>
        <v>18269</v>
      </c>
      <c r="AB79" s="64">
        <f t="shared" si="401"/>
        <v>14009</v>
      </c>
      <c r="AC79" s="64">
        <f t="shared" si="401"/>
        <v>33133</v>
      </c>
      <c r="AD79" s="65"/>
      <c r="AE79" s="63">
        <f>SUM(AE75:AE78)</f>
        <v>23342</v>
      </c>
      <c r="AF79" s="64">
        <f t="shared" ref="AF79:AI79" si="402">SUM(AF75:AF78)</f>
        <v>-3629</v>
      </c>
      <c r="AG79" s="64">
        <f t="shared" si="402"/>
        <v>-5058</v>
      </c>
      <c r="AH79" s="64">
        <f t="shared" si="402"/>
        <v>-9939</v>
      </c>
      <c r="AI79" s="64">
        <f t="shared" si="402"/>
        <v>-4716</v>
      </c>
      <c r="AJ79" s="65"/>
      <c r="AK79" s="63">
        <f>SUM(AK75:AK78)</f>
        <v>89526</v>
      </c>
      <c r="AL79" s="64">
        <f t="shared" ref="AL79:AO79" si="403">SUM(AL75:AL78)</f>
        <v>5408</v>
      </c>
      <c r="AM79" s="64">
        <f t="shared" si="403"/>
        <v>6919</v>
      </c>
      <c r="AN79" s="64">
        <f t="shared" si="403"/>
        <v>18840</v>
      </c>
      <c r="AO79" s="64">
        <f t="shared" si="403"/>
        <v>44328</v>
      </c>
      <c r="AP79" s="65"/>
      <c r="BB79" s="6"/>
      <c r="BC79" s="6"/>
      <c r="BD79" s="62"/>
      <c r="BE79" s="171"/>
      <c r="BF79" s="172"/>
      <c r="BG79" s="172"/>
      <c r="BH79" s="172"/>
      <c r="BI79" s="172"/>
      <c r="BJ79" s="65"/>
      <c r="BK79" s="6"/>
      <c r="BL79" s="62"/>
      <c r="BM79" s="171"/>
      <c r="BN79" s="172"/>
      <c r="BO79" s="172"/>
      <c r="BP79" s="172"/>
      <c r="BQ79" s="172"/>
      <c r="BR79" s="65"/>
      <c r="BS79" s="6"/>
      <c r="BT79" s="62"/>
      <c r="BU79" s="23" t="str">
        <f t="shared" si="392"/>
        <v/>
      </c>
      <c r="BV79" s="23" t="str">
        <f t="shared" si="392"/>
        <v/>
      </c>
      <c r="BW79" s="23" t="str">
        <f t="shared" si="392"/>
        <v/>
      </c>
      <c r="BX79" s="23" t="str">
        <f t="shared" si="392"/>
        <v/>
      </c>
      <c r="BY79" s="23" t="str">
        <f t="shared" si="392"/>
        <v/>
      </c>
      <c r="BZ79" s="6"/>
      <c r="CA79" s="6"/>
      <c r="CB79" s="62"/>
      <c r="CC79" s="195">
        <f>SUM(CC75:CC78)</f>
        <v>0</v>
      </c>
      <c r="CD79" s="195">
        <f t="shared" ref="CD79:CG79" si="404">SUM(CD75:CD78)</f>
        <v>0</v>
      </c>
      <c r="CE79" s="195">
        <f t="shared" si="404"/>
        <v>0</v>
      </c>
      <c r="CF79" s="195">
        <f t="shared" si="404"/>
        <v>0</v>
      </c>
      <c r="CG79" s="195">
        <f t="shared" si="404"/>
        <v>0</v>
      </c>
      <c r="CH79" s="196">
        <f>SUM(CC79:CG79)</f>
        <v>0</v>
      </c>
      <c r="CI79" s="66"/>
      <c r="CJ79" s="66"/>
      <c r="CK79" s="195">
        <f>SUM(CK75:CK78)</f>
        <v>2784317.3727201698</v>
      </c>
      <c r="CL79" s="195">
        <f t="shared" ref="CL79:CO79" si="405">SUM(CL75:CL78)</f>
        <v>408790.26028323121</v>
      </c>
      <c r="CM79" s="195">
        <f t="shared" si="405"/>
        <v>1456503.4441528423</v>
      </c>
      <c r="CN79" s="195">
        <f t="shared" si="405"/>
        <v>3737223.5101119252</v>
      </c>
      <c r="CO79" s="195">
        <f t="shared" si="405"/>
        <v>3484289.5480614402</v>
      </c>
      <c r="CP79" s="196">
        <f t="shared" si="393"/>
        <v>11871124.13532961</v>
      </c>
      <c r="CS79" s="195">
        <f>SUM(CS75:CS78)</f>
        <v>2694332.6891422896</v>
      </c>
      <c r="CT79" s="195">
        <f t="shared" ref="CT79:CW79" si="406">SUM(CT75:CT78)</f>
        <v>356486.08560759714</v>
      </c>
      <c r="CU79" s="195">
        <f t="shared" si="406"/>
        <v>1386281.6838985169</v>
      </c>
      <c r="CV79" s="195">
        <f t="shared" si="406"/>
        <v>1725294.9838666813</v>
      </c>
      <c r="CW79" s="195">
        <f t="shared" si="406"/>
        <v>9721398.2699847445</v>
      </c>
      <c r="CX79" s="196">
        <f t="shared" si="394"/>
        <v>15883793.712499831</v>
      </c>
      <c r="DA79" s="195">
        <f>SUM(DA75:DA78)</f>
        <v>3029782.5798224481</v>
      </c>
      <c r="DB79" s="195">
        <f t="shared" ref="DB79:DE79" si="407">SUM(DB75:DB78)</f>
        <v>279537.87283995957</v>
      </c>
      <c r="DC79" s="195">
        <f t="shared" si="407"/>
        <v>1194984.6030158338</v>
      </c>
      <c r="DD79" s="195">
        <f t="shared" si="407"/>
        <v>1113403.861343445</v>
      </c>
      <c r="DE79" s="195">
        <f t="shared" si="407"/>
        <v>9045608.3277622815</v>
      </c>
      <c r="DF79" s="196">
        <f t="shared" si="395"/>
        <v>14663317.244783968</v>
      </c>
      <c r="DI79" s="195">
        <f>SUM(DI75:DI78)</f>
        <v>2628454.2110140314</v>
      </c>
      <c r="DJ79" s="195">
        <f t="shared" ref="DJ79:DM79" si="408">SUM(DJ75:DJ78)</f>
        <v>246193.22840474843</v>
      </c>
      <c r="DK79" s="195">
        <f t="shared" si="408"/>
        <v>531377.48841750075</v>
      </c>
      <c r="DL79" s="195">
        <f t="shared" si="408"/>
        <v>2336790.2699780287</v>
      </c>
      <c r="DM79" s="195">
        <f t="shared" si="408"/>
        <v>12934207.025652474</v>
      </c>
      <c r="DN79" s="196">
        <f t="shared" si="397"/>
        <v>18677022.223466784</v>
      </c>
      <c r="DQ79" s="195">
        <f>SUM(DQ75:DQ78)</f>
        <v>3299095.1488984665</v>
      </c>
      <c r="DR79" s="195">
        <f t="shared" ref="DR79:DU79" si="409">SUM(DR75:DR78)</f>
        <v>92326.126049253115</v>
      </c>
      <c r="DS79" s="195">
        <f t="shared" si="409"/>
        <v>149079.58974781798</v>
      </c>
      <c r="DT79" s="195">
        <f t="shared" si="409"/>
        <v>1113127.9753594014</v>
      </c>
      <c r="DU79" s="195">
        <f t="shared" si="409"/>
        <v>11583611.888614923</v>
      </c>
      <c r="DV79" s="196">
        <f t="shared" si="396"/>
        <v>16237240.728669863</v>
      </c>
    </row>
    <row r="80" spans="1:126" ht="25.5" customHeight="1">
      <c r="A80" s="19"/>
      <c r="B80" s="68" t="s">
        <v>33</v>
      </c>
      <c r="C80" s="48"/>
      <c r="D80" s="48"/>
      <c r="E80" s="49"/>
      <c r="F80" s="50" t="s">
        <v>25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2">
        <f>SUM(G80:K80)</f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2">
        <f>SUM(M80:Q80)</f>
        <v>0</v>
      </c>
      <c r="S80" s="270">
        <f>'SPMW - Asset Rep'!S80+'SPMW - Refurb'!S80+'SPMW - HVP'!S80</f>
        <v>0</v>
      </c>
      <c r="T80" s="67">
        <f>'SPMW - Asset Rep'!T80+'SPMW - Refurb'!T80+'SPMW - HVP'!T80</f>
        <v>0</v>
      </c>
      <c r="U80" s="67">
        <f>'SPMW - Asset Rep'!U80+'SPMW - Refurb'!U80+'SPMW - HVP'!U80</f>
        <v>0</v>
      </c>
      <c r="V80" s="67">
        <f>'SPMW - Asset Rep'!V80+'SPMW - Refurb'!V80+'SPMW - HVP'!V80</f>
        <v>0</v>
      </c>
      <c r="W80" s="67">
        <f>'SPMW - Asset Rep'!W80+'SPMW - Refurb'!W80+'SPMW - HVP'!W80</f>
        <v>0</v>
      </c>
      <c r="X80" s="52">
        <f>SUM(S80:W80)</f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2">
        <f>SUM(Y80:AC80)</f>
        <v>0</v>
      </c>
      <c r="AE80" s="270">
        <f>'SPMW - Asset Rep'!AE80+'SPMW - Refurb'!AE80+'SPMW - HVP'!AE80</f>
        <v>0</v>
      </c>
      <c r="AF80" s="67">
        <f>'SPMW - Asset Rep'!AF80+'SPMW - Refurb'!AF80+'SPMW - HVP'!AF80</f>
        <v>0</v>
      </c>
      <c r="AG80" s="67">
        <f>'SPMW - Asset Rep'!AG80+'SPMW - Refurb'!AG80+'SPMW - HVP'!AG80</f>
        <v>0</v>
      </c>
      <c r="AH80" s="67">
        <f>'SPMW - Asset Rep'!AH80+'SPMW - Refurb'!AH80+'SPMW - HVP'!AH80</f>
        <v>0</v>
      </c>
      <c r="AI80" s="67">
        <f>'SPMW - Asset Rep'!AI80+'SPMW - Refurb'!AI80+'SPMW - HVP'!AI80</f>
        <v>0</v>
      </c>
      <c r="AJ80" s="52">
        <f>SUM(AE80:AI80)</f>
        <v>0</v>
      </c>
      <c r="AK80" s="53">
        <v>0</v>
      </c>
      <c r="AL80" s="53">
        <v>0</v>
      </c>
      <c r="AM80" s="53">
        <v>0</v>
      </c>
      <c r="AN80" s="53">
        <v>0</v>
      </c>
      <c r="AO80" s="53">
        <v>0</v>
      </c>
      <c r="AP80" s="52">
        <f>SUM(AK80:AO80)</f>
        <v>0</v>
      </c>
      <c r="BB80" s="6"/>
      <c r="BC80" s="6"/>
      <c r="BD80" s="50" t="s">
        <v>25</v>
      </c>
      <c r="BE80" s="170">
        <f>'SPMW - Probs. of Failure '!O$25</f>
        <v>0</v>
      </c>
      <c r="BF80" s="170">
        <f>'SPMW - Probs. of Failure '!P$25</f>
        <v>0</v>
      </c>
      <c r="BG80" s="170">
        <f>'SPMW - Probs. of Failure '!Q$25</f>
        <v>0</v>
      </c>
      <c r="BH80" s="170">
        <f>'SPMW - Probs. of Failure '!R$25</f>
        <v>0</v>
      </c>
      <c r="BI80" s="170">
        <f>'SPMW - Probs. of Failure '!S$25</f>
        <v>0</v>
      </c>
      <c r="BJ80" s="173"/>
      <c r="BK80" s="6"/>
      <c r="BL80" s="50" t="s">
        <v>25</v>
      </c>
      <c r="BM80" s="239">
        <f>IFERROR($BM2*'SPMW - Average Cons. of Failure'!$Q$25,0)</f>
        <v>0</v>
      </c>
      <c r="BN80" s="239">
        <f>IFERROR($BM2*'SPMW - Average Cons. of Failure'!$Q$25,0)</f>
        <v>0</v>
      </c>
      <c r="BO80" s="239">
        <f>IFERROR($BM2*'SPMW - Average Cons. of Failure'!$Q$25,0)</f>
        <v>0</v>
      </c>
      <c r="BP80" s="239">
        <f>IFERROR($BM2*'SPMW - Average Cons. of Failure'!$Q$25,0)</f>
        <v>0</v>
      </c>
      <c r="BQ80" s="239">
        <f>IFERROR($BM2*'SPMW - Average Cons. of Failure'!$Q$25,0)</f>
        <v>0</v>
      </c>
      <c r="BR80" s="173"/>
      <c r="BS80" s="6"/>
      <c r="BT80" s="50" t="s">
        <v>25</v>
      </c>
      <c r="BU80" s="23" t="str">
        <f t="shared" si="392"/>
        <v/>
      </c>
      <c r="BV80" s="23" t="str">
        <f t="shared" si="392"/>
        <v/>
      </c>
      <c r="BW80" s="23" t="str">
        <f t="shared" si="392"/>
        <v/>
      </c>
      <c r="BX80" s="23" t="str">
        <f t="shared" si="392"/>
        <v/>
      </c>
      <c r="BY80" s="23" t="str">
        <f t="shared" si="392"/>
        <v/>
      </c>
      <c r="BZ80" s="6"/>
      <c r="CA80" s="6"/>
      <c r="CB80" s="50" t="s">
        <v>25</v>
      </c>
      <c r="CC80" s="193" t="str">
        <f>IF(BU80="","",M80*BU80)</f>
        <v/>
      </c>
      <c r="CD80" s="193" t="str">
        <f t="shared" ref="CD80:CG83" si="410">IF(BV80="","",N80*BV80)</f>
        <v/>
      </c>
      <c r="CE80" s="193" t="str">
        <f t="shared" si="410"/>
        <v/>
      </c>
      <c r="CF80" s="193" t="str">
        <f t="shared" si="410"/>
        <v/>
      </c>
      <c r="CG80" s="193" t="str">
        <f t="shared" si="410"/>
        <v/>
      </c>
      <c r="CH80" s="196">
        <f>SUM(CC80:CG80)</f>
        <v>0</v>
      </c>
      <c r="CI80" s="66"/>
      <c r="CJ80" s="66"/>
      <c r="CK80" s="193" t="str">
        <f t="shared" ref="CK80:CO83" si="411">IF(BU80="","",G80*BU80)</f>
        <v/>
      </c>
      <c r="CL80" s="193" t="str">
        <f t="shared" si="411"/>
        <v/>
      </c>
      <c r="CM80" s="193" t="str">
        <f t="shared" si="411"/>
        <v/>
      </c>
      <c r="CN80" s="193" t="str">
        <f t="shared" si="411"/>
        <v/>
      </c>
      <c r="CO80" s="193" t="str">
        <f t="shared" si="411"/>
        <v/>
      </c>
      <c r="CP80" s="196">
        <f t="shared" si="393"/>
        <v>0</v>
      </c>
      <c r="CS80" s="193" t="str">
        <f>IF(BU80="","",Y80*BU80)</f>
        <v/>
      </c>
      <c r="CT80" s="193" t="str">
        <f t="shared" ref="CT80:CW83" si="412">IF(BV80="","",Z80*BV80)</f>
        <v/>
      </c>
      <c r="CU80" s="193" t="str">
        <f t="shared" si="412"/>
        <v/>
      </c>
      <c r="CV80" s="193" t="str">
        <f t="shared" si="412"/>
        <v/>
      </c>
      <c r="CW80" s="193" t="str">
        <f t="shared" si="412"/>
        <v/>
      </c>
      <c r="CX80" s="196">
        <f t="shared" si="394"/>
        <v>0</v>
      </c>
      <c r="DA80" s="193" t="str">
        <f>IF(BU80="","",(S80+Y80)*BU80)</f>
        <v/>
      </c>
      <c r="DB80" s="193" t="str">
        <f t="shared" ref="DB80:DE83" si="413">IF(BV80="","",(T80+Z80)*BV80)</f>
        <v/>
      </c>
      <c r="DC80" s="193" t="str">
        <f t="shared" si="413"/>
        <v/>
      </c>
      <c r="DD80" s="193" t="str">
        <f t="shared" si="413"/>
        <v/>
      </c>
      <c r="DE80" s="193" t="str">
        <f t="shared" si="413"/>
        <v/>
      </c>
      <c r="DF80" s="196">
        <f t="shared" si="395"/>
        <v>0</v>
      </c>
      <c r="DI80" s="193" t="str">
        <f>IF(BU80="","",AK80*BU80)</f>
        <v/>
      </c>
      <c r="DJ80" s="193" t="str">
        <f t="shared" ref="DJ80:DM83" si="414">IF(BV80="","",AL80*BV80)</f>
        <v/>
      </c>
      <c r="DK80" s="193" t="str">
        <f t="shared" si="414"/>
        <v/>
      </c>
      <c r="DL80" s="193" t="str">
        <f t="shared" si="414"/>
        <v/>
      </c>
      <c r="DM80" s="193" t="str">
        <f t="shared" si="414"/>
        <v/>
      </c>
      <c r="DN80" s="196">
        <f t="shared" si="397"/>
        <v>0</v>
      </c>
      <c r="DQ80" s="193" t="str">
        <f>IF(BU80="","",(AE80+AK80)*BU80)</f>
        <v/>
      </c>
      <c r="DR80" s="193" t="str">
        <f t="shared" ref="DR80:DU83" si="415">IF(BV80="","",(AF80+AL80)*BV80)</f>
        <v/>
      </c>
      <c r="DS80" s="193" t="str">
        <f t="shared" si="415"/>
        <v/>
      </c>
      <c r="DT80" s="193" t="str">
        <f t="shared" si="415"/>
        <v/>
      </c>
      <c r="DU80" s="193" t="str">
        <f t="shared" si="415"/>
        <v/>
      </c>
      <c r="DV80" s="196">
        <f t="shared" si="396"/>
        <v>0</v>
      </c>
    </row>
    <row r="81" spans="1:126" ht="25.5" customHeight="1">
      <c r="A81" s="19"/>
      <c r="B81" s="54"/>
      <c r="C81" s="55"/>
      <c r="D81" s="55"/>
      <c r="E81" s="56"/>
      <c r="F81" s="57" t="s">
        <v>27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8">
        <f t="shared" ref="L81:L83" si="416">SUM(G81:K81)</f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8">
        <f t="shared" ref="R81:R83" si="417">SUM(M81:Q81)</f>
        <v>0</v>
      </c>
      <c r="S81" s="51">
        <f>'SPMW - Asset Rep'!S81+'SPMW - Refurb'!S81+'SPMW - HVP'!S81</f>
        <v>0</v>
      </c>
      <c r="T81" s="51">
        <f>'SPMW - Asset Rep'!T81+'SPMW - Refurb'!T81+'SPMW - HVP'!T81</f>
        <v>0</v>
      </c>
      <c r="U81" s="51">
        <f>'SPMW - Asset Rep'!U81+'SPMW - Refurb'!U81+'SPMW - HVP'!U81</f>
        <v>0</v>
      </c>
      <c r="V81" s="51">
        <f>'SPMW - Asset Rep'!V81+'SPMW - Refurb'!V81+'SPMW - HVP'!V81</f>
        <v>0</v>
      </c>
      <c r="W81" s="51">
        <f>'SPMW - Asset Rep'!W81+'SPMW - Refurb'!W81+'SPMW - HVP'!W81</f>
        <v>0</v>
      </c>
      <c r="X81" s="58">
        <f t="shared" ref="X81:X83" si="418">SUM(S81:W81)</f>
        <v>0</v>
      </c>
      <c r="Y81" s="51">
        <v>0</v>
      </c>
      <c r="Z81" s="51">
        <v>0</v>
      </c>
      <c r="AA81" s="51">
        <v>0</v>
      </c>
      <c r="AB81" s="51">
        <v>0</v>
      </c>
      <c r="AC81" s="51">
        <v>0</v>
      </c>
      <c r="AD81" s="58">
        <f t="shared" ref="AD81:AD83" si="419">SUM(Y81:AC81)</f>
        <v>0</v>
      </c>
      <c r="AE81" s="51">
        <f>'SPMW - Asset Rep'!AE81+'SPMW - Refurb'!AE81+'SPMW - HVP'!AE81</f>
        <v>0</v>
      </c>
      <c r="AF81" s="51">
        <f>'SPMW - Asset Rep'!AF81+'SPMW - Refurb'!AF81+'SPMW - HVP'!AF81</f>
        <v>0</v>
      </c>
      <c r="AG81" s="51">
        <f>'SPMW - Asset Rep'!AG81+'SPMW - Refurb'!AG81+'SPMW - HVP'!AG81</f>
        <v>0</v>
      </c>
      <c r="AH81" s="51">
        <f>'SPMW - Asset Rep'!AH81+'SPMW - Refurb'!AH81+'SPMW - HVP'!AH81</f>
        <v>0</v>
      </c>
      <c r="AI81" s="51">
        <f>'SPMW - Asset Rep'!AI81+'SPMW - Refurb'!AI81+'SPMW - HVP'!AI81</f>
        <v>0</v>
      </c>
      <c r="AJ81" s="58">
        <f t="shared" ref="AJ81:AJ83" si="420">SUM(AE81:AI81)</f>
        <v>0</v>
      </c>
      <c r="AK81" s="51">
        <v>0</v>
      </c>
      <c r="AL81" s="51">
        <v>0</v>
      </c>
      <c r="AM81" s="51">
        <v>0</v>
      </c>
      <c r="AN81" s="51">
        <v>0</v>
      </c>
      <c r="AO81" s="51">
        <v>0</v>
      </c>
      <c r="AP81" s="58">
        <f t="shared" ref="AP81:AP83" si="421">SUM(AK81:AO81)</f>
        <v>0</v>
      </c>
      <c r="BB81" s="6"/>
      <c r="BC81" s="6"/>
      <c r="BD81" s="57" t="s">
        <v>27</v>
      </c>
      <c r="BE81" s="170">
        <f>'SPMW - Probs. of Failure '!O$25</f>
        <v>0</v>
      </c>
      <c r="BF81" s="170">
        <f>'SPMW - Probs. of Failure '!P$25</f>
        <v>0</v>
      </c>
      <c r="BG81" s="170">
        <f>'SPMW - Probs. of Failure '!Q$25</f>
        <v>0</v>
      </c>
      <c r="BH81" s="170">
        <f>'SPMW - Probs. of Failure '!R$25</f>
        <v>0</v>
      </c>
      <c r="BI81" s="170">
        <f>'SPMW - Probs. of Failure '!S$25</f>
        <v>0</v>
      </c>
      <c r="BJ81" s="174"/>
      <c r="BK81" s="6"/>
      <c r="BL81" s="57" t="s">
        <v>27</v>
      </c>
      <c r="BM81" s="239">
        <f>IFERROR($BM3*'SPMW - Average Cons. of Failure'!$Q$25,0)</f>
        <v>0</v>
      </c>
      <c r="BN81" s="239">
        <f>IFERROR($BM3*'SPMW - Average Cons. of Failure'!$Q$25,0)</f>
        <v>0</v>
      </c>
      <c r="BO81" s="239">
        <f>IFERROR($BM3*'SPMW - Average Cons. of Failure'!$Q$25,0)</f>
        <v>0</v>
      </c>
      <c r="BP81" s="239">
        <f>IFERROR($BM3*'SPMW - Average Cons. of Failure'!$Q$25,0)</f>
        <v>0</v>
      </c>
      <c r="BQ81" s="239">
        <f>IFERROR($BM3*'SPMW - Average Cons. of Failure'!$Q$25,0)</f>
        <v>0</v>
      </c>
      <c r="BR81" s="174"/>
      <c r="BS81" s="6"/>
      <c r="BT81" s="57" t="s">
        <v>27</v>
      </c>
      <c r="BU81" s="23" t="str">
        <f t="shared" si="392"/>
        <v/>
      </c>
      <c r="BV81" s="23" t="str">
        <f t="shared" si="392"/>
        <v/>
      </c>
      <c r="BW81" s="23" t="str">
        <f t="shared" si="392"/>
        <v/>
      </c>
      <c r="BX81" s="23" t="str">
        <f t="shared" si="392"/>
        <v/>
      </c>
      <c r="BY81" s="23" t="str">
        <f t="shared" si="392"/>
        <v/>
      </c>
      <c r="BZ81" s="6"/>
      <c r="CA81" s="6"/>
      <c r="CB81" s="57" t="s">
        <v>27</v>
      </c>
      <c r="CC81" s="193" t="str">
        <f t="shared" ref="CC81:CC83" si="422">IF(BU81="","",M81*BU81)</f>
        <v/>
      </c>
      <c r="CD81" s="193" t="str">
        <f t="shared" si="410"/>
        <v/>
      </c>
      <c r="CE81" s="193" t="str">
        <f t="shared" si="410"/>
        <v/>
      </c>
      <c r="CF81" s="193" t="str">
        <f t="shared" si="410"/>
        <v/>
      </c>
      <c r="CG81" s="193" t="str">
        <f t="shared" si="410"/>
        <v/>
      </c>
      <c r="CH81" s="196">
        <f t="shared" ref="CH81:CH83" si="423">SUM(CC81:CG81)</f>
        <v>0</v>
      </c>
      <c r="CI81" s="66"/>
      <c r="CJ81" s="66"/>
      <c r="CK81" s="193" t="str">
        <f t="shared" si="411"/>
        <v/>
      </c>
      <c r="CL81" s="193" t="str">
        <f t="shared" si="411"/>
        <v/>
      </c>
      <c r="CM81" s="193" t="str">
        <f t="shared" si="411"/>
        <v/>
      </c>
      <c r="CN81" s="193" t="str">
        <f t="shared" si="411"/>
        <v/>
      </c>
      <c r="CO81" s="193" t="str">
        <f t="shared" si="411"/>
        <v/>
      </c>
      <c r="CP81" s="196">
        <f t="shared" si="393"/>
        <v>0</v>
      </c>
      <c r="CS81" s="193" t="str">
        <f t="shared" ref="CS81:CS83" si="424">IF(BU81="","",Y81*BU81)</f>
        <v/>
      </c>
      <c r="CT81" s="193" t="str">
        <f t="shared" si="412"/>
        <v/>
      </c>
      <c r="CU81" s="193" t="str">
        <f t="shared" si="412"/>
        <v/>
      </c>
      <c r="CV81" s="193" t="str">
        <f t="shared" si="412"/>
        <v/>
      </c>
      <c r="CW81" s="193" t="str">
        <f t="shared" si="412"/>
        <v/>
      </c>
      <c r="CX81" s="196">
        <f t="shared" si="394"/>
        <v>0</v>
      </c>
      <c r="DA81" s="193" t="str">
        <f t="shared" ref="DA81:DA83" si="425">IF(BU81="","",(S81+Y81)*BU81)</f>
        <v/>
      </c>
      <c r="DB81" s="193" t="str">
        <f t="shared" si="413"/>
        <v/>
      </c>
      <c r="DC81" s="193" t="str">
        <f t="shared" si="413"/>
        <v/>
      </c>
      <c r="DD81" s="193" t="str">
        <f t="shared" si="413"/>
        <v/>
      </c>
      <c r="DE81" s="193" t="str">
        <f t="shared" si="413"/>
        <v/>
      </c>
      <c r="DF81" s="196">
        <f t="shared" si="395"/>
        <v>0</v>
      </c>
      <c r="DI81" s="193" t="str">
        <f t="shared" ref="DI81:DI83" si="426">IF(BU81="","",AK81*BU81)</f>
        <v/>
      </c>
      <c r="DJ81" s="193" t="str">
        <f t="shared" si="414"/>
        <v/>
      </c>
      <c r="DK81" s="193" t="str">
        <f t="shared" si="414"/>
        <v/>
      </c>
      <c r="DL81" s="193" t="str">
        <f t="shared" si="414"/>
        <v/>
      </c>
      <c r="DM81" s="193" t="str">
        <f t="shared" si="414"/>
        <v/>
      </c>
      <c r="DN81" s="196">
        <f t="shared" si="397"/>
        <v>0</v>
      </c>
      <c r="DQ81" s="193" t="str">
        <f t="shared" ref="DQ81:DQ83" si="427">IF(BU81="","",(AE81+AK81)*BU81)</f>
        <v/>
      </c>
      <c r="DR81" s="193" t="str">
        <f t="shared" si="415"/>
        <v/>
      </c>
      <c r="DS81" s="193" t="str">
        <f t="shared" si="415"/>
        <v/>
      </c>
      <c r="DT81" s="193" t="str">
        <f t="shared" si="415"/>
        <v/>
      </c>
      <c r="DU81" s="193" t="str">
        <f t="shared" si="415"/>
        <v/>
      </c>
      <c r="DV81" s="196">
        <f t="shared" si="396"/>
        <v>0</v>
      </c>
    </row>
    <row r="82" spans="1:126" ht="25.5" customHeight="1">
      <c r="A82" s="19"/>
      <c r="B82" s="54"/>
      <c r="C82" s="55"/>
      <c r="D82" s="55"/>
      <c r="E82" s="56"/>
      <c r="F82" s="57" t="s">
        <v>29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8">
        <f t="shared" si="416"/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8">
        <f t="shared" si="417"/>
        <v>0</v>
      </c>
      <c r="S82" s="51">
        <f>'SPMW - Asset Rep'!S82+'SPMW - Refurb'!S82+'SPMW - HVP'!S82</f>
        <v>0</v>
      </c>
      <c r="T82" s="51">
        <f>'SPMW - Asset Rep'!T82+'SPMW - Refurb'!T82+'SPMW - HVP'!T82</f>
        <v>0</v>
      </c>
      <c r="U82" s="51">
        <f>'SPMW - Asset Rep'!U82+'SPMW - Refurb'!U82+'SPMW - HVP'!U82</f>
        <v>0</v>
      </c>
      <c r="V82" s="51">
        <f>'SPMW - Asset Rep'!V82+'SPMW - Refurb'!V82+'SPMW - HVP'!V82</f>
        <v>0</v>
      </c>
      <c r="W82" s="51">
        <f>'SPMW - Asset Rep'!W82+'SPMW - Refurb'!W82+'SPMW - HVP'!W82</f>
        <v>0</v>
      </c>
      <c r="X82" s="58">
        <f t="shared" si="418"/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8">
        <f t="shared" si="419"/>
        <v>0</v>
      </c>
      <c r="AE82" s="51">
        <f>'SPMW - Asset Rep'!AE82+'SPMW - Refurb'!AE82+'SPMW - HVP'!AE82</f>
        <v>0</v>
      </c>
      <c r="AF82" s="51">
        <f>'SPMW - Asset Rep'!AF82+'SPMW - Refurb'!AF82+'SPMW - HVP'!AF82</f>
        <v>0</v>
      </c>
      <c r="AG82" s="51">
        <f>'SPMW - Asset Rep'!AG82+'SPMW - Refurb'!AG82+'SPMW - HVP'!AG82</f>
        <v>0</v>
      </c>
      <c r="AH82" s="51">
        <f>'SPMW - Asset Rep'!AH82+'SPMW - Refurb'!AH82+'SPMW - HVP'!AH82</f>
        <v>0</v>
      </c>
      <c r="AI82" s="51">
        <f>'SPMW - Asset Rep'!AI82+'SPMW - Refurb'!AI82+'SPMW - HVP'!AI82</f>
        <v>0</v>
      </c>
      <c r="AJ82" s="58">
        <f t="shared" si="420"/>
        <v>0</v>
      </c>
      <c r="AK82" s="51">
        <v>0</v>
      </c>
      <c r="AL82" s="51">
        <v>0</v>
      </c>
      <c r="AM82" s="51">
        <v>0</v>
      </c>
      <c r="AN82" s="51">
        <v>0</v>
      </c>
      <c r="AO82" s="51">
        <v>0</v>
      </c>
      <c r="AP82" s="58">
        <f t="shared" si="421"/>
        <v>0</v>
      </c>
      <c r="BB82" s="6"/>
      <c r="BC82" s="6"/>
      <c r="BD82" s="57" t="s">
        <v>29</v>
      </c>
      <c r="BE82" s="170">
        <f>'SPMW - Probs. of Failure '!O$25</f>
        <v>0</v>
      </c>
      <c r="BF82" s="170">
        <f>'SPMW - Probs. of Failure '!P$25</f>
        <v>0</v>
      </c>
      <c r="BG82" s="170">
        <f>'SPMW - Probs. of Failure '!Q$25</f>
        <v>0</v>
      </c>
      <c r="BH82" s="170">
        <f>'SPMW - Probs. of Failure '!R$25</f>
        <v>0</v>
      </c>
      <c r="BI82" s="170">
        <f>'SPMW - Probs. of Failure '!S$25</f>
        <v>0</v>
      </c>
      <c r="BJ82" s="174"/>
      <c r="BK82" s="6"/>
      <c r="BL82" s="57" t="s">
        <v>29</v>
      </c>
      <c r="BM82" s="239">
        <f>IFERROR($BM4*'SPMW - Average Cons. of Failure'!$Q$25,0)</f>
        <v>0</v>
      </c>
      <c r="BN82" s="239">
        <f>IFERROR($BM4*'SPMW - Average Cons. of Failure'!$Q$25,0)</f>
        <v>0</v>
      </c>
      <c r="BO82" s="239">
        <f>IFERROR($BM4*'SPMW - Average Cons. of Failure'!$Q$25,0)</f>
        <v>0</v>
      </c>
      <c r="BP82" s="239">
        <f>IFERROR($BM4*'SPMW - Average Cons. of Failure'!$Q$25,0)</f>
        <v>0</v>
      </c>
      <c r="BQ82" s="239">
        <f>IFERROR($BM4*'SPMW - Average Cons. of Failure'!$Q$25,0)</f>
        <v>0</v>
      </c>
      <c r="BR82" s="174"/>
      <c r="BS82" s="6"/>
      <c r="BT82" s="57" t="s">
        <v>29</v>
      </c>
      <c r="BU82" s="23" t="str">
        <f t="shared" si="392"/>
        <v/>
      </c>
      <c r="BV82" s="23" t="str">
        <f t="shared" si="392"/>
        <v/>
      </c>
      <c r="BW82" s="23" t="str">
        <f t="shared" si="392"/>
        <v/>
      </c>
      <c r="BX82" s="23" t="str">
        <f t="shared" si="392"/>
        <v/>
      </c>
      <c r="BY82" s="23" t="str">
        <f t="shared" si="392"/>
        <v/>
      </c>
      <c r="BZ82" s="6"/>
      <c r="CA82" s="6"/>
      <c r="CB82" s="57" t="s">
        <v>29</v>
      </c>
      <c r="CC82" s="193" t="str">
        <f t="shared" si="422"/>
        <v/>
      </c>
      <c r="CD82" s="193" t="str">
        <f t="shared" si="410"/>
        <v/>
      </c>
      <c r="CE82" s="193" t="str">
        <f t="shared" si="410"/>
        <v/>
      </c>
      <c r="CF82" s="193" t="str">
        <f t="shared" si="410"/>
        <v/>
      </c>
      <c r="CG82" s="193" t="str">
        <f t="shared" si="410"/>
        <v/>
      </c>
      <c r="CH82" s="196">
        <f t="shared" si="423"/>
        <v>0</v>
      </c>
      <c r="CI82" s="66"/>
      <c r="CJ82" s="66"/>
      <c r="CK82" s="193" t="str">
        <f t="shared" si="411"/>
        <v/>
      </c>
      <c r="CL82" s="193" t="str">
        <f t="shared" si="411"/>
        <v/>
      </c>
      <c r="CM82" s="193" t="str">
        <f t="shared" si="411"/>
        <v/>
      </c>
      <c r="CN82" s="193" t="str">
        <f t="shared" si="411"/>
        <v/>
      </c>
      <c r="CO82" s="193" t="str">
        <f t="shared" si="411"/>
        <v/>
      </c>
      <c r="CP82" s="196">
        <f t="shared" si="393"/>
        <v>0</v>
      </c>
      <c r="CS82" s="193" t="str">
        <f t="shared" si="424"/>
        <v/>
      </c>
      <c r="CT82" s="193" t="str">
        <f t="shared" si="412"/>
        <v/>
      </c>
      <c r="CU82" s="193" t="str">
        <f t="shared" si="412"/>
        <v/>
      </c>
      <c r="CV82" s="193" t="str">
        <f t="shared" si="412"/>
        <v/>
      </c>
      <c r="CW82" s="193" t="str">
        <f t="shared" si="412"/>
        <v/>
      </c>
      <c r="CX82" s="196">
        <f t="shared" si="394"/>
        <v>0</v>
      </c>
      <c r="DA82" s="193" t="str">
        <f t="shared" si="425"/>
        <v/>
      </c>
      <c r="DB82" s="193" t="str">
        <f t="shared" si="413"/>
        <v/>
      </c>
      <c r="DC82" s="193" t="str">
        <f t="shared" si="413"/>
        <v/>
      </c>
      <c r="DD82" s="193" t="str">
        <f t="shared" si="413"/>
        <v/>
      </c>
      <c r="DE82" s="193" t="str">
        <f t="shared" si="413"/>
        <v/>
      </c>
      <c r="DF82" s="196">
        <f t="shared" si="395"/>
        <v>0</v>
      </c>
      <c r="DI82" s="193" t="str">
        <f t="shared" si="426"/>
        <v/>
      </c>
      <c r="DJ82" s="193" t="str">
        <f t="shared" si="414"/>
        <v/>
      </c>
      <c r="DK82" s="193" t="str">
        <f t="shared" si="414"/>
        <v/>
      </c>
      <c r="DL82" s="193" t="str">
        <f t="shared" si="414"/>
        <v/>
      </c>
      <c r="DM82" s="193" t="str">
        <f t="shared" si="414"/>
        <v/>
      </c>
      <c r="DN82" s="196">
        <f t="shared" si="397"/>
        <v>0</v>
      </c>
      <c r="DQ82" s="193" t="str">
        <f t="shared" si="427"/>
        <v/>
      </c>
      <c r="DR82" s="193" t="str">
        <f t="shared" si="415"/>
        <v/>
      </c>
      <c r="DS82" s="193" t="str">
        <f t="shared" si="415"/>
        <v/>
      </c>
      <c r="DT82" s="193" t="str">
        <f t="shared" si="415"/>
        <v/>
      </c>
      <c r="DU82" s="193" t="str">
        <f t="shared" si="415"/>
        <v/>
      </c>
      <c r="DV82" s="196">
        <f t="shared" si="396"/>
        <v>0</v>
      </c>
    </row>
    <row r="83" spans="1:126" ht="25.5" customHeight="1">
      <c r="A83" s="19"/>
      <c r="B83" s="54"/>
      <c r="C83" s="55"/>
      <c r="D83" s="55"/>
      <c r="E83" s="56"/>
      <c r="F83" s="57" t="s">
        <v>30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8">
        <f t="shared" si="416"/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8">
        <f t="shared" si="417"/>
        <v>0</v>
      </c>
      <c r="S83" s="51">
        <f>'SPMW - Asset Rep'!S83+'SPMW - Refurb'!S83+'SPMW - HVP'!S83</f>
        <v>0</v>
      </c>
      <c r="T83" s="51">
        <f>'SPMW - Asset Rep'!T83+'SPMW - Refurb'!T83+'SPMW - HVP'!T83</f>
        <v>0</v>
      </c>
      <c r="U83" s="51">
        <f>'SPMW - Asset Rep'!U83+'SPMW - Refurb'!U83+'SPMW - HVP'!U83</f>
        <v>0</v>
      </c>
      <c r="V83" s="51">
        <f>'SPMW - Asset Rep'!V83+'SPMW - Refurb'!V83+'SPMW - HVP'!V83</f>
        <v>0</v>
      </c>
      <c r="W83" s="51">
        <f>'SPMW - Asset Rep'!W83+'SPMW - Refurb'!W83+'SPMW - HVP'!W83</f>
        <v>0</v>
      </c>
      <c r="X83" s="58">
        <f t="shared" si="418"/>
        <v>0</v>
      </c>
      <c r="Y83" s="51">
        <v>0</v>
      </c>
      <c r="Z83" s="51">
        <v>0</v>
      </c>
      <c r="AA83" s="51">
        <v>0</v>
      </c>
      <c r="AB83" s="51">
        <v>0</v>
      </c>
      <c r="AC83" s="51">
        <v>0</v>
      </c>
      <c r="AD83" s="58">
        <f t="shared" si="419"/>
        <v>0</v>
      </c>
      <c r="AE83" s="51">
        <f>'SPMW - Asset Rep'!AE83+'SPMW - Refurb'!AE83+'SPMW - HVP'!AE83</f>
        <v>0</v>
      </c>
      <c r="AF83" s="51">
        <f>'SPMW - Asset Rep'!AF83+'SPMW - Refurb'!AF83+'SPMW - HVP'!AF83</f>
        <v>0</v>
      </c>
      <c r="AG83" s="51">
        <f>'SPMW - Asset Rep'!AG83+'SPMW - Refurb'!AG83+'SPMW - HVP'!AG83</f>
        <v>0</v>
      </c>
      <c r="AH83" s="51">
        <f>'SPMW - Asset Rep'!AH83+'SPMW - Refurb'!AH83+'SPMW - HVP'!AH83</f>
        <v>0</v>
      </c>
      <c r="AI83" s="51">
        <f>'SPMW - Asset Rep'!AI83+'SPMW - Refurb'!AI83+'SPMW - HVP'!AI83</f>
        <v>0</v>
      </c>
      <c r="AJ83" s="58">
        <f t="shared" si="420"/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8">
        <f t="shared" si="421"/>
        <v>0</v>
      </c>
      <c r="BB83" s="6"/>
      <c r="BC83" s="6"/>
      <c r="BD83" s="57" t="s">
        <v>30</v>
      </c>
      <c r="BE83" s="170">
        <f>'SPMW - Probs. of Failure '!O$25</f>
        <v>0</v>
      </c>
      <c r="BF83" s="170">
        <f>'SPMW - Probs. of Failure '!P$25</f>
        <v>0</v>
      </c>
      <c r="BG83" s="170">
        <f>'SPMW - Probs. of Failure '!Q$25</f>
        <v>0</v>
      </c>
      <c r="BH83" s="170">
        <f>'SPMW - Probs. of Failure '!R$25</f>
        <v>0</v>
      </c>
      <c r="BI83" s="170">
        <f>'SPMW - Probs. of Failure '!S$25</f>
        <v>0</v>
      </c>
      <c r="BJ83" s="174"/>
      <c r="BK83" s="6"/>
      <c r="BL83" s="57" t="s">
        <v>30</v>
      </c>
      <c r="BM83" s="239">
        <f>IFERROR($BM5*'SPMW - Average Cons. of Failure'!$Q$25,0)</f>
        <v>0</v>
      </c>
      <c r="BN83" s="239">
        <f>IFERROR($BM5*'SPMW - Average Cons. of Failure'!$Q$25,0)</f>
        <v>0</v>
      </c>
      <c r="BO83" s="239">
        <f>IFERROR($BM5*'SPMW - Average Cons. of Failure'!$Q$25,0)</f>
        <v>0</v>
      </c>
      <c r="BP83" s="239">
        <f>IFERROR($BM5*'SPMW - Average Cons. of Failure'!$Q$25,0)</f>
        <v>0</v>
      </c>
      <c r="BQ83" s="239">
        <f>IFERROR($BM5*'SPMW - Average Cons. of Failure'!$Q$25,0)</f>
        <v>0</v>
      </c>
      <c r="BR83" s="174"/>
      <c r="BS83" s="6"/>
      <c r="BT83" s="57" t="s">
        <v>30</v>
      </c>
      <c r="BU83" s="23" t="str">
        <f t="shared" si="392"/>
        <v/>
      </c>
      <c r="BV83" s="23" t="str">
        <f t="shared" si="392"/>
        <v/>
      </c>
      <c r="BW83" s="23" t="str">
        <f t="shared" si="392"/>
        <v/>
      </c>
      <c r="BX83" s="23" t="str">
        <f t="shared" si="392"/>
        <v/>
      </c>
      <c r="BY83" s="23" t="str">
        <f t="shared" si="392"/>
        <v/>
      </c>
      <c r="BZ83" s="6"/>
      <c r="CA83" s="6"/>
      <c r="CB83" s="57" t="s">
        <v>30</v>
      </c>
      <c r="CC83" s="193" t="str">
        <f t="shared" si="422"/>
        <v/>
      </c>
      <c r="CD83" s="193" t="str">
        <f t="shared" si="410"/>
        <v/>
      </c>
      <c r="CE83" s="193" t="str">
        <f t="shared" si="410"/>
        <v/>
      </c>
      <c r="CF83" s="193" t="str">
        <f t="shared" si="410"/>
        <v/>
      </c>
      <c r="CG83" s="193" t="str">
        <f t="shared" si="410"/>
        <v/>
      </c>
      <c r="CH83" s="196">
        <f t="shared" si="423"/>
        <v>0</v>
      </c>
      <c r="CI83" s="66"/>
      <c r="CJ83" s="66"/>
      <c r="CK83" s="193" t="str">
        <f t="shared" si="411"/>
        <v/>
      </c>
      <c r="CL83" s="193" t="str">
        <f t="shared" si="411"/>
        <v/>
      </c>
      <c r="CM83" s="193" t="str">
        <f t="shared" si="411"/>
        <v/>
      </c>
      <c r="CN83" s="193" t="str">
        <f t="shared" si="411"/>
        <v/>
      </c>
      <c r="CO83" s="193" t="str">
        <f t="shared" si="411"/>
        <v/>
      </c>
      <c r="CP83" s="196">
        <f t="shared" si="393"/>
        <v>0</v>
      </c>
      <c r="CS83" s="193" t="str">
        <f t="shared" si="424"/>
        <v/>
      </c>
      <c r="CT83" s="193" t="str">
        <f t="shared" si="412"/>
        <v/>
      </c>
      <c r="CU83" s="193" t="str">
        <f t="shared" si="412"/>
        <v/>
      </c>
      <c r="CV83" s="193" t="str">
        <f t="shared" si="412"/>
        <v/>
      </c>
      <c r="CW83" s="193" t="str">
        <f t="shared" si="412"/>
        <v/>
      </c>
      <c r="CX83" s="196">
        <f t="shared" si="394"/>
        <v>0</v>
      </c>
      <c r="DA83" s="193" t="str">
        <f t="shared" si="425"/>
        <v/>
      </c>
      <c r="DB83" s="193" t="str">
        <f t="shared" si="413"/>
        <v/>
      </c>
      <c r="DC83" s="193" t="str">
        <f t="shared" si="413"/>
        <v/>
      </c>
      <c r="DD83" s="193" t="str">
        <f t="shared" si="413"/>
        <v/>
      </c>
      <c r="DE83" s="193" t="str">
        <f t="shared" si="413"/>
        <v/>
      </c>
      <c r="DF83" s="196">
        <f t="shared" si="395"/>
        <v>0</v>
      </c>
      <c r="DI83" s="193" t="str">
        <f t="shared" si="426"/>
        <v/>
      </c>
      <c r="DJ83" s="193" t="str">
        <f t="shared" si="414"/>
        <v/>
      </c>
      <c r="DK83" s="193" t="str">
        <f t="shared" si="414"/>
        <v/>
      </c>
      <c r="DL83" s="193" t="str">
        <f t="shared" si="414"/>
        <v/>
      </c>
      <c r="DM83" s="193" t="str">
        <f t="shared" si="414"/>
        <v/>
      </c>
      <c r="DN83" s="196">
        <f t="shared" si="397"/>
        <v>0</v>
      </c>
      <c r="DQ83" s="193" t="str">
        <f t="shared" si="427"/>
        <v/>
      </c>
      <c r="DR83" s="193" t="str">
        <f t="shared" si="415"/>
        <v/>
      </c>
      <c r="DS83" s="193" t="str">
        <f t="shared" si="415"/>
        <v/>
      </c>
      <c r="DT83" s="193" t="str">
        <f t="shared" si="415"/>
        <v/>
      </c>
      <c r="DU83" s="193" t="str">
        <f t="shared" si="415"/>
        <v/>
      </c>
      <c r="DV83" s="196">
        <f t="shared" si="396"/>
        <v>0</v>
      </c>
    </row>
    <row r="84" spans="1:126" ht="25.5" customHeight="1" thickBot="1">
      <c r="A84" s="19"/>
      <c r="B84" s="59"/>
      <c r="C84" s="60">
        <v>0</v>
      </c>
      <c r="D84" s="60">
        <v>0</v>
      </c>
      <c r="E84" s="61">
        <v>0</v>
      </c>
      <c r="F84" s="62"/>
      <c r="G84" s="63">
        <f>SUM(G80:G83)</f>
        <v>0</v>
      </c>
      <c r="H84" s="64">
        <f t="shared" ref="H84:K84" si="428">SUM(H80:H83)</f>
        <v>0</v>
      </c>
      <c r="I84" s="64">
        <f t="shared" si="428"/>
        <v>0</v>
      </c>
      <c r="J84" s="64">
        <f t="shared" si="428"/>
        <v>0</v>
      </c>
      <c r="K84" s="64">
        <f t="shared" si="428"/>
        <v>0</v>
      </c>
      <c r="L84" s="65"/>
      <c r="M84" s="63">
        <f>SUM(M80:M83)</f>
        <v>0</v>
      </c>
      <c r="N84" s="64">
        <f t="shared" ref="N84:Q84" si="429">SUM(N80:N83)</f>
        <v>0</v>
      </c>
      <c r="O84" s="64">
        <f t="shared" si="429"/>
        <v>0</v>
      </c>
      <c r="P84" s="64">
        <f t="shared" si="429"/>
        <v>0</v>
      </c>
      <c r="Q84" s="64">
        <f t="shared" si="429"/>
        <v>0</v>
      </c>
      <c r="R84" s="65"/>
      <c r="S84" s="63">
        <f>SUM(S80:S83)</f>
        <v>0</v>
      </c>
      <c r="T84" s="64">
        <f t="shared" ref="T84:W84" si="430">SUM(T80:T83)</f>
        <v>0</v>
      </c>
      <c r="U84" s="64">
        <f t="shared" si="430"/>
        <v>0</v>
      </c>
      <c r="V84" s="64">
        <f t="shared" si="430"/>
        <v>0</v>
      </c>
      <c r="W84" s="64">
        <f t="shared" si="430"/>
        <v>0</v>
      </c>
      <c r="X84" s="65"/>
      <c r="Y84" s="63">
        <f>SUM(Y80:Y83)</f>
        <v>0</v>
      </c>
      <c r="Z84" s="64">
        <f t="shared" ref="Z84:AC84" si="431">SUM(Z80:Z83)</f>
        <v>0</v>
      </c>
      <c r="AA84" s="64">
        <f t="shared" si="431"/>
        <v>0</v>
      </c>
      <c r="AB84" s="64">
        <f t="shared" si="431"/>
        <v>0</v>
      </c>
      <c r="AC84" s="64">
        <f t="shared" si="431"/>
        <v>0</v>
      </c>
      <c r="AD84" s="65"/>
      <c r="AE84" s="63">
        <f>SUM(AE80:AE83)</f>
        <v>0</v>
      </c>
      <c r="AF84" s="64">
        <f t="shared" ref="AF84:AI84" si="432">SUM(AF80:AF83)</f>
        <v>0</v>
      </c>
      <c r="AG84" s="64">
        <f t="shared" si="432"/>
        <v>0</v>
      </c>
      <c r="AH84" s="64">
        <f t="shared" si="432"/>
        <v>0</v>
      </c>
      <c r="AI84" s="64">
        <f t="shared" si="432"/>
        <v>0</v>
      </c>
      <c r="AJ84" s="65"/>
      <c r="AK84" s="63">
        <f>SUM(AK80:AK83)</f>
        <v>0</v>
      </c>
      <c r="AL84" s="64">
        <f t="shared" ref="AL84:AO84" si="433">SUM(AL80:AL83)</f>
        <v>0</v>
      </c>
      <c r="AM84" s="64">
        <f t="shared" si="433"/>
        <v>0</v>
      </c>
      <c r="AN84" s="64">
        <f t="shared" si="433"/>
        <v>0</v>
      </c>
      <c r="AO84" s="64">
        <f t="shared" si="433"/>
        <v>0</v>
      </c>
      <c r="AP84" s="65"/>
      <c r="BB84" s="6"/>
      <c r="BC84" s="6"/>
      <c r="BD84" s="62"/>
      <c r="BE84" s="171"/>
      <c r="BF84" s="172"/>
      <c r="BG84" s="172"/>
      <c r="BH84" s="172"/>
      <c r="BI84" s="172"/>
      <c r="BJ84" s="65"/>
      <c r="BK84" s="6"/>
      <c r="BL84" s="62"/>
      <c r="BM84" s="171"/>
      <c r="BN84" s="172"/>
      <c r="BO84" s="172"/>
      <c r="BP84" s="172"/>
      <c r="BQ84" s="172"/>
      <c r="BR84" s="65"/>
      <c r="BS84" s="6"/>
      <c r="BT84" s="62"/>
      <c r="BU84" s="23" t="str">
        <f t="shared" si="392"/>
        <v/>
      </c>
      <c r="BV84" s="23" t="str">
        <f t="shared" si="392"/>
        <v/>
      </c>
      <c r="BW84" s="23" t="str">
        <f t="shared" si="392"/>
        <v/>
      </c>
      <c r="BX84" s="23" t="str">
        <f t="shared" si="392"/>
        <v/>
      </c>
      <c r="BY84" s="23" t="str">
        <f t="shared" si="392"/>
        <v/>
      </c>
      <c r="BZ84" s="6"/>
      <c r="CA84" s="6"/>
      <c r="CB84" s="62"/>
      <c r="CC84" s="195">
        <f>SUM(CC80:CC83)</f>
        <v>0</v>
      </c>
      <c r="CD84" s="195">
        <f t="shared" ref="CD84:CG84" si="434">SUM(CD80:CD83)</f>
        <v>0</v>
      </c>
      <c r="CE84" s="195">
        <f t="shared" si="434"/>
        <v>0</v>
      </c>
      <c r="CF84" s="195">
        <f t="shared" si="434"/>
        <v>0</v>
      </c>
      <c r="CG84" s="195">
        <f t="shared" si="434"/>
        <v>0</v>
      </c>
      <c r="CH84" s="196">
        <f>SUM(CC84:CG84)</f>
        <v>0</v>
      </c>
      <c r="CI84" s="66"/>
      <c r="CJ84" s="66"/>
      <c r="CK84" s="195">
        <f>SUM(CK80:CK83)</f>
        <v>0</v>
      </c>
      <c r="CL84" s="195">
        <f t="shared" ref="CL84:CO84" si="435">SUM(CL80:CL83)</f>
        <v>0</v>
      </c>
      <c r="CM84" s="195">
        <f t="shared" si="435"/>
        <v>0</v>
      </c>
      <c r="CN84" s="195">
        <f t="shared" si="435"/>
        <v>0</v>
      </c>
      <c r="CO84" s="195">
        <f t="shared" si="435"/>
        <v>0</v>
      </c>
      <c r="CP84" s="196">
        <f t="shared" si="393"/>
        <v>0</v>
      </c>
      <c r="CS84" s="195">
        <f>SUM(CS80:CS83)</f>
        <v>0</v>
      </c>
      <c r="CT84" s="195">
        <f t="shared" ref="CT84:CW84" si="436">SUM(CT80:CT83)</f>
        <v>0</v>
      </c>
      <c r="CU84" s="195">
        <f t="shared" si="436"/>
        <v>0</v>
      </c>
      <c r="CV84" s="195">
        <f t="shared" si="436"/>
        <v>0</v>
      </c>
      <c r="CW84" s="195">
        <f t="shared" si="436"/>
        <v>0</v>
      </c>
      <c r="CX84" s="196">
        <f t="shared" si="394"/>
        <v>0</v>
      </c>
      <c r="DA84" s="195">
        <f>SUM(DA80:DA83)</f>
        <v>0</v>
      </c>
      <c r="DB84" s="195">
        <f t="shared" ref="DB84:DE84" si="437">SUM(DB80:DB83)</f>
        <v>0</v>
      </c>
      <c r="DC84" s="195">
        <f t="shared" si="437"/>
        <v>0</v>
      </c>
      <c r="DD84" s="195">
        <f t="shared" si="437"/>
        <v>0</v>
      </c>
      <c r="DE84" s="195">
        <f t="shared" si="437"/>
        <v>0</v>
      </c>
      <c r="DF84" s="196">
        <f t="shared" si="395"/>
        <v>0</v>
      </c>
      <c r="DI84" s="195">
        <f>SUM(DI80:DI83)</f>
        <v>0</v>
      </c>
      <c r="DJ84" s="195">
        <f t="shared" ref="DJ84:DM84" si="438">SUM(DJ80:DJ83)</f>
        <v>0</v>
      </c>
      <c r="DK84" s="195">
        <f t="shared" si="438"/>
        <v>0</v>
      </c>
      <c r="DL84" s="195">
        <f t="shared" si="438"/>
        <v>0</v>
      </c>
      <c r="DM84" s="195">
        <f t="shared" si="438"/>
        <v>0</v>
      </c>
      <c r="DN84" s="196">
        <f t="shared" si="397"/>
        <v>0</v>
      </c>
      <c r="DQ84" s="195">
        <f>SUM(DQ80:DQ83)</f>
        <v>0</v>
      </c>
      <c r="DR84" s="195">
        <f t="shared" ref="DR84:DU84" si="439">SUM(DR80:DR83)</f>
        <v>0</v>
      </c>
      <c r="DS84" s="195">
        <f t="shared" si="439"/>
        <v>0</v>
      </c>
      <c r="DT84" s="195">
        <f t="shared" si="439"/>
        <v>0</v>
      </c>
      <c r="DU84" s="195">
        <f t="shared" si="439"/>
        <v>0</v>
      </c>
      <c r="DV84" s="196">
        <f t="shared" si="396"/>
        <v>0</v>
      </c>
    </row>
    <row r="85" spans="1:126" ht="25.5" customHeight="1">
      <c r="A85" s="19"/>
      <c r="B85" s="68" t="s">
        <v>33</v>
      </c>
      <c r="C85" s="48"/>
      <c r="D85" s="48"/>
      <c r="E85" s="49"/>
      <c r="F85" s="50" t="s">
        <v>25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2">
        <f>SUM(G85:K85)</f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2">
        <f>SUM(M85:Q85)</f>
        <v>0</v>
      </c>
      <c r="S85" s="270">
        <f>'SPMW - Asset Rep'!S85+'SPMW - Refurb'!S85+'SPMW - HVP'!S85</f>
        <v>0</v>
      </c>
      <c r="T85" s="67">
        <f>'SPMW - Asset Rep'!T85+'SPMW - Refurb'!T85+'SPMW - HVP'!T85</f>
        <v>0</v>
      </c>
      <c r="U85" s="67">
        <f>'SPMW - Asset Rep'!U85+'SPMW - Refurb'!U85+'SPMW - HVP'!U85</f>
        <v>0</v>
      </c>
      <c r="V85" s="67">
        <f>'SPMW - Asset Rep'!V85+'SPMW - Refurb'!V85+'SPMW - HVP'!V85</f>
        <v>0</v>
      </c>
      <c r="W85" s="67">
        <f>'SPMW - Asset Rep'!W85+'SPMW - Refurb'!W85+'SPMW - HVP'!W85</f>
        <v>0</v>
      </c>
      <c r="X85" s="52">
        <f>SUM(S85:W85)</f>
        <v>0</v>
      </c>
      <c r="Y85" s="53">
        <v>0</v>
      </c>
      <c r="Z85" s="53">
        <v>0</v>
      </c>
      <c r="AA85" s="53">
        <v>0</v>
      </c>
      <c r="AB85" s="53">
        <v>0</v>
      </c>
      <c r="AC85" s="53">
        <v>0</v>
      </c>
      <c r="AD85" s="52">
        <f>SUM(Y85:AC85)</f>
        <v>0</v>
      </c>
      <c r="AE85" s="270">
        <f>'SPMW - Asset Rep'!AE85+'SPMW - Refurb'!AE85+'SPMW - HVP'!AE85</f>
        <v>0</v>
      </c>
      <c r="AF85" s="67">
        <f>'SPMW - Asset Rep'!AF85+'SPMW - Refurb'!AF85+'SPMW - HVP'!AF85</f>
        <v>0</v>
      </c>
      <c r="AG85" s="67">
        <f>'SPMW - Asset Rep'!AG85+'SPMW - Refurb'!AG85+'SPMW - HVP'!AG85</f>
        <v>0</v>
      </c>
      <c r="AH85" s="67">
        <f>'SPMW - Asset Rep'!AH85+'SPMW - Refurb'!AH85+'SPMW - HVP'!AH85</f>
        <v>0</v>
      </c>
      <c r="AI85" s="67">
        <f>'SPMW - Asset Rep'!AI85+'SPMW - Refurb'!AI85+'SPMW - HVP'!AI85</f>
        <v>0</v>
      </c>
      <c r="AJ85" s="52">
        <f>SUM(AE85:AI85)</f>
        <v>0</v>
      </c>
      <c r="AK85" s="53">
        <v>0</v>
      </c>
      <c r="AL85" s="53">
        <v>0</v>
      </c>
      <c r="AM85" s="53">
        <v>0</v>
      </c>
      <c r="AN85" s="53">
        <v>0</v>
      </c>
      <c r="AO85" s="53">
        <v>0</v>
      </c>
      <c r="AP85" s="52">
        <f>SUM(AK85:AO85)</f>
        <v>0</v>
      </c>
      <c r="BB85" s="6"/>
      <c r="BC85" s="6"/>
      <c r="BD85" s="50" t="s">
        <v>25</v>
      </c>
      <c r="BE85" s="170">
        <f>'SPMW - Probs. of Failure '!O$26</f>
        <v>0</v>
      </c>
      <c r="BF85" s="170">
        <f>'SPMW - Probs. of Failure '!P$26</f>
        <v>0</v>
      </c>
      <c r="BG85" s="170">
        <f>'SPMW - Probs. of Failure '!Q$26</f>
        <v>0</v>
      </c>
      <c r="BH85" s="170">
        <f>'SPMW - Probs. of Failure '!R$26</f>
        <v>0</v>
      </c>
      <c r="BI85" s="170">
        <f>'SPMW - Probs. of Failure '!S$26</f>
        <v>0</v>
      </c>
      <c r="BJ85" s="173"/>
      <c r="BK85" s="6"/>
      <c r="BL85" s="50" t="s">
        <v>25</v>
      </c>
      <c r="BM85" s="239">
        <f>IFERROR($BM2*'SPMW - Average Cons. of Failure'!$Q$26,0)</f>
        <v>0</v>
      </c>
      <c r="BN85" s="239">
        <f>IFERROR($BM2*'SPMW - Average Cons. of Failure'!$Q$26,0)</f>
        <v>0</v>
      </c>
      <c r="BO85" s="239">
        <f>IFERROR($BM2*'SPMW - Average Cons. of Failure'!$Q$26,0)</f>
        <v>0</v>
      </c>
      <c r="BP85" s="239">
        <f>IFERROR($BM2*'SPMW - Average Cons. of Failure'!$Q$26,0)</f>
        <v>0</v>
      </c>
      <c r="BQ85" s="239">
        <f>IFERROR($BM2*'SPMW - Average Cons. of Failure'!$Q$26,0)</f>
        <v>0</v>
      </c>
      <c r="BR85" s="173"/>
      <c r="BS85" s="6"/>
      <c r="BT85" s="50" t="s">
        <v>25</v>
      </c>
      <c r="BU85" s="23" t="str">
        <f t="shared" si="392"/>
        <v/>
      </c>
      <c r="BV85" s="23" t="str">
        <f t="shared" si="392"/>
        <v/>
      </c>
      <c r="BW85" s="23" t="str">
        <f t="shared" si="392"/>
        <v/>
      </c>
      <c r="BX85" s="23" t="str">
        <f t="shared" si="392"/>
        <v/>
      </c>
      <c r="BY85" s="23" t="str">
        <f t="shared" si="392"/>
        <v/>
      </c>
      <c r="BZ85" s="6"/>
      <c r="CA85" s="6"/>
      <c r="CB85" s="50" t="s">
        <v>25</v>
      </c>
      <c r="CC85" s="193" t="str">
        <f>IF(BU85="","",M85*BU85)</f>
        <v/>
      </c>
      <c r="CD85" s="193" t="str">
        <f t="shared" ref="CD85:CG88" si="440">IF(BV85="","",N85*BV85)</f>
        <v/>
      </c>
      <c r="CE85" s="193" t="str">
        <f t="shared" si="440"/>
        <v/>
      </c>
      <c r="CF85" s="193" t="str">
        <f t="shared" si="440"/>
        <v/>
      </c>
      <c r="CG85" s="193" t="str">
        <f t="shared" si="440"/>
        <v/>
      </c>
      <c r="CH85" s="196">
        <f>SUM(CC85:CG85)</f>
        <v>0</v>
      </c>
      <c r="CI85" s="66"/>
      <c r="CJ85" s="66"/>
      <c r="CK85" s="193" t="str">
        <f t="shared" ref="CK85:CO88" si="441">IF(BU85="","",G85*BU85)</f>
        <v/>
      </c>
      <c r="CL85" s="193" t="str">
        <f t="shared" si="441"/>
        <v/>
      </c>
      <c r="CM85" s="193" t="str">
        <f t="shared" si="441"/>
        <v/>
      </c>
      <c r="CN85" s="193" t="str">
        <f t="shared" si="441"/>
        <v/>
      </c>
      <c r="CO85" s="193" t="str">
        <f t="shared" si="441"/>
        <v/>
      </c>
      <c r="CP85" s="196">
        <f t="shared" si="393"/>
        <v>0</v>
      </c>
      <c r="CS85" s="193" t="str">
        <f>IF(BU85="","",Y85*BU85)</f>
        <v/>
      </c>
      <c r="CT85" s="193" t="str">
        <f t="shared" ref="CT85:CW88" si="442">IF(BV85="","",Z85*BV85)</f>
        <v/>
      </c>
      <c r="CU85" s="193" t="str">
        <f t="shared" si="442"/>
        <v/>
      </c>
      <c r="CV85" s="193" t="str">
        <f t="shared" si="442"/>
        <v/>
      </c>
      <c r="CW85" s="193" t="str">
        <f t="shared" si="442"/>
        <v/>
      </c>
      <c r="CX85" s="196">
        <f t="shared" si="394"/>
        <v>0</v>
      </c>
      <c r="DA85" s="193" t="str">
        <f>IF(BU85="","",(S85+Y85)*BU85)</f>
        <v/>
      </c>
      <c r="DB85" s="193" t="str">
        <f t="shared" ref="DB85:DE88" si="443">IF(BV85="","",(T85+Z85)*BV85)</f>
        <v/>
      </c>
      <c r="DC85" s="193" t="str">
        <f t="shared" si="443"/>
        <v/>
      </c>
      <c r="DD85" s="193" t="str">
        <f t="shared" si="443"/>
        <v/>
      </c>
      <c r="DE85" s="193" t="str">
        <f t="shared" si="443"/>
        <v/>
      </c>
      <c r="DF85" s="196">
        <f t="shared" si="395"/>
        <v>0</v>
      </c>
      <c r="DI85" s="193" t="str">
        <f>IF(BU85="","",AK85*BU85)</f>
        <v/>
      </c>
      <c r="DJ85" s="193" t="str">
        <f t="shared" ref="DJ85:DM88" si="444">IF(BV85="","",AL85*BV85)</f>
        <v/>
      </c>
      <c r="DK85" s="193" t="str">
        <f t="shared" si="444"/>
        <v/>
      </c>
      <c r="DL85" s="193" t="str">
        <f t="shared" si="444"/>
        <v/>
      </c>
      <c r="DM85" s="193" t="str">
        <f t="shared" si="444"/>
        <v/>
      </c>
      <c r="DN85" s="196">
        <f t="shared" si="397"/>
        <v>0</v>
      </c>
      <c r="DQ85" s="193" t="str">
        <f>IF(BU85="","",(AE85+AK85)*BU85)</f>
        <v/>
      </c>
      <c r="DR85" s="193" t="str">
        <f t="shared" ref="DR85:DU88" si="445">IF(BV85="","",(AF85+AL85)*BV85)</f>
        <v/>
      </c>
      <c r="DS85" s="193" t="str">
        <f t="shared" si="445"/>
        <v/>
      </c>
      <c r="DT85" s="193" t="str">
        <f t="shared" si="445"/>
        <v/>
      </c>
      <c r="DU85" s="193" t="str">
        <f t="shared" si="445"/>
        <v/>
      </c>
      <c r="DV85" s="196">
        <f t="shared" si="396"/>
        <v>0</v>
      </c>
    </row>
    <row r="86" spans="1:126" ht="25.5" customHeight="1">
      <c r="A86" s="19"/>
      <c r="B86" s="54"/>
      <c r="C86" s="55"/>
      <c r="D86" s="55"/>
      <c r="E86" s="56"/>
      <c r="F86" s="57" t="s">
        <v>27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8">
        <f t="shared" ref="L86:L88" si="446">SUM(G86:K86)</f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8">
        <f t="shared" ref="R86:R88" si="447">SUM(M86:Q86)</f>
        <v>0</v>
      </c>
      <c r="S86" s="51">
        <f>'SPMW - Asset Rep'!S86+'SPMW - Refurb'!S86+'SPMW - HVP'!S86</f>
        <v>0</v>
      </c>
      <c r="T86" s="51">
        <f>'SPMW - Asset Rep'!T86+'SPMW - Refurb'!T86+'SPMW - HVP'!T86</f>
        <v>0</v>
      </c>
      <c r="U86" s="51">
        <f>'SPMW - Asset Rep'!U86+'SPMW - Refurb'!U86+'SPMW - HVP'!U86</f>
        <v>0</v>
      </c>
      <c r="V86" s="51">
        <f>'SPMW - Asset Rep'!V86+'SPMW - Refurb'!V86+'SPMW - HVP'!V86</f>
        <v>0</v>
      </c>
      <c r="W86" s="51">
        <f>'SPMW - Asset Rep'!W86+'SPMW - Refurb'!W86+'SPMW - HVP'!W86</f>
        <v>0</v>
      </c>
      <c r="X86" s="58">
        <f t="shared" ref="X86:X88" si="448">SUM(S86:W86)</f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8">
        <f t="shared" ref="AD86:AD88" si="449">SUM(Y86:AC86)</f>
        <v>0</v>
      </c>
      <c r="AE86" s="51">
        <f>'SPMW - Asset Rep'!AE86+'SPMW - Refurb'!AE86+'SPMW - HVP'!AE86</f>
        <v>0</v>
      </c>
      <c r="AF86" s="51">
        <f>'SPMW - Asset Rep'!AF86+'SPMW - Refurb'!AF86+'SPMW - HVP'!AF86</f>
        <v>0</v>
      </c>
      <c r="AG86" s="51">
        <f>'SPMW - Asset Rep'!AG86+'SPMW - Refurb'!AG86+'SPMW - HVP'!AG86</f>
        <v>0</v>
      </c>
      <c r="AH86" s="51">
        <f>'SPMW - Asset Rep'!AH86+'SPMW - Refurb'!AH86+'SPMW - HVP'!AH86</f>
        <v>0</v>
      </c>
      <c r="AI86" s="51">
        <f>'SPMW - Asset Rep'!AI86+'SPMW - Refurb'!AI86+'SPMW - HVP'!AI86</f>
        <v>0</v>
      </c>
      <c r="AJ86" s="58">
        <f t="shared" ref="AJ86:AJ88" si="450">SUM(AE86:AI86)</f>
        <v>0</v>
      </c>
      <c r="AK86" s="51">
        <v>0</v>
      </c>
      <c r="AL86" s="51">
        <v>0</v>
      </c>
      <c r="AM86" s="51">
        <v>0</v>
      </c>
      <c r="AN86" s="51">
        <v>0</v>
      </c>
      <c r="AO86" s="51">
        <v>0</v>
      </c>
      <c r="AP86" s="58">
        <f t="shared" ref="AP86:AP88" si="451">SUM(AK86:AO86)</f>
        <v>0</v>
      </c>
      <c r="BB86" s="6"/>
      <c r="BC86" s="6"/>
      <c r="BD86" s="57" t="s">
        <v>27</v>
      </c>
      <c r="BE86" s="170">
        <f>'SPMW - Probs. of Failure '!O$26</f>
        <v>0</v>
      </c>
      <c r="BF86" s="170">
        <f>'SPMW - Probs. of Failure '!P$26</f>
        <v>0</v>
      </c>
      <c r="BG86" s="170">
        <f>'SPMW - Probs. of Failure '!Q$26</f>
        <v>0</v>
      </c>
      <c r="BH86" s="170">
        <f>'SPMW - Probs. of Failure '!R$26</f>
        <v>0</v>
      </c>
      <c r="BI86" s="170">
        <f>'SPMW - Probs. of Failure '!S$26</f>
        <v>0</v>
      </c>
      <c r="BJ86" s="174"/>
      <c r="BK86" s="6"/>
      <c r="BL86" s="57" t="s">
        <v>27</v>
      </c>
      <c r="BM86" s="239">
        <f>IFERROR($BM3*'SPMW - Average Cons. of Failure'!$Q$26,0)</f>
        <v>0</v>
      </c>
      <c r="BN86" s="239">
        <f>IFERROR($BM3*'SPMW - Average Cons. of Failure'!$Q$26,0)</f>
        <v>0</v>
      </c>
      <c r="BO86" s="239">
        <f>IFERROR($BM3*'SPMW - Average Cons. of Failure'!$Q$26,0)</f>
        <v>0</v>
      </c>
      <c r="BP86" s="239">
        <f>IFERROR($BM3*'SPMW - Average Cons. of Failure'!$Q$26,0)</f>
        <v>0</v>
      </c>
      <c r="BQ86" s="239">
        <f>IFERROR($BM3*'SPMW - Average Cons. of Failure'!$Q$26,0)</f>
        <v>0</v>
      </c>
      <c r="BR86" s="174"/>
      <c r="BS86" s="6"/>
      <c r="BT86" s="57" t="s">
        <v>27</v>
      </c>
      <c r="BU86" s="23" t="str">
        <f t="shared" si="392"/>
        <v/>
      </c>
      <c r="BV86" s="23" t="str">
        <f t="shared" si="392"/>
        <v/>
      </c>
      <c r="BW86" s="23" t="str">
        <f t="shared" si="392"/>
        <v/>
      </c>
      <c r="BX86" s="23" t="str">
        <f t="shared" si="392"/>
        <v/>
      </c>
      <c r="BY86" s="23" t="str">
        <f t="shared" si="392"/>
        <v/>
      </c>
      <c r="BZ86" s="6"/>
      <c r="CA86" s="6"/>
      <c r="CB86" s="57" t="s">
        <v>27</v>
      </c>
      <c r="CC86" s="193" t="str">
        <f t="shared" ref="CC86:CC88" si="452">IF(BU86="","",M86*BU86)</f>
        <v/>
      </c>
      <c r="CD86" s="193" t="str">
        <f t="shared" si="440"/>
        <v/>
      </c>
      <c r="CE86" s="193" t="str">
        <f t="shared" si="440"/>
        <v/>
      </c>
      <c r="CF86" s="193" t="str">
        <f t="shared" si="440"/>
        <v/>
      </c>
      <c r="CG86" s="193" t="str">
        <f t="shared" si="440"/>
        <v/>
      </c>
      <c r="CH86" s="196">
        <f t="shared" ref="CH86:CH149" si="453">SUM(CC86:CG86)</f>
        <v>0</v>
      </c>
      <c r="CI86" s="66"/>
      <c r="CJ86" s="66"/>
      <c r="CK86" s="193" t="str">
        <f t="shared" si="441"/>
        <v/>
      </c>
      <c r="CL86" s="193" t="str">
        <f t="shared" si="441"/>
        <v/>
      </c>
      <c r="CM86" s="193" t="str">
        <f t="shared" si="441"/>
        <v/>
      </c>
      <c r="CN86" s="193" t="str">
        <f t="shared" si="441"/>
        <v/>
      </c>
      <c r="CO86" s="193" t="str">
        <f t="shared" si="441"/>
        <v/>
      </c>
      <c r="CP86" s="196">
        <f t="shared" si="393"/>
        <v>0</v>
      </c>
      <c r="CS86" s="193" t="str">
        <f t="shared" ref="CS86:CS88" si="454">IF(BU86="","",Y86*BU86)</f>
        <v/>
      </c>
      <c r="CT86" s="193" t="str">
        <f t="shared" si="442"/>
        <v/>
      </c>
      <c r="CU86" s="193" t="str">
        <f t="shared" si="442"/>
        <v/>
      </c>
      <c r="CV86" s="193" t="str">
        <f t="shared" si="442"/>
        <v/>
      </c>
      <c r="CW86" s="193" t="str">
        <f t="shared" si="442"/>
        <v/>
      </c>
      <c r="CX86" s="196">
        <f t="shared" si="394"/>
        <v>0</v>
      </c>
      <c r="DA86" s="193" t="str">
        <f t="shared" ref="DA86:DA88" si="455">IF(BU86="","",(S86+Y86)*BU86)</f>
        <v/>
      </c>
      <c r="DB86" s="193" t="str">
        <f t="shared" si="443"/>
        <v/>
      </c>
      <c r="DC86" s="193" t="str">
        <f t="shared" si="443"/>
        <v/>
      </c>
      <c r="DD86" s="193" t="str">
        <f t="shared" si="443"/>
        <v/>
      </c>
      <c r="DE86" s="193" t="str">
        <f t="shared" si="443"/>
        <v/>
      </c>
      <c r="DF86" s="196">
        <f t="shared" si="395"/>
        <v>0</v>
      </c>
      <c r="DI86" s="193" t="str">
        <f t="shared" ref="DI86:DI88" si="456">IF(BU86="","",AK86*BU86)</f>
        <v/>
      </c>
      <c r="DJ86" s="193" t="str">
        <f t="shared" si="444"/>
        <v/>
      </c>
      <c r="DK86" s="193" t="str">
        <f t="shared" si="444"/>
        <v/>
      </c>
      <c r="DL86" s="193" t="str">
        <f t="shared" si="444"/>
        <v/>
      </c>
      <c r="DM86" s="193" t="str">
        <f t="shared" si="444"/>
        <v/>
      </c>
      <c r="DN86" s="196">
        <f t="shared" si="397"/>
        <v>0</v>
      </c>
      <c r="DQ86" s="193" t="str">
        <f t="shared" ref="DQ86:DQ88" si="457">IF(BU86="","",(AE86+AK86)*BU86)</f>
        <v/>
      </c>
      <c r="DR86" s="193" t="str">
        <f t="shared" si="445"/>
        <v/>
      </c>
      <c r="DS86" s="193" t="str">
        <f t="shared" si="445"/>
        <v/>
      </c>
      <c r="DT86" s="193" t="str">
        <f t="shared" si="445"/>
        <v/>
      </c>
      <c r="DU86" s="193" t="str">
        <f t="shared" si="445"/>
        <v/>
      </c>
      <c r="DV86" s="196">
        <f t="shared" si="396"/>
        <v>0</v>
      </c>
    </row>
    <row r="87" spans="1:126" ht="25.5" customHeight="1">
      <c r="A87" s="19"/>
      <c r="B87" s="54"/>
      <c r="C87" s="55"/>
      <c r="D87" s="55"/>
      <c r="E87" s="56"/>
      <c r="F87" s="57" t="s">
        <v>29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8">
        <f t="shared" si="446"/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8">
        <f t="shared" si="447"/>
        <v>0</v>
      </c>
      <c r="S87" s="51">
        <f>'SPMW - Asset Rep'!S87+'SPMW - Refurb'!S87+'SPMW - HVP'!S87</f>
        <v>0</v>
      </c>
      <c r="T87" s="51">
        <f>'SPMW - Asset Rep'!T87+'SPMW - Refurb'!T87+'SPMW - HVP'!T87</f>
        <v>0</v>
      </c>
      <c r="U87" s="51">
        <f>'SPMW - Asset Rep'!U87+'SPMW - Refurb'!U87+'SPMW - HVP'!U87</f>
        <v>0</v>
      </c>
      <c r="V87" s="51">
        <f>'SPMW - Asset Rep'!V87+'SPMW - Refurb'!V87+'SPMW - HVP'!V87</f>
        <v>0</v>
      </c>
      <c r="W87" s="51">
        <f>'SPMW - Asset Rep'!W87+'SPMW - Refurb'!W87+'SPMW - HVP'!W87</f>
        <v>0</v>
      </c>
      <c r="X87" s="58">
        <f t="shared" si="448"/>
        <v>0</v>
      </c>
      <c r="Y87" s="51">
        <v>0</v>
      </c>
      <c r="Z87" s="51">
        <v>0</v>
      </c>
      <c r="AA87" s="51">
        <v>0</v>
      </c>
      <c r="AB87" s="51">
        <v>0</v>
      </c>
      <c r="AC87" s="51">
        <v>0</v>
      </c>
      <c r="AD87" s="58">
        <f t="shared" si="449"/>
        <v>0</v>
      </c>
      <c r="AE87" s="51">
        <f>'SPMW - Asset Rep'!AE87+'SPMW - Refurb'!AE87+'SPMW - HVP'!AE87</f>
        <v>0</v>
      </c>
      <c r="AF87" s="51">
        <f>'SPMW - Asset Rep'!AF87+'SPMW - Refurb'!AF87+'SPMW - HVP'!AF87</f>
        <v>0</v>
      </c>
      <c r="AG87" s="51">
        <f>'SPMW - Asset Rep'!AG87+'SPMW - Refurb'!AG87+'SPMW - HVP'!AG87</f>
        <v>0</v>
      </c>
      <c r="AH87" s="51">
        <f>'SPMW - Asset Rep'!AH87+'SPMW - Refurb'!AH87+'SPMW - HVP'!AH87</f>
        <v>0</v>
      </c>
      <c r="AI87" s="51">
        <f>'SPMW - Asset Rep'!AI87+'SPMW - Refurb'!AI87+'SPMW - HVP'!AI87</f>
        <v>0</v>
      </c>
      <c r="AJ87" s="58">
        <f t="shared" si="450"/>
        <v>0</v>
      </c>
      <c r="AK87" s="51">
        <v>0</v>
      </c>
      <c r="AL87" s="51">
        <v>0</v>
      </c>
      <c r="AM87" s="51">
        <v>0</v>
      </c>
      <c r="AN87" s="51">
        <v>0</v>
      </c>
      <c r="AO87" s="51">
        <v>0</v>
      </c>
      <c r="AP87" s="58">
        <f t="shared" si="451"/>
        <v>0</v>
      </c>
      <c r="BB87" s="6"/>
      <c r="BC87" s="6"/>
      <c r="BD87" s="57" t="s">
        <v>29</v>
      </c>
      <c r="BE87" s="170">
        <f>'SPMW - Probs. of Failure '!O$26</f>
        <v>0</v>
      </c>
      <c r="BF87" s="170">
        <f>'SPMW - Probs. of Failure '!P$26</f>
        <v>0</v>
      </c>
      <c r="BG87" s="170">
        <f>'SPMW - Probs. of Failure '!Q$26</f>
        <v>0</v>
      </c>
      <c r="BH87" s="170">
        <f>'SPMW - Probs. of Failure '!R$26</f>
        <v>0</v>
      </c>
      <c r="BI87" s="170">
        <f>'SPMW - Probs. of Failure '!S$26</f>
        <v>0</v>
      </c>
      <c r="BJ87" s="174"/>
      <c r="BK87" s="6"/>
      <c r="BL87" s="57" t="s">
        <v>29</v>
      </c>
      <c r="BM87" s="239">
        <f>IFERROR($BM4*'SPMW - Average Cons. of Failure'!$Q$26,0)</f>
        <v>0</v>
      </c>
      <c r="BN87" s="239">
        <f>IFERROR($BM4*'SPMW - Average Cons. of Failure'!$Q$26,0)</f>
        <v>0</v>
      </c>
      <c r="BO87" s="239">
        <f>IFERROR($BM4*'SPMW - Average Cons. of Failure'!$Q$26,0)</f>
        <v>0</v>
      </c>
      <c r="BP87" s="239">
        <f>IFERROR($BM4*'SPMW - Average Cons. of Failure'!$Q$26,0)</f>
        <v>0</v>
      </c>
      <c r="BQ87" s="239">
        <f>IFERROR($BM4*'SPMW - Average Cons. of Failure'!$Q$26,0)</f>
        <v>0</v>
      </c>
      <c r="BR87" s="174"/>
      <c r="BS87" s="6"/>
      <c r="BT87" s="57" t="s">
        <v>29</v>
      </c>
      <c r="BU87" s="23" t="str">
        <f t="shared" si="392"/>
        <v/>
      </c>
      <c r="BV87" s="23" t="str">
        <f t="shared" si="392"/>
        <v/>
      </c>
      <c r="BW87" s="23" t="str">
        <f t="shared" si="392"/>
        <v/>
      </c>
      <c r="BX87" s="23" t="str">
        <f t="shared" si="392"/>
        <v/>
      </c>
      <c r="BY87" s="23" t="str">
        <f t="shared" si="392"/>
        <v/>
      </c>
      <c r="BZ87" s="6"/>
      <c r="CA87" s="6"/>
      <c r="CB87" s="57" t="s">
        <v>29</v>
      </c>
      <c r="CC87" s="193" t="str">
        <f t="shared" si="452"/>
        <v/>
      </c>
      <c r="CD87" s="193" t="str">
        <f t="shared" si="440"/>
        <v/>
      </c>
      <c r="CE87" s="193" t="str">
        <f t="shared" si="440"/>
        <v/>
      </c>
      <c r="CF87" s="193" t="str">
        <f t="shared" si="440"/>
        <v/>
      </c>
      <c r="CG87" s="193" t="str">
        <f t="shared" si="440"/>
        <v/>
      </c>
      <c r="CH87" s="196">
        <f t="shared" si="453"/>
        <v>0</v>
      </c>
      <c r="CI87" s="66"/>
      <c r="CJ87" s="66"/>
      <c r="CK87" s="193" t="str">
        <f t="shared" si="441"/>
        <v/>
      </c>
      <c r="CL87" s="193" t="str">
        <f t="shared" si="441"/>
        <v/>
      </c>
      <c r="CM87" s="193" t="str">
        <f t="shared" si="441"/>
        <v/>
      </c>
      <c r="CN87" s="193" t="str">
        <f t="shared" si="441"/>
        <v/>
      </c>
      <c r="CO87" s="193" t="str">
        <f t="shared" si="441"/>
        <v/>
      </c>
      <c r="CP87" s="196">
        <f t="shared" si="393"/>
        <v>0</v>
      </c>
      <c r="CS87" s="193" t="str">
        <f t="shared" si="454"/>
        <v/>
      </c>
      <c r="CT87" s="193" t="str">
        <f t="shared" si="442"/>
        <v/>
      </c>
      <c r="CU87" s="193" t="str">
        <f t="shared" si="442"/>
        <v/>
      </c>
      <c r="CV87" s="193" t="str">
        <f t="shared" si="442"/>
        <v/>
      </c>
      <c r="CW87" s="193" t="str">
        <f t="shared" si="442"/>
        <v/>
      </c>
      <c r="CX87" s="196">
        <f t="shared" si="394"/>
        <v>0</v>
      </c>
      <c r="DA87" s="193" t="str">
        <f t="shared" si="455"/>
        <v/>
      </c>
      <c r="DB87" s="193" t="str">
        <f t="shared" si="443"/>
        <v/>
      </c>
      <c r="DC87" s="193" t="str">
        <f t="shared" si="443"/>
        <v/>
      </c>
      <c r="DD87" s="193" t="str">
        <f t="shared" si="443"/>
        <v/>
      </c>
      <c r="DE87" s="193" t="str">
        <f t="shared" si="443"/>
        <v/>
      </c>
      <c r="DF87" s="196">
        <f t="shared" si="395"/>
        <v>0</v>
      </c>
      <c r="DI87" s="193" t="str">
        <f t="shared" si="456"/>
        <v/>
      </c>
      <c r="DJ87" s="193" t="str">
        <f t="shared" si="444"/>
        <v/>
      </c>
      <c r="DK87" s="193" t="str">
        <f t="shared" si="444"/>
        <v/>
      </c>
      <c r="DL87" s="193" t="str">
        <f t="shared" si="444"/>
        <v/>
      </c>
      <c r="DM87" s="193" t="str">
        <f t="shared" si="444"/>
        <v/>
      </c>
      <c r="DN87" s="196">
        <f t="shared" si="397"/>
        <v>0</v>
      </c>
      <c r="DQ87" s="193" t="str">
        <f t="shared" si="457"/>
        <v/>
      </c>
      <c r="DR87" s="193" t="str">
        <f t="shared" si="445"/>
        <v/>
      </c>
      <c r="DS87" s="193" t="str">
        <f t="shared" si="445"/>
        <v/>
      </c>
      <c r="DT87" s="193" t="str">
        <f t="shared" si="445"/>
        <v/>
      </c>
      <c r="DU87" s="193" t="str">
        <f t="shared" si="445"/>
        <v/>
      </c>
      <c r="DV87" s="196">
        <f t="shared" si="396"/>
        <v>0</v>
      </c>
    </row>
    <row r="88" spans="1:126" ht="25.5" customHeight="1">
      <c r="A88" s="19"/>
      <c r="B88" s="54"/>
      <c r="C88" s="55"/>
      <c r="D88" s="55"/>
      <c r="E88" s="56"/>
      <c r="F88" s="57" t="s">
        <v>30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8">
        <f t="shared" si="446"/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8">
        <f t="shared" si="447"/>
        <v>0</v>
      </c>
      <c r="S88" s="51">
        <f>'SPMW - Asset Rep'!S88+'SPMW - Refurb'!S88+'SPMW - HVP'!S88</f>
        <v>0</v>
      </c>
      <c r="T88" s="51">
        <f>'SPMW - Asset Rep'!T88+'SPMW - Refurb'!T88+'SPMW - HVP'!T88</f>
        <v>0</v>
      </c>
      <c r="U88" s="51">
        <f>'SPMW - Asset Rep'!U88+'SPMW - Refurb'!U88+'SPMW - HVP'!U88</f>
        <v>0</v>
      </c>
      <c r="V88" s="51">
        <f>'SPMW - Asset Rep'!V88+'SPMW - Refurb'!V88+'SPMW - HVP'!V88</f>
        <v>0</v>
      </c>
      <c r="W88" s="51">
        <f>'SPMW - Asset Rep'!W88+'SPMW - Refurb'!W88+'SPMW - HVP'!W88</f>
        <v>0</v>
      </c>
      <c r="X88" s="58">
        <f t="shared" si="448"/>
        <v>0</v>
      </c>
      <c r="Y88" s="51">
        <v>0</v>
      </c>
      <c r="Z88" s="51">
        <v>0</v>
      </c>
      <c r="AA88" s="51">
        <v>0</v>
      </c>
      <c r="AB88" s="51">
        <v>0</v>
      </c>
      <c r="AC88" s="51">
        <v>0</v>
      </c>
      <c r="AD88" s="58">
        <f t="shared" si="449"/>
        <v>0</v>
      </c>
      <c r="AE88" s="51">
        <f>'SPMW - Asset Rep'!AE88+'SPMW - Refurb'!AE88+'SPMW - HVP'!AE88</f>
        <v>0</v>
      </c>
      <c r="AF88" s="51">
        <f>'SPMW - Asset Rep'!AF88+'SPMW - Refurb'!AF88+'SPMW - HVP'!AF88</f>
        <v>0</v>
      </c>
      <c r="AG88" s="51">
        <f>'SPMW - Asset Rep'!AG88+'SPMW - Refurb'!AG88+'SPMW - HVP'!AG88</f>
        <v>0</v>
      </c>
      <c r="AH88" s="51">
        <f>'SPMW - Asset Rep'!AH88+'SPMW - Refurb'!AH88+'SPMW - HVP'!AH88</f>
        <v>0</v>
      </c>
      <c r="AI88" s="51">
        <f>'SPMW - Asset Rep'!AI88+'SPMW - Refurb'!AI88+'SPMW - HVP'!AI88</f>
        <v>0</v>
      </c>
      <c r="AJ88" s="58">
        <f t="shared" si="450"/>
        <v>0</v>
      </c>
      <c r="AK88" s="51">
        <v>0</v>
      </c>
      <c r="AL88" s="51">
        <v>0</v>
      </c>
      <c r="AM88" s="51">
        <v>0</v>
      </c>
      <c r="AN88" s="51">
        <v>0</v>
      </c>
      <c r="AO88" s="51">
        <v>0</v>
      </c>
      <c r="AP88" s="58">
        <f t="shared" si="451"/>
        <v>0</v>
      </c>
      <c r="BB88" s="6"/>
      <c r="BC88" s="6"/>
      <c r="BD88" s="57" t="s">
        <v>30</v>
      </c>
      <c r="BE88" s="170">
        <f>'SPMW - Probs. of Failure '!O$26</f>
        <v>0</v>
      </c>
      <c r="BF88" s="170">
        <f>'SPMW - Probs. of Failure '!P$26</f>
        <v>0</v>
      </c>
      <c r="BG88" s="170">
        <f>'SPMW - Probs. of Failure '!Q$26</f>
        <v>0</v>
      </c>
      <c r="BH88" s="170">
        <f>'SPMW - Probs. of Failure '!R$26</f>
        <v>0</v>
      </c>
      <c r="BI88" s="170">
        <f>'SPMW - Probs. of Failure '!S$26</f>
        <v>0</v>
      </c>
      <c r="BJ88" s="174"/>
      <c r="BK88" s="6"/>
      <c r="BL88" s="57" t="s">
        <v>30</v>
      </c>
      <c r="BM88" s="239">
        <f>IFERROR($BM5*'SPMW - Average Cons. of Failure'!$Q$26,0)</f>
        <v>0</v>
      </c>
      <c r="BN88" s="239">
        <f>IFERROR($BM5*'SPMW - Average Cons. of Failure'!$Q$26,0)</f>
        <v>0</v>
      </c>
      <c r="BO88" s="239">
        <f>IFERROR($BM5*'SPMW - Average Cons. of Failure'!$Q$26,0)</f>
        <v>0</v>
      </c>
      <c r="BP88" s="239">
        <f>IFERROR($BM5*'SPMW - Average Cons. of Failure'!$Q$26,0)</f>
        <v>0</v>
      </c>
      <c r="BQ88" s="239">
        <f>IFERROR($BM5*'SPMW - Average Cons. of Failure'!$Q$26,0)</f>
        <v>0</v>
      </c>
      <c r="BR88" s="174"/>
      <c r="BS88" s="6"/>
      <c r="BT88" s="57" t="s">
        <v>30</v>
      </c>
      <c r="BU88" s="23" t="str">
        <f t="shared" si="392"/>
        <v/>
      </c>
      <c r="BV88" s="23" t="str">
        <f t="shared" si="392"/>
        <v/>
      </c>
      <c r="BW88" s="23" t="str">
        <f t="shared" si="392"/>
        <v/>
      </c>
      <c r="BX88" s="23" t="str">
        <f t="shared" si="392"/>
        <v/>
      </c>
      <c r="BY88" s="23" t="str">
        <f t="shared" si="392"/>
        <v/>
      </c>
      <c r="BZ88" s="6"/>
      <c r="CA88" s="6"/>
      <c r="CB88" s="57" t="s">
        <v>30</v>
      </c>
      <c r="CC88" s="193" t="str">
        <f t="shared" si="452"/>
        <v/>
      </c>
      <c r="CD88" s="193" t="str">
        <f t="shared" si="440"/>
        <v/>
      </c>
      <c r="CE88" s="193" t="str">
        <f t="shared" si="440"/>
        <v/>
      </c>
      <c r="CF88" s="193" t="str">
        <f t="shared" si="440"/>
        <v/>
      </c>
      <c r="CG88" s="193" t="str">
        <f t="shared" si="440"/>
        <v/>
      </c>
      <c r="CH88" s="196">
        <f t="shared" si="453"/>
        <v>0</v>
      </c>
      <c r="CI88" s="66"/>
      <c r="CJ88" s="66"/>
      <c r="CK88" s="193" t="str">
        <f t="shared" si="441"/>
        <v/>
      </c>
      <c r="CL88" s="193" t="str">
        <f t="shared" si="441"/>
        <v/>
      </c>
      <c r="CM88" s="193" t="str">
        <f t="shared" si="441"/>
        <v/>
      </c>
      <c r="CN88" s="193" t="str">
        <f t="shared" si="441"/>
        <v/>
      </c>
      <c r="CO88" s="193" t="str">
        <f t="shared" si="441"/>
        <v/>
      </c>
      <c r="CP88" s="196">
        <f t="shared" si="393"/>
        <v>0</v>
      </c>
      <c r="CS88" s="193" t="str">
        <f t="shared" si="454"/>
        <v/>
      </c>
      <c r="CT88" s="193" t="str">
        <f t="shared" si="442"/>
        <v/>
      </c>
      <c r="CU88" s="193" t="str">
        <f t="shared" si="442"/>
        <v/>
      </c>
      <c r="CV88" s="193" t="str">
        <f t="shared" si="442"/>
        <v/>
      </c>
      <c r="CW88" s="193" t="str">
        <f t="shared" si="442"/>
        <v/>
      </c>
      <c r="CX88" s="196">
        <f t="shared" si="394"/>
        <v>0</v>
      </c>
      <c r="DA88" s="193" t="str">
        <f t="shared" si="455"/>
        <v/>
      </c>
      <c r="DB88" s="193" t="str">
        <f t="shared" si="443"/>
        <v/>
      </c>
      <c r="DC88" s="193" t="str">
        <f t="shared" si="443"/>
        <v/>
      </c>
      <c r="DD88" s="193" t="str">
        <f t="shared" si="443"/>
        <v/>
      </c>
      <c r="DE88" s="193" t="str">
        <f t="shared" si="443"/>
        <v/>
      </c>
      <c r="DF88" s="196">
        <f t="shared" si="395"/>
        <v>0</v>
      </c>
      <c r="DI88" s="193" t="str">
        <f t="shared" si="456"/>
        <v/>
      </c>
      <c r="DJ88" s="193" t="str">
        <f t="shared" si="444"/>
        <v/>
      </c>
      <c r="DK88" s="193" t="str">
        <f t="shared" si="444"/>
        <v/>
      </c>
      <c r="DL88" s="193" t="str">
        <f t="shared" si="444"/>
        <v/>
      </c>
      <c r="DM88" s="193" t="str">
        <f t="shared" si="444"/>
        <v/>
      </c>
      <c r="DN88" s="196">
        <f t="shared" si="397"/>
        <v>0</v>
      </c>
      <c r="DQ88" s="193" t="str">
        <f t="shared" si="457"/>
        <v/>
      </c>
      <c r="DR88" s="193" t="str">
        <f t="shared" si="445"/>
        <v/>
      </c>
      <c r="DS88" s="193" t="str">
        <f t="shared" si="445"/>
        <v/>
      </c>
      <c r="DT88" s="193" t="str">
        <f t="shared" si="445"/>
        <v/>
      </c>
      <c r="DU88" s="193" t="str">
        <f t="shared" si="445"/>
        <v/>
      </c>
      <c r="DV88" s="196">
        <f t="shared" si="396"/>
        <v>0</v>
      </c>
    </row>
    <row r="89" spans="1:126" ht="25.5" customHeight="1" thickBot="1">
      <c r="A89" s="19"/>
      <c r="B89" s="59"/>
      <c r="C89" s="60">
        <v>0</v>
      </c>
      <c r="D89" s="60">
        <v>0</v>
      </c>
      <c r="E89" s="61">
        <v>0</v>
      </c>
      <c r="F89" s="62"/>
      <c r="G89" s="63">
        <f>SUM(G85:G88)</f>
        <v>0</v>
      </c>
      <c r="H89" s="64">
        <f t="shared" ref="H89:K89" si="458">SUM(H85:H88)</f>
        <v>0</v>
      </c>
      <c r="I89" s="64">
        <f t="shared" si="458"/>
        <v>0</v>
      </c>
      <c r="J89" s="64">
        <f t="shared" si="458"/>
        <v>0</v>
      </c>
      <c r="K89" s="64">
        <f t="shared" si="458"/>
        <v>0</v>
      </c>
      <c r="L89" s="65"/>
      <c r="M89" s="63">
        <f>SUM(M85:M88)</f>
        <v>0</v>
      </c>
      <c r="N89" s="64">
        <f t="shared" ref="N89:Q89" si="459">SUM(N85:N88)</f>
        <v>0</v>
      </c>
      <c r="O89" s="64">
        <f t="shared" si="459"/>
        <v>0</v>
      </c>
      <c r="P89" s="64">
        <f t="shared" si="459"/>
        <v>0</v>
      </c>
      <c r="Q89" s="64">
        <f t="shared" si="459"/>
        <v>0</v>
      </c>
      <c r="R89" s="65"/>
      <c r="S89" s="63">
        <f>SUM(S85:S88)</f>
        <v>0</v>
      </c>
      <c r="T89" s="64">
        <f t="shared" ref="T89:W89" si="460">SUM(T85:T88)</f>
        <v>0</v>
      </c>
      <c r="U89" s="64">
        <f t="shared" si="460"/>
        <v>0</v>
      </c>
      <c r="V89" s="64">
        <f t="shared" si="460"/>
        <v>0</v>
      </c>
      <c r="W89" s="64">
        <f t="shared" si="460"/>
        <v>0</v>
      </c>
      <c r="X89" s="65"/>
      <c r="Y89" s="63">
        <f>SUM(Y85:Y88)</f>
        <v>0</v>
      </c>
      <c r="Z89" s="64">
        <f t="shared" ref="Z89:AC89" si="461">SUM(Z85:Z88)</f>
        <v>0</v>
      </c>
      <c r="AA89" s="64">
        <f t="shared" si="461"/>
        <v>0</v>
      </c>
      <c r="AB89" s="64">
        <f t="shared" si="461"/>
        <v>0</v>
      </c>
      <c r="AC89" s="64">
        <f t="shared" si="461"/>
        <v>0</v>
      </c>
      <c r="AD89" s="65"/>
      <c r="AE89" s="63">
        <f>SUM(AE85:AE88)</f>
        <v>0</v>
      </c>
      <c r="AF89" s="64">
        <f t="shared" ref="AF89:AI89" si="462">SUM(AF85:AF88)</f>
        <v>0</v>
      </c>
      <c r="AG89" s="64">
        <f t="shared" si="462"/>
        <v>0</v>
      </c>
      <c r="AH89" s="64">
        <f t="shared" si="462"/>
        <v>0</v>
      </c>
      <c r="AI89" s="64">
        <f t="shared" si="462"/>
        <v>0</v>
      </c>
      <c r="AJ89" s="65"/>
      <c r="AK89" s="63">
        <f>SUM(AK85:AK88)</f>
        <v>0</v>
      </c>
      <c r="AL89" s="64">
        <f t="shared" ref="AL89:AO89" si="463">SUM(AL85:AL88)</f>
        <v>0</v>
      </c>
      <c r="AM89" s="64">
        <f t="shared" si="463"/>
        <v>0</v>
      </c>
      <c r="AN89" s="64">
        <f t="shared" si="463"/>
        <v>0</v>
      </c>
      <c r="AO89" s="64">
        <f t="shared" si="463"/>
        <v>0</v>
      </c>
      <c r="AP89" s="65"/>
      <c r="BB89" s="6"/>
      <c r="BC89" s="6"/>
      <c r="BD89" s="62"/>
      <c r="BE89" s="171"/>
      <c r="BF89" s="172"/>
      <c r="BG89" s="172"/>
      <c r="BH89" s="172"/>
      <c r="BI89" s="172"/>
      <c r="BJ89" s="65"/>
      <c r="BK89" s="6"/>
      <c r="BL89" s="62"/>
      <c r="BM89" s="171"/>
      <c r="BN89" s="172"/>
      <c r="BO89" s="172"/>
      <c r="BP89" s="172"/>
      <c r="BQ89" s="172"/>
      <c r="BR89" s="65"/>
      <c r="BS89" s="6"/>
      <c r="BT89" s="62"/>
      <c r="BU89" s="23" t="str">
        <f t="shared" si="392"/>
        <v/>
      </c>
      <c r="BV89" s="23" t="str">
        <f t="shared" si="392"/>
        <v/>
      </c>
      <c r="BW89" s="23" t="str">
        <f t="shared" si="392"/>
        <v/>
      </c>
      <c r="BX89" s="23" t="str">
        <f t="shared" si="392"/>
        <v/>
      </c>
      <c r="BY89" s="23" t="str">
        <f t="shared" si="392"/>
        <v/>
      </c>
      <c r="BZ89" s="6"/>
      <c r="CA89" s="6"/>
      <c r="CB89" s="62"/>
      <c r="CC89" s="195">
        <f>SUM(CC85:CC88)</f>
        <v>0</v>
      </c>
      <c r="CD89" s="195">
        <f t="shared" ref="CD89:CG89" si="464">SUM(CD85:CD88)</f>
        <v>0</v>
      </c>
      <c r="CE89" s="195">
        <f t="shared" si="464"/>
        <v>0</v>
      </c>
      <c r="CF89" s="195">
        <f t="shared" si="464"/>
        <v>0</v>
      </c>
      <c r="CG89" s="195">
        <f t="shared" si="464"/>
        <v>0</v>
      </c>
      <c r="CH89" s="196">
        <f t="shared" si="453"/>
        <v>0</v>
      </c>
      <c r="CI89" s="66"/>
      <c r="CJ89" s="66"/>
      <c r="CK89" s="195">
        <f>SUM(CK85:CK88)</f>
        <v>0</v>
      </c>
      <c r="CL89" s="195">
        <f t="shared" ref="CL89:CO89" si="465">SUM(CL85:CL88)</f>
        <v>0</v>
      </c>
      <c r="CM89" s="195">
        <f t="shared" si="465"/>
        <v>0</v>
      </c>
      <c r="CN89" s="195">
        <f t="shared" si="465"/>
        <v>0</v>
      </c>
      <c r="CO89" s="195">
        <f t="shared" si="465"/>
        <v>0</v>
      </c>
      <c r="CP89" s="196">
        <f t="shared" si="393"/>
        <v>0</v>
      </c>
      <c r="CS89" s="195">
        <f>SUM(CS85:CS88)</f>
        <v>0</v>
      </c>
      <c r="CT89" s="195">
        <f t="shared" ref="CT89:CW89" si="466">SUM(CT85:CT88)</f>
        <v>0</v>
      </c>
      <c r="CU89" s="195">
        <f t="shared" si="466"/>
        <v>0</v>
      </c>
      <c r="CV89" s="195">
        <f t="shared" si="466"/>
        <v>0</v>
      </c>
      <c r="CW89" s="195">
        <f t="shared" si="466"/>
        <v>0</v>
      </c>
      <c r="CX89" s="196">
        <f t="shared" si="394"/>
        <v>0</v>
      </c>
      <c r="DA89" s="195">
        <f>SUM(DA85:DA88)</f>
        <v>0</v>
      </c>
      <c r="DB89" s="195">
        <f t="shared" ref="DB89:DE89" si="467">SUM(DB85:DB88)</f>
        <v>0</v>
      </c>
      <c r="DC89" s="195">
        <f t="shared" si="467"/>
        <v>0</v>
      </c>
      <c r="DD89" s="195">
        <f t="shared" si="467"/>
        <v>0</v>
      </c>
      <c r="DE89" s="195">
        <f t="shared" si="467"/>
        <v>0</v>
      </c>
      <c r="DF89" s="196">
        <f t="shared" si="395"/>
        <v>0</v>
      </c>
      <c r="DI89" s="195">
        <f>SUM(DI85:DI88)</f>
        <v>0</v>
      </c>
      <c r="DJ89" s="195">
        <f t="shared" ref="DJ89:DM89" si="468">SUM(DJ85:DJ88)</f>
        <v>0</v>
      </c>
      <c r="DK89" s="195">
        <f t="shared" si="468"/>
        <v>0</v>
      </c>
      <c r="DL89" s="195">
        <f t="shared" si="468"/>
        <v>0</v>
      </c>
      <c r="DM89" s="195">
        <f t="shared" si="468"/>
        <v>0</v>
      </c>
      <c r="DN89" s="196">
        <f t="shared" si="397"/>
        <v>0</v>
      </c>
      <c r="DQ89" s="195">
        <f>SUM(DQ85:DQ88)</f>
        <v>0</v>
      </c>
      <c r="DR89" s="195">
        <f t="shared" ref="DR89:DU89" si="469">SUM(DR85:DR88)</f>
        <v>0</v>
      </c>
      <c r="DS89" s="195">
        <f t="shared" si="469"/>
        <v>0</v>
      </c>
      <c r="DT89" s="195">
        <f t="shared" si="469"/>
        <v>0</v>
      </c>
      <c r="DU89" s="195">
        <f t="shared" si="469"/>
        <v>0</v>
      </c>
      <c r="DV89" s="196">
        <f t="shared" si="396"/>
        <v>0</v>
      </c>
    </row>
    <row r="90" spans="1:126" ht="25.5" customHeight="1">
      <c r="A90" s="19"/>
      <c r="B90" s="68" t="s">
        <v>33</v>
      </c>
      <c r="C90" s="48"/>
      <c r="D90" s="48"/>
      <c r="E90" s="49"/>
      <c r="F90" s="50" t="s">
        <v>25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2">
        <f>SUM(G90:K90)</f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2">
        <f>SUM(M90:Q90)</f>
        <v>0</v>
      </c>
      <c r="S90" s="270">
        <f>'SPMW - Asset Rep'!S90+'SPMW - Refurb'!S90+'SPMW - HVP'!S90</f>
        <v>0</v>
      </c>
      <c r="T90" s="67">
        <f>'SPMW - Asset Rep'!T90+'SPMW - Refurb'!T90+'SPMW - HVP'!T90</f>
        <v>0</v>
      </c>
      <c r="U90" s="67">
        <f>'SPMW - Asset Rep'!U90+'SPMW - Refurb'!U90+'SPMW - HVP'!U90</f>
        <v>0</v>
      </c>
      <c r="V90" s="67">
        <f>'SPMW - Asset Rep'!V90+'SPMW - Refurb'!V90+'SPMW - HVP'!V90</f>
        <v>0</v>
      </c>
      <c r="W90" s="67">
        <f>'SPMW - Asset Rep'!W90+'SPMW - Refurb'!W90+'SPMW - HVP'!W90</f>
        <v>0</v>
      </c>
      <c r="X90" s="52">
        <f>SUM(S90:W90)</f>
        <v>0</v>
      </c>
      <c r="Y90" s="53">
        <v>0</v>
      </c>
      <c r="Z90" s="53">
        <v>0</v>
      </c>
      <c r="AA90" s="53">
        <v>0</v>
      </c>
      <c r="AB90" s="53">
        <v>0</v>
      </c>
      <c r="AC90" s="53">
        <v>0</v>
      </c>
      <c r="AD90" s="52">
        <f>SUM(Y90:AC90)</f>
        <v>0</v>
      </c>
      <c r="AE90" s="270">
        <f>'SPMW - Asset Rep'!AE90+'SPMW - Refurb'!AE90+'SPMW - HVP'!AE90</f>
        <v>0</v>
      </c>
      <c r="AF90" s="67">
        <f>'SPMW - Asset Rep'!AF90+'SPMW - Refurb'!AF90+'SPMW - HVP'!AF90</f>
        <v>0</v>
      </c>
      <c r="AG90" s="67">
        <f>'SPMW - Asset Rep'!AG90+'SPMW - Refurb'!AG90+'SPMW - HVP'!AG90</f>
        <v>0</v>
      </c>
      <c r="AH90" s="67">
        <f>'SPMW - Asset Rep'!AH90+'SPMW - Refurb'!AH90+'SPMW - HVP'!AH90</f>
        <v>0</v>
      </c>
      <c r="AI90" s="67">
        <f>'SPMW - Asset Rep'!AI90+'SPMW - Refurb'!AI90+'SPMW - HVP'!AI90</f>
        <v>0</v>
      </c>
      <c r="AJ90" s="52">
        <f>SUM(AE90:AI90)</f>
        <v>0</v>
      </c>
      <c r="AK90" s="53">
        <v>0</v>
      </c>
      <c r="AL90" s="53">
        <v>0</v>
      </c>
      <c r="AM90" s="53">
        <v>0</v>
      </c>
      <c r="AN90" s="53">
        <v>0</v>
      </c>
      <c r="AO90" s="53">
        <v>0</v>
      </c>
      <c r="AP90" s="52">
        <f>SUM(AK90:AO90)</f>
        <v>0</v>
      </c>
      <c r="BB90" s="6"/>
      <c r="BC90" s="6"/>
      <c r="BD90" s="50" t="s">
        <v>25</v>
      </c>
      <c r="BE90" s="170">
        <f>'SPMW - Probs. of Failure '!O$27</f>
        <v>0</v>
      </c>
      <c r="BF90" s="170">
        <f>'SPMW - Probs. of Failure '!P$27</f>
        <v>0</v>
      </c>
      <c r="BG90" s="170">
        <f>'SPMW - Probs. of Failure '!Q$27</f>
        <v>0</v>
      </c>
      <c r="BH90" s="170">
        <f>'SPMW - Probs. of Failure '!R$27</f>
        <v>0</v>
      </c>
      <c r="BI90" s="170">
        <f>'SPMW - Probs. of Failure '!S$27</f>
        <v>0</v>
      </c>
      <c r="BJ90" s="173"/>
      <c r="BK90" s="6"/>
      <c r="BL90" s="50" t="s">
        <v>25</v>
      </c>
      <c r="BM90" s="239">
        <f>IFERROR($BM2*'SPMW - Average Cons. of Failure'!$Q$27,0)</f>
        <v>0</v>
      </c>
      <c r="BN90" s="239">
        <f>IFERROR($BM2*'SPMW - Average Cons. of Failure'!$Q$27,0)</f>
        <v>0</v>
      </c>
      <c r="BO90" s="239">
        <f>IFERROR($BM2*'SPMW - Average Cons. of Failure'!$Q$27,0)</f>
        <v>0</v>
      </c>
      <c r="BP90" s="239">
        <f>IFERROR($BM2*'SPMW - Average Cons. of Failure'!$Q$27,0)</f>
        <v>0</v>
      </c>
      <c r="BQ90" s="239">
        <f>IFERROR($BM2*'SPMW - Average Cons. of Failure'!$Q$27,0)</f>
        <v>0</v>
      </c>
      <c r="BR90" s="173"/>
      <c r="BS90" s="6"/>
      <c r="BT90" s="50" t="s">
        <v>25</v>
      </c>
      <c r="BU90" s="23" t="str">
        <f t="shared" si="392"/>
        <v/>
      </c>
      <c r="BV90" s="23" t="str">
        <f t="shared" si="392"/>
        <v/>
      </c>
      <c r="BW90" s="23" t="str">
        <f t="shared" si="392"/>
        <v/>
      </c>
      <c r="BX90" s="23" t="str">
        <f t="shared" si="392"/>
        <v/>
      </c>
      <c r="BY90" s="23" t="str">
        <f t="shared" si="392"/>
        <v/>
      </c>
      <c r="BZ90" s="6"/>
      <c r="CA90" s="6"/>
      <c r="CB90" s="50" t="s">
        <v>25</v>
      </c>
      <c r="CC90" s="193" t="str">
        <f>IF(BU90="","",M90*BU90)</f>
        <v/>
      </c>
      <c r="CD90" s="193" t="str">
        <f t="shared" ref="CD90:CG93" si="470">IF(BV90="","",N90*BV90)</f>
        <v/>
      </c>
      <c r="CE90" s="193" t="str">
        <f t="shared" si="470"/>
        <v/>
      </c>
      <c r="CF90" s="193" t="str">
        <f t="shared" si="470"/>
        <v/>
      </c>
      <c r="CG90" s="193" t="str">
        <f t="shared" si="470"/>
        <v/>
      </c>
      <c r="CH90" s="196">
        <f t="shared" si="453"/>
        <v>0</v>
      </c>
      <c r="CI90" s="66"/>
      <c r="CJ90" s="66"/>
      <c r="CK90" s="193" t="str">
        <f t="shared" ref="CK90:CO93" si="471">IF(BU90="","",G90*BU90)</f>
        <v/>
      </c>
      <c r="CL90" s="193" t="str">
        <f t="shared" si="471"/>
        <v/>
      </c>
      <c r="CM90" s="193" t="str">
        <f t="shared" si="471"/>
        <v/>
      </c>
      <c r="CN90" s="193" t="str">
        <f t="shared" si="471"/>
        <v/>
      </c>
      <c r="CO90" s="193" t="str">
        <f t="shared" si="471"/>
        <v/>
      </c>
      <c r="CP90" s="196">
        <f t="shared" si="393"/>
        <v>0</v>
      </c>
      <c r="CS90" s="193" t="str">
        <f>IF(BU90="","",Y90*BU90)</f>
        <v/>
      </c>
      <c r="CT90" s="193" t="str">
        <f t="shared" ref="CT90:CW93" si="472">IF(BV90="","",Z90*BV90)</f>
        <v/>
      </c>
      <c r="CU90" s="193" t="str">
        <f t="shared" si="472"/>
        <v/>
      </c>
      <c r="CV90" s="193" t="str">
        <f t="shared" si="472"/>
        <v/>
      </c>
      <c r="CW90" s="193" t="str">
        <f t="shared" si="472"/>
        <v/>
      </c>
      <c r="CX90" s="196">
        <f t="shared" si="394"/>
        <v>0</v>
      </c>
      <c r="DA90" s="193" t="str">
        <f>IF(BU90="","",(S90+Y90)*BU90)</f>
        <v/>
      </c>
      <c r="DB90" s="193" t="str">
        <f t="shared" ref="DB90:DE93" si="473">IF(BV90="","",(T90+Z90)*BV90)</f>
        <v/>
      </c>
      <c r="DC90" s="193" t="str">
        <f t="shared" si="473"/>
        <v/>
      </c>
      <c r="DD90" s="193" t="str">
        <f t="shared" si="473"/>
        <v/>
      </c>
      <c r="DE90" s="193" t="str">
        <f t="shared" si="473"/>
        <v/>
      </c>
      <c r="DF90" s="196">
        <f t="shared" si="395"/>
        <v>0</v>
      </c>
      <c r="DI90" s="193" t="str">
        <f>IF(BU90="","",AK90*BU90)</f>
        <v/>
      </c>
      <c r="DJ90" s="193" t="str">
        <f t="shared" ref="DJ90:DM93" si="474">IF(BV90="","",AL90*BV90)</f>
        <v/>
      </c>
      <c r="DK90" s="193" t="str">
        <f t="shared" si="474"/>
        <v/>
      </c>
      <c r="DL90" s="193" t="str">
        <f t="shared" si="474"/>
        <v/>
      </c>
      <c r="DM90" s="193" t="str">
        <f t="shared" si="474"/>
        <v/>
      </c>
      <c r="DN90" s="196">
        <f t="shared" si="397"/>
        <v>0</v>
      </c>
      <c r="DQ90" s="193" t="str">
        <f>IF(BU90="","",(AE90+AK90)*BU90)</f>
        <v/>
      </c>
      <c r="DR90" s="193" t="str">
        <f t="shared" ref="DR90:DU93" si="475">IF(BV90="","",(AF90+AL90)*BV90)</f>
        <v/>
      </c>
      <c r="DS90" s="193" t="str">
        <f t="shared" si="475"/>
        <v/>
      </c>
      <c r="DT90" s="193" t="str">
        <f t="shared" si="475"/>
        <v/>
      </c>
      <c r="DU90" s="193" t="str">
        <f t="shared" si="475"/>
        <v/>
      </c>
      <c r="DV90" s="196">
        <f t="shared" si="396"/>
        <v>0</v>
      </c>
    </row>
    <row r="91" spans="1:126" ht="25.5" customHeight="1">
      <c r="A91" s="19"/>
      <c r="B91" s="54"/>
      <c r="C91" s="55"/>
      <c r="D91" s="55"/>
      <c r="E91" s="56"/>
      <c r="F91" s="57" t="s">
        <v>27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8">
        <f t="shared" ref="L91:L93" si="476">SUM(G91:K91)</f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8">
        <f t="shared" ref="R91:R93" si="477">SUM(M91:Q91)</f>
        <v>0</v>
      </c>
      <c r="S91" s="51">
        <f>'SPMW - Asset Rep'!S91+'SPMW - Refurb'!S91+'SPMW - HVP'!S91</f>
        <v>0</v>
      </c>
      <c r="T91" s="51">
        <f>'SPMW - Asset Rep'!T91+'SPMW - Refurb'!T91+'SPMW - HVP'!T91</f>
        <v>0</v>
      </c>
      <c r="U91" s="51">
        <f>'SPMW - Asset Rep'!U91+'SPMW - Refurb'!U91+'SPMW - HVP'!U91</f>
        <v>0</v>
      </c>
      <c r="V91" s="51">
        <f>'SPMW - Asset Rep'!V91+'SPMW - Refurb'!V91+'SPMW - HVP'!V91</f>
        <v>0</v>
      </c>
      <c r="W91" s="51">
        <f>'SPMW - Asset Rep'!W91+'SPMW - Refurb'!W91+'SPMW - HVP'!W91</f>
        <v>0</v>
      </c>
      <c r="X91" s="58">
        <f t="shared" ref="X91:X93" si="478">SUM(S91:W91)</f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8">
        <f t="shared" ref="AD91:AD93" si="479">SUM(Y91:AC91)</f>
        <v>0</v>
      </c>
      <c r="AE91" s="51">
        <f>'SPMW - Asset Rep'!AE91+'SPMW - Refurb'!AE91+'SPMW - HVP'!AE91</f>
        <v>0</v>
      </c>
      <c r="AF91" s="51">
        <f>'SPMW - Asset Rep'!AF91+'SPMW - Refurb'!AF91+'SPMW - HVP'!AF91</f>
        <v>0</v>
      </c>
      <c r="AG91" s="51">
        <f>'SPMW - Asset Rep'!AG91+'SPMW - Refurb'!AG91+'SPMW - HVP'!AG91</f>
        <v>0</v>
      </c>
      <c r="AH91" s="51">
        <f>'SPMW - Asset Rep'!AH91+'SPMW - Refurb'!AH91+'SPMW - HVP'!AH91</f>
        <v>0</v>
      </c>
      <c r="AI91" s="51">
        <f>'SPMW - Asset Rep'!AI91+'SPMW - Refurb'!AI91+'SPMW - HVP'!AI91</f>
        <v>0</v>
      </c>
      <c r="AJ91" s="58">
        <f t="shared" ref="AJ91:AJ93" si="480">SUM(AE91:AI91)</f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0</v>
      </c>
      <c r="AP91" s="58">
        <f t="shared" ref="AP91:AP93" si="481">SUM(AK91:AO91)</f>
        <v>0</v>
      </c>
      <c r="BB91" s="6"/>
      <c r="BC91" s="6"/>
      <c r="BD91" s="57" t="s">
        <v>27</v>
      </c>
      <c r="BE91" s="170">
        <f>'SPMW - Probs. of Failure '!O$27</f>
        <v>0</v>
      </c>
      <c r="BF91" s="170">
        <f>'SPMW - Probs. of Failure '!P$27</f>
        <v>0</v>
      </c>
      <c r="BG91" s="170">
        <f>'SPMW - Probs. of Failure '!Q$27</f>
        <v>0</v>
      </c>
      <c r="BH91" s="170">
        <f>'SPMW - Probs. of Failure '!R$27</f>
        <v>0</v>
      </c>
      <c r="BI91" s="170">
        <f>'SPMW - Probs. of Failure '!S$27</f>
        <v>0</v>
      </c>
      <c r="BJ91" s="174"/>
      <c r="BK91" s="6"/>
      <c r="BL91" s="57" t="s">
        <v>27</v>
      </c>
      <c r="BM91" s="239">
        <f>IFERROR($BM3*'SPMW - Average Cons. of Failure'!$Q$27,0)</f>
        <v>0</v>
      </c>
      <c r="BN91" s="239">
        <f>IFERROR($BM3*'SPMW - Average Cons. of Failure'!$Q$27,0)</f>
        <v>0</v>
      </c>
      <c r="BO91" s="239">
        <f>IFERROR($BM3*'SPMW - Average Cons. of Failure'!$Q$27,0)</f>
        <v>0</v>
      </c>
      <c r="BP91" s="239">
        <f>IFERROR($BM3*'SPMW - Average Cons. of Failure'!$Q$27,0)</f>
        <v>0</v>
      </c>
      <c r="BQ91" s="239">
        <f>IFERROR($BM3*'SPMW - Average Cons. of Failure'!$Q$27,0)</f>
        <v>0</v>
      </c>
      <c r="BR91" s="174"/>
      <c r="BS91" s="6"/>
      <c r="BT91" s="57" t="s">
        <v>27</v>
      </c>
      <c r="BU91" s="23" t="str">
        <f t="shared" si="392"/>
        <v/>
      </c>
      <c r="BV91" s="23" t="str">
        <f t="shared" si="392"/>
        <v/>
      </c>
      <c r="BW91" s="23" t="str">
        <f t="shared" si="392"/>
        <v/>
      </c>
      <c r="BX91" s="23" t="str">
        <f t="shared" si="392"/>
        <v/>
      </c>
      <c r="BY91" s="23" t="str">
        <f t="shared" si="392"/>
        <v/>
      </c>
      <c r="BZ91" s="6"/>
      <c r="CA91" s="6"/>
      <c r="CB91" s="57" t="s">
        <v>27</v>
      </c>
      <c r="CC91" s="193" t="str">
        <f t="shared" ref="CC91:CC93" si="482">IF(BU91="","",M91*BU91)</f>
        <v/>
      </c>
      <c r="CD91" s="193" t="str">
        <f t="shared" si="470"/>
        <v/>
      </c>
      <c r="CE91" s="193" t="str">
        <f t="shared" si="470"/>
        <v/>
      </c>
      <c r="CF91" s="193" t="str">
        <f t="shared" si="470"/>
        <v/>
      </c>
      <c r="CG91" s="193" t="str">
        <f t="shared" si="470"/>
        <v/>
      </c>
      <c r="CH91" s="196">
        <f t="shared" si="453"/>
        <v>0</v>
      </c>
      <c r="CI91" s="66"/>
      <c r="CJ91" s="66"/>
      <c r="CK91" s="193" t="str">
        <f t="shared" si="471"/>
        <v/>
      </c>
      <c r="CL91" s="193" t="str">
        <f t="shared" si="471"/>
        <v/>
      </c>
      <c r="CM91" s="193" t="str">
        <f t="shared" si="471"/>
        <v/>
      </c>
      <c r="CN91" s="193" t="str">
        <f t="shared" si="471"/>
        <v/>
      </c>
      <c r="CO91" s="193" t="str">
        <f t="shared" si="471"/>
        <v/>
      </c>
      <c r="CP91" s="196">
        <f t="shared" si="393"/>
        <v>0</v>
      </c>
      <c r="CS91" s="193" t="str">
        <f t="shared" ref="CS91:CS93" si="483">IF(BU91="","",Y91*BU91)</f>
        <v/>
      </c>
      <c r="CT91" s="193" t="str">
        <f t="shared" si="472"/>
        <v/>
      </c>
      <c r="CU91" s="193" t="str">
        <f t="shared" si="472"/>
        <v/>
      </c>
      <c r="CV91" s="193" t="str">
        <f t="shared" si="472"/>
        <v/>
      </c>
      <c r="CW91" s="193" t="str">
        <f t="shared" si="472"/>
        <v/>
      </c>
      <c r="CX91" s="196">
        <f t="shared" si="394"/>
        <v>0</v>
      </c>
      <c r="DA91" s="193" t="str">
        <f t="shared" ref="DA91:DA93" si="484">IF(BU91="","",(S91+Y91)*BU91)</f>
        <v/>
      </c>
      <c r="DB91" s="193" t="str">
        <f t="shared" si="473"/>
        <v/>
      </c>
      <c r="DC91" s="193" t="str">
        <f t="shared" si="473"/>
        <v/>
      </c>
      <c r="DD91" s="193" t="str">
        <f t="shared" si="473"/>
        <v/>
      </c>
      <c r="DE91" s="193" t="str">
        <f t="shared" si="473"/>
        <v/>
      </c>
      <c r="DF91" s="196">
        <f t="shared" si="395"/>
        <v>0</v>
      </c>
      <c r="DI91" s="193" t="str">
        <f t="shared" ref="DI91:DI93" si="485">IF(BU91="","",AK91*BU91)</f>
        <v/>
      </c>
      <c r="DJ91" s="193" t="str">
        <f t="shared" si="474"/>
        <v/>
      </c>
      <c r="DK91" s="193" t="str">
        <f t="shared" si="474"/>
        <v/>
      </c>
      <c r="DL91" s="193" t="str">
        <f t="shared" si="474"/>
        <v/>
      </c>
      <c r="DM91" s="193" t="str">
        <f t="shared" si="474"/>
        <v/>
      </c>
      <c r="DN91" s="196">
        <f t="shared" si="397"/>
        <v>0</v>
      </c>
      <c r="DQ91" s="193" t="str">
        <f t="shared" ref="DQ91:DQ93" si="486">IF(BU91="","",(AE91+AK91)*BU91)</f>
        <v/>
      </c>
      <c r="DR91" s="193" t="str">
        <f t="shared" si="475"/>
        <v/>
      </c>
      <c r="DS91" s="193" t="str">
        <f t="shared" si="475"/>
        <v/>
      </c>
      <c r="DT91" s="193" t="str">
        <f t="shared" si="475"/>
        <v/>
      </c>
      <c r="DU91" s="193" t="str">
        <f t="shared" si="475"/>
        <v/>
      </c>
      <c r="DV91" s="196">
        <f t="shared" si="396"/>
        <v>0</v>
      </c>
    </row>
    <row r="92" spans="1:126" ht="25.5" customHeight="1">
      <c r="A92" s="19"/>
      <c r="B92" s="54"/>
      <c r="C92" s="55"/>
      <c r="D92" s="55"/>
      <c r="E92" s="56"/>
      <c r="F92" s="57" t="s">
        <v>29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8">
        <f t="shared" si="476"/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8">
        <f t="shared" si="477"/>
        <v>0</v>
      </c>
      <c r="S92" s="51">
        <f>'SPMW - Asset Rep'!S92+'SPMW - Refurb'!S92+'SPMW - HVP'!S92</f>
        <v>0</v>
      </c>
      <c r="T92" s="51">
        <f>'SPMW - Asset Rep'!T92+'SPMW - Refurb'!T92+'SPMW - HVP'!T92</f>
        <v>0</v>
      </c>
      <c r="U92" s="51">
        <f>'SPMW - Asset Rep'!U92+'SPMW - Refurb'!U92+'SPMW - HVP'!U92</f>
        <v>0</v>
      </c>
      <c r="V92" s="51">
        <f>'SPMW - Asset Rep'!V92+'SPMW - Refurb'!V92+'SPMW - HVP'!V92</f>
        <v>0</v>
      </c>
      <c r="W92" s="51">
        <f>'SPMW - Asset Rep'!W92+'SPMW - Refurb'!W92+'SPMW - HVP'!W92</f>
        <v>0</v>
      </c>
      <c r="X92" s="58">
        <f t="shared" si="478"/>
        <v>0</v>
      </c>
      <c r="Y92" s="51">
        <v>0</v>
      </c>
      <c r="Z92" s="51">
        <v>0</v>
      </c>
      <c r="AA92" s="51">
        <v>0</v>
      </c>
      <c r="AB92" s="51">
        <v>0</v>
      </c>
      <c r="AC92" s="51">
        <v>0</v>
      </c>
      <c r="AD92" s="58">
        <f t="shared" si="479"/>
        <v>0</v>
      </c>
      <c r="AE92" s="51">
        <f>'SPMW - Asset Rep'!AE92+'SPMW - Refurb'!AE92+'SPMW - HVP'!AE92</f>
        <v>0</v>
      </c>
      <c r="AF92" s="51">
        <f>'SPMW - Asset Rep'!AF92+'SPMW - Refurb'!AF92+'SPMW - HVP'!AF92</f>
        <v>0</v>
      </c>
      <c r="AG92" s="51">
        <f>'SPMW - Asset Rep'!AG92+'SPMW - Refurb'!AG92+'SPMW - HVP'!AG92</f>
        <v>0</v>
      </c>
      <c r="AH92" s="51">
        <f>'SPMW - Asset Rep'!AH92+'SPMW - Refurb'!AH92+'SPMW - HVP'!AH92</f>
        <v>0</v>
      </c>
      <c r="AI92" s="51">
        <f>'SPMW - Asset Rep'!AI92+'SPMW - Refurb'!AI92+'SPMW - HVP'!AI92</f>
        <v>0</v>
      </c>
      <c r="AJ92" s="58">
        <f t="shared" si="480"/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0</v>
      </c>
      <c r="AP92" s="58">
        <f t="shared" si="481"/>
        <v>0</v>
      </c>
      <c r="BB92" s="6"/>
      <c r="BC92" s="6"/>
      <c r="BD92" s="57" t="s">
        <v>29</v>
      </c>
      <c r="BE92" s="170">
        <f>'SPMW - Probs. of Failure '!O$27</f>
        <v>0</v>
      </c>
      <c r="BF92" s="170">
        <f>'SPMW - Probs. of Failure '!P$27</f>
        <v>0</v>
      </c>
      <c r="BG92" s="170">
        <f>'SPMW - Probs. of Failure '!Q$27</f>
        <v>0</v>
      </c>
      <c r="BH92" s="170">
        <f>'SPMW - Probs. of Failure '!R$27</f>
        <v>0</v>
      </c>
      <c r="BI92" s="170">
        <f>'SPMW - Probs. of Failure '!S$27</f>
        <v>0</v>
      </c>
      <c r="BJ92" s="174"/>
      <c r="BK92" s="6"/>
      <c r="BL92" s="57" t="s">
        <v>29</v>
      </c>
      <c r="BM92" s="239">
        <f>IFERROR($BM4*'SPMW - Average Cons. of Failure'!$Q$27,0)</f>
        <v>0</v>
      </c>
      <c r="BN92" s="239">
        <f>IFERROR($BM4*'SPMW - Average Cons. of Failure'!$Q$27,0)</f>
        <v>0</v>
      </c>
      <c r="BO92" s="239">
        <f>IFERROR($BM4*'SPMW - Average Cons. of Failure'!$Q$27,0)</f>
        <v>0</v>
      </c>
      <c r="BP92" s="239">
        <f>IFERROR($BM4*'SPMW - Average Cons. of Failure'!$Q$27,0)</f>
        <v>0</v>
      </c>
      <c r="BQ92" s="239">
        <f>IFERROR($BM4*'SPMW - Average Cons. of Failure'!$Q$27,0)</f>
        <v>0</v>
      </c>
      <c r="BR92" s="174"/>
      <c r="BS92" s="6"/>
      <c r="BT92" s="57" t="s">
        <v>29</v>
      </c>
      <c r="BU92" s="23" t="str">
        <f t="shared" si="392"/>
        <v/>
      </c>
      <c r="BV92" s="23" t="str">
        <f t="shared" si="392"/>
        <v/>
      </c>
      <c r="BW92" s="23" t="str">
        <f t="shared" si="392"/>
        <v/>
      </c>
      <c r="BX92" s="23" t="str">
        <f t="shared" si="392"/>
        <v/>
      </c>
      <c r="BY92" s="23" t="str">
        <f t="shared" si="392"/>
        <v/>
      </c>
      <c r="BZ92" s="6"/>
      <c r="CA92" s="6"/>
      <c r="CB92" s="57" t="s">
        <v>29</v>
      </c>
      <c r="CC92" s="193" t="str">
        <f t="shared" si="482"/>
        <v/>
      </c>
      <c r="CD92" s="193" t="str">
        <f t="shared" si="470"/>
        <v/>
      </c>
      <c r="CE92" s="193" t="str">
        <f t="shared" si="470"/>
        <v/>
      </c>
      <c r="CF92" s="193" t="str">
        <f t="shared" si="470"/>
        <v/>
      </c>
      <c r="CG92" s="193" t="str">
        <f t="shared" si="470"/>
        <v/>
      </c>
      <c r="CH92" s="196">
        <f t="shared" si="453"/>
        <v>0</v>
      </c>
      <c r="CI92" s="66"/>
      <c r="CJ92" s="66"/>
      <c r="CK92" s="193" t="str">
        <f t="shared" si="471"/>
        <v/>
      </c>
      <c r="CL92" s="193" t="str">
        <f t="shared" si="471"/>
        <v/>
      </c>
      <c r="CM92" s="193" t="str">
        <f t="shared" si="471"/>
        <v/>
      </c>
      <c r="CN92" s="193" t="str">
        <f t="shared" si="471"/>
        <v/>
      </c>
      <c r="CO92" s="193" t="str">
        <f t="shared" si="471"/>
        <v/>
      </c>
      <c r="CP92" s="196">
        <f t="shared" si="393"/>
        <v>0</v>
      </c>
      <c r="CS92" s="193" t="str">
        <f t="shared" si="483"/>
        <v/>
      </c>
      <c r="CT92" s="193" t="str">
        <f t="shared" si="472"/>
        <v/>
      </c>
      <c r="CU92" s="193" t="str">
        <f t="shared" si="472"/>
        <v/>
      </c>
      <c r="CV92" s="193" t="str">
        <f t="shared" si="472"/>
        <v/>
      </c>
      <c r="CW92" s="193" t="str">
        <f t="shared" si="472"/>
        <v/>
      </c>
      <c r="CX92" s="196">
        <f t="shared" si="394"/>
        <v>0</v>
      </c>
      <c r="DA92" s="193" t="str">
        <f t="shared" si="484"/>
        <v/>
      </c>
      <c r="DB92" s="193" t="str">
        <f t="shared" si="473"/>
        <v/>
      </c>
      <c r="DC92" s="193" t="str">
        <f t="shared" si="473"/>
        <v/>
      </c>
      <c r="DD92" s="193" t="str">
        <f t="shared" si="473"/>
        <v/>
      </c>
      <c r="DE92" s="193" t="str">
        <f t="shared" si="473"/>
        <v/>
      </c>
      <c r="DF92" s="196">
        <f t="shared" si="395"/>
        <v>0</v>
      </c>
      <c r="DI92" s="193" t="str">
        <f t="shared" si="485"/>
        <v/>
      </c>
      <c r="DJ92" s="193" t="str">
        <f t="shared" si="474"/>
        <v/>
      </c>
      <c r="DK92" s="193" t="str">
        <f t="shared" si="474"/>
        <v/>
      </c>
      <c r="DL92" s="193" t="str">
        <f t="shared" si="474"/>
        <v/>
      </c>
      <c r="DM92" s="193" t="str">
        <f t="shared" si="474"/>
        <v/>
      </c>
      <c r="DN92" s="196">
        <f t="shared" si="397"/>
        <v>0</v>
      </c>
      <c r="DQ92" s="193" t="str">
        <f t="shared" si="486"/>
        <v/>
      </c>
      <c r="DR92" s="193" t="str">
        <f t="shared" si="475"/>
        <v/>
      </c>
      <c r="DS92" s="193" t="str">
        <f t="shared" si="475"/>
        <v/>
      </c>
      <c r="DT92" s="193" t="str">
        <f t="shared" si="475"/>
        <v/>
      </c>
      <c r="DU92" s="193" t="str">
        <f t="shared" si="475"/>
        <v/>
      </c>
      <c r="DV92" s="196">
        <f t="shared" si="396"/>
        <v>0</v>
      </c>
    </row>
    <row r="93" spans="1:126" ht="25.5" customHeight="1">
      <c r="A93" s="19"/>
      <c r="B93" s="54"/>
      <c r="C93" s="55"/>
      <c r="D93" s="55"/>
      <c r="E93" s="56"/>
      <c r="F93" s="57" t="s">
        <v>30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8">
        <f t="shared" si="476"/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8">
        <f t="shared" si="477"/>
        <v>0</v>
      </c>
      <c r="S93" s="51">
        <f>'SPMW - Asset Rep'!S93+'SPMW - Refurb'!S93+'SPMW - HVP'!S93</f>
        <v>0</v>
      </c>
      <c r="T93" s="51">
        <f>'SPMW - Asset Rep'!T93+'SPMW - Refurb'!T93+'SPMW - HVP'!T93</f>
        <v>0</v>
      </c>
      <c r="U93" s="51">
        <f>'SPMW - Asset Rep'!U93+'SPMW - Refurb'!U93+'SPMW - HVP'!U93</f>
        <v>0</v>
      </c>
      <c r="V93" s="51">
        <f>'SPMW - Asset Rep'!V93+'SPMW - Refurb'!V93+'SPMW - HVP'!V93</f>
        <v>0</v>
      </c>
      <c r="W93" s="51">
        <f>'SPMW - Asset Rep'!W93+'SPMW - Refurb'!W93+'SPMW - HVP'!W93</f>
        <v>0</v>
      </c>
      <c r="X93" s="58">
        <f t="shared" si="478"/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8">
        <f t="shared" si="479"/>
        <v>0</v>
      </c>
      <c r="AE93" s="51">
        <f>'SPMW - Asset Rep'!AE93+'SPMW - Refurb'!AE93+'SPMW - HVP'!AE93</f>
        <v>0</v>
      </c>
      <c r="AF93" s="51">
        <f>'SPMW - Asset Rep'!AF93+'SPMW - Refurb'!AF93+'SPMW - HVP'!AF93</f>
        <v>0</v>
      </c>
      <c r="AG93" s="51">
        <f>'SPMW - Asset Rep'!AG93+'SPMW - Refurb'!AG93+'SPMW - HVP'!AG93</f>
        <v>0</v>
      </c>
      <c r="AH93" s="51">
        <f>'SPMW - Asset Rep'!AH93+'SPMW - Refurb'!AH93+'SPMW - HVP'!AH93</f>
        <v>0</v>
      </c>
      <c r="AI93" s="51">
        <f>'SPMW - Asset Rep'!AI93+'SPMW - Refurb'!AI93+'SPMW - HVP'!AI93</f>
        <v>0</v>
      </c>
      <c r="AJ93" s="58">
        <f t="shared" si="480"/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0</v>
      </c>
      <c r="AP93" s="58">
        <f t="shared" si="481"/>
        <v>0</v>
      </c>
      <c r="BB93" s="6"/>
      <c r="BC93" s="6"/>
      <c r="BD93" s="57" t="s">
        <v>30</v>
      </c>
      <c r="BE93" s="170">
        <f>'SPMW - Probs. of Failure '!O$27</f>
        <v>0</v>
      </c>
      <c r="BF93" s="170">
        <f>'SPMW - Probs. of Failure '!P$27</f>
        <v>0</v>
      </c>
      <c r="BG93" s="170">
        <f>'SPMW - Probs. of Failure '!Q$27</f>
        <v>0</v>
      </c>
      <c r="BH93" s="170">
        <f>'SPMW - Probs. of Failure '!R$27</f>
        <v>0</v>
      </c>
      <c r="BI93" s="170">
        <f>'SPMW - Probs. of Failure '!S$27</f>
        <v>0</v>
      </c>
      <c r="BJ93" s="174"/>
      <c r="BK93" s="6"/>
      <c r="BL93" s="57" t="s">
        <v>30</v>
      </c>
      <c r="BM93" s="239">
        <f>IFERROR($BM5*'SPMW - Average Cons. of Failure'!$Q$27,0)</f>
        <v>0</v>
      </c>
      <c r="BN93" s="239">
        <f>IFERROR($BM5*'SPMW - Average Cons. of Failure'!$Q$27,0)</f>
        <v>0</v>
      </c>
      <c r="BO93" s="239">
        <f>IFERROR($BM5*'SPMW - Average Cons. of Failure'!$Q$27,0)</f>
        <v>0</v>
      </c>
      <c r="BP93" s="239">
        <f>IFERROR($BM5*'SPMW - Average Cons. of Failure'!$Q$27,0)</f>
        <v>0</v>
      </c>
      <c r="BQ93" s="239">
        <f>IFERROR($BM5*'SPMW - Average Cons. of Failure'!$Q$27,0)</f>
        <v>0</v>
      </c>
      <c r="BR93" s="174"/>
      <c r="BS93" s="6"/>
      <c r="BT93" s="57" t="s">
        <v>30</v>
      </c>
      <c r="BU93" s="23" t="str">
        <f t="shared" si="392"/>
        <v/>
      </c>
      <c r="BV93" s="23" t="str">
        <f t="shared" si="392"/>
        <v/>
      </c>
      <c r="BW93" s="23" t="str">
        <f t="shared" si="392"/>
        <v/>
      </c>
      <c r="BX93" s="23" t="str">
        <f t="shared" si="392"/>
        <v/>
      </c>
      <c r="BY93" s="23" t="str">
        <f t="shared" si="392"/>
        <v/>
      </c>
      <c r="BZ93" s="6"/>
      <c r="CA93" s="6"/>
      <c r="CB93" s="57" t="s">
        <v>30</v>
      </c>
      <c r="CC93" s="193" t="str">
        <f t="shared" si="482"/>
        <v/>
      </c>
      <c r="CD93" s="193" t="str">
        <f t="shared" si="470"/>
        <v/>
      </c>
      <c r="CE93" s="193" t="str">
        <f t="shared" si="470"/>
        <v/>
      </c>
      <c r="CF93" s="193" t="str">
        <f t="shared" si="470"/>
        <v/>
      </c>
      <c r="CG93" s="193" t="str">
        <f t="shared" si="470"/>
        <v/>
      </c>
      <c r="CH93" s="196">
        <f t="shared" si="453"/>
        <v>0</v>
      </c>
      <c r="CI93" s="66"/>
      <c r="CJ93" s="66"/>
      <c r="CK93" s="193" t="str">
        <f t="shared" si="471"/>
        <v/>
      </c>
      <c r="CL93" s="193" t="str">
        <f t="shared" si="471"/>
        <v/>
      </c>
      <c r="CM93" s="193" t="str">
        <f t="shared" si="471"/>
        <v/>
      </c>
      <c r="CN93" s="193" t="str">
        <f t="shared" si="471"/>
        <v/>
      </c>
      <c r="CO93" s="193" t="str">
        <f t="shared" si="471"/>
        <v/>
      </c>
      <c r="CP93" s="196">
        <f t="shared" si="393"/>
        <v>0</v>
      </c>
      <c r="CS93" s="193" t="str">
        <f t="shared" si="483"/>
        <v/>
      </c>
      <c r="CT93" s="193" t="str">
        <f t="shared" si="472"/>
        <v/>
      </c>
      <c r="CU93" s="193" t="str">
        <f t="shared" si="472"/>
        <v/>
      </c>
      <c r="CV93" s="193" t="str">
        <f t="shared" si="472"/>
        <v/>
      </c>
      <c r="CW93" s="193" t="str">
        <f t="shared" si="472"/>
        <v/>
      </c>
      <c r="CX93" s="196">
        <f t="shared" si="394"/>
        <v>0</v>
      </c>
      <c r="DA93" s="193" t="str">
        <f t="shared" si="484"/>
        <v/>
      </c>
      <c r="DB93" s="193" t="str">
        <f t="shared" si="473"/>
        <v/>
      </c>
      <c r="DC93" s="193" t="str">
        <f t="shared" si="473"/>
        <v/>
      </c>
      <c r="DD93" s="193" t="str">
        <f t="shared" si="473"/>
        <v/>
      </c>
      <c r="DE93" s="193" t="str">
        <f t="shared" si="473"/>
        <v/>
      </c>
      <c r="DF93" s="196">
        <f t="shared" si="395"/>
        <v>0</v>
      </c>
      <c r="DI93" s="193" t="str">
        <f t="shared" si="485"/>
        <v/>
      </c>
      <c r="DJ93" s="193" t="str">
        <f t="shared" si="474"/>
        <v/>
      </c>
      <c r="DK93" s="193" t="str">
        <f t="shared" si="474"/>
        <v/>
      </c>
      <c r="DL93" s="193" t="str">
        <f t="shared" si="474"/>
        <v/>
      </c>
      <c r="DM93" s="193" t="str">
        <f t="shared" si="474"/>
        <v/>
      </c>
      <c r="DN93" s="196">
        <f t="shared" si="397"/>
        <v>0</v>
      </c>
      <c r="DQ93" s="193" t="str">
        <f t="shared" si="486"/>
        <v/>
      </c>
      <c r="DR93" s="193" t="str">
        <f t="shared" si="475"/>
        <v/>
      </c>
      <c r="DS93" s="193" t="str">
        <f t="shared" si="475"/>
        <v/>
      </c>
      <c r="DT93" s="193" t="str">
        <f t="shared" si="475"/>
        <v/>
      </c>
      <c r="DU93" s="193" t="str">
        <f t="shared" si="475"/>
        <v/>
      </c>
      <c r="DV93" s="196">
        <f t="shared" si="396"/>
        <v>0</v>
      </c>
    </row>
    <row r="94" spans="1:126" ht="25.5" customHeight="1" thickBot="1">
      <c r="A94" s="19"/>
      <c r="B94" s="59"/>
      <c r="C94" s="60">
        <v>0</v>
      </c>
      <c r="D94" s="60">
        <v>0</v>
      </c>
      <c r="E94" s="61">
        <v>0</v>
      </c>
      <c r="F94" s="62"/>
      <c r="G94" s="63">
        <f>SUM(G90:G93)</f>
        <v>0</v>
      </c>
      <c r="H94" s="64">
        <f t="shared" ref="H94:K94" si="487">SUM(H90:H93)</f>
        <v>0</v>
      </c>
      <c r="I94" s="64">
        <f t="shared" si="487"/>
        <v>0</v>
      </c>
      <c r="J94" s="64">
        <f t="shared" si="487"/>
        <v>0</v>
      </c>
      <c r="K94" s="64">
        <f t="shared" si="487"/>
        <v>0</v>
      </c>
      <c r="L94" s="65"/>
      <c r="M94" s="63">
        <f>SUM(M90:M93)</f>
        <v>0</v>
      </c>
      <c r="N94" s="64">
        <f t="shared" ref="N94:Q94" si="488">SUM(N90:N93)</f>
        <v>0</v>
      </c>
      <c r="O94" s="64">
        <f t="shared" si="488"/>
        <v>0</v>
      </c>
      <c r="P94" s="64">
        <f t="shared" si="488"/>
        <v>0</v>
      </c>
      <c r="Q94" s="64">
        <f t="shared" si="488"/>
        <v>0</v>
      </c>
      <c r="R94" s="65"/>
      <c r="S94" s="63">
        <f>SUM(S90:S93)</f>
        <v>0</v>
      </c>
      <c r="T94" s="64">
        <f t="shared" ref="T94:W94" si="489">SUM(T90:T93)</f>
        <v>0</v>
      </c>
      <c r="U94" s="64">
        <f t="shared" si="489"/>
        <v>0</v>
      </c>
      <c r="V94" s="64">
        <f t="shared" si="489"/>
        <v>0</v>
      </c>
      <c r="W94" s="64">
        <f t="shared" si="489"/>
        <v>0</v>
      </c>
      <c r="X94" s="65"/>
      <c r="Y94" s="63">
        <f>SUM(Y90:Y93)</f>
        <v>0</v>
      </c>
      <c r="Z94" s="64">
        <f t="shared" ref="Z94:AC94" si="490">SUM(Z90:Z93)</f>
        <v>0</v>
      </c>
      <c r="AA94" s="64">
        <f t="shared" si="490"/>
        <v>0</v>
      </c>
      <c r="AB94" s="64">
        <f t="shared" si="490"/>
        <v>0</v>
      </c>
      <c r="AC94" s="64">
        <f t="shared" si="490"/>
        <v>0</v>
      </c>
      <c r="AD94" s="65"/>
      <c r="AE94" s="63">
        <f>SUM(AE90:AE93)</f>
        <v>0</v>
      </c>
      <c r="AF94" s="64">
        <f t="shared" ref="AF94:AI94" si="491">SUM(AF90:AF93)</f>
        <v>0</v>
      </c>
      <c r="AG94" s="64">
        <f t="shared" si="491"/>
        <v>0</v>
      </c>
      <c r="AH94" s="64">
        <f t="shared" si="491"/>
        <v>0</v>
      </c>
      <c r="AI94" s="64">
        <f t="shared" si="491"/>
        <v>0</v>
      </c>
      <c r="AJ94" s="65"/>
      <c r="AK94" s="63">
        <f>SUM(AK90:AK93)</f>
        <v>0</v>
      </c>
      <c r="AL94" s="64">
        <f t="shared" ref="AL94:AO94" si="492">SUM(AL90:AL93)</f>
        <v>0</v>
      </c>
      <c r="AM94" s="64">
        <f t="shared" si="492"/>
        <v>0</v>
      </c>
      <c r="AN94" s="64">
        <f t="shared" si="492"/>
        <v>0</v>
      </c>
      <c r="AO94" s="64">
        <f t="shared" si="492"/>
        <v>0</v>
      </c>
      <c r="AP94" s="65"/>
      <c r="BB94" s="6"/>
      <c r="BC94" s="6"/>
      <c r="BD94" s="62"/>
      <c r="BE94" s="171"/>
      <c r="BF94" s="172"/>
      <c r="BG94" s="172"/>
      <c r="BH94" s="172"/>
      <c r="BI94" s="172"/>
      <c r="BJ94" s="65"/>
      <c r="BK94" s="6"/>
      <c r="BL94" s="62"/>
      <c r="BM94" s="171"/>
      <c r="BN94" s="172"/>
      <c r="BO94" s="172"/>
      <c r="BP94" s="172"/>
      <c r="BQ94" s="172"/>
      <c r="BR94" s="65"/>
      <c r="BS94" s="6"/>
      <c r="BT94" s="62"/>
      <c r="BU94" s="23" t="str">
        <f t="shared" si="392"/>
        <v/>
      </c>
      <c r="BV94" s="23" t="str">
        <f t="shared" si="392"/>
        <v/>
      </c>
      <c r="BW94" s="23" t="str">
        <f t="shared" si="392"/>
        <v/>
      </c>
      <c r="BX94" s="23" t="str">
        <f t="shared" si="392"/>
        <v/>
      </c>
      <c r="BY94" s="23" t="str">
        <f t="shared" si="392"/>
        <v/>
      </c>
      <c r="BZ94" s="6"/>
      <c r="CA94" s="6"/>
      <c r="CB94" s="62"/>
      <c r="CC94" s="195">
        <f>SUM(CC90:CC93)</f>
        <v>0</v>
      </c>
      <c r="CD94" s="195">
        <f t="shared" ref="CD94:CG94" si="493">SUM(CD90:CD93)</f>
        <v>0</v>
      </c>
      <c r="CE94" s="195">
        <f t="shared" si="493"/>
        <v>0</v>
      </c>
      <c r="CF94" s="195">
        <f t="shared" si="493"/>
        <v>0</v>
      </c>
      <c r="CG94" s="195">
        <f t="shared" si="493"/>
        <v>0</v>
      </c>
      <c r="CH94" s="196">
        <f t="shared" si="453"/>
        <v>0</v>
      </c>
      <c r="CI94" s="66"/>
      <c r="CJ94" s="66"/>
      <c r="CK94" s="195">
        <f>SUM(CK90:CK93)</f>
        <v>0</v>
      </c>
      <c r="CL94" s="195">
        <f t="shared" ref="CL94:CO94" si="494">SUM(CL90:CL93)</f>
        <v>0</v>
      </c>
      <c r="CM94" s="195">
        <f t="shared" si="494"/>
        <v>0</v>
      </c>
      <c r="CN94" s="195">
        <f t="shared" si="494"/>
        <v>0</v>
      </c>
      <c r="CO94" s="195">
        <f t="shared" si="494"/>
        <v>0</v>
      </c>
      <c r="CP94" s="196">
        <f t="shared" si="393"/>
        <v>0</v>
      </c>
      <c r="CS94" s="195">
        <f>SUM(CS90:CS93)</f>
        <v>0</v>
      </c>
      <c r="CT94" s="195">
        <f t="shared" ref="CT94:CW94" si="495">SUM(CT90:CT93)</f>
        <v>0</v>
      </c>
      <c r="CU94" s="195">
        <f t="shared" si="495"/>
        <v>0</v>
      </c>
      <c r="CV94" s="195">
        <f t="shared" si="495"/>
        <v>0</v>
      </c>
      <c r="CW94" s="195">
        <f t="shared" si="495"/>
        <v>0</v>
      </c>
      <c r="CX94" s="196">
        <f t="shared" si="394"/>
        <v>0</v>
      </c>
      <c r="DA94" s="195">
        <f>SUM(DA90:DA93)</f>
        <v>0</v>
      </c>
      <c r="DB94" s="195">
        <f t="shared" ref="DB94:DE94" si="496">SUM(DB90:DB93)</f>
        <v>0</v>
      </c>
      <c r="DC94" s="195">
        <f t="shared" si="496"/>
        <v>0</v>
      </c>
      <c r="DD94" s="195">
        <f t="shared" si="496"/>
        <v>0</v>
      </c>
      <c r="DE94" s="195">
        <f t="shared" si="496"/>
        <v>0</v>
      </c>
      <c r="DF94" s="196">
        <f t="shared" si="395"/>
        <v>0</v>
      </c>
      <c r="DI94" s="195">
        <f t="shared" ref="DI94:DM94" si="497">SUM(DI90:DI93)</f>
        <v>0</v>
      </c>
      <c r="DJ94" s="195">
        <f t="shared" si="497"/>
        <v>0</v>
      </c>
      <c r="DK94" s="195">
        <f t="shared" si="497"/>
        <v>0</v>
      </c>
      <c r="DL94" s="195">
        <f t="shared" si="497"/>
        <v>0</v>
      </c>
      <c r="DM94" s="195">
        <f t="shared" si="497"/>
        <v>0</v>
      </c>
      <c r="DN94" s="196">
        <f t="shared" si="397"/>
        <v>0</v>
      </c>
      <c r="DQ94" s="195">
        <f>SUM(DQ90:DQ93)</f>
        <v>0</v>
      </c>
      <c r="DR94" s="195">
        <f t="shared" ref="DR94:DU94" si="498">SUM(DR90:DR93)</f>
        <v>0</v>
      </c>
      <c r="DS94" s="195">
        <f t="shared" si="498"/>
        <v>0</v>
      </c>
      <c r="DT94" s="195">
        <f t="shared" si="498"/>
        <v>0</v>
      </c>
      <c r="DU94" s="195">
        <f t="shared" si="498"/>
        <v>0</v>
      </c>
      <c r="DV94" s="196">
        <f t="shared" si="396"/>
        <v>0</v>
      </c>
    </row>
    <row r="95" spans="1:126" ht="25.5" customHeight="1">
      <c r="A95" s="19"/>
      <c r="B95" s="68" t="s">
        <v>33</v>
      </c>
      <c r="C95" s="48"/>
      <c r="D95" s="48"/>
      <c r="E95" s="49"/>
      <c r="F95" s="50" t="s">
        <v>25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2">
        <f>SUM(G95:K95)</f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2">
        <f>SUM(M95:Q95)</f>
        <v>0</v>
      </c>
      <c r="S95" s="270">
        <f>'SPMW - Asset Rep'!S95+'SPMW - Refurb'!S95+'SPMW - HVP'!S95</f>
        <v>0</v>
      </c>
      <c r="T95" s="67">
        <f>'SPMW - Asset Rep'!T95+'SPMW - Refurb'!T95+'SPMW - HVP'!T95</f>
        <v>0</v>
      </c>
      <c r="U95" s="67">
        <f>'SPMW - Asset Rep'!U95+'SPMW - Refurb'!U95+'SPMW - HVP'!U95</f>
        <v>0</v>
      </c>
      <c r="V95" s="67">
        <f>'SPMW - Asset Rep'!V95+'SPMW - Refurb'!V95+'SPMW - HVP'!V95</f>
        <v>0</v>
      </c>
      <c r="W95" s="67">
        <f>'SPMW - Asset Rep'!W95+'SPMW - Refurb'!W95+'SPMW - HVP'!W95</f>
        <v>0</v>
      </c>
      <c r="X95" s="52">
        <f>SUM(S95:W95)</f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2">
        <f>SUM(Y95:AC95)</f>
        <v>0</v>
      </c>
      <c r="AE95" s="270">
        <f>'SPMW - Asset Rep'!AE95+'SPMW - Refurb'!AE95+'SPMW - HVP'!AE95</f>
        <v>0</v>
      </c>
      <c r="AF95" s="67">
        <f>'SPMW - Asset Rep'!AF95+'SPMW - Refurb'!AF95+'SPMW - HVP'!AF95</f>
        <v>0</v>
      </c>
      <c r="AG95" s="67">
        <f>'SPMW - Asset Rep'!AG95+'SPMW - Refurb'!AG95+'SPMW - HVP'!AG95</f>
        <v>0</v>
      </c>
      <c r="AH95" s="67">
        <f>'SPMW - Asset Rep'!AH95+'SPMW - Refurb'!AH95+'SPMW - HVP'!AH95</f>
        <v>0</v>
      </c>
      <c r="AI95" s="67">
        <f>'SPMW - Asset Rep'!AI95+'SPMW - Refurb'!AI95+'SPMW - HVP'!AI95</f>
        <v>0</v>
      </c>
      <c r="AJ95" s="52">
        <f>SUM(AE95:AI95)</f>
        <v>0</v>
      </c>
      <c r="AK95" s="53">
        <v>0</v>
      </c>
      <c r="AL95" s="53">
        <v>0</v>
      </c>
      <c r="AM95" s="53">
        <v>0</v>
      </c>
      <c r="AN95" s="53">
        <v>0</v>
      </c>
      <c r="AO95" s="53">
        <v>0</v>
      </c>
      <c r="AP95" s="52">
        <f>SUM(AK95:AO95)</f>
        <v>0</v>
      </c>
      <c r="BB95" s="6"/>
      <c r="BC95" s="6"/>
      <c r="BD95" s="50" t="s">
        <v>25</v>
      </c>
      <c r="BE95" s="170">
        <f>'SPMW - Probs. of Failure '!O$28</f>
        <v>0</v>
      </c>
      <c r="BF95" s="170">
        <f>'SPMW - Probs. of Failure '!P$28</f>
        <v>0</v>
      </c>
      <c r="BG95" s="170">
        <f>'SPMW - Probs. of Failure '!Q$28</f>
        <v>0</v>
      </c>
      <c r="BH95" s="170">
        <f>'SPMW - Probs. of Failure '!R$28</f>
        <v>0</v>
      </c>
      <c r="BI95" s="170">
        <f>'SPMW - Probs. of Failure '!S$28</f>
        <v>0</v>
      </c>
      <c r="BJ95" s="173"/>
      <c r="BK95" s="6"/>
      <c r="BL95" s="50" t="s">
        <v>25</v>
      </c>
      <c r="BM95" s="239">
        <f>IFERROR($BM2*'SPMW - Average Cons. of Failure'!$Q$28,0)</f>
        <v>0</v>
      </c>
      <c r="BN95" s="239">
        <f>IFERROR($BM2*'SPMW - Average Cons. of Failure'!$Q$28,0)</f>
        <v>0</v>
      </c>
      <c r="BO95" s="239">
        <f>IFERROR($BM2*'SPMW - Average Cons. of Failure'!$Q$28,0)</f>
        <v>0</v>
      </c>
      <c r="BP95" s="239">
        <f>IFERROR($BM2*'SPMW - Average Cons. of Failure'!$Q$28,0)</f>
        <v>0</v>
      </c>
      <c r="BQ95" s="239">
        <f>IFERROR($BM2*'SPMW - Average Cons. of Failure'!$Q$28,0)</f>
        <v>0</v>
      </c>
      <c r="BR95" s="173"/>
      <c r="BS95" s="6"/>
      <c r="BT95" s="50" t="s">
        <v>25</v>
      </c>
      <c r="BU95" s="23" t="str">
        <f t="shared" si="392"/>
        <v/>
      </c>
      <c r="BV95" s="23" t="str">
        <f t="shared" si="392"/>
        <v/>
      </c>
      <c r="BW95" s="23" t="str">
        <f t="shared" si="392"/>
        <v/>
      </c>
      <c r="BX95" s="23" t="str">
        <f t="shared" si="392"/>
        <v/>
      </c>
      <c r="BY95" s="23" t="str">
        <f t="shared" si="392"/>
        <v/>
      </c>
      <c r="BZ95" s="6"/>
      <c r="CA95" s="6"/>
      <c r="CB95" s="50" t="s">
        <v>25</v>
      </c>
      <c r="CC95" s="193" t="str">
        <f>IF(BU95="","",M95*BU95)</f>
        <v/>
      </c>
      <c r="CD95" s="193" t="str">
        <f t="shared" ref="CD95:CG98" si="499">IF(BV95="","",N95*BV95)</f>
        <v/>
      </c>
      <c r="CE95" s="193" t="str">
        <f t="shared" si="499"/>
        <v/>
      </c>
      <c r="CF95" s="193" t="str">
        <f t="shared" si="499"/>
        <v/>
      </c>
      <c r="CG95" s="193" t="str">
        <f t="shared" si="499"/>
        <v/>
      </c>
      <c r="CH95" s="196">
        <f t="shared" si="453"/>
        <v>0</v>
      </c>
      <c r="CI95" s="66"/>
      <c r="CJ95" s="66"/>
      <c r="CK95" s="193" t="str">
        <f t="shared" ref="CK95:CO98" si="500">IF(BU95="","",G95*BU95)</f>
        <v/>
      </c>
      <c r="CL95" s="193" t="str">
        <f t="shared" si="500"/>
        <v/>
      </c>
      <c r="CM95" s="193" t="str">
        <f t="shared" si="500"/>
        <v/>
      </c>
      <c r="CN95" s="193" t="str">
        <f t="shared" si="500"/>
        <v/>
      </c>
      <c r="CO95" s="193" t="str">
        <f t="shared" si="500"/>
        <v/>
      </c>
      <c r="CP95" s="196">
        <f t="shared" si="393"/>
        <v>0</v>
      </c>
      <c r="CS95" s="193" t="str">
        <f>IF(BU95="","",Y95*BU95)</f>
        <v/>
      </c>
      <c r="CT95" s="193" t="str">
        <f t="shared" ref="CT95:CW98" si="501">IF(BV95="","",Z95*BV95)</f>
        <v/>
      </c>
      <c r="CU95" s="193" t="str">
        <f t="shared" si="501"/>
        <v/>
      </c>
      <c r="CV95" s="193" t="str">
        <f t="shared" si="501"/>
        <v/>
      </c>
      <c r="CW95" s="193" t="str">
        <f t="shared" si="501"/>
        <v/>
      </c>
      <c r="CX95" s="196">
        <f t="shared" si="394"/>
        <v>0</v>
      </c>
      <c r="DA95" s="193" t="str">
        <f>IF(BU95="","",(S95+Y95)*BU95)</f>
        <v/>
      </c>
      <c r="DB95" s="193" t="str">
        <f t="shared" ref="DB95:DE98" si="502">IF(BV95="","",(T95+Z95)*BV95)</f>
        <v/>
      </c>
      <c r="DC95" s="193" t="str">
        <f t="shared" si="502"/>
        <v/>
      </c>
      <c r="DD95" s="193" t="str">
        <f t="shared" si="502"/>
        <v/>
      </c>
      <c r="DE95" s="193" t="str">
        <f t="shared" si="502"/>
        <v/>
      </c>
      <c r="DF95" s="196">
        <f t="shared" si="395"/>
        <v>0</v>
      </c>
      <c r="DI95" s="193" t="str">
        <f>IF(BU95="","",AK95*BU95)</f>
        <v/>
      </c>
      <c r="DJ95" s="193" t="str">
        <f t="shared" ref="DJ95:DM98" si="503">IF(BV95="","",AL95*BV95)</f>
        <v/>
      </c>
      <c r="DK95" s="193" t="str">
        <f t="shared" si="503"/>
        <v/>
      </c>
      <c r="DL95" s="193" t="str">
        <f t="shared" si="503"/>
        <v/>
      </c>
      <c r="DM95" s="193" t="str">
        <f t="shared" si="503"/>
        <v/>
      </c>
      <c r="DN95" s="196">
        <f t="shared" si="397"/>
        <v>0</v>
      </c>
      <c r="DQ95" s="193" t="str">
        <f>IF(BU95="","",(AE95+AK95)*BU95)</f>
        <v/>
      </c>
      <c r="DR95" s="193" t="str">
        <f t="shared" ref="DR95:DU98" si="504">IF(BV95="","",(AF95+AL95)*BV95)</f>
        <v/>
      </c>
      <c r="DS95" s="193" t="str">
        <f t="shared" si="504"/>
        <v/>
      </c>
      <c r="DT95" s="193" t="str">
        <f t="shared" si="504"/>
        <v/>
      </c>
      <c r="DU95" s="193" t="str">
        <f t="shared" si="504"/>
        <v/>
      </c>
      <c r="DV95" s="196">
        <f t="shared" si="396"/>
        <v>0</v>
      </c>
    </row>
    <row r="96" spans="1:126" ht="25.5" customHeight="1">
      <c r="A96" s="19"/>
      <c r="B96" s="54"/>
      <c r="C96" s="55"/>
      <c r="D96" s="55"/>
      <c r="E96" s="56"/>
      <c r="F96" s="57" t="s">
        <v>27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8">
        <f t="shared" ref="L96:L98" si="505">SUM(G96:K96)</f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8">
        <f t="shared" ref="R96:R98" si="506">SUM(M96:Q96)</f>
        <v>0</v>
      </c>
      <c r="S96" s="51">
        <f>'SPMW - Asset Rep'!S96+'SPMW - Refurb'!S96+'SPMW - HVP'!S96</f>
        <v>0</v>
      </c>
      <c r="T96" s="51">
        <f>'SPMW - Asset Rep'!T96+'SPMW - Refurb'!T96+'SPMW - HVP'!T96</f>
        <v>0</v>
      </c>
      <c r="U96" s="51">
        <f>'SPMW - Asset Rep'!U96+'SPMW - Refurb'!U96+'SPMW - HVP'!U96</f>
        <v>0</v>
      </c>
      <c r="V96" s="51">
        <f>'SPMW - Asset Rep'!V96+'SPMW - Refurb'!V96+'SPMW - HVP'!V96</f>
        <v>0</v>
      </c>
      <c r="W96" s="51">
        <f>'SPMW - Asset Rep'!W96+'SPMW - Refurb'!W96+'SPMW - HVP'!W96</f>
        <v>0</v>
      </c>
      <c r="X96" s="58">
        <f t="shared" ref="X96:X98" si="507">SUM(S96:W96)</f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8">
        <f t="shared" ref="AD96:AD98" si="508">SUM(Y96:AC96)</f>
        <v>0</v>
      </c>
      <c r="AE96" s="51">
        <f>'SPMW - Asset Rep'!AE96+'SPMW - Refurb'!AE96+'SPMW - HVP'!AE96</f>
        <v>0</v>
      </c>
      <c r="AF96" s="51">
        <f>'SPMW - Asset Rep'!AF96+'SPMW - Refurb'!AF96+'SPMW - HVP'!AF96</f>
        <v>0</v>
      </c>
      <c r="AG96" s="51">
        <f>'SPMW - Asset Rep'!AG96+'SPMW - Refurb'!AG96+'SPMW - HVP'!AG96</f>
        <v>0</v>
      </c>
      <c r="AH96" s="51">
        <f>'SPMW - Asset Rep'!AH96+'SPMW - Refurb'!AH96+'SPMW - HVP'!AH96</f>
        <v>0</v>
      </c>
      <c r="AI96" s="51">
        <f>'SPMW - Asset Rep'!AI96+'SPMW - Refurb'!AI96+'SPMW - HVP'!AI96</f>
        <v>0</v>
      </c>
      <c r="AJ96" s="58">
        <f t="shared" ref="AJ96:AJ98" si="509">SUM(AE96:AI96)</f>
        <v>0</v>
      </c>
      <c r="AK96" s="51">
        <v>0</v>
      </c>
      <c r="AL96" s="51">
        <v>0</v>
      </c>
      <c r="AM96" s="51">
        <v>0</v>
      </c>
      <c r="AN96" s="51">
        <v>0</v>
      </c>
      <c r="AO96" s="51">
        <v>0</v>
      </c>
      <c r="AP96" s="58">
        <f t="shared" ref="AP96:AP98" si="510">SUM(AK96:AO96)</f>
        <v>0</v>
      </c>
      <c r="BB96" s="6"/>
      <c r="BC96" s="6"/>
      <c r="BD96" s="57" t="s">
        <v>27</v>
      </c>
      <c r="BE96" s="170">
        <f>'SPMW - Probs. of Failure '!O$28</f>
        <v>0</v>
      </c>
      <c r="BF96" s="170">
        <f>'SPMW - Probs. of Failure '!P$28</f>
        <v>0</v>
      </c>
      <c r="BG96" s="170">
        <f>'SPMW - Probs. of Failure '!Q$28</f>
        <v>0</v>
      </c>
      <c r="BH96" s="170">
        <f>'SPMW - Probs. of Failure '!R$28</f>
        <v>0</v>
      </c>
      <c r="BI96" s="170">
        <f>'SPMW - Probs. of Failure '!S$28</f>
        <v>0</v>
      </c>
      <c r="BJ96" s="174"/>
      <c r="BK96" s="6"/>
      <c r="BL96" s="57" t="s">
        <v>27</v>
      </c>
      <c r="BM96" s="239">
        <f>IFERROR($BM3*'SPMW - Average Cons. of Failure'!$Q$28,0)</f>
        <v>0</v>
      </c>
      <c r="BN96" s="239">
        <f>IFERROR($BM3*'SPMW - Average Cons. of Failure'!$Q$28,0)</f>
        <v>0</v>
      </c>
      <c r="BO96" s="239">
        <f>IFERROR($BM3*'SPMW - Average Cons. of Failure'!$Q$28,0)</f>
        <v>0</v>
      </c>
      <c r="BP96" s="239">
        <f>IFERROR($BM3*'SPMW - Average Cons. of Failure'!$Q$28,0)</f>
        <v>0</v>
      </c>
      <c r="BQ96" s="239">
        <f>IFERROR($BM3*'SPMW - Average Cons. of Failure'!$Q$28,0)</f>
        <v>0</v>
      </c>
      <c r="BR96" s="174"/>
      <c r="BS96" s="6"/>
      <c r="BT96" s="57" t="s">
        <v>27</v>
      </c>
      <c r="BU96" s="23" t="str">
        <f t="shared" si="392"/>
        <v/>
      </c>
      <c r="BV96" s="23" t="str">
        <f t="shared" si="392"/>
        <v/>
      </c>
      <c r="BW96" s="23" t="str">
        <f t="shared" si="392"/>
        <v/>
      </c>
      <c r="BX96" s="23" t="str">
        <f t="shared" si="392"/>
        <v/>
      </c>
      <c r="BY96" s="23" t="str">
        <f t="shared" si="392"/>
        <v/>
      </c>
      <c r="BZ96" s="6"/>
      <c r="CA96" s="6"/>
      <c r="CB96" s="57" t="s">
        <v>27</v>
      </c>
      <c r="CC96" s="193" t="str">
        <f t="shared" ref="CC96:CC98" si="511">IF(BU96="","",M96*BU96)</f>
        <v/>
      </c>
      <c r="CD96" s="193" t="str">
        <f t="shared" si="499"/>
        <v/>
      </c>
      <c r="CE96" s="193" t="str">
        <f t="shared" si="499"/>
        <v/>
      </c>
      <c r="CF96" s="193" t="str">
        <f t="shared" si="499"/>
        <v/>
      </c>
      <c r="CG96" s="193" t="str">
        <f t="shared" si="499"/>
        <v/>
      </c>
      <c r="CH96" s="196">
        <f t="shared" si="453"/>
        <v>0</v>
      </c>
      <c r="CI96" s="66"/>
      <c r="CJ96" s="66"/>
      <c r="CK96" s="193" t="str">
        <f t="shared" si="500"/>
        <v/>
      </c>
      <c r="CL96" s="193" t="str">
        <f t="shared" si="500"/>
        <v/>
      </c>
      <c r="CM96" s="193" t="str">
        <f t="shared" si="500"/>
        <v/>
      </c>
      <c r="CN96" s="193" t="str">
        <f t="shared" si="500"/>
        <v/>
      </c>
      <c r="CO96" s="193" t="str">
        <f t="shared" si="500"/>
        <v/>
      </c>
      <c r="CP96" s="196">
        <f t="shared" si="393"/>
        <v>0</v>
      </c>
      <c r="CS96" s="193" t="str">
        <f t="shared" ref="CS96:CS98" si="512">IF(BU96="","",Y96*BU96)</f>
        <v/>
      </c>
      <c r="CT96" s="193" t="str">
        <f t="shared" si="501"/>
        <v/>
      </c>
      <c r="CU96" s="193" t="str">
        <f t="shared" si="501"/>
        <v/>
      </c>
      <c r="CV96" s="193" t="str">
        <f t="shared" si="501"/>
        <v/>
      </c>
      <c r="CW96" s="193" t="str">
        <f t="shared" si="501"/>
        <v/>
      </c>
      <c r="CX96" s="196">
        <f t="shared" si="394"/>
        <v>0</v>
      </c>
      <c r="DA96" s="193" t="str">
        <f t="shared" ref="DA96:DA98" si="513">IF(BU96="","",(S96+Y96)*BU96)</f>
        <v/>
      </c>
      <c r="DB96" s="193" t="str">
        <f t="shared" si="502"/>
        <v/>
      </c>
      <c r="DC96" s="193" t="str">
        <f t="shared" si="502"/>
        <v/>
      </c>
      <c r="DD96" s="193" t="str">
        <f t="shared" si="502"/>
        <v/>
      </c>
      <c r="DE96" s="193" t="str">
        <f t="shared" si="502"/>
        <v/>
      </c>
      <c r="DF96" s="196">
        <f t="shared" si="395"/>
        <v>0</v>
      </c>
      <c r="DI96" s="193" t="str">
        <f t="shared" ref="DI96:DI98" si="514">IF(BU96="","",AK96*BU96)</f>
        <v/>
      </c>
      <c r="DJ96" s="193" t="str">
        <f t="shared" si="503"/>
        <v/>
      </c>
      <c r="DK96" s="193" t="str">
        <f t="shared" si="503"/>
        <v/>
      </c>
      <c r="DL96" s="193" t="str">
        <f t="shared" si="503"/>
        <v/>
      </c>
      <c r="DM96" s="193" t="str">
        <f t="shared" si="503"/>
        <v/>
      </c>
      <c r="DN96" s="196">
        <f t="shared" si="397"/>
        <v>0</v>
      </c>
      <c r="DQ96" s="193" t="str">
        <f t="shared" ref="DQ96:DQ98" si="515">IF(BU96="","",(AE96+AK96)*BU96)</f>
        <v/>
      </c>
      <c r="DR96" s="193" t="str">
        <f t="shared" si="504"/>
        <v/>
      </c>
      <c r="DS96" s="193" t="str">
        <f t="shared" si="504"/>
        <v/>
      </c>
      <c r="DT96" s="193" t="str">
        <f t="shared" si="504"/>
        <v/>
      </c>
      <c r="DU96" s="193" t="str">
        <f t="shared" si="504"/>
        <v/>
      </c>
      <c r="DV96" s="196">
        <f t="shared" si="396"/>
        <v>0</v>
      </c>
    </row>
    <row r="97" spans="1:126" ht="25.5" customHeight="1">
      <c r="A97" s="19"/>
      <c r="B97" s="54"/>
      <c r="C97" s="55"/>
      <c r="D97" s="55"/>
      <c r="E97" s="56"/>
      <c r="F97" s="57" t="s">
        <v>29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8">
        <f t="shared" si="505"/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8">
        <f t="shared" si="506"/>
        <v>0</v>
      </c>
      <c r="S97" s="51">
        <f>'SPMW - Asset Rep'!S97+'SPMW - Refurb'!S97+'SPMW - HVP'!S97</f>
        <v>0</v>
      </c>
      <c r="T97" s="51">
        <f>'SPMW - Asset Rep'!T97+'SPMW - Refurb'!T97+'SPMW - HVP'!T97</f>
        <v>0</v>
      </c>
      <c r="U97" s="51">
        <f>'SPMW - Asset Rep'!U97+'SPMW - Refurb'!U97+'SPMW - HVP'!U97</f>
        <v>0</v>
      </c>
      <c r="V97" s="51">
        <f>'SPMW - Asset Rep'!V97+'SPMW - Refurb'!V97+'SPMW - HVP'!V97</f>
        <v>0</v>
      </c>
      <c r="W97" s="51">
        <f>'SPMW - Asset Rep'!W97+'SPMW - Refurb'!W97+'SPMW - HVP'!W97</f>
        <v>0</v>
      </c>
      <c r="X97" s="58">
        <f t="shared" si="507"/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8">
        <f t="shared" si="508"/>
        <v>0</v>
      </c>
      <c r="AE97" s="51">
        <f>'SPMW - Asset Rep'!AE97+'SPMW - Refurb'!AE97+'SPMW - HVP'!AE97</f>
        <v>0</v>
      </c>
      <c r="AF97" s="51">
        <f>'SPMW - Asset Rep'!AF97+'SPMW - Refurb'!AF97+'SPMW - HVP'!AF97</f>
        <v>0</v>
      </c>
      <c r="AG97" s="51">
        <f>'SPMW - Asset Rep'!AG97+'SPMW - Refurb'!AG97+'SPMW - HVP'!AG97</f>
        <v>0</v>
      </c>
      <c r="AH97" s="51">
        <f>'SPMW - Asset Rep'!AH97+'SPMW - Refurb'!AH97+'SPMW - HVP'!AH97</f>
        <v>0</v>
      </c>
      <c r="AI97" s="51">
        <f>'SPMW - Asset Rep'!AI97+'SPMW - Refurb'!AI97+'SPMW - HVP'!AI97</f>
        <v>0</v>
      </c>
      <c r="AJ97" s="58">
        <f t="shared" si="509"/>
        <v>0</v>
      </c>
      <c r="AK97" s="51">
        <v>0</v>
      </c>
      <c r="AL97" s="51">
        <v>0</v>
      </c>
      <c r="AM97" s="51">
        <v>0</v>
      </c>
      <c r="AN97" s="51">
        <v>0</v>
      </c>
      <c r="AO97" s="51">
        <v>0</v>
      </c>
      <c r="AP97" s="58">
        <f t="shared" si="510"/>
        <v>0</v>
      </c>
      <c r="BB97" s="6"/>
      <c r="BC97" s="6"/>
      <c r="BD97" s="57" t="s">
        <v>29</v>
      </c>
      <c r="BE97" s="170">
        <f>'SPMW - Probs. of Failure '!O$28</f>
        <v>0</v>
      </c>
      <c r="BF97" s="170">
        <f>'SPMW - Probs. of Failure '!P$28</f>
        <v>0</v>
      </c>
      <c r="BG97" s="170">
        <f>'SPMW - Probs. of Failure '!Q$28</f>
        <v>0</v>
      </c>
      <c r="BH97" s="170">
        <f>'SPMW - Probs. of Failure '!R$28</f>
        <v>0</v>
      </c>
      <c r="BI97" s="170">
        <f>'SPMW - Probs. of Failure '!S$28</f>
        <v>0</v>
      </c>
      <c r="BJ97" s="174"/>
      <c r="BK97" s="6"/>
      <c r="BL97" s="57" t="s">
        <v>29</v>
      </c>
      <c r="BM97" s="239">
        <f>IFERROR($BM4*'SPMW - Average Cons. of Failure'!$Q$28,0)</f>
        <v>0</v>
      </c>
      <c r="BN97" s="239">
        <f>IFERROR($BM4*'SPMW - Average Cons. of Failure'!$Q$28,0)</f>
        <v>0</v>
      </c>
      <c r="BO97" s="239">
        <f>IFERROR($BM4*'SPMW - Average Cons. of Failure'!$Q$28,0)</f>
        <v>0</v>
      </c>
      <c r="BP97" s="239">
        <f>IFERROR($BM4*'SPMW - Average Cons. of Failure'!$Q$28,0)</f>
        <v>0</v>
      </c>
      <c r="BQ97" s="239">
        <f>IFERROR($BM4*'SPMW - Average Cons. of Failure'!$Q$28,0)</f>
        <v>0</v>
      </c>
      <c r="BR97" s="174"/>
      <c r="BS97" s="6"/>
      <c r="BT97" s="57" t="s">
        <v>29</v>
      </c>
      <c r="BU97" s="23" t="str">
        <f t="shared" si="392"/>
        <v/>
      </c>
      <c r="BV97" s="23" t="str">
        <f t="shared" si="392"/>
        <v/>
      </c>
      <c r="BW97" s="23" t="str">
        <f t="shared" si="392"/>
        <v/>
      </c>
      <c r="BX97" s="23" t="str">
        <f t="shared" si="392"/>
        <v/>
      </c>
      <c r="BY97" s="23" t="str">
        <f t="shared" si="392"/>
        <v/>
      </c>
      <c r="BZ97" s="6"/>
      <c r="CA97" s="6"/>
      <c r="CB97" s="57" t="s">
        <v>29</v>
      </c>
      <c r="CC97" s="193" t="str">
        <f t="shared" si="511"/>
        <v/>
      </c>
      <c r="CD97" s="193" t="str">
        <f t="shared" si="499"/>
        <v/>
      </c>
      <c r="CE97" s="193" t="str">
        <f t="shared" si="499"/>
        <v/>
      </c>
      <c r="CF97" s="193" t="str">
        <f t="shared" si="499"/>
        <v/>
      </c>
      <c r="CG97" s="193" t="str">
        <f t="shared" si="499"/>
        <v/>
      </c>
      <c r="CH97" s="196">
        <f t="shared" si="453"/>
        <v>0</v>
      </c>
      <c r="CI97" s="66"/>
      <c r="CJ97" s="66"/>
      <c r="CK97" s="193" t="str">
        <f t="shared" si="500"/>
        <v/>
      </c>
      <c r="CL97" s="193" t="str">
        <f t="shared" si="500"/>
        <v/>
      </c>
      <c r="CM97" s="193" t="str">
        <f t="shared" si="500"/>
        <v/>
      </c>
      <c r="CN97" s="193" t="str">
        <f t="shared" si="500"/>
        <v/>
      </c>
      <c r="CO97" s="193" t="str">
        <f t="shared" si="500"/>
        <v/>
      </c>
      <c r="CP97" s="196">
        <f t="shared" si="393"/>
        <v>0</v>
      </c>
      <c r="CS97" s="193" t="str">
        <f t="shared" si="512"/>
        <v/>
      </c>
      <c r="CT97" s="193" t="str">
        <f t="shared" si="501"/>
        <v/>
      </c>
      <c r="CU97" s="193" t="str">
        <f t="shared" si="501"/>
        <v/>
      </c>
      <c r="CV97" s="193" t="str">
        <f t="shared" si="501"/>
        <v/>
      </c>
      <c r="CW97" s="193" t="str">
        <f t="shared" si="501"/>
        <v/>
      </c>
      <c r="CX97" s="196">
        <f t="shared" si="394"/>
        <v>0</v>
      </c>
      <c r="DA97" s="193" t="str">
        <f t="shared" si="513"/>
        <v/>
      </c>
      <c r="DB97" s="193" t="str">
        <f t="shared" si="502"/>
        <v/>
      </c>
      <c r="DC97" s="193" t="str">
        <f t="shared" si="502"/>
        <v/>
      </c>
      <c r="DD97" s="193" t="str">
        <f t="shared" si="502"/>
        <v/>
      </c>
      <c r="DE97" s="193" t="str">
        <f t="shared" si="502"/>
        <v/>
      </c>
      <c r="DF97" s="196">
        <f t="shared" si="395"/>
        <v>0</v>
      </c>
      <c r="DI97" s="193" t="str">
        <f t="shared" si="514"/>
        <v/>
      </c>
      <c r="DJ97" s="193" t="str">
        <f t="shared" si="503"/>
        <v/>
      </c>
      <c r="DK97" s="193" t="str">
        <f t="shared" si="503"/>
        <v/>
      </c>
      <c r="DL97" s="193" t="str">
        <f t="shared" si="503"/>
        <v/>
      </c>
      <c r="DM97" s="193" t="str">
        <f t="shared" si="503"/>
        <v/>
      </c>
      <c r="DN97" s="196">
        <f t="shared" si="397"/>
        <v>0</v>
      </c>
      <c r="DQ97" s="193" t="str">
        <f t="shared" si="515"/>
        <v/>
      </c>
      <c r="DR97" s="193" t="str">
        <f t="shared" si="504"/>
        <v/>
      </c>
      <c r="DS97" s="193" t="str">
        <f t="shared" si="504"/>
        <v/>
      </c>
      <c r="DT97" s="193" t="str">
        <f t="shared" si="504"/>
        <v/>
      </c>
      <c r="DU97" s="193" t="str">
        <f t="shared" si="504"/>
        <v/>
      </c>
      <c r="DV97" s="196">
        <f t="shared" si="396"/>
        <v>0</v>
      </c>
    </row>
    <row r="98" spans="1:126" ht="25.5" customHeight="1">
      <c r="A98" s="19"/>
      <c r="B98" s="54"/>
      <c r="C98" s="55"/>
      <c r="D98" s="55"/>
      <c r="E98" s="56"/>
      <c r="F98" s="57" t="s">
        <v>30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8">
        <f t="shared" si="505"/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8">
        <f t="shared" si="506"/>
        <v>0</v>
      </c>
      <c r="S98" s="51">
        <f>'SPMW - Asset Rep'!S98+'SPMW - Refurb'!S98+'SPMW - HVP'!S98</f>
        <v>0</v>
      </c>
      <c r="T98" s="51">
        <f>'SPMW - Asset Rep'!T98+'SPMW - Refurb'!T98+'SPMW - HVP'!T98</f>
        <v>0</v>
      </c>
      <c r="U98" s="51">
        <f>'SPMW - Asset Rep'!U98+'SPMW - Refurb'!U98+'SPMW - HVP'!U98</f>
        <v>0</v>
      </c>
      <c r="V98" s="51">
        <f>'SPMW - Asset Rep'!V98+'SPMW - Refurb'!V98+'SPMW - HVP'!V98</f>
        <v>0</v>
      </c>
      <c r="W98" s="51">
        <f>'SPMW - Asset Rep'!W98+'SPMW - Refurb'!W98+'SPMW - HVP'!W98</f>
        <v>0</v>
      </c>
      <c r="X98" s="58">
        <f t="shared" si="507"/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8">
        <f t="shared" si="508"/>
        <v>0</v>
      </c>
      <c r="AE98" s="51">
        <f>'SPMW - Asset Rep'!AE98+'SPMW - Refurb'!AE98+'SPMW - HVP'!AE98</f>
        <v>0</v>
      </c>
      <c r="AF98" s="51">
        <f>'SPMW - Asset Rep'!AF98+'SPMW - Refurb'!AF98+'SPMW - HVP'!AF98</f>
        <v>0</v>
      </c>
      <c r="AG98" s="51">
        <f>'SPMW - Asset Rep'!AG98+'SPMW - Refurb'!AG98+'SPMW - HVP'!AG98</f>
        <v>0</v>
      </c>
      <c r="AH98" s="51">
        <f>'SPMW - Asset Rep'!AH98+'SPMW - Refurb'!AH98+'SPMW - HVP'!AH98</f>
        <v>0</v>
      </c>
      <c r="AI98" s="51">
        <f>'SPMW - Asset Rep'!AI98+'SPMW - Refurb'!AI98+'SPMW - HVP'!AI98</f>
        <v>0</v>
      </c>
      <c r="AJ98" s="58">
        <f t="shared" si="509"/>
        <v>0</v>
      </c>
      <c r="AK98" s="51">
        <v>0</v>
      </c>
      <c r="AL98" s="51">
        <v>0</v>
      </c>
      <c r="AM98" s="51">
        <v>0</v>
      </c>
      <c r="AN98" s="51">
        <v>0</v>
      </c>
      <c r="AO98" s="51">
        <v>0</v>
      </c>
      <c r="AP98" s="58">
        <f t="shared" si="510"/>
        <v>0</v>
      </c>
      <c r="BB98" s="6"/>
      <c r="BC98" s="6"/>
      <c r="BD98" s="57" t="s">
        <v>30</v>
      </c>
      <c r="BE98" s="170">
        <f>'SPMW - Probs. of Failure '!O$28</f>
        <v>0</v>
      </c>
      <c r="BF98" s="170">
        <f>'SPMW - Probs. of Failure '!P$28</f>
        <v>0</v>
      </c>
      <c r="BG98" s="170">
        <f>'SPMW - Probs. of Failure '!Q$28</f>
        <v>0</v>
      </c>
      <c r="BH98" s="170">
        <f>'SPMW - Probs. of Failure '!R$28</f>
        <v>0</v>
      </c>
      <c r="BI98" s="170">
        <f>'SPMW - Probs. of Failure '!S$28</f>
        <v>0</v>
      </c>
      <c r="BJ98" s="174"/>
      <c r="BK98" s="6"/>
      <c r="BL98" s="57" t="s">
        <v>30</v>
      </c>
      <c r="BM98" s="239">
        <f>IFERROR($BM5*'SPMW - Average Cons. of Failure'!$Q$28,0)</f>
        <v>0</v>
      </c>
      <c r="BN98" s="239">
        <f>IFERROR($BM5*'SPMW - Average Cons. of Failure'!$Q$28,0)</f>
        <v>0</v>
      </c>
      <c r="BO98" s="239">
        <f>IFERROR($BM5*'SPMW - Average Cons. of Failure'!$Q$28,0)</f>
        <v>0</v>
      </c>
      <c r="BP98" s="239">
        <f>IFERROR($BM5*'SPMW - Average Cons. of Failure'!$Q$28,0)</f>
        <v>0</v>
      </c>
      <c r="BQ98" s="239">
        <f>IFERROR($BM5*'SPMW - Average Cons. of Failure'!$Q$28,0)</f>
        <v>0</v>
      </c>
      <c r="BR98" s="174"/>
      <c r="BS98" s="6"/>
      <c r="BT98" s="57" t="s">
        <v>30</v>
      </c>
      <c r="BU98" s="23" t="str">
        <f t="shared" si="392"/>
        <v/>
      </c>
      <c r="BV98" s="23" t="str">
        <f t="shared" si="392"/>
        <v/>
      </c>
      <c r="BW98" s="23" t="str">
        <f t="shared" si="392"/>
        <v/>
      </c>
      <c r="BX98" s="23" t="str">
        <f t="shared" si="392"/>
        <v/>
      </c>
      <c r="BY98" s="23" t="str">
        <f t="shared" si="392"/>
        <v/>
      </c>
      <c r="BZ98" s="6"/>
      <c r="CA98" s="6"/>
      <c r="CB98" s="57" t="s">
        <v>30</v>
      </c>
      <c r="CC98" s="193" t="str">
        <f t="shared" si="511"/>
        <v/>
      </c>
      <c r="CD98" s="193" t="str">
        <f t="shared" si="499"/>
        <v/>
      </c>
      <c r="CE98" s="193" t="str">
        <f t="shared" si="499"/>
        <v/>
      </c>
      <c r="CF98" s="193" t="str">
        <f t="shared" si="499"/>
        <v/>
      </c>
      <c r="CG98" s="193" t="str">
        <f t="shared" si="499"/>
        <v/>
      </c>
      <c r="CH98" s="196">
        <f t="shared" si="453"/>
        <v>0</v>
      </c>
      <c r="CI98" s="66"/>
      <c r="CJ98" s="66"/>
      <c r="CK98" s="193" t="str">
        <f t="shared" si="500"/>
        <v/>
      </c>
      <c r="CL98" s="193" t="str">
        <f t="shared" si="500"/>
        <v/>
      </c>
      <c r="CM98" s="193" t="str">
        <f t="shared" si="500"/>
        <v/>
      </c>
      <c r="CN98" s="193" t="str">
        <f t="shared" si="500"/>
        <v/>
      </c>
      <c r="CO98" s="193" t="str">
        <f t="shared" si="500"/>
        <v/>
      </c>
      <c r="CP98" s="196">
        <f t="shared" si="393"/>
        <v>0</v>
      </c>
      <c r="CS98" s="193" t="str">
        <f t="shared" si="512"/>
        <v/>
      </c>
      <c r="CT98" s="193" t="str">
        <f t="shared" si="501"/>
        <v/>
      </c>
      <c r="CU98" s="193" t="str">
        <f t="shared" si="501"/>
        <v/>
      </c>
      <c r="CV98" s="193" t="str">
        <f t="shared" si="501"/>
        <v/>
      </c>
      <c r="CW98" s="193" t="str">
        <f t="shared" si="501"/>
        <v/>
      </c>
      <c r="CX98" s="196">
        <f t="shared" si="394"/>
        <v>0</v>
      </c>
      <c r="DA98" s="193" t="str">
        <f t="shared" si="513"/>
        <v/>
      </c>
      <c r="DB98" s="193" t="str">
        <f t="shared" si="502"/>
        <v/>
      </c>
      <c r="DC98" s="193" t="str">
        <f t="shared" si="502"/>
        <v/>
      </c>
      <c r="DD98" s="193" t="str">
        <f t="shared" si="502"/>
        <v/>
      </c>
      <c r="DE98" s="193" t="str">
        <f t="shared" si="502"/>
        <v/>
      </c>
      <c r="DF98" s="196">
        <f t="shared" si="395"/>
        <v>0</v>
      </c>
      <c r="DI98" s="193" t="str">
        <f t="shared" si="514"/>
        <v/>
      </c>
      <c r="DJ98" s="193" t="str">
        <f t="shared" si="503"/>
        <v/>
      </c>
      <c r="DK98" s="193" t="str">
        <f t="shared" si="503"/>
        <v/>
      </c>
      <c r="DL98" s="193" t="str">
        <f t="shared" si="503"/>
        <v/>
      </c>
      <c r="DM98" s="193" t="str">
        <f t="shared" si="503"/>
        <v/>
      </c>
      <c r="DN98" s="196">
        <f t="shared" si="397"/>
        <v>0</v>
      </c>
      <c r="DQ98" s="193" t="str">
        <f t="shared" si="515"/>
        <v/>
      </c>
      <c r="DR98" s="193" t="str">
        <f t="shared" si="504"/>
        <v/>
      </c>
      <c r="DS98" s="193" t="str">
        <f t="shared" si="504"/>
        <v/>
      </c>
      <c r="DT98" s="193" t="str">
        <f t="shared" si="504"/>
        <v/>
      </c>
      <c r="DU98" s="193" t="str">
        <f t="shared" si="504"/>
        <v/>
      </c>
      <c r="DV98" s="196">
        <f t="shared" si="396"/>
        <v>0</v>
      </c>
    </row>
    <row r="99" spans="1:126" ht="25.5" customHeight="1" thickBot="1">
      <c r="A99" s="19"/>
      <c r="B99" s="59"/>
      <c r="C99" s="60">
        <v>0</v>
      </c>
      <c r="D99" s="60">
        <v>0</v>
      </c>
      <c r="E99" s="61">
        <v>0</v>
      </c>
      <c r="F99" s="62"/>
      <c r="G99" s="63">
        <f>SUM(G95:G98)</f>
        <v>0</v>
      </c>
      <c r="H99" s="64">
        <f t="shared" ref="H99:K99" si="516">SUM(H95:H98)</f>
        <v>0</v>
      </c>
      <c r="I99" s="64">
        <f t="shared" si="516"/>
        <v>0</v>
      </c>
      <c r="J99" s="64">
        <f t="shared" si="516"/>
        <v>0</v>
      </c>
      <c r="K99" s="64">
        <f t="shared" si="516"/>
        <v>0</v>
      </c>
      <c r="L99" s="65"/>
      <c r="M99" s="63">
        <f>SUM(M95:M98)</f>
        <v>0</v>
      </c>
      <c r="N99" s="64">
        <f t="shared" ref="N99:Q99" si="517">SUM(N95:N98)</f>
        <v>0</v>
      </c>
      <c r="O99" s="64">
        <f t="shared" si="517"/>
        <v>0</v>
      </c>
      <c r="P99" s="64">
        <f t="shared" si="517"/>
        <v>0</v>
      </c>
      <c r="Q99" s="64">
        <f t="shared" si="517"/>
        <v>0</v>
      </c>
      <c r="R99" s="65"/>
      <c r="S99" s="63">
        <f>SUM(S95:S98)</f>
        <v>0</v>
      </c>
      <c r="T99" s="64">
        <f t="shared" ref="T99:W99" si="518">SUM(T95:T98)</f>
        <v>0</v>
      </c>
      <c r="U99" s="64">
        <f t="shared" si="518"/>
        <v>0</v>
      </c>
      <c r="V99" s="64">
        <f t="shared" si="518"/>
        <v>0</v>
      </c>
      <c r="W99" s="64">
        <f t="shared" si="518"/>
        <v>0</v>
      </c>
      <c r="X99" s="65"/>
      <c r="Y99" s="63">
        <f>SUM(Y95:Y98)</f>
        <v>0</v>
      </c>
      <c r="Z99" s="64">
        <f t="shared" ref="Z99:AC99" si="519">SUM(Z95:Z98)</f>
        <v>0</v>
      </c>
      <c r="AA99" s="64">
        <f t="shared" si="519"/>
        <v>0</v>
      </c>
      <c r="AB99" s="64">
        <f t="shared" si="519"/>
        <v>0</v>
      </c>
      <c r="AC99" s="64">
        <f t="shared" si="519"/>
        <v>0</v>
      </c>
      <c r="AD99" s="65"/>
      <c r="AE99" s="63">
        <f>SUM(AE95:AE98)</f>
        <v>0</v>
      </c>
      <c r="AF99" s="64">
        <f t="shared" ref="AF99:AI99" si="520">SUM(AF95:AF98)</f>
        <v>0</v>
      </c>
      <c r="AG99" s="64">
        <f t="shared" si="520"/>
        <v>0</v>
      </c>
      <c r="AH99" s="64">
        <f t="shared" si="520"/>
        <v>0</v>
      </c>
      <c r="AI99" s="64">
        <f t="shared" si="520"/>
        <v>0</v>
      </c>
      <c r="AJ99" s="65"/>
      <c r="AK99" s="63">
        <f>SUM(AK95:AK98)</f>
        <v>0</v>
      </c>
      <c r="AL99" s="64">
        <f t="shared" ref="AL99:AO99" si="521">SUM(AL95:AL98)</f>
        <v>0</v>
      </c>
      <c r="AM99" s="64">
        <f t="shared" si="521"/>
        <v>0</v>
      </c>
      <c r="AN99" s="64">
        <f t="shared" si="521"/>
        <v>0</v>
      </c>
      <c r="AO99" s="64">
        <f t="shared" si="521"/>
        <v>0</v>
      </c>
      <c r="AP99" s="65"/>
      <c r="BB99" s="6"/>
      <c r="BC99" s="6"/>
      <c r="BD99" s="62"/>
      <c r="BE99" s="171"/>
      <c r="BF99" s="172"/>
      <c r="BG99" s="172"/>
      <c r="BH99" s="172"/>
      <c r="BI99" s="172"/>
      <c r="BJ99" s="65"/>
      <c r="BK99" s="6"/>
      <c r="BL99" s="62"/>
      <c r="BM99" s="171"/>
      <c r="BN99" s="172"/>
      <c r="BO99" s="172"/>
      <c r="BP99" s="172"/>
      <c r="BQ99" s="172"/>
      <c r="BR99" s="65"/>
      <c r="BS99" s="6"/>
      <c r="BT99" s="62"/>
      <c r="BU99" s="23" t="str">
        <f t="shared" si="392"/>
        <v/>
      </c>
      <c r="BV99" s="23" t="str">
        <f t="shared" si="392"/>
        <v/>
      </c>
      <c r="BW99" s="23" t="str">
        <f t="shared" si="392"/>
        <v/>
      </c>
      <c r="BX99" s="23" t="str">
        <f t="shared" si="392"/>
        <v/>
      </c>
      <c r="BY99" s="23" t="str">
        <f t="shared" si="392"/>
        <v/>
      </c>
      <c r="BZ99" s="6"/>
      <c r="CA99" s="6"/>
      <c r="CB99" s="62"/>
      <c r="CC99" s="195">
        <f>SUM(CC95:CC98)</f>
        <v>0</v>
      </c>
      <c r="CD99" s="195">
        <f t="shared" ref="CD99:CG99" si="522">SUM(CD95:CD98)</f>
        <v>0</v>
      </c>
      <c r="CE99" s="195">
        <f t="shared" si="522"/>
        <v>0</v>
      </c>
      <c r="CF99" s="195">
        <f t="shared" si="522"/>
        <v>0</v>
      </c>
      <c r="CG99" s="195">
        <f t="shared" si="522"/>
        <v>0</v>
      </c>
      <c r="CH99" s="196">
        <f t="shared" si="453"/>
        <v>0</v>
      </c>
      <c r="CI99" s="66"/>
      <c r="CJ99" s="66"/>
      <c r="CK99" s="195">
        <f>SUM(CK95:CK98)</f>
        <v>0</v>
      </c>
      <c r="CL99" s="195">
        <f t="shared" ref="CL99:CO99" si="523">SUM(CL95:CL98)</f>
        <v>0</v>
      </c>
      <c r="CM99" s="195">
        <f t="shared" si="523"/>
        <v>0</v>
      </c>
      <c r="CN99" s="195">
        <f t="shared" si="523"/>
        <v>0</v>
      </c>
      <c r="CO99" s="195">
        <f t="shared" si="523"/>
        <v>0</v>
      </c>
      <c r="CP99" s="196">
        <f t="shared" si="393"/>
        <v>0</v>
      </c>
      <c r="CS99" s="195">
        <f>SUM(CS95:CS98)</f>
        <v>0</v>
      </c>
      <c r="CT99" s="195">
        <f t="shared" ref="CT99:CW99" si="524">SUM(CT95:CT98)</f>
        <v>0</v>
      </c>
      <c r="CU99" s="195">
        <f t="shared" si="524"/>
        <v>0</v>
      </c>
      <c r="CV99" s="195">
        <f t="shared" si="524"/>
        <v>0</v>
      </c>
      <c r="CW99" s="195">
        <f t="shared" si="524"/>
        <v>0</v>
      </c>
      <c r="CX99" s="196">
        <f t="shared" si="394"/>
        <v>0</v>
      </c>
      <c r="DA99" s="195">
        <f>SUM(DA95:DA98)</f>
        <v>0</v>
      </c>
      <c r="DB99" s="195">
        <f t="shared" ref="DB99:DE99" si="525">SUM(DB95:DB98)</f>
        <v>0</v>
      </c>
      <c r="DC99" s="195">
        <f t="shared" si="525"/>
        <v>0</v>
      </c>
      <c r="DD99" s="195">
        <f t="shared" si="525"/>
        <v>0</v>
      </c>
      <c r="DE99" s="195">
        <f t="shared" si="525"/>
        <v>0</v>
      </c>
      <c r="DF99" s="196">
        <f t="shared" si="395"/>
        <v>0</v>
      </c>
      <c r="DI99" s="195">
        <f>SUM(DI95:DI98)</f>
        <v>0</v>
      </c>
      <c r="DJ99" s="195">
        <f t="shared" ref="DJ99:DM99" si="526">SUM(DJ95:DJ98)</f>
        <v>0</v>
      </c>
      <c r="DK99" s="195">
        <f t="shared" si="526"/>
        <v>0</v>
      </c>
      <c r="DL99" s="195">
        <f t="shared" si="526"/>
        <v>0</v>
      </c>
      <c r="DM99" s="195">
        <f t="shared" si="526"/>
        <v>0</v>
      </c>
      <c r="DN99" s="196">
        <f t="shared" si="397"/>
        <v>0</v>
      </c>
      <c r="DQ99" s="195">
        <f t="shared" ref="DQ99:DT99" si="527">SUM(DQ95:DQ98)</f>
        <v>0</v>
      </c>
      <c r="DR99" s="195">
        <f t="shared" si="527"/>
        <v>0</v>
      </c>
      <c r="DS99" s="195">
        <f t="shared" si="527"/>
        <v>0</v>
      </c>
      <c r="DT99" s="195">
        <f t="shared" si="527"/>
        <v>0</v>
      </c>
      <c r="DU99" s="195">
        <f>SUM(DU95:DU98)</f>
        <v>0</v>
      </c>
      <c r="DV99" s="196">
        <f t="shared" si="396"/>
        <v>0</v>
      </c>
    </row>
    <row r="100" spans="1:126" ht="25.5" customHeight="1">
      <c r="A100" s="19"/>
      <c r="B100" s="68" t="s">
        <v>33</v>
      </c>
      <c r="C100" s="48"/>
      <c r="D100" s="48"/>
      <c r="E100" s="49"/>
      <c r="F100" s="50" t="s">
        <v>25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2">
        <f>SUM(G100:K100)</f>
        <v>0</v>
      </c>
      <c r="M100" s="67">
        <v>0</v>
      </c>
      <c r="N100" s="67">
        <v>0</v>
      </c>
      <c r="O100" s="67">
        <v>0</v>
      </c>
      <c r="P100" s="67">
        <v>0</v>
      </c>
      <c r="Q100" s="67">
        <v>0</v>
      </c>
      <c r="R100" s="52">
        <f>SUM(M100:Q100)</f>
        <v>0</v>
      </c>
      <c r="S100" s="270">
        <f>'SPMW - Asset Rep'!S100+'SPMW - Refurb'!S100+'SPMW - HVP'!S100</f>
        <v>0</v>
      </c>
      <c r="T100" s="67">
        <f>'SPMW - Asset Rep'!T100+'SPMW - Refurb'!T100+'SPMW - HVP'!T100</f>
        <v>0</v>
      </c>
      <c r="U100" s="67">
        <f>'SPMW - Asset Rep'!U100+'SPMW - Refurb'!U100+'SPMW - HVP'!U100</f>
        <v>0</v>
      </c>
      <c r="V100" s="67">
        <f>'SPMW - Asset Rep'!V100+'SPMW - Refurb'!V100+'SPMW - HVP'!V100</f>
        <v>0</v>
      </c>
      <c r="W100" s="67">
        <f>'SPMW - Asset Rep'!W100+'SPMW - Refurb'!W100+'SPMW - HVP'!W100</f>
        <v>0</v>
      </c>
      <c r="X100" s="52">
        <f>SUM(S100:W100)</f>
        <v>0</v>
      </c>
      <c r="Y100" s="67">
        <v>0</v>
      </c>
      <c r="Z100" s="67">
        <v>0</v>
      </c>
      <c r="AA100" s="67">
        <v>0</v>
      </c>
      <c r="AB100" s="67">
        <v>0</v>
      </c>
      <c r="AC100" s="67">
        <v>0</v>
      </c>
      <c r="AD100" s="52">
        <f>SUM(Y100:AC100)</f>
        <v>0</v>
      </c>
      <c r="AE100" s="270">
        <f>'SPMW - Asset Rep'!AE100+'SPMW - Refurb'!AE100+'SPMW - HVP'!AE100</f>
        <v>0</v>
      </c>
      <c r="AF100" s="67">
        <f>'SPMW - Asset Rep'!AF100+'SPMW - Refurb'!AF100+'SPMW - HVP'!AF100</f>
        <v>0</v>
      </c>
      <c r="AG100" s="67">
        <f>'SPMW - Asset Rep'!AG100+'SPMW - Refurb'!AG100+'SPMW - HVP'!AG100</f>
        <v>0</v>
      </c>
      <c r="AH100" s="67">
        <f>'SPMW - Asset Rep'!AH100+'SPMW - Refurb'!AH100+'SPMW - HVP'!AH100</f>
        <v>0</v>
      </c>
      <c r="AI100" s="67">
        <f>'SPMW - Asset Rep'!AI100+'SPMW - Refurb'!AI100+'SPMW - HVP'!AI100</f>
        <v>0</v>
      </c>
      <c r="AJ100" s="52">
        <f>SUM(AE100:AI100)</f>
        <v>0</v>
      </c>
      <c r="AK100" s="67">
        <v>0</v>
      </c>
      <c r="AL100" s="67">
        <v>0</v>
      </c>
      <c r="AM100" s="67">
        <v>0</v>
      </c>
      <c r="AN100" s="67">
        <v>0</v>
      </c>
      <c r="AO100" s="67">
        <v>0</v>
      </c>
      <c r="AP100" s="52">
        <f>SUM(AK100:AO100)</f>
        <v>0</v>
      </c>
      <c r="BB100" s="6"/>
      <c r="BC100" s="6"/>
      <c r="BD100" s="50" t="s">
        <v>25</v>
      </c>
      <c r="BE100" s="170">
        <f>'SPMW - Probs. of Failure '!O$29</f>
        <v>0</v>
      </c>
      <c r="BF100" s="170">
        <f>'SPMW - Probs. of Failure '!P$29</f>
        <v>0</v>
      </c>
      <c r="BG100" s="170">
        <f>'SPMW - Probs. of Failure '!Q$29</f>
        <v>0</v>
      </c>
      <c r="BH100" s="170">
        <f>'SPMW - Probs. of Failure '!R$29</f>
        <v>0</v>
      </c>
      <c r="BI100" s="170">
        <f>'SPMW - Probs. of Failure '!S$29</f>
        <v>0</v>
      </c>
      <c r="BJ100" s="173"/>
      <c r="BK100" s="6"/>
      <c r="BL100" s="50" t="s">
        <v>25</v>
      </c>
      <c r="BM100" s="239">
        <f>IFERROR($BM2*'SPMW - Average Cons. of Failure'!$Q$29,0)</f>
        <v>0</v>
      </c>
      <c r="BN100" s="239">
        <f>IFERROR($BM2*'SPMW - Average Cons. of Failure'!$Q$29,0)</f>
        <v>0</v>
      </c>
      <c r="BO100" s="239">
        <f>IFERROR($BM2*'SPMW - Average Cons. of Failure'!$Q$29,0)</f>
        <v>0</v>
      </c>
      <c r="BP100" s="239">
        <f>IFERROR($BM2*'SPMW - Average Cons. of Failure'!$Q$29,0)</f>
        <v>0</v>
      </c>
      <c r="BQ100" s="239">
        <f>IFERROR($BM2*'SPMW - Average Cons. of Failure'!$Q$29,0)</f>
        <v>0</v>
      </c>
      <c r="BR100" s="173"/>
      <c r="BS100" s="6"/>
      <c r="BT100" s="50" t="s">
        <v>25</v>
      </c>
      <c r="BU100" s="23" t="str">
        <f t="shared" si="392"/>
        <v/>
      </c>
      <c r="BV100" s="23" t="str">
        <f t="shared" si="392"/>
        <v/>
      </c>
      <c r="BW100" s="23" t="str">
        <f t="shared" si="392"/>
        <v/>
      </c>
      <c r="BX100" s="23" t="str">
        <f t="shared" si="392"/>
        <v/>
      </c>
      <c r="BY100" s="23" t="str">
        <f t="shared" si="392"/>
        <v/>
      </c>
      <c r="BZ100" s="6"/>
      <c r="CA100" s="6"/>
      <c r="CB100" s="50" t="s">
        <v>25</v>
      </c>
      <c r="CC100" s="193" t="str">
        <f>IF(BU100="","",M100*BU100)</f>
        <v/>
      </c>
      <c r="CD100" s="193" t="str">
        <f t="shared" ref="CD100:CG103" si="528">IF(BV100="","",N100*BV100)</f>
        <v/>
      </c>
      <c r="CE100" s="193" t="str">
        <f t="shared" si="528"/>
        <v/>
      </c>
      <c r="CF100" s="193" t="str">
        <f t="shared" si="528"/>
        <v/>
      </c>
      <c r="CG100" s="193" t="str">
        <f t="shared" si="528"/>
        <v/>
      </c>
      <c r="CH100" s="196">
        <f t="shared" si="453"/>
        <v>0</v>
      </c>
      <c r="CI100" s="66"/>
      <c r="CJ100" s="66"/>
      <c r="CK100" s="193" t="str">
        <f t="shared" ref="CK100:CO103" si="529">IF(BU100="","",G100*BU100)</f>
        <v/>
      </c>
      <c r="CL100" s="193" t="str">
        <f t="shared" si="529"/>
        <v/>
      </c>
      <c r="CM100" s="193" t="str">
        <f t="shared" si="529"/>
        <v/>
      </c>
      <c r="CN100" s="193" t="str">
        <f t="shared" si="529"/>
        <v/>
      </c>
      <c r="CO100" s="193" t="str">
        <f t="shared" si="529"/>
        <v/>
      </c>
      <c r="CP100" s="196">
        <f t="shared" si="393"/>
        <v>0</v>
      </c>
      <c r="CS100" s="193" t="str">
        <f>IF(BU100="","",Y100*BU100)</f>
        <v/>
      </c>
      <c r="CT100" s="193" t="str">
        <f t="shared" ref="CT100:CW103" si="530">IF(BV100="","",Z100*BV100)</f>
        <v/>
      </c>
      <c r="CU100" s="193" t="str">
        <f t="shared" si="530"/>
        <v/>
      </c>
      <c r="CV100" s="193" t="str">
        <f t="shared" si="530"/>
        <v/>
      </c>
      <c r="CW100" s="193" t="str">
        <f t="shared" si="530"/>
        <v/>
      </c>
      <c r="CX100" s="196">
        <f t="shared" si="394"/>
        <v>0</v>
      </c>
      <c r="DA100" s="193" t="str">
        <f>IF(BU100="","",(S100+Y100)*BU100)</f>
        <v/>
      </c>
      <c r="DB100" s="193" t="str">
        <f t="shared" ref="DB100:DE103" si="531">IF(BV100="","",(T100+Z100)*BV100)</f>
        <v/>
      </c>
      <c r="DC100" s="193" t="str">
        <f t="shared" si="531"/>
        <v/>
      </c>
      <c r="DD100" s="193" t="str">
        <f t="shared" si="531"/>
        <v/>
      </c>
      <c r="DE100" s="193" t="str">
        <f t="shared" si="531"/>
        <v/>
      </c>
      <c r="DF100" s="196">
        <f t="shared" si="395"/>
        <v>0</v>
      </c>
      <c r="DI100" s="193" t="str">
        <f>IF(BU100="","",AK100*BU100)</f>
        <v/>
      </c>
      <c r="DJ100" s="193" t="str">
        <f t="shared" ref="DJ100:DM103" si="532">IF(BV100="","",AL100*BV100)</f>
        <v/>
      </c>
      <c r="DK100" s="193" t="str">
        <f t="shared" si="532"/>
        <v/>
      </c>
      <c r="DL100" s="193" t="str">
        <f t="shared" si="532"/>
        <v/>
      </c>
      <c r="DM100" s="193" t="str">
        <f t="shared" si="532"/>
        <v/>
      </c>
      <c r="DN100" s="196">
        <f t="shared" si="397"/>
        <v>0</v>
      </c>
      <c r="DQ100" s="193" t="str">
        <f>IF(BU100="","",(AE100+AK100)*BU100)</f>
        <v/>
      </c>
      <c r="DR100" s="193" t="str">
        <f t="shared" ref="DR100:DU103" si="533">IF(BV100="","",(AF100+AL100)*BV100)</f>
        <v/>
      </c>
      <c r="DS100" s="193" t="str">
        <f t="shared" si="533"/>
        <v/>
      </c>
      <c r="DT100" s="193" t="str">
        <f t="shared" si="533"/>
        <v/>
      </c>
      <c r="DU100" s="193" t="str">
        <f t="shared" si="533"/>
        <v/>
      </c>
      <c r="DV100" s="196">
        <f t="shared" si="396"/>
        <v>0</v>
      </c>
    </row>
    <row r="101" spans="1:126" ht="25.5" customHeight="1">
      <c r="A101" s="19"/>
      <c r="B101" s="54"/>
      <c r="C101" s="55"/>
      <c r="D101" s="55"/>
      <c r="E101" s="56"/>
      <c r="F101" s="57" t="s">
        <v>27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8">
        <f t="shared" ref="L101:L103" si="534">SUM(G101:K101)</f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8">
        <f t="shared" ref="R101:R103" si="535">SUM(M101:Q101)</f>
        <v>0</v>
      </c>
      <c r="S101" s="51">
        <f>'SPMW - Asset Rep'!S101+'SPMW - Refurb'!S101+'SPMW - HVP'!S101</f>
        <v>0</v>
      </c>
      <c r="T101" s="51">
        <f>'SPMW - Asset Rep'!T101+'SPMW - Refurb'!T101+'SPMW - HVP'!T101</f>
        <v>0</v>
      </c>
      <c r="U101" s="51">
        <f>'SPMW - Asset Rep'!U101+'SPMW - Refurb'!U101+'SPMW - HVP'!U101</f>
        <v>0</v>
      </c>
      <c r="V101" s="51">
        <f>'SPMW - Asset Rep'!V101+'SPMW - Refurb'!V101+'SPMW - HVP'!V101</f>
        <v>0</v>
      </c>
      <c r="W101" s="51">
        <f>'SPMW - Asset Rep'!W101+'SPMW - Refurb'!W101+'SPMW - HVP'!W101</f>
        <v>0</v>
      </c>
      <c r="X101" s="58">
        <f t="shared" ref="X101:X103" si="536">SUM(S101:W101)</f>
        <v>0</v>
      </c>
      <c r="Y101" s="51">
        <v>0</v>
      </c>
      <c r="Z101" s="51">
        <v>0</v>
      </c>
      <c r="AA101" s="51">
        <v>0</v>
      </c>
      <c r="AB101" s="51">
        <v>0</v>
      </c>
      <c r="AC101" s="51">
        <v>0</v>
      </c>
      <c r="AD101" s="58">
        <f t="shared" ref="AD101:AD103" si="537">SUM(Y101:AC101)</f>
        <v>0</v>
      </c>
      <c r="AE101" s="51">
        <f>'SPMW - Asset Rep'!AE101+'SPMW - Refurb'!AE101+'SPMW - HVP'!AE101</f>
        <v>0</v>
      </c>
      <c r="AF101" s="51">
        <f>'SPMW - Asset Rep'!AF101+'SPMW - Refurb'!AF101+'SPMW - HVP'!AF101</f>
        <v>0</v>
      </c>
      <c r="AG101" s="51">
        <f>'SPMW - Asset Rep'!AG101+'SPMW - Refurb'!AG101+'SPMW - HVP'!AG101</f>
        <v>0</v>
      </c>
      <c r="AH101" s="51">
        <f>'SPMW - Asset Rep'!AH101+'SPMW - Refurb'!AH101+'SPMW - HVP'!AH101</f>
        <v>0</v>
      </c>
      <c r="AI101" s="51">
        <f>'SPMW - Asset Rep'!AI101+'SPMW - Refurb'!AI101+'SPMW - HVP'!AI101</f>
        <v>0</v>
      </c>
      <c r="AJ101" s="58">
        <f t="shared" ref="AJ101:AJ103" si="538">SUM(AE101:AI101)</f>
        <v>0</v>
      </c>
      <c r="AK101" s="51">
        <v>0</v>
      </c>
      <c r="AL101" s="51">
        <v>0</v>
      </c>
      <c r="AM101" s="51">
        <v>0</v>
      </c>
      <c r="AN101" s="51">
        <v>0</v>
      </c>
      <c r="AO101" s="51">
        <v>0</v>
      </c>
      <c r="AP101" s="58">
        <f t="shared" ref="AP101:AP103" si="539">SUM(AK101:AO101)</f>
        <v>0</v>
      </c>
      <c r="BB101" s="6"/>
      <c r="BC101" s="6"/>
      <c r="BD101" s="57" t="s">
        <v>27</v>
      </c>
      <c r="BE101" s="170">
        <f>'SPMW - Probs. of Failure '!O$29</f>
        <v>0</v>
      </c>
      <c r="BF101" s="170">
        <f>'SPMW - Probs. of Failure '!P$29</f>
        <v>0</v>
      </c>
      <c r="BG101" s="170">
        <f>'SPMW - Probs. of Failure '!Q$29</f>
        <v>0</v>
      </c>
      <c r="BH101" s="170">
        <f>'SPMW - Probs. of Failure '!R$29</f>
        <v>0</v>
      </c>
      <c r="BI101" s="170">
        <f>'SPMW - Probs. of Failure '!S$29</f>
        <v>0</v>
      </c>
      <c r="BJ101" s="174"/>
      <c r="BK101" s="6"/>
      <c r="BL101" s="57" t="s">
        <v>27</v>
      </c>
      <c r="BM101" s="239">
        <f>IFERROR($BM3*'SPMW - Average Cons. of Failure'!$Q$29,0)</f>
        <v>0</v>
      </c>
      <c r="BN101" s="239">
        <f>IFERROR($BM3*'SPMW - Average Cons. of Failure'!$Q$29,0)</f>
        <v>0</v>
      </c>
      <c r="BO101" s="239">
        <f>IFERROR($BM3*'SPMW - Average Cons. of Failure'!$Q$29,0)</f>
        <v>0</v>
      </c>
      <c r="BP101" s="239">
        <f>IFERROR($BM3*'SPMW - Average Cons. of Failure'!$Q$29,0)</f>
        <v>0</v>
      </c>
      <c r="BQ101" s="239">
        <f>IFERROR($BM3*'SPMW - Average Cons. of Failure'!$Q$29,0)</f>
        <v>0</v>
      </c>
      <c r="BR101" s="174"/>
      <c r="BS101" s="6"/>
      <c r="BT101" s="57" t="s">
        <v>27</v>
      </c>
      <c r="BU101" s="23" t="str">
        <f t="shared" si="392"/>
        <v/>
      </c>
      <c r="BV101" s="23" t="str">
        <f t="shared" si="392"/>
        <v/>
      </c>
      <c r="BW101" s="23" t="str">
        <f t="shared" si="392"/>
        <v/>
      </c>
      <c r="BX101" s="23" t="str">
        <f t="shared" si="392"/>
        <v/>
      </c>
      <c r="BY101" s="23" t="str">
        <f t="shared" si="392"/>
        <v/>
      </c>
      <c r="BZ101" s="6"/>
      <c r="CA101" s="6"/>
      <c r="CB101" s="57" t="s">
        <v>27</v>
      </c>
      <c r="CC101" s="193" t="str">
        <f t="shared" ref="CC101:CC103" si="540">IF(BU101="","",M101*BU101)</f>
        <v/>
      </c>
      <c r="CD101" s="193" t="str">
        <f t="shared" si="528"/>
        <v/>
      </c>
      <c r="CE101" s="193" t="str">
        <f t="shared" si="528"/>
        <v/>
      </c>
      <c r="CF101" s="193" t="str">
        <f t="shared" si="528"/>
        <v/>
      </c>
      <c r="CG101" s="193" t="str">
        <f t="shared" si="528"/>
        <v/>
      </c>
      <c r="CH101" s="196">
        <f t="shared" si="453"/>
        <v>0</v>
      </c>
      <c r="CI101" s="66"/>
      <c r="CJ101" s="66"/>
      <c r="CK101" s="193" t="str">
        <f t="shared" si="529"/>
        <v/>
      </c>
      <c r="CL101" s="193" t="str">
        <f t="shared" si="529"/>
        <v/>
      </c>
      <c r="CM101" s="193" t="str">
        <f t="shared" si="529"/>
        <v/>
      </c>
      <c r="CN101" s="193" t="str">
        <f t="shared" si="529"/>
        <v/>
      </c>
      <c r="CO101" s="193" t="str">
        <f t="shared" si="529"/>
        <v/>
      </c>
      <c r="CP101" s="196">
        <f t="shared" si="393"/>
        <v>0</v>
      </c>
      <c r="CS101" s="193" t="str">
        <f t="shared" ref="CS101:CS103" si="541">IF(BU101="","",Y101*BU101)</f>
        <v/>
      </c>
      <c r="CT101" s="193" t="str">
        <f t="shared" si="530"/>
        <v/>
      </c>
      <c r="CU101" s="193" t="str">
        <f t="shared" si="530"/>
        <v/>
      </c>
      <c r="CV101" s="193" t="str">
        <f t="shared" si="530"/>
        <v/>
      </c>
      <c r="CW101" s="193" t="str">
        <f t="shared" si="530"/>
        <v/>
      </c>
      <c r="CX101" s="196">
        <f t="shared" si="394"/>
        <v>0</v>
      </c>
      <c r="DA101" s="193" t="str">
        <f t="shared" ref="DA101:DA103" si="542">IF(BU101="","",(S101+Y101)*BU101)</f>
        <v/>
      </c>
      <c r="DB101" s="193" t="str">
        <f t="shared" si="531"/>
        <v/>
      </c>
      <c r="DC101" s="193" t="str">
        <f t="shared" si="531"/>
        <v/>
      </c>
      <c r="DD101" s="193" t="str">
        <f t="shared" si="531"/>
        <v/>
      </c>
      <c r="DE101" s="193" t="str">
        <f t="shared" si="531"/>
        <v/>
      </c>
      <c r="DF101" s="196">
        <f t="shared" si="395"/>
        <v>0</v>
      </c>
      <c r="DI101" s="193" t="str">
        <f t="shared" ref="DI101:DI103" si="543">IF(BU101="","",AK101*BU101)</f>
        <v/>
      </c>
      <c r="DJ101" s="193" t="str">
        <f t="shared" si="532"/>
        <v/>
      </c>
      <c r="DK101" s="193" t="str">
        <f t="shared" si="532"/>
        <v/>
      </c>
      <c r="DL101" s="193" t="str">
        <f t="shared" si="532"/>
        <v/>
      </c>
      <c r="DM101" s="193" t="str">
        <f t="shared" si="532"/>
        <v/>
      </c>
      <c r="DN101" s="196">
        <f t="shared" si="397"/>
        <v>0</v>
      </c>
      <c r="DQ101" s="193" t="str">
        <f t="shared" ref="DQ101:DQ103" si="544">IF(BU101="","",(AE101+AK101)*BU101)</f>
        <v/>
      </c>
      <c r="DR101" s="193" t="str">
        <f t="shared" si="533"/>
        <v/>
      </c>
      <c r="DS101" s="193" t="str">
        <f t="shared" si="533"/>
        <v/>
      </c>
      <c r="DT101" s="193" t="str">
        <f t="shared" si="533"/>
        <v/>
      </c>
      <c r="DU101" s="193" t="str">
        <f t="shared" si="533"/>
        <v/>
      </c>
      <c r="DV101" s="196">
        <f t="shared" si="396"/>
        <v>0</v>
      </c>
    </row>
    <row r="102" spans="1:126" ht="25.5" customHeight="1">
      <c r="A102" s="19"/>
      <c r="B102" s="54"/>
      <c r="C102" s="55"/>
      <c r="D102" s="55"/>
      <c r="E102" s="56"/>
      <c r="F102" s="57" t="s">
        <v>29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8">
        <f t="shared" si="534"/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8">
        <f t="shared" si="535"/>
        <v>0</v>
      </c>
      <c r="S102" s="51">
        <f>'SPMW - Asset Rep'!S102+'SPMW - Refurb'!S102+'SPMW - HVP'!S102</f>
        <v>0</v>
      </c>
      <c r="T102" s="51">
        <f>'SPMW - Asset Rep'!T102+'SPMW - Refurb'!T102+'SPMW - HVP'!T102</f>
        <v>0</v>
      </c>
      <c r="U102" s="51">
        <f>'SPMW - Asset Rep'!U102+'SPMW - Refurb'!U102+'SPMW - HVP'!U102</f>
        <v>0</v>
      </c>
      <c r="V102" s="51">
        <f>'SPMW - Asset Rep'!V102+'SPMW - Refurb'!V102+'SPMW - HVP'!V102</f>
        <v>0</v>
      </c>
      <c r="W102" s="51">
        <f>'SPMW - Asset Rep'!W102+'SPMW - Refurb'!W102+'SPMW - HVP'!W102</f>
        <v>0</v>
      </c>
      <c r="X102" s="58">
        <f t="shared" si="536"/>
        <v>0</v>
      </c>
      <c r="Y102" s="51">
        <v>0</v>
      </c>
      <c r="Z102" s="51">
        <v>0</v>
      </c>
      <c r="AA102" s="51">
        <v>0</v>
      </c>
      <c r="AB102" s="51">
        <v>0</v>
      </c>
      <c r="AC102" s="51">
        <v>0</v>
      </c>
      <c r="AD102" s="58">
        <f t="shared" si="537"/>
        <v>0</v>
      </c>
      <c r="AE102" s="51">
        <f>'SPMW - Asset Rep'!AE102+'SPMW - Refurb'!AE102+'SPMW - HVP'!AE102</f>
        <v>0</v>
      </c>
      <c r="AF102" s="51">
        <f>'SPMW - Asset Rep'!AF102+'SPMW - Refurb'!AF102+'SPMW - HVP'!AF102</f>
        <v>0</v>
      </c>
      <c r="AG102" s="51">
        <f>'SPMW - Asset Rep'!AG102+'SPMW - Refurb'!AG102+'SPMW - HVP'!AG102</f>
        <v>0</v>
      </c>
      <c r="AH102" s="51">
        <f>'SPMW - Asset Rep'!AH102+'SPMW - Refurb'!AH102+'SPMW - HVP'!AH102</f>
        <v>0</v>
      </c>
      <c r="AI102" s="51">
        <f>'SPMW - Asset Rep'!AI102+'SPMW - Refurb'!AI102+'SPMW - HVP'!AI102</f>
        <v>0</v>
      </c>
      <c r="AJ102" s="58">
        <f t="shared" si="538"/>
        <v>0</v>
      </c>
      <c r="AK102" s="51">
        <v>0</v>
      </c>
      <c r="AL102" s="51">
        <v>0</v>
      </c>
      <c r="AM102" s="51">
        <v>0</v>
      </c>
      <c r="AN102" s="51">
        <v>0</v>
      </c>
      <c r="AO102" s="51">
        <v>0</v>
      </c>
      <c r="AP102" s="58">
        <f t="shared" si="539"/>
        <v>0</v>
      </c>
      <c r="BB102" s="6"/>
      <c r="BC102" s="6"/>
      <c r="BD102" s="57" t="s">
        <v>29</v>
      </c>
      <c r="BE102" s="170">
        <f>'SPMW - Probs. of Failure '!O$29</f>
        <v>0</v>
      </c>
      <c r="BF102" s="170">
        <f>'SPMW - Probs. of Failure '!P$29</f>
        <v>0</v>
      </c>
      <c r="BG102" s="170">
        <f>'SPMW - Probs. of Failure '!Q$29</f>
        <v>0</v>
      </c>
      <c r="BH102" s="170">
        <f>'SPMW - Probs. of Failure '!R$29</f>
        <v>0</v>
      </c>
      <c r="BI102" s="170">
        <f>'SPMW - Probs. of Failure '!S$29</f>
        <v>0</v>
      </c>
      <c r="BJ102" s="174"/>
      <c r="BK102" s="6"/>
      <c r="BL102" s="57" t="s">
        <v>29</v>
      </c>
      <c r="BM102" s="239">
        <f>IFERROR($BM4*'SPMW - Average Cons. of Failure'!$Q$29,0)</f>
        <v>0</v>
      </c>
      <c r="BN102" s="239">
        <f>IFERROR($BM4*'SPMW - Average Cons. of Failure'!$Q$29,0)</f>
        <v>0</v>
      </c>
      <c r="BO102" s="239">
        <f>IFERROR($BM4*'SPMW - Average Cons. of Failure'!$Q$29,0)</f>
        <v>0</v>
      </c>
      <c r="BP102" s="239">
        <f>IFERROR($BM4*'SPMW - Average Cons. of Failure'!$Q$29,0)</f>
        <v>0</v>
      </c>
      <c r="BQ102" s="239">
        <f>IFERROR($BM4*'SPMW - Average Cons. of Failure'!$Q$29,0)</f>
        <v>0</v>
      </c>
      <c r="BR102" s="174"/>
      <c r="BS102" s="6"/>
      <c r="BT102" s="57" t="s">
        <v>29</v>
      </c>
      <c r="BU102" s="23" t="str">
        <f t="shared" si="392"/>
        <v/>
      </c>
      <c r="BV102" s="23" t="str">
        <f t="shared" si="392"/>
        <v/>
      </c>
      <c r="BW102" s="23" t="str">
        <f t="shared" si="392"/>
        <v/>
      </c>
      <c r="BX102" s="23" t="str">
        <f t="shared" si="392"/>
        <v/>
      </c>
      <c r="BY102" s="23" t="str">
        <f t="shared" si="392"/>
        <v/>
      </c>
      <c r="BZ102" s="6"/>
      <c r="CA102" s="6"/>
      <c r="CB102" s="57" t="s">
        <v>29</v>
      </c>
      <c r="CC102" s="193" t="str">
        <f t="shared" si="540"/>
        <v/>
      </c>
      <c r="CD102" s="193" t="str">
        <f t="shared" si="528"/>
        <v/>
      </c>
      <c r="CE102" s="193" t="str">
        <f t="shared" si="528"/>
        <v/>
      </c>
      <c r="CF102" s="193" t="str">
        <f t="shared" si="528"/>
        <v/>
      </c>
      <c r="CG102" s="193" t="str">
        <f t="shared" si="528"/>
        <v/>
      </c>
      <c r="CH102" s="196">
        <f t="shared" si="453"/>
        <v>0</v>
      </c>
      <c r="CI102" s="66"/>
      <c r="CJ102" s="66"/>
      <c r="CK102" s="193" t="str">
        <f t="shared" si="529"/>
        <v/>
      </c>
      <c r="CL102" s="193" t="str">
        <f t="shared" si="529"/>
        <v/>
      </c>
      <c r="CM102" s="193" t="str">
        <f t="shared" si="529"/>
        <v/>
      </c>
      <c r="CN102" s="193" t="str">
        <f t="shared" si="529"/>
        <v/>
      </c>
      <c r="CO102" s="193" t="str">
        <f t="shared" si="529"/>
        <v/>
      </c>
      <c r="CP102" s="196">
        <f t="shared" si="393"/>
        <v>0</v>
      </c>
      <c r="CS102" s="193" t="str">
        <f t="shared" si="541"/>
        <v/>
      </c>
      <c r="CT102" s="193" t="str">
        <f t="shared" si="530"/>
        <v/>
      </c>
      <c r="CU102" s="193" t="str">
        <f t="shared" si="530"/>
        <v/>
      </c>
      <c r="CV102" s="193" t="str">
        <f t="shared" si="530"/>
        <v/>
      </c>
      <c r="CW102" s="193" t="str">
        <f t="shared" si="530"/>
        <v/>
      </c>
      <c r="CX102" s="196">
        <f t="shared" si="394"/>
        <v>0</v>
      </c>
      <c r="DA102" s="193" t="str">
        <f t="shared" si="542"/>
        <v/>
      </c>
      <c r="DB102" s="193" t="str">
        <f t="shared" si="531"/>
        <v/>
      </c>
      <c r="DC102" s="193" t="str">
        <f t="shared" si="531"/>
        <v/>
      </c>
      <c r="DD102" s="193" t="str">
        <f t="shared" si="531"/>
        <v/>
      </c>
      <c r="DE102" s="193" t="str">
        <f t="shared" si="531"/>
        <v/>
      </c>
      <c r="DF102" s="196">
        <f t="shared" si="395"/>
        <v>0</v>
      </c>
      <c r="DI102" s="193" t="str">
        <f t="shared" si="543"/>
        <v/>
      </c>
      <c r="DJ102" s="193" t="str">
        <f t="shared" si="532"/>
        <v/>
      </c>
      <c r="DK102" s="193" t="str">
        <f t="shared" si="532"/>
        <v/>
      </c>
      <c r="DL102" s="193" t="str">
        <f t="shared" si="532"/>
        <v/>
      </c>
      <c r="DM102" s="193" t="str">
        <f t="shared" si="532"/>
        <v/>
      </c>
      <c r="DN102" s="196">
        <f t="shared" si="397"/>
        <v>0</v>
      </c>
      <c r="DQ102" s="193" t="str">
        <f t="shared" si="544"/>
        <v/>
      </c>
      <c r="DR102" s="193" t="str">
        <f t="shared" si="533"/>
        <v/>
      </c>
      <c r="DS102" s="193" t="str">
        <f t="shared" si="533"/>
        <v/>
      </c>
      <c r="DT102" s="193" t="str">
        <f t="shared" si="533"/>
        <v/>
      </c>
      <c r="DU102" s="193" t="str">
        <f t="shared" si="533"/>
        <v/>
      </c>
      <c r="DV102" s="196">
        <f t="shared" si="396"/>
        <v>0</v>
      </c>
    </row>
    <row r="103" spans="1:126" ht="25.5" customHeight="1">
      <c r="A103" s="19"/>
      <c r="B103" s="54"/>
      <c r="C103" s="55"/>
      <c r="D103" s="55"/>
      <c r="E103" s="56"/>
      <c r="F103" s="57" t="s">
        <v>30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8">
        <f t="shared" si="534"/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8">
        <f t="shared" si="535"/>
        <v>0</v>
      </c>
      <c r="S103" s="51">
        <f>'SPMW - Asset Rep'!S103+'SPMW - Refurb'!S103+'SPMW - HVP'!S103</f>
        <v>0</v>
      </c>
      <c r="T103" s="51">
        <f>'SPMW - Asset Rep'!T103+'SPMW - Refurb'!T103+'SPMW - HVP'!T103</f>
        <v>0</v>
      </c>
      <c r="U103" s="51">
        <f>'SPMW - Asset Rep'!U103+'SPMW - Refurb'!U103+'SPMW - HVP'!U103</f>
        <v>0</v>
      </c>
      <c r="V103" s="51">
        <f>'SPMW - Asset Rep'!V103+'SPMW - Refurb'!V103+'SPMW - HVP'!V103</f>
        <v>0</v>
      </c>
      <c r="W103" s="51">
        <f>'SPMW - Asset Rep'!W103+'SPMW - Refurb'!W103+'SPMW - HVP'!W103</f>
        <v>0</v>
      </c>
      <c r="X103" s="58">
        <f t="shared" si="536"/>
        <v>0</v>
      </c>
      <c r="Y103" s="51">
        <v>0</v>
      </c>
      <c r="Z103" s="51">
        <v>0</v>
      </c>
      <c r="AA103" s="51">
        <v>0</v>
      </c>
      <c r="AB103" s="51">
        <v>0</v>
      </c>
      <c r="AC103" s="51">
        <v>0</v>
      </c>
      <c r="AD103" s="58">
        <f t="shared" si="537"/>
        <v>0</v>
      </c>
      <c r="AE103" s="51">
        <f>'SPMW - Asset Rep'!AE103+'SPMW - Refurb'!AE103+'SPMW - HVP'!AE103</f>
        <v>0</v>
      </c>
      <c r="AF103" s="51">
        <f>'SPMW - Asset Rep'!AF103+'SPMW - Refurb'!AF103+'SPMW - HVP'!AF103</f>
        <v>0</v>
      </c>
      <c r="AG103" s="51">
        <f>'SPMW - Asset Rep'!AG103+'SPMW - Refurb'!AG103+'SPMW - HVP'!AG103</f>
        <v>0</v>
      </c>
      <c r="AH103" s="51">
        <f>'SPMW - Asset Rep'!AH103+'SPMW - Refurb'!AH103+'SPMW - HVP'!AH103</f>
        <v>0</v>
      </c>
      <c r="AI103" s="51">
        <f>'SPMW - Asset Rep'!AI103+'SPMW - Refurb'!AI103+'SPMW - HVP'!AI103</f>
        <v>0</v>
      </c>
      <c r="AJ103" s="58">
        <f t="shared" si="538"/>
        <v>0</v>
      </c>
      <c r="AK103" s="51">
        <v>0</v>
      </c>
      <c r="AL103" s="51">
        <v>0</v>
      </c>
      <c r="AM103" s="51">
        <v>0</v>
      </c>
      <c r="AN103" s="51">
        <v>0</v>
      </c>
      <c r="AO103" s="51">
        <v>0</v>
      </c>
      <c r="AP103" s="58">
        <f t="shared" si="539"/>
        <v>0</v>
      </c>
      <c r="BB103" s="6"/>
      <c r="BC103" s="6"/>
      <c r="BD103" s="57" t="s">
        <v>30</v>
      </c>
      <c r="BE103" s="170">
        <f>'SPMW - Probs. of Failure '!O$29</f>
        <v>0</v>
      </c>
      <c r="BF103" s="170">
        <f>'SPMW - Probs. of Failure '!P$29</f>
        <v>0</v>
      </c>
      <c r="BG103" s="170">
        <f>'SPMW - Probs. of Failure '!Q$29</f>
        <v>0</v>
      </c>
      <c r="BH103" s="170">
        <f>'SPMW - Probs. of Failure '!R$29</f>
        <v>0</v>
      </c>
      <c r="BI103" s="170">
        <f>'SPMW - Probs. of Failure '!S$29</f>
        <v>0</v>
      </c>
      <c r="BJ103" s="174"/>
      <c r="BK103" s="6"/>
      <c r="BL103" s="57" t="s">
        <v>30</v>
      </c>
      <c r="BM103" s="239">
        <f>IFERROR($BM5*'SPMW - Average Cons. of Failure'!$Q$29,0)</f>
        <v>0</v>
      </c>
      <c r="BN103" s="239">
        <f>IFERROR($BM5*'SPMW - Average Cons. of Failure'!$Q$29,0)</f>
        <v>0</v>
      </c>
      <c r="BO103" s="239">
        <f>IFERROR($BM5*'SPMW - Average Cons. of Failure'!$Q$29,0)</f>
        <v>0</v>
      </c>
      <c r="BP103" s="239">
        <f>IFERROR($BM5*'SPMW - Average Cons. of Failure'!$Q$29,0)</f>
        <v>0</v>
      </c>
      <c r="BQ103" s="239">
        <f>IFERROR($BM5*'SPMW - Average Cons. of Failure'!$Q$29,0)</f>
        <v>0</v>
      </c>
      <c r="BR103" s="174"/>
      <c r="BS103" s="6"/>
      <c r="BT103" s="57" t="s">
        <v>30</v>
      </c>
      <c r="BU103" s="23" t="str">
        <f t="shared" si="392"/>
        <v/>
      </c>
      <c r="BV103" s="23" t="str">
        <f t="shared" si="392"/>
        <v/>
      </c>
      <c r="BW103" s="23" t="str">
        <f t="shared" si="392"/>
        <v/>
      </c>
      <c r="BX103" s="23" t="str">
        <f t="shared" si="392"/>
        <v/>
      </c>
      <c r="BY103" s="23" t="str">
        <f t="shared" si="392"/>
        <v/>
      </c>
      <c r="BZ103" s="6"/>
      <c r="CA103" s="6"/>
      <c r="CB103" s="57" t="s">
        <v>30</v>
      </c>
      <c r="CC103" s="193" t="str">
        <f t="shared" si="540"/>
        <v/>
      </c>
      <c r="CD103" s="193" t="str">
        <f t="shared" si="528"/>
        <v/>
      </c>
      <c r="CE103" s="193" t="str">
        <f t="shared" si="528"/>
        <v/>
      </c>
      <c r="CF103" s="193" t="str">
        <f t="shared" si="528"/>
        <v/>
      </c>
      <c r="CG103" s="193" t="str">
        <f t="shared" si="528"/>
        <v/>
      </c>
      <c r="CH103" s="196">
        <f t="shared" si="453"/>
        <v>0</v>
      </c>
      <c r="CI103" s="66"/>
      <c r="CJ103" s="66"/>
      <c r="CK103" s="193" t="str">
        <f t="shared" si="529"/>
        <v/>
      </c>
      <c r="CL103" s="193" t="str">
        <f t="shared" si="529"/>
        <v/>
      </c>
      <c r="CM103" s="193" t="str">
        <f t="shared" si="529"/>
        <v/>
      </c>
      <c r="CN103" s="193" t="str">
        <f t="shared" si="529"/>
        <v/>
      </c>
      <c r="CO103" s="193" t="str">
        <f t="shared" si="529"/>
        <v/>
      </c>
      <c r="CP103" s="196">
        <f t="shared" si="393"/>
        <v>0</v>
      </c>
      <c r="CS103" s="193" t="str">
        <f t="shared" si="541"/>
        <v/>
      </c>
      <c r="CT103" s="193" t="str">
        <f t="shared" si="530"/>
        <v/>
      </c>
      <c r="CU103" s="193" t="str">
        <f t="shared" si="530"/>
        <v/>
      </c>
      <c r="CV103" s="193" t="str">
        <f t="shared" si="530"/>
        <v/>
      </c>
      <c r="CW103" s="193" t="str">
        <f t="shared" si="530"/>
        <v/>
      </c>
      <c r="CX103" s="196">
        <f t="shared" si="394"/>
        <v>0</v>
      </c>
      <c r="DA103" s="193" t="str">
        <f t="shared" si="542"/>
        <v/>
      </c>
      <c r="DB103" s="193" t="str">
        <f t="shared" si="531"/>
        <v/>
      </c>
      <c r="DC103" s="193" t="str">
        <f t="shared" si="531"/>
        <v/>
      </c>
      <c r="DD103" s="193" t="str">
        <f t="shared" si="531"/>
        <v/>
      </c>
      <c r="DE103" s="193" t="str">
        <f t="shared" si="531"/>
        <v/>
      </c>
      <c r="DF103" s="196">
        <f t="shared" si="395"/>
        <v>0</v>
      </c>
      <c r="DI103" s="193" t="str">
        <f t="shared" si="543"/>
        <v/>
      </c>
      <c r="DJ103" s="193" t="str">
        <f t="shared" si="532"/>
        <v/>
      </c>
      <c r="DK103" s="193" t="str">
        <f t="shared" si="532"/>
        <v/>
      </c>
      <c r="DL103" s="193" t="str">
        <f t="shared" si="532"/>
        <v/>
      </c>
      <c r="DM103" s="193" t="str">
        <f t="shared" si="532"/>
        <v/>
      </c>
      <c r="DN103" s="196">
        <f t="shared" si="397"/>
        <v>0</v>
      </c>
      <c r="DQ103" s="193" t="str">
        <f t="shared" si="544"/>
        <v/>
      </c>
      <c r="DR103" s="193" t="str">
        <f t="shared" si="533"/>
        <v/>
      </c>
      <c r="DS103" s="193" t="str">
        <f t="shared" si="533"/>
        <v/>
      </c>
      <c r="DT103" s="193" t="str">
        <f t="shared" si="533"/>
        <v/>
      </c>
      <c r="DU103" s="193" t="str">
        <f t="shared" si="533"/>
        <v/>
      </c>
      <c r="DV103" s="196">
        <f t="shared" si="396"/>
        <v>0</v>
      </c>
    </row>
    <row r="104" spans="1:126" ht="25.5" customHeight="1" thickBot="1">
      <c r="A104" s="19"/>
      <c r="B104" s="59"/>
      <c r="C104" s="60">
        <v>0</v>
      </c>
      <c r="D104" s="60">
        <v>0</v>
      </c>
      <c r="E104" s="61">
        <v>0</v>
      </c>
      <c r="F104" s="62"/>
      <c r="G104" s="63">
        <f>SUM(G100:G103)</f>
        <v>0</v>
      </c>
      <c r="H104" s="64">
        <f t="shared" ref="H104:K104" si="545">SUM(H100:H103)</f>
        <v>0</v>
      </c>
      <c r="I104" s="64">
        <f t="shared" si="545"/>
        <v>0</v>
      </c>
      <c r="J104" s="64">
        <f t="shared" si="545"/>
        <v>0</v>
      </c>
      <c r="K104" s="64">
        <f t="shared" si="545"/>
        <v>0</v>
      </c>
      <c r="L104" s="65"/>
      <c r="M104" s="63">
        <f>SUM(M100:M103)</f>
        <v>0</v>
      </c>
      <c r="N104" s="64">
        <f t="shared" ref="N104:Q104" si="546">SUM(N100:N103)</f>
        <v>0</v>
      </c>
      <c r="O104" s="64">
        <f t="shared" si="546"/>
        <v>0</v>
      </c>
      <c r="P104" s="64">
        <f t="shared" si="546"/>
        <v>0</v>
      </c>
      <c r="Q104" s="64">
        <f t="shared" si="546"/>
        <v>0</v>
      </c>
      <c r="R104" s="65"/>
      <c r="S104" s="63">
        <f>SUM(S100:S103)</f>
        <v>0</v>
      </c>
      <c r="T104" s="64">
        <f t="shared" ref="T104:W104" si="547">SUM(T100:T103)</f>
        <v>0</v>
      </c>
      <c r="U104" s="64">
        <f t="shared" si="547"/>
        <v>0</v>
      </c>
      <c r="V104" s="64">
        <f t="shared" si="547"/>
        <v>0</v>
      </c>
      <c r="W104" s="64">
        <f t="shared" si="547"/>
        <v>0</v>
      </c>
      <c r="X104" s="65"/>
      <c r="Y104" s="63">
        <f>SUM(Y100:Y103)</f>
        <v>0</v>
      </c>
      <c r="Z104" s="64">
        <f t="shared" ref="Z104:AC104" si="548">SUM(Z100:Z103)</f>
        <v>0</v>
      </c>
      <c r="AA104" s="64">
        <f t="shared" si="548"/>
        <v>0</v>
      </c>
      <c r="AB104" s="64">
        <f t="shared" si="548"/>
        <v>0</v>
      </c>
      <c r="AC104" s="64">
        <f t="shared" si="548"/>
        <v>0</v>
      </c>
      <c r="AD104" s="65"/>
      <c r="AE104" s="63">
        <f>SUM(AE100:AE103)</f>
        <v>0</v>
      </c>
      <c r="AF104" s="64">
        <f t="shared" ref="AF104:AI104" si="549">SUM(AF100:AF103)</f>
        <v>0</v>
      </c>
      <c r="AG104" s="64">
        <f t="shared" si="549"/>
        <v>0</v>
      </c>
      <c r="AH104" s="64">
        <f t="shared" si="549"/>
        <v>0</v>
      </c>
      <c r="AI104" s="64">
        <f t="shared" si="549"/>
        <v>0</v>
      </c>
      <c r="AJ104" s="65"/>
      <c r="AK104" s="63">
        <f>SUM(AK100:AK103)</f>
        <v>0</v>
      </c>
      <c r="AL104" s="64">
        <f t="shared" ref="AL104:AO104" si="550">SUM(AL100:AL103)</f>
        <v>0</v>
      </c>
      <c r="AM104" s="64">
        <f t="shared" si="550"/>
        <v>0</v>
      </c>
      <c r="AN104" s="64">
        <f t="shared" si="550"/>
        <v>0</v>
      </c>
      <c r="AO104" s="64">
        <f t="shared" si="550"/>
        <v>0</v>
      </c>
      <c r="AP104" s="65"/>
      <c r="BB104" s="6"/>
      <c r="BC104" s="6"/>
      <c r="BD104" s="62"/>
      <c r="BE104" s="171"/>
      <c r="BF104" s="172"/>
      <c r="BG104" s="172"/>
      <c r="BH104" s="172"/>
      <c r="BI104" s="172"/>
      <c r="BJ104" s="65"/>
      <c r="BK104" s="6"/>
      <c r="BL104" s="62"/>
      <c r="BM104" s="171"/>
      <c r="BN104" s="172"/>
      <c r="BO104" s="172"/>
      <c r="BP104" s="172"/>
      <c r="BQ104" s="172"/>
      <c r="BR104" s="65"/>
      <c r="BS104" s="6"/>
      <c r="BT104" s="62"/>
      <c r="BU104" s="23" t="str">
        <f t="shared" si="392"/>
        <v/>
      </c>
      <c r="BV104" s="23" t="str">
        <f t="shared" si="392"/>
        <v/>
      </c>
      <c r="BW104" s="23" t="str">
        <f t="shared" si="392"/>
        <v/>
      </c>
      <c r="BX104" s="23" t="str">
        <f t="shared" si="392"/>
        <v/>
      </c>
      <c r="BY104" s="23" t="str">
        <f t="shared" si="392"/>
        <v/>
      </c>
      <c r="BZ104" s="6"/>
      <c r="CA104" s="6"/>
      <c r="CB104" s="62"/>
      <c r="CC104" s="193">
        <f>SUM(CC100:CC103)</f>
        <v>0</v>
      </c>
      <c r="CD104" s="193">
        <f t="shared" ref="CD104:CG104" si="551">SUM(CD100:CD103)</f>
        <v>0</v>
      </c>
      <c r="CE104" s="193">
        <f t="shared" si="551"/>
        <v>0</v>
      </c>
      <c r="CF104" s="193">
        <f t="shared" si="551"/>
        <v>0</v>
      </c>
      <c r="CG104" s="193">
        <f t="shared" si="551"/>
        <v>0</v>
      </c>
      <c r="CH104" s="196">
        <f t="shared" si="453"/>
        <v>0</v>
      </c>
      <c r="CI104" s="66"/>
      <c r="CJ104" s="66"/>
      <c r="CK104" s="193">
        <f>SUM(CK100:CK103)</f>
        <v>0</v>
      </c>
      <c r="CL104" s="193">
        <f t="shared" ref="CL104:CO104" si="552">SUM(CL100:CL103)</f>
        <v>0</v>
      </c>
      <c r="CM104" s="193">
        <f t="shared" si="552"/>
        <v>0</v>
      </c>
      <c r="CN104" s="193">
        <f t="shared" si="552"/>
        <v>0</v>
      </c>
      <c r="CO104" s="193">
        <f t="shared" si="552"/>
        <v>0</v>
      </c>
      <c r="CP104" s="196">
        <f t="shared" si="393"/>
        <v>0</v>
      </c>
      <c r="CS104" s="193">
        <f>SUM(CS100:CS103)</f>
        <v>0</v>
      </c>
      <c r="CT104" s="193">
        <f t="shared" ref="CT104:CW104" si="553">SUM(CT100:CT103)</f>
        <v>0</v>
      </c>
      <c r="CU104" s="193">
        <f t="shared" si="553"/>
        <v>0</v>
      </c>
      <c r="CV104" s="193">
        <f t="shared" si="553"/>
        <v>0</v>
      </c>
      <c r="CW104" s="193">
        <f t="shared" si="553"/>
        <v>0</v>
      </c>
      <c r="CX104" s="196">
        <f t="shared" si="394"/>
        <v>0</v>
      </c>
      <c r="DA104" s="193">
        <f>SUM(DA100:DA103)</f>
        <v>0</v>
      </c>
      <c r="DB104" s="193">
        <f t="shared" ref="DB104:DE104" si="554">SUM(DB100:DB103)</f>
        <v>0</v>
      </c>
      <c r="DC104" s="193">
        <f t="shared" si="554"/>
        <v>0</v>
      </c>
      <c r="DD104" s="193">
        <f t="shared" si="554"/>
        <v>0</v>
      </c>
      <c r="DE104" s="193">
        <f t="shared" si="554"/>
        <v>0</v>
      </c>
      <c r="DF104" s="196">
        <f t="shared" si="395"/>
        <v>0</v>
      </c>
      <c r="DI104" s="193">
        <f>SUM(DI100:DI103)</f>
        <v>0</v>
      </c>
      <c r="DJ104" s="193">
        <f t="shared" ref="DJ104:DM104" si="555">SUM(DJ100:DJ103)</f>
        <v>0</v>
      </c>
      <c r="DK104" s="193">
        <f t="shared" si="555"/>
        <v>0</v>
      </c>
      <c r="DL104" s="193">
        <f t="shared" si="555"/>
        <v>0</v>
      </c>
      <c r="DM104" s="193">
        <f t="shared" si="555"/>
        <v>0</v>
      </c>
      <c r="DN104" s="196">
        <f t="shared" si="397"/>
        <v>0</v>
      </c>
      <c r="DQ104" s="193">
        <f>SUM(DQ100:DQ103)</f>
        <v>0</v>
      </c>
      <c r="DR104" s="193">
        <f t="shared" ref="DR104:DU104" si="556">SUM(DR100:DR103)</f>
        <v>0</v>
      </c>
      <c r="DS104" s="193">
        <f t="shared" si="556"/>
        <v>0</v>
      </c>
      <c r="DT104" s="193">
        <f t="shared" si="556"/>
        <v>0</v>
      </c>
      <c r="DU104" s="193">
        <f t="shared" si="556"/>
        <v>0</v>
      </c>
      <c r="DV104" s="196">
        <f t="shared" si="396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3" t="str">
        <f t="shared" si="392"/>
        <v/>
      </c>
      <c r="BV105" s="23" t="str">
        <f t="shared" si="392"/>
        <v/>
      </c>
      <c r="BW105" s="23" t="str">
        <f t="shared" si="392"/>
        <v/>
      </c>
      <c r="BX105" s="23" t="str">
        <f t="shared" si="392"/>
        <v/>
      </c>
      <c r="BY105" s="23" t="str">
        <f t="shared" si="392"/>
        <v/>
      </c>
      <c r="BZ105" s="6"/>
      <c r="CA105" s="6"/>
      <c r="CC105" s="196">
        <f>SUM(CC104,CC99,CC94,CC89,CC84,CC79,CC74,CC69,CC64,CC59)</f>
        <v>0</v>
      </c>
      <c r="CD105" s="196">
        <f t="shared" ref="CD105:CG105" si="557">SUM(CD104,CD99,CD94,CD89,CD84,CD79,CD74,CD69,CD64,CD59)</f>
        <v>0</v>
      </c>
      <c r="CE105" s="196">
        <f t="shared" si="557"/>
        <v>0</v>
      </c>
      <c r="CF105" s="196">
        <f t="shared" si="557"/>
        <v>0</v>
      </c>
      <c r="CG105" s="196">
        <f t="shared" si="557"/>
        <v>0</v>
      </c>
      <c r="CH105" s="196">
        <f t="shared" si="453"/>
        <v>0</v>
      </c>
      <c r="CI105" s="66"/>
      <c r="CJ105" s="66"/>
      <c r="CK105" s="196">
        <f>SUM(CK104,CK99,CK94,CK89,CK84,CK79,CK74,CK69,CK64,CK59)</f>
        <v>3773584.2430399857</v>
      </c>
      <c r="CL105" s="196">
        <f t="shared" ref="CL105:CO105" si="558">SUM(CL104,CL99,CL94,CL89,CL84,CL79,CL74,CL69,CL64,CL59)</f>
        <v>1286390.6484709918</v>
      </c>
      <c r="CM105" s="196">
        <f t="shared" si="558"/>
        <v>1563450.4721637762</v>
      </c>
      <c r="CN105" s="196">
        <f t="shared" si="558"/>
        <v>4014063.4809253039</v>
      </c>
      <c r="CO105" s="196">
        <f t="shared" si="558"/>
        <v>4910993.6220256155</v>
      </c>
      <c r="CP105" s="196">
        <f t="shared" si="393"/>
        <v>15548482.466625672</v>
      </c>
      <c r="CS105" s="196">
        <f>SUM(CS104,CS99,CS94,CS89,CS84,CS79,CS74,CS69,CS64,CS59)</f>
        <v>3632382.0090227402</v>
      </c>
      <c r="CT105" s="196">
        <f t="shared" ref="CT105:CW105" si="559">SUM(CT104,CT99,CT94,CT89,CT84,CT79,CT74,CT69,CT64,CT59)</f>
        <v>1196829.2543814918</v>
      </c>
      <c r="CU105" s="196">
        <f t="shared" si="559"/>
        <v>1624797.6460031895</v>
      </c>
      <c r="CV105" s="196">
        <f t="shared" si="559"/>
        <v>1996386.1177365212</v>
      </c>
      <c r="CW105" s="196">
        <f t="shared" si="559"/>
        <v>11424213.849660099</v>
      </c>
      <c r="CX105" s="196">
        <f t="shared" si="394"/>
        <v>19874608.876804039</v>
      </c>
      <c r="DA105" s="196">
        <f>SUM(DA104,DA99,DA94,DA89,DA84,DA79,DA74,DA69,DA64,DA59)</f>
        <v>4051281.7935645026</v>
      </c>
      <c r="DB105" s="196">
        <f t="shared" ref="DB105:DE105" si="560">SUM(DB104,DB99,DB94,DB89,DB84,DB79,DB74,DB69,DB64,DB59)</f>
        <v>1140979.9933457579</v>
      </c>
      <c r="DC105" s="196">
        <f t="shared" si="560"/>
        <v>1362494.6004910823</v>
      </c>
      <c r="DD105" s="196">
        <f t="shared" si="560"/>
        <v>1334682.249112529</v>
      </c>
      <c r="DE105" s="196">
        <f t="shared" si="560"/>
        <v>10158773.431064015</v>
      </c>
      <c r="DF105" s="196">
        <f t="shared" si="395"/>
        <v>18048212.067577887</v>
      </c>
      <c r="DI105" s="196">
        <f>SUM(DI104,DI99,DI94,DI89,DI84,DI79,DI74,DI69,DI64,DI59)</f>
        <v>3505168.6988783223</v>
      </c>
      <c r="DJ105" s="196">
        <f t="shared" ref="DJ105:DM105" si="561">SUM(DJ104,DJ99,DJ94,DJ89,DJ84,DJ79,DJ74,DJ69,DJ64,DJ59)</f>
        <v>612593.58327522548</v>
      </c>
      <c r="DK105" s="196">
        <f t="shared" si="561"/>
        <v>1376846.1584849234</v>
      </c>
      <c r="DL105" s="196">
        <f t="shared" si="561"/>
        <v>3054502.2670440725</v>
      </c>
      <c r="DM105" s="196">
        <f t="shared" si="561"/>
        <v>15080373.678628512</v>
      </c>
      <c r="DN105" s="196">
        <f t="shared" si="397"/>
        <v>23629484.386311054</v>
      </c>
      <c r="DQ105" s="196">
        <f>SUM(DQ104,DQ99,DQ94,DQ89,DQ84,DQ79,DQ74,DQ69,DQ64,DQ59)</f>
        <v>4331639.7619734472</v>
      </c>
      <c r="DR105" s="196">
        <f t="shared" ref="DR105:DU105" si="562">SUM(DR104,DR99,DR94,DR89,DR84,DR79,DR74,DR69,DR64,DR59)</f>
        <v>515553.16063529567</v>
      </c>
      <c r="DS105" s="196">
        <f t="shared" si="562"/>
        <v>894849.4239199711</v>
      </c>
      <c r="DT105" s="196">
        <f t="shared" si="562"/>
        <v>1739292.9013791445</v>
      </c>
      <c r="DU105" s="196">
        <f t="shared" si="562"/>
        <v>12383236.646831885</v>
      </c>
      <c r="DV105" s="196">
        <f t="shared" si="396"/>
        <v>19864571.894739743</v>
      </c>
    </row>
    <row r="106" spans="1:126" ht="25.5" customHeight="1" thickBot="1">
      <c r="A106" s="19"/>
      <c r="B106" s="70" t="s">
        <v>40</v>
      </c>
      <c r="C106" s="71"/>
      <c r="D106" s="71"/>
      <c r="E106" s="79"/>
      <c r="F106" s="80"/>
      <c r="G106" s="81"/>
      <c r="H106" s="82"/>
      <c r="I106" s="82"/>
      <c r="J106" s="82"/>
      <c r="K106" s="82"/>
      <c r="L106" s="83"/>
      <c r="M106" s="81"/>
      <c r="N106" s="82"/>
      <c r="O106" s="82"/>
      <c r="P106" s="82"/>
      <c r="Q106" s="82"/>
      <c r="R106" s="79"/>
      <c r="S106" s="84"/>
      <c r="T106" s="85"/>
      <c r="U106" s="85"/>
      <c r="V106" s="85"/>
      <c r="W106" s="85"/>
      <c r="X106" s="79"/>
      <c r="Y106" s="81"/>
      <c r="Z106" s="82"/>
      <c r="AA106" s="82"/>
      <c r="AB106" s="82"/>
      <c r="AC106" s="82"/>
      <c r="AD106" s="79"/>
      <c r="AE106" s="84"/>
      <c r="AF106" s="85"/>
      <c r="AG106" s="85"/>
      <c r="AH106" s="85"/>
      <c r="AI106" s="85"/>
      <c r="AJ106" s="79"/>
      <c r="AK106" s="81"/>
      <c r="AL106" s="82"/>
      <c r="AM106" s="82"/>
      <c r="AN106" s="82"/>
      <c r="AO106" s="82"/>
      <c r="AP106" s="79"/>
      <c r="BB106" s="6"/>
      <c r="BC106" s="6"/>
      <c r="BD106" s="80"/>
      <c r="BE106" s="81"/>
      <c r="BF106" s="82"/>
      <c r="BG106" s="82"/>
      <c r="BH106" s="82"/>
      <c r="BI106" s="82"/>
      <c r="BJ106" s="83"/>
      <c r="BK106" s="6"/>
      <c r="BL106" s="80"/>
      <c r="BM106" s="81"/>
      <c r="BN106" s="82"/>
      <c r="BO106" s="82"/>
      <c r="BP106" s="82"/>
      <c r="BQ106" s="82"/>
      <c r="BR106" s="83"/>
      <c r="BS106" s="6"/>
      <c r="BT106" s="80"/>
      <c r="BU106" s="23" t="str">
        <f t="shared" si="392"/>
        <v/>
      </c>
      <c r="BV106" s="23" t="str">
        <f t="shared" si="392"/>
        <v/>
      </c>
      <c r="BW106" s="23" t="str">
        <f t="shared" si="392"/>
        <v/>
      </c>
      <c r="BX106" s="23" t="str">
        <f t="shared" si="392"/>
        <v/>
      </c>
      <c r="BY106" s="23" t="str">
        <f t="shared" si="392"/>
        <v/>
      </c>
      <c r="BZ106" s="6"/>
      <c r="CA106" s="6"/>
      <c r="CB106" s="80"/>
      <c r="CC106" s="193"/>
      <c r="CD106" s="193"/>
      <c r="CE106" s="193"/>
      <c r="CF106" s="193"/>
      <c r="CG106" s="193"/>
      <c r="CH106" s="196">
        <f t="shared" si="453"/>
        <v>0</v>
      </c>
      <c r="CI106" s="66"/>
      <c r="CJ106" s="66"/>
      <c r="CK106" s="193"/>
      <c r="CL106" s="193"/>
      <c r="CM106" s="193"/>
      <c r="CN106" s="193"/>
      <c r="CO106" s="193"/>
      <c r="CP106" s="196">
        <f t="shared" si="393"/>
        <v>0</v>
      </c>
      <c r="CS106" s="193"/>
      <c r="CT106" s="193"/>
      <c r="CU106" s="193"/>
      <c r="CV106" s="193"/>
      <c r="CW106" s="193"/>
      <c r="CX106" s="196">
        <f t="shared" si="394"/>
        <v>0</v>
      </c>
      <c r="DA106" s="193"/>
      <c r="DB106" s="193"/>
      <c r="DC106" s="193"/>
      <c r="DD106" s="193"/>
      <c r="DE106" s="193"/>
      <c r="DF106" s="196">
        <f t="shared" si="395"/>
        <v>0</v>
      </c>
      <c r="DI106" s="193"/>
      <c r="DJ106" s="193"/>
      <c r="DK106" s="193"/>
      <c r="DL106" s="193"/>
      <c r="DM106" s="193"/>
      <c r="DN106" s="196">
        <f t="shared" si="397"/>
        <v>0</v>
      </c>
      <c r="DQ106" s="193"/>
      <c r="DR106" s="193"/>
      <c r="DS106" s="193"/>
      <c r="DT106" s="193"/>
      <c r="DU106" s="193"/>
      <c r="DV106" s="196">
        <f t="shared" si="396"/>
        <v>0</v>
      </c>
    </row>
    <row r="107" spans="1:126" ht="25.5" customHeight="1">
      <c r="A107" s="19"/>
      <c r="B107" s="47" t="s">
        <v>41</v>
      </c>
      <c r="C107" s="48"/>
      <c r="D107" s="48"/>
      <c r="E107" s="49"/>
      <c r="F107" s="50" t="s">
        <v>25</v>
      </c>
      <c r="G107" s="51">
        <v>549</v>
      </c>
      <c r="H107" s="51">
        <v>156</v>
      </c>
      <c r="I107" s="51">
        <v>0</v>
      </c>
      <c r="J107" s="51">
        <v>192</v>
      </c>
      <c r="K107" s="51">
        <v>32</v>
      </c>
      <c r="L107" s="78">
        <f>SUM(G107:K107)</f>
        <v>929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2">
        <f>SUM(M107:Q107)</f>
        <v>0</v>
      </c>
      <c r="S107" s="270">
        <f>'SPMW - Asset Rep'!S107+'SPMW - Refurb'!S107+'SPMW - HVP'!S107</f>
        <v>38</v>
      </c>
      <c r="T107" s="67">
        <f>'SPMW - Asset Rep'!T107+'SPMW - Refurb'!T107+'SPMW - HVP'!T107</f>
        <v>0</v>
      </c>
      <c r="U107" s="67">
        <f>'SPMW - Asset Rep'!U107+'SPMW - Refurb'!U107+'SPMW - HVP'!U107</f>
        <v>0</v>
      </c>
      <c r="V107" s="67">
        <f>'SPMW - Asset Rep'!V107+'SPMW - Refurb'!V107+'SPMW - HVP'!V107</f>
        <v>-30</v>
      </c>
      <c r="W107" s="67">
        <f>'SPMW - Asset Rep'!W107+'SPMW - Refurb'!W107+'SPMW - HVP'!W107</f>
        <v>-8</v>
      </c>
      <c r="X107" s="52">
        <f>SUM(S107:W107)</f>
        <v>0</v>
      </c>
      <c r="Y107" s="53">
        <v>549</v>
      </c>
      <c r="Z107" s="53">
        <v>156</v>
      </c>
      <c r="AA107" s="53">
        <v>0</v>
      </c>
      <c r="AB107" s="53">
        <v>177</v>
      </c>
      <c r="AC107" s="53">
        <v>47</v>
      </c>
      <c r="AD107" s="52">
        <f>SUM(Y107:AC107)</f>
        <v>929</v>
      </c>
      <c r="AE107" s="270">
        <f>'SPMW - Asset Rep'!AE107+'SPMW - Refurb'!AE107+'SPMW - HVP'!AE107</f>
        <v>99</v>
      </c>
      <c r="AF107" s="67">
        <f>'SPMW - Asset Rep'!AF107+'SPMW - Refurb'!AF107+'SPMW - HVP'!AF107</f>
        <v>0</v>
      </c>
      <c r="AG107" s="67">
        <f>'SPMW - Asset Rep'!AG107+'SPMW - Refurb'!AG107+'SPMW - HVP'!AG107</f>
        <v>0</v>
      </c>
      <c r="AH107" s="67">
        <f>'SPMW - Asset Rep'!AH107+'SPMW - Refurb'!AH107+'SPMW - HVP'!AH107</f>
        <v>0</v>
      </c>
      <c r="AI107" s="67">
        <f>'SPMW - Asset Rep'!AI107+'SPMW - Refurb'!AI107+'SPMW - HVP'!AI107</f>
        <v>-99</v>
      </c>
      <c r="AJ107" s="52">
        <f>SUM(AE107:AI107)</f>
        <v>0</v>
      </c>
      <c r="AK107" s="53">
        <v>548</v>
      </c>
      <c r="AL107" s="53">
        <v>4</v>
      </c>
      <c r="AM107" s="53">
        <v>137</v>
      </c>
      <c r="AN107" s="53">
        <v>12</v>
      </c>
      <c r="AO107" s="53">
        <v>228</v>
      </c>
      <c r="AP107" s="52">
        <f>SUM(AK107:AO107)</f>
        <v>929</v>
      </c>
      <c r="BB107" s="6"/>
      <c r="BC107" s="6"/>
      <c r="BD107" s="50" t="s">
        <v>25</v>
      </c>
      <c r="BE107" s="170">
        <f>'SPMW - Probs. of Failure '!O$32</f>
        <v>6.3556005058026666E-3</v>
      </c>
      <c r="BF107" s="170">
        <f>'SPMW - Probs. of Failure '!P$32</f>
        <v>9.4628121358233605E-3</v>
      </c>
      <c r="BG107" s="170">
        <f>'SPMW - Probs. of Failure '!Q$32</f>
        <v>1.6731110224084002E-2</v>
      </c>
      <c r="BH107" s="170">
        <f>'SPMW - Probs. of Failure '!R$32</f>
        <v>2.7096237890491513E-2</v>
      </c>
      <c r="BI107" s="170">
        <f>'SPMW - Probs. of Failure '!S$32</f>
        <v>6.3557088878166648E-2</v>
      </c>
      <c r="BJ107" s="173"/>
      <c r="BK107" s="6"/>
      <c r="BL107" s="50" t="s">
        <v>25</v>
      </c>
      <c r="BM107" s="192">
        <f>IFERROR($BM2*'SPMW - Average Cons. of Failure'!$Q$32,0)</f>
        <v>54607.412999999993</v>
      </c>
      <c r="BN107" s="192">
        <f>IFERROR($BM2*'SPMW - Average Cons. of Failure'!$Q$32,0)</f>
        <v>54607.412999999993</v>
      </c>
      <c r="BO107" s="192">
        <f>IFERROR($BM2*'SPMW - Average Cons. of Failure'!$Q$32,0)</f>
        <v>54607.412999999993</v>
      </c>
      <c r="BP107" s="192">
        <f>IFERROR($BM2*'SPMW - Average Cons. of Failure'!$Q$32,0)</f>
        <v>54607.412999999993</v>
      </c>
      <c r="BQ107" s="192">
        <f>IFERROR($BM2*'SPMW - Average Cons. of Failure'!$Q$32,0)</f>
        <v>54607.412999999993</v>
      </c>
      <c r="BR107" s="173"/>
      <c r="BS107" s="6"/>
      <c r="BT107" s="50" t="s">
        <v>25</v>
      </c>
      <c r="BU107" s="23">
        <f t="shared" si="392"/>
        <v>347.06290168337506</v>
      </c>
      <c r="BV107" s="23">
        <f t="shared" si="392"/>
        <v>516.73969044231831</v>
      </c>
      <c r="BW107" s="23">
        <f t="shared" si="392"/>
        <v>913.64264595507757</v>
      </c>
      <c r="BX107" s="23">
        <f t="shared" si="392"/>
        <v>1479.6554532323187</v>
      </c>
      <c r="BY107" s="23">
        <f t="shared" si="392"/>
        <v>3470.6882014477524</v>
      </c>
      <c r="BZ107" s="6"/>
      <c r="CA107" s="6"/>
      <c r="CB107" s="50" t="s">
        <v>25</v>
      </c>
      <c r="CC107" s="193">
        <f>IF(BU107="","",M107*BU107)</f>
        <v>0</v>
      </c>
      <c r="CD107" s="193">
        <f t="shared" ref="CD107:CG110" si="563">IF(BV107="","",N107*BV107)</f>
        <v>0</v>
      </c>
      <c r="CE107" s="193">
        <f t="shared" si="563"/>
        <v>0</v>
      </c>
      <c r="CF107" s="193">
        <f t="shared" si="563"/>
        <v>0</v>
      </c>
      <c r="CG107" s="193">
        <f t="shared" si="563"/>
        <v>0</v>
      </c>
      <c r="CH107" s="196">
        <f t="shared" si="453"/>
        <v>0</v>
      </c>
      <c r="CI107" s="66"/>
      <c r="CJ107" s="66"/>
      <c r="CK107" s="193">
        <f t="shared" ref="CK107:CO110" si="564">IF(BU107="","",G107*BU107)</f>
        <v>190537.53302417291</v>
      </c>
      <c r="CL107" s="193">
        <f t="shared" si="564"/>
        <v>80611.391709001662</v>
      </c>
      <c r="CM107" s="193">
        <f t="shared" si="564"/>
        <v>0</v>
      </c>
      <c r="CN107" s="193">
        <f t="shared" si="564"/>
        <v>284093.84702060517</v>
      </c>
      <c r="CO107" s="193">
        <f t="shared" si="564"/>
        <v>111062.02244632808</v>
      </c>
      <c r="CP107" s="196">
        <f t="shared" si="393"/>
        <v>666304.7942001078</v>
      </c>
      <c r="CS107" s="193">
        <f>IF(BU107="","",Y107*BU107)</f>
        <v>190537.53302417291</v>
      </c>
      <c r="CT107" s="193">
        <f t="shared" ref="CT107:CW110" si="565">IF(BV107="","",Z107*BV107)</f>
        <v>80611.391709001662</v>
      </c>
      <c r="CU107" s="193">
        <f t="shared" si="565"/>
        <v>0</v>
      </c>
      <c r="CV107" s="193">
        <f t="shared" si="565"/>
        <v>261899.01522212042</v>
      </c>
      <c r="CW107" s="193">
        <f t="shared" si="565"/>
        <v>163122.34546804437</v>
      </c>
      <c r="CX107" s="196">
        <f t="shared" si="394"/>
        <v>696170.28542333934</v>
      </c>
      <c r="DA107" s="193">
        <f>IF(BU107="","",(S107+Y107)*BU107)</f>
        <v>203725.92328814117</v>
      </c>
      <c r="DB107" s="193">
        <f t="shared" ref="DB107:DE110" si="566">IF(BV107="","",(T107+Z107)*BV107)</f>
        <v>80611.391709001662</v>
      </c>
      <c r="DC107" s="193">
        <f t="shared" si="566"/>
        <v>0</v>
      </c>
      <c r="DD107" s="193">
        <f t="shared" si="566"/>
        <v>217509.35162515086</v>
      </c>
      <c r="DE107" s="193">
        <f t="shared" si="566"/>
        <v>135356.83985646235</v>
      </c>
      <c r="DF107" s="196">
        <f t="shared" si="395"/>
        <v>637203.50647875597</v>
      </c>
      <c r="DI107" s="193">
        <f>IF(BU107="","",AK107*BU107)</f>
        <v>190190.47012248953</v>
      </c>
      <c r="DJ107" s="193">
        <f t="shared" ref="DJ107:DM110" si="567">IF(BV107="","",AL107*BV107)</f>
        <v>2066.9587617692732</v>
      </c>
      <c r="DK107" s="193">
        <f t="shared" si="567"/>
        <v>125169.04249584563</v>
      </c>
      <c r="DL107" s="193">
        <f t="shared" si="567"/>
        <v>17755.865438787823</v>
      </c>
      <c r="DM107" s="193">
        <f t="shared" si="567"/>
        <v>791316.90993008751</v>
      </c>
      <c r="DN107" s="196">
        <f t="shared" si="397"/>
        <v>1126499.2467489797</v>
      </c>
      <c r="DQ107" s="193">
        <f>IF(BU107="","",(AE107+AK107)*BU107)</f>
        <v>224549.69738914366</v>
      </c>
      <c r="DR107" s="193">
        <f t="shared" ref="DR107:DU110" si="568">IF(BV107="","",(AF107+AL107)*BV107)</f>
        <v>2066.9587617692732</v>
      </c>
      <c r="DS107" s="193">
        <f t="shared" si="568"/>
        <v>125169.04249584563</v>
      </c>
      <c r="DT107" s="193">
        <f t="shared" si="568"/>
        <v>17755.865438787823</v>
      </c>
      <c r="DU107" s="193">
        <f t="shared" si="568"/>
        <v>447718.77798676008</v>
      </c>
      <c r="DV107" s="196">
        <f t="shared" si="396"/>
        <v>817260.34207230643</v>
      </c>
    </row>
    <row r="108" spans="1:126" ht="25.5" customHeight="1">
      <c r="A108" s="19"/>
      <c r="B108" s="54"/>
      <c r="C108" s="55"/>
      <c r="D108" s="55"/>
      <c r="E108" s="56"/>
      <c r="F108" s="57" t="s">
        <v>27</v>
      </c>
      <c r="G108" s="51">
        <v>246</v>
      </c>
      <c r="H108" s="51">
        <v>84</v>
      </c>
      <c r="I108" s="51">
        <v>8</v>
      </c>
      <c r="J108" s="51">
        <v>290</v>
      </c>
      <c r="K108" s="51">
        <v>30</v>
      </c>
      <c r="L108" s="58">
        <f t="shared" ref="L108:L110" si="569">SUM(G108:K108)</f>
        <v>658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8">
        <f t="shared" ref="R108:R110" si="570">SUM(M108:Q108)</f>
        <v>0</v>
      </c>
      <c r="S108" s="51">
        <f>'SPMW - Asset Rep'!S108+'SPMW - Refurb'!S108+'SPMW - HVP'!S108</f>
        <v>57</v>
      </c>
      <c r="T108" s="51">
        <f>'SPMW - Asset Rep'!T108+'SPMW - Refurb'!T108+'SPMW - HVP'!T108</f>
        <v>-1</v>
      </c>
      <c r="U108" s="51">
        <f>'SPMW - Asset Rep'!U108+'SPMW - Refurb'!U108+'SPMW - HVP'!U108</f>
        <v>0</v>
      </c>
      <c r="V108" s="51">
        <f>'SPMW - Asset Rep'!V108+'SPMW - Refurb'!V108+'SPMW - HVP'!V108</f>
        <v>-21</v>
      </c>
      <c r="W108" s="51">
        <f>'SPMW - Asset Rep'!W108+'SPMW - Refurb'!W108+'SPMW - HVP'!W108</f>
        <v>-16</v>
      </c>
      <c r="X108" s="58">
        <f t="shared" ref="X108:X110" si="571">SUM(S108:W108)</f>
        <v>19</v>
      </c>
      <c r="Y108" s="51">
        <v>246</v>
      </c>
      <c r="Z108" s="51">
        <v>76</v>
      </c>
      <c r="AA108" s="51">
        <v>13</v>
      </c>
      <c r="AB108" s="51">
        <v>286</v>
      </c>
      <c r="AC108" s="51">
        <v>37</v>
      </c>
      <c r="AD108" s="58">
        <f t="shared" ref="AD108:AD110" si="572">SUM(Y108:AC108)</f>
        <v>658</v>
      </c>
      <c r="AE108" s="51">
        <f>'SPMW - Asset Rep'!AE108+'SPMW - Refurb'!AE108+'SPMW - HVP'!AE108</f>
        <v>101</v>
      </c>
      <c r="AF108" s="51">
        <f>'SPMW - Asset Rep'!AF108+'SPMW - Refurb'!AF108+'SPMW - HVP'!AF108</f>
        <v>0</v>
      </c>
      <c r="AG108" s="51">
        <f>'SPMW - Asset Rep'!AG108+'SPMW - Refurb'!AG108+'SPMW - HVP'!AG108</f>
        <v>0</v>
      </c>
      <c r="AH108" s="51">
        <f>'SPMW - Asset Rep'!AH108+'SPMW - Refurb'!AH108+'SPMW - HVP'!AH108</f>
        <v>-1</v>
      </c>
      <c r="AI108" s="51">
        <f>'SPMW - Asset Rep'!AI108+'SPMW - Refurb'!AI108+'SPMW - HVP'!AI108</f>
        <v>-59</v>
      </c>
      <c r="AJ108" s="58">
        <f t="shared" ref="AJ108:AJ110" si="573">SUM(AE108:AI108)</f>
        <v>41</v>
      </c>
      <c r="AK108" s="51">
        <v>246</v>
      </c>
      <c r="AL108" s="51">
        <v>44</v>
      </c>
      <c r="AM108" s="51">
        <v>28</v>
      </c>
      <c r="AN108" s="51">
        <v>25</v>
      </c>
      <c r="AO108" s="51">
        <v>315</v>
      </c>
      <c r="AP108" s="58">
        <f t="shared" ref="AP108:AP110" si="574">SUM(AK108:AO108)</f>
        <v>658</v>
      </c>
      <c r="BB108" s="6"/>
      <c r="BC108" s="6"/>
      <c r="BD108" s="57" t="s">
        <v>27</v>
      </c>
      <c r="BE108" s="170">
        <f>'SPMW - Probs. of Failure '!O$32</f>
        <v>6.3556005058026666E-3</v>
      </c>
      <c r="BF108" s="170">
        <f>'SPMW - Probs. of Failure '!P$32</f>
        <v>9.4628121358233605E-3</v>
      </c>
      <c r="BG108" s="170">
        <f>'SPMW - Probs. of Failure '!Q$32</f>
        <v>1.6731110224084002E-2</v>
      </c>
      <c r="BH108" s="170">
        <f>'SPMW - Probs. of Failure '!R$32</f>
        <v>2.7096237890491513E-2</v>
      </c>
      <c r="BI108" s="170">
        <f>'SPMW - Probs. of Failure '!S$32</f>
        <v>6.3557088878166648E-2</v>
      </c>
      <c r="BJ108" s="174"/>
      <c r="BK108" s="6"/>
      <c r="BL108" s="57" t="s">
        <v>27</v>
      </c>
      <c r="BM108" s="192">
        <f>IFERROR($BM3*'SPMW - Average Cons. of Failure'!$Q$32,0)</f>
        <v>78010.59</v>
      </c>
      <c r="BN108" s="192">
        <f>IFERROR($BM3*'SPMW - Average Cons. of Failure'!$Q$32,0)</f>
        <v>78010.59</v>
      </c>
      <c r="BO108" s="192">
        <f>IFERROR($BM3*'SPMW - Average Cons. of Failure'!$Q$32,0)</f>
        <v>78010.59</v>
      </c>
      <c r="BP108" s="192">
        <f>IFERROR($BM3*'SPMW - Average Cons. of Failure'!$Q$32,0)</f>
        <v>78010.59</v>
      </c>
      <c r="BQ108" s="192">
        <f>IFERROR($BM3*'SPMW - Average Cons. of Failure'!$Q$32,0)</f>
        <v>78010.59</v>
      </c>
      <c r="BR108" s="174"/>
      <c r="BS108" s="6"/>
      <c r="BT108" s="57" t="s">
        <v>27</v>
      </c>
      <c r="BU108" s="23">
        <f t="shared" si="392"/>
        <v>495.80414526196444</v>
      </c>
      <c r="BV108" s="23">
        <f t="shared" si="392"/>
        <v>738.19955777474047</v>
      </c>
      <c r="BW108" s="23">
        <f t="shared" si="392"/>
        <v>1305.2037799358252</v>
      </c>
      <c r="BX108" s="23">
        <f t="shared" si="392"/>
        <v>2113.793504617598</v>
      </c>
      <c r="BY108" s="23">
        <f t="shared" si="392"/>
        <v>4958.1260020682184</v>
      </c>
      <c r="BZ108" s="6"/>
      <c r="CA108" s="6"/>
      <c r="CB108" s="57" t="s">
        <v>27</v>
      </c>
      <c r="CC108" s="193">
        <f t="shared" ref="CC108:CC110" si="575">IF(BU108="","",M108*BU108)</f>
        <v>0</v>
      </c>
      <c r="CD108" s="193">
        <f t="shared" si="563"/>
        <v>0</v>
      </c>
      <c r="CE108" s="193">
        <f t="shared" si="563"/>
        <v>0</v>
      </c>
      <c r="CF108" s="193">
        <f t="shared" si="563"/>
        <v>0</v>
      </c>
      <c r="CG108" s="193">
        <f t="shared" si="563"/>
        <v>0</v>
      </c>
      <c r="CH108" s="196">
        <f t="shared" si="453"/>
        <v>0</v>
      </c>
      <c r="CI108" s="66"/>
      <c r="CJ108" s="66"/>
      <c r="CK108" s="193">
        <f t="shared" si="564"/>
        <v>121967.81973444326</v>
      </c>
      <c r="CL108" s="193">
        <f t="shared" si="564"/>
        <v>62008.762853078202</v>
      </c>
      <c r="CM108" s="193">
        <f t="shared" si="564"/>
        <v>10441.630239486602</v>
      </c>
      <c r="CN108" s="193">
        <f t="shared" si="564"/>
        <v>613000.11633910344</v>
      </c>
      <c r="CO108" s="193">
        <f t="shared" si="564"/>
        <v>148743.78006204654</v>
      </c>
      <c r="CP108" s="196">
        <f t="shared" si="393"/>
        <v>956162.10922815814</v>
      </c>
      <c r="CS108" s="193">
        <f t="shared" ref="CS108:CS110" si="576">IF(BU108="","",Y108*BU108)</f>
        <v>121967.81973444326</v>
      </c>
      <c r="CT108" s="193">
        <f t="shared" si="565"/>
        <v>56103.166390880273</v>
      </c>
      <c r="CU108" s="193">
        <f t="shared" si="565"/>
        <v>16967.649139165729</v>
      </c>
      <c r="CV108" s="193">
        <f t="shared" si="565"/>
        <v>604544.9423206331</v>
      </c>
      <c r="CW108" s="193">
        <f t="shared" si="565"/>
        <v>183450.66207652408</v>
      </c>
      <c r="CX108" s="196">
        <f t="shared" si="394"/>
        <v>983034.23966164642</v>
      </c>
      <c r="DA108" s="193">
        <f t="shared" ref="DA108:DA110" si="577">IF(BU108="","",(S108+Y108)*BU108)</f>
        <v>150228.65601437521</v>
      </c>
      <c r="DB108" s="193">
        <f t="shared" si="566"/>
        <v>55364.966833105536</v>
      </c>
      <c r="DC108" s="193">
        <f t="shared" si="566"/>
        <v>16967.649139165729</v>
      </c>
      <c r="DD108" s="193">
        <f t="shared" si="566"/>
        <v>560155.27872366353</v>
      </c>
      <c r="DE108" s="193">
        <f t="shared" si="566"/>
        <v>104120.64604343259</v>
      </c>
      <c r="DF108" s="196">
        <f t="shared" si="395"/>
        <v>886837.19675374264</v>
      </c>
      <c r="DI108" s="193">
        <f t="shared" ref="DI108:DI110" si="578">IF(BU108="","",AK108*BU108)</f>
        <v>121967.81973444326</v>
      </c>
      <c r="DJ108" s="193">
        <f t="shared" si="567"/>
        <v>32480.780542088582</v>
      </c>
      <c r="DK108" s="193">
        <f t="shared" si="567"/>
        <v>36545.705838203103</v>
      </c>
      <c r="DL108" s="193">
        <f t="shared" si="567"/>
        <v>52844.837615439952</v>
      </c>
      <c r="DM108" s="193">
        <f t="shared" si="567"/>
        <v>1561809.6906514887</v>
      </c>
      <c r="DN108" s="196">
        <f t="shared" si="397"/>
        <v>1805648.8343816637</v>
      </c>
      <c r="DQ108" s="193">
        <f t="shared" ref="DQ108:DQ110" si="579">IF(BU108="","",(AE108+AK108)*BU108)</f>
        <v>172044.03840590167</v>
      </c>
      <c r="DR108" s="193">
        <f t="shared" si="568"/>
        <v>32480.780542088582</v>
      </c>
      <c r="DS108" s="193">
        <f t="shared" si="568"/>
        <v>36545.705838203103</v>
      </c>
      <c r="DT108" s="193">
        <f t="shared" si="568"/>
        <v>50731.044110822353</v>
      </c>
      <c r="DU108" s="193">
        <f t="shared" si="568"/>
        <v>1269280.2565294639</v>
      </c>
      <c r="DV108" s="196">
        <f t="shared" si="396"/>
        <v>1561081.8254264796</v>
      </c>
    </row>
    <row r="109" spans="1:126" ht="25.5" customHeight="1">
      <c r="A109" s="19"/>
      <c r="B109" s="54"/>
      <c r="C109" s="55"/>
      <c r="D109" s="55"/>
      <c r="E109" s="56"/>
      <c r="F109" s="57" t="s">
        <v>29</v>
      </c>
      <c r="G109" s="51">
        <v>197</v>
      </c>
      <c r="H109" s="51">
        <v>207</v>
      </c>
      <c r="I109" s="51">
        <v>3</v>
      </c>
      <c r="J109" s="51">
        <v>70</v>
      </c>
      <c r="K109" s="51">
        <v>14</v>
      </c>
      <c r="L109" s="58">
        <f t="shared" si="569"/>
        <v>491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8">
        <f t="shared" si="570"/>
        <v>0</v>
      </c>
      <c r="S109" s="51">
        <f>'SPMW - Asset Rep'!S109+'SPMW - Refurb'!S109+'SPMW - HVP'!S109</f>
        <v>17</v>
      </c>
      <c r="T109" s="51">
        <f>'SPMW - Asset Rep'!T109+'SPMW - Refurb'!T109+'SPMW - HVP'!T109</f>
        <v>0</v>
      </c>
      <c r="U109" s="51">
        <f>'SPMW - Asset Rep'!U109+'SPMW - Refurb'!U109+'SPMW - HVP'!U109</f>
        <v>0</v>
      </c>
      <c r="V109" s="51">
        <f>'SPMW - Asset Rep'!V109+'SPMW - Refurb'!V109+'SPMW - HVP'!V109</f>
        <v>-17</v>
      </c>
      <c r="W109" s="51">
        <f>'SPMW - Asset Rep'!W109+'SPMW - Refurb'!W109+'SPMW - HVP'!W109</f>
        <v>0</v>
      </c>
      <c r="X109" s="58">
        <f t="shared" si="571"/>
        <v>0</v>
      </c>
      <c r="Y109" s="51">
        <v>197</v>
      </c>
      <c r="Z109" s="51">
        <v>196</v>
      </c>
      <c r="AA109" s="51">
        <v>13</v>
      </c>
      <c r="AB109" s="51">
        <v>61</v>
      </c>
      <c r="AC109" s="51">
        <v>24</v>
      </c>
      <c r="AD109" s="58">
        <f t="shared" si="572"/>
        <v>491</v>
      </c>
      <c r="AE109" s="51">
        <f>'SPMW - Asset Rep'!AE109+'SPMW - Refurb'!AE109+'SPMW - HVP'!AE109</f>
        <v>18</v>
      </c>
      <c r="AF109" s="51">
        <f>'SPMW - Asset Rep'!AF109+'SPMW - Refurb'!AF109+'SPMW - HVP'!AF109</f>
        <v>0</v>
      </c>
      <c r="AG109" s="51">
        <f>'SPMW - Asset Rep'!AG109+'SPMW - Refurb'!AG109+'SPMW - HVP'!AG109</f>
        <v>0</v>
      </c>
      <c r="AH109" s="51">
        <f>'SPMW - Asset Rep'!AH109+'SPMW - Refurb'!AH109+'SPMW - HVP'!AH109</f>
        <v>0</v>
      </c>
      <c r="AI109" s="51">
        <f>'SPMW - Asset Rep'!AI109+'SPMW - Refurb'!AI109+'SPMW - HVP'!AI109</f>
        <v>-18</v>
      </c>
      <c r="AJ109" s="58">
        <f t="shared" si="573"/>
        <v>0</v>
      </c>
      <c r="AK109" s="51">
        <v>197</v>
      </c>
      <c r="AL109" s="51">
        <v>94</v>
      </c>
      <c r="AM109" s="51">
        <v>100</v>
      </c>
      <c r="AN109" s="51">
        <v>8</v>
      </c>
      <c r="AO109" s="51">
        <v>92</v>
      </c>
      <c r="AP109" s="58">
        <f t="shared" si="574"/>
        <v>491</v>
      </c>
      <c r="BB109" s="6"/>
      <c r="BC109" s="6"/>
      <c r="BD109" s="57" t="s">
        <v>29</v>
      </c>
      <c r="BE109" s="170">
        <f>'SPMW - Probs. of Failure '!O$32</f>
        <v>6.3556005058026666E-3</v>
      </c>
      <c r="BF109" s="170">
        <f>'SPMW - Probs. of Failure '!P$32</f>
        <v>9.4628121358233605E-3</v>
      </c>
      <c r="BG109" s="170">
        <f>'SPMW - Probs. of Failure '!Q$32</f>
        <v>1.6731110224084002E-2</v>
      </c>
      <c r="BH109" s="170">
        <f>'SPMW - Probs. of Failure '!R$32</f>
        <v>2.7096237890491513E-2</v>
      </c>
      <c r="BI109" s="170">
        <f>'SPMW - Probs. of Failure '!S$32</f>
        <v>6.3557088878166648E-2</v>
      </c>
      <c r="BJ109" s="174"/>
      <c r="BK109" s="6"/>
      <c r="BL109" s="57" t="s">
        <v>29</v>
      </c>
      <c r="BM109" s="192">
        <f>IFERROR($BM4*'SPMW - Average Cons. of Failure'!$Q$32,0)</f>
        <v>117015.88499999999</v>
      </c>
      <c r="BN109" s="192">
        <f>IFERROR($BM4*'SPMW - Average Cons. of Failure'!$Q$32,0)</f>
        <v>117015.88499999999</v>
      </c>
      <c r="BO109" s="192">
        <f>IFERROR($BM4*'SPMW - Average Cons. of Failure'!$Q$32,0)</f>
        <v>117015.88499999999</v>
      </c>
      <c r="BP109" s="192">
        <f>IFERROR($BM4*'SPMW - Average Cons. of Failure'!$Q$32,0)</f>
        <v>117015.88499999999</v>
      </c>
      <c r="BQ109" s="192">
        <f>IFERROR($BM4*'SPMW - Average Cons. of Failure'!$Q$32,0)</f>
        <v>117015.88499999999</v>
      </c>
      <c r="BR109" s="174"/>
      <c r="BS109" s="6"/>
      <c r="BT109" s="57" t="s">
        <v>29</v>
      </c>
      <c r="BU109" s="23">
        <f t="shared" si="392"/>
        <v>743.7062178929466</v>
      </c>
      <c r="BV109" s="23">
        <f t="shared" si="392"/>
        <v>1107.2993366621106</v>
      </c>
      <c r="BW109" s="23">
        <f t="shared" si="392"/>
        <v>1957.8056699037377</v>
      </c>
      <c r="BX109" s="23">
        <f t="shared" si="392"/>
        <v>3170.6902569263971</v>
      </c>
      <c r="BY109" s="23">
        <f t="shared" si="392"/>
        <v>7437.1890031023268</v>
      </c>
      <c r="BZ109" s="6"/>
      <c r="CA109" s="6"/>
      <c r="CB109" s="57" t="s">
        <v>29</v>
      </c>
      <c r="CC109" s="193">
        <f t="shared" si="575"/>
        <v>0</v>
      </c>
      <c r="CD109" s="193">
        <f t="shared" si="563"/>
        <v>0</v>
      </c>
      <c r="CE109" s="193">
        <f t="shared" si="563"/>
        <v>0</v>
      </c>
      <c r="CF109" s="193">
        <f t="shared" si="563"/>
        <v>0</v>
      </c>
      <c r="CG109" s="193">
        <f t="shared" si="563"/>
        <v>0</v>
      </c>
      <c r="CH109" s="196">
        <f t="shared" si="453"/>
        <v>0</v>
      </c>
      <c r="CI109" s="66"/>
      <c r="CJ109" s="66"/>
      <c r="CK109" s="193">
        <f t="shared" si="564"/>
        <v>146510.12492491049</v>
      </c>
      <c r="CL109" s="193">
        <f t="shared" si="564"/>
        <v>229210.96268905691</v>
      </c>
      <c r="CM109" s="193">
        <f t="shared" si="564"/>
        <v>5873.4170097112128</v>
      </c>
      <c r="CN109" s="193">
        <f t="shared" si="564"/>
        <v>221948.31798484779</v>
      </c>
      <c r="CO109" s="193">
        <f t="shared" si="564"/>
        <v>104120.64604343257</v>
      </c>
      <c r="CP109" s="196">
        <f t="shared" si="393"/>
        <v>707663.46865195886</v>
      </c>
      <c r="CS109" s="193">
        <f t="shared" si="576"/>
        <v>146510.12492491049</v>
      </c>
      <c r="CT109" s="193">
        <f t="shared" si="565"/>
        <v>217030.66998577368</v>
      </c>
      <c r="CU109" s="193">
        <f t="shared" si="565"/>
        <v>25451.473708748588</v>
      </c>
      <c r="CV109" s="193">
        <f t="shared" si="565"/>
        <v>193412.10567251022</v>
      </c>
      <c r="CW109" s="193">
        <f t="shared" si="565"/>
        <v>178492.53607445583</v>
      </c>
      <c r="CX109" s="196">
        <f t="shared" si="394"/>
        <v>760896.91036639875</v>
      </c>
      <c r="DA109" s="193">
        <f t="shared" si="577"/>
        <v>159153.13062909056</v>
      </c>
      <c r="DB109" s="193">
        <f t="shared" si="566"/>
        <v>217030.66998577368</v>
      </c>
      <c r="DC109" s="193">
        <f t="shared" si="566"/>
        <v>25451.473708748588</v>
      </c>
      <c r="DD109" s="193">
        <f t="shared" si="566"/>
        <v>139510.37130476147</v>
      </c>
      <c r="DE109" s="193">
        <f t="shared" si="566"/>
        <v>178492.53607445583</v>
      </c>
      <c r="DF109" s="196">
        <f t="shared" si="395"/>
        <v>719638.18170283013</v>
      </c>
      <c r="DI109" s="193">
        <f t="shared" si="578"/>
        <v>146510.12492491049</v>
      </c>
      <c r="DJ109" s="193">
        <f t="shared" si="567"/>
        <v>104086.13764623839</v>
      </c>
      <c r="DK109" s="193">
        <f t="shared" si="567"/>
        <v>195780.56699037377</v>
      </c>
      <c r="DL109" s="193">
        <f t="shared" si="567"/>
        <v>25365.522055411177</v>
      </c>
      <c r="DM109" s="193">
        <f t="shared" si="567"/>
        <v>684221.38828541408</v>
      </c>
      <c r="DN109" s="196">
        <f t="shared" si="397"/>
        <v>1155963.7399023478</v>
      </c>
      <c r="DQ109" s="193">
        <f t="shared" si="579"/>
        <v>159896.83684698353</v>
      </c>
      <c r="DR109" s="193">
        <f t="shared" si="568"/>
        <v>104086.13764623839</v>
      </c>
      <c r="DS109" s="193">
        <f t="shared" si="568"/>
        <v>195780.56699037377</v>
      </c>
      <c r="DT109" s="193">
        <f t="shared" si="568"/>
        <v>25365.522055411177</v>
      </c>
      <c r="DU109" s="193">
        <f t="shared" si="568"/>
        <v>550351.98622957221</v>
      </c>
      <c r="DV109" s="196">
        <f t="shared" si="396"/>
        <v>1035481.0497685791</v>
      </c>
    </row>
    <row r="110" spans="1:126" ht="25.5" customHeight="1">
      <c r="A110" s="19"/>
      <c r="B110" s="54"/>
      <c r="C110" s="55"/>
      <c r="D110" s="55"/>
      <c r="E110" s="56"/>
      <c r="F110" s="57" t="s">
        <v>30</v>
      </c>
      <c r="G110" s="51">
        <v>57</v>
      </c>
      <c r="H110" s="51">
        <v>46</v>
      </c>
      <c r="I110" s="51">
        <v>1</v>
      </c>
      <c r="J110" s="51">
        <v>11</v>
      </c>
      <c r="K110" s="51">
        <v>2</v>
      </c>
      <c r="L110" s="58">
        <f t="shared" si="569"/>
        <v>117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8">
        <f t="shared" si="570"/>
        <v>0</v>
      </c>
      <c r="S110" s="51">
        <f>'SPMW - Asset Rep'!S110+'SPMW - Refurb'!S110+'SPMW - HVP'!S110</f>
        <v>0</v>
      </c>
      <c r="T110" s="51">
        <f>'SPMW - Asset Rep'!T110+'SPMW - Refurb'!T110+'SPMW - HVP'!T110</f>
        <v>0</v>
      </c>
      <c r="U110" s="51">
        <f>'SPMW - Asset Rep'!U110+'SPMW - Refurb'!U110+'SPMW - HVP'!U110</f>
        <v>0</v>
      </c>
      <c r="V110" s="51">
        <f>'SPMW - Asset Rep'!V110+'SPMW - Refurb'!V110+'SPMW - HVP'!V110</f>
        <v>0</v>
      </c>
      <c r="W110" s="51">
        <f>'SPMW - Asset Rep'!W110+'SPMW - Refurb'!W110+'SPMW - HVP'!W110</f>
        <v>0</v>
      </c>
      <c r="X110" s="58">
        <f t="shared" si="571"/>
        <v>0</v>
      </c>
      <c r="Y110" s="51">
        <v>57</v>
      </c>
      <c r="Z110" s="51">
        <v>44</v>
      </c>
      <c r="AA110" s="51">
        <v>3</v>
      </c>
      <c r="AB110" s="51">
        <v>11</v>
      </c>
      <c r="AC110" s="51">
        <v>2</v>
      </c>
      <c r="AD110" s="58">
        <f t="shared" si="572"/>
        <v>117</v>
      </c>
      <c r="AE110" s="51">
        <f>'SPMW - Asset Rep'!AE110+'SPMW - Refurb'!AE110+'SPMW - HVP'!AE110</f>
        <v>5</v>
      </c>
      <c r="AF110" s="51">
        <f>'SPMW - Asset Rep'!AF110+'SPMW - Refurb'!AF110+'SPMW - HVP'!AF110</f>
        <v>0</v>
      </c>
      <c r="AG110" s="51">
        <f>'SPMW - Asset Rep'!AG110+'SPMW - Refurb'!AG110+'SPMW - HVP'!AG110</f>
        <v>-1</v>
      </c>
      <c r="AH110" s="51">
        <f>'SPMW - Asset Rep'!AH110+'SPMW - Refurb'!AH110+'SPMW - HVP'!AH110</f>
        <v>0</v>
      </c>
      <c r="AI110" s="51">
        <f>'SPMW - Asset Rep'!AI110+'SPMW - Refurb'!AI110+'SPMW - HVP'!AI110</f>
        <v>-4</v>
      </c>
      <c r="AJ110" s="58">
        <f t="shared" si="573"/>
        <v>0</v>
      </c>
      <c r="AK110" s="51">
        <v>57</v>
      </c>
      <c r="AL110" s="51">
        <v>31</v>
      </c>
      <c r="AM110" s="51">
        <v>15</v>
      </c>
      <c r="AN110" s="51">
        <v>1</v>
      </c>
      <c r="AO110" s="51">
        <v>15</v>
      </c>
      <c r="AP110" s="58">
        <f t="shared" si="574"/>
        <v>119</v>
      </c>
      <c r="BB110" s="6"/>
      <c r="BC110" s="6"/>
      <c r="BD110" s="57" t="s">
        <v>30</v>
      </c>
      <c r="BE110" s="170">
        <f>'SPMW - Probs. of Failure '!O$32</f>
        <v>6.3556005058026666E-3</v>
      </c>
      <c r="BF110" s="170">
        <f>'SPMW - Probs. of Failure '!P$32</f>
        <v>9.4628121358233605E-3</v>
      </c>
      <c r="BG110" s="170">
        <f>'SPMW - Probs. of Failure '!Q$32</f>
        <v>1.6731110224084002E-2</v>
      </c>
      <c r="BH110" s="170">
        <f>'SPMW - Probs. of Failure '!R$32</f>
        <v>2.7096237890491513E-2</v>
      </c>
      <c r="BI110" s="170">
        <f>'SPMW - Probs. of Failure '!S$32</f>
        <v>6.3557088878166648E-2</v>
      </c>
      <c r="BJ110" s="174"/>
      <c r="BK110" s="6"/>
      <c r="BL110" s="57" t="s">
        <v>30</v>
      </c>
      <c r="BM110" s="192">
        <f>IFERROR($BM5*'SPMW - Average Cons. of Failure'!$Q$32,0)</f>
        <v>195026.47499999998</v>
      </c>
      <c r="BN110" s="192">
        <f>IFERROR($BM5*'SPMW - Average Cons. of Failure'!$Q$32,0)</f>
        <v>195026.47499999998</v>
      </c>
      <c r="BO110" s="192">
        <f>IFERROR($BM5*'SPMW - Average Cons. of Failure'!$Q$32,0)</f>
        <v>195026.47499999998</v>
      </c>
      <c r="BP110" s="192">
        <f>IFERROR($BM5*'SPMW - Average Cons. of Failure'!$Q$32,0)</f>
        <v>195026.47499999998</v>
      </c>
      <c r="BQ110" s="192">
        <f>IFERROR($BM5*'SPMW - Average Cons. of Failure'!$Q$32,0)</f>
        <v>195026.47499999998</v>
      </c>
      <c r="BR110" s="174"/>
      <c r="BS110" s="6"/>
      <c r="BT110" s="57" t="s">
        <v>30</v>
      </c>
      <c r="BU110" s="23">
        <f t="shared" si="392"/>
        <v>1239.5103631549109</v>
      </c>
      <c r="BV110" s="23">
        <f t="shared" si="392"/>
        <v>1845.4988944368511</v>
      </c>
      <c r="BW110" s="23">
        <f t="shared" si="392"/>
        <v>3263.0094498395624</v>
      </c>
      <c r="BX110" s="23">
        <f t="shared" si="392"/>
        <v>5284.4837615439947</v>
      </c>
      <c r="BY110" s="23">
        <f t="shared" si="392"/>
        <v>12395.315005170545</v>
      </c>
      <c r="BZ110" s="6"/>
      <c r="CA110" s="6"/>
      <c r="CB110" s="57" t="s">
        <v>30</v>
      </c>
      <c r="CC110" s="193">
        <f t="shared" si="575"/>
        <v>0</v>
      </c>
      <c r="CD110" s="193">
        <f t="shared" si="563"/>
        <v>0</v>
      </c>
      <c r="CE110" s="193">
        <f t="shared" si="563"/>
        <v>0</v>
      </c>
      <c r="CF110" s="193">
        <f t="shared" si="563"/>
        <v>0</v>
      </c>
      <c r="CG110" s="193">
        <f t="shared" si="563"/>
        <v>0</v>
      </c>
      <c r="CH110" s="196">
        <f t="shared" si="453"/>
        <v>0</v>
      </c>
      <c r="CI110" s="66"/>
      <c r="CJ110" s="66"/>
      <c r="CK110" s="193">
        <f t="shared" si="564"/>
        <v>70652.090699829918</v>
      </c>
      <c r="CL110" s="193">
        <f t="shared" si="564"/>
        <v>84892.949144095153</v>
      </c>
      <c r="CM110" s="193">
        <f t="shared" si="564"/>
        <v>3263.0094498395624</v>
      </c>
      <c r="CN110" s="193">
        <f t="shared" si="564"/>
        <v>58129.321376983942</v>
      </c>
      <c r="CO110" s="193">
        <f t="shared" si="564"/>
        <v>24790.63001034109</v>
      </c>
      <c r="CP110" s="196">
        <f t="shared" si="393"/>
        <v>241728.00068108967</v>
      </c>
      <c r="CS110" s="193">
        <f t="shared" si="576"/>
        <v>70652.090699829918</v>
      </c>
      <c r="CT110" s="193">
        <f t="shared" si="565"/>
        <v>81201.951355221448</v>
      </c>
      <c r="CU110" s="193">
        <f t="shared" si="565"/>
        <v>9789.0283495186868</v>
      </c>
      <c r="CV110" s="193">
        <f t="shared" si="565"/>
        <v>58129.321376983942</v>
      </c>
      <c r="CW110" s="193">
        <f t="shared" si="565"/>
        <v>24790.63001034109</v>
      </c>
      <c r="CX110" s="196">
        <f t="shared" si="394"/>
        <v>244563.02179189509</v>
      </c>
      <c r="DA110" s="193">
        <f t="shared" si="577"/>
        <v>70652.090699829918</v>
      </c>
      <c r="DB110" s="193">
        <f t="shared" si="566"/>
        <v>81201.951355221448</v>
      </c>
      <c r="DC110" s="193">
        <f t="shared" si="566"/>
        <v>9789.0283495186868</v>
      </c>
      <c r="DD110" s="193">
        <f t="shared" si="566"/>
        <v>58129.321376983942</v>
      </c>
      <c r="DE110" s="193">
        <f t="shared" si="566"/>
        <v>24790.63001034109</v>
      </c>
      <c r="DF110" s="196">
        <f t="shared" si="395"/>
        <v>244563.02179189509</v>
      </c>
      <c r="DI110" s="193">
        <f t="shared" si="578"/>
        <v>70652.090699829918</v>
      </c>
      <c r="DJ110" s="193">
        <f t="shared" si="567"/>
        <v>57210.465727542382</v>
      </c>
      <c r="DK110" s="193">
        <f t="shared" si="567"/>
        <v>48945.141747593436</v>
      </c>
      <c r="DL110" s="193">
        <f t="shared" si="567"/>
        <v>5284.4837615439947</v>
      </c>
      <c r="DM110" s="193">
        <f t="shared" si="567"/>
        <v>185929.72507755819</v>
      </c>
      <c r="DN110" s="196">
        <f t="shared" si="397"/>
        <v>368021.90701406793</v>
      </c>
      <c r="DQ110" s="193">
        <f t="shared" si="579"/>
        <v>76849.642515604472</v>
      </c>
      <c r="DR110" s="193">
        <f t="shared" si="568"/>
        <v>57210.465727542382</v>
      </c>
      <c r="DS110" s="193">
        <f t="shared" si="568"/>
        <v>45682.132297753873</v>
      </c>
      <c r="DT110" s="193">
        <f t="shared" si="568"/>
        <v>5284.4837615439947</v>
      </c>
      <c r="DU110" s="193">
        <f t="shared" si="568"/>
        <v>136348.46505687601</v>
      </c>
      <c r="DV110" s="196">
        <f t="shared" si="396"/>
        <v>321375.18935932074</v>
      </c>
    </row>
    <row r="111" spans="1:126" ht="25.5" customHeight="1" thickBot="1">
      <c r="A111" s="19"/>
      <c r="B111" s="59"/>
      <c r="C111" s="60" t="s">
        <v>26</v>
      </c>
      <c r="D111" s="60">
        <v>2195</v>
      </c>
      <c r="E111" s="61">
        <v>2231</v>
      </c>
      <c r="F111" s="62"/>
      <c r="G111" s="63">
        <f>SUM(G107:G110)</f>
        <v>1049</v>
      </c>
      <c r="H111" s="64">
        <f t="shared" ref="H111:K111" si="580">SUM(H107:H110)</f>
        <v>493</v>
      </c>
      <c r="I111" s="64">
        <f t="shared" si="580"/>
        <v>12</v>
      </c>
      <c r="J111" s="64">
        <f t="shared" si="580"/>
        <v>563</v>
      </c>
      <c r="K111" s="64">
        <f t="shared" si="580"/>
        <v>78</v>
      </c>
      <c r="L111" s="65"/>
      <c r="M111" s="63">
        <f>SUM(M107:M110)</f>
        <v>0</v>
      </c>
      <c r="N111" s="64">
        <f t="shared" ref="N111:Q111" si="581">SUM(N107:N110)</f>
        <v>0</v>
      </c>
      <c r="O111" s="64">
        <f t="shared" si="581"/>
        <v>0</v>
      </c>
      <c r="P111" s="64">
        <f t="shared" si="581"/>
        <v>0</v>
      </c>
      <c r="Q111" s="64">
        <f t="shared" si="581"/>
        <v>0</v>
      </c>
      <c r="R111" s="65"/>
      <c r="S111" s="63">
        <f>SUM(S107:S110)</f>
        <v>112</v>
      </c>
      <c r="T111" s="64">
        <f t="shared" ref="T111:W111" si="582">SUM(T107:T110)</f>
        <v>-1</v>
      </c>
      <c r="U111" s="64">
        <f t="shared" si="582"/>
        <v>0</v>
      </c>
      <c r="V111" s="64">
        <f t="shared" si="582"/>
        <v>-68</v>
      </c>
      <c r="W111" s="64">
        <f t="shared" si="582"/>
        <v>-24</v>
      </c>
      <c r="X111" s="65"/>
      <c r="Y111" s="63">
        <f>SUM(Y107:Y110)</f>
        <v>1049</v>
      </c>
      <c r="Z111" s="64">
        <f t="shared" ref="Z111:AC111" si="583">SUM(Z107:Z110)</f>
        <v>472</v>
      </c>
      <c r="AA111" s="64">
        <f t="shared" si="583"/>
        <v>29</v>
      </c>
      <c r="AB111" s="64">
        <f t="shared" si="583"/>
        <v>535</v>
      </c>
      <c r="AC111" s="64">
        <f t="shared" si="583"/>
        <v>110</v>
      </c>
      <c r="AD111" s="65"/>
      <c r="AE111" s="63">
        <f>SUM(AE107:AE110)</f>
        <v>223</v>
      </c>
      <c r="AF111" s="64">
        <f t="shared" ref="AF111:AI111" si="584">SUM(AF107:AF110)</f>
        <v>0</v>
      </c>
      <c r="AG111" s="64">
        <f t="shared" si="584"/>
        <v>-1</v>
      </c>
      <c r="AH111" s="64">
        <f t="shared" si="584"/>
        <v>-1</v>
      </c>
      <c r="AI111" s="64">
        <f t="shared" si="584"/>
        <v>-180</v>
      </c>
      <c r="AJ111" s="65"/>
      <c r="AK111" s="63">
        <f>SUM(AK107:AK110)</f>
        <v>1048</v>
      </c>
      <c r="AL111" s="64">
        <f t="shared" ref="AL111:AO111" si="585">SUM(AL107:AL110)</f>
        <v>173</v>
      </c>
      <c r="AM111" s="64">
        <f t="shared" si="585"/>
        <v>280</v>
      </c>
      <c r="AN111" s="64">
        <f t="shared" si="585"/>
        <v>46</v>
      </c>
      <c r="AO111" s="64">
        <f t="shared" si="585"/>
        <v>650</v>
      </c>
      <c r="AP111" s="65"/>
      <c r="BB111" s="6"/>
      <c r="BC111" s="6"/>
      <c r="BD111" s="62"/>
      <c r="BE111" s="171"/>
      <c r="BF111" s="172"/>
      <c r="BG111" s="172"/>
      <c r="BH111" s="172"/>
      <c r="BI111" s="172"/>
      <c r="BJ111" s="65"/>
      <c r="BK111" s="6"/>
      <c r="BL111" s="62"/>
      <c r="BM111" s="171"/>
      <c r="BN111" s="172"/>
      <c r="BO111" s="172"/>
      <c r="BP111" s="172"/>
      <c r="BQ111" s="172"/>
      <c r="BR111" s="65"/>
      <c r="BS111" s="6"/>
      <c r="BT111" s="62"/>
      <c r="BU111" s="23" t="str">
        <f t="shared" si="392"/>
        <v/>
      </c>
      <c r="BV111" s="23" t="str">
        <f t="shared" si="392"/>
        <v/>
      </c>
      <c r="BW111" s="23" t="str">
        <f t="shared" si="392"/>
        <v/>
      </c>
      <c r="BX111" s="23" t="str">
        <f t="shared" si="392"/>
        <v/>
      </c>
      <c r="BY111" s="23" t="str">
        <f t="shared" si="392"/>
        <v/>
      </c>
      <c r="BZ111" s="6"/>
      <c r="CA111" s="6"/>
      <c r="CB111" s="62"/>
      <c r="CC111" s="195">
        <f>SUM(CC107:CC110)</f>
        <v>0</v>
      </c>
      <c r="CD111" s="195">
        <f t="shared" ref="CD111:CG111" si="586">SUM(CD107:CD110)</f>
        <v>0</v>
      </c>
      <c r="CE111" s="195">
        <f t="shared" si="586"/>
        <v>0</v>
      </c>
      <c r="CF111" s="195">
        <f t="shared" si="586"/>
        <v>0</v>
      </c>
      <c r="CG111" s="195">
        <f t="shared" si="586"/>
        <v>0</v>
      </c>
      <c r="CH111" s="196">
        <f t="shared" si="453"/>
        <v>0</v>
      </c>
      <c r="CI111" s="66"/>
      <c r="CJ111" s="66"/>
      <c r="CK111" s="195">
        <f>SUM(CK107:CK110)</f>
        <v>529667.56838335656</v>
      </c>
      <c r="CL111" s="195">
        <f t="shared" ref="CL111:CO111" si="587">SUM(CL107:CL110)</f>
        <v>456724.06639523199</v>
      </c>
      <c r="CM111" s="195">
        <f t="shared" si="587"/>
        <v>19578.056699037377</v>
      </c>
      <c r="CN111" s="195">
        <f t="shared" si="587"/>
        <v>1177171.6027215405</v>
      </c>
      <c r="CO111" s="195">
        <f t="shared" si="587"/>
        <v>388717.07856214826</v>
      </c>
      <c r="CP111" s="196">
        <f t="shared" si="393"/>
        <v>2571858.3727613147</v>
      </c>
      <c r="CS111" s="195">
        <f>SUM(CS107:CS110)</f>
        <v>529667.56838335656</v>
      </c>
      <c r="CT111" s="195">
        <f t="shared" ref="CT111:CW111" si="588">SUM(CT107:CT110)</f>
        <v>434947.17944087705</v>
      </c>
      <c r="CU111" s="195">
        <f t="shared" si="588"/>
        <v>52208.151197433006</v>
      </c>
      <c r="CV111" s="195">
        <f t="shared" si="588"/>
        <v>1117985.3845922477</v>
      </c>
      <c r="CW111" s="195">
        <f t="shared" si="588"/>
        <v>549856.1736293654</v>
      </c>
      <c r="CX111" s="196">
        <f t="shared" si="394"/>
        <v>2684664.4572432796</v>
      </c>
      <c r="DA111" s="195">
        <f>SUM(DA107:DA110)</f>
        <v>583759.80063143698</v>
      </c>
      <c r="DB111" s="195">
        <f t="shared" ref="DB111:DE111" si="589">SUM(DB107:DB110)</f>
        <v>434208.97988310235</v>
      </c>
      <c r="DC111" s="195">
        <f t="shared" si="589"/>
        <v>52208.151197433006</v>
      </c>
      <c r="DD111" s="195">
        <f t="shared" si="589"/>
        <v>975304.32303055981</v>
      </c>
      <c r="DE111" s="195">
        <f t="shared" si="589"/>
        <v>442760.65198469185</v>
      </c>
      <c r="DF111" s="196">
        <f t="shared" si="395"/>
        <v>2488241.9067272237</v>
      </c>
      <c r="DI111" s="195">
        <f>SUM(DI107:DI110)</f>
        <v>529320.50548167317</v>
      </c>
      <c r="DJ111" s="195">
        <f t="shared" ref="DJ111:DM111" si="590">SUM(DJ107:DJ110)</f>
        <v>195844.34267763863</v>
      </c>
      <c r="DK111" s="195">
        <f t="shared" si="590"/>
        <v>406440.45707201591</v>
      </c>
      <c r="DL111" s="195">
        <f t="shared" si="590"/>
        <v>101250.70887118294</v>
      </c>
      <c r="DM111" s="195">
        <f t="shared" si="590"/>
        <v>3223277.7139445487</v>
      </c>
      <c r="DN111" s="196">
        <f t="shared" si="397"/>
        <v>4456133.7280470598</v>
      </c>
      <c r="DQ111" s="195">
        <f>SUM(DQ107:DQ110)</f>
        <v>633340.2151576333</v>
      </c>
      <c r="DR111" s="195">
        <f t="shared" ref="DR111:DU111" si="591">SUM(DR107:DR110)</f>
        <v>195844.34267763863</v>
      </c>
      <c r="DS111" s="195">
        <f t="shared" si="591"/>
        <v>403177.44762217638</v>
      </c>
      <c r="DT111" s="195">
        <f t="shared" si="591"/>
        <v>99136.915366565343</v>
      </c>
      <c r="DU111" s="195">
        <f t="shared" si="591"/>
        <v>2403699.4858026723</v>
      </c>
      <c r="DV111" s="196">
        <f t="shared" si="396"/>
        <v>3735198.406626686</v>
      </c>
    </row>
    <row r="112" spans="1:126" ht="25.5" customHeight="1">
      <c r="A112" s="19"/>
      <c r="B112" s="47" t="s">
        <v>42</v>
      </c>
      <c r="C112" s="48"/>
      <c r="D112" s="48"/>
      <c r="E112" s="49"/>
      <c r="F112" s="50" t="s">
        <v>25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2">
        <f>SUM(G112:K112)</f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2">
        <f>SUM(M112:Q112)</f>
        <v>0</v>
      </c>
      <c r="S112" s="270">
        <f>'SPMW - Asset Rep'!S112+'SPMW - Refurb'!S112+'SPMW - HVP'!S112</f>
        <v>0</v>
      </c>
      <c r="T112" s="67">
        <f>'SPMW - Asset Rep'!T112+'SPMW - Refurb'!T112+'SPMW - HVP'!T112</f>
        <v>0</v>
      </c>
      <c r="U112" s="67">
        <f>'SPMW - Asset Rep'!U112+'SPMW - Refurb'!U112+'SPMW - HVP'!U112</f>
        <v>0</v>
      </c>
      <c r="V112" s="67">
        <f>'SPMW - Asset Rep'!V112+'SPMW - Refurb'!V112+'SPMW - HVP'!V112</f>
        <v>0</v>
      </c>
      <c r="W112" s="67">
        <f>'SPMW - Asset Rep'!W112+'SPMW - Refurb'!W112+'SPMW - HVP'!W112</f>
        <v>0</v>
      </c>
      <c r="X112" s="52">
        <f>SUM(S112:W112)</f>
        <v>0</v>
      </c>
      <c r="Y112" s="53">
        <v>0</v>
      </c>
      <c r="Z112" s="53">
        <v>0</v>
      </c>
      <c r="AA112" s="53">
        <v>0</v>
      </c>
      <c r="AB112" s="53">
        <v>0</v>
      </c>
      <c r="AC112" s="53">
        <v>0</v>
      </c>
      <c r="AD112" s="52">
        <f>SUM(Y112:AC112)</f>
        <v>0</v>
      </c>
      <c r="AE112" s="270">
        <f>'SPMW - Asset Rep'!AE112+'SPMW - Refurb'!AE112+'SPMW - HVP'!AE112</f>
        <v>0</v>
      </c>
      <c r="AF112" s="67">
        <f>'SPMW - Asset Rep'!AF112+'SPMW - Refurb'!AF112+'SPMW - HVP'!AF112</f>
        <v>0</v>
      </c>
      <c r="AG112" s="67">
        <f>'SPMW - Asset Rep'!AG112+'SPMW - Refurb'!AG112+'SPMW - HVP'!AG112</f>
        <v>0</v>
      </c>
      <c r="AH112" s="67">
        <f>'SPMW - Asset Rep'!AH112+'SPMW - Refurb'!AH112+'SPMW - HVP'!AH112</f>
        <v>0</v>
      </c>
      <c r="AI112" s="67">
        <f>'SPMW - Asset Rep'!AI112+'SPMW - Refurb'!AI112+'SPMW - HVP'!AI112</f>
        <v>0</v>
      </c>
      <c r="AJ112" s="52">
        <f>SUM(AE112:AI112)</f>
        <v>0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2">
        <f>SUM(AK112:AO112)</f>
        <v>0</v>
      </c>
      <c r="BB112" s="6"/>
      <c r="BC112" s="6"/>
      <c r="BD112" s="50" t="s">
        <v>25</v>
      </c>
      <c r="BE112" s="170">
        <f>'SPMW - Probs. of Failure '!O$33</f>
        <v>1.2939204617194664E-2</v>
      </c>
      <c r="BF112" s="170">
        <f>'SPMW - Probs. of Failure '!P$33</f>
        <v>1.9265097352752492E-2</v>
      </c>
      <c r="BG112" s="170">
        <f>'SPMW - Probs. of Failure '!Q$33</f>
        <v>3.4062439649032002E-2</v>
      </c>
      <c r="BH112" s="170">
        <f>'SPMW - Probs. of Failure '!R$33</f>
        <v>5.5164538126830254E-2</v>
      </c>
      <c r="BI112" s="170">
        <f>'SPMW - Probs. of Failure '!S$33</f>
        <v>0.12939425269366664</v>
      </c>
      <c r="BJ112" s="173"/>
      <c r="BK112" s="6"/>
      <c r="BL112" s="50" t="s">
        <v>25</v>
      </c>
      <c r="BM112" s="192">
        <f>IFERROR($BM2*'SPMW - Average Cons. of Failure'!$Q$33,0)</f>
        <v>87550.89</v>
      </c>
      <c r="BN112" s="192">
        <f>IFERROR($BM2*'SPMW - Average Cons. of Failure'!$Q$33,0)</f>
        <v>87550.89</v>
      </c>
      <c r="BO112" s="192">
        <f>IFERROR($BM2*'SPMW - Average Cons. of Failure'!$Q$33,0)</f>
        <v>87550.89</v>
      </c>
      <c r="BP112" s="192">
        <f>IFERROR($BM2*'SPMW - Average Cons. of Failure'!$Q$33,0)</f>
        <v>87550.89</v>
      </c>
      <c r="BQ112" s="192">
        <f>IFERROR($BM2*'SPMW - Average Cons. of Failure'!$Q$33,0)</f>
        <v>87550.89</v>
      </c>
      <c r="BR112" s="173"/>
      <c r="BS112" s="6"/>
      <c r="BT112" s="50" t="s">
        <v>25</v>
      </c>
      <c r="BU112" s="23">
        <f t="shared" si="392"/>
        <v>1132.8388801275021</v>
      </c>
      <c r="BV112" s="23">
        <f t="shared" si="392"/>
        <v>1686.6764191701247</v>
      </c>
      <c r="BW112" s="23">
        <f t="shared" si="392"/>
        <v>2982.1969068440394</v>
      </c>
      <c r="BX112" s="23">
        <f t="shared" si="392"/>
        <v>4829.7044094429211</v>
      </c>
      <c r="BY112" s="23">
        <f t="shared" si="392"/>
        <v>11328.581984215412</v>
      </c>
      <c r="BZ112" s="6"/>
      <c r="CA112" s="6"/>
      <c r="CB112" s="50" t="s">
        <v>25</v>
      </c>
      <c r="CC112" s="193">
        <f>IF(BU112="","",M112*BU112)</f>
        <v>0</v>
      </c>
      <c r="CD112" s="193">
        <f t="shared" ref="CD112:CG115" si="592">IF(BV112="","",N112*BV112)</f>
        <v>0</v>
      </c>
      <c r="CE112" s="193">
        <f t="shared" si="592"/>
        <v>0</v>
      </c>
      <c r="CF112" s="193">
        <f t="shared" si="592"/>
        <v>0</v>
      </c>
      <c r="CG112" s="193">
        <f t="shared" si="592"/>
        <v>0</v>
      </c>
      <c r="CH112" s="196">
        <f t="shared" si="453"/>
        <v>0</v>
      </c>
      <c r="CI112" s="66"/>
      <c r="CJ112" s="66"/>
      <c r="CK112" s="193">
        <f t="shared" ref="CK112:CO115" si="593">IF(BU112="","",G112*BU112)</f>
        <v>0</v>
      </c>
      <c r="CL112" s="193">
        <f t="shared" si="593"/>
        <v>0</v>
      </c>
      <c r="CM112" s="193">
        <f t="shared" si="593"/>
        <v>0</v>
      </c>
      <c r="CN112" s="193">
        <f t="shared" si="593"/>
        <v>0</v>
      </c>
      <c r="CO112" s="193">
        <f t="shared" si="593"/>
        <v>0</v>
      </c>
      <c r="CP112" s="196">
        <f t="shared" si="393"/>
        <v>0</v>
      </c>
      <c r="CS112" s="193">
        <f>IF(BU112="","",Y112*BU112)</f>
        <v>0</v>
      </c>
      <c r="CT112" s="193">
        <f t="shared" ref="CT112:CW115" si="594">IF(BV112="","",Z112*BV112)</f>
        <v>0</v>
      </c>
      <c r="CU112" s="193">
        <f t="shared" si="594"/>
        <v>0</v>
      </c>
      <c r="CV112" s="193">
        <f t="shared" si="594"/>
        <v>0</v>
      </c>
      <c r="CW112" s="193">
        <f t="shared" si="594"/>
        <v>0</v>
      </c>
      <c r="CX112" s="196">
        <f t="shared" si="394"/>
        <v>0</v>
      </c>
      <c r="DA112" s="193">
        <f>IF(BU112="","",(S112+Y112)*BU112)</f>
        <v>0</v>
      </c>
      <c r="DB112" s="193">
        <f t="shared" ref="DB112:DE115" si="595">IF(BV112="","",(T112+Z112)*BV112)</f>
        <v>0</v>
      </c>
      <c r="DC112" s="193">
        <f t="shared" si="595"/>
        <v>0</v>
      </c>
      <c r="DD112" s="193">
        <f t="shared" si="595"/>
        <v>0</v>
      </c>
      <c r="DE112" s="193">
        <f t="shared" si="595"/>
        <v>0</v>
      </c>
      <c r="DF112" s="196">
        <f t="shared" si="395"/>
        <v>0</v>
      </c>
      <c r="DI112" s="193">
        <f>IF(BU112="","",AK112*BU112)</f>
        <v>0</v>
      </c>
      <c r="DJ112" s="193">
        <f t="shared" ref="DJ112:DM115" si="596">IF(BV112="","",AL112*BV112)</f>
        <v>0</v>
      </c>
      <c r="DK112" s="193">
        <f t="shared" si="596"/>
        <v>0</v>
      </c>
      <c r="DL112" s="193">
        <f t="shared" si="596"/>
        <v>0</v>
      </c>
      <c r="DM112" s="193">
        <f t="shared" si="596"/>
        <v>0</v>
      </c>
      <c r="DN112" s="196">
        <f t="shared" si="397"/>
        <v>0</v>
      </c>
      <c r="DQ112" s="193">
        <f>IF(BU112="","",(AE112+AK112)*BU112)</f>
        <v>0</v>
      </c>
      <c r="DR112" s="193">
        <f t="shared" ref="DR112:DU115" si="597">IF(BV112="","",(AF112+AL112)*BV112)</f>
        <v>0</v>
      </c>
      <c r="DS112" s="193">
        <f t="shared" si="597"/>
        <v>0</v>
      </c>
      <c r="DT112" s="193">
        <f t="shared" si="597"/>
        <v>0</v>
      </c>
      <c r="DU112" s="193">
        <f t="shared" si="597"/>
        <v>0</v>
      </c>
      <c r="DV112" s="196">
        <f t="shared" si="396"/>
        <v>0</v>
      </c>
    </row>
    <row r="113" spans="1:126" ht="25.5" customHeight="1">
      <c r="A113" s="19"/>
      <c r="B113" s="54"/>
      <c r="C113" s="55"/>
      <c r="D113" s="55"/>
      <c r="E113" s="56"/>
      <c r="F113" s="57" t="s">
        <v>27</v>
      </c>
      <c r="G113" s="51">
        <v>410</v>
      </c>
      <c r="H113" s="51">
        <v>168</v>
      </c>
      <c r="I113" s="51">
        <v>66</v>
      </c>
      <c r="J113" s="51">
        <v>77</v>
      </c>
      <c r="K113" s="51">
        <v>53</v>
      </c>
      <c r="L113" s="58">
        <f t="shared" ref="L113:L115" si="598">SUM(G113:K113)</f>
        <v>774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8">
        <f t="shared" ref="R113:R115" si="599">SUM(M113:Q113)</f>
        <v>0</v>
      </c>
      <c r="S113" s="51">
        <f>'SPMW - Asset Rep'!S113+'SPMW - Refurb'!S113+'SPMW - HVP'!S113</f>
        <v>46</v>
      </c>
      <c r="T113" s="51">
        <f>'SPMW - Asset Rep'!T113+'SPMW - Refurb'!T113+'SPMW - HVP'!T113</f>
        <v>-2</v>
      </c>
      <c r="U113" s="51">
        <f>'SPMW - Asset Rep'!U113+'SPMW - Refurb'!U113+'SPMW - HVP'!U113</f>
        <v>-1</v>
      </c>
      <c r="V113" s="51">
        <f>'SPMW - Asset Rep'!V113+'SPMW - Refurb'!V113+'SPMW - HVP'!V113</f>
        <v>-12</v>
      </c>
      <c r="W113" s="51">
        <f>'SPMW - Asset Rep'!W113+'SPMW - Refurb'!W113+'SPMW - HVP'!W113</f>
        <v>-31</v>
      </c>
      <c r="X113" s="58">
        <f t="shared" ref="X113:X115" si="600">SUM(S113:W113)</f>
        <v>0</v>
      </c>
      <c r="Y113" s="51">
        <v>360</v>
      </c>
      <c r="Z113" s="51">
        <v>115</v>
      </c>
      <c r="AA113" s="51">
        <v>120</v>
      </c>
      <c r="AB113" s="51">
        <v>87</v>
      </c>
      <c r="AC113" s="51">
        <v>92</v>
      </c>
      <c r="AD113" s="58">
        <f t="shared" ref="AD113:AD115" si="601">SUM(Y113:AC113)</f>
        <v>774</v>
      </c>
      <c r="AE113" s="51">
        <f>'SPMW - Asset Rep'!AE113+'SPMW - Refurb'!AE113+'SPMW - HVP'!AE113</f>
        <v>86</v>
      </c>
      <c r="AF113" s="51">
        <f>'SPMW - Asset Rep'!AF113+'SPMW - Refurb'!AF113+'SPMW - HVP'!AF113</f>
        <v>8</v>
      </c>
      <c r="AG113" s="51">
        <f>'SPMW - Asset Rep'!AG113+'SPMW - Refurb'!AG113+'SPMW - HVP'!AG113</f>
        <v>-7</v>
      </c>
      <c r="AH113" s="51">
        <f>'SPMW - Asset Rep'!AH113+'SPMW - Refurb'!AH113+'SPMW - HVP'!AH113</f>
        <v>-10</v>
      </c>
      <c r="AI113" s="51">
        <f>'SPMW - Asset Rep'!AI113+'SPMW - Refurb'!AI113+'SPMW - HVP'!AI113</f>
        <v>-69</v>
      </c>
      <c r="AJ113" s="58">
        <f t="shared" ref="AJ113:AJ115" si="602">SUM(AE113:AI113)</f>
        <v>8</v>
      </c>
      <c r="AK113" s="51">
        <v>288</v>
      </c>
      <c r="AL113" s="51">
        <v>120</v>
      </c>
      <c r="AM113" s="51">
        <v>82</v>
      </c>
      <c r="AN113" s="51">
        <v>120</v>
      </c>
      <c r="AO113" s="51">
        <v>164</v>
      </c>
      <c r="AP113" s="58">
        <f t="shared" ref="AP113:AP115" si="603">SUM(AK113:AO113)</f>
        <v>774</v>
      </c>
      <c r="BB113" s="6"/>
      <c r="BC113" s="6"/>
      <c r="BD113" s="57" t="s">
        <v>27</v>
      </c>
      <c r="BE113" s="170">
        <f>'SPMW - Probs. of Failure '!O$33</f>
        <v>1.2939204617194664E-2</v>
      </c>
      <c r="BF113" s="170">
        <f>'SPMW - Probs. of Failure '!P$33</f>
        <v>1.9265097352752492E-2</v>
      </c>
      <c r="BG113" s="170">
        <f>'SPMW - Probs. of Failure '!Q$33</f>
        <v>3.4062439649032002E-2</v>
      </c>
      <c r="BH113" s="170">
        <f>'SPMW - Probs. of Failure '!R$33</f>
        <v>5.5164538126830254E-2</v>
      </c>
      <c r="BI113" s="170">
        <f>'SPMW - Probs. of Failure '!S$33</f>
        <v>0.12939425269366664</v>
      </c>
      <c r="BJ113" s="174"/>
      <c r="BK113" s="6"/>
      <c r="BL113" s="57" t="s">
        <v>27</v>
      </c>
      <c r="BM113" s="192">
        <f>IFERROR($BM3*'SPMW - Average Cons. of Failure'!$Q$33,0)</f>
        <v>125072.70000000001</v>
      </c>
      <c r="BN113" s="192">
        <f>IFERROR($BM3*'SPMW - Average Cons. of Failure'!$Q$33,0)</f>
        <v>125072.70000000001</v>
      </c>
      <c r="BO113" s="192">
        <f>IFERROR($BM3*'SPMW - Average Cons. of Failure'!$Q$33,0)</f>
        <v>125072.70000000001</v>
      </c>
      <c r="BP113" s="192">
        <f>IFERROR($BM3*'SPMW - Average Cons. of Failure'!$Q$33,0)</f>
        <v>125072.70000000001</v>
      </c>
      <c r="BQ113" s="192">
        <f>IFERROR($BM3*'SPMW - Average Cons. of Failure'!$Q$33,0)</f>
        <v>125072.70000000001</v>
      </c>
      <c r="BR113" s="174"/>
      <c r="BS113" s="6"/>
      <c r="BT113" s="57" t="s">
        <v>27</v>
      </c>
      <c r="BU113" s="23">
        <f t="shared" si="392"/>
        <v>1618.3412573250032</v>
      </c>
      <c r="BV113" s="23">
        <f t="shared" si="392"/>
        <v>2409.5377416716069</v>
      </c>
      <c r="BW113" s="23">
        <f t="shared" si="392"/>
        <v>4260.2812954914853</v>
      </c>
      <c r="BX113" s="23">
        <f t="shared" si="392"/>
        <v>6899.5777277756033</v>
      </c>
      <c r="BY113" s="23">
        <f t="shared" si="392"/>
        <v>16183.688548879161</v>
      </c>
      <c r="BZ113" s="6"/>
      <c r="CA113" s="6"/>
      <c r="CB113" s="57" t="s">
        <v>27</v>
      </c>
      <c r="CC113" s="193">
        <f t="shared" ref="CC113:CC115" si="604">IF(BU113="","",M113*BU113)</f>
        <v>0</v>
      </c>
      <c r="CD113" s="193">
        <f t="shared" si="592"/>
        <v>0</v>
      </c>
      <c r="CE113" s="193">
        <f t="shared" si="592"/>
        <v>0</v>
      </c>
      <c r="CF113" s="193">
        <f t="shared" si="592"/>
        <v>0</v>
      </c>
      <c r="CG113" s="193">
        <f t="shared" si="592"/>
        <v>0</v>
      </c>
      <c r="CH113" s="196">
        <f t="shared" si="453"/>
        <v>0</v>
      </c>
      <c r="CI113" s="66"/>
      <c r="CJ113" s="66"/>
      <c r="CK113" s="193">
        <f t="shared" si="593"/>
        <v>663519.91550325137</v>
      </c>
      <c r="CL113" s="193">
        <f t="shared" si="593"/>
        <v>404802.34060082998</v>
      </c>
      <c r="CM113" s="193">
        <f t="shared" si="593"/>
        <v>281178.56550243805</v>
      </c>
      <c r="CN113" s="193">
        <f t="shared" si="593"/>
        <v>531267.48503872147</v>
      </c>
      <c r="CO113" s="193">
        <f t="shared" si="593"/>
        <v>857735.49309059558</v>
      </c>
      <c r="CP113" s="196">
        <f t="shared" si="393"/>
        <v>2738503.7997358367</v>
      </c>
      <c r="CS113" s="193">
        <f t="shared" ref="CS113:CS115" si="605">IF(BU113="","",Y113*BU113)</f>
        <v>582602.8526370012</v>
      </c>
      <c r="CT113" s="193">
        <f t="shared" si="594"/>
        <v>277096.84029223479</v>
      </c>
      <c r="CU113" s="193">
        <f t="shared" si="594"/>
        <v>511233.75545897824</v>
      </c>
      <c r="CV113" s="193">
        <f t="shared" si="594"/>
        <v>600263.26231647749</v>
      </c>
      <c r="CW113" s="193">
        <f t="shared" si="594"/>
        <v>1488899.3464968828</v>
      </c>
      <c r="CX113" s="196">
        <f t="shared" si="394"/>
        <v>3460096.0572015746</v>
      </c>
      <c r="DA113" s="193">
        <f t="shared" ref="DA113:DA115" si="606">IF(BU113="","",(S113+Y113)*BU113)</f>
        <v>657046.55047395127</v>
      </c>
      <c r="DB113" s="193">
        <f t="shared" si="595"/>
        <v>272277.76480889157</v>
      </c>
      <c r="DC113" s="193">
        <f t="shared" si="595"/>
        <v>506973.47416348674</v>
      </c>
      <c r="DD113" s="193">
        <f t="shared" si="595"/>
        <v>517468.32958317024</v>
      </c>
      <c r="DE113" s="193">
        <f t="shared" si="595"/>
        <v>987205.00148162886</v>
      </c>
      <c r="DF113" s="196">
        <f t="shared" si="395"/>
        <v>2940971.120511129</v>
      </c>
      <c r="DI113" s="193">
        <f t="shared" ref="DI113:DI115" si="607">IF(BU113="","",AK113*BU113)</f>
        <v>466082.2821096009</v>
      </c>
      <c r="DJ113" s="193">
        <f t="shared" si="596"/>
        <v>289144.52900059283</v>
      </c>
      <c r="DK113" s="193">
        <f t="shared" si="596"/>
        <v>349343.0662303018</v>
      </c>
      <c r="DL113" s="193">
        <f t="shared" si="596"/>
        <v>827949.32733307243</v>
      </c>
      <c r="DM113" s="193">
        <f t="shared" si="596"/>
        <v>2654124.9220161824</v>
      </c>
      <c r="DN113" s="196">
        <f t="shared" si="397"/>
        <v>4586644.1266897507</v>
      </c>
      <c r="DQ113" s="193">
        <f t="shared" ref="DQ113:DQ115" si="608">IF(BU113="","",(AE113+AK113)*BU113)</f>
        <v>605259.63023955119</v>
      </c>
      <c r="DR113" s="193">
        <f t="shared" si="597"/>
        <v>308420.83093396568</v>
      </c>
      <c r="DS113" s="193">
        <f t="shared" si="597"/>
        <v>319521.09716186137</v>
      </c>
      <c r="DT113" s="193">
        <f t="shared" si="597"/>
        <v>758953.55005531642</v>
      </c>
      <c r="DU113" s="193">
        <f t="shared" si="597"/>
        <v>1537450.4121435203</v>
      </c>
      <c r="DV113" s="196">
        <f t="shared" si="396"/>
        <v>3529605.520534215</v>
      </c>
    </row>
    <row r="114" spans="1:126" ht="25.5" customHeight="1">
      <c r="A114" s="19"/>
      <c r="B114" s="54"/>
      <c r="C114" s="55"/>
      <c r="D114" s="55"/>
      <c r="E114" s="56"/>
      <c r="F114" s="57" t="s">
        <v>29</v>
      </c>
      <c r="G114" s="51">
        <v>31</v>
      </c>
      <c r="H114" s="51">
        <v>4</v>
      </c>
      <c r="I114" s="51">
        <v>3</v>
      </c>
      <c r="J114" s="51">
        <v>0</v>
      </c>
      <c r="K114" s="51">
        <v>3</v>
      </c>
      <c r="L114" s="58">
        <f t="shared" si="598"/>
        <v>41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8">
        <f t="shared" si="599"/>
        <v>0</v>
      </c>
      <c r="S114" s="51">
        <f>'SPMW - Asset Rep'!S114+'SPMW - Refurb'!S114+'SPMW - HVP'!S114</f>
        <v>0</v>
      </c>
      <c r="T114" s="51">
        <f>'SPMW - Asset Rep'!T114+'SPMW - Refurb'!T114+'SPMW - HVP'!T114</f>
        <v>0</v>
      </c>
      <c r="U114" s="51">
        <f>'SPMW - Asset Rep'!U114+'SPMW - Refurb'!U114+'SPMW - HVP'!U114</f>
        <v>0</v>
      </c>
      <c r="V114" s="51">
        <f>'SPMW - Asset Rep'!V114+'SPMW - Refurb'!V114+'SPMW - HVP'!V114</f>
        <v>0</v>
      </c>
      <c r="W114" s="51">
        <f>'SPMW - Asset Rep'!W114+'SPMW - Refurb'!W114+'SPMW - HVP'!W114</f>
        <v>0</v>
      </c>
      <c r="X114" s="58">
        <f t="shared" si="600"/>
        <v>0</v>
      </c>
      <c r="Y114" s="51">
        <v>28</v>
      </c>
      <c r="Z114" s="51">
        <v>6</v>
      </c>
      <c r="AA114" s="51">
        <v>2</v>
      </c>
      <c r="AB114" s="51">
        <v>2</v>
      </c>
      <c r="AC114" s="51">
        <v>3</v>
      </c>
      <c r="AD114" s="58">
        <f t="shared" si="601"/>
        <v>41</v>
      </c>
      <c r="AE114" s="51">
        <f>'SPMW - Asset Rep'!AE114+'SPMW - Refurb'!AE114+'SPMW - HVP'!AE114</f>
        <v>0</v>
      </c>
      <c r="AF114" s="51">
        <f>'SPMW - Asset Rep'!AF114+'SPMW - Refurb'!AF114+'SPMW - HVP'!AF114</f>
        <v>0</v>
      </c>
      <c r="AG114" s="51">
        <f>'SPMW - Asset Rep'!AG114+'SPMW - Refurb'!AG114+'SPMW - HVP'!AG114</f>
        <v>0</v>
      </c>
      <c r="AH114" s="51">
        <f>'SPMW - Asset Rep'!AH114+'SPMW - Refurb'!AH114+'SPMW - HVP'!AH114</f>
        <v>0</v>
      </c>
      <c r="AI114" s="51">
        <f>'SPMW - Asset Rep'!AI114+'SPMW - Refurb'!AI114+'SPMW - HVP'!AI114</f>
        <v>-2</v>
      </c>
      <c r="AJ114" s="58">
        <f t="shared" si="602"/>
        <v>-2</v>
      </c>
      <c r="AK114" s="51">
        <v>27</v>
      </c>
      <c r="AL114" s="51">
        <v>4</v>
      </c>
      <c r="AM114" s="51">
        <v>4</v>
      </c>
      <c r="AN114" s="51">
        <v>0</v>
      </c>
      <c r="AO114" s="51">
        <v>6</v>
      </c>
      <c r="AP114" s="58">
        <f t="shared" si="603"/>
        <v>41</v>
      </c>
      <c r="BB114" s="6"/>
      <c r="BC114" s="6"/>
      <c r="BD114" s="57" t="s">
        <v>29</v>
      </c>
      <c r="BE114" s="170">
        <f>'SPMW - Probs. of Failure '!O$33</f>
        <v>1.2939204617194664E-2</v>
      </c>
      <c r="BF114" s="170">
        <f>'SPMW - Probs. of Failure '!P$33</f>
        <v>1.9265097352752492E-2</v>
      </c>
      <c r="BG114" s="170">
        <f>'SPMW - Probs. of Failure '!Q$33</f>
        <v>3.4062439649032002E-2</v>
      </c>
      <c r="BH114" s="170">
        <f>'SPMW - Probs. of Failure '!R$33</f>
        <v>5.5164538126830254E-2</v>
      </c>
      <c r="BI114" s="170">
        <f>'SPMW - Probs. of Failure '!S$33</f>
        <v>0.12939425269366664</v>
      </c>
      <c r="BJ114" s="174"/>
      <c r="BK114" s="6"/>
      <c r="BL114" s="57" t="s">
        <v>29</v>
      </c>
      <c r="BM114" s="192">
        <f>IFERROR($BM4*'SPMW - Average Cons. of Failure'!$Q$33,0)</f>
        <v>187609.05000000002</v>
      </c>
      <c r="BN114" s="192">
        <f>IFERROR($BM4*'SPMW - Average Cons. of Failure'!$Q$33,0)</f>
        <v>187609.05000000002</v>
      </c>
      <c r="BO114" s="192">
        <f>IFERROR($BM4*'SPMW - Average Cons. of Failure'!$Q$33,0)</f>
        <v>187609.05000000002</v>
      </c>
      <c r="BP114" s="192">
        <f>IFERROR($BM4*'SPMW - Average Cons. of Failure'!$Q$33,0)</f>
        <v>187609.05000000002</v>
      </c>
      <c r="BQ114" s="192">
        <f>IFERROR($BM4*'SPMW - Average Cons. of Failure'!$Q$33,0)</f>
        <v>187609.05000000002</v>
      </c>
      <c r="BR114" s="174"/>
      <c r="BS114" s="6"/>
      <c r="BT114" s="57" t="s">
        <v>29</v>
      </c>
      <c r="BU114" s="23">
        <f t="shared" si="392"/>
        <v>2427.5118859875047</v>
      </c>
      <c r="BV114" s="23">
        <f t="shared" si="392"/>
        <v>3614.3066125074101</v>
      </c>
      <c r="BW114" s="23">
        <f t="shared" si="392"/>
        <v>6390.4219432372274</v>
      </c>
      <c r="BX114" s="23">
        <f t="shared" si="392"/>
        <v>10349.366591663404</v>
      </c>
      <c r="BY114" s="23">
        <f t="shared" si="392"/>
        <v>24275.532823318743</v>
      </c>
      <c r="BZ114" s="6"/>
      <c r="CA114" s="6"/>
      <c r="CB114" s="57" t="s">
        <v>29</v>
      </c>
      <c r="CC114" s="193">
        <f t="shared" si="604"/>
        <v>0</v>
      </c>
      <c r="CD114" s="193">
        <f t="shared" si="592"/>
        <v>0</v>
      </c>
      <c r="CE114" s="193">
        <f t="shared" si="592"/>
        <v>0</v>
      </c>
      <c r="CF114" s="193">
        <f t="shared" si="592"/>
        <v>0</v>
      </c>
      <c r="CG114" s="193">
        <f t="shared" si="592"/>
        <v>0</v>
      </c>
      <c r="CH114" s="196">
        <f t="shared" si="453"/>
        <v>0</v>
      </c>
      <c r="CI114" s="66"/>
      <c r="CJ114" s="66"/>
      <c r="CK114" s="193">
        <f t="shared" si="593"/>
        <v>75252.868465612642</v>
      </c>
      <c r="CL114" s="193">
        <f t="shared" si="593"/>
        <v>14457.226450029641</v>
      </c>
      <c r="CM114" s="193">
        <f t="shared" si="593"/>
        <v>19171.265829711683</v>
      </c>
      <c r="CN114" s="193">
        <f t="shared" si="593"/>
        <v>0</v>
      </c>
      <c r="CO114" s="193">
        <f t="shared" si="593"/>
        <v>72826.598469956225</v>
      </c>
      <c r="CP114" s="196">
        <f t="shared" si="393"/>
        <v>181707.9592153102</v>
      </c>
      <c r="CS114" s="193">
        <f t="shared" si="605"/>
        <v>67970.332807650135</v>
      </c>
      <c r="CT114" s="193">
        <f t="shared" si="594"/>
        <v>21685.839675044459</v>
      </c>
      <c r="CU114" s="193">
        <f t="shared" si="594"/>
        <v>12780.843886474455</v>
      </c>
      <c r="CV114" s="193">
        <f t="shared" si="594"/>
        <v>20698.733183326807</v>
      </c>
      <c r="CW114" s="193">
        <f t="shared" si="594"/>
        <v>72826.598469956225</v>
      </c>
      <c r="CX114" s="196">
        <f t="shared" si="394"/>
        <v>195962.34802245209</v>
      </c>
      <c r="DA114" s="193">
        <f t="shared" si="606"/>
        <v>67970.332807650135</v>
      </c>
      <c r="DB114" s="193">
        <f t="shared" si="595"/>
        <v>21685.839675044459</v>
      </c>
      <c r="DC114" s="193">
        <f t="shared" si="595"/>
        <v>12780.843886474455</v>
      </c>
      <c r="DD114" s="193">
        <f t="shared" si="595"/>
        <v>20698.733183326807</v>
      </c>
      <c r="DE114" s="193">
        <f t="shared" si="595"/>
        <v>72826.598469956225</v>
      </c>
      <c r="DF114" s="196">
        <f t="shared" si="395"/>
        <v>195962.34802245209</v>
      </c>
      <c r="DG114" s="6"/>
      <c r="DH114" s="6"/>
      <c r="DI114" s="193">
        <f t="shared" si="607"/>
        <v>65542.820921662627</v>
      </c>
      <c r="DJ114" s="193">
        <f t="shared" si="596"/>
        <v>14457.226450029641</v>
      </c>
      <c r="DK114" s="193">
        <f t="shared" si="596"/>
        <v>25561.68777294891</v>
      </c>
      <c r="DL114" s="193">
        <f t="shared" si="596"/>
        <v>0</v>
      </c>
      <c r="DM114" s="193">
        <f t="shared" si="596"/>
        <v>145653.19693991245</v>
      </c>
      <c r="DN114" s="196">
        <f t="shared" si="397"/>
        <v>251214.93208455364</v>
      </c>
      <c r="DQ114" s="193">
        <f t="shared" si="608"/>
        <v>65542.820921662627</v>
      </c>
      <c r="DR114" s="193">
        <f t="shared" si="597"/>
        <v>14457.226450029641</v>
      </c>
      <c r="DS114" s="193">
        <f t="shared" si="597"/>
        <v>25561.68777294891</v>
      </c>
      <c r="DT114" s="193">
        <f t="shared" si="597"/>
        <v>0</v>
      </c>
      <c r="DU114" s="193">
        <f t="shared" si="597"/>
        <v>97102.131293274972</v>
      </c>
      <c r="DV114" s="196">
        <f t="shared" si="396"/>
        <v>202663.86643791615</v>
      </c>
    </row>
    <row r="115" spans="1:126" ht="25.5" customHeight="1">
      <c r="A115" s="19"/>
      <c r="B115" s="54"/>
      <c r="C115" s="55"/>
      <c r="D115" s="55"/>
      <c r="E115" s="56"/>
      <c r="F115" s="57" t="s">
        <v>30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8">
        <f t="shared" si="598"/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8">
        <f t="shared" si="599"/>
        <v>0</v>
      </c>
      <c r="S115" s="51">
        <f>'SPMW - Asset Rep'!S115+'SPMW - Refurb'!S115+'SPMW - HVP'!S115</f>
        <v>0</v>
      </c>
      <c r="T115" s="51">
        <f>'SPMW - Asset Rep'!T115+'SPMW - Refurb'!T115+'SPMW - HVP'!T115</f>
        <v>0</v>
      </c>
      <c r="U115" s="51">
        <f>'SPMW - Asset Rep'!U115+'SPMW - Refurb'!U115+'SPMW - HVP'!U115</f>
        <v>0</v>
      </c>
      <c r="V115" s="51">
        <f>'SPMW - Asset Rep'!V115+'SPMW - Refurb'!V115+'SPMW - HVP'!V115</f>
        <v>0</v>
      </c>
      <c r="W115" s="51">
        <f>'SPMW - Asset Rep'!W115+'SPMW - Refurb'!W115+'SPMW - HVP'!W115</f>
        <v>0</v>
      </c>
      <c r="X115" s="58">
        <f t="shared" si="600"/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8">
        <f t="shared" si="601"/>
        <v>0</v>
      </c>
      <c r="AE115" s="51">
        <f>'SPMW - Asset Rep'!AE115+'SPMW - Refurb'!AE115+'SPMW - HVP'!AE115</f>
        <v>0</v>
      </c>
      <c r="AF115" s="51">
        <f>'SPMW - Asset Rep'!AF115+'SPMW - Refurb'!AF115+'SPMW - HVP'!AF115</f>
        <v>0</v>
      </c>
      <c r="AG115" s="51">
        <f>'SPMW - Asset Rep'!AG115+'SPMW - Refurb'!AG115+'SPMW - HVP'!AG115</f>
        <v>0</v>
      </c>
      <c r="AH115" s="51">
        <f>'SPMW - Asset Rep'!AH115+'SPMW - Refurb'!AH115+'SPMW - HVP'!AH115</f>
        <v>0</v>
      </c>
      <c r="AI115" s="51">
        <f>'SPMW - Asset Rep'!AI115+'SPMW - Refurb'!AI115+'SPMW - HVP'!AI115</f>
        <v>0</v>
      </c>
      <c r="AJ115" s="58">
        <f t="shared" si="602"/>
        <v>0</v>
      </c>
      <c r="AK115" s="51">
        <v>0</v>
      </c>
      <c r="AL115" s="51">
        <v>0</v>
      </c>
      <c r="AM115" s="51">
        <v>0</v>
      </c>
      <c r="AN115" s="51">
        <v>0</v>
      </c>
      <c r="AO115" s="51">
        <v>0</v>
      </c>
      <c r="AP115" s="58">
        <f t="shared" si="603"/>
        <v>0</v>
      </c>
      <c r="BB115" s="6"/>
      <c r="BC115" s="6"/>
      <c r="BD115" s="57" t="s">
        <v>30</v>
      </c>
      <c r="BE115" s="170">
        <f>'SPMW - Probs. of Failure '!O$33</f>
        <v>1.2939204617194664E-2</v>
      </c>
      <c r="BF115" s="170">
        <f>'SPMW - Probs. of Failure '!P$33</f>
        <v>1.9265097352752492E-2</v>
      </c>
      <c r="BG115" s="170">
        <f>'SPMW - Probs. of Failure '!Q$33</f>
        <v>3.4062439649032002E-2</v>
      </c>
      <c r="BH115" s="170">
        <f>'SPMW - Probs. of Failure '!R$33</f>
        <v>5.5164538126830254E-2</v>
      </c>
      <c r="BI115" s="170">
        <f>'SPMW - Probs. of Failure '!S$33</f>
        <v>0.12939425269366664</v>
      </c>
      <c r="BJ115" s="174"/>
      <c r="BK115" s="6"/>
      <c r="BL115" s="57" t="s">
        <v>30</v>
      </c>
      <c r="BM115" s="192">
        <f>IFERROR($BM5*'SPMW - Average Cons. of Failure'!$Q$33,0)</f>
        <v>312681.75</v>
      </c>
      <c r="BN115" s="192">
        <f>IFERROR($BM5*'SPMW - Average Cons. of Failure'!$Q$33,0)</f>
        <v>312681.75</v>
      </c>
      <c r="BO115" s="192">
        <f>IFERROR($BM5*'SPMW - Average Cons. of Failure'!$Q$33,0)</f>
        <v>312681.75</v>
      </c>
      <c r="BP115" s="192">
        <f>IFERROR($BM5*'SPMW - Average Cons. of Failure'!$Q$33,0)</f>
        <v>312681.75</v>
      </c>
      <c r="BQ115" s="192">
        <f>IFERROR($BM5*'SPMW - Average Cons. of Failure'!$Q$33,0)</f>
        <v>312681.75</v>
      </c>
      <c r="BR115" s="174"/>
      <c r="BS115" s="6"/>
      <c r="BT115" s="57" t="s">
        <v>30</v>
      </c>
      <c r="BU115" s="23">
        <f t="shared" si="392"/>
        <v>4045.8531433125077</v>
      </c>
      <c r="BV115" s="23">
        <f t="shared" si="392"/>
        <v>6023.8443541790166</v>
      </c>
      <c r="BW115" s="23">
        <f t="shared" si="392"/>
        <v>10650.703238728713</v>
      </c>
      <c r="BX115" s="23">
        <f t="shared" si="392"/>
        <v>17248.944319439004</v>
      </c>
      <c r="BY115" s="23">
        <f t="shared" si="392"/>
        <v>40459.221372197899</v>
      </c>
      <c r="BZ115" s="6"/>
      <c r="CA115" s="6"/>
      <c r="CB115" s="57" t="s">
        <v>30</v>
      </c>
      <c r="CC115" s="193">
        <f t="shared" si="604"/>
        <v>0</v>
      </c>
      <c r="CD115" s="193">
        <f t="shared" si="592"/>
        <v>0</v>
      </c>
      <c r="CE115" s="193">
        <f t="shared" si="592"/>
        <v>0</v>
      </c>
      <c r="CF115" s="193">
        <f t="shared" si="592"/>
        <v>0</v>
      </c>
      <c r="CG115" s="193">
        <f t="shared" si="592"/>
        <v>0</v>
      </c>
      <c r="CH115" s="196">
        <f t="shared" si="453"/>
        <v>0</v>
      </c>
      <c r="CI115" s="66"/>
      <c r="CJ115" s="66"/>
      <c r="CK115" s="193">
        <f t="shared" si="593"/>
        <v>0</v>
      </c>
      <c r="CL115" s="193">
        <f t="shared" si="593"/>
        <v>0</v>
      </c>
      <c r="CM115" s="193">
        <f t="shared" si="593"/>
        <v>0</v>
      </c>
      <c r="CN115" s="193">
        <f t="shared" si="593"/>
        <v>0</v>
      </c>
      <c r="CO115" s="193">
        <f t="shared" si="593"/>
        <v>0</v>
      </c>
      <c r="CP115" s="196">
        <f t="shared" si="393"/>
        <v>0</v>
      </c>
      <c r="CS115" s="193">
        <f t="shared" si="605"/>
        <v>0</v>
      </c>
      <c r="CT115" s="193">
        <f t="shared" si="594"/>
        <v>0</v>
      </c>
      <c r="CU115" s="193">
        <f t="shared" si="594"/>
        <v>0</v>
      </c>
      <c r="CV115" s="193">
        <f t="shared" si="594"/>
        <v>0</v>
      </c>
      <c r="CW115" s="193">
        <f t="shared" si="594"/>
        <v>0</v>
      </c>
      <c r="CX115" s="196">
        <f t="shared" si="394"/>
        <v>0</v>
      </c>
      <c r="DA115" s="193">
        <f t="shared" si="606"/>
        <v>0</v>
      </c>
      <c r="DB115" s="193">
        <f t="shared" si="595"/>
        <v>0</v>
      </c>
      <c r="DC115" s="193">
        <f t="shared" si="595"/>
        <v>0</v>
      </c>
      <c r="DD115" s="193">
        <f t="shared" si="595"/>
        <v>0</v>
      </c>
      <c r="DE115" s="193">
        <f t="shared" si="595"/>
        <v>0</v>
      </c>
      <c r="DF115" s="196">
        <f t="shared" si="395"/>
        <v>0</v>
      </c>
      <c r="DG115" s="6"/>
      <c r="DH115" s="6"/>
      <c r="DI115" s="193">
        <f t="shared" si="607"/>
        <v>0</v>
      </c>
      <c r="DJ115" s="193">
        <f t="shared" si="596"/>
        <v>0</v>
      </c>
      <c r="DK115" s="193">
        <f t="shared" si="596"/>
        <v>0</v>
      </c>
      <c r="DL115" s="193">
        <f t="shared" si="596"/>
        <v>0</v>
      </c>
      <c r="DM115" s="193">
        <f t="shared" si="596"/>
        <v>0</v>
      </c>
      <c r="DN115" s="196">
        <f t="shared" si="397"/>
        <v>0</v>
      </c>
      <c r="DO115" s="6"/>
      <c r="DP115" s="6"/>
      <c r="DQ115" s="193">
        <f t="shared" si="608"/>
        <v>0</v>
      </c>
      <c r="DR115" s="193">
        <f t="shared" si="597"/>
        <v>0</v>
      </c>
      <c r="DS115" s="193">
        <f t="shared" si="597"/>
        <v>0</v>
      </c>
      <c r="DT115" s="193">
        <f t="shared" si="597"/>
        <v>0</v>
      </c>
      <c r="DU115" s="193">
        <f t="shared" si="597"/>
        <v>0</v>
      </c>
      <c r="DV115" s="196">
        <f t="shared" si="396"/>
        <v>0</v>
      </c>
    </row>
    <row r="116" spans="1:126" ht="25.5" customHeight="1" thickBot="1">
      <c r="A116" s="19"/>
      <c r="B116" s="59"/>
      <c r="C116" s="60" t="s">
        <v>26</v>
      </c>
      <c r="D116" s="60">
        <v>815</v>
      </c>
      <c r="E116" s="61">
        <v>820</v>
      </c>
      <c r="F116" s="62"/>
      <c r="G116" s="63">
        <f>SUM(G112:G115)</f>
        <v>441</v>
      </c>
      <c r="H116" s="64">
        <f t="shared" ref="H116:K116" si="609">SUM(H112:H115)</f>
        <v>172</v>
      </c>
      <c r="I116" s="64">
        <f t="shared" si="609"/>
        <v>69</v>
      </c>
      <c r="J116" s="64">
        <f t="shared" si="609"/>
        <v>77</v>
      </c>
      <c r="K116" s="64">
        <f t="shared" si="609"/>
        <v>56</v>
      </c>
      <c r="L116" s="65"/>
      <c r="M116" s="63">
        <f>SUM(M112:M115)</f>
        <v>0</v>
      </c>
      <c r="N116" s="64">
        <f t="shared" ref="N116:Q116" si="610">SUM(N112:N115)</f>
        <v>0</v>
      </c>
      <c r="O116" s="64">
        <f t="shared" si="610"/>
        <v>0</v>
      </c>
      <c r="P116" s="64">
        <f t="shared" si="610"/>
        <v>0</v>
      </c>
      <c r="Q116" s="64">
        <f t="shared" si="610"/>
        <v>0</v>
      </c>
      <c r="R116" s="65"/>
      <c r="S116" s="63">
        <f>SUM(S112:S115)</f>
        <v>46</v>
      </c>
      <c r="T116" s="64">
        <f t="shared" ref="T116:W116" si="611">SUM(T112:T115)</f>
        <v>-2</v>
      </c>
      <c r="U116" s="64">
        <f t="shared" si="611"/>
        <v>-1</v>
      </c>
      <c r="V116" s="64">
        <f t="shared" si="611"/>
        <v>-12</v>
      </c>
      <c r="W116" s="64">
        <f t="shared" si="611"/>
        <v>-31</v>
      </c>
      <c r="X116" s="65"/>
      <c r="Y116" s="63">
        <f>SUM(Y112:Y115)</f>
        <v>388</v>
      </c>
      <c r="Z116" s="64">
        <f t="shared" ref="Z116:AC116" si="612">SUM(Z112:Z115)</f>
        <v>121</v>
      </c>
      <c r="AA116" s="64">
        <f t="shared" si="612"/>
        <v>122</v>
      </c>
      <c r="AB116" s="64">
        <f t="shared" si="612"/>
        <v>89</v>
      </c>
      <c r="AC116" s="64">
        <f t="shared" si="612"/>
        <v>95</v>
      </c>
      <c r="AD116" s="65"/>
      <c r="AE116" s="63">
        <f>SUM(AE112:AE115)</f>
        <v>86</v>
      </c>
      <c r="AF116" s="64">
        <f t="shared" ref="AF116:AI116" si="613">SUM(AF112:AF115)</f>
        <v>8</v>
      </c>
      <c r="AG116" s="64">
        <f t="shared" si="613"/>
        <v>-7</v>
      </c>
      <c r="AH116" s="64">
        <f t="shared" si="613"/>
        <v>-10</v>
      </c>
      <c r="AI116" s="64">
        <f t="shared" si="613"/>
        <v>-71</v>
      </c>
      <c r="AJ116" s="65"/>
      <c r="AK116" s="63">
        <f>SUM(AK112:AK115)</f>
        <v>315</v>
      </c>
      <c r="AL116" s="64">
        <f t="shared" ref="AL116:AO116" si="614">SUM(AL112:AL115)</f>
        <v>124</v>
      </c>
      <c r="AM116" s="64">
        <f t="shared" si="614"/>
        <v>86</v>
      </c>
      <c r="AN116" s="64">
        <f t="shared" si="614"/>
        <v>120</v>
      </c>
      <c r="AO116" s="64">
        <f t="shared" si="614"/>
        <v>170</v>
      </c>
      <c r="AP116" s="65"/>
      <c r="BB116" s="6"/>
      <c r="BC116" s="6"/>
      <c r="BD116" s="62"/>
      <c r="BE116" s="171"/>
      <c r="BF116" s="172"/>
      <c r="BG116" s="172"/>
      <c r="BH116" s="172"/>
      <c r="BI116" s="172"/>
      <c r="BJ116" s="65"/>
      <c r="BK116" s="6"/>
      <c r="BL116" s="62"/>
      <c r="BM116" s="171"/>
      <c r="BN116" s="172"/>
      <c r="BO116" s="172"/>
      <c r="BP116" s="172"/>
      <c r="BQ116" s="172"/>
      <c r="BR116" s="65"/>
      <c r="BS116" s="6"/>
      <c r="BT116" s="62"/>
      <c r="BU116" s="23" t="str">
        <f t="shared" si="392"/>
        <v/>
      </c>
      <c r="BV116" s="23" t="str">
        <f t="shared" si="392"/>
        <v/>
      </c>
      <c r="BW116" s="23" t="str">
        <f t="shared" si="392"/>
        <v/>
      </c>
      <c r="BX116" s="23" t="str">
        <f t="shared" si="392"/>
        <v/>
      </c>
      <c r="BY116" s="23" t="str">
        <f t="shared" si="392"/>
        <v/>
      </c>
      <c r="BZ116" s="6"/>
      <c r="CA116" s="6"/>
      <c r="CB116" s="62"/>
      <c r="CC116" s="195">
        <f>SUM(CC112:CC115)</f>
        <v>0</v>
      </c>
      <c r="CD116" s="195">
        <f t="shared" ref="CD116:CG116" si="615">SUM(CD112:CD115)</f>
        <v>0</v>
      </c>
      <c r="CE116" s="195">
        <f t="shared" si="615"/>
        <v>0</v>
      </c>
      <c r="CF116" s="195">
        <f t="shared" si="615"/>
        <v>0</v>
      </c>
      <c r="CG116" s="195">
        <f t="shared" si="615"/>
        <v>0</v>
      </c>
      <c r="CH116" s="196">
        <f t="shared" si="453"/>
        <v>0</v>
      </c>
      <c r="CI116" s="66"/>
      <c r="CJ116" s="66"/>
      <c r="CK116" s="195">
        <f>SUM(CK112:CK115)</f>
        <v>738772.78396886401</v>
      </c>
      <c r="CL116" s="195">
        <f t="shared" ref="CL116:CO116" si="616">SUM(CL112:CL115)</f>
        <v>419259.56705085962</v>
      </c>
      <c r="CM116" s="195">
        <f t="shared" si="616"/>
        <v>300349.83133214974</v>
      </c>
      <c r="CN116" s="195">
        <f t="shared" si="616"/>
        <v>531267.48503872147</v>
      </c>
      <c r="CO116" s="195">
        <f t="shared" si="616"/>
        <v>930562.09156055178</v>
      </c>
      <c r="CP116" s="196">
        <f t="shared" si="393"/>
        <v>2920211.7589511466</v>
      </c>
      <c r="CS116" s="195">
        <f>SUM(CS112:CS115)</f>
        <v>650573.18544465129</v>
      </c>
      <c r="CT116" s="195">
        <f t="shared" ref="CT116:CW116" si="617">SUM(CT112:CT115)</f>
        <v>298782.67996727925</v>
      </c>
      <c r="CU116" s="195">
        <f t="shared" si="617"/>
        <v>524014.59934545268</v>
      </c>
      <c r="CV116" s="195">
        <f t="shared" si="617"/>
        <v>620961.99549980427</v>
      </c>
      <c r="CW116" s="195">
        <f t="shared" si="617"/>
        <v>1561725.9449668392</v>
      </c>
      <c r="CX116" s="196">
        <f t="shared" si="394"/>
        <v>3656058.4052240266</v>
      </c>
      <c r="DA116" s="195">
        <f>SUM(DA112:DA115)</f>
        <v>725016.88328160136</v>
      </c>
      <c r="DB116" s="195">
        <f t="shared" ref="DB116:DE116" si="618">SUM(DB112:DB115)</f>
        <v>293963.60448393604</v>
      </c>
      <c r="DC116" s="195">
        <f t="shared" si="618"/>
        <v>519754.31804996118</v>
      </c>
      <c r="DD116" s="195">
        <f t="shared" si="618"/>
        <v>538167.06276649702</v>
      </c>
      <c r="DE116" s="195">
        <f t="shared" si="618"/>
        <v>1060031.5999515851</v>
      </c>
      <c r="DF116" s="196">
        <f t="shared" si="395"/>
        <v>3136933.4685335807</v>
      </c>
      <c r="DG116" s="6"/>
      <c r="DH116" s="6"/>
      <c r="DI116" s="195">
        <f>SUM(DI112:DI115)</f>
        <v>531625.10303126357</v>
      </c>
      <c r="DJ116" s="195">
        <f t="shared" ref="DJ116:DM116" si="619">SUM(DJ112:DJ115)</f>
        <v>303601.75545062247</v>
      </c>
      <c r="DK116" s="195">
        <f t="shared" si="619"/>
        <v>374904.75400325074</v>
      </c>
      <c r="DL116" s="195">
        <f t="shared" si="619"/>
        <v>827949.32733307243</v>
      </c>
      <c r="DM116" s="195">
        <f t="shared" si="619"/>
        <v>2799778.1189560951</v>
      </c>
      <c r="DN116" s="196">
        <f t="shared" si="397"/>
        <v>4837859.0587743046</v>
      </c>
      <c r="DO116" s="6"/>
      <c r="DP116" s="6"/>
      <c r="DQ116" s="195">
        <f>SUM(DQ112:DQ115)</f>
        <v>670802.4511612138</v>
      </c>
      <c r="DR116" s="195">
        <f t="shared" ref="DR116:DU116" si="620">SUM(DR112:DR115)</f>
        <v>322878.05738399533</v>
      </c>
      <c r="DS116" s="195">
        <f t="shared" si="620"/>
        <v>345082.7849348103</v>
      </c>
      <c r="DT116" s="195">
        <f t="shared" si="620"/>
        <v>758953.55005531642</v>
      </c>
      <c r="DU116" s="195">
        <f t="shared" si="620"/>
        <v>1634552.5434367952</v>
      </c>
      <c r="DV116" s="196">
        <f t="shared" si="396"/>
        <v>3732269.3869721312</v>
      </c>
    </row>
    <row r="117" spans="1:126" ht="25.5" customHeight="1">
      <c r="A117" s="19"/>
      <c r="B117" s="47" t="s">
        <v>43</v>
      </c>
      <c r="C117" s="48"/>
      <c r="D117" s="48"/>
      <c r="E117" s="49"/>
      <c r="F117" s="50" t="s">
        <v>25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2">
        <f>SUM(G117:K117)</f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2">
        <f>SUM(M117:Q117)</f>
        <v>0</v>
      </c>
      <c r="S117" s="270">
        <f>'SPMW - Asset Rep'!S117+'SPMW - Refurb'!S117+'SPMW - HVP'!S117</f>
        <v>0</v>
      </c>
      <c r="T117" s="67">
        <f>'SPMW - Asset Rep'!T117+'SPMW - Refurb'!T117+'SPMW - HVP'!T117</f>
        <v>0</v>
      </c>
      <c r="U117" s="67">
        <f>'SPMW - Asset Rep'!U117+'SPMW - Refurb'!U117+'SPMW - HVP'!U117</f>
        <v>0</v>
      </c>
      <c r="V117" s="67">
        <f>'SPMW - Asset Rep'!V117+'SPMW - Refurb'!V117+'SPMW - HVP'!V117</f>
        <v>0</v>
      </c>
      <c r="W117" s="67">
        <f>'SPMW - Asset Rep'!W117+'SPMW - Refurb'!W117+'SPMW - HVP'!W117</f>
        <v>0</v>
      </c>
      <c r="X117" s="52">
        <f>SUM(S117:W117)</f>
        <v>0</v>
      </c>
      <c r="Y117" s="53">
        <v>0</v>
      </c>
      <c r="Z117" s="53">
        <v>0</v>
      </c>
      <c r="AA117" s="53">
        <v>0</v>
      </c>
      <c r="AB117" s="53">
        <v>0</v>
      </c>
      <c r="AC117" s="53">
        <v>0</v>
      </c>
      <c r="AD117" s="52">
        <f>SUM(Y117:AC117)</f>
        <v>0</v>
      </c>
      <c r="AE117" s="270">
        <f>'SPMW - Asset Rep'!AE117+'SPMW - Refurb'!AE117+'SPMW - HVP'!AE117</f>
        <v>0</v>
      </c>
      <c r="AF117" s="67">
        <f>'SPMW - Asset Rep'!AF117+'SPMW - Refurb'!AF117+'SPMW - HVP'!AF117</f>
        <v>0</v>
      </c>
      <c r="AG117" s="67">
        <f>'SPMW - Asset Rep'!AG117+'SPMW - Refurb'!AG117+'SPMW - HVP'!AG117</f>
        <v>0</v>
      </c>
      <c r="AH117" s="67">
        <f>'SPMW - Asset Rep'!AH117+'SPMW - Refurb'!AH117+'SPMW - HVP'!AH117</f>
        <v>0</v>
      </c>
      <c r="AI117" s="67">
        <f>'SPMW - Asset Rep'!AI117+'SPMW - Refurb'!AI117+'SPMW - HVP'!AI117</f>
        <v>0</v>
      </c>
      <c r="AJ117" s="52">
        <f>SUM(AE117:AI117)</f>
        <v>0</v>
      </c>
      <c r="AK117" s="53">
        <v>0</v>
      </c>
      <c r="AL117" s="53">
        <v>0</v>
      </c>
      <c r="AM117" s="53">
        <v>0</v>
      </c>
      <c r="AN117" s="53">
        <v>0</v>
      </c>
      <c r="AO117" s="53">
        <v>0</v>
      </c>
      <c r="AP117" s="52">
        <f>SUM(AK117:AO117)</f>
        <v>0</v>
      </c>
      <c r="BB117" s="6"/>
      <c r="BC117" s="6"/>
      <c r="BD117" s="50" t="s">
        <v>25</v>
      </c>
      <c r="BE117" s="170">
        <f>'SPMW - Probs. of Failure '!O$34</f>
        <v>0</v>
      </c>
      <c r="BF117" s="170">
        <f>'SPMW - Probs. of Failure '!P$34</f>
        <v>0</v>
      </c>
      <c r="BG117" s="170">
        <f>'SPMW - Probs. of Failure '!Q$34</f>
        <v>0</v>
      </c>
      <c r="BH117" s="170">
        <f>'SPMW - Probs. of Failure '!R$34</f>
        <v>0</v>
      </c>
      <c r="BI117" s="170">
        <f>'SPMW - Probs. of Failure '!S$34</f>
        <v>0</v>
      </c>
      <c r="BJ117" s="173"/>
      <c r="BK117" s="6"/>
      <c r="BL117" s="50" t="s">
        <v>25</v>
      </c>
      <c r="BM117" s="192">
        <f>IFERROR($BM2*'SPMW - Average Cons. of Failure'!$Q$34,0)</f>
        <v>0</v>
      </c>
      <c r="BN117" s="192">
        <f>IFERROR($BM2*'SPMW - Average Cons. of Failure'!$Q$34,0)</f>
        <v>0</v>
      </c>
      <c r="BO117" s="192">
        <f>IFERROR($BM2*'SPMW - Average Cons. of Failure'!$Q$34,0)</f>
        <v>0</v>
      </c>
      <c r="BP117" s="192">
        <f>IFERROR($BM2*'SPMW - Average Cons. of Failure'!$Q$34,0)</f>
        <v>0</v>
      </c>
      <c r="BQ117" s="192">
        <f>IFERROR($BM2*'SPMW - Average Cons. of Failure'!$Q$34,0)</f>
        <v>0</v>
      </c>
      <c r="BR117" s="173"/>
      <c r="BS117" s="6"/>
      <c r="BT117" s="50" t="s">
        <v>25</v>
      </c>
      <c r="BU117" s="23" t="str">
        <f t="shared" si="392"/>
        <v/>
      </c>
      <c r="BV117" s="23" t="str">
        <f t="shared" si="392"/>
        <v/>
      </c>
      <c r="BW117" s="23" t="str">
        <f t="shared" si="392"/>
        <v/>
      </c>
      <c r="BX117" s="23" t="str">
        <f t="shared" si="392"/>
        <v/>
      </c>
      <c r="BY117" s="23" t="str">
        <f t="shared" si="392"/>
        <v/>
      </c>
      <c r="BZ117" s="6"/>
      <c r="CA117" s="6"/>
      <c r="CB117" s="50" t="s">
        <v>25</v>
      </c>
      <c r="CC117" s="193" t="str">
        <f>IF(BU117="","",M117*BU117)</f>
        <v/>
      </c>
      <c r="CD117" s="193" t="str">
        <f t="shared" ref="CD117:CG120" si="621">IF(BV117="","",N117*BV117)</f>
        <v/>
      </c>
      <c r="CE117" s="193" t="str">
        <f t="shared" si="621"/>
        <v/>
      </c>
      <c r="CF117" s="193" t="str">
        <f t="shared" si="621"/>
        <v/>
      </c>
      <c r="CG117" s="193" t="str">
        <f t="shared" si="621"/>
        <v/>
      </c>
      <c r="CH117" s="196">
        <f t="shared" si="453"/>
        <v>0</v>
      </c>
      <c r="CI117" s="66"/>
      <c r="CJ117" s="66"/>
      <c r="CK117" s="193" t="str">
        <f t="shared" ref="CK117:CO120" si="622">IF(BU117="","",G117*BU117)</f>
        <v/>
      </c>
      <c r="CL117" s="193" t="str">
        <f t="shared" si="622"/>
        <v/>
      </c>
      <c r="CM117" s="193" t="str">
        <f t="shared" si="622"/>
        <v/>
      </c>
      <c r="CN117" s="193" t="str">
        <f t="shared" si="622"/>
        <v/>
      </c>
      <c r="CO117" s="193" t="str">
        <f t="shared" si="622"/>
        <v/>
      </c>
      <c r="CP117" s="196">
        <f t="shared" si="393"/>
        <v>0</v>
      </c>
      <c r="CS117" s="193" t="str">
        <f>IF(BU117="","",Y117*BU117)</f>
        <v/>
      </c>
      <c r="CT117" s="193" t="str">
        <f t="shared" ref="CT117:CW120" si="623">IF(BV117="","",Z117*BV117)</f>
        <v/>
      </c>
      <c r="CU117" s="193" t="str">
        <f t="shared" si="623"/>
        <v/>
      </c>
      <c r="CV117" s="193" t="str">
        <f t="shared" si="623"/>
        <v/>
      </c>
      <c r="CW117" s="193" t="str">
        <f t="shared" si="623"/>
        <v/>
      </c>
      <c r="CX117" s="196">
        <f t="shared" si="394"/>
        <v>0</v>
      </c>
      <c r="DA117" s="193" t="str">
        <f>IF(BU117="","",(S117+Y117)*BU117)</f>
        <v/>
      </c>
      <c r="DB117" s="193" t="str">
        <f t="shared" ref="DB117:DE120" si="624">IF(BV117="","",(T117+Z117)*BV117)</f>
        <v/>
      </c>
      <c r="DC117" s="193" t="str">
        <f t="shared" si="624"/>
        <v/>
      </c>
      <c r="DD117" s="193" t="str">
        <f t="shared" si="624"/>
        <v/>
      </c>
      <c r="DE117" s="193" t="str">
        <f t="shared" si="624"/>
        <v/>
      </c>
      <c r="DF117" s="196">
        <f t="shared" si="395"/>
        <v>0</v>
      </c>
      <c r="DG117" s="6"/>
      <c r="DH117" s="6"/>
      <c r="DI117" s="193" t="str">
        <f>IF(BU117="","",AK117*BU117)</f>
        <v/>
      </c>
      <c r="DJ117" s="193" t="str">
        <f t="shared" ref="DJ117:DM120" si="625">IF(BV117="","",AL117*BV117)</f>
        <v/>
      </c>
      <c r="DK117" s="193" t="str">
        <f t="shared" si="625"/>
        <v/>
      </c>
      <c r="DL117" s="193" t="str">
        <f t="shared" si="625"/>
        <v/>
      </c>
      <c r="DM117" s="193" t="str">
        <f t="shared" si="625"/>
        <v/>
      </c>
      <c r="DN117" s="196">
        <f t="shared" si="397"/>
        <v>0</v>
      </c>
      <c r="DO117" s="6"/>
      <c r="DP117" s="6"/>
      <c r="DQ117" s="193" t="str">
        <f>IF(BU117="","",(AE117+AK117)*BU117)</f>
        <v/>
      </c>
      <c r="DR117" s="193" t="str">
        <f t="shared" ref="DR117:DU120" si="626">IF(BV117="","",(AF117+AL117)*BV117)</f>
        <v/>
      </c>
      <c r="DS117" s="193" t="str">
        <f t="shared" si="626"/>
        <v/>
      </c>
      <c r="DT117" s="193" t="str">
        <f t="shared" si="626"/>
        <v/>
      </c>
      <c r="DU117" s="193" t="str">
        <f t="shared" si="626"/>
        <v/>
      </c>
      <c r="DV117" s="196">
        <f t="shared" si="396"/>
        <v>0</v>
      </c>
    </row>
    <row r="118" spans="1:126" ht="25.5" customHeight="1">
      <c r="A118" s="19"/>
      <c r="B118" s="54"/>
      <c r="C118" s="55"/>
      <c r="D118" s="55"/>
      <c r="E118" s="56"/>
      <c r="F118" s="57" t="s">
        <v>27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8">
        <f t="shared" ref="L118:L120" si="627">SUM(G118:K118)</f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8">
        <f t="shared" ref="R118:R120" si="628">SUM(M118:Q118)</f>
        <v>0</v>
      </c>
      <c r="S118" s="51">
        <f>'SPMW - Asset Rep'!S118+'SPMW - Refurb'!S118+'SPMW - HVP'!S118</f>
        <v>0</v>
      </c>
      <c r="T118" s="51">
        <f>'SPMW - Asset Rep'!T118+'SPMW - Refurb'!T118+'SPMW - HVP'!T118</f>
        <v>0</v>
      </c>
      <c r="U118" s="51">
        <f>'SPMW - Asset Rep'!U118+'SPMW - Refurb'!U118+'SPMW - HVP'!U118</f>
        <v>0</v>
      </c>
      <c r="V118" s="51">
        <f>'SPMW - Asset Rep'!V118+'SPMW - Refurb'!V118+'SPMW - HVP'!V118</f>
        <v>0</v>
      </c>
      <c r="W118" s="51">
        <f>'SPMW - Asset Rep'!W118+'SPMW - Refurb'!W118+'SPMW - HVP'!W118</f>
        <v>0</v>
      </c>
      <c r="X118" s="58">
        <f t="shared" ref="X118:X120" si="629">SUM(S118:W118)</f>
        <v>0</v>
      </c>
      <c r="Y118" s="51">
        <v>0</v>
      </c>
      <c r="Z118" s="51">
        <v>0</v>
      </c>
      <c r="AA118" s="51">
        <v>0</v>
      </c>
      <c r="AB118" s="51">
        <v>0</v>
      </c>
      <c r="AC118" s="51">
        <v>0</v>
      </c>
      <c r="AD118" s="58">
        <f t="shared" ref="AD118:AD120" si="630">SUM(Y118:AC118)</f>
        <v>0</v>
      </c>
      <c r="AE118" s="51">
        <f>'SPMW - Asset Rep'!AE118+'SPMW - Refurb'!AE118+'SPMW - HVP'!AE118</f>
        <v>0</v>
      </c>
      <c r="AF118" s="51">
        <f>'SPMW - Asset Rep'!AF118+'SPMW - Refurb'!AF118+'SPMW - HVP'!AF118</f>
        <v>0</v>
      </c>
      <c r="AG118" s="51">
        <f>'SPMW - Asset Rep'!AG118+'SPMW - Refurb'!AG118+'SPMW - HVP'!AG118</f>
        <v>0</v>
      </c>
      <c r="AH118" s="51">
        <f>'SPMW - Asset Rep'!AH118+'SPMW - Refurb'!AH118+'SPMW - HVP'!AH118</f>
        <v>0</v>
      </c>
      <c r="AI118" s="51">
        <f>'SPMW - Asset Rep'!AI118+'SPMW - Refurb'!AI118+'SPMW - HVP'!AI118</f>
        <v>0</v>
      </c>
      <c r="AJ118" s="58">
        <f t="shared" ref="AJ118:AJ120" si="631">SUM(AE118:AI118)</f>
        <v>0</v>
      </c>
      <c r="AK118" s="51">
        <v>0</v>
      </c>
      <c r="AL118" s="51">
        <v>0</v>
      </c>
      <c r="AM118" s="51">
        <v>0</v>
      </c>
      <c r="AN118" s="51">
        <v>0</v>
      </c>
      <c r="AO118" s="51">
        <v>0</v>
      </c>
      <c r="AP118" s="58">
        <f t="shared" ref="AP118:AP120" si="632">SUM(AK118:AO118)</f>
        <v>0</v>
      </c>
      <c r="BB118" s="6"/>
      <c r="BC118" s="6"/>
      <c r="BD118" s="57" t="s">
        <v>27</v>
      </c>
      <c r="BE118" s="170">
        <f>'SPMW - Probs. of Failure '!O$34</f>
        <v>0</v>
      </c>
      <c r="BF118" s="170">
        <f>'SPMW - Probs. of Failure '!P$34</f>
        <v>0</v>
      </c>
      <c r="BG118" s="170">
        <f>'SPMW - Probs. of Failure '!Q$34</f>
        <v>0</v>
      </c>
      <c r="BH118" s="170">
        <f>'SPMW - Probs. of Failure '!R$34</f>
        <v>0</v>
      </c>
      <c r="BI118" s="170">
        <f>'SPMW - Probs. of Failure '!S$34</f>
        <v>0</v>
      </c>
      <c r="BJ118" s="174"/>
      <c r="BK118" s="6"/>
      <c r="BL118" s="57" t="s">
        <v>27</v>
      </c>
      <c r="BM118" s="192">
        <f>IFERROR($BM3*'SPMW - Average Cons. of Failure'!$Q$34,0)</f>
        <v>0</v>
      </c>
      <c r="BN118" s="192">
        <f>IFERROR($BM3*'SPMW - Average Cons. of Failure'!$Q$34,0)</f>
        <v>0</v>
      </c>
      <c r="BO118" s="192">
        <f>IFERROR($BM3*'SPMW - Average Cons. of Failure'!$Q$34,0)</f>
        <v>0</v>
      </c>
      <c r="BP118" s="192">
        <f>IFERROR($BM3*'SPMW - Average Cons. of Failure'!$Q$34,0)</f>
        <v>0</v>
      </c>
      <c r="BQ118" s="192">
        <f>IFERROR($BM3*'SPMW - Average Cons. of Failure'!$Q$34,0)</f>
        <v>0</v>
      </c>
      <c r="BR118" s="174"/>
      <c r="BS118" s="6"/>
      <c r="BT118" s="57" t="s">
        <v>27</v>
      </c>
      <c r="BU118" s="23" t="str">
        <f t="shared" si="392"/>
        <v/>
      </c>
      <c r="BV118" s="23" t="str">
        <f t="shared" si="392"/>
        <v/>
      </c>
      <c r="BW118" s="23" t="str">
        <f t="shared" si="392"/>
        <v/>
      </c>
      <c r="BX118" s="23" t="str">
        <f t="shared" si="392"/>
        <v/>
      </c>
      <c r="BY118" s="23" t="str">
        <f t="shared" si="392"/>
        <v/>
      </c>
      <c r="BZ118" s="6"/>
      <c r="CA118" s="6"/>
      <c r="CB118" s="57" t="s">
        <v>27</v>
      </c>
      <c r="CC118" s="193" t="str">
        <f t="shared" ref="CC118:CC120" si="633">IF(BU118="","",M118*BU118)</f>
        <v/>
      </c>
      <c r="CD118" s="193" t="str">
        <f t="shared" si="621"/>
        <v/>
      </c>
      <c r="CE118" s="193" t="str">
        <f t="shared" si="621"/>
        <v/>
      </c>
      <c r="CF118" s="193" t="str">
        <f t="shared" si="621"/>
        <v/>
      </c>
      <c r="CG118" s="193" t="str">
        <f t="shared" si="621"/>
        <v/>
      </c>
      <c r="CH118" s="196">
        <f t="shared" si="453"/>
        <v>0</v>
      </c>
      <c r="CI118" s="66"/>
      <c r="CJ118" s="66"/>
      <c r="CK118" s="193" t="str">
        <f t="shared" si="622"/>
        <v/>
      </c>
      <c r="CL118" s="193" t="str">
        <f t="shared" si="622"/>
        <v/>
      </c>
      <c r="CM118" s="193" t="str">
        <f t="shared" si="622"/>
        <v/>
      </c>
      <c r="CN118" s="193" t="str">
        <f t="shared" si="622"/>
        <v/>
      </c>
      <c r="CO118" s="193" t="str">
        <f t="shared" si="622"/>
        <v/>
      </c>
      <c r="CP118" s="196">
        <f t="shared" si="393"/>
        <v>0</v>
      </c>
      <c r="CS118" s="193" t="str">
        <f t="shared" ref="CS118:CS120" si="634">IF(BU118="","",Y118*BU118)</f>
        <v/>
      </c>
      <c r="CT118" s="193" t="str">
        <f t="shared" si="623"/>
        <v/>
      </c>
      <c r="CU118" s="193" t="str">
        <f t="shared" si="623"/>
        <v/>
      </c>
      <c r="CV118" s="193" t="str">
        <f t="shared" si="623"/>
        <v/>
      </c>
      <c r="CW118" s="193" t="str">
        <f t="shared" si="623"/>
        <v/>
      </c>
      <c r="CX118" s="196">
        <f t="shared" si="394"/>
        <v>0</v>
      </c>
      <c r="DA118" s="193" t="str">
        <f t="shared" ref="DA118:DA120" si="635">IF(BU118="","",(S118+Y118)*BU118)</f>
        <v/>
      </c>
      <c r="DB118" s="193" t="str">
        <f t="shared" si="624"/>
        <v/>
      </c>
      <c r="DC118" s="193" t="str">
        <f t="shared" si="624"/>
        <v/>
      </c>
      <c r="DD118" s="193" t="str">
        <f t="shared" si="624"/>
        <v/>
      </c>
      <c r="DE118" s="193" t="str">
        <f t="shared" si="624"/>
        <v/>
      </c>
      <c r="DF118" s="196">
        <f t="shared" si="395"/>
        <v>0</v>
      </c>
      <c r="DG118" s="6"/>
      <c r="DH118" s="6"/>
      <c r="DI118" s="193" t="str">
        <f t="shared" ref="DI118:DI120" si="636">IF(BU118="","",AK118*BU118)</f>
        <v/>
      </c>
      <c r="DJ118" s="193" t="str">
        <f t="shared" si="625"/>
        <v/>
      </c>
      <c r="DK118" s="193" t="str">
        <f t="shared" si="625"/>
        <v/>
      </c>
      <c r="DL118" s="193" t="str">
        <f t="shared" si="625"/>
        <v/>
      </c>
      <c r="DM118" s="193" t="str">
        <f t="shared" si="625"/>
        <v/>
      </c>
      <c r="DN118" s="196">
        <f t="shared" si="397"/>
        <v>0</v>
      </c>
      <c r="DO118" s="6"/>
      <c r="DP118" s="6"/>
      <c r="DQ118" s="193" t="str">
        <f t="shared" ref="DQ118:DQ120" si="637">IF(BU118="","",(AE118+AK118)*BU118)</f>
        <v/>
      </c>
      <c r="DR118" s="193" t="str">
        <f t="shared" si="626"/>
        <v/>
      </c>
      <c r="DS118" s="193" t="str">
        <f t="shared" si="626"/>
        <v/>
      </c>
      <c r="DT118" s="193" t="str">
        <f t="shared" si="626"/>
        <v/>
      </c>
      <c r="DU118" s="193" t="str">
        <f t="shared" si="626"/>
        <v/>
      </c>
      <c r="DV118" s="196">
        <f t="shared" si="396"/>
        <v>0</v>
      </c>
    </row>
    <row r="119" spans="1:126" ht="25.5" customHeight="1">
      <c r="A119" s="19"/>
      <c r="B119" s="54"/>
      <c r="C119" s="55"/>
      <c r="D119" s="55"/>
      <c r="E119" s="56"/>
      <c r="F119" s="57" t="s">
        <v>29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8">
        <f t="shared" si="627"/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8">
        <f t="shared" si="628"/>
        <v>0</v>
      </c>
      <c r="S119" s="51">
        <f>'SPMW - Asset Rep'!S119+'SPMW - Refurb'!S119+'SPMW - HVP'!S119</f>
        <v>0</v>
      </c>
      <c r="T119" s="51">
        <f>'SPMW - Asset Rep'!T119+'SPMW - Refurb'!T119+'SPMW - HVP'!T119</f>
        <v>0</v>
      </c>
      <c r="U119" s="51">
        <f>'SPMW - Asset Rep'!U119+'SPMW - Refurb'!U119+'SPMW - HVP'!U119</f>
        <v>0</v>
      </c>
      <c r="V119" s="51">
        <f>'SPMW - Asset Rep'!V119+'SPMW - Refurb'!V119+'SPMW - HVP'!V119</f>
        <v>0</v>
      </c>
      <c r="W119" s="51">
        <f>'SPMW - Asset Rep'!W119+'SPMW - Refurb'!W119+'SPMW - HVP'!W119</f>
        <v>0</v>
      </c>
      <c r="X119" s="58">
        <f t="shared" si="629"/>
        <v>0</v>
      </c>
      <c r="Y119" s="51">
        <v>0</v>
      </c>
      <c r="Z119" s="51">
        <v>0</v>
      </c>
      <c r="AA119" s="51">
        <v>0</v>
      </c>
      <c r="AB119" s="51">
        <v>0</v>
      </c>
      <c r="AC119" s="51">
        <v>0</v>
      </c>
      <c r="AD119" s="58">
        <f t="shared" si="630"/>
        <v>0</v>
      </c>
      <c r="AE119" s="51">
        <f>'SPMW - Asset Rep'!AE119+'SPMW - Refurb'!AE119+'SPMW - HVP'!AE119</f>
        <v>0</v>
      </c>
      <c r="AF119" s="51">
        <f>'SPMW - Asset Rep'!AF119+'SPMW - Refurb'!AF119+'SPMW - HVP'!AF119</f>
        <v>0</v>
      </c>
      <c r="AG119" s="51">
        <f>'SPMW - Asset Rep'!AG119+'SPMW - Refurb'!AG119+'SPMW - HVP'!AG119</f>
        <v>0</v>
      </c>
      <c r="AH119" s="51">
        <f>'SPMW - Asset Rep'!AH119+'SPMW - Refurb'!AH119+'SPMW - HVP'!AH119</f>
        <v>0</v>
      </c>
      <c r="AI119" s="51">
        <f>'SPMW - Asset Rep'!AI119+'SPMW - Refurb'!AI119+'SPMW - HVP'!AI119</f>
        <v>0</v>
      </c>
      <c r="AJ119" s="58">
        <f t="shared" si="631"/>
        <v>0</v>
      </c>
      <c r="AK119" s="51">
        <v>0</v>
      </c>
      <c r="AL119" s="51">
        <v>0</v>
      </c>
      <c r="AM119" s="51">
        <v>0</v>
      </c>
      <c r="AN119" s="51">
        <v>0</v>
      </c>
      <c r="AO119" s="51">
        <v>0</v>
      </c>
      <c r="AP119" s="58">
        <f t="shared" si="632"/>
        <v>0</v>
      </c>
      <c r="BB119" s="6"/>
      <c r="BC119" s="6"/>
      <c r="BD119" s="57" t="s">
        <v>29</v>
      </c>
      <c r="BE119" s="170">
        <f>'SPMW - Probs. of Failure '!O$34</f>
        <v>0</v>
      </c>
      <c r="BF119" s="170">
        <f>'SPMW - Probs. of Failure '!P$34</f>
        <v>0</v>
      </c>
      <c r="BG119" s="170">
        <f>'SPMW - Probs. of Failure '!Q$34</f>
        <v>0</v>
      </c>
      <c r="BH119" s="170">
        <f>'SPMW - Probs. of Failure '!R$34</f>
        <v>0</v>
      </c>
      <c r="BI119" s="170">
        <f>'SPMW - Probs. of Failure '!S$34</f>
        <v>0</v>
      </c>
      <c r="BJ119" s="174"/>
      <c r="BK119" s="6"/>
      <c r="BL119" s="57" t="s">
        <v>29</v>
      </c>
      <c r="BM119" s="192">
        <f>IFERROR($BM4*'SPMW - Average Cons. of Failure'!$Q$34,0)</f>
        <v>0</v>
      </c>
      <c r="BN119" s="192">
        <f>IFERROR($BM4*'SPMW - Average Cons. of Failure'!$Q$34,0)</f>
        <v>0</v>
      </c>
      <c r="BO119" s="192">
        <f>IFERROR($BM4*'SPMW - Average Cons. of Failure'!$Q$34,0)</f>
        <v>0</v>
      </c>
      <c r="BP119" s="192">
        <f>IFERROR($BM4*'SPMW - Average Cons. of Failure'!$Q$34,0)</f>
        <v>0</v>
      </c>
      <c r="BQ119" s="192">
        <f>IFERROR($BM4*'SPMW - Average Cons. of Failure'!$Q$34,0)</f>
        <v>0</v>
      </c>
      <c r="BR119" s="174"/>
      <c r="BS119" s="6"/>
      <c r="BT119" s="57" t="s">
        <v>29</v>
      </c>
      <c r="BU119" s="23" t="str">
        <f t="shared" si="392"/>
        <v/>
      </c>
      <c r="BV119" s="23" t="str">
        <f t="shared" si="392"/>
        <v/>
      </c>
      <c r="BW119" s="23" t="str">
        <f t="shared" si="392"/>
        <v/>
      </c>
      <c r="BX119" s="23" t="str">
        <f t="shared" si="392"/>
        <v/>
      </c>
      <c r="BY119" s="23" t="str">
        <f t="shared" si="392"/>
        <v/>
      </c>
      <c r="BZ119" s="6"/>
      <c r="CA119" s="6"/>
      <c r="CB119" s="57" t="s">
        <v>29</v>
      </c>
      <c r="CC119" s="193" t="str">
        <f t="shared" si="633"/>
        <v/>
      </c>
      <c r="CD119" s="193" t="str">
        <f t="shared" si="621"/>
        <v/>
      </c>
      <c r="CE119" s="193" t="str">
        <f t="shared" si="621"/>
        <v/>
      </c>
      <c r="CF119" s="193" t="str">
        <f t="shared" si="621"/>
        <v/>
      </c>
      <c r="CG119" s="193" t="str">
        <f t="shared" si="621"/>
        <v/>
      </c>
      <c r="CH119" s="196">
        <f t="shared" si="453"/>
        <v>0</v>
      </c>
      <c r="CI119" s="66"/>
      <c r="CJ119" s="66"/>
      <c r="CK119" s="193" t="str">
        <f t="shared" si="622"/>
        <v/>
      </c>
      <c r="CL119" s="193" t="str">
        <f t="shared" si="622"/>
        <v/>
      </c>
      <c r="CM119" s="193" t="str">
        <f t="shared" si="622"/>
        <v/>
      </c>
      <c r="CN119" s="193" t="str">
        <f t="shared" si="622"/>
        <v/>
      </c>
      <c r="CO119" s="193" t="str">
        <f t="shared" si="622"/>
        <v/>
      </c>
      <c r="CP119" s="196">
        <f t="shared" si="393"/>
        <v>0</v>
      </c>
      <c r="CS119" s="193" t="str">
        <f t="shared" si="634"/>
        <v/>
      </c>
      <c r="CT119" s="193" t="str">
        <f t="shared" si="623"/>
        <v/>
      </c>
      <c r="CU119" s="193" t="str">
        <f t="shared" si="623"/>
        <v/>
      </c>
      <c r="CV119" s="193" t="str">
        <f t="shared" si="623"/>
        <v/>
      </c>
      <c r="CW119" s="193" t="str">
        <f t="shared" si="623"/>
        <v/>
      </c>
      <c r="CX119" s="196">
        <f t="shared" si="394"/>
        <v>0</v>
      </c>
      <c r="DA119" s="193" t="str">
        <f t="shared" si="635"/>
        <v/>
      </c>
      <c r="DB119" s="193" t="str">
        <f t="shared" si="624"/>
        <v/>
      </c>
      <c r="DC119" s="193" t="str">
        <f t="shared" si="624"/>
        <v/>
      </c>
      <c r="DD119" s="193" t="str">
        <f t="shared" si="624"/>
        <v/>
      </c>
      <c r="DE119" s="193" t="str">
        <f t="shared" si="624"/>
        <v/>
      </c>
      <c r="DF119" s="196">
        <f t="shared" si="395"/>
        <v>0</v>
      </c>
      <c r="DG119" s="6"/>
      <c r="DH119" s="6"/>
      <c r="DI119" s="193" t="str">
        <f t="shared" si="636"/>
        <v/>
      </c>
      <c r="DJ119" s="193" t="str">
        <f t="shared" si="625"/>
        <v/>
      </c>
      <c r="DK119" s="193" t="str">
        <f t="shared" si="625"/>
        <v/>
      </c>
      <c r="DL119" s="193" t="str">
        <f t="shared" si="625"/>
        <v/>
      </c>
      <c r="DM119" s="193" t="str">
        <f t="shared" si="625"/>
        <v/>
      </c>
      <c r="DN119" s="196">
        <f t="shared" si="397"/>
        <v>0</v>
      </c>
      <c r="DO119" s="6"/>
      <c r="DP119" s="6"/>
      <c r="DQ119" s="193" t="str">
        <f t="shared" si="637"/>
        <v/>
      </c>
      <c r="DR119" s="193" t="str">
        <f t="shared" si="626"/>
        <v/>
      </c>
      <c r="DS119" s="193" t="str">
        <f t="shared" si="626"/>
        <v/>
      </c>
      <c r="DT119" s="193" t="str">
        <f t="shared" si="626"/>
        <v/>
      </c>
      <c r="DU119" s="193" t="str">
        <f t="shared" si="626"/>
        <v/>
      </c>
      <c r="DV119" s="196">
        <f t="shared" si="396"/>
        <v>0</v>
      </c>
    </row>
    <row r="120" spans="1:126" ht="25.5" customHeight="1">
      <c r="A120" s="19"/>
      <c r="B120" s="54"/>
      <c r="C120" s="55"/>
      <c r="D120" s="55"/>
      <c r="E120" s="56"/>
      <c r="F120" s="57" t="s">
        <v>30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8">
        <f t="shared" si="627"/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8">
        <f t="shared" si="628"/>
        <v>0</v>
      </c>
      <c r="S120" s="51">
        <f>'SPMW - Asset Rep'!S120+'SPMW - Refurb'!S120+'SPMW - HVP'!S120</f>
        <v>0</v>
      </c>
      <c r="T120" s="51">
        <f>'SPMW - Asset Rep'!T120+'SPMW - Refurb'!T120+'SPMW - HVP'!T120</f>
        <v>0</v>
      </c>
      <c r="U120" s="51">
        <f>'SPMW - Asset Rep'!U120+'SPMW - Refurb'!U120+'SPMW - HVP'!U120</f>
        <v>0</v>
      </c>
      <c r="V120" s="51">
        <f>'SPMW - Asset Rep'!V120+'SPMW - Refurb'!V120+'SPMW - HVP'!V120</f>
        <v>0</v>
      </c>
      <c r="W120" s="51">
        <f>'SPMW - Asset Rep'!W120+'SPMW - Refurb'!W120+'SPMW - HVP'!W120</f>
        <v>0</v>
      </c>
      <c r="X120" s="58">
        <f t="shared" si="629"/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8">
        <f t="shared" si="630"/>
        <v>0</v>
      </c>
      <c r="AE120" s="51">
        <f>'SPMW - Asset Rep'!AE120+'SPMW - Refurb'!AE120+'SPMW - HVP'!AE120</f>
        <v>0</v>
      </c>
      <c r="AF120" s="51">
        <f>'SPMW - Asset Rep'!AF120+'SPMW - Refurb'!AF120+'SPMW - HVP'!AF120</f>
        <v>0</v>
      </c>
      <c r="AG120" s="51">
        <f>'SPMW - Asset Rep'!AG120+'SPMW - Refurb'!AG120+'SPMW - HVP'!AG120</f>
        <v>0</v>
      </c>
      <c r="AH120" s="51">
        <f>'SPMW - Asset Rep'!AH120+'SPMW - Refurb'!AH120+'SPMW - HVP'!AH120</f>
        <v>0</v>
      </c>
      <c r="AI120" s="51">
        <f>'SPMW - Asset Rep'!AI120+'SPMW - Refurb'!AI120+'SPMW - HVP'!AI120</f>
        <v>0</v>
      </c>
      <c r="AJ120" s="58">
        <f t="shared" si="631"/>
        <v>0</v>
      </c>
      <c r="AK120" s="51">
        <v>0</v>
      </c>
      <c r="AL120" s="51">
        <v>0</v>
      </c>
      <c r="AM120" s="51">
        <v>0</v>
      </c>
      <c r="AN120" s="51">
        <v>0</v>
      </c>
      <c r="AO120" s="51">
        <v>0</v>
      </c>
      <c r="AP120" s="58">
        <f t="shared" si="632"/>
        <v>0</v>
      </c>
      <c r="BB120" s="6"/>
      <c r="BC120" s="6"/>
      <c r="BD120" s="57" t="s">
        <v>30</v>
      </c>
      <c r="BE120" s="170">
        <f>'SPMW - Probs. of Failure '!O$34</f>
        <v>0</v>
      </c>
      <c r="BF120" s="170">
        <f>'SPMW - Probs. of Failure '!P$34</f>
        <v>0</v>
      </c>
      <c r="BG120" s="170">
        <f>'SPMW - Probs. of Failure '!Q$34</f>
        <v>0</v>
      </c>
      <c r="BH120" s="170">
        <f>'SPMW - Probs. of Failure '!R$34</f>
        <v>0</v>
      </c>
      <c r="BI120" s="170">
        <f>'SPMW - Probs. of Failure '!S$34</f>
        <v>0</v>
      </c>
      <c r="BJ120" s="174"/>
      <c r="BK120" s="6"/>
      <c r="BL120" s="57" t="s">
        <v>30</v>
      </c>
      <c r="BM120" s="192">
        <f>IFERROR($BM5*'SPMW - Average Cons. of Failure'!$Q$34,0)</f>
        <v>0</v>
      </c>
      <c r="BN120" s="192">
        <f>IFERROR($BM5*'SPMW - Average Cons. of Failure'!$Q$34,0)</f>
        <v>0</v>
      </c>
      <c r="BO120" s="192">
        <f>IFERROR($BM5*'SPMW - Average Cons. of Failure'!$Q$34,0)</f>
        <v>0</v>
      </c>
      <c r="BP120" s="192">
        <f>IFERROR($BM5*'SPMW - Average Cons. of Failure'!$Q$34,0)</f>
        <v>0</v>
      </c>
      <c r="BQ120" s="192">
        <f>IFERROR($BM5*'SPMW - Average Cons. of Failure'!$Q$34,0)</f>
        <v>0</v>
      </c>
      <c r="BR120" s="174"/>
      <c r="BS120" s="6"/>
      <c r="BT120" s="57" t="s">
        <v>30</v>
      </c>
      <c r="BU120" s="23" t="str">
        <f t="shared" si="392"/>
        <v/>
      </c>
      <c r="BV120" s="23" t="str">
        <f t="shared" si="392"/>
        <v/>
      </c>
      <c r="BW120" s="23" t="str">
        <f t="shared" si="392"/>
        <v/>
      </c>
      <c r="BX120" s="23" t="str">
        <f t="shared" si="392"/>
        <v/>
      </c>
      <c r="BY120" s="23" t="str">
        <f t="shared" si="392"/>
        <v/>
      </c>
      <c r="BZ120" s="6"/>
      <c r="CA120" s="6"/>
      <c r="CB120" s="57" t="s">
        <v>30</v>
      </c>
      <c r="CC120" s="193" t="str">
        <f t="shared" si="633"/>
        <v/>
      </c>
      <c r="CD120" s="193" t="str">
        <f t="shared" si="621"/>
        <v/>
      </c>
      <c r="CE120" s="193" t="str">
        <f t="shared" si="621"/>
        <v/>
      </c>
      <c r="CF120" s="193" t="str">
        <f t="shared" si="621"/>
        <v/>
      </c>
      <c r="CG120" s="193" t="str">
        <f t="shared" si="621"/>
        <v/>
      </c>
      <c r="CH120" s="196">
        <f t="shared" si="453"/>
        <v>0</v>
      </c>
      <c r="CI120" s="66"/>
      <c r="CJ120" s="66"/>
      <c r="CK120" s="193" t="str">
        <f t="shared" si="622"/>
        <v/>
      </c>
      <c r="CL120" s="193" t="str">
        <f t="shared" si="622"/>
        <v/>
      </c>
      <c r="CM120" s="193" t="str">
        <f t="shared" si="622"/>
        <v/>
      </c>
      <c r="CN120" s="193" t="str">
        <f t="shared" si="622"/>
        <v/>
      </c>
      <c r="CO120" s="193" t="str">
        <f t="shared" si="622"/>
        <v/>
      </c>
      <c r="CP120" s="196">
        <f t="shared" si="393"/>
        <v>0</v>
      </c>
      <c r="CS120" s="193" t="str">
        <f t="shared" si="634"/>
        <v/>
      </c>
      <c r="CT120" s="193" t="str">
        <f t="shared" si="623"/>
        <v/>
      </c>
      <c r="CU120" s="193" t="str">
        <f t="shared" si="623"/>
        <v/>
      </c>
      <c r="CV120" s="193" t="str">
        <f t="shared" si="623"/>
        <v/>
      </c>
      <c r="CW120" s="193" t="str">
        <f t="shared" si="623"/>
        <v/>
      </c>
      <c r="CX120" s="196">
        <f t="shared" si="394"/>
        <v>0</v>
      </c>
      <c r="DA120" s="193" t="str">
        <f t="shared" si="635"/>
        <v/>
      </c>
      <c r="DB120" s="193" t="str">
        <f t="shared" si="624"/>
        <v/>
      </c>
      <c r="DC120" s="193" t="str">
        <f t="shared" si="624"/>
        <v/>
      </c>
      <c r="DD120" s="193" t="str">
        <f t="shared" si="624"/>
        <v/>
      </c>
      <c r="DE120" s="193" t="str">
        <f t="shared" si="624"/>
        <v/>
      </c>
      <c r="DF120" s="196">
        <f t="shared" si="395"/>
        <v>0</v>
      </c>
      <c r="DG120" s="6"/>
      <c r="DH120" s="6"/>
      <c r="DI120" s="193" t="str">
        <f t="shared" si="636"/>
        <v/>
      </c>
      <c r="DJ120" s="193" t="str">
        <f t="shared" si="625"/>
        <v/>
      </c>
      <c r="DK120" s="193" t="str">
        <f t="shared" si="625"/>
        <v/>
      </c>
      <c r="DL120" s="193" t="str">
        <f t="shared" si="625"/>
        <v/>
      </c>
      <c r="DM120" s="193" t="str">
        <f t="shared" si="625"/>
        <v/>
      </c>
      <c r="DN120" s="196">
        <f t="shared" si="397"/>
        <v>0</v>
      </c>
      <c r="DO120" s="6"/>
      <c r="DP120" s="6"/>
      <c r="DQ120" s="193" t="str">
        <f t="shared" si="637"/>
        <v/>
      </c>
      <c r="DR120" s="193" t="str">
        <f t="shared" si="626"/>
        <v/>
      </c>
      <c r="DS120" s="193" t="str">
        <f t="shared" si="626"/>
        <v/>
      </c>
      <c r="DT120" s="193" t="str">
        <f t="shared" si="626"/>
        <v/>
      </c>
      <c r="DU120" s="193" t="str">
        <f t="shared" si="626"/>
        <v/>
      </c>
      <c r="DV120" s="196">
        <f t="shared" si="396"/>
        <v>0</v>
      </c>
    </row>
    <row r="121" spans="1:126" ht="25.5" customHeight="1" thickBot="1">
      <c r="A121" s="19"/>
      <c r="B121" s="59"/>
      <c r="C121" s="60" t="s">
        <v>26</v>
      </c>
      <c r="D121" s="60">
        <v>0</v>
      </c>
      <c r="E121" s="61">
        <v>0</v>
      </c>
      <c r="F121" s="62"/>
      <c r="G121" s="63">
        <f>SUM(G117:G120)</f>
        <v>0</v>
      </c>
      <c r="H121" s="64">
        <f t="shared" ref="H121:K121" si="638">SUM(H117:H120)</f>
        <v>0</v>
      </c>
      <c r="I121" s="64">
        <f t="shared" si="638"/>
        <v>0</v>
      </c>
      <c r="J121" s="64">
        <f t="shared" si="638"/>
        <v>0</v>
      </c>
      <c r="K121" s="64">
        <f t="shared" si="638"/>
        <v>0</v>
      </c>
      <c r="L121" s="65"/>
      <c r="M121" s="63">
        <f>SUM(M117:M120)</f>
        <v>0</v>
      </c>
      <c r="N121" s="64">
        <f t="shared" ref="N121:Q121" si="639">SUM(N117:N120)</f>
        <v>0</v>
      </c>
      <c r="O121" s="64">
        <f t="shared" si="639"/>
        <v>0</v>
      </c>
      <c r="P121" s="64">
        <f t="shared" si="639"/>
        <v>0</v>
      </c>
      <c r="Q121" s="64">
        <f t="shared" si="639"/>
        <v>0</v>
      </c>
      <c r="R121" s="65"/>
      <c r="S121" s="63">
        <f>SUM(S117:S120)</f>
        <v>0</v>
      </c>
      <c r="T121" s="64">
        <f t="shared" ref="T121:W121" si="640">SUM(T117:T120)</f>
        <v>0</v>
      </c>
      <c r="U121" s="64">
        <f t="shared" si="640"/>
        <v>0</v>
      </c>
      <c r="V121" s="64">
        <f t="shared" si="640"/>
        <v>0</v>
      </c>
      <c r="W121" s="64">
        <f t="shared" si="640"/>
        <v>0</v>
      </c>
      <c r="X121" s="65"/>
      <c r="Y121" s="63">
        <f>SUM(Y117:Y120)</f>
        <v>0</v>
      </c>
      <c r="Z121" s="64">
        <f t="shared" ref="Z121:AC121" si="641">SUM(Z117:Z120)</f>
        <v>0</v>
      </c>
      <c r="AA121" s="64">
        <f t="shared" si="641"/>
        <v>0</v>
      </c>
      <c r="AB121" s="64">
        <f t="shared" si="641"/>
        <v>0</v>
      </c>
      <c r="AC121" s="64">
        <f t="shared" si="641"/>
        <v>0</v>
      </c>
      <c r="AD121" s="65"/>
      <c r="AE121" s="63">
        <f>SUM(AE117:AE120)</f>
        <v>0</v>
      </c>
      <c r="AF121" s="64">
        <f t="shared" ref="AF121:AI121" si="642">SUM(AF117:AF120)</f>
        <v>0</v>
      </c>
      <c r="AG121" s="64">
        <f t="shared" si="642"/>
        <v>0</v>
      </c>
      <c r="AH121" s="64">
        <f t="shared" si="642"/>
        <v>0</v>
      </c>
      <c r="AI121" s="64">
        <f t="shared" si="642"/>
        <v>0</v>
      </c>
      <c r="AJ121" s="65"/>
      <c r="AK121" s="63">
        <f>SUM(AK117:AK120)</f>
        <v>0</v>
      </c>
      <c r="AL121" s="64">
        <f t="shared" ref="AL121:AO121" si="643">SUM(AL117:AL120)</f>
        <v>0</v>
      </c>
      <c r="AM121" s="64">
        <f t="shared" si="643"/>
        <v>0</v>
      </c>
      <c r="AN121" s="64">
        <f t="shared" si="643"/>
        <v>0</v>
      </c>
      <c r="AO121" s="64">
        <f t="shared" si="643"/>
        <v>0</v>
      </c>
      <c r="AP121" s="65"/>
      <c r="BB121" s="6"/>
      <c r="BC121" s="6"/>
      <c r="BD121" s="62"/>
      <c r="BE121" s="171"/>
      <c r="BF121" s="172"/>
      <c r="BG121" s="172"/>
      <c r="BH121" s="172"/>
      <c r="BI121" s="172"/>
      <c r="BJ121" s="65"/>
      <c r="BK121" s="6"/>
      <c r="BL121" s="62"/>
      <c r="BM121" s="171"/>
      <c r="BN121" s="172"/>
      <c r="BO121" s="172"/>
      <c r="BP121" s="172"/>
      <c r="BQ121" s="172"/>
      <c r="BR121" s="65"/>
      <c r="BS121" s="6"/>
      <c r="BT121" s="62"/>
      <c r="BU121" s="23" t="str">
        <f t="shared" si="392"/>
        <v/>
      </c>
      <c r="BV121" s="23" t="str">
        <f t="shared" si="392"/>
        <v/>
      </c>
      <c r="BW121" s="23" t="str">
        <f t="shared" si="392"/>
        <v/>
      </c>
      <c r="BX121" s="23" t="str">
        <f t="shared" si="392"/>
        <v/>
      </c>
      <c r="BY121" s="23" t="str">
        <f t="shared" si="392"/>
        <v/>
      </c>
      <c r="BZ121" s="6"/>
      <c r="CA121" s="6"/>
      <c r="CB121" s="62"/>
      <c r="CC121" s="195">
        <f>SUM(CC117:CC120)</f>
        <v>0</v>
      </c>
      <c r="CD121" s="195">
        <f t="shared" ref="CD121:CG121" si="644">SUM(CD117:CD120)</f>
        <v>0</v>
      </c>
      <c r="CE121" s="195">
        <f t="shared" si="644"/>
        <v>0</v>
      </c>
      <c r="CF121" s="195">
        <f t="shared" si="644"/>
        <v>0</v>
      </c>
      <c r="CG121" s="195">
        <f t="shared" si="644"/>
        <v>0</v>
      </c>
      <c r="CH121" s="196">
        <f t="shared" si="453"/>
        <v>0</v>
      </c>
      <c r="CI121" s="66"/>
      <c r="CJ121" s="66"/>
      <c r="CK121" s="195">
        <f>SUM(CK117:CK120)</f>
        <v>0</v>
      </c>
      <c r="CL121" s="195">
        <f t="shared" ref="CL121:CO121" si="645">SUM(CL117:CL120)</f>
        <v>0</v>
      </c>
      <c r="CM121" s="195">
        <f t="shared" si="645"/>
        <v>0</v>
      </c>
      <c r="CN121" s="195">
        <f t="shared" si="645"/>
        <v>0</v>
      </c>
      <c r="CO121" s="195">
        <f t="shared" si="645"/>
        <v>0</v>
      </c>
      <c r="CP121" s="196">
        <f t="shared" si="393"/>
        <v>0</v>
      </c>
      <c r="CS121" s="195">
        <f>SUM(CS117:CS120)</f>
        <v>0</v>
      </c>
      <c r="CT121" s="195">
        <f t="shared" ref="CT121:CW121" si="646">SUM(CT117:CT120)</f>
        <v>0</v>
      </c>
      <c r="CU121" s="195">
        <f t="shared" si="646"/>
        <v>0</v>
      </c>
      <c r="CV121" s="195">
        <f t="shared" si="646"/>
        <v>0</v>
      </c>
      <c r="CW121" s="195">
        <f t="shared" si="646"/>
        <v>0</v>
      </c>
      <c r="CX121" s="196">
        <f t="shared" si="394"/>
        <v>0</v>
      </c>
      <c r="DA121" s="195">
        <f>SUM(DA117:DA120)</f>
        <v>0</v>
      </c>
      <c r="DB121" s="195">
        <f t="shared" ref="DB121:DE121" si="647">SUM(DB117:DB120)</f>
        <v>0</v>
      </c>
      <c r="DC121" s="195">
        <f t="shared" si="647"/>
        <v>0</v>
      </c>
      <c r="DD121" s="195">
        <f t="shared" si="647"/>
        <v>0</v>
      </c>
      <c r="DE121" s="195">
        <f t="shared" si="647"/>
        <v>0</v>
      </c>
      <c r="DF121" s="196">
        <f t="shared" si="395"/>
        <v>0</v>
      </c>
      <c r="DG121" s="6"/>
      <c r="DH121" s="6"/>
      <c r="DI121" s="195">
        <f>SUM(DI117:DI120)</f>
        <v>0</v>
      </c>
      <c r="DJ121" s="195">
        <f t="shared" ref="DJ121:DM121" si="648">SUM(DJ117:DJ120)</f>
        <v>0</v>
      </c>
      <c r="DK121" s="195">
        <f t="shared" si="648"/>
        <v>0</v>
      </c>
      <c r="DL121" s="195">
        <f t="shared" si="648"/>
        <v>0</v>
      </c>
      <c r="DM121" s="195">
        <f t="shared" si="648"/>
        <v>0</v>
      </c>
      <c r="DN121" s="196">
        <f t="shared" si="397"/>
        <v>0</v>
      </c>
      <c r="DO121" s="6"/>
      <c r="DP121" s="6"/>
      <c r="DQ121" s="195">
        <f>SUM(DQ117:DQ120)</f>
        <v>0</v>
      </c>
      <c r="DR121" s="195">
        <f t="shared" ref="DR121:DU121" si="649">SUM(DR117:DR120)</f>
        <v>0</v>
      </c>
      <c r="DS121" s="195">
        <f t="shared" si="649"/>
        <v>0</v>
      </c>
      <c r="DT121" s="195">
        <f t="shared" si="649"/>
        <v>0</v>
      </c>
      <c r="DU121" s="195">
        <f t="shared" si="649"/>
        <v>0</v>
      </c>
      <c r="DV121" s="196">
        <f t="shared" si="396"/>
        <v>0</v>
      </c>
    </row>
    <row r="122" spans="1:126" ht="25.5" customHeight="1">
      <c r="A122" s="19"/>
      <c r="B122" s="47" t="s">
        <v>44</v>
      </c>
      <c r="C122" s="48"/>
      <c r="D122" s="48"/>
      <c r="E122" s="49"/>
      <c r="F122" s="50" t="s">
        <v>25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2">
        <f>SUM(G122:K122)</f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2">
        <f>SUM(M122:Q122)</f>
        <v>0</v>
      </c>
      <c r="S122" s="270">
        <f>'SPMW - Asset Rep'!S122+'SPMW - Refurb'!S122+'SPMW - HVP'!S122</f>
        <v>0</v>
      </c>
      <c r="T122" s="67">
        <f>'SPMW - Asset Rep'!T122+'SPMW - Refurb'!T122+'SPMW - HVP'!T122</f>
        <v>0</v>
      </c>
      <c r="U122" s="67">
        <f>'SPMW - Asset Rep'!U122+'SPMW - Refurb'!U122+'SPMW - HVP'!U122</f>
        <v>0</v>
      </c>
      <c r="V122" s="67">
        <f>'SPMW - Asset Rep'!V122+'SPMW - Refurb'!V122+'SPMW - HVP'!V122</f>
        <v>0</v>
      </c>
      <c r="W122" s="67">
        <f>'SPMW - Asset Rep'!W122+'SPMW - Refurb'!W122+'SPMW - HVP'!W122</f>
        <v>0</v>
      </c>
      <c r="X122" s="52">
        <f>SUM(S122:W122)</f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2">
        <f>SUM(Y122:AC122)</f>
        <v>0</v>
      </c>
      <c r="AE122" s="270">
        <f>'SPMW - Asset Rep'!AE122+'SPMW - Refurb'!AE122+'SPMW - HVP'!AE122</f>
        <v>0</v>
      </c>
      <c r="AF122" s="67">
        <f>'SPMW - Asset Rep'!AF122+'SPMW - Refurb'!AF122+'SPMW - HVP'!AF122</f>
        <v>0</v>
      </c>
      <c r="AG122" s="67">
        <f>'SPMW - Asset Rep'!AG122+'SPMW - Refurb'!AG122+'SPMW - HVP'!AG122</f>
        <v>0</v>
      </c>
      <c r="AH122" s="67">
        <f>'SPMW - Asset Rep'!AH122+'SPMW - Refurb'!AH122+'SPMW - HVP'!AH122</f>
        <v>0</v>
      </c>
      <c r="AI122" s="67">
        <f>'SPMW - Asset Rep'!AI122+'SPMW - Refurb'!AI122+'SPMW - HVP'!AI122</f>
        <v>0</v>
      </c>
      <c r="AJ122" s="52">
        <f>SUM(AE122:AI122)</f>
        <v>0</v>
      </c>
      <c r="AK122" s="53">
        <v>0</v>
      </c>
      <c r="AL122" s="53">
        <v>0</v>
      </c>
      <c r="AM122" s="53">
        <v>0</v>
      </c>
      <c r="AN122" s="53">
        <v>0</v>
      </c>
      <c r="AO122" s="53">
        <v>0</v>
      </c>
      <c r="AP122" s="52">
        <f>SUM(AK122:AO122)</f>
        <v>0</v>
      </c>
      <c r="BB122" s="6"/>
      <c r="BC122" s="6"/>
      <c r="BD122" s="50" t="s">
        <v>25</v>
      </c>
      <c r="BE122" s="170">
        <f>'SPMW - Probs. of Failure '!O$35</f>
        <v>0</v>
      </c>
      <c r="BF122" s="170">
        <f>'SPMW - Probs. of Failure '!P$35</f>
        <v>0</v>
      </c>
      <c r="BG122" s="170">
        <f>'SPMW - Probs. of Failure '!Q$35</f>
        <v>0</v>
      </c>
      <c r="BH122" s="170">
        <f>'SPMW - Probs. of Failure '!R$35</f>
        <v>0</v>
      </c>
      <c r="BI122" s="170">
        <f>'SPMW - Probs. of Failure '!S$35</f>
        <v>0</v>
      </c>
      <c r="BJ122" s="173"/>
      <c r="BK122" s="6"/>
      <c r="BL122" s="50" t="s">
        <v>25</v>
      </c>
      <c r="BM122" s="192">
        <f>IFERROR($BM2*'SPMW - Average Cons. of Failure'!$Q$35,0)</f>
        <v>0</v>
      </c>
      <c r="BN122" s="192">
        <f>IFERROR($BM2*'SPMW - Average Cons. of Failure'!$Q$35,0)</f>
        <v>0</v>
      </c>
      <c r="BO122" s="192">
        <f>IFERROR($BM2*'SPMW - Average Cons. of Failure'!$Q$35,0)</f>
        <v>0</v>
      </c>
      <c r="BP122" s="192">
        <f>IFERROR($BM2*'SPMW - Average Cons. of Failure'!$Q$35,0)</f>
        <v>0</v>
      </c>
      <c r="BQ122" s="192">
        <f>IFERROR($BM2*'SPMW - Average Cons. of Failure'!$Q$35,0)</f>
        <v>0</v>
      </c>
      <c r="BR122" s="173"/>
      <c r="BS122" s="6"/>
      <c r="BT122" s="50" t="s">
        <v>25</v>
      </c>
      <c r="BU122" s="23" t="str">
        <f t="shared" si="392"/>
        <v/>
      </c>
      <c r="BV122" s="23" t="str">
        <f t="shared" si="392"/>
        <v/>
      </c>
      <c r="BW122" s="23" t="str">
        <f t="shared" si="392"/>
        <v/>
      </c>
      <c r="BX122" s="23" t="str">
        <f t="shared" si="392"/>
        <v/>
      </c>
      <c r="BY122" s="23" t="str">
        <f t="shared" si="392"/>
        <v/>
      </c>
      <c r="BZ122" s="6"/>
      <c r="CA122" s="6"/>
      <c r="CB122" s="50" t="s">
        <v>25</v>
      </c>
      <c r="CC122" s="193" t="str">
        <f>IF(BU122="","",M122*BU122)</f>
        <v/>
      </c>
      <c r="CD122" s="193" t="str">
        <f t="shared" ref="CD122:CG125" si="650">IF(BV122="","",N122*BV122)</f>
        <v/>
      </c>
      <c r="CE122" s="193" t="str">
        <f t="shared" si="650"/>
        <v/>
      </c>
      <c r="CF122" s="193" t="str">
        <f t="shared" si="650"/>
        <v/>
      </c>
      <c r="CG122" s="193" t="str">
        <f t="shared" si="650"/>
        <v/>
      </c>
      <c r="CH122" s="196">
        <f t="shared" si="453"/>
        <v>0</v>
      </c>
      <c r="CI122" s="66"/>
      <c r="CJ122" s="66"/>
      <c r="CK122" s="193" t="str">
        <f t="shared" ref="CK122:CO125" si="651">IF(BU122="","",G122*BU122)</f>
        <v/>
      </c>
      <c r="CL122" s="193" t="str">
        <f t="shared" si="651"/>
        <v/>
      </c>
      <c r="CM122" s="193" t="str">
        <f t="shared" si="651"/>
        <v/>
      </c>
      <c r="CN122" s="193" t="str">
        <f t="shared" si="651"/>
        <v/>
      </c>
      <c r="CO122" s="193" t="str">
        <f t="shared" si="651"/>
        <v/>
      </c>
      <c r="CP122" s="196">
        <f t="shared" si="393"/>
        <v>0</v>
      </c>
      <c r="CS122" s="193" t="str">
        <f>IF(BU122="","",Y122*BU122)</f>
        <v/>
      </c>
      <c r="CT122" s="193" t="str">
        <f t="shared" ref="CT122:CW125" si="652">IF(BV122="","",Z122*BV122)</f>
        <v/>
      </c>
      <c r="CU122" s="193" t="str">
        <f t="shared" si="652"/>
        <v/>
      </c>
      <c r="CV122" s="193" t="str">
        <f t="shared" si="652"/>
        <v/>
      </c>
      <c r="CW122" s="193" t="str">
        <f t="shared" si="652"/>
        <v/>
      </c>
      <c r="CX122" s="196">
        <f t="shared" si="394"/>
        <v>0</v>
      </c>
      <c r="DA122" s="193" t="str">
        <f>IF(BU122="","",(S122+Y122)*BU122)</f>
        <v/>
      </c>
      <c r="DB122" s="193" t="str">
        <f t="shared" ref="DB122:DE125" si="653">IF(BV122="","",(T122+Z122)*BV122)</f>
        <v/>
      </c>
      <c r="DC122" s="193" t="str">
        <f t="shared" si="653"/>
        <v/>
      </c>
      <c r="DD122" s="193" t="str">
        <f t="shared" si="653"/>
        <v/>
      </c>
      <c r="DE122" s="193" t="str">
        <f t="shared" si="653"/>
        <v/>
      </c>
      <c r="DF122" s="196">
        <f t="shared" si="395"/>
        <v>0</v>
      </c>
      <c r="DG122" s="6"/>
      <c r="DH122" s="6"/>
      <c r="DI122" s="193" t="str">
        <f>IF(BU122="","",AK122*BU122)</f>
        <v/>
      </c>
      <c r="DJ122" s="193" t="str">
        <f t="shared" ref="DJ122:DM125" si="654">IF(BV122="","",AL122*BV122)</f>
        <v/>
      </c>
      <c r="DK122" s="193" t="str">
        <f t="shared" si="654"/>
        <v/>
      </c>
      <c r="DL122" s="193" t="str">
        <f t="shared" si="654"/>
        <v/>
      </c>
      <c r="DM122" s="193" t="str">
        <f t="shared" si="654"/>
        <v/>
      </c>
      <c r="DN122" s="196">
        <f t="shared" si="397"/>
        <v>0</v>
      </c>
      <c r="DO122" s="6"/>
      <c r="DP122" s="6"/>
      <c r="DQ122" s="193" t="str">
        <f>IF(BU122="","",(AE122+AK122)*BU122)</f>
        <v/>
      </c>
      <c r="DR122" s="193" t="str">
        <f t="shared" ref="DR122:DU125" si="655">IF(BV122="","",(AF122+AL122)*BV122)</f>
        <v/>
      </c>
      <c r="DS122" s="193" t="str">
        <f t="shared" si="655"/>
        <v/>
      </c>
      <c r="DT122" s="193" t="str">
        <f t="shared" si="655"/>
        <v/>
      </c>
      <c r="DU122" s="193" t="str">
        <f t="shared" si="655"/>
        <v/>
      </c>
      <c r="DV122" s="196">
        <f t="shared" si="396"/>
        <v>0</v>
      </c>
    </row>
    <row r="123" spans="1:126" ht="25.5" customHeight="1">
      <c r="A123" s="19"/>
      <c r="B123" s="54"/>
      <c r="C123" s="55"/>
      <c r="D123" s="55"/>
      <c r="E123" s="56"/>
      <c r="F123" s="57" t="s">
        <v>27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8">
        <f t="shared" ref="L123:L125" si="656">SUM(G123:K123)</f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8">
        <f t="shared" ref="R123:R125" si="657">SUM(M123:Q123)</f>
        <v>0</v>
      </c>
      <c r="S123" s="51">
        <f>'SPMW - Asset Rep'!S123+'SPMW - Refurb'!S123+'SPMW - HVP'!S123</f>
        <v>0</v>
      </c>
      <c r="T123" s="51">
        <f>'SPMW - Asset Rep'!T123+'SPMW - Refurb'!T123+'SPMW - HVP'!T123</f>
        <v>0</v>
      </c>
      <c r="U123" s="51">
        <f>'SPMW - Asset Rep'!U123+'SPMW - Refurb'!U123+'SPMW - HVP'!U123</f>
        <v>0</v>
      </c>
      <c r="V123" s="51">
        <f>'SPMW - Asset Rep'!V123+'SPMW - Refurb'!V123+'SPMW - HVP'!V123</f>
        <v>0</v>
      </c>
      <c r="W123" s="51">
        <f>'SPMW - Asset Rep'!W123+'SPMW - Refurb'!W123+'SPMW - HVP'!W123</f>
        <v>0</v>
      </c>
      <c r="X123" s="58">
        <f t="shared" ref="X123:X125" si="658">SUM(S123:W123)</f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8">
        <f t="shared" ref="AD123:AD125" si="659">SUM(Y123:AC123)</f>
        <v>0</v>
      </c>
      <c r="AE123" s="51">
        <f>'SPMW - Asset Rep'!AE123+'SPMW - Refurb'!AE123+'SPMW - HVP'!AE123</f>
        <v>0</v>
      </c>
      <c r="AF123" s="51">
        <f>'SPMW - Asset Rep'!AF123+'SPMW - Refurb'!AF123+'SPMW - HVP'!AF123</f>
        <v>0</v>
      </c>
      <c r="AG123" s="51">
        <f>'SPMW - Asset Rep'!AG123+'SPMW - Refurb'!AG123+'SPMW - HVP'!AG123</f>
        <v>0</v>
      </c>
      <c r="AH123" s="51">
        <f>'SPMW - Asset Rep'!AH123+'SPMW - Refurb'!AH123+'SPMW - HVP'!AH123</f>
        <v>0</v>
      </c>
      <c r="AI123" s="51">
        <f>'SPMW - Asset Rep'!AI123+'SPMW - Refurb'!AI123+'SPMW - HVP'!AI123</f>
        <v>0</v>
      </c>
      <c r="AJ123" s="58">
        <f t="shared" ref="AJ123:AJ125" si="660">SUM(AE123:AI123)</f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8">
        <f t="shared" ref="AP123:AP125" si="661">SUM(AK123:AO123)</f>
        <v>0</v>
      </c>
      <c r="BB123" s="6"/>
      <c r="BC123" s="6"/>
      <c r="BD123" s="57" t="s">
        <v>27</v>
      </c>
      <c r="BE123" s="170">
        <f>'SPMW - Probs. of Failure '!O$35</f>
        <v>0</v>
      </c>
      <c r="BF123" s="170">
        <f>'SPMW - Probs. of Failure '!P$35</f>
        <v>0</v>
      </c>
      <c r="BG123" s="170">
        <f>'SPMW - Probs. of Failure '!Q$35</f>
        <v>0</v>
      </c>
      <c r="BH123" s="170">
        <f>'SPMW - Probs. of Failure '!R$35</f>
        <v>0</v>
      </c>
      <c r="BI123" s="170">
        <f>'SPMW - Probs. of Failure '!S$35</f>
        <v>0</v>
      </c>
      <c r="BJ123" s="174"/>
      <c r="BK123" s="6"/>
      <c r="BL123" s="57" t="s">
        <v>27</v>
      </c>
      <c r="BM123" s="192">
        <f>IFERROR($BM3*'SPMW - Average Cons. of Failure'!$Q$35,0)</f>
        <v>0</v>
      </c>
      <c r="BN123" s="192">
        <f>IFERROR($BM3*'SPMW - Average Cons. of Failure'!$Q$35,0)</f>
        <v>0</v>
      </c>
      <c r="BO123" s="192">
        <f>IFERROR($BM3*'SPMW - Average Cons. of Failure'!$Q$35,0)</f>
        <v>0</v>
      </c>
      <c r="BP123" s="192">
        <f>IFERROR($BM3*'SPMW - Average Cons. of Failure'!$Q$35,0)</f>
        <v>0</v>
      </c>
      <c r="BQ123" s="192">
        <f>IFERROR($BM3*'SPMW - Average Cons. of Failure'!$Q$35,0)</f>
        <v>0</v>
      </c>
      <c r="BR123" s="174"/>
      <c r="BS123" s="6"/>
      <c r="BT123" s="57" t="s">
        <v>27</v>
      </c>
      <c r="BU123" s="23" t="str">
        <f t="shared" si="392"/>
        <v/>
      </c>
      <c r="BV123" s="23" t="str">
        <f t="shared" si="392"/>
        <v/>
      </c>
      <c r="BW123" s="23" t="str">
        <f t="shared" si="392"/>
        <v/>
      </c>
      <c r="BX123" s="23" t="str">
        <f t="shared" si="392"/>
        <v/>
      </c>
      <c r="BY123" s="23" t="str">
        <f t="shared" si="392"/>
        <v/>
      </c>
      <c r="BZ123" s="6"/>
      <c r="CA123" s="6"/>
      <c r="CB123" s="57" t="s">
        <v>27</v>
      </c>
      <c r="CC123" s="193" t="str">
        <f t="shared" ref="CC123:CC125" si="662">IF(BU123="","",M123*BU123)</f>
        <v/>
      </c>
      <c r="CD123" s="193" t="str">
        <f t="shared" si="650"/>
        <v/>
      </c>
      <c r="CE123" s="193" t="str">
        <f t="shared" si="650"/>
        <v/>
      </c>
      <c r="CF123" s="193" t="str">
        <f t="shared" si="650"/>
        <v/>
      </c>
      <c r="CG123" s="193" t="str">
        <f t="shared" si="650"/>
        <v/>
      </c>
      <c r="CH123" s="196">
        <f t="shared" si="453"/>
        <v>0</v>
      </c>
      <c r="CI123" s="66"/>
      <c r="CJ123" s="66"/>
      <c r="CK123" s="193" t="str">
        <f t="shared" si="651"/>
        <v/>
      </c>
      <c r="CL123" s="193" t="str">
        <f t="shared" si="651"/>
        <v/>
      </c>
      <c r="CM123" s="193" t="str">
        <f t="shared" si="651"/>
        <v/>
      </c>
      <c r="CN123" s="193" t="str">
        <f t="shared" si="651"/>
        <v/>
      </c>
      <c r="CO123" s="193" t="str">
        <f t="shared" si="651"/>
        <v/>
      </c>
      <c r="CP123" s="196">
        <f t="shared" si="393"/>
        <v>0</v>
      </c>
      <c r="CS123" s="193" t="str">
        <f t="shared" ref="CS123:CS125" si="663">IF(BU123="","",Y123*BU123)</f>
        <v/>
      </c>
      <c r="CT123" s="193" t="str">
        <f t="shared" si="652"/>
        <v/>
      </c>
      <c r="CU123" s="193" t="str">
        <f t="shared" si="652"/>
        <v/>
      </c>
      <c r="CV123" s="193" t="str">
        <f t="shared" si="652"/>
        <v/>
      </c>
      <c r="CW123" s="193" t="str">
        <f t="shared" si="652"/>
        <v/>
      </c>
      <c r="CX123" s="196">
        <f t="shared" si="394"/>
        <v>0</v>
      </c>
      <c r="DA123" s="193" t="str">
        <f t="shared" ref="DA123:DA125" si="664">IF(BU123="","",(S123+Y123)*BU123)</f>
        <v/>
      </c>
      <c r="DB123" s="193" t="str">
        <f t="shared" si="653"/>
        <v/>
      </c>
      <c r="DC123" s="193" t="str">
        <f t="shared" si="653"/>
        <v/>
      </c>
      <c r="DD123" s="193" t="str">
        <f t="shared" si="653"/>
        <v/>
      </c>
      <c r="DE123" s="193" t="str">
        <f t="shared" si="653"/>
        <v/>
      </c>
      <c r="DF123" s="196">
        <f t="shared" si="395"/>
        <v>0</v>
      </c>
      <c r="DG123" s="6"/>
      <c r="DH123" s="6"/>
      <c r="DI123" s="193" t="str">
        <f t="shared" ref="DI123:DI125" si="665">IF(BU123="","",AK123*BU123)</f>
        <v/>
      </c>
      <c r="DJ123" s="193" t="str">
        <f t="shared" si="654"/>
        <v/>
      </c>
      <c r="DK123" s="193" t="str">
        <f t="shared" si="654"/>
        <v/>
      </c>
      <c r="DL123" s="193" t="str">
        <f t="shared" si="654"/>
        <v/>
      </c>
      <c r="DM123" s="193" t="str">
        <f t="shared" si="654"/>
        <v/>
      </c>
      <c r="DN123" s="196">
        <f t="shared" si="397"/>
        <v>0</v>
      </c>
      <c r="DO123" s="6"/>
      <c r="DP123" s="6"/>
      <c r="DQ123" s="193" t="str">
        <f t="shared" ref="DQ123:DQ125" si="666">IF(BU123="","",(AE123+AK123)*BU123)</f>
        <v/>
      </c>
      <c r="DR123" s="193" t="str">
        <f t="shared" si="655"/>
        <v/>
      </c>
      <c r="DS123" s="193" t="str">
        <f t="shared" si="655"/>
        <v/>
      </c>
      <c r="DT123" s="193" t="str">
        <f t="shared" si="655"/>
        <v/>
      </c>
      <c r="DU123" s="193" t="str">
        <f t="shared" si="655"/>
        <v/>
      </c>
      <c r="DV123" s="196">
        <f t="shared" si="396"/>
        <v>0</v>
      </c>
    </row>
    <row r="124" spans="1:126" ht="25.5" customHeight="1">
      <c r="A124" s="19"/>
      <c r="B124" s="54"/>
      <c r="C124" s="55"/>
      <c r="D124" s="55"/>
      <c r="E124" s="56"/>
      <c r="F124" s="57" t="s">
        <v>29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8">
        <f t="shared" si="656"/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8">
        <f t="shared" si="657"/>
        <v>0</v>
      </c>
      <c r="S124" s="51">
        <f>'SPMW - Asset Rep'!S124+'SPMW - Refurb'!S124+'SPMW - HVP'!S124</f>
        <v>0</v>
      </c>
      <c r="T124" s="51">
        <f>'SPMW - Asset Rep'!T124+'SPMW - Refurb'!T124+'SPMW - HVP'!T124</f>
        <v>0</v>
      </c>
      <c r="U124" s="51">
        <f>'SPMW - Asset Rep'!U124+'SPMW - Refurb'!U124+'SPMW - HVP'!U124</f>
        <v>0</v>
      </c>
      <c r="V124" s="51">
        <f>'SPMW - Asset Rep'!V124+'SPMW - Refurb'!V124+'SPMW - HVP'!V124</f>
        <v>0</v>
      </c>
      <c r="W124" s="51">
        <f>'SPMW - Asset Rep'!W124+'SPMW - Refurb'!W124+'SPMW - HVP'!W124</f>
        <v>0</v>
      </c>
      <c r="X124" s="58">
        <f t="shared" si="658"/>
        <v>0</v>
      </c>
      <c r="Y124" s="51">
        <v>0</v>
      </c>
      <c r="Z124" s="51">
        <v>0</v>
      </c>
      <c r="AA124" s="51">
        <v>0</v>
      </c>
      <c r="AB124" s="51">
        <v>0</v>
      </c>
      <c r="AC124" s="51">
        <v>0</v>
      </c>
      <c r="AD124" s="58">
        <f t="shared" si="659"/>
        <v>0</v>
      </c>
      <c r="AE124" s="51">
        <f>'SPMW - Asset Rep'!AE124+'SPMW - Refurb'!AE124+'SPMW - HVP'!AE124</f>
        <v>0</v>
      </c>
      <c r="AF124" s="51">
        <f>'SPMW - Asset Rep'!AF124+'SPMW - Refurb'!AF124+'SPMW - HVP'!AF124</f>
        <v>0</v>
      </c>
      <c r="AG124" s="51">
        <f>'SPMW - Asset Rep'!AG124+'SPMW - Refurb'!AG124+'SPMW - HVP'!AG124</f>
        <v>0</v>
      </c>
      <c r="AH124" s="51">
        <f>'SPMW - Asset Rep'!AH124+'SPMW - Refurb'!AH124+'SPMW - HVP'!AH124</f>
        <v>0</v>
      </c>
      <c r="AI124" s="51">
        <f>'SPMW - Asset Rep'!AI124+'SPMW - Refurb'!AI124+'SPMW - HVP'!AI124</f>
        <v>0</v>
      </c>
      <c r="AJ124" s="58">
        <f t="shared" si="660"/>
        <v>0</v>
      </c>
      <c r="AK124" s="51">
        <v>0</v>
      </c>
      <c r="AL124" s="51">
        <v>0</v>
      </c>
      <c r="AM124" s="51">
        <v>0</v>
      </c>
      <c r="AN124" s="51">
        <v>0</v>
      </c>
      <c r="AO124" s="51">
        <v>0</v>
      </c>
      <c r="AP124" s="58">
        <f t="shared" si="661"/>
        <v>0</v>
      </c>
      <c r="BB124" s="6"/>
      <c r="BC124" s="6"/>
      <c r="BD124" s="57" t="s">
        <v>29</v>
      </c>
      <c r="BE124" s="170">
        <f>'SPMW - Probs. of Failure '!O$35</f>
        <v>0</v>
      </c>
      <c r="BF124" s="170">
        <f>'SPMW - Probs. of Failure '!P$35</f>
        <v>0</v>
      </c>
      <c r="BG124" s="170">
        <f>'SPMW - Probs. of Failure '!Q$35</f>
        <v>0</v>
      </c>
      <c r="BH124" s="170">
        <f>'SPMW - Probs. of Failure '!R$35</f>
        <v>0</v>
      </c>
      <c r="BI124" s="170">
        <f>'SPMW - Probs. of Failure '!S$35</f>
        <v>0</v>
      </c>
      <c r="BJ124" s="174"/>
      <c r="BK124" s="6"/>
      <c r="BL124" s="57" t="s">
        <v>29</v>
      </c>
      <c r="BM124" s="192">
        <f>IFERROR($BM4*'SPMW - Average Cons. of Failure'!$Q$35,0)</f>
        <v>0</v>
      </c>
      <c r="BN124" s="192">
        <f>IFERROR($BM4*'SPMW - Average Cons. of Failure'!$Q$35,0)</f>
        <v>0</v>
      </c>
      <c r="BO124" s="192">
        <f>IFERROR($BM4*'SPMW - Average Cons. of Failure'!$Q$35,0)</f>
        <v>0</v>
      </c>
      <c r="BP124" s="192">
        <f>IFERROR($BM4*'SPMW - Average Cons. of Failure'!$Q$35,0)</f>
        <v>0</v>
      </c>
      <c r="BQ124" s="192">
        <f>IFERROR($BM4*'SPMW - Average Cons. of Failure'!$Q$35,0)</f>
        <v>0</v>
      </c>
      <c r="BR124" s="174"/>
      <c r="BS124" s="6"/>
      <c r="BT124" s="57" t="s">
        <v>29</v>
      </c>
      <c r="BU124" s="23" t="str">
        <f t="shared" si="392"/>
        <v/>
      </c>
      <c r="BV124" s="23" t="str">
        <f t="shared" si="392"/>
        <v/>
      </c>
      <c r="BW124" s="23" t="str">
        <f t="shared" si="392"/>
        <v/>
      </c>
      <c r="BX124" s="23" t="str">
        <f t="shared" si="392"/>
        <v/>
      </c>
      <c r="BY124" s="23" t="str">
        <f t="shared" si="392"/>
        <v/>
      </c>
      <c r="BZ124" s="6"/>
      <c r="CA124" s="6"/>
      <c r="CB124" s="57" t="s">
        <v>29</v>
      </c>
      <c r="CC124" s="193" t="str">
        <f t="shared" si="662"/>
        <v/>
      </c>
      <c r="CD124" s="193" t="str">
        <f t="shared" si="650"/>
        <v/>
      </c>
      <c r="CE124" s="193" t="str">
        <f t="shared" si="650"/>
        <v/>
      </c>
      <c r="CF124" s="193" t="str">
        <f t="shared" si="650"/>
        <v/>
      </c>
      <c r="CG124" s="193" t="str">
        <f t="shared" si="650"/>
        <v/>
      </c>
      <c r="CH124" s="196">
        <f t="shared" si="453"/>
        <v>0</v>
      </c>
      <c r="CI124" s="66"/>
      <c r="CJ124" s="66"/>
      <c r="CK124" s="193" t="str">
        <f t="shared" si="651"/>
        <v/>
      </c>
      <c r="CL124" s="193" t="str">
        <f t="shared" si="651"/>
        <v/>
      </c>
      <c r="CM124" s="193" t="str">
        <f t="shared" si="651"/>
        <v/>
      </c>
      <c r="CN124" s="193" t="str">
        <f t="shared" si="651"/>
        <v/>
      </c>
      <c r="CO124" s="193" t="str">
        <f t="shared" si="651"/>
        <v/>
      </c>
      <c r="CP124" s="196">
        <f t="shared" si="393"/>
        <v>0</v>
      </c>
      <c r="CS124" s="193" t="str">
        <f t="shared" si="663"/>
        <v/>
      </c>
      <c r="CT124" s="193" t="str">
        <f t="shared" si="652"/>
        <v/>
      </c>
      <c r="CU124" s="193" t="str">
        <f t="shared" si="652"/>
        <v/>
      </c>
      <c r="CV124" s="193" t="str">
        <f t="shared" si="652"/>
        <v/>
      </c>
      <c r="CW124" s="193" t="str">
        <f t="shared" si="652"/>
        <v/>
      </c>
      <c r="CX124" s="196">
        <f t="shared" si="394"/>
        <v>0</v>
      </c>
      <c r="DA124" s="193" t="str">
        <f t="shared" si="664"/>
        <v/>
      </c>
      <c r="DB124" s="193" t="str">
        <f t="shared" si="653"/>
        <v/>
      </c>
      <c r="DC124" s="193" t="str">
        <f t="shared" si="653"/>
        <v/>
      </c>
      <c r="DD124" s="193" t="str">
        <f t="shared" si="653"/>
        <v/>
      </c>
      <c r="DE124" s="193" t="str">
        <f t="shared" si="653"/>
        <v/>
      </c>
      <c r="DF124" s="196">
        <f t="shared" si="395"/>
        <v>0</v>
      </c>
      <c r="DG124" s="6"/>
      <c r="DH124" s="6"/>
      <c r="DI124" s="193" t="str">
        <f t="shared" si="665"/>
        <v/>
      </c>
      <c r="DJ124" s="193" t="str">
        <f t="shared" si="654"/>
        <v/>
      </c>
      <c r="DK124" s="193" t="str">
        <f t="shared" si="654"/>
        <v/>
      </c>
      <c r="DL124" s="193" t="str">
        <f t="shared" si="654"/>
        <v/>
      </c>
      <c r="DM124" s="193" t="str">
        <f t="shared" si="654"/>
        <v/>
      </c>
      <c r="DN124" s="196">
        <f t="shared" si="397"/>
        <v>0</v>
      </c>
      <c r="DO124" s="6"/>
      <c r="DP124" s="6"/>
      <c r="DQ124" s="193" t="str">
        <f t="shared" si="666"/>
        <v/>
      </c>
      <c r="DR124" s="193" t="str">
        <f t="shared" si="655"/>
        <v/>
      </c>
      <c r="DS124" s="193" t="str">
        <f t="shared" si="655"/>
        <v/>
      </c>
      <c r="DT124" s="193" t="str">
        <f t="shared" si="655"/>
        <v/>
      </c>
      <c r="DU124" s="193" t="str">
        <f t="shared" si="655"/>
        <v/>
      </c>
      <c r="DV124" s="196">
        <f t="shared" si="396"/>
        <v>0</v>
      </c>
    </row>
    <row r="125" spans="1:126" ht="25.5" customHeight="1">
      <c r="A125" s="19"/>
      <c r="B125" s="54"/>
      <c r="C125" s="55"/>
      <c r="D125" s="55"/>
      <c r="E125" s="56"/>
      <c r="F125" s="57" t="s">
        <v>30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8">
        <f t="shared" si="656"/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8">
        <f t="shared" si="657"/>
        <v>0</v>
      </c>
      <c r="S125" s="51">
        <f>'SPMW - Asset Rep'!S125+'SPMW - Refurb'!S125+'SPMW - HVP'!S125</f>
        <v>0</v>
      </c>
      <c r="T125" s="51">
        <f>'SPMW - Asset Rep'!T125+'SPMW - Refurb'!T125+'SPMW - HVP'!T125</f>
        <v>0</v>
      </c>
      <c r="U125" s="51">
        <f>'SPMW - Asset Rep'!U125+'SPMW - Refurb'!U125+'SPMW - HVP'!U125</f>
        <v>0</v>
      </c>
      <c r="V125" s="51">
        <f>'SPMW - Asset Rep'!V125+'SPMW - Refurb'!V125+'SPMW - HVP'!V125</f>
        <v>0</v>
      </c>
      <c r="W125" s="51">
        <f>'SPMW - Asset Rep'!W125+'SPMW - Refurb'!W125+'SPMW - HVP'!W125</f>
        <v>0</v>
      </c>
      <c r="X125" s="58">
        <f t="shared" si="658"/>
        <v>0</v>
      </c>
      <c r="Y125" s="51">
        <v>0</v>
      </c>
      <c r="Z125" s="51">
        <v>0</v>
      </c>
      <c r="AA125" s="51">
        <v>0</v>
      </c>
      <c r="AB125" s="51">
        <v>0</v>
      </c>
      <c r="AC125" s="51">
        <v>0</v>
      </c>
      <c r="AD125" s="58">
        <f t="shared" si="659"/>
        <v>0</v>
      </c>
      <c r="AE125" s="51">
        <f>'SPMW - Asset Rep'!AE125+'SPMW - Refurb'!AE125+'SPMW - HVP'!AE125</f>
        <v>0</v>
      </c>
      <c r="AF125" s="51">
        <f>'SPMW - Asset Rep'!AF125+'SPMW - Refurb'!AF125+'SPMW - HVP'!AF125</f>
        <v>0</v>
      </c>
      <c r="AG125" s="51">
        <f>'SPMW - Asset Rep'!AG125+'SPMW - Refurb'!AG125+'SPMW - HVP'!AG125</f>
        <v>0</v>
      </c>
      <c r="AH125" s="51">
        <f>'SPMW - Asset Rep'!AH125+'SPMW - Refurb'!AH125+'SPMW - HVP'!AH125</f>
        <v>0</v>
      </c>
      <c r="AI125" s="51">
        <f>'SPMW - Asset Rep'!AI125+'SPMW - Refurb'!AI125+'SPMW - HVP'!AI125</f>
        <v>0</v>
      </c>
      <c r="AJ125" s="58">
        <f t="shared" si="660"/>
        <v>0</v>
      </c>
      <c r="AK125" s="51">
        <v>0</v>
      </c>
      <c r="AL125" s="51">
        <v>0</v>
      </c>
      <c r="AM125" s="51">
        <v>0</v>
      </c>
      <c r="AN125" s="51">
        <v>0</v>
      </c>
      <c r="AO125" s="51">
        <v>0</v>
      </c>
      <c r="AP125" s="58">
        <f t="shared" si="661"/>
        <v>0</v>
      </c>
      <c r="BB125" s="6"/>
      <c r="BC125" s="6"/>
      <c r="BD125" s="57" t="s">
        <v>30</v>
      </c>
      <c r="BE125" s="170">
        <f>'SPMW - Probs. of Failure '!O$35</f>
        <v>0</v>
      </c>
      <c r="BF125" s="170">
        <f>'SPMW - Probs. of Failure '!P$35</f>
        <v>0</v>
      </c>
      <c r="BG125" s="170">
        <f>'SPMW - Probs. of Failure '!Q$35</f>
        <v>0</v>
      </c>
      <c r="BH125" s="170">
        <f>'SPMW - Probs. of Failure '!R$35</f>
        <v>0</v>
      </c>
      <c r="BI125" s="170">
        <f>'SPMW - Probs. of Failure '!S$35</f>
        <v>0</v>
      </c>
      <c r="BJ125" s="174"/>
      <c r="BK125" s="6"/>
      <c r="BL125" s="57" t="s">
        <v>30</v>
      </c>
      <c r="BM125" s="192">
        <f>IFERROR($BM5*'SPMW - Average Cons. of Failure'!$Q$35,0)</f>
        <v>0</v>
      </c>
      <c r="BN125" s="192">
        <f>IFERROR($BM5*'SPMW - Average Cons. of Failure'!$Q$35,0)</f>
        <v>0</v>
      </c>
      <c r="BO125" s="192">
        <f>IFERROR($BM5*'SPMW - Average Cons. of Failure'!$Q$35,0)</f>
        <v>0</v>
      </c>
      <c r="BP125" s="192">
        <f>IFERROR($BM5*'SPMW - Average Cons. of Failure'!$Q$35,0)</f>
        <v>0</v>
      </c>
      <c r="BQ125" s="192">
        <f>IFERROR($BM5*'SPMW - Average Cons. of Failure'!$Q$35,0)</f>
        <v>0</v>
      </c>
      <c r="BR125" s="174"/>
      <c r="BS125" s="6"/>
      <c r="BT125" s="57" t="s">
        <v>30</v>
      </c>
      <c r="BU125" s="23" t="str">
        <f t="shared" si="392"/>
        <v/>
      </c>
      <c r="BV125" s="23" t="str">
        <f t="shared" si="392"/>
        <v/>
      </c>
      <c r="BW125" s="23" t="str">
        <f t="shared" si="392"/>
        <v/>
      </c>
      <c r="BX125" s="23" t="str">
        <f t="shared" si="392"/>
        <v/>
      </c>
      <c r="BY125" s="23" t="str">
        <f t="shared" si="392"/>
        <v/>
      </c>
      <c r="BZ125" s="6"/>
      <c r="CA125" s="6"/>
      <c r="CB125" s="57" t="s">
        <v>30</v>
      </c>
      <c r="CC125" s="193" t="str">
        <f t="shared" si="662"/>
        <v/>
      </c>
      <c r="CD125" s="193" t="str">
        <f t="shared" si="650"/>
        <v/>
      </c>
      <c r="CE125" s="193" t="str">
        <f t="shared" si="650"/>
        <v/>
      </c>
      <c r="CF125" s="193" t="str">
        <f t="shared" si="650"/>
        <v/>
      </c>
      <c r="CG125" s="193" t="str">
        <f t="shared" si="650"/>
        <v/>
      </c>
      <c r="CH125" s="196">
        <f t="shared" si="453"/>
        <v>0</v>
      </c>
      <c r="CI125" s="66"/>
      <c r="CJ125" s="66"/>
      <c r="CK125" s="193" t="str">
        <f t="shared" si="651"/>
        <v/>
      </c>
      <c r="CL125" s="193" t="str">
        <f t="shared" si="651"/>
        <v/>
      </c>
      <c r="CM125" s="193" t="str">
        <f t="shared" si="651"/>
        <v/>
      </c>
      <c r="CN125" s="193" t="str">
        <f t="shared" si="651"/>
        <v/>
      </c>
      <c r="CO125" s="193" t="str">
        <f t="shared" si="651"/>
        <v/>
      </c>
      <c r="CP125" s="196">
        <f t="shared" si="393"/>
        <v>0</v>
      </c>
      <c r="CS125" s="193" t="str">
        <f t="shared" si="663"/>
        <v/>
      </c>
      <c r="CT125" s="193" t="str">
        <f t="shared" si="652"/>
        <v/>
      </c>
      <c r="CU125" s="193" t="str">
        <f t="shared" si="652"/>
        <v/>
      </c>
      <c r="CV125" s="193" t="str">
        <f t="shared" si="652"/>
        <v/>
      </c>
      <c r="CW125" s="193" t="str">
        <f t="shared" si="652"/>
        <v/>
      </c>
      <c r="CX125" s="196">
        <f t="shared" si="394"/>
        <v>0</v>
      </c>
      <c r="DA125" s="193" t="str">
        <f t="shared" si="664"/>
        <v/>
      </c>
      <c r="DB125" s="193" t="str">
        <f t="shared" si="653"/>
        <v/>
      </c>
      <c r="DC125" s="193" t="str">
        <f t="shared" si="653"/>
        <v/>
      </c>
      <c r="DD125" s="193" t="str">
        <f t="shared" si="653"/>
        <v/>
      </c>
      <c r="DE125" s="193" t="str">
        <f t="shared" si="653"/>
        <v/>
      </c>
      <c r="DF125" s="196">
        <f t="shared" si="395"/>
        <v>0</v>
      </c>
      <c r="DG125" s="6"/>
      <c r="DH125" s="6"/>
      <c r="DI125" s="193" t="str">
        <f t="shared" si="665"/>
        <v/>
      </c>
      <c r="DJ125" s="193" t="str">
        <f t="shared" si="654"/>
        <v/>
      </c>
      <c r="DK125" s="193" t="str">
        <f t="shared" si="654"/>
        <v/>
      </c>
      <c r="DL125" s="193" t="str">
        <f t="shared" si="654"/>
        <v/>
      </c>
      <c r="DM125" s="193" t="str">
        <f t="shared" si="654"/>
        <v/>
      </c>
      <c r="DN125" s="196">
        <f t="shared" si="397"/>
        <v>0</v>
      </c>
      <c r="DO125" s="6"/>
      <c r="DP125" s="6"/>
      <c r="DQ125" s="193" t="str">
        <f t="shared" si="666"/>
        <v/>
      </c>
      <c r="DR125" s="193" t="str">
        <f t="shared" si="655"/>
        <v/>
      </c>
      <c r="DS125" s="193" t="str">
        <f t="shared" si="655"/>
        <v/>
      </c>
      <c r="DT125" s="193" t="str">
        <f t="shared" si="655"/>
        <v/>
      </c>
      <c r="DU125" s="193" t="str">
        <f t="shared" si="655"/>
        <v/>
      </c>
      <c r="DV125" s="196">
        <f t="shared" si="396"/>
        <v>0</v>
      </c>
    </row>
    <row r="126" spans="1:126" ht="25.5" customHeight="1" thickBot="1">
      <c r="A126" s="19"/>
      <c r="B126" s="59"/>
      <c r="C126" s="60" t="s">
        <v>26</v>
      </c>
      <c r="D126" s="60">
        <v>0</v>
      </c>
      <c r="E126" s="61">
        <v>0</v>
      </c>
      <c r="F126" s="62"/>
      <c r="G126" s="63">
        <f>SUM(G122:G125)</f>
        <v>0</v>
      </c>
      <c r="H126" s="64">
        <f t="shared" ref="H126:K126" si="667">SUM(H122:H125)</f>
        <v>0</v>
      </c>
      <c r="I126" s="64">
        <f t="shared" si="667"/>
        <v>0</v>
      </c>
      <c r="J126" s="64">
        <f t="shared" si="667"/>
        <v>0</v>
      </c>
      <c r="K126" s="64">
        <f t="shared" si="667"/>
        <v>0</v>
      </c>
      <c r="L126" s="65"/>
      <c r="M126" s="63">
        <f>SUM(M122:M125)</f>
        <v>0</v>
      </c>
      <c r="N126" s="64">
        <f t="shared" ref="N126:Q126" si="668">SUM(N122:N125)</f>
        <v>0</v>
      </c>
      <c r="O126" s="64">
        <f t="shared" si="668"/>
        <v>0</v>
      </c>
      <c r="P126" s="64">
        <f t="shared" si="668"/>
        <v>0</v>
      </c>
      <c r="Q126" s="64">
        <f t="shared" si="668"/>
        <v>0</v>
      </c>
      <c r="R126" s="65"/>
      <c r="S126" s="63">
        <f>SUM(S122:S125)</f>
        <v>0</v>
      </c>
      <c r="T126" s="64">
        <f t="shared" ref="T126:W126" si="669">SUM(T122:T125)</f>
        <v>0</v>
      </c>
      <c r="U126" s="64">
        <f t="shared" si="669"/>
        <v>0</v>
      </c>
      <c r="V126" s="64">
        <f t="shared" si="669"/>
        <v>0</v>
      </c>
      <c r="W126" s="64">
        <f t="shared" si="669"/>
        <v>0</v>
      </c>
      <c r="X126" s="65"/>
      <c r="Y126" s="63">
        <f>SUM(Y122:Y125)</f>
        <v>0</v>
      </c>
      <c r="Z126" s="64">
        <f t="shared" ref="Z126:AC126" si="670">SUM(Z122:Z125)</f>
        <v>0</v>
      </c>
      <c r="AA126" s="64">
        <f t="shared" si="670"/>
        <v>0</v>
      </c>
      <c r="AB126" s="64">
        <f t="shared" si="670"/>
        <v>0</v>
      </c>
      <c r="AC126" s="64">
        <f t="shared" si="670"/>
        <v>0</v>
      </c>
      <c r="AD126" s="65"/>
      <c r="AE126" s="63">
        <f>SUM(AE122:AE125)</f>
        <v>0</v>
      </c>
      <c r="AF126" s="64">
        <f t="shared" ref="AF126:AI126" si="671">SUM(AF122:AF125)</f>
        <v>0</v>
      </c>
      <c r="AG126" s="64">
        <f t="shared" si="671"/>
        <v>0</v>
      </c>
      <c r="AH126" s="64">
        <f t="shared" si="671"/>
        <v>0</v>
      </c>
      <c r="AI126" s="64">
        <f t="shared" si="671"/>
        <v>0</v>
      </c>
      <c r="AJ126" s="65"/>
      <c r="AK126" s="63">
        <f>SUM(AK122:AK125)</f>
        <v>0</v>
      </c>
      <c r="AL126" s="64">
        <f t="shared" ref="AL126:AO126" si="672">SUM(AL122:AL125)</f>
        <v>0</v>
      </c>
      <c r="AM126" s="64">
        <f t="shared" si="672"/>
        <v>0</v>
      </c>
      <c r="AN126" s="64">
        <f t="shared" si="672"/>
        <v>0</v>
      </c>
      <c r="AO126" s="64">
        <f t="shared" si="672"/>
        <v>0</v>
      </c>
      <c r="AP126" s="65"/>
      <c r="BB126" s="6"/>
      <c r="BC126" s="6"/>
      <c r="BD126" s="62"/>
      <c r="BE126" s="171"/>
      <c r="BF126" s="172"/>
      <c r="BG126" s="172"/>
      <c r="BH126" s="172"/>
      <c r="BI126" s="172"/>
      <c r="BJ126" s="65"/>
      <c r="BK126" s="6"/>
      <c r="BL126" s="62"/>
      <c r="BM126" s="171"/>
      <c r="BN126" s="172"/>
      <c r="BO126" s="172"/>
      <c r="BP126" s="172"/>
      <c r="BQ126" s="172"/>
      <c r="BR126" s="65"/>
      <c r="BS126" s="6"/>
      <c r="BT126" s="62"/>
      <c r="BU126" s="23" t="str">
        <f t="shared" si="392"/>
        <v/>
      </c>
      <c r="BV126" s="23" t="str">
        <f t="shared" si="392"/>
        <v/>
      </c>
      <c r="BW126" s="23" t="str">
        <f t="shared" si="392"/>
        <v/>
      </c>
      <c r="BX126" s="23" t="str">
        <f t="shared" si="392"/>
        <v/>
      </c>
      <c r="BY126" s="23" t="str">
        <f t="shared" si="392"/>
        <v/>
      </c>
      <c r="BZ126" s="6"/>
      <c r="CA126" s="6"/>
      <c r="CB126" s="62"/>
      <c r="CC126" s="195">
        <f>SUM(CC122:CC125)</f>
        <v>0</v>
      </c>
      <c r="CD126" s="195">
        <f t="shared" ref="CD126:CG126" si="673">SUM(CD122:CD125)</f>
        <v>0</v>
      </c>
      <c r="CE126" s="195">
        <f t="shared" si="673"/>
        <v>0</v>
      </c>
      <c r="CF126" s="195">
        <f t="shared" si="673"/>
        <v>0</v>
      </c>
      <c r="CG126" s="195">
        <f t="shared" si="673"/>
        <v>0</v>
      </c>
      <c r="CH126" s="196">
        <f t="shared" si="453"/>
        <v>0</v>
      </c>
      <c r="CI126" s="66"/>
      <c r="CJ126" s="66"/>
      <c r="CK126" s="195">
        <f>SUM(CK122:CK125)</f>
        <v>0</v>
      </c>
      <c r="CL126" s="195">
        <f t="shared" ref="CL126:CO126" si="674">SUM(CL122:CL125)</f>
        <v>0</v>
      </c>
      <c r="CM126" s="195">
        <f t="shared" si="674"/>
        <v>0</v>
      </c>
      <c r="CN126" s="195">
        <f t="shared" si="674"/>
        <v>0</v>
      </c>
      <c r="CO126" s="195">
        <f t="shared" si="674"/>
        <v>0</v>
      </c>
      <c r="CP126" s="196">
        <f t="shared" si="393"/>
        <v>0</v>
      </c>
      <c r="CS126" s="195">
        <f>SUM(CS122:CS125)</f>
        <v>0</v>
      </c>
      <c r="CT126" s="195">
        <f t="shared" ref="CT126:CW126" si="675">SUM(CT122:CT125)</f>
        <v>0</v>
      </c>
      <c r="CU126" s="195">
        <f t="shared" si="675"/>
        <v>0</v>
      </c>
      <c r="CV126" s="195">
        <f t="shared" si="675"/>
        <v>0</v>
      </c>
      <c r="CW126" s="195">
        <f t="shared" si="675"/>
        <v>0</v>
      </c>
      <c r="CX126" s="196">
        <f t="shared" si="394"/>
        <v>0</v>
      </c>
      <c r="CY126" s="6"/>
      <c r="CZ126" s="6"/>
      <c r="DA126" s="195">
        <f>SUM(DA122:DA125)</f>
        <v>0</v>
      </c>
      <c r="DB126" s="195">
        <f t="shared" ref="DB126:DE126" si="676">SUM(DB122:DB125)</f>
        <v>0</v>
      </c>
      <c r="DC126" s="195">
        <f t="shared" si="676"/>
        <v>0</v>
      </c>
      <c r="DD126" s="195">
        <f t="shared" si="676"/>
        <v>0</v>
      </c>
      <c r="DE126" s="195">
        <f t="shared" si="676"/>
        <v>0</v>
      </c>
      <c r="DF126" s="196">
        <f t="shared" si="395"/>
        <v>0</v>
      </c>
      <c r="DG126" s="6"/>
      <c r="DH126" s="6"/>
      <c r="DI126" s="195">
        <f>SUM(DI122:DI125)</f>
        <v>0</v>
      </c>
      <c r="DJ126" s="195">
        <f t="shared" ref="DJ126:DM126" si="677">SUM(DJ122:DJ125)</f>
        <v>0</v>
      </c>
      <c r="DK126" s="195">
        <f t="shared" si="677"/>
        <v>0</v>
      </c>
      <c r="DL126" s="195">
        <f t="shared" si="677"/>
        <v>0</v>
      </c>
      <c r="DM126" s="195">
        <f t="shared" si="677"/>
        <v>0</v>
      </c>
      <c r="DN126" s="196">
        <f t="shared" si="397"/>
        <v>0</v>
      </c>
      <c r="DO126" s="6"/>
      <c r="DP126" s="6"/>
      <c r="DQ126" s="195">
        <f>SUM(DQ122:DQ125)</f>
        <v>0</v>
      </c>
      <c r="DR126" s="195">
        <f t="shared" ref="DR126:DU126" si="678">SUM(DR122:DR125)</f>
        <v>0</v>
      </c>
      <c r="DS126" s="195">
        <f t="shared" si="678"/>
        <v>0</v>
      </c>
      <c r="DT126" s="195">
        <f t="shared" si="678"/>
        <v>0</v>
      </c>
      <c r="DU126" s="195">
        <f t="shared" si="678"/>
        <v>0</v>
      </c>
      <c r="DV126" s="196">
        <f t="shared" si="396"/>
        <v>0</v>
      </c>
    </row>
    <row r="127" spans="1:126" ht="25.5" customHeight="1">
      <c r="A127" s="19"/>
      <c r="B127" s="47" t="s">
        <v>45</v>
      </c>
      <c r="C127" s="48"/>
      <c r="D127" s="48"/>
      <c r="E127" s="49"/>
      <c r="F127" s="50" t="s">
        <v>25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2">
        <f>SUM(G127:K127)</f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2">
        <f>SUM(M127:Q127)</f>
        <v>0</v>
      </c>
      <c r="S127" s="270">
        <f>'SPMW - Asset Rep'!S127+'SPMW - Refurb'!S127+'SPMW - HVP'!S127</f>
        <v>0</v>
      </c>
      <c r="T127" s="67">
        <f>'SPMW - Asset Rep'!T127+'SPMW - Refurb'!T127+'SPMW - HVP'!T127</f>
        <v>0</v>
      </c>
      <c r="U127" s="67">
        <f>'SPMW - Asset Rep'!U127+'SPMW - Refurb'!U127+'SPMW - HVP'!U127</f>
        <v>0</v>
      </c>
      <c r="V127" s="67">
        <f>'SPMW - Asset Rep'!V127+'SPMW - Refurb'!V127+'SPMW - HVP'!V127</f>
        <v>0</v>
      </c>
      <c r="W127" s="67">
        <f>'SPMW - Asset Rep'!W127+'SPMW - Refurb'!W127+'SPMW - HVP'!W127</f>
        <v>0</v>
      </c>
      <c r="X127" s="52">
        <f>SUM(S127:W127)</f>
        <v>0</v>
      </c>
      <c r="Y127" s="53">
        <v>0</v>
      </c>
      <c r="Z127" s="53">
        <v>0</v>
      </c>
      <c r="AA127" s="53">
        <v>0</v>
      </c>
      <c r="AB127" s="53">
        <v>0</v>
      </c>
      <c r="AC127" s="53">
        <v>0</v>
      </c>
      <c r="AD127" s="52">
        <f>SUM(Y127:AC127)</f>
        <v>0</v>
      </c>
      <c r="AE127" s="270">
        <f>'SPMW - Asset Rep'!AE127+'SPMW - Refurb'!AE127+'SPMW - HVP'!AE127</f>
        <v>0</v>
      </c>
      <c r="AF127" s="67">
        <f>'SPMW - Asset Rep'!AF127+'SPMW - Refurb'!AF127+'SPMW - HVP'!AF127</f>
        <v>0</v>
      </c>
      <c r="AG127" s="67">
        <f>'SPMW - Asset Rep'!AG127+'SPMW - Refurb'!AG127+'SPMW - HVP'!AG127</f>
        <v>0</v>
      </c>
      <c r="AH127" s="67">
        <f>'SPMW - Asset Rep'!AH127+'SPMW - Refurb'!AH127+'SPMW - HVP'!AH127</f>
        <v>0</v>
      </c>
      <c r="AI127" s="67">
        <f>'SPMW - Asset Rep'!AI127+'SPMW - Refurb'!AI127+'SPMW - HVP'!AI127</f>
        <v>0</v>
      </c>
      <c r="AJ127" s="52">
        <f>SUM(AE127:AI127)</f>
        <v>0</v>
      </c>
      <c r="AK127" s="53">
        <v>0</v>
      </c>
      <c r="AL127" s="53">
        <v>0</v>
      </c>
      <c r="AM127" s="53">
        <v>0</v>
      </c>
      <c r="AN127" s="53">
        <v>0</v>
      </c>
      <c r="AO127" s="53">
        <v>0</v>
      </c>
      <c r="AP127" s="52">
        <f>SUM(AK127:AO127)</f>
        <v>0</v>
      </c>
      <c r="BB127" s="6"/>
      <c r="BC127" s="6"/>
      <c r="BD127" s="50" t="s">
        <v>25</v>
      </c>
      <c r="BE127" s="170">
        <f>'SPMW - Probs. of Failure '!O$36</f>
        <v>0</v>
      </c>
      <c r="BF127" s="170">
        <f>'SPMW - Probs. of Failure '!P$36</f>
        <v>0</v>
      </c>
      <c r="BG127" s="170">
        <f>'SPMW - Probs. of Failure '!Q$36</f>
        <v>0</v>
      </c>
      <c r="BH127" s="170">
        <f>'SPMW - Probs. of Failure '!R$36</f>
        <v>0</v>
      </c>
      <c r="BI127" s="170">
        <f>'SPMW - Probs. of Failure '!S$36</f>
        <v>0</v>
      </c>
      <c r="BJ127" s="173"/>
      <c r="BK127" s="6"/>
      <c r="BL127" s="50" t="s">
        <v>25</v>
      </c>
      <c r="BM127" s="239">
        <f>IFERROR($BM2*'SPMW - Average Cons. of Failure'!$Q$36,0)</f>
        <v>0</v>
      </c>
      <c r="BN127" s="239">
        <f>IFERROR($BM2*'SPMW - Average Cons. of Failure'!$Q$36,0)</f>
        <v>0</v>
      </c>
      <c r="BO127" s="239">
        <f>IFERROR($BM2*'SPMW - Average Cons. of Failure'!$Q$36,0)</f>
        <v>0</v>
      </c>
      <c r="BP127" s="239">
        <f>IFERROR($BM2*'SPMW - Average Cons. of Failure'!$Q$36,0)</f>
        <v>0</v>
      </c>
      <c r="BQ127" s="239">
        <f>IFERROR($BM2*'SPMW - Average Cons. of Failure'!$Q$36,0)</f>
        <v>0</v>
      </c>
      <c r="BR127" s="173"/>
      <c r="BS127" s="6"/>
      <c r="BT127" s="50" t="s">
        <v>25</v>
      </c>
      <c r="BU127" s="23" t="str">
        <f t="shared" si="392"/>
        <v/>
      </c>
      <c r="BV127" s="23" t="str">
        <f t="shared" si="392"/>
        <v/>
      </c>
      <c r="BW127" s="23" t="str">
        <f t="shared" si="392"/>
        <v/>
      </c>
      <c r="BX127" s="23" t="str">
        <f t="shared" si="392"/>
        <v/>
      </c>
      <c r="BY127" s="23" t="str">
        <f t="shared" si="392"/>
        <v/>
      </c>
      <c r="BZ127" s="6"/>
      <c r="CA127" s="6"/>
      <c r="CB127" s="50" t="s">
        <v>25</v>
      </c>
      <c r="CC127" s="193" t="str">
        <f>IF(BU127="","",M127*BU127)</f>
        <v/>
      </c>
      <c r="CD127" s="193" t="str">
        <f t="shared" ref="CD127:CG130" si="679">IF(BV127="","",N127*BV127)</f>
        <v/>
      </c>
      <c r="CE127" s="193" t="str">
        <f t="shared" si="679"/>
        <v/>
      </c>
      <c r="CF127" s="193" t="str">
        <f t="shared" si="679"/>
        <v/>
      </c>
      <c r="CG127" s="193" t="str">
        <f t="shared" si="679"/>
        <v/>
      </c>
      <c r="CH127" s="196">
        <f t="shared" si="453"/>
        <v>0</v>
      </c>
      <c r="CI127" s="66"/>
      <c r="CJ127" s="66"/>
      <c r="CK127" s="193" t="str">
        <f t="shared" ref="CK127:CO130" si="680">IF(BU127="","",G127*BU127)</f>
        <v/>
      </c>
      <c r="CL127" s="193" t="str">
        <f t="shared" si="680"/>
        <v/>
      </c>
      <c r="CM127" s="193" t="str">
        <f t="shared" si="680"/>
        <v/>
      </c>
      <c r="CN127" s="193" t="str">
        <f t="shared" si="680"/>
        <v/>
      </c>
      <c r="CO127" s="193" t="str">
        <f t="shared" si="680"/>
        <v/>
      </c>
      <c r="CP127" s="196">
        <f t="shared" si="393"/>
        <v>0</v>
      </c>
      <c r="CS127" s="193" t="str">
        <f>IF(BU127="","",Y127*BU127)</f>
        <v/>
      </c>
      <c r="CT127" s="193" t="str">
        <f t="shared" ref="CT127:CW130" si="681">IF(BV127="","",Z127*BV127)</f>
        <v/>
      </c>
      <c r="CU127" s="193" t="str">
        <f t="shared" si="681"/>
        <v/>
      </c>
      <c r="CV127" s="193" t="str">
        <f t="shared" si="681"/>
        <v/>
      </c>
      <c r="CW127" s="193" t="str">
        <f t="shared" si="681"/>
        <v/>
      </c>
      <c r="CX127" s="196">
        <f t="shared" si="394"/>
        <v>0</v>
      </c>
      <c r="CY127" s="6"/>
      <c r="CZ127" s="6"/>
      <c r="DA127" s="193" t="str">
        <f>IF(BU127="","",(S127+Y127)*BU127)</f>
        <v/>
      </c>
      <c r="DB127" s="193" t="str">
        <f t="shared" ref="DB127:DE130" si="682">IF(BV127="","",(T127+Z127)*BV127)</f>
        <v/>
      </c>
      <c r="DC127" s="193" t="str">
        <f t="shared" si="682"/>
        <v/>
      </c>
      <c r="DD127" s="193" t="str">
        <f t="shared" si="682"/>
        <v/>
      </c>
      <c r="DE127" s="193" t="str">
        <f t="shared" si="682"/>
        <v/>
      </c>
      <c r="DF127" s="196">
        <f t="shared" si="395"/>
        <v>0</v>
      </c>
      <c r="DG127" s="6"/>
      <c r="DH127" s="6"/>
      <c r="DI127" s="193" t="str">
        <f>IF(BU127="","",AK127*BU127)</f>
        <v/>
      </c>
      <c r="DJ127" s="193" t="str">
        <f t="shared" ref="DJ127:DM130" si="683">IF(BV127="","",AL127*BV127)</f>
        <v/>
      </c>
      <c r="DK127" s="193" t="str">
        <f t="shared" si="683"/>
        <v/>
      </c>
      <c r="DL127" s="193" t="str">
        <f t="shared" si="683"/>
        <v/>
      </c>
      <c r="DM127" s="193" t="str">
        <f t="shared" si="683"/>
        <v/>
      </c>
      <c r="DN127" s="196">
        <f t="shared" si="397"/>
        <v>0</v>
      </c>
      <c r="DO127" s="6"/>
      <c r="DP127" s="6"/>
      <c r="DQ127" s="193" t="str">
        <f>IF(BU127="","",(AE127+AK127)*BU127)</f>
        <v/>
      </c>
      <c r="DR127" s="193" t="str">
        <f t="shared" ref="DR127:DU130" si="684">IF(BV127="","",(AF127+AL127)*BV127)</f>
        <v/>
      </c>
      <c r="DS127" s="193" t="str">
        <f t="shared" si="684"/>
        <v/>
      </c>
      <c r="DT127" s="193" t="str">
        <f t="shared" si="684"/>
        <v/>
      </c>
      <c r="DU127" s="193" t="str">
        <f t="shared" si="684"/>
        <v/>
      </c>
      <c r="DV127" s="196">
        <f t="shared" si="396"/>
        <v>0</v>
      </c>
    </row>
    <row r="128" spans="1:126" ht="25.5" customHeight="1">
      <c r="A128" s="19"/>
      <c r="B128" s="54"/>
      <c r="C128" s="55"/>
      <c r="D128" s="55"/>
      <c r="E128" s="56"/>
      <c r="F128" s="57" t="s">
        <v>27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8">
        <f t="shared" ref="L128:L130" si="685">SUM(G128:K128)</f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8">
        <f t="shared" ref="R128:R130" si="686">SUM(M128:Q128)</f>
        <v>0</v>
      </c>
      <c r="S128" s="51">
        <f>'SPMW - Asset Rep'!S128+'SPMW - Refurb'!S128+'SPMW - HVP'!S128</f>
        <v>0</v>
      </c>
      <c r="T128" s="51">
        <f>'SPMW - Asset Rep'!T128+'SPMW - Refurb'!T128+'SPMW - HVP'!T128</f>
        <v>0</v>
      </c>
      <c r="U128" s="51">
        <f>'SPMW - Asset Rep'!U128+'SPMW - Refurb'!U128+'SPMW - HVP'!U128</f>
        <v>0</v>
      </c>
      <c r="V128" s="51">
        <f>'SPMW - Asset Rep'!V128+'SPMW - Refurb'!V128+'SPMW - HVP'!V128</f>
        <v>0</v>
      </c>
      <c r="W128" s="51">
        <f>'SPMW - Asset Rep'!W128+'SPMW - Refurb'!W128+'SPMW - HVP'!W128</f>
        <v>0</v>
      </c>
      <c r="X128" s="58">
        <f t="shared" ref="X128:X130" si="687">SUM(S128:W128)</f>
        <v>0</v>
      </c>
      <c r="Y128" s="51">
        <v>0</v>
      </c>
      <c r="Z128" s="51">
        <v>0</v>
      </c>
      <c r="AA128" s="51">
        <v>0</v>
      </c>
      <c r="AB128" s="51">
        <v>0</v>
      </c>
      <c r="AC128" s="51">
        <v>0</v>
      </c>
      <c r="AD128" s="58">
        <f t="shared" ref="AD128:AD130" si="688">SUM(Y128:AC128)</f>
        <v>0</v>
      </c>
      <c r="AE128" s="51">
        <f>'SPMW - Asset Rep'!AE128+'SPMW - Refurb'!AE128+'SPMW - HVP'!AE128</f>
        <v>0</v>
      </c>
      <c r="AF128" s="51">
        <f>'SPMW - Asset Rep'!AF128+'SPMW - Refurb'!AF128+'SPMW - HVP'!AF128</f>
        <v>0</v>
      </c>
      <c r="AG128" s="51">
        <f>'SPMW - Asset Rep'!AG128+'SPMW - Refurb'!AG128+'SPMW - HVP'!AG128</f>
        <v>0</v>
      </c>
      <c r="AH128" s="51">
        <f>'SPMW - Asset Rep'!AH128+'SPMW - Refurb'!AH128+'SPMW - HVP'!AH128</f>
        <v>0</v>
      </c>
      <c r="AI128" s="51">
        <f>'SPMW - Asset Rep'!AI128+'SPMW - Refurb'!AI128+'SPMW - HVP'!AI128</f>
        <v>0</v>
      </c>
      <c r="AJ128" s="58">
        <f t="shared" ref="AJ128:AJ130" si="689">SUM(AE128:AI128)</f>
        <v>0</v>
      </c>
      <c r="AK128" s="51">
        <v>0</v>
      </c>
      <c r="AL128" s="51">
        <v>0</v>
      </c>
      <c r="AM128" s="51">
        <v>0</v>
      </c>
      <c r="AN128" s="51">
        <v>0</v>
      </c>
      <c r="AO128" s="51">
        <v>0</v>
      </c>
      <c r="AP128" s="58">
        <f t="shared" ref="AP128:AP130" si="690">SUM(AK128:AO128)</f>
        <v>0</v>
      </c>
      <c r="BB128" s="6"/>
      <c r="BC128" s="6"/>
      <c r="BD128" s="57" t="s">
        <v>27</v>
      </c>
      <c r="BE128" s="170">
        <f>'SPMW - Probs. of Failure '!O$36</f>
        <v>0</v>
      </c>
      <c r="BF128" s="170">
        <f>'SPMW - Probs. of Failure '!P$36</f>
        <v>0</v>
      </c>
      <c r="BG128" s="170">
        <f>'SPMW - Probs. of Failure '!Q$36</f>
        <v>0</v>
      </c>
      <c r="BH128" s="170">
        <f>'SPMW - Probs. of Failure '!R$36</f>
        <v>0</v>
      </c>
      <c r="BI128" s="170">
        <f>'SPMW - Probs. of Failure '!S$36</f>
        <v>0</v>
      </c>
      <c r="BJ128" s="174"/>
      <c r="BK128" s="6"/>
      <c r="BL128" s="57" t="s">
        <v>27</v>
      </c>
      <c r="BM128" s="239">
        <f>IFERROR($BM3*'SPMW - Average Cons. of Failure'!$Q$36,0)</f>
        <v>0</v>
      </c>
      <c r="BN128" s="239">
        <f>IFERROR($BM3*'SPMW - Average Cons. of Failure'!$Q$36,0)</f>
        <v>0</v>
      </c>
      <c r="BO128" s="239">
        <f>IFERROR($BM3*'SPMW - Average Cons. of Failure'!$Q$36,0)</f>
        <v>0</v>
      </c>
      <c r="BP128" s="239">
        <f>IFERROR($BM3*'SPMW - Average Cons. of Failure'!$Q$36,0)</f>
        <v>0</v>
      </c>
      <c r="BQ128" s="239">
        <f>IFERROR($BM3*'SPMW - Average Cons. of Failure'!$Q$36,0)</f>
        <v>0</v>
      </c>
      <c r="BR128" s="174"/>
      <c r="BS128" s="6"/>
      <c r="BT128" s="57" t="s">
        <v>27</v>
      </c>
      <c r="BU128" s="23" t="str">
        <f t="shared" ref="BU128:BY178" si="691">IF(BM128&gt;0,BE128*BM128,"")</f>
        <v/>
      </c>
      <c r="BV128" s="23" t="str">
        <f t="shared" si="691"/>
        <v/>
      </c>
      <c r="BW128" s="23" t="str">
        <f t="shared" si="691"/>
        <v/>
      </c>
      <c r="BX128" s="23" t="str">
        <f t="shared" si="691"/>
        <v/>
      </c>
      <c r="BY128" s="23" t="str">
        <f t="shared" si="691"/>
        <v/>
      </c>
      <c r="BZ128" s="6"/>
      <c r="CA128" s="6"/>
      <c r="CB128" s="57" t="s">
        <v>27</v>
      </c>
      <c r="CC128" s="193" t="str">
        <f t="shared" ref="CC128:CC130" si="692">IF(BU128="","",M128*BU128)</f>
        <v/>
      </c>
      <c r="CD128" s="193" t="str">
        <f t="shared" si="679"/>
        <v/>
      </c>
      <c r="CE128" s="193" t="str">
        <f t="shared" si="679"/>
        <v/>
      </c>
      <c r="CF128" s="193" t="str">
        <f t="shared" si="679"/>
        <v/>
      </c>
      <c r="CG128" s="193" t="str">
        <f t="shared" si="679"/>
        <v/>
      </c>
      <c r="CH128" s="196">
        <f t="shared" si="453"/>
        <v>0</v>
      </c>
      <c r="CI128" s="66"/>
      <c r="CJ128" s="66"/>
      <c r="CK128" s="193" t="str">
        <f t="shared" si="680"/>
        <v/>
      </c>
      <c r="CL128" s="193" t="str">
        <f t="shared" si="680"/>
        <v/>
      </c>
      <c r="CM128" s="193" t="str">
        <f t="shared" si="680"/>
        <v/>
      </c>
      <c r="CN128" s="193" t="str">
        <f t="shared" si="680"/>
        <v/>
      </c>
      <c r="CO128" s="193" t="str">
        <f t="shared" si="680"/>
        <v/>
      </c>
      <c r="CP128" s="196">
        <f t="shared" si="393"/>
        <v>0</v>
      </c>
      <c r="CS128" s="193" t="str">
        <f t="shared" ref="CS128:CS130" si="693">IF(BU128="","",Y128*BU128)</f>
        <v/>
      </c>
      <c r="CT128" s="193" t="str">
        <f t="shared" si="681"/>
        <v/>
      </c>
      <c r="CU128" s="193" t="str">
        <f t="shared" si="681"/>
        <v/>
      </c>
      <c r="CV128" s="193" t="str">
        <f t="shared" si="681"/>
        <v/>
      </c>
      <c r="CW128" s="193" t="str">
        <f t="shared" si="681"/>
        <v/>
      </c>
      <c r="CX128" s="196">
        <f t="shared" si="394"/>
        <v>0</v>
      </c>
      <c r="CY128" s="6"/>
      <c r="CZ128" s="6"/>
      <c r="DA128" s="193" t="str">
        <f t="shared" ref="DA128:DA130" si="694">IF(BU128="","",(S128+Y128)*BU128)</f>
        <v/>
      </c>
      <c r="DB128" s="193" t="str">
        <f t="shared" si="682"/>
        <v/>
      </c>
      <c r="DC128" s="193" t="str">
        <f t="shared" si="682"/>
        <v/>
      </c>
      <c r="DD128" s="193" t="str">
        <f t="shared" si="682"/>
        <v/>
      </c>
      <c r="DE128" s="193" t="str">
        <f t="shared" si="682"/>
        <v/>
      </c>
      <c r="DF128" s="196">
        <f t="shared" si="395"/>
        <v>0</v>
      </c>
      <c r="DG128" s="6"/>
      <c r="DH128" s="6"/>
      <c r="DI128" s="193" t="str">
        <f t="shared" ref="DI128:DI130" si="695">IF(BU128="","",AK128*BU128)</f>
        <v/>
      </c>
      <c r="DJ128" s="193" t="str">
        <f t="shared" si="683"/>
        <v/>
      </c>
      <c r="DK128" s="193" t="str">
        <f t="shared" si="683"/>
        <v/>
      </c>
      <c r="DL128" s="193" t="str">
        <f t="shared" si="683"/>
        <v/>
      </c>
      <c r="DM128" s="193" t="str">
        <f t="shared" si="683"/>
        <v/>
      </c>
      <c r="DN128" s="196">
        <f t="shared" si="397"/>
        <v>0</v>
      </c>
      <c r="DO128" s="6"/>
      <c r="DP128" s="6"/>
      <c r="DQ128" s="193" t="str">
        <f t="shared" ref="DQ128:DQ130" si="696">IF(BU128="","",(AE128+AK128)*BU128)</f>
        <v/>
      </c>
      <c r="DR128" s="193" t="str">
        <f t="shared" si="684"/>
        <v/>
      </c>
      <c r="DS128" s="193" t="str">
        <f t="shared" si="684"/>
        <v/>
      </c>
      <c r="DT128" s="193" t="str">
        <f t="shared" si="684"/>
        <v/>
      </c>
      <c r="DU128" s="193" t="str">
        <f t="shared" si="684"/>
        <v/>
      </c>
      <c r="DV128" s="196">
        <f t="shared" si="396"/>
        <v>0</v>
      </c>
    </row>
    <row r="129" spans="1:126" ht="25.5" customHeight="1">
      <c r="A129" s="19"/>
      <c r="B129" s="54"/>
      <c r="C129" s="55"/>
      <c r="D129" s="55"/>
      <c r="E129" s="56"/>
      <c r="F129" s="57" t="s">
        <v>29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8">
        <f t="shared" si="685"/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8">
        <f t="shared" si="686"/>
        <v>0</v>
      </c>
      <c r="S129" s="51">
        <f>'SPMW - Asset Rep'!S129+'SPMW - Refurb'!S129+'SPMW - HVP'!S129</f>
        <v>0</v>
      </c>
      <c r="T129" s="51">
        <f>'SPMW - Asset Rep'!T129+'SPMW - Refurb'!T129+'SPMW - HVP'!T129</f>
        <v>0</v>
      </c>
      <c r="U129" s="51">
        <f>'SPMW - Asset Rep'!U129+'SPMW - Refurb'!U129+'SPMW - HVP'!U129</f>
        <v>0</v>
      </c>
      <c r="V129" s="51">
        <f>'SPMW - Asset Rep'!V129+'SPMW - Refurb'!V129+'SPMW - HVP'!V129</f>
        <v>0</v>
      </c>
      <c r="W129" s="51">
        <f>'SPMW - Asset Rep'!W129+'SPMW - Refurb'!W129+'SPMW - HVP'!W129</f>
        <v>0</v>
      </c>
      <c r="X129" s="58">
        <f t="shared" si="687"/>
        <v>0</v>
      </c>
      <c r="Y129" s="51">
        <v>0</v>
      </c>
      <c r="Z129" s="51">
        <v>0</v>
      </c>
      <c r="AA129" s="51">
        <v>0</v>
      </c>
      <c r="AB129" s="51">
        <v>0</v>
      </c>
      <c r="AC129" s="51">
        <v>0</v>
      </c>
      <c r="AD129" s="58">
        <f t="shared" si="688"/>
        <v>0</v>
      </c>
      <c r="AE129" s="51">
        <f>'SPMW - Asset Rep'!AE129+'SPMW - Refurb'!AE129+'SPMW - HVP'!AE129</f>
        <v>0</v>
      </c>
      <c r="AF129" s="51">
        <f>'SPMW - Asset Rep'!AF129+'SPMW - Refurb'!AF129+'SPMW - HVP'!AF129</f>
        <v>0</v>
      </c>
      <c r="AG129" s="51">
        <f>'SPMW - Asset Rep'!AG129+'SPMW - Refurb'!AG129+'SPMW - HVP'!AG129</f>
        <v>0</v>
      </c>
      <c r="AH129" s="51">
        <f>'SPMW - Asset Rep'!AH129+'SPMW - Refurb'!AH129+'SPMW - HVP'!AH129</f>
        <v>0</v>
      </c>
      <c r="AI129" s="51">
        <f>'SPMW - Asset Rep'!AI129+'SPMW - Refurb'!AI129+'SPMW - HVP'!AI129</f>
        <v>0</v>
      </c>
      <c r="AJ129" s="58">
        <f t="shared" si="689"/>
        <v>0</v>
      </c>
      <c r="AK129" s="51">
        <v>0</v>
      </c>
      <c r="AL129" s="51">
        <v>0</v>
      </c>
      <c r="AM129" s="51">
        <v>0</v>
      </c>
      <c r="AN129" s="51">
        <v>0</v>
      </c>
      <c r="AO129" s="51">
        <v>0</v>
      </c>
      <c r="AP129" s="58">
        <f t="shared" si="690"/>
        <v>0</v>
      </c>
      <c r="BB129" s="6"/>
      <c r="BC129" s="6"/>
      <c r="BD129" s="57" t="s">
        <v>29</v>
      </c>
      <c r="BE129" s="170">
        <f>'SPMW - Probs. of Failure '!O$36</f>
        <v>0</v>
      </c>
      <c r="BF129" s="170">
        <f>'SPMW - Probs. of Failure '!P$36</f>
        <v>0</v>
      </c>
      <c r="BG129" s="170">
        <f>'SPMW - Probs. of Failure '!Q$36</f>
        <v>0</v>
      </c>
      <c r="BH129" s="170">
        <f>'SPMW - Probs. of Failure '!R$36</f>
        <v>0</v>
      </c>
      <c r="BI129" s="170">
        <f>'SPMW - Probs. of Failure '!S$36</f>
        <v>0</v>
      </c>
      <c r="BJ129" s="174"/>
      <c r="BK129" s="6"/>
      <c r="BL129" s="57" t="s">
        <v>29</v>
      </c>
      <c r="BM129" s="239">
        <f>IFERROR($BM4*'SPMW - Average Cons. of Failure'!$Q$36,0)</f>
        <v>0</v>
      </c>
      <c r="BN129" s="239">
        <f>IFERROR($BM4*'SPMW - Average Cons. of Failure'!$Q$36,0)</f>
        <v>0</v>
      </c>
      <c r="BO129" s="239">
        <f>IFERROR($BM4*'SPMW - Average Cons. of Failure'!$Q$36,0)</f>
        <v>0</v>
      </c>
      <c r="BP129" s="239">
        <f>IFERROR($BM4*'SPMW - Average Cons. of Failure'!$Q$36,0)</f>
        <v>0</v>
      </c>
      <c r="BQ129" s="239">
        <f>IFERROR($BM4*'SPMW - Average Cons. of Failure'!$Q$36,0)</f>
        <v>0</v>
      </c>
      <c r="BR129" s="174"/>
      <c r="BS129" s="6"/>
      <c r="BT129" s="57" t="s">
        <v>29</v>
      </c>
      <c r="BU129" s="23" t="str">
        <f t="shared" si="691"/>
        <v/>
      </c>
      <c r="BV129" s="23" t="str">
        <f t="shared" si="691"/>
        <v/>
      </c>
      <c r="BW129" s="23" t="str">
        <f t="shared" si="691"/>
        <v/>
      </c>
      <c r="BX129" s="23" t="str">
        <f t="shared" si="691"/>
        <v/>
      </c>
      <c r="BY129" s="23" t="str">
        <f t="shared" si="691"/>
        <v/>
      </c>
      <c r="BZ129" s="6"/>
      <c r="CA129" s="6"/>
      <c r="CB129" s="57" t="s">
        <v>29</v>
      </c>
      <c r="CC129" s="193" t="str">
        <f t="shared" si="692"/>
        <v/>
      </c>
      <c r="CD129" s="193" t="str">
        <f t="shared" si="679"/>
        <v/>
      </c>
      <c r="CE129" s="193" t="str">
        <f t="shared" si="679"/>
        <v/>
      </c>
      <c r="CF129" s="193" t="str">
        <f t="shared" si="679"/>
        <v/>
      </c>
      <c r="CG129" s="193" t="str">
        <f t="shared" si="679"/>
        <v/>
      </c>
      <c r="CH129" s="196">
        <f t="shared" si="453"/>
        <v>0</v>
      </c>
      <c r="CI129" s="66"/>
      <c r="CJ129" s="66"/>
      <c r="CK129" s="193" t="str">
        <f t="shared" si="680"/>
        <v/>
      </c>
      <c r="CL129" s="193" t="str">
        <f t="shared" si="680"/>
        <v/>
      </c>
      <c r="CM129" s="193" t="str">
        <f t="shared" si="680"/>
        <v/>
      </c>
      <c r="CN129" s="193" t="str">
        <f t="shared" si="680"/>
        <v/>
      </c>
      <c r="CO129" s="193" t="str">
        <f t="shared" si="680"/>
        <v/>
      </c>
      <c r="CP129" s="196">
        <f t="shared" si="393"/>
        <v>0</v>
      </c>
      <c r="CS129" s="193" t="str">
        <f t="shared" si="693"/>
        <v/>
      </c>
      <c r="CT129" s="193" t="str">
        <f t="shared" si="681"/>
        <v/>
      </c>
      <c r="CU129" s="193" t="str">
        <f t="shared" si="681"/>
        <v/>
      </c>
      <c r="CV129" s="193" t="str">
        <f t="shared" si="681"/>
        <v/>
      </c>
      <c r="CW129" s="193" t="str">
        <f t="shared" si="681"/>
        <v/>
      </c>
      <c r="CX129" s="196">
        <f t="shared" si="394"/>
        <v>0</v>
      </c>
      <c r="CY129" s="6"/>
      <c r="CZ129" s="6"/>
      <c r="DA129" s="193" t="str">
        <f t="shared" si="694"/>
        <v/>
      </c>
      <c r="DB129" s="193" t="str">
        <f t="shared" si="682"/>
        <v/>
      </c>
      <c r="DC129" s="193" t="str">
        <f t="shared" si="682"/>
        <v/>
      </c>
      <c r="DD129" s="193" t="str">
        <f t="shared" si="682"/>
        <v/>
      </c>
      <c r="DE129" s="193" t="str">
        <f t="shared" si="682"/>
        <v/>
      </c>
      <c r="DF129" s="196">
        <f t="shared" si="395"/>
        <v>0</v>
      </c>
      <c r="DG129" s="6"/>
      <c r="DH129" s="6"/>
      <c r="DI129" s="193" t="str">
        <f t="shared" si="695"/>
        <v/>
      </c>
      <c r="DJ129" s="193" t="str">
        <f t="shared" si="683"/>
        <v/>
      </c>
      <c r="DK129" s="193" t="str">
        <f t="shared" si="683"/>
        <v/>
      </c>
      <c r="DL129" s="193" t="str">
        <f t="shared" si="683"/>
        <v/>
      </c>
      <c r="DM129" s="193" t="str">
        <f t="shared" si="683"/>
        <v/>
      </c>
      <c r="DN129" s="196">
        <f t="shared" si="397"/>
        <v>0</v>
      </c>
      <c r="DO129" s="6"/>
      <c r="DP129" s="6"/>
      <c r="DQ129" s="193" t="str">
        <f t="shared" si="696"/>
        <v/>
      </c>
      <c r="DR129" s="193" t="str">
        <f t="shared" si="684"/>
        <v/>
      </c>
      <c r="DS129" s="193" t="str">
        <f t="shared" si="684"/>
        <v/>
      </c>
      <c r="DT129" s="193" t="str">
        <f t="shared" si="684"/>
        <v/>
      </c>
      <c r="DU129" s="193" t="str">
        <f t="shared" si="684"/>
        <v/>
      </c>
      <c r="DV129" s="196">
        <f t="shared" si="396"/>
        <v>0</v>
      </c>
    </row>
    <row r="130" spans="1:126" ht="25.5" customHeight="1">
      <c r="A130" s="19"/>
      <c r="B130" s="54"/>
      <c r="C130" s="55"/>
      <c r="D130" s="55"/>
      <c r="E130" s="56"/>
      <c r="F130" s="57" t="s">
        <v>30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8">
        <f t="shared" si="685"/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8">
        <f t="shared" si="686"/>
        <v>0</v>
      </c>
      <c r="S130" s="51">
        <f>'SPMW - Asset Rep'!S130+'SPMW - Refurb'!S130+'SPMW - HVP'!S130</f>
        <v>0</v>
      </c>
      <c r="T130" s="51">
        <f>'SPMW - Asset Rep'!T130+'SPMW - Refurb'!T130+'SPMW - HVP'!T130</f>
        <v>0</v>
      </c>
      <c r="U130" s="51">
        <f>'SPMW - Asset Rep'!U130+'SPMW - Refurb'!U130+'SPMW - HVP'!U130</f>
        <v>0</v>
      </c>
      <c r="V130" s="51">
        <f>'SPMW - Asset Rep'!V130+'SPMW - Refurb'!V130+'SPMW - HVP'!V130</f>
        <v>0</v>
      </c>
      <c r="W130" s="51">
        <f>'SPMW - Asset Rep'!W130+'SPMW - Refurb'!W130+'SPMW - HVP'!W130</f>
        <v>0</v>
      </c>
      <c r="X130" s="58">
        <f t="shared" si="687"/>
        <v>0</v>
      </c>
      <c r="Y130" s="51">
        <v>0</v>
      </c>
      <c r="Z130" s="51">
        <v>0</v>
      </c>
      <c r="AA130" s="51">
        <v>0</v>
      </c>
      <c r="AB130" s="51">
        <v>0</v>
      </c>
      <c r="AC130" s="51">
        <v>0</v>
      </c>
      <c r="AD130" s="58">
        <f t="shared" si="688"/>
        <v>0</v>
      </c>
      <c r="AE130" s="51">
        <f>'SPMW - Asset Rep'!AE130+'SPMW - Refurb'!AE130+'SPMW - HVP'!AE130</f>
        <v>0</v>
      </c>
      <c r="AF130" s="51">
        <f>'SPMW - Asset Rep'!AF130+'SPMW - Refurb'!AF130+'SPMW - HVP'!AF130</f>
        <v>0</v>
      </c>
      <c r="AG130" s="51">
        <f>'SPMW - Asset Rep'!AG130+'SPMW - Refurb'!AG130+'SPMW - HVP'!AG130</f>
        <v>0</v>
      </c>
      <c r="AH130" s="51">
        <f>'SPMW - Asset Rep'!AH130+'SPMW - Refurb'!AH130+'SPMW - HVP'!AH130</f>
        <v>0</v>
      </c>
      <c r="AI130" s="51">
        <f>'SPMW - Asset Rep'!AI130+'SPMW - Refurb'!AI130+'SPMW - HVP'!AI130</f>
        <v>0</v>
      </c>
      <c r="AJ130" s="58">
        <f t="shared" si="689"/>
        <v>0</v>
      </c>
      <c r="AK130" s="51">
        <v>0</v>
      </c>
      <c r="AL130" s="51">
        <v>0</v>
      </c>
      <c r="AM130" s="51">
        <v>0</v>
      </c>
      <c r="AN130" s="51">
        <v>0</v>
      </c>
      <c r="AO130" s="51">
        <v>0</v>
      </c>
      <c r="AP130" s="58">
        <f t="shared" si="690"/>
        <v>0</v>
      </c>
      <c r="BB130" s="6"/>
      <c r="BC130" s="6"/>
      <c r="BD130" s="57" t="s">
        <v>30</v>
      </c>
      <c r="BE130" s="170">
        <f>'SPMW - Probs. of Failure '!O$36</f>
        <v>0</v>
      </c>
      <c r="BF130" s="170">
        <f>'SPMW - Probs. of Failure '!P$36</f>
        <v>0</v>
      </c>
      <c r="BG130" s="170">
        <f>'SPMW - Probs. of Failure '!Q$36</f>
        <v>0</v>
      </c>
      <c r="BH130" s="170">
        <f>'SPMW - Probs. of Failure '!R$36</f>
        <v>0</v>
      </c>
      <c r="BI130" s="170">
        <f>'SPMW - Probs. of Failure '!S$36</f>
        <v>0</v>
      </c>
      <c r="BJ130" s="174"/>
      <c r="BK130" s="6"/>
      <c r="BL130" s="57" t="s">
        <v>30</v>
      </c>
      <c r="BM130" s="239">
        <f>IFERROR($BM5*'SPMW - Average Cons. of Failure'!$Q$36,0)</f>
        <v>0</v>
      </c>
      <c r="BN130" s="239">
        <f>IFERROR($BM5*'SPMW - Average Cons. of Failure'!$Q$36,0)</f>
        <v>0</v>
      </c>
      <c r="BO130" s="239">
        <f>IFERROR($BM5*'SPMW - Average Cons. of Failure'!$Q$36,0)</f>
        <v>0</v>
      </c>
      <c r="BP130" s="239">
        <f>IFERROR($BM5*'SPMW - Average Cons. of Failure'!$Q$36,0)</f>
        <v>0</v>
      </c>
      <c r="BQ130" s="239">
        <f>IFERROR($BM5*'SPMW - Average Cons. of Failure'!$Q$36,0)</f>
        <v>0</v>
      </c>
      <c r="BR130" s="174"/>
      <c r="BS130" s="6"/>
      <c r="BT130" s="57" t="s">
        <v>30</v>
      </c>
      <c r="BU130" s="23" t="str">
        <f t="shared" si="691"/>
        <v/>
      </c>
      <c r="BV130" s="23" t="str">
        <f t="shared" si="691"/>
        <v/>
      </c>
      <c r="BW130" s="23" t="str">
        <f t="shared" si="691"/>
        <v/>
      </c>
      <c r="BX130" s="23" t="str">
        <f t="shared" si="691"/>
        <v/>
      </c>
      <c r="BY130" s="23" t="str">
        <f t="shared" si="691"/>
        <v/>
      </c>
      <c r="BZ130" s="6"/>
      <c r="CA130" s="6"/>
      <c r="CB130" s="57" t="s">
        <v>30</v>
      </c>
      <c r="CC130" s="193" t="str">
        <f t="shared" si="692"/>
        <v/>
      </c>
      <c r="CD130" s="193" t="str">
        <f t="shared" si="679"/>
        <v/>
      </c>
      <c r="CE130" s="193" t="str">
        <f t="shared" si="679"/>
        <v/>
      </c>
      <c r="CF130" s="193" t="str">
        <f t="shared" si="679"/>
        <v/>
      </c>
      <c r="CG130" s="193" t="str">
        <f t="shared" si="679"/>
        <v/>
      </c>
      <c r="CH130" s="196">
        <f t="shared" si="453"/>
        <v>0</v>
      </c>
      <c r="CI130" s="66"/>
      <c r="CJ130" s="66"/>
      <c r="CK130" s="193" t="str">
        <f t="shared" si="680"/>
        <v/>
      </c>
      <c r="CL130" s="193" t="str">
        <f t="shared" si="680"/>
        <v/>
      </c>
      <c r="CM130" s="193" t="str">
        <f t="shared" si="680"/>
        <v/>
      </c>
      <c r="CN130" s="193" t="str">
        <f t="shared" si="680"/>
        <v/>
      </c>
      <c r="CO130" s="193" t="str">
        <f t="shared" si="680"/>
        <v/>
      </c>
      <c r="CP130" s="196">
        <f t="shared" si="393"/>
        <v>0</v>
      </c>
      <c r="CS130" s="193" t="str">
        <f t="shared" si="693"/>
        <v/>
      </c>
      <c r="CT130" s="193" t="str">
        <f t="shared" si="681"/>
        <v/>
      </c>
      <c r="CU130" s="193" t="str">
        <f t="shared" si="681"/>
        <v/>
      </c>
      <c r="CV130" s="193" t="str">
        <f t="shared" si="681"/>
        <v/>
      </c>
      <c r="CW130" s="193" t="str">
        <f t="shared" si="681"/>
        <v/>
      </c>
      <c r="CX130" s="196">
        <f t="shared" si="394"/>
        <v>0</v>
      </c>
      <c r="CY130" s="6"/>
      <c r="CZ130" s="6"/>
      <c r="DA130" s="193" t="str">
        <f t="shared" si="694"/>
        <v/>
      </c>
      <c r="DB130" s="193" t="str">
        <f t="shared" si="682"/>
        <v/>
      </c>
      <c r="DC130" s="193" t="str">
        <f t="shared" si="682"/>
        <v/>
      </c>
      <c r="DD130" s="193" t="str">
        <f t="shared" si="682"/>
        <v/>
      </c>
      <c r="DE130" s="193" t="str">
        <f t="shared" si="682"/>
        <v/>
      </c>
      <c r="DF130" s="196">
        <f t="shared" si="395"/>
        <v>0</v>
      </c>
      <c r="DG130" s="6"/>
      <c r="DH130" s="6"/>
      <c r="DI130" s="193" t="str">
        <f t="shared" si="695"/>
        <v/>
      </c>
      <c r="DJ130" s="193" t="str">
        <f t="shared" si="683"/>
        <v/>
      </c>
      <c r="DK130" s="193" t="str">
        <f t="shared" si="683"/>
        <v/>
      </c>
      <c r="DL130" s="193" t="str">
        <f t="shared" si="683"/>
        <v/>
      </c>
      <c r="DM130" s="193" t="str">
        <f t="shared" si="683"/>
        <v/>
      </c>
      <c r="DN130" s="196">
        <f t="shared" si="397"/>
        <v>0</v>
      </c>
      <c r="DO130" s="6"/>
      <c r="DP130" s="6"/>
      <c r="DQ130" s="193" t="str">
        <f t="shared" si="696"/>
        <v/>
      </c>
      <c r="DR130" s="193" t="str">
        <f t="shared" si="684"/>
        <v/>
      </c>
      <c r="DS130" s="193" t="str">
        <f t="shared" si="684"/>
        <v/>
      </c>
      <c r="DT130" s="193" t="str">
        <f t="shared" si="684"/>
        <v/>
      </c>
      <c r="DU130" s="193" t="str">
        <f t="shared" si="684"/>
        <v/>
      </c>
      <c r="DV130" s="196">
        <f t="shared" si="396"/>
        <v>0</v>
      </c>
    </row>
    <row r="131" spans="1:126" ht="25.5" customHeight="1" thickBot="1">
      <c r="A131" s="19"/>
      <c r="B131" s="59"/>
      <c r="C131" s="60">
        <v>0</v>
      </c>
      <c r="D131" s="60">
        <v>0</v>
      </c>
      <c r="E131" s="61">
        <v>0</v>
      </c>
      <c r="F131" s="62"/>
      <c r="G131" s="63">
        <f>SUM(G127:G130)</f>
        <v>0</v>
      </c>
      <c r="H131" s="64">
        <f t="shared" ref="H131:K131" si="697">SUM(H127:H130)</f>
        <v>0</v>
      </c>
      <c r="I131" s="64">
        <f t="shared" si="697"/>
        <v>0</v>
      </c>
      <c r="J131" s="64">
        <f t="shared" si="697"/>
        <v>0</v>
      </c>
      <c r="K131" s="64">
        <f t="shared" si="697"/>
        <v>0</v>
      </c>
      <c r="L131" s="65"/>
      <c r="M131" s="63">
        <f>SUM(M127:M130)</f>
        <v>0</v>
      </c>
      <c r="N131" s="64">
        <f t="shared" ref="N131:Q131" si="698">SUM(N127:N130)</f>
        <v>0</v>
      </c>
      <c r="O131" s="64">
        <f t="shared" si="698"/>
        <v>0</v>
      </c>
      <c r="P131" s="64">
        <f t="shared" si="698"/>
        <v>0</v>
      </c>
      <c r="Q131" s="64">
        <f t="shared" si="698"/>
        <v>0</v>
      </c>
      <c r="R131" s="65"/>
      <c r="S131" s="63">
        <f>SUM(S127:S130)</f>
        <v>0</v>
      </c>
      <c r="T131" s="64">
        <f t="shared" ref="T131:W131" si="699">SUM(T127:T130)</f>
        <v>0</v>
      </c>
      <c r="U131" s="64">
        <f t="shared" si="699"/>
        <v>0</v>
      </c>
      <c r="V131" s="64">
        <f t="shared" si="699"/>
        <v>0</v>
      </c>
      <c r="W131" s="64">
        <f t="shared" si="699"/>
        <v>0</v>
      </c>
      <c r="X131" s="65"/>
      <c r="Y131" s="63">
        <f>SUM(Y127:Y130)</f>
        <v>0</v>
      </c>
      <c r="Z131" s="64">
        <f t="shared" ref="Z131:AC131" si="700">SUM(Z127:Z130)</f>
        <v>0</v>
      </c>
      <c r="AA131" s="64">
        <f t="shared" si="700"/>
        <v>0</v>
      </c>
      <c r="AB131" s="64">
        <f t="shared" si="700"/>
        <v>0</v>
      </c>
      <c r="AC131" s="64">
        <f t="shared" si="700"/>
        <v>0</v>
      </c>
      <c r="AD131" s="65"/>
      <c r="AE131" s="63">
        <f>SUM(AE127:AE130)</f>
        <v>0</v>
      </c>
      <c r="AF131" s="64">
        <f t="shared" ref="AF131:AI131" si="701">SUM(AF127:AF130)</f>
        <v>0</v>
      </c>
      <c r="AG131" s="64">
        <f t="shared" si="701"/>
        <v>0</v>
      </c>
      <c r="AH131" s="64">
        <f t="shared" si="701"/>
        <v>0</v>
      </c>
      <c r="AI131" s="64">
        <f t="shared" si="701"/>
        <v>0</v>
      </c>
      <c r="AJ131" s="65"/>
      <c r="AK131" s="63">
        <f>SUM(AK127:AK130)</f>
        <v>0</v>
      </c>
      <c r="AL131" s="64">
        <f t="shared" ref="AL131:AO131" si="702">SUM(AL127:AL130)</f>
        <v>0</v>
      </c>
      <c r="AM131" s="64">
        <f t="shared" si="702"/>
        <v>0</v>
      </c>
      <c r="AN131" s="64">
        <f t="shared" si="702"/>
        <v>0</v>
      </c>
      <c r="AO131" s="64">
        <f t="shared" si="702"/>
        <v>0</v>
      </c>
      <c r="AP131" s="65"/>
      <c r="BB131" s="6"/>
      <c r="BC131" s="6"/>
      <c r="BD131" s="62"/>
      <c r="BE131" s="171"/>
      <c r="BF131" s="172"/>
      <c r="BG131" s="172"/>
      <c r="BH131" s="172"/>
      <c r="BI131" s="172"/>
      <c r="BJ131" s="65"/>
      <c r="BK131" s="6"/>
      <c r="BL131" s="62"/>
      <c r="BM131" s="171"/>
      <c r="BN131" s="172"/>
      <c r="BO131" s="172"/>
      <c r="BP131" s="172"/>
      <c r="BQ131" s="172"/>
      <c r="BR131" s="65"/>
      <c r="BS131" s="6"/>
      <c r="BT131" s="62"/>
      <c r="BU131" s="23" t="str">
        <f t="shared" si="691"/>
        <v/>
      </c>
      <c r="BV131" s="23" t="str">
        <f t="shared" si="691"/>
        <v/>
      </c>
      <c r="BW131" s="23" t="str">
        <f t="shared" si="691"/>
        <v/>
      </c>
      <c r="BX131" s="23" t="str">
        <f t="shared" si="691"/>
        <v/>
      </c>
      <c r="BY131" s="23" t="str">
        <f t="shared" si="691"/>
        <v/>
      </c>
      <c r="BZ131" s="6"/>
      <c r="CA131" s="6"/>
      <c r="CB131" s="62"/>
      <c r="CC131" s="195">
        <f>SUM(CC127:CC130)</f>
        <v>0</v>
      </c>
      <c r="CD131" s="195">
        <f t="shared" ref="CD131:CG131" si="703">SUM(CD127:CD130)</f>
        <v>0</v>
      </c>
      <c r="CE131" s="195">
        <f t="shared" si="703"/>
        <v>0</v>
      </c>
      <c r="CF131" s="195">
        <f t="shared" si="703"/>
        <v>0</v>
      </c>
      <c r="CG131" s="195">
        <f t="shared" si="703"/>
        <v>0</v>
      </c>
      <c r="CH131" s="196">
        <f t="shared" si="453"/>
        <v>0</v>
      </c>
      <c r="CI131" s="66"/>
      <c r="CJ131" s="66"/>
      <c r="CK131" s="195">
        <f>SUM(CK127:CK130)</f>
        <v>0</v>
      </c>
      <c r="CL131" s="195">
        <f t="shared" ref="CL131:CO131" si="704">SUM(CL127:CL130)</f>
        <v>0</v>
      </c>
      <c r="CM131" s="195">
        <f t="shared" si="704"/>
        <v>0</v>
      </c>
      <c r="CN131" s="195">
        <f t="shared" si="704"/>
        <v>0</v>
      </c>
      <c r="CO131" s="195">
        <f t="shared" si="704"/>
        <v>0</v>
      </c>
      <c r="CP131" s="196">
        <f t="shared" si="393"/>
        <v>0</v>
      </c>
      <c r="CS131" s="195">
        <f>SUM(CS127:CS130)</f>
        <v>0</v>
      </c>
      <c r="CT131" s="195">
        <f t="shared" ref="CT131:CW131" si="705">SUM(CT127:CT130)</f>
        <v>0</v>
      </c>
      <c r="CU131" s="195">
        <f t="shared" si="705"/>
        <v>0</v>
      </c>
      <c r="CV131" s="195">
        <f t="shared" si="705"/>
        <v>0</v>
      </c>
      <c r="CW131" s="195">
        <f t="shared" si="705"/>
        <v>0</v>
      </c>
      <c r="CX131" s="196">
        <f t="shared" si="394"/>
        <v>0</v>
      </c>
      <c r="CY131" s="6"/>
      <c r="CZ131" s="6"/>
      <c r="DA131" s="195">
        <f>SUM(DA127:DA130)</f>
        <v>0</v>
      </c>
      <c r="DB131" s="195">
        <f t="shared" ref="DB131:DE131" si="706">SUM(DB127:DB130)</f>
        <v>0</v>
      </c>
      <c r="DC131" s="195">
        <f t="shared" si="706"/>
        <v>0</v>
      </c>
      <c r="DD131" s="195">
        <f t="shared" si="706"/>
        <v>0</v>
      </c>
      <c r="DE131" s="195">
        <f t="shared" si="706"/>
        <v>0</v>
      </c>
      <c r="DF131" s="196">
        <f t="shared" si="395"/>
        <v>0</v>
      </c>
      <c r="DG131" s="6"/>
      <c r="DH131" s="6"/>
      <c r="DI131" s="195">
        <f>SUM(DI127:DI130)</f>
        <v>0</v>
      </c>
      <c r="DJ131" s="195">
        <f t="shared" ref="DJ131:DM131" si="707">SUM(DJ127:DJ130)</f>
        <v>0</v>
      </c>
      <c r="DK131" s="195">
        <f t="shared" si="707"/>
        <v>0</v>
      </c>
      <c r="DL131" s="195">
        <f t="shared" si="707"/>
        <v>0</v>
      </c>
      <c r="DM131" s="195">
        <f t="shared" si="707"/>
        <v>0</v>
      </c>
      <c r="DN131" s="196">
        <f t="shared" si="397"/>
        <v>0</v>
      </c>
      <c r="DO131" s="6"/>
      <c r="DP131" s="6"/>
      <c r="DQ131" s="195">
        <f>SUM(DQ127:DQ130)</f>
        <v>0</v>
      </c>
      <c r="DR131" s="195">
        <f t="shared" ref="DR131:DU131" si="708">SUM(DR127:DR130)</f>
        <v>0</v>
      </c>
      <c r="DS131" s="195">
        <f t="shared" si="708"/>
        <v>0</v>
      </c>
      <c r="DT131" s="195">
        <f t="shared" si="708"/>
        <v>0</v>
      </c>
      <c r="DU131" s="195">
        <f t="shared" si="708"/>
        <v>0</v>
      </c>
      <c r="DV131" s="196">
        <f t="shared" si="396"/>
        <v>0</v>
      </c>
    </row>
    <row r="132" spans="1:126" ht="25.5" customHeight="1">
      <c r="A132" s="19"/>
      <c r="B132" s="47" t="s">
        <v>46</v>
      </c>
      <c r="C132" s="48"/>
      <c r="D132" s="48"/>
      <c r="E132" s="49"/>
      <c r="F132" s="50" t="s">
        <v>25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2">
        <f>SUM(G132:K132)</f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2">
        <f>SUM(M132:Q132)</f>
        <v>0</v>
      </c>
      <c r="S132" s="270">
        <f>'SPMW - Asset Rep'!S132+'SPMW - Refurb'!S132+'SPMW - HVP'!S132</f>
        <v>0</v>
      </c>
      <c r="T132" s="67">
        <f>'SPMW - Asset Rep'!T132+'SPMW - Refurb'!T132+'SPMW - HVP'!T132</f>
        <v>0</v>
      </c>
      <c r="U132" s="67">
        <f>'SPMW - Asset Rep'!U132+'SPMW - Refurb'!U132+'SPMW - HVP'!U132</f>
        <v>0</v>
      </c>
      <c r="V132" s="67">
        <f>'SPMW - Asset Rep'!V132+'SPMW - Refurb'!V132+'SPMW - HVP'!V132</f>
        <v>0</v>
      </c>
      <c r="W132" s="67">
        <f>'SPMW - Asset Rep'!W132+'SPMW - Refurb'!W132+'SPMW - HVP'!W132</f>
        <v>0</v>
      </c>
      <c r="X132" s="52">
        <f>SUM(S132:W132)</f>
        <v>0</v>
      </c>
      <c r="Y132" s="53">
        <v>0</v>
      </c>
      <c r="Z132" s="53">
        <v>0</v>
      </c>
      <c r="AA132" s="53">
        <v>0</v>
      </c>
      <c r="AB132" s="53">
        <v>0</v>
      </c>
      <c r="AC132" s="53">
        <v>0</v>
      </c>
      <c r="AD132" s="52">
        <f>SUM(Y132:AC132)</f>
        <v>0</v>
      </c>
      <c r="AE132" s="270">
        <f>'SPMW - Asset Rep'!AE132+'SPMW - Refurb'!AE132+'SPMW - HVP'!AE132</f>
        <v>0</v>
      </c>
      <c r="AF132" s="67">
        <f>'SPMW - Asset Rep'!AF132+'SPMW - Refurb'!AF132+'SPMW - HVP'!AF132</f>
        <v>0</v>
      </c>
      <c r="AG132" s="67">
        <f>'SPMW - Asset Rep'!AG132+'SPMW - Refurb'!AG132+'SPMW - HVP'!AG132</f>
        <v>0</v>
      </c>
      <c r="AH132" s="67">
        <f>'SPMW - Asset Rep'!AH132+'SPMW - Refurb'!AH132+'SPMW - HVP'!AH132</f>
        <v>0</v>
      </c>
      <c r="AI132" s="67">
        <f>'SPMW - Asset Rep'!AI132+'SPMW - Refurb'!AI132+'SPMW - HVP'!AI132</f>
        <v>0</v>
      </c>
      <c r="AJ132" s="52">
        <f>SUM(AE132:AI132)</f>
        <v>0</v>
      </c>
      <c r="AK132" s="53">
        <v>0</v>
      </c>
      <c r="AL132" s="53">
        <v>0</v>
      </c>
      <c r="AM132" s="53">
        <v>0</v>
      </c>
      <c r="AN132" s="53">
        <v>0</v>
      </c>
      <c r="AO132" s="53">
        <v>0</v>
      </c>
      <c r="AP132" s="52">
        <f>SUM(AK132:AO132)</f>
        <v>0</v>
      </c>
      <c r="BB132" s="6"/>
      <c r="BC132" s="6"/>
      <c r="BD132" s="50" t="s">
        <v>25</v>
      </c>
      <c r="BE132" s="170">
        <f>'SPMW - Probs. of Failure '!O$37</f>
        <v>0</v>
      </c>
      <c r="BF132" s="170">
        <f>'SPMW - Probs. of Failure '!P$37</f>
        <v>0</v>
      </c>
      <c r="BG132" s="170">
        <f>'SPMW - Probs. of Failure '!Q$37</f>
        <v>0</v>
      </c>
      <c r="BH132" s="170">
        <f>'SPMW - Probs. of Failure '!R$37</f>
        <v>0</v>
      </c>
      <c r="BI132" s="170">
        <f>'SPMW - Probs. of Failure '!S$37</f>
        <v>0</v>
      </c>
      <c r="BJ132" s="173"/>
      <c r="BK132" s="6"/>
      <c r="BL132" s="50" t="s">
        <v>25</v>
      </c>
      <c r="BM132" s="192">
        <f>IFERROR($BM2*'SPMW - Average Cons. of Failure'!$Q$37,0)</f>
        <v>0</v>
      </c>
      <c r="BN132" s="192">
        <f>IFERROR($BM2*'SPMW - Average Cons. of Failure'!$Q$37,0)</f>
        <v>0</v>
      </c>
      <c r="BO132" s="192">
        <f>IFERROR($BM2*'SPMW - Average Cons. of Failure'!$Q$37,0)</f>
        <v>0</v>
      </c>
      <c r="BP132" s="192">
        <f>IFERROR($BM2*'SPMW - Average Cons. of Failure'!$Q$37,0)</f>
        <v>0</v>
      </c>
      <c r="BQ132" s="192">
        <f>IFERROR($BM2*'SPMW - Average Cons. of Failure'!$Q$37,0)</f>
        <v>0</v>
      </c>
      <c r="BR132" s="173"/>
      <c r="BS132" s="6"/>
      <c r="BT132" s="50" t="s">
        <v>25</v>
      </c>
      <c r="BU132" s="23" t="str">
        <f t="shared" si="691"/>
        <v/>
      </c>
      <c r="BV132" s="23" t="str">
        <f t="shared" si="691"/>
        <v/>
      </c>
      <c r="BW132" s="23" t="str">
        <f t="shared" si="691"/>
        <v/>
      </c>
      <c r="BX132" s="23" t="str">
        <f t="shared" si="691"/>
        <v/>
      </c>
      <c r="BY132" s="23" t="str">
        <f t="shared" si="691"/>
        <v/>
      </c>
      <c r="BZ132" s="6"/>
      <c r="CA132" s="6"/>
      <c r="CB132" s="50" t="s">
        <v>25</v>
      </c>
      <c r="CC132" s="193" t="str">
        <f>IF(BU132="","",M132*BU132)</f>
        <v/>
      </c>
      <c r="CD132" s="193" t="str">
        <f t="shared" ref="CD132:CG135" si="709">IF(BV132="","",N132*BV132)</f>
        <v/>
      </c>
      <c r="CE132" s="193" t="str">
        <f t="shared" si="709"/>
        <v/>
      </c>
      <c r="CF132" s="193" t="str">
        <f t="shared" si="709"/>
        <v/>
      </c>
      <c r="CG132" s="193" t="str">
        <f t="shared" si="709"/>
        <v/>
      </c>
      <c r="CH132" s="196">
        <f t="shared" si="453"/>
        <v>0</v>
      </c>
      <c r="CI132" s="66"/>
      <c r="CJ132" s="66"/>
      <c r="CK132" s="193" t="str">
        <f t="shared" ref="CK132:CO135" si="710">IF(BU132="","",G132*BU132)</f>
        <v/>
      </c>
      <c r="CL132" s="193" t="str">
        <f t="shared" si="710"/>
        <v/>
      </c>
      <c r="CM132" s="193" t="str">
        <f t="shared" si="710"/>
        <v/>
      </c>
      <c r="CN132" s="193" t="str">
        <f t="shared" si="710"/>
        <v/>
      </c>
      <c r="CO132" s="193" t="str">
        <f t="shared" si="710"/>
        <v/>
      </c>
      <c r="CP132" s="196">
        <f t="shared" si="393"/>
        <v>0</v>
      </c>
      <c r="CS132" s="193" t="str">
        <f>IF(BU132="","",Y132*BU132)</f>
        <v/>
      </c>
      <c r="CT132" s="193" t="str">
        <f t="shared" ref="CT132:CW135" si="711">IF(BV132="","",Z132*BV132)</f>
        <v/>
      </c>
      <c r="CU132" s="193" t="str">
        <f t="shared" si="711"/>
        <v/>
      </c>
      <c r="CV132" s="193" t="str">
        <f t="shared" si="711"/>
        <v/>
      </c>
      <c r="CW132" s="193" t="str">
        <f t="shared" si="711"/>
        <v/>
      </c>
      <c r="CX132" s="196">
        <f t="shared" si="394"/>
        <v>0</v>
      </c>
      <c r="CY132" s="6"/>
      <c r="CZ132" s="6"/>
      <c r="DA132" s="193" t="str">
        <f>IF(BU132="","",(S132+Y132)*BU132)</f>
        <v/>
      </c>
      <c r="DB132" s="193" t="str">
        <f t="shared" ref="DB132:DE135" si="712">IF(BV132="","",(T132+Z132)*BV132)</f>
        <v/>
      </c>
      <c r="DC132" s="193" t="str">
        <f t="shared" si="712"/>
        <v/>
      </c>
      <c r="DD132" s="193" t="str">
        <f t="shared" si="712"/>
        <v/>
      </c>
      <c r="DE132" s="193" t="str">
        <f t="shared" si="712"/>
        <v/>
      </c>
      <c r="DF132" s="196">
        <f t="shared" si="395"/>
        <v>0</v>
      </c>
      <c r="DG132" s="6"/>
      <c r="DH132" s="6"/>
      <c r="DI132" s="193" t="str">
        <f>IF(BU132="","",AK132*BU132)</f>
        <v/>
      </c>
      <c r="DJ132" s="193" t="str">
        <f t="shared" ref="DJ132:DM135" si="713">IF(BV132="","",AL132*BV132)</f>
        <v/>
      </c>
      <c r="DK132" s="193" t="str">
        <f t="shared" si="713"/>
        <v/>
      </c>
      <c r="DL132" s="193" t="str">
        <f t="shared" si="713"/>
        <v/>
      </c>
      <c r="DM132" s="193" t="str">
        <f t="shared" si="713"/>
        <v/>
      </c>
      <c r="DN132" s="196">
        <f t="shared" si="397"/>
        <v>0</v>
      </c>
      <c r="DO132" s="6"/>
      <c r="DP132" s="6"/>
      <c r="DQ132" s="193" t="str">
        <f>IF(BU132="","",(AE132+AK132)*BU132)</f>
        <v/>
      </c>
      <c r="DR132" s="193" t="str">
        <f t="shared" ref="DR132:DU135" si="714">IF(BV132="","",(AF132+AL132)*BV132)</f>
        <v/>
      </c>
      <c r="DS132" s="193" t="str">
        <f t="shared" si="714"/>
        <v/>
      </c>
      <c r="DT132" s="193" t="str">
        <f t="shared" si="714"/>
        <v/>
      </c>
      <c r="DU132" s="193" t="str">
        <f t="shared" si="714"/>
        <v/>
      </c>
      <c r="DV132" s="196">
        <f t="shared" si="396"/>
        <v>0</v>
      </c>
    </row>
    <row r="133" spans="1:126" ht="25.5" customHeight="1">
      <c r="A133" s="19"/>
      <c r="B133" s="54"/>
      <c r="C133" s="55"/>
      <c r="D133" s="55"/>
      <c r="E133" s="56"/>
      <c r="F133" s="57" t="s">
        <v>27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8">
        <f t="shared" ref="L133:L135" si="715">SUM(G133:K133)</f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8">
        <f t="shared" ref="R133:R135" si="716">SUM(M133:Q133)</f>
        <v>0</v>
      </c>
      <c r="S133" s="51">
        <f>'SPMW - Asset Rep'!S133+'SPMW - Refurb'!S133+'SPMW - HVP'!S133</f>
        <v>0</v>
      </c>
      <c r="T133" s="51">
        <f>'SPMW - Asset Rep'!T133+'SPMW - Refurb'!T133+'SPMW - HVP'!T133</f>
        <v>0</v>
      </c>
      <c r="U133" s="51">
        <f>'SPMW - Asset Rep'!U133+'SPMW - Refurb'!U133+'SPMW - HVP'!U133</f>
        <v>0</v>
      </c>
      <c r="V133" s="51">
        <f>'SPMW - Asset Rep'!V133+'SPMW - Refurb'!V133+'SPMW - HVP'!V133</f>
        <v>0</v>
      </c>
      <c r="W133" s="51">
        <f>'SPMW - Asset Rep'!W133+'SPMW - Refurb'!W133+'SPMW - HVP'!W133</f>
        <v>0</v>
      </c>
      <c r="X133" s="58">
        <f t="shared" ref="X133:X135" si="717">SUM(S133:W133)</f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8">
        <f t="shared" ref="AD133:AD135" si="718">SUM(Y133:AC133)</f>
        <v>0</v>
      </c>
      <c r="AE133" s="51">
        <f>'SPMW - Asset Rep'!AE133+'SPMW - Refurb'!AE133+'SPMW - HVP'!AE133</f>
        <v>0</v>
      </c>
      <c r="AF133" s="51">
        <f>'SPMW - Asset Rep'!AF133+'SPMW - Refurb'!AF133+'SPMW - HVP'!AF133</f>
        <v>0</v>
      </c>
      <c r="AG133" s="51">
        <f>'SPMW - Asset Rep'!AG133+'SPMW - Refurb'!AG133+'SPMW - HVP'!AG133</f>
        <v>0</v>
      </c>
      <c r="AH133" s="51">
        <f>'SPMW - Asset Rep'!AH133+'SPMW - Refurb'!AH133+'SPMW - HVP'!AH133</f>
        <v>0</v>
      </c>
      <c r="AI133" s="51">
        <f>'SPMW - Asset Rep'!AI133+'SPMW - Refurb'!AI133+'SPMW - HVP'!AI133</f>
        <v>0</v>
      </c>
      <c r="AJ133" s="58">
        <f t="shared" ref="AJ133:AJ135" si="719">SUM(AE133:AI133)</f>
        <v>0</v>
      </c>
      <c r="AK133" s="51">
        <v>0</v>
      </c>
      <c r="AL133" s="51">
        <v>0</v>
      </c>
      <c r="AM133" s="51">
        <v>0</v>
      </c>
      <c r="AN133" s="51">
        <v>0</v>
      </c>
      <c r="AO133" s="51">
        <v>0</v>
      </c>
      <c r="AP133" s="58">
        <f t="shared" ref="AP133:AP135" si="720">SUM(AK133:AO133)</f>
        <v>0</v>
      </c>
      <c r="BB133" s="6"/>
      <c r="BC133" s="6"/>
      <c r="BD133" s="57" t="s">
        <v>27</v>
      </c>
      <c r="BE133" s="170">
        <f>'SPMW - Probs. of Failure '!O$37</f>
        <v>0</v>
      </c>
      <c r="BF133" s="170">
        <f>'SPMW - Probs. of Failure '!P$37</f>
        <v>0</v>
      </c>
      <c r="BG133" s="170">
        <f>'SPMW - Probs. of Failure '!Q$37</f>
        <v>0</v>
      </c>
      <c r="BH133" s="170">
        <f>'SPMW - Probs. of Failure '!R$37</f>
        <v>0</v>
      </c>
      <c r="BI133" s="170">
        <f>'SPMW - Probs. of Failure '!S$37</f>
        <v>0</v>
      </c>
      <c r="BJ133" s="174"/>
      <c r="BK133" s="6"/>
      <c r="BL133" s="57" t="s">
        <v>27</v>
      </c>
      <c r="BM133" s="192">
        <f>IFERROR($BM3*'SPMW - Average Cons. of Failure'!$Q$37,0)</f>
        <v>0</v>
      </c>
      <c r="BN133" s="192">
        <f>IFERROR($BM3*'SPMW - Average Cons. of Failure'!$Q$37,0)</f>
        <v>0</v>
      </c>
      <c r="BO133" s="192">
        <f>IFERROR($BM3*'SPMW - Average Cons. of Failure'!$Q$37,0)</f>
        <v>0</v>
      </c>
      <c r="BP133" s="192">
        <f>IFERROR($BM3*'SPMW - Average Cons. of Failure'!$Q$37,0)</f>
        <v>0</v>
      </c>
      <c r="BQ133" s="192">
        <f>IFERROR($BM3*'SPMW - Average Cons. of Failure'!$Q$37,0)</f>
        <v>0</v>
      </c>
      <c r="BR133" s="174"/>
      <c r="BS133" s="6"/>
      <c r="BT133" s="57" t="s">
        <v>27</v>
      </c>
      <c r="BU133" s="23" t="str">
        <f t="shared" si="691"/>
        <v/>
      </c>
      <c r="BV133" s="23" t="str">
        <f t="shared" si="691"/>
        <v/>
      </c>
      <c r="BW133" s="23" t="str">
        <f t="shared" si="691"/>
        <v/>
      </c>
      <c r="BX133" s="23" t="str">
        <f t="shared" si="691"/>
        <v/>
      </c>
      <c r="BY133" s="23" t="str">
        <f t="shared" si="691"/>
        <v/>
      </c>
      <c r="BZ133" s="6"/>
      <c r="CA133" s="6"/>
      <c r="CB133" s="57" t="s">
        <v>27</v>
      </c>
      <c r="CC133" s="193" t="str">
        <f t="shared" ref="CC133:CC135" si="721">IF(BU133="","",M133*BU133)</f>
        <v/>
      </c>
      <c r="CD133" s="193" t="str">
        <f t="shared" si="709"/>
        <v/>
      </c>
      <c r="CE133" s="193" t="str">
        <f t="shared" si="709"/>
        <v/>
      </c>
      <c r="CF133" s="193" t="str">
        <f t="shared" si="709"/>
        <v/>
      </c>
      <c r="CG133" s="193" t="str">
        <f t="shared" si="709"/>
        <v/>
      </c>
      <c r="CH133" s="196">
        <f t="shared" si="453"/>
        <v>0</v>
      </c>
      <c r="CI133" s="66"/>
      <c r="CJ133" s="66"/>
      <c r="CK133" s="193" t="str">
        <f t="shared" si="710"/>
        <v/>
      </c>
      <c r="CL133" s="193" t="str">
        <f t="shared" si="710"/>
        <v/>
      </c>
      <c r="CM133" s="193" t="str">
        <f t="shared" si="710"/>
        <v/>
      </c>
      <c r="CN133" s="193" t="str">
        <f t="shared" si="710"/>
        <v/>
      </c>
      <c r="CO133" s="193" t="str">
        <f t="shared" si="710"/>
        <v/>
      </c>
      <c r="CP133" s="196">
        <f t="shared" si="393"/>
        <v>0</v>
      </c>
      <c r="CS133" s="193" t="str">
        <f t="shared" ref="CS133:CS135" si="722">IF(BU133="","",Y133*BU133)</f>
        <v/>
      </c>
      <c r="CT133" s="193" t="str">
        <f t="shared" si="711"/>
        <v/>
      </c>
      <c r="CU133" s="193" t="str">
        <f t="shared" si="711"/>
        <v/>
      </c>
      <c r="CV133" s="193" t="str">
        <f t="shared" si="711"/>
        <v/>
      </c>
      <c r="CW133" s="193" t="str">
        <f t="shared" si="711"/>
        <v/>
      </c>
      <c r="CX133" s="196">
        <f t="shared" si="394"/>
        <v>0</v>
      </c>
      <c r="CY133" s="6"/>
      <c r="CZ133" s="6"/>
      <c r="DA133" s="193" t="str">
        <f t="shared" ref="DA133:DA135" si="723">IF(BU133="","",(S133+Y133)*BU133)</f>
        <v/>
      </c>
      <c r="DB133" s="193" t="str">
        <f t="shared" si="712"/>
        <v/>
      </c>
      <c r="DC133" s="193" t="str">
        <f t="shared" si="712"/>
        <v/>
      </c>
      <c r="DD133" s="193" t="str">
        <f t="shared" si="712"/>
        <v/>
      </c>
      <c r="DE133" s="193" t="str">
        <f t="shared" si="712"/>
        <v/>
      </c>
      <c r="DF133" s="196">
        <f t="shared" si="395"/>
        <v>0</v>
      </c>
      <c r="DG133" s="6"/>
      <c r="DH133" s="6"/>
      <c r="DI133" s="193" t="str">
        <f t="shared" ref="DI133:DI135" si="724">IF(BU133="","",AK133*BU133)</f>
        <v/>
      </c>
      <c r="DJ133" s="193" t="str">
        <f t="shared" si="713"/>
        <v/>
      </c>
      <c r="DK133" s="193" t="str">
        <f t="shared" si="713"/>
        <v/>
      </c>
      <c r="DL133" s="193" t="str">
        <f t="shared" si="713"/>
        <v/>
      </c>
      <c r="DM133" s="193" t="str">
        <f t="shared" si="713"/>
        <v/>
      </c>
      <c r="DN133" s="196">
        <f t="shared" si="397"/>
        <v>0</v>
      </c>
      <c r="DO133" s="6"/>
      <c r="DP133" s="6"/>
      <c r="DQ133" s="193" t="str">
        <f t="shared" ref="DQ133:DQ135" si="725">IF(BU133="","",(AE133+AK133)*BU133)</f>
        <v/>
      </c>
      <c r="DR133" s="193" t="str">
        <f t="shared" si="714"/>
        <v/>
      </c>
      <c r="DS133" s="193" t="str">
        <f t="shared" si="714"/>
        <v/>
      </c>
      <c r="DT133" s="193" t="str">
        <f t="shared" si="714"/>
        <v/>
      </c>
      <c r="DU133" s="193" t="str">
        <f t="shared" si="714"/>
        <v/>
      </c>
      <c r="DV133" s="196">
        <f t="shared" si="396"/>
        <v>0</v>
      </c>
    </row>
    <row r="134" spans="1:126" ht="25.5" customHeight="1">
      <c r="A134" s="19"/>
      <c r="B134" s="54"/>
      <c r="C134" s="55"/>
      <c r="D134" s="55"/>
      <c r="E134" s="56"/>
      <c r="F134" s="57" t="s">
        <v>29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8">
        <f t="shared" si="715"/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8">
        <f t="shared" si="716"/>
        <v>0</v>
      </c>
      <c r="S134" s="51">
        <f>'SPMW - Asset Rep'!S134+'SPMW - Refurb'!S134+'SPMW - HVP'!S134</f>
        <v>0</v>
      </c>
      <c r="T134" s="51">
        <f>'SPMW - Asset Rep'!T134+'SPMW - Refurb'!T134+'SPMW - HVP'!T134</f>
        <v>0</v>
      </c>
      <c r="U134" s="51">
        <f>'SPMW - Asset Rep'!U134+'SPMW - Refurb'!U134+'SPMW - HVP'!U134</f>
        <v>0</v>
      </c>
      <c r="V134" s="51">
        <f>'SPMW - Asset Rep'!V134+'SPMW - Refurb'!V134+'SPMW - HVP'!V134</f>
        <v>0</v>
      </c>
      <c r="W134" s="51">
        <f>'SPMW - Asset Rep'!W134+'SPMW - Refurb'!W134+'SPMW - HVP'!W134</f>
        <v>0</v>
      </c>
      <c r="X134" s="58">
        <f t="shared" si="717"/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8">
        <f t="shared" si="718"/>
        <v>0</v>
      </c>
      <c r="AE134" s="51">
        <f>'SPMW - Asset Rep'!AE134+'SPMW - Refurb'!AE134+'SPMW - HVP'!AE134</f>
        <v>0</v>
      </c>
      <c r="AF134" s="51">
        <f>'SPMW - Asset Rep'!AF134+'SPMW - Refurb'!AF134+'SPMW - HVP'!AF134</f>
        <v>0</v>
      </c>
      <c r="AG134" s="51">
        <f>'SPMW - Asset Rep'!AG134+'SPMW - Refurb'!AG134+'SPMW - HVP'!AG134</f>
        <v>0</v>
      </c>
      <c r="AH134" s="51">
        <f>'SPMW - Asset Rep'!AH134+'SPMW - Refurb'!AH134+'SPMW - HVP'!AH134</f>
        <v>0</v>
      </c>
      <c r="AI134" s="51">
        <f>'SPMW - Asset Rep'!AI134+'SPMW - Refurb'!AI134+'SPMW - HVP'!AI134</f>
        <v>0</v>
      </c>
      <c r="AJ134" s="58">
        <f t="shared" si="719"/>
        <v>0</v>
      </c>
      <c r="AK134" s="51">
        <v>0</v>
      </c>
      <c r="AL134" s="51">
        <v>0</v>
      </c>
      <c r="AM134" s="51">
        <v>0</v>
      </c>
      <c r="AN134" s="51">
        <v>0</v>
      </c>
      <c r="AO134" s="51">
        <v>0</v>
      </c>
      <c r="AP134" s="58">
        <f t="shared" si="720"/>
        <v>0</v>
      </c>
      <c r="BB134" s="6"/>
      <c r="BC134" s="6"/>
      <c r="BD134" s="57" t="s">
        <v>29</v>
      </c>
      <c r="BE134" s="170">
        <f>'SPMW - Probs. of Failure '!O$37</f>
        <v>0</v>
      </c>
      <c r="BF134" s="170">
        <f>'SPMW - Probs. of Failure '!P$37</f>
        <v>0</v>
      </c>
      <c r="BG134" s="170">
        <f>'SPMW - Probs. of Failure '!Q$37</f>
        <v>0</v>
      </c>
      <c r="BH134" s="170">
        <f>'SPMW - Probs. of Failure '!R$37</f>
        <v>0</v>
      </c>
      <c r="BI134" s="170">
        <f>'SPMW - Probs. of Failure '!S$37</f>
        <v>0</v>
      </c>
      <c r="BJ134" s="174"/>
      <c r="BK134" s="6"/>
      <c r="BL134" s="57" t="s">
        <v>29</v>
      </c>
      <c r="BM134" s="192">
        <f>IFERROR($BM4*'SPMW - Average Cons. of Failure'!$Q$37,0)</f>
        <v>0</v>
      </c>
      <c r="BN134" s="192">
        <f>IFERROR($BM4*'SPMW - Average Cons. of Failure'!$Q$37,0)</f>
        <v>0</v>
      </c>
      <c r="BO134" s="192">
        <f>IFERROR($BM4*'SPMW - Average Cons. of Failure'!$Q$37,0)</f>
        <v>0</v>
      </c>
      <c r="BP134" s="192">
        <f>IFERROR($BM4*'SPMW - Average Cons. of Failure'!$Q$37,0)</f>
        <v>0</v>
      </c>
      <c r="BQ134" s="192">
        <f>IFERROR($BM4*'SPMW - Average Cons. of Failure'!$Q$37,0)</f>
        <v>0</v>
      </c>
      <c r="BR134" s="174"/>
      <c r="BS134" s="6"/>
      <c r="BT134" s="57" t="s">
        <v>29</v>
      </c>
      <c r="BU134" s="23" t="str">
        <f t="shared" si="691"/>
        <v/>
      </c>
      <c r="BV134" s="23" t="str">
        <f t="shared" si="691"/>
        <v/>
      </c>
      <c r="BW134" s="23" t="str">
        <f t="shared" si="691"/>
        <v/>
      </c>
      <c r="BX134" s="23" t="str">
        <f t="shared" si="691"/>
        <v/>
      </c>
      <c r="BY134" s="23" t="str">
        <f t="shared" si="691"/>
        <v/>
      </c>
      <c r="BZ134" s="6"/>
      <c r="CA134" s="6"/>
      <c r="CB134" s="57" t="s">
        <v>29</v>
      </c>
      <c r="CC134" s="193" t="str">
        <f t="shared" si="721"/>
        <v/>
      </c>
      <c r="CD134" s="193" t="str">
        <f t="shared" si="709"/>
        <v/>
      </c>
      <c r="CE134" s="193" t="str">
        <f t="shared" si="709"/>
        <v/>
      </c>
      <c r="CF134" s="193" t="str">
        <f t="shared" si="709"/>
        <v/>
      </c>
      <c r="CG134" s="193" t="str">
        <f t="shared" si="709"/>
        <v/>
      </c>
      <c r="CH134" s="196">
        <f t="shared" si="453"/>
        <v>0</v>
      </c>
      <c r="CI134" s="66"/>
      <c r="CJ134" s="66"/>
      <c r="CK134" s="193" t="str">
        <f t="shared" si="710"/>
        <v/>
      </c>
      <c r="CL134" s="193" t="str">
        <f t="shared" si="710"/>
        <v/>
      </c>
      <c r="CM134" s="193" t="str">
        <f t="shared" si="710"/>
        <v/>
      </c>
      <c r="CN134" s="193" t="str">
        <f t="shared" si="710"/>
        <v/>
      </c>
      <c r="CO134" s="193" t="str">
        <f t="shared" si="710"/>
        <v/>
      </c>
      <c r="CP134" s="196">
        <f t="shared" si="393"/>
        <v>0</v>
      </c>
      <c r="CS134" s="193" t="str">
        <f t="shared" si="722"/>
        <v/>
      </c>
      <c r="CT134" s="193" t="str">
        <f t="shared" si="711"/>
        <v/>
      </c>
      <c r="CU134" s="193" t="str">
        <f t="shared" si="711"/>
        <v/>
      </c>
      <c r="CV134" s="193" t="str">
        <f t="shared" si="711"/>
        <v/>
      </c>
      <c r="CW134" s="193" t="str">
        <f t="shared" si="711"/>
        <v/>
      </c>
      <c r="CX134" s="196">
        <f t="shared" si="394"/>
        <v>0</v>
      </c>
      <c r="CY134" s="6"/>
      <c r="CZ134" s="6"/>
      <c r="DA134" s="193" t="str">
        <f t="shared" si="723"/>
        <v/>
      </c>
      <c r="DB134" s="193" t="str">
        <f t="shared" si="712"/>
        <v/>
      </c>
      <c r="DC134" s="193" t="str">
        <f t="shared" si="712"/>
        <v/>
      </c>
      <c r="DD134" s="193" t="str">
        <f t="shared" si="712"/>
        <v/>
      </c>
      <c r="DE134" s="193" t="str">
        <f t="shared" si="712"/>
        <v/>
      </c>
      <c r="DF134" s="196">
        <f t="shared" si="395"/>
        <v>0</v>
      </c>
      <c r="DG134" s="6"/>
      <c r="DH134" s="6"/>
      <c r="DI134" s="193" t="str">
        <f t="shared" si="724"/>
        <v/>
      </c>
      <c r="DJ134" s="193" t="str">
        <f t="shared" si="713"/>
        <v/>
      </c>
      <c r="DK134" s="193" t="str">
        <f t="shared" si="713"/>
        <v/>
      </c>
      <c r="DL134" s="193" t="str">
        <f t="shared" si="713"/>
        <v/>
      </c>
      <c r="DM134" s="193" t="str">
        <f t="shared" si="713"/>
        <v/>
      </c>
      <c r="DN134" s="196">
        <f t="shared" si="397"/>
        <v>0</v>
      </c>
      <c r="DO134" s="6"/>
      <c r="DP134" s="6"/>
      <c r="DQ134" s="193" t="str">
        <f t="shared" si="725"/>
        <v/>
      </c>
      <c r="DR134" s="193" t="str">
        <f t="shared" si="714"/>
        <v/>
      </c>
      <c r="DS134" s="193" t="str">
        <f t="shared" si="714"/>
        <v/>
      </c>
      <c r="DT134" s="193" t="str">
        <f t="shared" si="714"/>
        <v/>
      </c>
      <c r="DU134" s="193" t="str">
        <f t="shared" si="714"/>
        <v/>
      </c>
      <c r="DV134" s="196">
        <f t="shared" si="396"/>
        <v>0</v>
      </c>
    </row>
    <row r="135" spans="1:126" ht="25.5" customHeight="1">
      <c r="A135" s="19"/>
      <c r="B135" s="54"/>
      <c r="C135" s="55"/>
      <c r="D135" s="55"/>
      <c r="E135" s="56"/>
      <c r="F135" s="57" t="s">
        <v>30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8">
        <f t="shared" si="715"/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8">
        <f t="shared" si="716"/>
        <v>0</v>
      </c>
      <c r="S135" s="51">
        <f>'SPMW - Asset Rep'!S135+'SPMW - Refurb'!S135+'SPMW - HVP'!S135</f>
        <v>0</v>
      </c>
      <c r="T135" s="51">
        <f>'SPMW - Asset Rep'!T135+'SPMW - Refurb'!T135+'SPMW - HVP'!T135</f>
        <v>0</v>
      </c>
      <c r="U135" s="51">
        <f>'SPMW - Asset Rep'!U135+'SPMW - Refurb'!U135+'SPMW - HVP'!U135</f>
        <v>0</v>
      </c>
      <c r="V135" s="51">
        <f>'SPMW - Asset Rep'!V135+'SPMW - Refurb'!V135+'SPMW - HVP'!V135</f>
        <v>0</v>
      </c>
      <c r="W135" s="51">
        <f>'SPMW - Asset Rep'!W135+'SPMW - Refurb'!W135+'SPMW - HVP'!W135</f>
        <v>0</v>
      </c>
      <c r="X135" s="58">
        <f t="shared" si="717"/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8">
        <f t="shared" si="718"/>
        <v>0</v>
      </c>
      <c r="AE135" s="51">
        <f>'SPMW - Asset Rep'!AE135+'SPMW - Refurb'!AE135+'SPMW - HVP'!AE135</f>
        <v>0</v>
      </c>
      <c r="AF135" s="51">
        <f>'SPMW - Asset Rep'!AF135+'SPMW - Refurb'!AF135+'SPMW - HVP'!AF135</f>
        <v>0</v>
      </c>
      <c r="AG135" s="51">
        <f>'SPMW - Asset Rep'!AG135+'SPMW - Refurb'!AG135+'SPMW - HVP'!AG135</f>
        <v>0</v>
      </c>
      <c r="AH135" s="51">
        <f>'SPMW - Asset Rep'!AH135+'SPMW - Refurb'!AH135+'SPMW - HVP'!AH135</f>
        <v>0</v>
      </c>
      <c r="AI135" s="51">
        <f>'SPMW - Asset Rep'!AI135+'SPMW - Refurb'!AI135+'SPMW - HVP'!AI135</f>
        <v>0</v>
      </c>
      <c r="AJ135" s="58">
        <f t="shared" si="719"/>
        <v>0</v>
      </c>
      <c r="AK135" s="51">
        <v>0</v>
      </c>
      <c r="AL135" s="51">
        <v>0</v>
      </c>
      <c r="AM135" s="51">
        <v>0</v>
      </c>
      <c r="AN135" s="51">
        <v>0</v>
      </c>
      <c r="AO135" s="51">
        <v>0</v>
      </c>
      <c r="AP135" s="58">
        <f t="shared" si="720"/>
        <v>0</v>
      </c>
      <c r="BB135" s="6"/>
      <c r="BC135" s="6"/>
      <c r="BD135" s="57" t="s">
        <v>30</v>
      </c>
      <c r="BE135" s="170">
        <f>'SPMW - Probs. of Failure '!O$37</f>
        <v>0</v>
      </c>
      <c r="BF135" s="170">
        <f>'SPMW - Probs. of Failure '!P$37</f>
        <v>0</v>
      </c>
      <c r="BG135" s="170">
        <f>'SPMW - Probs. of Failure '!Q$37</f>
        <v>0</v>
      </c>
      <c r="BH135" s="170">
        <f>'SPMW - Probs. of Failure '!R$37</f>
        <v>0</v>
      </c>
      <c r="BI135" s="170">
        <f>'SPMW - Probs. of Failure '!S$37</f>
        <v>0</v>
      </c>
      <c r="BJ135" s="174"/>
      <c r="BK135" s="6"/>
      <c r="BL135" s="57" t="s">
        <v>30</v>
      </c>
      <c r="BM135" s="192">
        <f>IFERROR($BM5*'SPMW - Average Cons. of Failure'!$Q$37,0)</f>
        <v>0</v>
      </c>
      <c r="BN135" s="192">
        <f>IFERROR($BM5*'SPMW - Average Cons. of Failure'!$Q$37,0)</f>
        <v>0</v>
      </c>
      <c r="BO135" s="192">
        <f>IFERROR($BM5*'SPMW - Average Cons. of Failure'!$Q$37,0)</f>
        <v>0</v>
      </c>
      <c r="BP135" s="192">
        <f>IFERROR($BM5*'SPMW - Average Cons. of Failure'!$Q$37,0)</f>
        <v>0</v>
      </c>
      <c r="BQ135" s="192">
        <f>IFERROR($BM5*'SPMW - Average Cons. of Failure'!$Q$37,0)</f>
        <v>0</v>
      </c>
      <c r="BR135" s="174"/>
      <c r="BS135" s="6"/>
      <c r="BT135" s="57" t="s">
        <v>30</v>
      </c>
      <c r="BU135" s="23" t="str">
        <f t="shared" si="691"/>
        <v/>
      </c>
      <c r="BV135" s="23" t="str">
        <f t="shared" si="691"/>
        <v/>
      </c>
      <c r="BW135" s="23" t="str">
        <f t="shared" si="691"/>
        <v/>
      </c>
      <c r="BX135" s="23" t="str">
        <f t="shared" si="691"/>
        <v/>
      </c>
      <c r="BY135" s="23" t="str">
        <f t="shared" si="691"/>
        <v/>
      </c>
      <c r="BZ135" s="6"/>
      <c r="CA135" s="6"/>
      <c r="CB135" s="57" t="s">
        <v>30</v>
      </c>
      <c r="CC135" s="193" t="str">
        <f t="shared" si="721"/>
        <v/>
      </c>
      <c r="CD135" s="193" t="str">
        <f t="shared" si="709"/>
        <v/>
      </c>
      <c r="CE135" s="193" t="str">
        <f t="shared" si="709"/>
        <v/>
      </c>
      <c r="CF135" s="193" t="str">
        <f t="shared" si="709"/>
        <v/>
      </c>
      <c r="CG135" s="193" t="str">
        <f t="shared" si="709"/>
        <v/>
      </c>
      <c r="CH135" s="196">
        <f t="shared" si="453"/>
        <v>0</v>
      </c>
      <c r="CI135" s="66"/>
      <c r="CJ135" s="66"/>
      <c r="CK135" s="193" t="str">
        <f t="shared" si="710"/>
        <v/>
      </c>
      <c r="CL135" s="193" t="str">
        <f t="shared" si="710"/>
        <v/>
      </c>
      <c r="CM135" s="193" t="str">
        <f t="shared" si="710"/>
        <v/>
      </c>
      <c r="CN135" s="193" t="str">
        <f t="shared" si="710"/>
        <v/>
      </c>
      <c r="CO135" s="193" t="str">
        <f t="shared" si="710"/>
        <v/>
      </c>
      <c r="CP135" s="196">
        <f t="shared" si="393"/>
        <v>0</v>
      </c>
      <c r="CS135" s="193" t="str">
        <f t="shared" si="722"/>
        <v/>
      </c>
      <c r="CT135" s="193" t="str">
        <f t="shared" si="711"/>
        <v/>
      </c>
      <c r="CU135" s="193" t="str">
        <f t="shared" si="711"/>
        <v/>
      </c>
      <c r="CV135" s="193" t="str">
        <f t="shared" si="711"/>
        <v/>
      </c>
      <c r="CW135" s="193" t="str">
        <f t="shared" si="711"/>
        <v/>
      </c>
      <c r="CX135" s="196">
        <f t="shared" si="394"/>
        <v>0</v>
      </c>
      <c r="CY135" s="6"/>
      <c r="CZ135" s="6"/>
      <c r="DA135" s="193" t="str">
        <f t="shared" si="723"/>
        <v/>
      </c>
      <c r="DB135" s="193" t="str">
        <f t="shared" si="712"/>
        <v/>
      </c>
      <c r="DC135" s="193" t="str">
        <f t="shared" si="712"/>
        <v/>
      </c>
      <c r="DD135" s="193" t="str">
        <f t="shared" si="712"/>
        <v/>
      </c>
      <c r="DE135" s="193" t="str">
        <f t="shared" si="712"/>
        <v/>
      </c>
      <c r="DF135" s="196">
        <f t="shared" si="395"/>
        <v>0</v>
      </c>
      <c r="DG135" s="6"/>
      <c r="DH135" s="6"/>
      <c r="DI135" s="193" t="str">
        <f t="shared" si="724"/>
        <v/>
      </c>
      <c r="DJ135" s="193" t="str">
        <f t="shared" si="713"/>
        <v/>
      </c>
      <c r="DK135" s="193" t="str">
        <f t="shared" si="713"/>
        <v/>
      </c>
      <c r="DL135" s="193" t="str">
        <f t="shared" si="713"/>
        <v/>
      </c>
      <c r="DM135" s="193" t="str">
        <f t="shared" si="713"/>
        <v/>
      </c>
      <c r="DN135" s="196">
        <f t="shared" si="397"/>
        <v>0</v>
      </c>
      <c r="DO135" s="6"/>
      <c r="DP135" s="6"/>
      <c r="DQ135" s="193" t="str">
        <f t="shared" si="725"/>
        <v/>
      </c>
      <c r="DR135" s="193" t="str">
        <f t="shared" si="714"/>
        <v/>
      </c>
      <c r="DS135" s="193" t="str">
        <f t="shared" si="714"/>
        <v/>
      </c>
      <c r="DT135" s="193" t="str">
        <f t="shared" si="714"/>
        <v/>
      </c>
      <c r="DU135" s="193" t="str">
        <f t="shared" si="714"/>
        <v/>
      </c>
      <c r="DV135" s="196">
        <f t="shared" si="396"/>
        <v>0</v>
      </c>
    </row>
    <row r="136" spans="1:126" ht="25.5" customHeight="1" thickBot="1">
      <c r="A136" s="19"/>
      <c r="B136" s="59"/>
      <c r="C136" s="60" t="s">
        <v>26</v>
      </c>
      <c r="D136" s="60">
        <v>0</v>
      </c>
      <c r="E136" s="61">
        <v>0</v>
      </c>
      <c r="F136" s="62"/>
      <c r="G136" s="63">
        <f>SUM(G132:G135)</f>
        <v>0</v>
      </c>
      <c r="H136" s="64">
        <f t="shared" ref="H136:K136" si="726">SUM(H132:H135)</f>
        <v>0</v>
      </c>
      <c r="I136" s="64">
        <f t="shared" si="726"/>
        <v>0</v>
      </c>
      <c r="J136" s="64">
        <f t="shared" si="726"/>
        <v>0</v>
      </c>
      <c r="K136" s="64">
        <f t="shared" si="726"/>
        <v>0</v>
      </c>
      <c r="L136" s="65"/>
      <c r="M136" s="63">
        <f>SUM(M132:M135)</f>
        <v>0</v>
      </c>
      <c r="N136" s="64">
        <f t="shared" ref="N136:Q136" si="727">SUM(N132:N135)</f>
        <v>0</v>
      </c>
      <c r="O136" s="64">
        <f t="shared" si="727"/>
        <v>0</v>
      </c>
      <c r="P136" s="64">
        <f t="shared" si="727"/>
        <v>0</v>
      </c>
      <c r="Q136" s="64">
        <f t="shared" si="727"/>
        <v>0</v>
      </c>
      <c r="R136" s="65"/>
      <c r="S136" s="63">
        <f>SUM(S132:S135)</f>
        <v>0</v>
      </c>
      <c r="T136" s="64">
        <f t="shared" ref="T136:W136" si="728">SUM(T132:T135)</f>
        <v>0</v>
      </c>
      <c r="U136" s="64">
        <f t="shared" si="728"/>
        <v>0</v>
      </c>
      <c r="V136" s="64">
        <f t="shared" si="728"/>
        <v>0</v>
      </c>
      <c r="W136" s="64">
        <f t="shared" si="728"/>
        <v>0</v>
      </c>
      <c r="X136" s="65"/>
      <c r="Y136" s="63">
        <f>SUM(Y132:Y135)</f>
        <v>0</v>
      </c>
      <c r="Z136" s="64">
        <f t="shared" ref="Z136:AC136" si="729">SUM(Z132:Z135)</f>
        <v>0</v>
      </c>
      <c r="AA136" s="64">
        <f t="shared" si="729"/>
        <v>0</v>
      </c>
      <c r="AB136" s="64">
        <f t="shared" si="729"/>
        <v>0</v>
      </c>
      <c r="AC136" s="64">
        <f t="shared" si="729"/>
        <v>0</v>
      </c>
      <c r="AD136" s="65"/>
      <c r="AE136" s="63">
        <f>SUM(AE132:AE135)</f>
        <v>0</v>
      </c>
      <c r="AF136" s="64">
        <f t="shared" ref="AF136:AI136" si="730">SUM(AF132:AF135)</f>
        <v>0</v>
      </c>
      <c r="AG136" s="64">
        <f t="shared" si="730"/>
        <v>0</v>
      </c>
      <c r="AH136" s="64">
        <f t="shared" si="730"/>
        <v>0</v>
      </c>
      <c r="AI136" s="64">
        <f t="shared" si="730"/>
        <v>0</v>
      </c>
      <c r="AJ136" s="65"/>
      <c r="AK136" s="63">
        <f>SUM(AK132:AK135)</f>
        <v>0</v>
      </c>
      <c r="AL136" s="64">
        <f t="shared" ref="AL136:AO136" si="731">SUM(AL132:AL135)</f>
        <v>0</v>
      </c>
      <c r="AM136" s="64">
        <f t="shared" si="731"/>
        <v>0</v>
      </c>
      <c r="AN136" s="64">
        <f t="shared" si="731"/>
        <v>0</v>
      </c>
      <c r="AO136" s="64">
        <f t="shared" si="731"/>
        <v>0</v>
      </c>
      <c r="AP136" s="65"/>
      <c r="BB136" s="6"/>
      <c r="BC136" s="6"/>
      <c r="BD136" s="62"/>
      <c r="BE136" s="171"/>
      <c r="BF136" s="172"/>
      <c r="BG136" s="172"/>
      <c r="BH136" s="172"/>
      <c r="BI136" s="172"/>
      <c r="BJ136" s="65"/>
      <c r="BK136" s="6"/>
      <c r="BL136" s="62"/>
      <c r="BM136" s="171"/>
      <c r="BN136" s="172"/>
      <c r="BO136" s="172"/>
      <c r="BP136" s="172"/>
      <c r="BQ136" s="172"/>
      <c r="BR136" s="65"/>
      <c r="BS136" s="6"/>
      <c r="BT136" s="62"/>
      <c r="BU136" s="23" t="str">
        <f t="shared" si="691"/>
        <v/>
      </c>
      <c r="BV136" s="23" t="str">
        <f t="shared" si="691"/>
        <v/>
      </c>
      <c r="BW136" s="23" t="str">
        <f t="shared" si="691"/>
        <v/>
      </c>
      <c r="BX136" s="23" t="str">
        <f t="shared" si="691"/>
        <v/>
      </c>
      <c r="BY136" s="23" t="str">
        <f t="shared" si="691"/>
        <v/>
      </c>
      <c r="BZ136" s="6"/>
      <c r="CA136" s="6"/>
      <c r="CB136" s="62"/>
      <c r="CC136" s="195">
        <f>SUM(CC132:CC135)</f>
        <v>0</v>
      </c>
      <c r="CD136" s="195">
        <f t="shared" ref="CD136:CG136" si="732">SUM(CD132:CD135)</f>
        <v>0</v>
      </c>
      <c r="CE136" s="195">
        <f t="shared" si="732"/>
        <v>0</v>
      </c>
      <c r="CF136" s="195">
        <f t="shared" si="732"/>
        <v>0</v>
      </c>
      <c r="CG136" s="195">
        <f t="shared" si="732"/>
        <v>0</v>
      </c>
      <c r="CH136" s="196">
        <f t="shared" si="453"/>
        <v>0</v>
      </c>
      <c r="CI136" s="66"/>
      <c r="CJ136" s="66"/>
      <c r="CK136" s="195">
        <f>SUM(CK132:CK135)</f>
        <v>0</v>
      </c>
      <c r="CL136" s="195">
        <f t="shared" ref="CL136:CO136" si="733">SUM(CL132:CL135)</f>
        <v>0</v>
      </c>
      <c r="CM136" s="195">
        <f t="shared" si="733"/>
        <v>0</v>
      </c>
      <c r="CN136" s="195">
        <f t="shared" si="733"/>
        <v>0</v>
      </c>
      <c r="CO136" s="195">
        <f t="shared" si="733"/>
        <v>0</v>
      </c>
      <c r="CP136" s="196">
        <f t="shared" si="393"/>
        <v>0</v>
      </c>
      <c r="CS136" s="195">
        <f>SUM(CS132:CS135)</f>
        <v>0</v>
      </c>
      <c r="CT136" s="195">
        <f t="shared" ref="CT136:CW136" si="734">SUM(CT132:CT135)</f>
        <v>0</v>
      </c>
      <c r="CU136" s="195">
        <f t="shared" si="734"/>
        <v>0</v>
      </c>
      <c r="CV136" s="195">
        <f t="shared" si="734"/>
        <v>0</v>
      </c>
      <c r="CW136" s="195">
        <f t="shared" si="734"/>
        <v>0</v>
      </c>
      <c r="CX136" s="196">
        <f t="shared" si="394"/>
        <v>0</v>
      </c>
      <c r="CY136" s="6"/>
      <c r="CZ136" s="6"/>
      <c r="DA136" s="195">
        <f>SUM(DA132:DA135)</f>
        <v>0</v>
      </c>
      <c r="DB136" s="195">
        <f t="shared" ref="DB136:DE136" si="735">SUM(DB132:DB135)</f>
        <v>0</v>
      </c>
      <c r="DC136" s="195">
        <f t="shared" si="735"/>
        <v>0</v>
      </c>
      <c r="DD136" s="195">
        <f t="shared" si="735"/>
        <v>0</v>
      </c>
      <c r="DE136" s="195">
        <f t="shared" si="735"/>
        <v>0</v>
      </c>
      <c r="DF136" s="196">
        <f t="shared" si="395"/>
        <v>0</v>
      </c>
      <c r="DG136" s="6"/>
      <c r="DH136" s="6"/>
      <c r="DI136" s="195">
        <f>SUM(DI132:DI135)</f>
        <v>0</v>
      </c>
      <c r="DJ136" s="195">
        <f t="shared" ref="DJ136:DM136" si="736">SUM(DJ132:DJ135)</f>
        <v>0</v>
      </c>
      <c r="DK136" s="195">
        <f t="shared" si="736"/>
        <v>0</v>
      </c>
      <c r="DL136" s="195">
        <f t="shared" si="736"/>
        <v>0</v>
      </c>
      <c r="DM136" s="195">
        <f t="shared" si="736"/>
        <v>0</v>
      </c>
      <c r="DN136" s="196">
        <f t="shared" si="397"/>
        <v>0</v>
      </c>
      <c r="DO136" s="6"/>
      <c r="DP136" s="6"/>
      <c r="DQ136" s="195">
        <f>SUM(DQ132:DQ135)</f>
        <v>0</v>
      </c>
      <c r="DR136" s="195">
        <f t="shared" ref="DR136:DU136" si="737">SUM(DR132:DR135)</f>
        <v>0</v>
      </c>
      <c r="DS136" s="195">
        <f t="shared" si="737"/>
        <v>0</v>
      </c>
      <c r="DT136" s="195">
        <f t="shared" si="737"/>
        <v>0</v>
      </c>
      <c r="DU136" s="195">
        <f t="shared" si="737"/>
        <v>0</v>
      </c>
      <c r="DV136" s="196">
        <f t="shared" si="396"/>
        <v>0</v>
      </c>
    </row>
    <row r="137" spans="1:126" ht="25.5" customHeight="1">
      <c r="A137" s="19"/>
      <c r="B137" s="47" t="s">
        <v>47</v>
      </c>
      <c r="C137" s="48"/>
      <c r="D137" s="48"/>
      <c r="E137" s="49"/>
      <c r="F137" s="50" t="s">
        <v>25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2">
        <f>SUM(G137:K137)</f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2">
        <f>SUM(M137:Q137)</f>
        <v>0</v>
      </c>
      <c r="S137" s="270">
        <f>'SPMW - Asset Rep'!S137+'SPMW - Refurb'!S137+'SPMW - HVP'!S137</f>
        <v>0</v>
      </c>
      <c r="T137" s="67">
        <f>'SPMW - Asset Rep'!T137+'SPMW - Refurb'!T137+'SPMW - HVP'!T137</f>
        <v>0</v>
      </c>
      <c r="U137" s="67">
        <f>'SPMW - Asset Rep'!U137+'SPMW - Refurb'!U137+'SPMW - HVP'!U137</f>
        <v>0</v>
      </c>
      <c r="V137" s="67">
        <f>'SPMW - Asset Rep'!V137+'SPMW - Refurb'!V137+'SPMW - HVP'!V137</f>
        <v>0</v>
      </c>
      <c r="W137" s="67">
        <f>'SPMW - Asset Rep'!W137+'SPMW - Refurb'!W137+'SPMW - HVP'!W137</f>
        <v>0</v>
      </c>
      <c r="X137" s="52">
        <f>SUM(S137:W137)</f>
        <v>0</v>
      </c>
      <c r="Y137" s="53">
        <v>0</v>
      </c>
      <c r="Z137" s="53">
        <v>0</v>
      </c>
      <c r="AA137" s="53">
        <v>0</v>
      </c>
      <c r="AB137" s="53">
        <v>0</v>
      </c>
      <c r="AC137" s="53">
        <v>0</v>
      </c>
      <c r="AD137" s="52">
        <f>SUM(Y137:AC137)</f>
        <v>0</v>
      </c>
      <c r="AE137" s="270">
        <f>'SPMW - Asset Rep'!AE137+'SPMW - Refurb'!AE137+'SPMW - HVP'!AE137</f>
        <v>0</v>
      </c>
      <c r="AF137" s="67">
        <f>'SPMW - Asset Rep'!AF137+'SPMW - Refurb'!AF137+'SPMW - HVP'!AF137</f>
        <v>0</v>
      </c>
      <c r="AG137" s="67">
        <f>'SPMW - Asset Rep'!AG137+'SPMW - Refurb'!AG137+'SPMW - HVP'!AG137</f>
        <v>0</v>
      </c>
      <c r="AH137" s="67">
        <f>'SPMW - Asset Rep'!AH137+'SPMW - Refurb'!AH137+'SPMW - HVP'!AH137</f>
        <v>0</v>
      </c>
      <c r="AI137" s="67">
        <f>'SPMW - Asset Rep'!AI137+'SPMW - Refurb'!AI137+'SPMW - HVP'!AI137</f>
        <v>0</v>
      </c>
      <c r="AJ137" s="52">
        <f>SUM(AE137:AI137)</f>
        <v>0</v>
      </c>
      <c r="AK137" s="53">
        <v>0</v>
      </c>
      <c r="AL137" s="53">
        <v>0</v>
      </c>
      <c r="AM137" s="53">
        <v>0</v>
      </c>
      <c r="AN137" s="53">
        <v>0</v>
      </c>
      <c r="AO137" s="53">
        <v>0</v>
      </c>
      <c r="AP137" s="52">
        <f>SUM(AK137:AO137)</f>
        <v>0</v>
      </c>
      <c r="BB137" s="6"/>
      <c r="BC137" s="6"/>
      <c r="BD137" s="50" t="s">
        <v>25</v>
      </c>
      <c r="BE137" s="170">
        <f>'SPMW - Probs. of Failure '!O$38</f>
        <v>8.1226284491199997E-3</v>
      </c>
      <c r="BF137" s="170">
        <f>'SPMW - Probs. of Failure '!P$38</f>
        <v>1.2093728514393085E-2</v>
      </c>
      <c r="BG137" s="170">
        <f>'SPMW - Probs. of Failure '!Q$38</f>
        <v>2.1382809030780003E-2</v>
      </c>
      <c r="BH137" s="170">
        <f>'SPMW - Probs. of Failure '!R$38</f>
        <v>3.4629721070807536E-2</v>
      </c>
      <c r="BI137" s="170">
        <f>'SPMW - Probs. of Failure '!S$38</f>
        <v>8.1227669642499986E-2</v>
      </c>
      <c r="BJ137" s="173"/>
      <c r="BK137" s="6"/>
      <c r="BL137" s="50" t="s">
        <v>25</v>
      </c>
      <c r="BM137" s="192">
        <f>IFERROR($BM2*'SPMW - Average Cons. of Failure'!$Q$38,0)</f>
        <v>1927.6389999999999</v>
      </c>
      <c r="BN137" s="192">
        <f>IFERROR($BM2*'SPMW - Average Cons. of Failure'!$Q$38,0)</f>
        <v>1927.6389999999999</v>
      </c>
      <c r="BO137" s="192">
        <f>IFERROR($BM2*'SPMW - Average Cons. of Failure'!$Q$38,0)</f>
        <v>1927.6389999999999</v>
      </c>
      <c r="BP137" s="192">
        <f>IFERROR($BM2*'SPMW - Average Cons. of Failure'!$Q$38,0)</f>
        <v>1927.6389999999999</v>
      </c>
      <c r="BQ137" s="192">
        <f>IFERROR($BM2*'SPMW - Average Cons. of Failure'!$Q$38,0)</f>
        <v>1927.6389999999999</v>
      </c>
      <c r="BR137" s="173"/>
      <c r="BS137" s="6"/>
      <c r="BT137" s="50" t="s">
        <v>25</v>
      </c>
      <c r="BU137" s="23">
        <f t="shared" si="691"/>
        <v>15.657495381033225</v>
      </c>
      <c r="BV137" s="23">
        <f t="shared" si="691"/>
        <v>23.312342739756172</v>
      </c>
      <c r="BW137" s="23">
        <f t="shared" si="691"/>
        <v>41.218336617283732</v>
      </c>
      <c r="BX137" s="23">
        <f t="shared" si="691"/>
        <v>66.753600895210369</v>
      </c>
      <c r="BY137" s="23">
        <f t="shared" si="691"/>
        <v>156.57762388199902</v>
      </c>
      <c r="BZ137" s="6"/>
      <c r="CA137" s="6"/>
      <c r="CB137" s="50" t="s">
        <v>25</v>
      </c>
      <c r="CC137" s="193">
        <f>IF(BU137="","",M137*BU137)</f>
        <v>0</v>
      </c>
      <c r="CD137" s="193">
        <f t="shared" ref="CD137:CG140" si="738">IF(BV137="","",N137*BV137)</f>
        <v>0</v>
      </c>
      <c r="CE137" s="193">
        <f t="shared" si="738"/>
        <v>0</v>
      </c>
      <c r="CF137" s="193">
        <f t="shared" si="738"/>
        <v>0</v>
      </c>
      <c r="CG137" s="193">
        <f t="shared" si="738"/>
        <v>0</v>
      </c>
      <c r="CH137" s="196">
        <f t="shared" si="453"/>
        <v>0</v>
      </c>
      <c r="CI137" s="66"/>
      <c r="CJ137" s="66"/>
      <c r="CK137" s="193">
        <f t="shared" ref="CK137:CO140" si="739">IF(BU137="","",G137*BU137)</f>
        <v>0</v>
      </c>
      <c r="CL137" s="193">
        <f t="shared" si="739"/>
        <v>0</v>
      </c>
      <c r="CM137" s="193">
        <f t="shared" si="739"/>
        <v>0</v>
      </c>
      <c r="CN137" s="193">
        <f t="shared" si="739"/>
        <v>0</v>
      </c>
      <c r="CO137" s="193">
        <f t="shared" si="739"/>
        <v>0</v>
      </c>
      <c r="CP137" s="196">
        <f t="shared" si="393"/>
        <v>0</v>
      </c>
      <c r="CS137" s="193">
        <f>IF(BU137="","",Y137*BU137)</f>
        <v>0</v>
      </c>
      <c r="CT137" s="193">
        <f t="shared" ref="CT137:CW140" si="740">IF(BV137="","",Z137*BV137)</f>
        <v>0</v>
      </c>
      <c r="CU137" s="193">
        <f t="shared" si="740"/>
        <v>0</v>
      </c>
      <c r="CV137" s="193">
        <f t="shared" si="740"/>
        <v>0</v>
      </c>
      <c r="CW137" s="193">
        <f t="shared" si="740"/>
        <v>0</v>
      </c>
      <c r="CX137" s="196">
        <f t="shared" si="394"/>
        <v>0</v>
      </c>
      <c r="CY137" s="6"/>
      <c r="CZ137" s="6"/>
      <c r="DA137" s="193">
        <f>IF(BU137="","",(S137+Y137)*BU137)</f>
        <v>0</v>
      </c>
      <c r="DB137" s="193">
        <f t="shared" ref="DB137:DE140" si="741">IF(BV137="","",(T137+Z137)*BV137)</f>
        <v>0</v>
      </c>
      <c r="DC137" s="193">
        <f t="shared" si="741"/>
        <v>0</v>
      </c>
      <c r="DD137" s="193">
        <f t="shared" si="741"/>
        <v>0</v>
      </c>
      <c r="DE137" s="193">
        <f t="shared" si="741"/>
        <v>0</v>
      </c>
      <c r="DF137" s="196">
        <f t="shared" si="395"/>
        <v>0</v>
      </c>
      <c r="DG137" s="6"/>
      <c r="DH137" s="6"/>
      <c r="DI137" s="193">
        <f>IF(BU137="","",AK137*BU137)</f>
        <v>0</v>
      </c>
      <c r="DJ137" s="193">
        <f t="shared" ref="DJ137:DM140" si="742">IF(BV137="","",AL137*BV137)</f>
        <v>0</v>
      </c>
      <c r="DK137" s="193">
        <f t="shared" si="742"/>
        <v>0</v>
      </c>
      <c r="DL137" s="193">
        <f t="shared" si="742"/>
        <v>0</v>
      </c>
      <c r="DM137" s="193">
        <f t="shared" si="742"/>
        <v>0</v>
      </c>
      <c r="DN137" s="196">
        <f t="shared" si="397"/>
        <v>0</v>
      </c>
      <c r="DO137" s="6"/>
      <c r="DP137" s="6"/>
      <c r="DQ137" s="193">
        <f>IF(BU137="","",(AE137+AK137)*BU137)</f>
        <v>0</v>
      </c>
      <c r="DR137" s="193">
        <f t="shared" ref="DR137:DU140" si="743">IF(BV137="","",(AF137+AL137)*BV137)</f>
        <v>0</v>
      </c>
      <c r="DS137" s="193">
        <f t="shared" si="743"/>
        <v>0</v>
      </c>
      <c r="DT137" s="193">
        <f t="shared" si="743"/>
        <v>0</v>
      </c>
      <c r="DU137" s="193">
        <f t="shared" si="743"/>
        <v>0</v>
      </c>
      <c r="DV137" s="196">
        <f t="shared" si="396"/>
        <v>0</v>
      </c>
    </row>
    <row r="138" spans="1:126" ht="25.5" customHeight="1">
      <c r="A138" s="19"/>
      <c r="B138" s="54"/>
      <c r="C138" s="55"/>
      <c r="D138" s="55"/>
      <c r="E138" s="56"/>
      <c r="F138" s="57" t="s">
        <v>27</v>
      </c>
      <c r="G138" s="51">
        <v>9344</v>
      </c>
      <c r="H138" s="51">
        <v>2281</v>
      </c>
      <c r="I138" s="51">
        <v>1963</v>
      </c>
      <c r="J138" s="51">
        <v>1523</v>
      </c>
      <c r="K138" s="51">
        <v>1342</v>
      </c>
      <c r="L138" s="58">
        <f t="shared" ref="L138:L140" si="744">SUM(G138:K138)</f>
        <v>16453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8">
        <f t="shared" ref="R138:R140" si="745">SUM(M138:Q138)</f>
        <v>0</v>
      </c>
      <c r="S138" s="51">
        <f>'SPMW - Asset Rep'!S138+'SPMW - Refurb'!S138+'SPMW - HVP'!S138</f>
        <v>1318</v>
      </c>
      <c r="T138" s="51">
        <f>'SPMW - Asset Rep'!T138+'SPMW - Refurb'!T138+'SPMW - HVP'!T138</f>
        <v>-314</v>
      </c>
      <c r="U138" s="51">
        <f>'SPMW - Asset Rep'!U138+'SPMW - Refurb'!U138+'SPMW - HVP'!U138</f>
        <v>-374</v>
      </c>
      <c r="V138" s="51">
        <f>'SPMW - Asset Rep'!V138+'SPMW - Refurb'!V138+'SPMW - HVP'!V138</f>
        <v>-406</v>
      </c>
      <c r="W138" s="51">
        <f>'SPMW - Asset Rep'!W138+'SPMW - Refurb'!W138+'SPMW - HVP'!W138</f>
        <v>-224</v>
      </c>
      <c r="X138" s="58">
        <f t="shared" ref="X138:X140" si="746">SUM(S138:W138)</f>
        <v>0</v>
      </c>
      <c r="Y138" s="51">
        <v>9041</v>
      </c>
      <c r="Z138" s="51">
        <v>1871</v>
      </c>
      <c r="AA138" s="51">
        <v>2097</v>
      </c>
      <c r="AB138" s="51">
        <v>1001</v>
      </c>
      <c r="AC138" s="51">
        <v>2443</v>
      </c>
      <c r="AD138" s="58">
        <f t="shared" ref="AD138:AD140" si="747">SUM(Y138:AC138)</f>
        <v>16453</v>
      </c>
      <c r="AE138" s="51">
        <f>'SPMW - Asset Rep'!AE138+'SPMW - Refurb'!AE138+'SPMW - HVP'!AE138</f>
        <v>2633</v>
      </c>
      <c r="AF138" s="51">
        <f>'SPMW - Asset Rep'!AF138+'SPMW - Refurb'!AF138+'SPMW - HVP'!AF138</f>
        <v>-627</v>
      </c>
      <c r="AG138" s="51">
        <f>'SPMW - Asset Rep'!AG138+'SPMW - Refurb'!AG138+'SPMW - HVP'!AG138</f>
        <v>-748</v>
      </c>
      <c r="AH138" s="51">
        <f>'SPMW - Asset Rep'!AH138+'SPMW - Refurb'!AH138+'SPMW - HVP'!AH138</f>
        <v>-811</v>
      </c>
      <c r="AI138" s="51">
        <f>'SPMW - Asset Rep'!AI138+'SPMW - Refurb'!AI138+'SPMW - HVP'!AI138</f>
        <v>-447</v>
      </c>
      <c r="AJ138" s="58">
        <f t="shared" ref="AJ138:AJ140" si="748">SUM(AE138:AI138)</f>
        <v>0</v>
      </c>
      <c r="AK138" s="51">
        <v>8567</v>
      </c>
      <c r="AL138" s="51">
        <v>1228</v>
      </c>
      <c r="AM138" s="51">
        <v>1384</v>
      </c>
      <c r="AN138" s="51">
        <v>2357</v>
      </c>
      <c r="AO138" s="51">
        <v>2917</v>
      </c>
      <c r="AP138" s="58">
        <f t="shared" ref="AP138:AP140" si="749">SUM(AK138:AO138)</f>
        <v>16453</v>
      </c>
      <c r="BB138" s="6"/>
      <c r="BC138" s="6"/>
      <c r="BD138" s="57" t="s">
        <v>27</v>
      </c>
      <c r="BE138" s="170">
        <f>'SPMW - Probs. of Failure '!O$38</f>
        <v>8.1226284491199997E-3</v>
      </c>
      <c r="BF138" s="170">
        <f>'SPMW - Probs. of Failure '!P$38</f>
        <v>1.2093728514393085E-2</v>
      </c>
      <c r="BG138" s="170">
        <f>'SPMW - Probs. of Failure '!Q$38</f>
        <v>2.1382809030780003E-2</v>
      </c>
      <c r="BH138" s="170">
        <f>'SPMW - Probs. of Failure '!R$38</f>
        <v>3.4629721070807536E-2</v>
      </c>
      <c r="BI138" s="170">
        <f>'SPMW - Probs. of Failure '!S$38</f>
        <v>8.1227669642499986E-2</v>
      </c>
      <c r="BJ138" s="174"/>
      <c r="BK138" s="6"/>
      <c r="BL138" s="57" t="s">
        <v>27</v>
      </c>
      <c r="BM138" s="192">
        <f>IFERROR($BM3*'SPMW - Average Cons. of Failure'!$Q$38,0)</f>
        <v>2753.77</v>
      </c>
      <c r="BN138" s="192">
        <f>IFERROR($BM3*'SPMW - Average Cons. of Failure'!$Q$38,0)</f>
        <v>2753.77</v>
      </c>
      <c r="BO138" s="192">
        <f>IFERROR($BM3*'SPMW - Average Cons. of Failure'!$Q$38,0)</f>
        <v>2753.77</v>
      </c>
      <c r="BP138" s="192">
        <f>IFERROR($BM3*'SPMW - Average Cons. of Failure'!$Q$38,0)</f>
        <v>2753.77</v>
      </c>
      <c r="BQ138" s="192">
        <f>IFERROR($BM3*'SPMW - Average Cons. of Failure'!$Q$38,0)</f>
        <v>2753.77</v>
      </c>
      <c r="BR138" s="174"/>
      <c r="BS138" s="6"/>
      <c r="BT138" s="57" t="s">
        <v>27</v>
      </c>
      <c r="BU138" s="23">
        <f t="shared" si="691"/>
        <v>22.36785054433318</v>
      </c>
      <c r="BV138" s="23">
        <f t="shared" si="691"/>
        <v>33.303346771080243</v>
      </c>
      <c r="BW138" s="23">
        <f t="shared" si="691"/>
        <v>58.883338024691049</v>
      </c>
      <c r="BX138" s="23">
        <f t="shared" si="691"/>
        <v>95.362286993157667</v>
      </c>
      <c r="BY138" s="23">
        <f t="shared" si="691"/>
        <v>223.68231983142718</v>
      </c>
      <c r="BZ138" s="6"/>
      <c r="CA138" s="6"/>
      <c r="CB138" s="57" t="s">
        <v>27</v>
      </c>
      <c r="CC138" s="193">
        <f t="shared" ref="CC138:CC140" si="750">IF(BU138="","",M138*BU138)</f>
        <v>0</v>
      </c>
      <c r="CD138" s="193">
        <f t="shared" si="738"/>
        <v>0</v>
      </c>
      <c r="CE138" s="193">
        <f t="shared" si="738"/>
        <v>0</v>
      </c>
      <c r="CF138" s="193">
        <f t="shared" si="738"/>
        <v>0</v>
      </c>
      <c r="CG138" s="193">
        <f t="shared" si="738"/>
        <v>0</v>
      </c>
      <c r="CH138" s="196">
        <f t="shared" si="453"/>
        <v>0</v>
      </c>
      <c r="CI138" s="66"/>
      <c r="CJ138" s="66"/>
      <c r="CK138" s="193">
        <f t="shared" si="739"/>
        <v>209005.19548624923</v>
      </c>
      <c r="CL138" s="193">
        <f t="shared" si="739"/>
        <v>75964.933984834031</v>
      </c>
      <c r="CM138" s="193">
        <f t="shared" si="739"/>
        <v>115587.99254246854</v>
      </c>
      <c r="CN138" s="193">
        <f t="shared" si="739"/>
        <v>145236.76309057913</v>
      </c>
      <c r="CO138" s="193">
        <f t="shared" si="739"/>
        <v>300181.67321377527</v>
      </c>
      <c r="CP138" s="196">
        <f t="shared" si="393"/>
        <v>845976.55831790622</v>
      </c>
      <c r="CS138" s="193">
        <f t="shared" ref="CS138:CS140" si="751">IF(BU138="","",Y138*BU138)</f>
        <v>202227.73677131627</v>
      </c>
      <c r="CT138" s="193">
        <f t="shared" si="740"/>
        <v>62310.561808691135</v>
      </c>
      <c r="CU138" s="193">
        <f t="shared" si="740"/>
        <v>123478.35983777713</v>
      </c>
      <c r="CV138" s="193">
        <f t="shared" si="740"/>
        <v>95457.649280150828</v>
      </c>
      <c r="CW138" s="193">
        <f t="shared" si="740"/>
        <v>546455.90734817658</v>
      </c>
      <c r="CX138" s="196">
        <f t="shared" si="394"/>
        <v>1029930.215046112</v>
      </c>
      <c r="CY138" s="6"/>
      <c r="CZ138" s="6"/>
      <c r="DA138" s="193">
        <f t="shared" ref="DA138:DA140" si="752">IF(BU138="","",(S138+Y138)*BU138)</f>
        <v>231708.56378874741</v>
      </c>
      <c r="DB138" s="193">
        <f t="shared" si="741"/>
        <v>51853.310922571938</v>
      </c>
      <c r="DC138" s="193">
        <f t="shared" si="741"/>
        <v>101455.99141654267</v>
      </c>
      <c r="DD138" s="193">
        <f t="shared" si="741"/>
        <v>56740.560760928813</v>
      </c>
      <c r="DE138" s="193">
        <f t="shared" si="741"/>
        <v>496351.0677059369</v>
      </c>
      <c r="DF138" s="196">
        <f t="shared" si="395"/>
        <v>938109.49459472764</v>
      </c>
      <c r="DG138" s="6"/>
      <c r="DH138" s="6"/>
      <c r="DI138" s="193">
        <f t="shared" ref="DI138:DI140" si="753">IF(BU138="","",AK138*BU138)</f>
        <v>191625.37561330234</v>
      </c>
      <c r="DJ138" s="193">
        <f t="shared" si="742"/>
        <v>40896.509834886536</v>
      </c>
      <c r="DK138" s="193">
        <f t="shared" si="742"/>
        <v>81494.539826172419</v>
      </c>
      <c r="DL138" s="193">
        <f t="shared" si="742"/>
        <v>224768.91044287261</v>
      </c>
      <c r="DM138" s="193">
        <f t="shared" si="742"/>
        <v>652481.32694827311</v>
      </c>
      <c r="DN138" s="196">
        <f t="shared" si="397"/>
        <v>1191266.6626655068</v>
      </c>
      <c r="DO138" s="6"/>
      <c r="DP138" s="6"/>
      <c r="DQ138" s="193">
        <f t="shared" ref="DQ138:DQ140" si="754">IF(BU138="","",(AE138+AK138)*BU138)</f>
        <v>250519.92609653162</v>
      </c>
      <c r="DR138" s="193">
        <f t="shared" si="743"/>
        <v>20015.311409419224</v>
      </c>
      <c r="DS138" s="193">
        <f t="shared" si="743"/>
        <v>37449.802983703506</v>
      </c>
      <c r="DT138" s="193">
        <f t="shared" si="743"/>
        <v>147430.09569142177</v>
      </c>
      <c r="DU138" s="193">
        <f t="shared" si="743"/>
        <v>552495.3299836251</v>
      </c>
      <c r="DV138" s="196">
        <f t="shared" si="396"/>
        <v>1007910.4661647012</v>
      </c>
    </row>
    <row r="139" spans="1:126" ht="25.5" customHeight="1">
      <c r="A139" s="19"/>
      <c r="B139" s="54"/>
      <c r="C139" s="55"/>
      <c r="D139" s="55"/>
      <c r="E139" s="56"/>
      <c r="F139" s="57" t="s">
        <v>29</v>
      </c>
      <c r="G139" s="51">
        <v>1604</v>
      </c>
      <c r="H139" s="51">
        <v>288</v>
      </c>
      <c r="I139" s="51">
        <v>335</v>
      </c>
      <c r="J139" s="51">
        <v>237</v>
      </c>
      <c r="K139" s="51">
        <v>137</v>
      </c>
      <c r="L139" s="58">
        <f t="shared" si="744"/>
        <v>2601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8">
        <f t="shared" si="745"/>
        <v>0</v>
      </c>
      <c r="S139" s="51">
        <f>'SPMW - Asset Rep'!S139+'SPMW - Refurb'!S139+'SPMW - HVP'!S139</f>
        <v>98</v>
      </c>
      <c r="T139" s="51">
        <f>'SPMW - Asset Rep'!T139+'SPMW - Refurb'!T139+'SPMW - HVP'!T139</f>
        <v>-25</v>
      </c>
      <c r="U139" s="51">
        <f>'SPMW - Asset Rep'!U139+'SPMW - Refurb'!U139+'SPMW - HVP'!U139</f>
        <v>-27</v>
      </c>
      <c r="V139" s="51">
        <f>'SPMW - Asset Rep'!V139+'SPMW - Refurb'!V139+'SPMW - HVP'!V139</f>
        <v>-26</v>
      </c>
      <c r="W139" s="51">
        <f>'SPMW - Asset Rep'!W139+'SPMW - Refurb'!W139+'SPMW - HVP'!W139</f>
        <v>-20</v>
      </c>
      <c r="X139" s="58">
        <f t="shared" si="746"/>
        <v>0</v>
      </c>
      <c r="Y139" s="51">
        <v>1528</v>
      </c>
      <c r="Z139" s="51">
        <v>265</v>
      </c>
      <c r="AA139" s="51">
        <v>361</v>
      </c>
      <c r="AB139" s="51">
        <v>147</v>
      </c>
      <c r="AC139" s="51">
        <v>300</v>
      </c>
      <c r="AD139" s="58">
        <f t="shared" si="747"/>
        <v>2601</v>
      </c>
      <c r="AE139" s="51">
        <f>'SPMW - Asset Rep'!AE139+'SPMW - Refurb'!AE139+'SPMW - HVP'!AE139</f>
        <v>196</v>
      </c>
      <c r="AF139" s="51">
        <f>'SPMW - Asset Rep'!AF139+'SPMW - Refurb'!AF139+'SPMW - HVP'!AF139</f>
        <v>-50</v>
      </c>
      <c r="AG139" s="51">
        <f>'SPMW - Asset Rep'!AG139+'SPMW - Refurb'!AG139+'SPMW - HVP'!AG139</f>
        <v>-54</v>
      </c>
      <c r="AH139" s="51">
        <f>'SPMW - Asset Rep'!AH139+'SPMW - Refurb'!AH139+'SPMW - HVP'!AH139</f>
        <v>-52</v>
      </c>
      <c r="AI139" s="51">
        <f>'SPMW - Asset Rep'!AI139+'SPMW - Refurb'!AI139+'SPMW - HVP'!AI139</f>
        <v>-40</v>
      </c>
      <c r="AJ139" s="58">
        <f t="shared" si="748"/>
        <v>0</v>
      </c>
      <c r="AK139" s="51">
        <v>1450</v>
      </c>
      <c r="AL139" s="51">
        <v>203</v>
      </c>
      <c r="AM139" s="51">
        <v>185</v>
      </c>
      <c r="AN139" s="51">
        <v>375</v>
      </c>
      <c r="AO139" s="51">
        <v>388</v>
      </c>
      <c r="AP139" s="58">
        <f t="shared" si="749"/>
        <v>2601</v>
      </c>
      <c r="BB139" s="6"/>
      <c r="BC139" s="6"/>
      <c r="BD139" s="57" t="s">
        <v>29</v>
      </c>
      <c r="BE139" s="170">
        <f>'SPMW - Probs. of Failure '!O$38</f>
        <v>8.1226284491199997E-3</v>
      </c>
      <c r="BF139" s="170">
        <f>'SPMW - Probs. of Failure '!P$38</f>
        <v>1.2093728514393085E-2</v>
      </c>
      <c r="BG139" s="170">
        <f>'SPMW - Probs. of Failure '!Q$38</f>
        <v>2.1382809030780003E-2</v>
      </c>
      <c r="BH139" s="170">
        <f>'SPMW - Probs. of Failure '!R$38</f>
        <v>3.4629721070807536E-2</v>
      </c>
      <c r="BI139" s="170">
        <f>'SPMW - Probs. of Failure '!S$38</f>
        <v>8.1227669642499986E-2</v>
      </c>
      <c r="BJ139" s="174"/>
      <c r="BK139" s="6"/>
      <c r="BL139" s="57" t="s">
        <v>29</v>
      </c>
      <c r="BM139" s="192">
        <f>IFERROR($BM4*'SPMW - Average Cons. of Failure'!$Q$38,0)</f>
        <v>4130.6549999999997</v>
      </c>
      <c r="BN139" s="192">
        <f>IFERROR($BM4*'SPMW - Average Cons. of Failure'!$Q$38,0)</f>
        <v>4130.6549999999997</v>
      </c>
      <c r="BO139" s="192">
        <f>IFERROR($BM4*'SPMW - Average Cons. of Failure'!$Q$38,0)</f>
        <v>4130.6549999999997</v>
      </c>
      <c r="BP139" s="192">
        <f>IFERROR($BM4*'SPMW - Average Cons. of Failure'!$Q$38,0)</f>
        <v>4130.6549999999997</v>
      </c>
      <c r="BQ139" s="192">
        <f>IFERROR($BM4*'SPMW - Average Cons. of Failure'!$Q$38,0)</f>
        <v>4130.6549999999997</v>
      </c>
      <c r="BR139" s="174"/>
      <c r="BS139" s="6"/>
      <c r="BT139" s="57" t="s">
        <v>29</v>
      </c>
      <c r="BU139" s="23">
        <f t="shared" si="691"/>
        <v>33.55177581649977</v>
      </c>
      <c r="BV139" s="23">
        <f t="shared" si="691"/>
        <v>49.955020156620364</v>
      </c>
      <c r="BW139" s="23">
        <f t="shared" si="691"/>
        <v>88.325007037036571</v>
      </c>
      <c r="BX139" s="23">
        <f t="shared" si="691"/>
        <v>143.04343048973649</v>
      </c>
      <c r="BY139" s="23">
        <f t="shared" si="691"/>
        <v>335.52347974714075</v>
      </c>
      <c r="BZ139" s="6"/>
      <c r="CA139" s="6"/>
      <c r="CB139" s="57" t="s">
        <v>29</v>
      </c>
      <c r="CC139" s="193">
        <f t="shared" si="750"/>
        <v>0</v>
      </c>
      <c r="CD139" s="193">
        <f t="shared" si="738"/>
        <v>0</v>
      </c>
      <c r="CE139" s="193">
        <f t="shared" si="738"/>
        <v>0</v>
      </c>
      <c r="CF139" s="193">
        <f t="shared" si="738"/>
        <v>0</v>
      </c>
      <c r="CG139" s="193">
        <f t="shared" si="738"/>
        <v>0</v>
      </c>
      <c r="CH139" s="196">
        <f t="shared" si="453"/>
        <v>0</v>
      </c>
      <c r="CI139" s="66"/>
      <c r="CJ139" s="66"/>
      <c r="CK139" s="193">
        <f t="shared" si="739"/>
        <v>53817.048409665629</v>
      </c>
      <c r="CL139" s="193">
        <f t="shared" si="739"/>
        <v>14387.045805106665</v>
      </c>
      <c r="CM139" s="193">
        <f t="shared" si="739"/>
        <v>29588.877357407251</v>
      </c>
      <c r="CN139" s="193">
        <f t="shared" si="739"/>
        <v>33901.293026067549</v>
      </c>
      <c r="CO139" s="193">
        <f t="shared" si="739"/>
        <v>45966.716725358281</v>
      </c>
      <c r="CP139" s="196">
        <f t="shared" si="393"/>
        <v>177660.98132360537</v>
      </c>
      <c r="CS139" s="193">
        <f t="shared" si="751"/>
        <v>51267.113447611649</v>
      </c>
      <c r="CT139" s="193">
        <f t="shared" si="740"/>
        <v>13238.080341504396</v>
      </c>
      <c r="CU139" s="193">
        <f t="shared" si="740"/>
        <v>31885.327540370203</v>
      </c>
      <c r="CV139" s="193">
        <f t="shared" si="740"/>
        <v>21027.384281991264</v>
      </c>
      <c r="CW139" s="193">
        <f t="shared" si="740"/>
        <v>100657.04392414223</v>
      </c>
      <c r="CX139" s="196">
        <f t="shared" si="394"/>
        <v>218074.94953561976</v>
      </c>
      <c r="CY139" s="6"/>
      <c r="CZ139" s="6"/>
      <c r="DA139" s="193">
        <f t="shared" si="752"/>
        <v>54555.187477628628</v>
      </c>
      <c r="DB139" s="193">
        <f t="shared" si="741"/>
        <v>11989.204837588888</v>
      </c>
      <c r="DC139" s="193">
        <f t="shared" si="741"/>
        <v>29500.552350370213</v>
      </c>
      <c r="DD139" s="193">
        <f t="shared" si="741"/>
        <v>17308.255089258117</v>
      </c>
      <c r="DE139" s="193">
        <f t="shared" si="741"/>
        <v>93946.574329199415</v>
      </c>
      <c r="DF139" s="196">
        <f t="shared" si="395"/>
        <v>207299.77408404526</v>
      </c>
      <c r="DG139" s="6"/>
      <c r="DH139" s="6"/>
      <c r="DI139" s="193">
        <f t="shared" si="753"/>
        <v>48650.074933924669</v>
      </c>
      <c r="DJ139" s="193">
        <f t="shared" si="742"/>
        <v>10140.869091793935</v>
      </c>
      <c r="DK139" s="193">
        <f t="shared" si="742"/>
        <v>16340.126301851766</v>
      </c>
      <c r="DL139" s="193">
        <f t="shared" si="742"/>
        <v>53641.286433651185</v>
      </c>
      <c r="DM139" s="193">
        <f t="shared" si="742"/>
        <v>130183.11014189062</v>
      </c>
      <c r="DN139" s="196">
        <f t="shared" si="397"/>
        <v>258955.46690311219</v>
      </c>
      <c r="DO139" s="6"/>
      <c r="DP139" s="6"/>
      <c r="DQ139" s="193">
        <f t="shared" si="754"/>
        <v>55226.222993958625</v>
      </c>
      <c r="DR139" s="193">
        <f t="shared" si="743"/>
        <v>7643.118083962916</v>
      </c>
      <c r="DS139" s="193">
        <f t="shared" si="743"/>
        <v>11570.575921851791</v>
      </c>
      <c r="DT139" s="193">
        <f t="shared" si="743"/>
        <v>46203.028048184889</v>
      </c>
      <c r="DU139" s="193">
        <f t="shared" si="743"/>
        <v>116762.17095200498</v>
      </c>
      <c r="DV139" s="196">
        <f t="shared" si="396"/>
        <v>237405.11599996319</v>
      </c>
    </row>
    <row r="140" spans="1:126" ht="25.5" customHeight="1">
      <c r="A140" s="19"/>
      <c r="B140" s="54"/>
      <c r="C140" s="55"/>
      <c r="D140" s="55"/>
      <c r="E140" s="56"/>
      <c r="F140" s="57" t="s">
        <v>30</v>
      </c>
      <c r="G140" s="51">
        <v>867</v>
      </c>
      <c r="H140" s="51">
        <v>234</v>
      </c>
      <c r="I140" s="51">
        <v>165</v>
      </c>
      <c r="J140" s="51">
        <v>143</v>
      </c>
      <c r="K140" s="51">
        <v>118</v>
      </c>
      <c r="L140" s="58">
        <f t="shared" si="744"/>
        <v>1527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8">
        <f t="shared" si="745"/>
        <v>0</v>
      </c>
      <c r="S140" s="51">
        <f>'SPMW - Asset Rep'!S140+'SPMW - Refurb'!S140+'SPMW - HVP'!S140</f>
        <v>58</v>
      </c>
      <c r="T140" s="51">
        <f>'SPMW - Asset Rep'!T140+'SPMW - Refurb'!T140+'SPMW - HVP'!T140</f>
        <v>-15</v>
      </c>
      <c r="U140" s="51">
        <f>'SPMW - Asset Rep'!U140+'SPMW - Refurb'!U140+'SPMW - HVP'!U140</f>
        <v>-16</v>
      </c>
      <c r="V140" s="51">
        <f>'SPMW - Asset Rep'!V140+'SPMW - Refurb'!V140+'SPMW - HVP'!V140</f>
        <v>-15</v>
      </c>
      <c r="W140" s="51">
        <f>'SPMW - Asset Rep'!W140+'SPMW - Refurb'!W140+'SPMW - HVP'!W140</f>
        <v>-12</v>
      </c>
      <c r="X140" s="58">
        <f t="shared" si="746"/>
        <v>0</v>
      </c>
      <c r="Y140" s="51">
        <v>831</v>
      </c>
      <c r="Z140" s="51">
        <v>174</v>
      </c>
      <c r="AA140" s="51">
        <v>201</v>
      </c>
      <c r="AB140" s="51">
        <v>106</v>
      </c>
      <c r="AC140" s="51">
        <v>215</v>
      </c>
      <c r="AD140" s="58">
        <f t="shared" si="747"/>
        <v>1527</v>
      </c>
      <c r="AE140" s="51">
        <f>'SPMW - Asset Rep'!AE140+'SPMW - Refurb'!AE140+'SPMW - HVP'!AE140</f>
        <v>115</v>
      </c>
      <c r="AF140" s="51">
        <f>'SPMW - Asset Rep'!AF140+'SPMW - Refurb'!AF140+'SPMW - HVP'!AF140</f>
        <v>-30</v>
      </c>
      <c r="AG140" s="51">
        <f>'SPMW - Asset Rep'!AG140+'SPMW - Refurb'!AG140+'SPMW - HVP'!AG140</f>
        <v>-31</v>
      </c>
      <c r="AH140" s="51">
        <f>'SPMW - Asset Rep'!AH140+'SPMW - Refurb'!AH140+'SPMW - HVP'!AH140</f>
        <v>-30</v>
      </c>
      <c r="AI140" s="51">
        <f>'SPMW - Asset Rep'!AI140+'SPMW - Refurb'!AI140+'SPMW - HVP'!AI140</f>
        <v>-24</v>
      </c>
      <c r="AJ140" s="58">
        <f t="shared" si="748"/>
        <v>0</v>
      </c>
      <c r="AK140" s="51">
        <v>785</v>
      </c>
      <c r="AL140" s="51">
        <v>113</v>
      </c>
      <c r="AM140" s="51">
        <v>141</v>
      </c>
      <c r="AN140" s="51">
        <v>221</v>
      </c>
      <c r="AO140" s="51">
        <v>267</v>
      </c>
      <c r="AP140" s="58">
        <f t="shared" si="749"/>
        <v>1527</v>
      </c>
      <c r="BB140" s="6"/>
      <c r="BC140" s="6"/>
      <c r="BD140" s="57" t="s">
        <v>30</v>
      </c>
      <c r="BE140" s="170">
        <f>'SPMW - Probs. of Failure '!O$38</f>
        <v>8.1226284491199997E-3</v>
      </c>
      <c r="BF140" s="170">
        <f>'SPMW - Probs. of Failure '!P$38</f>
        <v>1.2093728514393085E-2</v>
      </c>
      <c r="BG140" s="170">
        <f>'SPMW - Probs. of Failure '!Q$38</f>
        <v>2.1382809030780003E-2</v>
      </c>
      <c r="BH140" s="170">
        <f>'SPMW - Probs. of Failure '!R$38</f>
        <v>3.4629721070807536E-2</v>
      </c>
      <c r="BI140" s="170">
        <f>'SPMW - Probs. of Failure '!S$38</f>
        <v>8.1227669642499986E-2</v>
      </c>
      <c r="BJ140" s="174"/>
      <c r="BK140" s="6"/>
      <c r="BL140" s="57" t="s">
        <v>30</v>
      </c>
      <c r="BM140" s="192">
        <f>IFERROR($BM5*'SPMW - Average Cons. of Failure'!$Q$38,0)</f>
        <v>6884.4250000000002</v>
      </c>
      <c r="BN140" s="192">
        <f>IFERROR($BM5*'SPMW - Average Cons. of Failure'!$Q$38,0)</f>
        <v>6884.4250000000002</v>
      </c>
      <c r="BO140" s="192">
        <f>IFERROR($BM5*'SPMW - Average Cons. of Failure'!$Q$38,0)</f>
        <v>6884.4250000000002</v>
      </c>
      <c r="BP140" s="192">
        <f>IFERROR($BM5*'SPMW - Average Cons. of Failure'!$Q$38,0)</f>
        <v>6884.4250000000002</v>
      </c>
      <c r="BQ140" s="192">
        <f>IFERROR($BM5*'SPMW - Average Cons. of Failure'!$Q$38,0)</f>
        <v>6884.4250000000002</v>
      </c>
      <c r="BR140" s="174"/>
      <c r="BS140" s="6"/>
      <c r="BT140" s="57" t="s">
        <v>30</v>
      </c>
      <c r="BU140" s="23">
        <f t="shared" si="691"/>
        <v>55.919626360832957</v>
      </c>
      <c r="BV140" s="23">
        <f t="shared" si="691"/>
        <v>83.258366927700621</v>
      </c>
      <c r="BW140" s="23">
        <f t="shared" si="691"/>
        <v>147.20834506172761</v>
      </c>
      <c r="BX140" s="23">
        <f t="shared" si="691"/>
        <v>238.40571748289418</v>
      </c>
      <c r="BY140" s="23">
        <f t="shared" si="691"/>
        <v>559.20579957856796</v>
      </c>
      <c r="BZ140" s="6"/>
      <c r="CA140" s="6"/>
      <c r="CB140" s="57" t="s">
        <v>30</v>
      </c>
      <c r="CC140" s="193">
        <f t="shared" si="750"/>
        <v>0</v>
      </c>
      <c r="CD140" s="193">
        <f t="shared" si="738"/>
        <v>0</v>
      </c>
      <c r="CE140" s="193">
        <f t="shared" si="738"/>
        <v>0</v>
      </c>
      <c r="CF140" s="193">
        <f t="shared" si="738"/>
        <v>0</v>
      </c>
      <c r="CG140" s="193">
        <f t="shared" si="738"/>
        <v>0</v>
      </c>
      <c r="CH140" s="196">
        <f t="shared" si="453"/>
        <v>0</v>
      </c>
      <c r="CI140" s="66"/>
      <c r="CJ140" s="66"/>
      <c r="CK140" s="193">
        <f t="shared" si="739"/>
        <v>48482.316054842173</v>
      </c>
      <c r="CL140" s="193">
        <f t="shared" si="739"/>
        <v>19482.457861081944</v>
      </c>
      <c r="CM140" s="193">
        <f t="shared" si="739"/>
        <v>24289.376935185057</v>
      </c>
      <c r="CN140" s="193">
        <f t="shared" si="739"/>
        <v>34092.01760005387</v>
      </c>
      <c r="CO140" s="193">
        <f t="shared" si="739"/>
        <v>65986.284350271017</v>
      </c>
      <c r="CP140" s="196">
        <f t="shared" si="393"/>
        <v>192332.45280143406</v>
      </c>
      <c r="CS140" s="193">
        <f t="shared" si="751"/>
        <v>46469.209505852188</v>
      </c>
      <c r="CT140" s="193">
        <f t="shared" si="740"/>
        <v>14486.955845419909</v>
      </c>
      <c r="CU140" s="193">
        <f t="shared" si="740"/>
        <v>29588.877357407251</v>
      </c>
      <c r="CV140" s="193">
        <f t="shared" si="740"/>
        <v>25271.006053186782</v>
      </c>
      <c r="CW140" s="193">
        <f t="shared" si="740"/>
        <v>120229.24690939211</v>
      </c>
      <c r="CX140" s="196">
        <f t="shared" si="394"/>
        <v>236045.29567125824</v>
      </c>
      <c r="CY140" s="6"/>
      <c r="CZ140" s="6"/>
      <c r="DA140" s="193">
        <f t="shared" si="752"/>
        <v>49712.547834780496</v>
      </c>
      <c r="DB140" s="193">
        <f t="shared" si="741"/>
        <v>13238.080341504399</v>
      </c>
      <c r="DC140" s="193">
        <f t="shared" si="741"/>
        <v>27233.543836419609</v>
      </c>
      <c r="DD140" s="193">
        <f t="shared" si="741"/>
        <v>21694.92029094337</v>
      </c>
      <c r="DE140" s="193">
        <f t="shared" si="741"/>
        <v>113518.7773144493</v>
      </c>
      <c r="DF140" s="196">
        <f t="shared" si="395"/>
        <v>225397.86961809717</v>
      </c>
      <c r="DG140" s="6"/>
      <c r="DH140" s="6"/>
      <c r="DI140" s="193">
        <f t="shared" si="753"/>
        <v>43896.90669325387</v>
      </c>
      <c r="DJ140" s="193">
        <f t="shared" si="742"/>
        <v>9408.1954628301701</v>
      </c>
      <c r="DK140" s="193">
        <f t="shared" si="742"/>
        <v>20756.376653703592</v>
      </c>
      <c r="DL140" s="193">
        <f t="shared" si="742"/>
        <v>52687.663563719616</v>
      </c>
      <c r="DM140" s="193">
        <f t="shared" si="742"/>
        <v>149307.94848747764</v>
      </c>
      <c r="DN140" s="196">
        <f t="shared" si="397"/>
        <v>276057.09086098487</v>
      </c>
      <c r="DO140" s="6"/>
      <c r="DP140" s="6"/>
      <c r="DQ140" s="193">
        <f t="shared" si="754"/>
        <v>50327.663724749662</v>
      </c>
      <c r="DR140" s="193">
        <f t="shared" si="743"/>
        <v>6910.4444549991513</v>
      </c>
      <c r="DS140" s="193">
        <f t="shared" si="743"/>
        <v>16192.917956790037</v>
      </c>
      <c r="DT140" s="193">
        <f t="shared" si="743"/>
        <v>45535.492039232784</v>
      </c>
      <c r="DU140" s="193">
        <f t="shared" si="743"/>
        <v>135887.00929759201</v>
      </c>
      <c r="DV140" s="196">
        <f t="shared" si="396"/>
        <v>254853.52747336365</v>
      </c>
    </row>
    <row r="141" spans="1:126" ht="25.5" customHeight="1" thickBot="1">
      <c r="A141" s="19"/>
      <c r="B141" s="59"/>
      <c r="C141" s="60" t="s">
        <v>26</v>
      </c>
      <c r="D141" s="60">
        <v>20581</v>
      </c>
      <c r="E141" s="61">
        <v>20640</v>
      </c>
      <c r="F141" s="62"/>
      <c r="G141" s="63">
        <f>SUM(G137:G140)</f>
        <v>11815</v>
      </c>
      <c r="H141" s="64">
        <f t="shared" ref="H141:K141" si="755">SUM(H137:H140)</f>
        <v>2803</v>
      </c>
      <c r="I141" s="64">
        <f t="shared" si="755"/>
        <v>2463</v>
      </c>
      <c r="J141" s="64">
        <f t="shared" si="755"/>
        <v>1903</v>
      </c>
      <c r="K141" s="64">
        <f t="shared" si="755"/>
        <v>1597</v>
      </c>
      <c r="L141" s="65"/>
      <c r="M141" s="63">
        <f>SUM(M137:M140)</f>
        <v>0</v>
      </c>
      <c r="N141" s="64">
        <f t="shared" ref="N141:Q141" si="756">SUM(N137:N140)</f>
        <v>0</v>
      </c>
      <c r="O141" s="64">
        <f t="shared" si="756"/>
        <v>0</v>
      </c>
      <c r="P141" s="64">
        <f t="shared" si="756"/>
        <v>0</v>
      </c>
      <c r="Q141" s="64">
        <f t="shared" si="756"/>
        <v>0</v>
      </c>
      <c r="R141" s="65"/>
      <c r="S141" s="63">
        <f>SUM(S137:S140)</f>
        <v>1474</v>
      </c>
      <c r="T141" s="64">
        <f t="shared" ref="T141:W141" si="757">SUM(T137:T140)</f>
        <v>-354</v>
      </c>
      <c r="U141" s="64">
        <f t="shared" si="757"/>
        <v>-417</v>
      </c>
      <c r="V141" s="64">
        <f t="shared" si="757"/>
        <v>-447</v>
      </c>
      <c r="W141" s="64">
        <f t="shared" si="757"/>
        <v>-256</v>
      </c>
      <c r="X141" s="65"/>
      <c r="Y141" s="63">
        <f>SUM(Y137:Y140)</f>
        <v>11400</v>
      </c>
      <c r="Z141" s="64">
        <f t="shared" ref="Z141:AC141" si="758">SUM(Z137:Z140)</f>
        <v>2310</v>
      </c>
      <c r="AA141" s="64">
        <f t="shared" si="758"/>
        <v>2659</v>
      </c>
      <c r="AB141" s="64">
        <f t="shared" si="758"/>
        <v>1254</v>
      </c>
      <c r="AC141" s="64">
        <f t="shared" si="758"/>
        <v>2958</v>
      </c>
      <c r="AD141" s="65"/>
      <c r="AE141" s="63">
        <f>SUM(AE137:AE140)</f>
        <v>2944</v>
      </c>
      <c r="AF141" s="64">
        <f t="shared" ref="AF141:AI141" si="759">SUM(AF137:AF140)</f>
        <v>-707</v>
      </c>
      <c r="AG141" s="64">
        <f t="shared" si="759"/>
        <v>-833</v>
      </c>
      <c r="AH141" s="64">
        <f t="shared" si="759"/>
        <v>-893</v>
      </c>
      <c r="AI141" s="64">
        <f t="shared" si="759"/>
        <v>-511</v>
      </c>
      <c r="AJ141" s="65"/>
      <c r="AK141" s="63">
        <f>SUM(AK137:AK140)</f>
        <v>10802</v>
      </c>
      <c r="AL141" s="64">
        <f t="shared" ref="AL141:AO141" si="760">SUM(AL137:AL140)</f>
        <v>1544</v>
      </c>
      <c r="AM141" s="64">
        <f t="shared" si="760"/>
        <v>1710</v>
      </c>
      <c r="AN141" s="64">
        <f t="shared" si="760"/>
        <v>2953</v>
      </c>
      <c r="AO141" s="64">
        <f t="shared" si="760"/>
        <v>3572</v>
      </c>
      <c r="AP141" s="65"/>
      <c r="BB141" s="6"/>
      <c r="BC141" s="6"/>
      <c r="BD141" s="62"/>
      <c r="BE141" s="171"/>
      <c r="BF141" s="172"/>
      <c r="BG141" s="172"/>
      <c r="BH141" s="172"/>
      <c r="BI141" s="172"/>
      <c r="BJ141" s="65"/>
      <c r="BK141" s="6"/>
      <c r="BL141" s="62"/>
      <c r="BM141" s="171"/>
      <c r="BN141" s="172"/>
      <c r="BO141" s="172"/>
      <c r="BP141" s="172"/>
      <c r="BQ141" s="172"/>
      <c r="BR141" s="65"/>
      <c r="BS141" s="6"/>
      <c r="BT141" s="62"/>
      <c r="BU141" s="23" t="str">
        <f t="shared" si="691"/>
        <v/>
      </c>
      <c r="BV141" s="23" t="str">
        <f t="shared" si="691"/>
        <v/>
      </c>
      <c r="BW141" s="23" t="str">
        <f t="shared" si="691"/>
        <v/>
      </c>
      <c r="BX141" s="23" t="str">
        <f t="shared" si="691"/>
        <v/>
      </c>
      <c r="BY141" s="23" t="str">
        <f t="shared" si="691"/>
        <v/>
      </c>
      <c r="BZ141" s="6"/>
      <c r="CA141" s="6"/>
      <c r="CB141" s="62"/>
      <c r="CC141" s="195">
        <f>SUM(CC137:CC140)</f>
        <v>0</v>
      </c>
      <c r="CD141" s="195">
        <f t="shared" ref="CD141:CG141" si="761">SUM(CD137:CD140)</f>
        <v>0</v>
      </c>
      <c r="CE141" s="195">
        <f t="shared" si="761"/>
        <v>0</v>
      </c>
      <c r="CF141" s="195">
        <f t="shared" si="761"/>
        <v>0</v>
      </c>
      <c r="CG141" s="195">
        <f t="shared" si="761"/>
        <v>0</v>
      </c>
      <c r="CH141" s="196">
        <f t="shared" si="453"/>
        <v>0</v>
      </c>
      <c r="CI141" s="66"/>
      <c r="CJ141" s="66"/>
      <c r="CK141" s="195">
        <f>SUM(CK137:CK140)</f>
        <v>311304.55995075707</v>
      </c>
      <c r="CL141" s="195">
        <f t="shared" ref="CL141:CO141" si="762">SUM(CL137:CL140)</f>
        <v>109834.43765102264</v>
      </c>
      <c r="CM141" s="195">
        <f t="shared" si="762"/>
        <v>169466.24683506083</v>
      </c>
      <c r="CN141" s="195">
        <f t="shared" si="762"/>
        <v>213230.07371670054</v>
      </c>
      <c r="CO141" s="195">
        <f t="shared" si="762"/>
        <v>412134.67428940453</v>
      </c>
      <c r="CP141" s="196">
        <f t="shared" ref="CP141:CP204" si="763">SUM(CK141:CO141)</f>
        <v>1215969.9924429455</v>
      </c>
      <c r="CS141" s="195">
        <f>SUM(CS137:CS140)</f>
        <v>299964.05972478009</v>
      </c>
      <c r="CT141" s="195">
        <f t="shared" ref="CT141:CW141" si="764">SUM(CT137:CT140)</f>
        <v>90035.597995615448</v>
      </c>
      <c r="CU141" s="195">
        <f t="shared" si="764"/>
        <v>184952.56473555457</v>
      </c>
      <c r="CV141" s="195">
        <f t="shared" si="764"/>
        <v>141756.03961532889</v>
      </c>
      <c r="CW141" s="195">
        <f t="shared" si="764"/>
        <v>767342.1981817109</v>
      </c>
      <c r="CX141" s="196">
        <f t="shared" ref="CX141:CX204" si="765">SUM(CS141:CW141)</f>
        <v>1484050.46025299</v>
      </c>
      <c r="CY141" s="6"/>
      <c r="CZ141" s="6"/>
      <c r="DA141" s="195">
        <f>SUM(DA137:DA140)</f>
        <v>335976.29910115653</v>
      </c>
      <c r="DB141" s="195">
        <f t="shared" ref="DB141:DE141" si="766">SUM(DB137:DB140)</f>
        <v>77080.596101665229</v>
      </c>
      <c r="DC141" s="195">
        <f t="shared" si="766"/>
        <v>158190.0876033325</v>
      </c>
      <c r="DD141" s="195">
        <f t="shared" si="766"/>
        <v>95743.736141130299</v>
      </c>
      <c r="DE141" s="195">
        <f t="shared" si="766"/>
        <v>703816.41934958566</v>
      </c>
      <c r="DF141" s="196">
        <f t="shared" ref="DF141:DF204" si="767">SUM(DA141:DE141)</f>
        <v>1370807.1382968703</v>
      </c>
      <c r="DG141" s="6"/>
      <c r="DH141" s="6"/>
      <c r="DI141" s="195">
        <f>SUM(DI137:DI140)</f>
        <v>284172.35724048084</v>
      </c>
      <c r="DJ141" s="195">
        <f t="shared" ref="DJ141:DM141" si="768">SUM(DJ137:DJ140)</f>
        <v>60445.574389510635</v>
      </c>
      <c r="DK141" s="195">
        <f t="shared" si="768"/>
        <v>118591.04278172777</v>
      </c>
      <c r="DL141" s="195">
        <f t="shared" si="768"/>
        <v>331097.86044024338</v>
      </c>
      <c r="DM141" s="195">
        <f t="shared" si="768"/>
        <v>931972.38557764131</v>
      </c>
      <c r="DN141" s="196">
        <f t="shared" si="397"/>
        <v>1726279.2204296039</v>
      </c>
      <c r="DO141" s="6"/>
      <c r="DP141" s="6"/>
      <c r="DQ141" s="195">
        <f>SUM(DQ137:DQ140)</f>
        <v>356073.81281523989</v>
      </c>
      <c r="DR141" s="195">
        <f t="shared" ref="DR141:DU141" si="769">SUM(DR137:DR140)</f>
        <v>34568.87394838129</v>
      </c>
      <c r="DS141" s="195">
        <f t="shared" si="769"/>
        <v>65213.296862345334</v>
      </c>
      <c r="DT141" s="195">
        <f t="shared" si="769"/>
        <v>239168.61577883942</v>
      </c>
      <c r="DU141" s="195">
        <f t="shared" si="769"/>
        <v>805144.51023322204</v>
      </c>
      <c r="DV141" s="196">
        <f t="shared" ref="DV141:DV204" si="770">SUM(DQ141:DU141)</f>
        <v>1500169.1096380278</v>
      </c>
    </row>
    <row r="142" spans="1:126" ht="25.5" customHeight="1">
      <c r="A142" s="19"/>
      <c r="B142" s="68" t="s">
        <v>81</v>
      </c>
      <c r="C142" s="48"/>
      <c r="D142" s="48"/>
      <c r="E142" s="49"/>
      <c r="F142" s="50" t="s">
        <v>25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2">
        <f>SUM(G142:K142)</f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2">
        <f>SUM(M142:Q142)</f>
        <v>0</v>
      </c>
      <c r="S142" s="270">
        <f>'SPMW - Asset Rep'!S142+'SPMW - Refurb'!S142+'SPMW - HVP'!S142</f>
        <v>0</v>
      </c>
      <c r="T142" s="67">
        <f>'SPMW - Asset Rep'!T142+'SPMW - Refurb'!T142+'SPMW - HVP'!T142</f>
        <v>0</v>
      </c>
      <c r="U142" s="67">
        <f>'SPMW - Asset Rep'!U142+'SPMW - Refurb'!U142+'SPMW - HVP'!U142</f>
        <v>0</v>
      </c>
      <c r="V142" s="67">
        <f>'SPMW - Asset Rep'!V142+'SPMW - Refurb'!V142+'SPMW - HVP'!V142</f>
        <v>0</v>
      </c>
      <c r="W142" s="67">
        <f>'SPMW - Asset Rep'!W142+'SPMW - Refurb'!W142+'SPMW - HVP'!W142</f>
        <v>0</v>
      </c>
      <c r="X142" s="52">
        <f>SUM(S142:W142)</f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2">
        <f>SUM(Y142:AC142)</f>
        <v>0</v>
      </c>
      <c r="AE142" s="270">
        <f>'SPMW - Asset Rep'!AE142+'SPMW - Refurb'!AE142+'SPMW - HVP'!AE142</f>
        <v>0</v>
      </c>
      <c r="AF142" s="67">
        <f>'SPMW - Asset Rep'!AF142+'SPMW - Refurb'!AF142+'SPMW - HVP'!AF142</f>
        <v>0</v>
      </c>
      <c r="AG142" s="67">
        <f>'SPMW - Asset Rep'!AG142+'SPMW - Refurb'!AG142+'SPMW - HVP'!AG142</f>
        <v>0</v>
      </c>
      <c r="AH142" s="67">
        <f>'SPMW - Asset Rep'!AH142+'SPMW - Refurb'!AH142+'SPMW - HVP'!AH142</f>
        <v>0</v>
      </c>
      <c r="AI142" s="67">
        <f>'SPMW - Asset Rep'!AI142+'SPMW - Refurb'!AI142+'SPMW - HVP'!AI142</f>
        <v>0</v>
      </c>
      <c r="AJ142" s="52">
        <f>SUM(AE142:AI142)</f>
        <v>0</v>
      </c>
      <c r="AK142" s="53">
        <v>0</v>
      </c>
      <c r="AL142" s="53">
        <v>0</v>
      </c>
      <c r="AM142" s="53">
        <v>0</v>
      </c>
      <c r="AN142" s="53">
        <v>0</v>
      </c>
      <c r="AO142" s="53">
        <v>0</v>
      </c>
      <c r="AP142" s="52">
        <f>SUM(AK142:AO142)</f>
        <v>0</v>
      </c>
      <c r="BB142" s="6"/>
      <c r="BC142" s="6"/>
      <c r="BD142" s="50" t="s">
        <v>25</v>
      </c>
      <c r="BE142" s="170">
        <f>'SPMW - Probs. of Failure '!O$39</f>
        <v>0</v>
      </c>
      <c r="BF142" s="170">
        <f>'SPMW - Probs. of Failure '!P$39</f>
        <v>0</v>
      </c>
      <c r="BG142" s="170">
        <f>'SPMW - Probs. of Failure '!Q$39</f>
        <v>0</v>
      </c>
      <c r="BH142" s="170">
        <f>'SPMW - Probs. of Failure '!R$39</f>
        <v>0</v>
      </c>
      <c r="BI142" s="170">
        <f>'SPMW - Probs. of Failure '!S$39</f>
        <v>0</v>
      </c>
      <c r="BJ142" s="173"/>
      <c r="BK142" s="6"/>
      <c r="BL142" s="50" t="s">
        <v>25</v>
      </c>
      <c r="BM142" s="192">
        <f>IFERROR($BM2*'SPMW - Average Cons. of Failure'!$Q$39,0)</f>
        <v>0</v>
      </c>
      <c r="BN142" s="192">
        <f>IFERROR($BM2*'SPMW - Average Cons. of Failure'!$Q$39,0)</f>
        <v>0</v>
      </c>
      <c r="BO142" s="192">
        <f>IFERROR($BM2*'SPMW - Average Cons. of Failure'!$Q$39,0)</f>
        <v>0</v>
      </c>
      <c r="BP142" s="192">
        <f>IFERROR($BM2*'SPMW - Average Cons. of Failure'!$Q$39,0)</f>
        <v>0</v>
      </c>
      <c r="BQ142" s="192">
        <f>IFERROR($BM2*'SPMW - Average Cons. of Failure'!$Q$39,0)</f>
        <v>0</v>
      </c>
      <c r="BR142" s="173"/>
      <c r="BS142" s="6"/>
      <c r="BT142" s="50" t="s">
        <v>25</v>
      </c>
      <c r="BU142" s="23" t="str">
        <f t="shared" si="691"/>
        <v/>
      </c>
      <c r="BV142" s="23" t="str">
        <f t="shared" si="691"/>
        <v/>
      </c>
      <c r="BW142" s="23" t="str">
        <f t="shared" si="691"/>
        <v/>
      </c>
      <c r="BX142" s="23" t="str">
        <f t="shared" si="691"/>
        <v/>
      </c>
      <c r="BY142" s="23" t="str">
        <f t="shared" si="691"/>
        <v/>
      </c>
      <c r="BZ142" s="6"/>
      <c r="CA142" s="6"/>
      <c r="CB142" s="50" t="s">
        <v>25</v>
      </c>
      <c r="CC142" s="193" t="str">
        <f>IF(BU142="","",M142*BU142)</f>
        <v/>
      </c>
      <c r="CD142" s="193" t="str">
        <f t="shared" ref="CD142:CG145" si="771">IF(BV142="","",N142*BV142)</f>
        <v/>
      </c>
      <c r="CE142" s="193" t="str">
        <f t="shared" si="771"/>
        <v/>
      </c>
      <c r="CF142" s="193" t="str">
        <f t="shared" si="771"/>
        <v/>
      </c>
      <c r="CG142" s="193" t="str">
        <f t="shared" si="771"/>
        <v/>
      </c>
      <c r="CH142" s="196">
        <f t="shared" si="453"/>
        <v>0</v>
      </c>
      <c r="CI142" s="66"/>
      <c r="CJ142" s="66"/>
      <c r="CK142" s="193" t="str">
        <f t="shared" ref="CK142:CO145" si="772">IF(BU142="","",G142*BU142)</f>
        <v/>
      </c>
      <c r="CL142" s="193" t="str">
        <f t="shared" si="772"/>
        <v/>
      </c>
      <c r="CM142" s="193" t="str">
        <f t="shared" si="772"/>
        <v/>
      </c>
      <c r="CN142" s="193" t="str">
        <f t="shared" si="772"/>
        <v/>
      </c>
      <c r="CO142" s="193" t="str">
        <f t="shared" si="772"/>
        <v/>
      </c>
      <c r="CP142" s="196">
        <f t="shared" si="763"/>
        <v>0</v>
      </c>
      <c r="CS142" s="193" t="str">
        <f>IF(BU142="","",Y142*BU142)</f>
        <v/>
      </c>
      <c r="CT142" s="193" t="str">
        <f t="shared" ref="CT142:CW145" si="773">IF(BV142="","",Z142*BV142)</f>
        <v/>
      </c>
      <c r="CU142" s="193" t="str">
        <f t="shared" si="773"/>
        <v/>
      </c>
      <c r="CV142" s="193" t="str">
        <f t="shared" si="773"/>
        <v/>
      </c>
      <c r="CW142" s="193" t="str">
        <f t="shared" si="773"/>
        <v/>
      </c>
      <c r="CX142" s="196">
        <f t="shared" si="765"/>
        <v>0</v>
      </c>
      <c r="CY142" s="6"/>
      <c r="CZ142" s="6"/>
      <c r="DA142" s="193" t="str">
        <f>IF(BU142="","",(S142+Y142)*BU142)</f>
        <v/>
      </c>
      <c r="DB142" s="193" t="str">
        <f t="shared" ref="DB142:DE145" si="774">IF(BV142="","",(T142+Z142)*BV142)</f>
        <v/>
      </c>
      <c r="DC142" s="193" t="str">
        <f t="shared" si="774"/>
        <v/>
      </c>
      <c r="DD142" s="193" t="str">
        <f t="shared" si="774"/>
        <v/>
      </c>
      <c r="DE142" s="193" t="str">
        <f t="shared" si="774"/>
        <v/>
      </c>
      <c r="DF142" s="196">
        <f t="shared" si="767"/>
        <v>0</v>
      </c>
      <c r="DG142" s="6"/>
      <c r="DH142" s="6"/>
      <c r="DI142" s="193" t="str">
        <f>IF(BU142="","",AK142*BU142)</f>
        <v/>
      </c>
      <c r="DJ142" s="193" t="str">
        <f t="shared" ref="DJ142:DM145" si="775">IF(BV142="","",AL142*BV142)</f>
        <v/>
      </c>
      <c r="DK142" s="193" t="str">
        <f t="shared" si="775"/>
        <v/>
      </c>
      <c r="DL142" s="193" t="str">
        <f t="shared" si="775"/>
        <v/>
      </c>
      <c r="DM142" s="193" t="str">
        <f t="shared" si="775"/>
        <v/>
      </c>
      <c r="DN142" s="196">
        <f t="shared" ref="DN142:DN205" si="776">SUM(DI142:DM142)</f>
        <v>0</v>
      </c>
      <c r="DO142" s="6"/>
      <c r="DP142" s="6"/>
      <c r="DQ142" s="193" t="str">
        <f>IF(BU142="","",(AE142+AK142)*BU142)</f>
        <v/>
      </c>
      <c r="DR142" s="193" t="str">
        <f t="shared" ref="DR142:DU145" si="777">IF(BV142="","",(AF142+AL142)*BV142)</f>
        <v/>
      </c>
      <c r="DS142" s="193" t="str">
        <f t="shared" si="777"/>
        <v/>
      </c>
      <c r="DT142" s="193" t="str">
        <f t="shared" si="777"/>
        <v/>
      </c>
      <c r="DU142" s="193" t="str">
        <f t="shared" si="777"/>
        <v/>
      </c>
      <c r="DV142" s="196">
        <f t="shared" si="770"/>
        <v>0</v>
      </c>
    </row>
    <row r="143" spans="1:126" ht="25.5" customHeight="1">
      <c r="A143" s="19"/>
      <c r="B143" s="54"/>
      <c r="C143" s="55"/>
      <c r="D143" s="55"/>
      <c r="E143" s="56"/>
      <c r="F143" s="57" t="s">
        <v>27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8">
        <f t="shared" ref="L143:L145" si="778">SUM(G143:K143)</f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8">
        <f t="shared" ref="R143:R145" si="779">SUM(M143:Q143)</f>
        <v>0</v>
      </c>
      <c r="S143" s="51">
        <f>'SPMW - Asset Rep'!S143+'SPMW - Refurb'!S143+'SPMW - HVP'!S143</f>
        <v>0</v>
      </c>
      <c r="T143" s="51">
        <f>'SPMW - Asset Rep'!T143+'SPMW - Refurb'!T143+'SPMW - HVP'!T143</f>
        <v>0</v>
      </c>
      <c r="U143" s="51">
        <f>'SPMW - Asset Rep'!U143+'SPMW - Refurb'!U143+'SPMW - HVP'!U143</f>
        <v>0</v>
      </c>
      <c r="V143" s="51">
        <f>'SPMW - Asset Rep'!V143+'SPMW - Refurb'!V143+'SPMW - HVP'!V143</f>
        <v>0</v>
      </c>
      <c r="W143" s="51">
        <f>'SPMW - Asset Rep'!W143+'SPMW - Refurb'!W143+'SPMW - HVP'!W143</f>
        <v>0</v>
      </c>
      <c r="X143" s="58">
        <f t="shared" ref="X143:X145" si="780">SUM(S143:W143)</f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8">
        <f t="shared" ref="AD143:AD145" si="781">SUM(Y143:AC143)</f>
        <v>0</v>
      </c>
      <c r="AE143" s="51">
        <f>'SPMW - Asset Rep'!AE143+'SPMW - Refurb'!AE143+'SPMW - HVP'!AE143</f>
        <v>0</v>
      </c>
      <c r="AF143" s="51">
        <f>'SPMW - Asset Rep'!AF143+'SPMW - Refurb'!AF143+'SPMW - HVP'!AF143</f>
        <v>0</v>
      </c>
      <c r="AG143" s="51">
        <f>'SPMW - Asset Rep'!AG143+'SPMW - Refurb'!AG143+'SPMW - HVP'!AG143</f>
        <v>0</v>
      </c>
      <c r="AH143" s="51">
        <f>'SPMW - Asset Rep'!AH143+'SPMW - Refurb'!AH143+'SPMW - HVP'!AH143</f>
        <v>0</v>
      </c>
      <c r="AI143" s="51">
        <f>'SPMW - Asset Rep'!AI143+'SPMW - Refurb'!AI143+'SPMW - HVP'!AI143</f>
        <v>0</v>
      </c>
      <c r="AJ143" s="58">
        <f t="shared" ref="AJ143:AJ145" si="782">SUM(AE143:AI143)</f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8">
        <f t="shared" ref="AP143:AP145" si="783">SUM(AK143:AO143)</f>
        <v>0</v>
      </c>
      <c r="AR143" s="86"/>
      <c r="BB143" s="6"/>
      <c r="BC143" s="6"/>
      <c r="BD143" s="57" t="s">
        <v>27</v>
      </c>
      <c r="BE143" s="170">
        <f>'SPMW - Probs. of Failure '!O$39</f>
        <v>0</v>
      </c>
      <c r="BF143" s="170">
        <f>'SPMW - Probs. of Failure '!P$39</f>
        <v>0</v>
      </c>
      <c r="BG143" s="170">
        <f>'SPMW - Probs. of Failure '!Q$39</f>
        <v>0</v>
      </c>
      <c r="BH143" s="170">
        <f>'SPMW - Probs. of Failure '!R$39</f>
        <v>0</v>
      </c>
      <c r="BI143" s="170">
        <f>'SPMW - Probs. of Failure '!S$39</f>
        <v>0</v>
      </c>
      <c r="BJ143" s="174"/>
      <c r="BK143" s="6"/>
      <c r="BL143" s="57" t="s">
        <v>27</v>
      </c>
      <c r="BM143" s="192">
        <f>IFERROR($BM3*'SPMW - Average Cons. of Failure'!$Q$39,0)</f>
        <v>0</v>
      </c>
      <c r="BN143" s="192">
        <f>IFERROR($BM3*'SPMW - Average Cons. of Failure'!$Q$39,0)</f>
        <v>0</v>
      </c>
      <c r="BO143" s="192">
        <f>IFERROR($BM3*'SPMW - Average Cons. of Failure'!$Q$39,0)</f>
        <v>0</v>
      </c>
      <c r="BP143" s="192">
        <f>IFERROR($BM3*'SPMW - Average Cons. of Failure'!$Q$39,0)</f>
        <v>0</v>
      </c>
      <c r="BQ143" s="192">
        <f>IFERROR($BM3*'SPMW - Average Cons. of Failure'!$Q$39,0)</f>
        <v>0</v>
      </c>
      <c r="BR143" s="174"/>
      <c r="BS143" s="6"/>
      <c r="BT143" s="57" t="s">
        <v>27</v>
      </c>
      <c r="BU143" s="23" t="str">
        <f t="shared" si="691"/>
        <v/>
      </c>
      <c r="BV143" s="23" t="str">
        <f t="shared" si="691"/>
        <v/>
      </c>
      <c r="BW143" s="23" t="str">
        <f t="shared" si="691"/>
        <v/>
      </c>
      <c r="BX143" s="23" t="str">
        <f t="shared" si="691"/>
        <v/>
      </c>
      <c r="BY143" s="23" t="str">
        <f t="shared" si="691"/>
        <v/>
      </c>
      <c r="BZ143" s="6"/>
      <c r="CA143" s="6"/>
      <c r="CB143" s="57" t="s">
        <v>27</v>
      </c>
      <c r="CC143" s="193" t="str">
        <f t="shared" ref="CC143:CC145" si="784">IF(BU143="","",M143*BU143)</f>
        <v/>
      </c>
      <c r="CD143" s="193" t="str">
        <f t="shared" si="771"/>
        <v/>
      </c>
      <c r="CE143" s="193" t="str">
        <f t="shared" si="771"/>
        <v/>
      </c>
      <c r="CF143" s="193" t="str">
        <f t="shared" si="771"/>
        <v/>
      </c>
      <c r="CG143" s="193" t="str">
        <f t="shared" si="771"/>
        <v/>
      </c>
      <c r="CH143" s="196">
        <f t="shared" si="453"/>
        <v>0</v>
      </c>
      <c r="CI143" s="66"/>
      <c r="CJ143" s="66"/>
      <c r="CK143" s="193" t="str">
        <f t="shared" si="772"/>
        <v/>
      </c>
      <c r="CL143" s="193" t="str">
        <f t="shared" si="772"/>
        <v/>
      </c>
      <c r="CM143" s="193" t="str">
        <f t="shared" si="772"/>
        <v/>
      </c>
      <c r="CN143" s="193" t="str">
        <f t="shared" si="772"/>
        <v/>
      </c>
      <c r="CO143" s="193" t="str">
        <f t="shared" si="772"/>
        <v/>
      </c>
      <c r="CP143" s="196">
        <f t="shared" si="763"/>
        <v>0</v>
      </c>
      <c r="CS143" s="193" t="str">
        <f t="shared" ref="CS143:CS145" si="785">IF(BU143="","",Y143*BU143)</f>
        <v/>
      </c>
      <c r="CT143" s="193" t="str">
        <f t="shared" si="773"/>
        <v/>
      </c>
      <c r="CU143" s="193" t="str">
        <f t="shared" si="773"/>
        <v/>
      </c>
      <c r="CV143" s="193" t="str">
        <f t="shared" si="773"/>
        <v/>
      </c>
      <c r="CW143" s="193" t="str">
        <f t="shared" si="773"/>
        <v/>
      </c>
      <c r="CX143" s="196">
        <f t="shared" si="765"/>
        <v>0</v>
      </c>
      <c r="CY143" s="6"/>
      <c r="CZ143" s="6"/>
      <c r="DA143" s="193" t="str">
        <f t="shared" ref="DA143:DA145" si="786">IF(BU143="","",(S143+Y143)*BU143)</f>
        <v/>
      </c>
      <c r="DB143" s="193" t="str">
        <f t="shared" si="774"/>
        <v/>
      </c>
      <c r="DC143" s="193" t="str">
        <f t="shared" si="774"/>
        <v/>
      </c>
      <c r="DD143" s="193" t="str">
        <f t="shared" si="774"/>
        <v/>
      </c>
      <c r="DE143" s="193" t="str">
        <f t="shared" si="774"/>
        <v/>
      </c>
      <c r="DF143" s="196">
        <f t="shared" si="767"/>
        <v>0</v>
      </c>
      <c r="DG143" s="6"/>
      <c r="DH143" s="6"/>
      <c r="DI143" s="193" t="str">
        <f t="shared" ref="DI143:DI145" si="787">IF(BU143="","",AK143*BU143)</f>
        <v/>
      </c>
      <c r="DJ143" s="193" t="str">
        <f t="shared" si="775"/>
        <v/>
      </c>
      <c r="DK143" s="193" t="str">
        <f t="shared" si="775"/>
        <v/>
      </c>
      <c r="DL143" s="193" t="str">
        <f t="shared" si="775"/>
        <v/>
      </c>
      <c r="DM143" s="193" t="str">
        <f t="shared" si="775"/>
        <v/>
      </c>
      <c r="DN143" s="196">
        <f t="shared" si="776"/>
        <v>0</v>
      </c>
      <c r="DO143" s="6"/>
      <c r="DP143" s="6"/>
      <c r="DQ143" s="193" t="str">
        <f t="shared" ref="DQ143:DQ145" si="788">IF(BU143="","",(AE143+AK143)*BU143)</f>
        <v/>
      </c>
      <c r="DR143" s="193" t="str">
        <f t="shared" si="777"/>
        <v/>
      </c>
      <c r="DS143" s="193" t="str">
        <f t="shared" si="777"/>
        <v/>
      </c>
      <c r="DT143" s="193" t="str">
        <f t="shared" si="777"/>
        <v/>
      </c>
      <c r="DU143" s="193" t="str">
        <f t="shared" si="777"/>
        <v/>
      </c>
      <c r="DV143" s="196">
        <f t="shared" si="770"/>
        <v>0</v>
      </c>
    </row>
    <row r="144" spans="1:126" ht="25.5" customHeight="1">
      <c r="A144" s="19"/>
      <c r="B144" s="54"/>
      <c r="C144" s="55"/>
      <c r="D144" s="55"/>
      <c r="E144" s="56"/>
      <c r="F144" s="57" t="s">
        <v>29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8">
        <f t="shared" si="778"/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8">
        <f t="shared" si="779"/>
        <v>0</v>
      </c>
      <c r="S144" s="51">
        <f>'SPMW - Asset Rep'!S144+'SPMW - Refurb'!S144+'SPMW - HVP'!S144</f>
        <v>0</v>
      </c>
      <c r="T144" s="51">
        <f>'SPMW - Asset Rep'!T144+'SPMW - Refurb'!T144+'SPMW - HVP'!T144</f>
        <v>0</v>
      </c>
      <c r="U144" s="51">
        <f>'SPMW - Asset Rep'!U144+'SPMW - Refurb'!U144+'SPMW - HVP'!U144</f>
        <v>0</v>
      </c>
      <c r="V144" s="51">
        <f>'SPMW - Asset Rep'!V144+'SPMW - Refurb'!V144+'SPMW - HVP'!V144</f>
        <v>0</v>
      </c>
      <c r="W144" s="51">
        <f>'SPMW - Asset Rep'!W144+'SPMW - Refurb'!W144+'SPMW - HVP'!W144</f>
        <v>0</v>
      </c>
      <c r="X144" s="58">
        <f t="shared" si="780"/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8">
        <f t="shared" si="781"/>
        <v>0</v>
      </c>
      <c r="AE144" s="51">
        <f>'SPMW - Asset Rep'!AE144+'SPMW - Refurb'!AE144+'SPMW - HVP'!AE144</f>
        <v>0</v>
      </c>
      <c r="AF144" s="51">
        <f>'SPMW - Asset Rep'!AF144+'SPMW - Refurb'!AF144+'SPMW - HVP'!AF144</f>
        <v>0</v>
      </c>
      <c r="AG144" s="51">
        <f>'SPMW - Asset Rep'!AG144+'SPMW - Refurb'!AG144+'SPMW - HVP'!AG144</f>
        <v>0</v>
      </c>
      <c r="AH144" s="51">
        <f>'SPMW - Asset Rep'!AH144+'SPMW - Refurb'!AH144+'SPMW - HVP'!AH144</f>
        <v>0</v>
      </c>
      <c r="AI144" s="51">
        <f>'SPMW - Asset Rep'!AI144+'SPMW - Refurb'!AI144+'SPMW - HVP'!AI144</f>
        <v>0</v>
      </c>
      <c r="AJ144" s="58">
        <f t="shared" si="782"/>
        <v>0</v>
      </c>
      <c r="AK144" s="51">
        <v>0</v>
      </c>
      <c r="AL144" s="51">
        <v>0</v>
      </c>
      <c r="AM144" s="51">
        <v>0</v>
      </c>
      <c r="AN144" s="51">
        <v>0</v>
      </c>
      <c r="AO144" s="51">
        <v>0</v>
      </c>
      <c r="AP144" s="58">
        <f t="shared" si="783"/>
        <v>0</v>
      </c>
      <c r="BB144" s="6"/>
      <c r="BC144" s="6"/>
      <c r="BD144" s="57" t="s">
        <v>29</v>
      </c>
      <c r="BE144" s="170">
        <f>'SPMW - Probs. of Failure '!O$39</f>
        <v>0</v>
      </c>
      <c r="BF144" s="170">
        <f>'SPMW - Probs. of Failure '!P$39</f>
        <v>0</v>
      </c>
      <c r="BG144" s="170">
        <f>'SPMW - Probs. of Failure '!Q$39</f>
        <v>0</v>
      </c>
      <c r="BH144" s="170">
        <f>'SPMW - Probs. of Failure '!R$39</f>
        <v>0</v>
      </c>
      <c r="BI144" s="170">
        <f>'SPMW - Probs. of Failure '!S$39</f>
        <v>0</v>
      </c>
      <c r="BJ144" s="174"/>
      <c r="BK144" s="6"/>
      <c r="BL144" s="57" t="s">
        <v>29</v>
      </c>
      <c r="BM144" s="192">
        <f>IFERROR($BM4*'SPMW - Average Cons. of Failure'!$Q$39,0)</f>
        <v>0</v>
      </c>
      <c r="BN144" s="192">
        <f>IFERROR($BM4*'SPMW - Average Cons. of Failure'!$Q$39,0)</f>
        <v>0</v>
      </c>
      <c r="BO144" s="192">
        <f>IFERROR($BM4*'SPMW - Average Cons. of Failure'!$Q$39,0)</f>
        <v>0</v>
      </c>
      <c r="BP144" s="192">
        <f>IFERROR($BM4*'SPMW - Average Cons. of Failure'!$Q$39,0)</f>
        <v>0</v>
      </c>
      <c r="BQ144" s="192">
        <f>IFERROR($BM4*'SPMW - Average Cons. of Failure'!$Q$39,0)</f>
        <v>0</v>
      </c>
      <c r="BR144" s="174"/>
      <c r="BS144" s="6"/>
      <c r="BT144" s="57" t="s">
        <v>29</v>
      </c>
      <c r="BU144" s="23" t="str">
        <f t="shared" si="691"/>
        <v/>
      </c>
      <c r="BV144" s="23" t="str">
        <f t="shared" si="691"/>
        <v/>
      </c>
      <c r="BW144" s="23" t="str">
        <f t="shared" si="691"/>
        <v/>
      </c>
      <c r="BX144" s="23" t="str">
        <f t="shared" si="691"/>
        <v/>
      </c>
      <c r="BY144" s="23" t="str">
        <f t="shared" si="691"/>
        <v/>
      </c>
      <c r="BZ144" s="6"/>
      <c r="CA144" s="6"/>
      <c r="CB144" s="57" t="s">
        <v>29</v>
      </c>
      <c r="CC144" s="193" t="str">
        <f t="shared" si="784"/>
        <v/>
      </c>
      <c r="CD144" s="193" t="str">
        <f t="shared" si="771"/>
        <v/>
      </c>
      <c r="CE144" s="193" t="str">
        <f t="shared" si="771"/>
        <v/>
      </c>
      <c r="CF144" s="193" t="str">
        <f t="shared" si="771"/>
        <v/>
      </c>
      <c r="CG144" s="193" t="str">
        <f t="shared" si="771"/>
        <v/>
      </c>
      <c r="CH144" s="196">
        <f t="shared" si="453"/>
        <v>0</v>
      </c>
      <c r="CI144" s="66"/>
      <c r="CJ144" s="66"/>
      <c r="CK144" s="193" t="str">
        <f t="shared" si="772"/>
        <v/>
      </c>
      <c r="CL144" s="193" t="str">
        <f t="shared" si="772"/>
        <v/>
      </c>
      <c r="CM144" s="193" t="str">
        <f t="shared" si="772"/>
        <v/>
      </c>
      <c r="CN144" s="193" t="str">
        <f t="shared" si="772"/>
        <v/>
      </c>
      <c r="CO144" s="193" t="str">
        <f t="shared" si="772"/>
        <v/>
      </c>
      <c r="CP144" s="196">
        <f t="shared" si="763"/>
        <v>0</v>
      </c>
      <c r="CS144" s="193" t="str">
        <f t="shared" si="785"/>
        <v/>
      </c>
      <c r="CT144" s="193" t="str">
        <f t="shared" si="773"/>
        <v/>
      </c>
      <c r="CU144" s="193" t="str">
        <f t="shared" si="773"/>
        <v/>
      </c>
      <c r="CV144" s="193" t="str">
        <f t="shared" si="773"/>
        <v/>
      </c>
      <c r="CW144" s="193" t="str">
        <f t="shared" si="773"/>
        <v/>
      </c>
      <c r="CX144" s="196">
        <f t="shared" si="765"/>
        <v>0</v>
      </c>
      <c r="CY144" s="6"/>
      <c r="CZ144" s="6"/>
      <c r="DA144" s="193" t="str">
        <f t="shared" si="786"/>
        <v/>
      </c>
      <c r="DB144" s="193" t="str">
        <f t="shared" si="774"/>
        <v/>
      </c>
      <c r="DC144" s="193" t="str">
        <f t="shared" si="774"/>
        <v/>
      </c>
      <c r="DD144" s="193" t="str">
        <f t="shared" si="774"/>
        <v/>
      </c>
      <c r="DE144" s="193" t="str">
        <f t="shared" si="774"/>
        <v/>
      </c>
      <c r="DF144" s="196">
        <f t="shared" si="767"/>
        <v>0</v>
      </c>
      <c r="DG144" s="6"/>
      <c r="DH144" s="6"/>
      <c r="DI144" s="193" t="str">
        <f t="shared" si="787"/>
        <v/>
      </c>
      <c r="DJ144" s="193" t="str">
        <f t="shared" si="775"/>
        <v/>
      </c>
      <c r="DK144" s="193" t="str">
        <f t="shared" si="775"/>
        <v/>
      </c>
      <c r="DL144" s="193" t="str">
        <f t="shared" si="775"/>
        <v/>
      </c>
      <c r="DM144" s="193" t="str">
        <f t="shared" si="775"/>
        <v/>
      </c>
      <c r="DN144" s="196">
        <f t="shared" si="776"/>
        <v>0</v>
      </c>
      <c r="DO144" s="6"/>
      <c r="DP144" s="6"/>
      <c r="DQ144" s="193" t="str">
        <f t="shared" si="788"/>
        <v/>
      </c>
      <c r="DR144" s="193" t="str">
        <f t="shared" si="777"/>
        <v/>
      </c>
      <c r="DS144" s="193" t="str">
        <f t="shared" si="777"/>
        <v/>
      </c>
      <c r="DT144" s="193" t="str">
        <f t="shared" si="777"/>
        <v/>
      </c>
      <c r="DU144" s="193" t="str">
        <f t="shared" si="777"/>
        <v/>
      </c>
      <c r="DV144" s="196">
        <f t="shared" si="770"/>
        <v>0</v>
      </c>
    </row>
    <row r="145" spans="1:126" ht="25.5" customHeight="1">
      <c r="A145" s="19"/>
      <c r="B145" s="54"/>
      <c r="C145" s="55"/>
      <c r="D145" s="55"/>
      <c r="E145" s="56"/>
      <c r="F145" s="57" t="s">
        <v>30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8">
        <f t="shared" si="778"/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8">
        <f t="shared" si="779"/>
        <v>0</v>
      </c>
      <c r="S145" s="51">
        <f>'SPMW - Asset Rep'!S145+'SPMW - Refurb'!S145+'SPMW - HVP'!S145</f>
        <v>0</v>
      </c>
      <c r="T145" s="51">
        <f>'SPMW - Asset Rep'!T145+'SPMW - Refurb'!T145+'SPMW - HVP'!T145</f>
        <v>0</v>
      </c>
      <c r="U145" s="51">
        <f>'SPMW - Asset Rep'!U145+'SPMW - Refurb'!U145+'SPMW - HVP'!U145</f>
        <v>0</v>
      </c>
      <c r="V145" s="51">
        <f>'SPMW - Asset Rep'!V145+'SPMW - Refurb'!V145+'SPMW - HVP'!V145</f>
        <v>0</v>
      </c>
      <c r="W145" s="51">
        <f>'SPMW - Asset Rep'!W145+'SPMW - Refurb'!W145+'SPMW - HVP'!W145</f>
        <v>0</v>
      </c>
      <c r="X145" s="58">
        <f t="shared" si="780"/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8">
        <f t="shared" si="781"/>
        <v>0</v>
      </c>
      <c r="AE145" s="51">
        <f>'SPMW - Asset Rep'!AE145+'SPMW - Refurb'!AE145+'SPMW - HVP'!AE145</f>
        <v>0</v>
      </c>
      <c r="AF145" s="51">
        <f>'SPMW - Asset Rep'!AF145+'SPMW - Refurb'!AF145+'SPMW - HVP'!AF145</f>
        <v>0</v>
      </c>
      <c r="AG145" s="51">
        <f>'SPMW - Asset Rep'!AG145+'SPMW - Refurb'!AG145+'SPMW - HVP'!AG145</f>
        <v>0</v>
      </c>
      <c r="AH145" s="51">
        <f>'SPMW - Asset Rep'!AH145+'SPMW - Refurb'!AH145+'SPMW - HVP'!AH145</f>
        <v>0</v>
      </c>
      <c r="AI145" s="51">
        <f>'SPMW - Asset Rep'!AI145+'SPMW - Refurb'!AI145+'SPMW - HVP'!AI145</f>
        <v>0</v>
      </c>
      <c r="AJ145" s="58">
        <f t="shared" si="782"/>
        <v>0</v>
      </c>
      <c r="AK145" s="51">
        <v>0</v>
      </c>
      <c r="AL145" s="51">
        <v>0</v>
      </c>
      <c r="AM145" s="51">
        <v>0</v>
      </c>
      <c r="AN145" s="51">
        <v>0</v>
      </c>
      <c r="AO145" s="51">
        <v>0</v>
      </c>
      <c r="AP145" s="58">
        <f t="shared" si="783"/>
        <v>0</v>
      </c>
      <c r="BB145" s="6"/>
      <c r="BC145" s="6"/>
      <c r="BD145" s="57" t="s">
        <v>30</v>
      </c>
      <c r="BE145" s="170">
        <f>'SPMW - Probs. of Failure '!O$39</f>
        <v>0</v>
      </c>
      <c r="BF145" s="170">
        <f>'SPMW - Probs. of Failure '!P$39</f>
        <v>0</v>
      </c>
      <c r="BG145" s="170">
        <f>'SPMW - Probs. of Failure '!Q$39</f>
        <v>0</v>
      </c>
      <c r="BH145" s="170">
        <f>'SPMW - Probs. of Failure '!R$39</f>
        <v>0</v>
      </c>
      <c r="BI145" s="170">
        <f>'SPMW - Probs. of Failure '!S$39</f>
        <v>0</v>
      </c>
      <c r="BJ145" s="174"/>
      <c r="BK145" s="6"/>
      <c r="BL145" s="57" t="s">
        <v>30</v>
      </c>
      <c r="BM145" s="192">
        <f>IFERROR($BM5*'SPMW - Average Cons. of Failure'!$Q$39,0)</f>
        <v>0</v>
      </c>
      <c r="BN145" s="192">
        <f>IFERROR($BM5*'SPMW - Average Cons. of Failure'!$Q$39,0)</f>
        <v>0</v>
      </c>
      <c r="BO145" s="192">
        <f>IFERROR($BM5*'SPMW - Average Cons. of Failure'!$Q$39,0)</f>
        <v>0</v>
      </c>
      <c r="BP145" s="192">
        <f>IFERROR($BM5*'SPMW - Average Cons. of Failure'!$Q$39,0)</f>
        <v>0</v>
      </c>
      <c r="BQ145" s="192">
        <f>IFERROR($BM5*'SPMW - Average Cons. of Failure'!$Q$39,0)</f>
        <v>0</v>
      </c>
      <c r="BR145" s="174"/>
      <c r="BS145" s="6"/>
      <c r="BT145" s="57" t="s">
        <v>30</v>
      </c>
      <c r="BU145" s="23" t="str">
        <f t="shared" si="691"/>
        <v/>
      </c>
      <c r="BV145" s="23" t="str">
        <f t="shared" si="691"/>
        <v/>
      </c>
      <c r="BW145" s="23" t="str">
        <f t="shared" si="691"/>
        <v/>
      </c>
      <c r="BX145" s="23" t="str">
        <f t="shared" si="691"/>
        <v/>
      </c>
      <c r="BY145" s="23" t="str">
        <f t="shared" si="691"/>
        <v/>
      </c>
      <c r="BZ145" s="6"/>
      <c r="CA145" s="6"/>
      <c r="CB145" s="57" t="s">
        <v>30</v>
      </c>
      <c r="CC145" s="193" t="str">
        <f t="shared" si="784"/>
        <v/>
      </c>
      <c r="CD145" s="193" t="str">
        <f t="shared" si="771"/>
        <v/>
      </c>
      <c r="CE145" s="193" t="str">
        <f t="shared" si="771"/>
        <v/>
      </c>
      <c r="CF145" s="193" t="str">
        <f t="shared" si="771"/>
        <v/>
      </c>
      <c r="CG145" s="193" t="str">
        <f t="shared" si="771"/>
        <v/>
      </c>
      <c r="CH145" s="196">
        <f t="shared" si="453"/>
        <v>0</v>
      </c>
      <c r="CI145" s="66"/>
      <c r="CJ145" s="66"/>
      <c r="CK145" s="193" t="str">
        <f t="shared" si="772"/>
        <v/>
      </c>
      <c r="CL145" s="193" t="str">
        <f t="shared" si="772"/>
        <v/>
      </c>
      <c r="CM145" s="193" t="str">
        <f t="shared" si="772"/>
        <v/>
      </c>
      <c r="CN145" s="193" t="str">
        <f t="shared" si="772"/>
        <v/>
      </c>
      <c r="CO145" s="193" t="str">
        <f t="shared" si="772"/>
        <v/>
      </c>
      <c r="CP145" s="196">
        <f t="shared" si="763"/>
        <v>0</v>
      </c>
      <c r="CS145" s="193" t="str">
        <f t="shared" si="785"/>
        <v/>
      </c>
      <c r="CT145" s="193" t="str">
        <f t="shared" si="773"/>
        <v/>
      </c>
      <c r="CU145" s="193" t="str">
        <f t="shared" si="773"/>
        <v/>
      </c>
      <c r="CV145" s="193" t="str">
        <f t="shared" si="773"/>
        <v/>
      </c>
      <c r="CW145" s="193" t="str">
        <f t="shared" si="773"/>
        <v/>
      </c>
      <c r="CX145" s="196">
        <f t="shared" si="765"/>
        <v>0</v>
      </c>
      <c r="CY145" s="6"/>
      <c r="CZ145" s="6"/>
      <c r="DA145" s="193" t="str">
        <f t="shared" si="786"/>
        <v/>
      </c>
      <c r="DB145" s="193" t="str">
        <f t="shared" si="774"/>
        <v/>
      </c>
      <c r="DC145" s="193" t="str">
        <f t="shared" si="774"/>
        <v/>
      </c>
      <c r="DD145" s="193" t="str">
        <f t="shared" si="774"/>
        <v/>
      </c>
      <c r="DE145" s="193" t="str">
        <f t="shared" si="774"/>
        <v/>
      </c>
      <c r="DF145" s="196">
        <f t="shared" si="767"/>
        <v>0</v>
      </c>
      <c r="DG145" s="6"/>
      <c r="DH145" s="6"/>
      <c r="DI145" s="193" t="str">
        <f t="shared" si="787"/>
        <v/>
      </c>
      <c r="DJ145" s="193" t="str">
        <f t="shared" si="775"/>
        <v/>
      </c>
      <c r="DK145" s="193" t="str">
        <f t="shared" si="775"/>
        <v/>
      </c>
      <c r="DL145" s="193" t="str">
        <f t="shared" si="775"/>
        <v/>
      </c>
      <c r="DM145" s="193" t="str">
        <f t="shared" si="775"/>
        <v/>
      </c>
      <c r="DN145" s="196">
        <f t="shared" si="776"/>
        <v>0</v>
      </c>
      <c r="DO145" s="6"/>
      <c r="DP145" s="6"/>
      <c r="DQ145" s="193" t="str">
        <f t="shared" si="788"/>
        <v/>
      </c>
      <c r="DR145" s="193" t="str">
        <f t="shared" si="777"/>
        <v/>
      </c>
      <c r="DS145" s="193" t="str">
        <f t="shared" si="777"/>
        <v/>
      </c>
      <c r="DT145" s="193" t="str">
        <f t="shared" si="777"/>
        <v/>
      </c>
      <c r="DU145" s="193" t="str">
        <f t="shared" si="777"/>
        <v/>
      </c>
      <c r="DV145" s="196">
        <f t="shared" si="770"/>
        <v>0</v>
      </c>
    </row>
    <row r="146" spans="1:126" ht="25.5" customHeight="1" thickBot="1">
      <c r="A146" s="19"/>
      <c r="B146" s="59"/>
      <c r="C146" s="60">
        <v>0</v>
      </c>
      <c r="D146" s="60">
        <v>0</v>
      </c>
      <c r="E146" s="61">
        <v>0</v>
      </c>
      <c r="F146" s="62"/>
      <c r="G146" s="63">
        <f>SUM(G142:G145)</f>
        <v>0</v>
      </c>
      <c r="H146" s="64">
        <f t="shared" ref="H146:K146" si="789">SUM(H142:H145)</f>
        <v>0</v>
      </c>
      <c r="I146" s="64">
        <f t="shared" si="789"/>
        <v>0</v>
      </c>
      <c r="J146" s="64">
        <f t="shared" si="789"/>
        <v>0</v>
      </c>
      <c r="K146" s="64">
        <f t="shared" si="789"/>
        <v>0</v>
      </c>
      <c r="L146" s="65"/>
      <c r="M146" s="63">
        <f>SUM(M142:M145)</f>
        <v>0</v>
      </c>
      <c r="N146" s="64">
        <f t="shared" ref="N146:Q146" si="790">SUM(N142:N145)</f>
        <v>0</v>
      </c>
      <c r="O146" s="64">
        <f t="shared" si="790"/>
        <v>0</v>
      </c>
      <c r="P146" s="64">
        <f t="shared" si="790"/>
        <v>0</v>
      </c>
      <c r="Q146" s="64">
        <f t="shared" si="790"/>
        <v>0</v>
      </c>
      <c r="R146" s="65"/>
      <c r="S146" s="63">
        <f>SUM(S142:S145)</f>
        <v>0</v>
      </c>
      <c r="T146" s="64">
        <f t="shared" ref="T146:W146" si="791">SUM(T142:T145)</f>
        <v>0</v>
      </c>
      <c r="U146" s="64">
        <f t="shared" si="791"/>
        <v>0</v>
      </c>
      <c r="V146" s="64">
        <f t="shared" si="791"/>
        <v>0</v>
      </c>
      <c r="W146" s="64">
        <f t="shared" si="791"/>
        <v>0</v>
      </c>
      <c r="X146" s="65"/>
      <c r="Y146" s="63">
        <f>SUM(Y142:Y145)</f>
        <v>0</v>
      </c>
      <c r="Z146" s="64">
        <f t="shared" ref="Z146:AC146" si="792">SUM(Z142:Z145)</f>
        <v>0</v>
      </c>
      <c r="AA146" s="64">
        <f t="shared" si="792"/>
        <v>0</v>
      </c>
      <c r="AB146" s="64">
        <f t="shared" si="792"/>
        <v>0</v>
      </c>
      <c r="AC146" s="64">
        <f t="shared" si="792"/>
        <v>0</v>
      </c>
      <c r="AD146" s="65"/>
      <c r="AE146" s="63">
        <f>SUM(AE142:AE145)</f>
        <v>0</v>
      </c>
      <c r="AF146" s="64">
        <f t="shared" ref="AF146:AI146" si="793">SUM(AF142:AF145)</f>
        <v>0</v>
      </c>
      <c r="AG146" s="64">
        <f t="shared" si="793"/>
        <v>0</v>
      </c>
      <c r="AH146" s="64">
        <f t="shared" si="793"/>
        <v>0</v>
      </c>
      <c r="AI146" s="64">
        <f t="shared" si="793"/>
        <v>0</v>
      </c>
      <c r="AJ146" s="65"/>
      <c r="AK146" s="63">
        <f>SUM(AK142:AK145)</f>
        <v>0</v>
      </c>
      <c r="AL146" s="64">
        <f t="shared" ref="AL146:AO146" si="794">SUM(AL142:AL145)</f>
        <v>0</v>
      </c>
      <c r="AM146" s="64">
        <f t="shared" si="794"/>
        <v>0</v>
      </c>
      <c r="AN146" s="64">
        <f t="shared" si="794"/>
        <v>0</v>
      </c>
      <c r="AO146" s="64">
        <f t="shared" si="794"/>
        <v>0</v>
      </c>
      <c r="AP146" s="65"/>
      <c r="BB146" s="6"/>
      <c r="BC146" s="6"/>
      <c r="BD146" s="62"/>
      <c r="BE146" s="171"/>
      <c r="BF146" s="172"/>
      <c r="BG146" s="172"/>
      <c r="BH146" s="172"/>
      <c r="BI146" s="172"/>
      <c r="BJ146" s="65"/>
      <c r="BK146" s="6"/>
      <c r="BL146" s="62"/>
      <c r="BM146" s="171"/>
      <c r="BN146" s="172"/>
      <c r="BO146" s="172"/>
      <c r="BP146" s="172"/>
      <c r="BQ146" s="172"/>
      <c r="BR146" s="65"/>
      <c r="BS146" s="6"/>
      <c r="BT146" s="62"/>
      <c r="BU146" s="23" t="str">
        <f t="shared" si="691"/>
        <v/>
      </c>
      <c r="BV146" s="23" t="str">
        <f t="shared" si="691"/>
        <v/>
      </c>
      <c r="BW146" s="23" t="str">
        <f t="shared" si="691"/>
        <v/>
      </c>
      <c r="BX146" s="23" t="str">
        <f t="shared" si="691"/>
        <v/>
      </c>
      <c r="BY146" s="23" t="str">
        <f t="shared" si="691"/>
        <v/>
      </c>
      <c r="BZ146" s="6"/>
      <c r="CA146" s="6"/>
      <c r="CB146" s="62"/>
      <c r="CC146" s="195">
        <f>SUM(CC142:CC145)</f>
        <v>0</v>
      </c>
      <c r="CD146" s="195">
        <f t="shared" ref="CD146:CG146" si="795">SUM(CD142:CD145)</f>
        <v>0</v>
      </c>
      <c r="CE146" s="195">
        <f t="shared" si="795"/>
        <v>0</v>
      </c>
      <c r="CF146" s="195">
        <f t="shared" si="795"/>
        <v>0</v>
      </c>
      <c r="CG146" s="195">
        <f t="shared" si="795"/>
        <v>0</v>
      </c>
      <c r="CH146" s="196">
        <f t="shared" si="453"/>
        <v>0</v>
      </c>
      <c r="CI146" s="66"/>
      <c r="CJ146" s="66"/>
      <c r="CK146" s="195">
        <f>SUM(CK142:CK145)</f>
        <v>0</v>
      </c>
      <c r="CL146" s="195">
        <f t="shared" ref="CL146:CO146" si="796">SUM(CL142:CL145)</f>
        <v>0</v>
      </c>
      <c r="CM146" s="195">
        <f t="shared" si="796"/>
        <v>0</v>
      </c>
      <c r="CN146" s="195">
        <f t="shared" si="796"/>
        <v>0</v>
      </c>
      <c r="CO146" s="195">
        <f t="shared" si="796"/>
        <v>0</v>
      </c>
      <c r="CP146" s="196">
        <f t="shared" si="763"/>
        <v>0</v>
      </c>
      <c r="CS146" s="195">
        <f>SUM(CS142:CS145)</f>
        <v>0</v>
      </c>
      <c r="CT146" s="195">
        <f t="shared" ref="CT146:CW146" si="797">SUM(CT142:CT145)</f>
        <v>0</v>
      </c>
      <c r="CU146" s="195">
        <f t="shared" si="797"/>
        <v>0</v>
      </c>
      <c r="CV146" s="195">
        <f t="shared" si="797"/>
        <v>0</v>
      </c>
      <c r="CW146" s="195">
        <f t="shared" si="797"/>
        <v>0</v>
      </c>
      <c r="CX146" s="196">
        <f t="shared" si="765"/>
        <v>0</v>
      </c>
      <c r="CY146" s="6"/>
      <c r="CZ146" s="6"/>
      <c r="DA146" s="195">
        <f>SUM(DA142:DA145)</f>
        <v>0</v>
      </c>
      <c r="DB146" s="195">
        <f t="shared" ref="DB146:DE146" si="798">SUM(DB142:DB145)</f>
        <v>0</v>
      </c>
      <c r="DC146" s="195">
        <f t="shared" si="798"/>
        <v>0</v>
      </c>
      <c r="DD146" s="195">
        <f t="shared" si="798"/>
        <v>0</v>
      </c>
      <c r="DE146" s="195">
        <f t="shared" si="798"/>
        <v>0</v>
      </c>
      <c r="DF146" s="196">
        <f t="shared" si="767"/>
        <v>0</v>
      </c>
      <c r="DG146" s="6"/>
      <c r="DH146" s="6"/>
      <c r="DI146" s="195">
        <f>SUM(DI142:DI145)</f>
        <v>0</v>
      </c>
      <c r="DJ146" s="195">
        <f t="shared" ref="DJ146:DM146" si="799">SUM(DJ142:DJ145)</f>
        <v>0</v>
      </c>
      <c r="DK146" s="195">
        <f t="shared" si="799"/>
        <v>0</v>
      </c>
      <c r="DL146" s="195">
        <f t="shared" si="799"/>
        <v>0</v>
      </c>
      <c r="DM146" s="195">
        <f t="shared" si="799"/>
        <v>0</v>
      </c>
      <c r="DN146" s="196">
        <f t="shared" si="776"/>
        <v>0</v>
      </c>
      <c r="DO146" s="6"/>
      <c r="DP146" s="6"/>
      <c r="DQ146" s="195">
        <f>SUM(DQ142:DQ145)</f>
        <v>0</v>
      </c>
      <c r="DR146" s="195">
        <f t="shared" ref="DR146:DU146" si="800">SUM(DR142:DR145)</f>
        <v>0</v>
      </c>
      <c r="DS146" s="195">
        <f t="shared" si="800"/>
        <v>0</v>
      </c>
      <c r="DT146" s="195">
        <f t="shared" si="800"/>
        <v>0</v>
      </c>
      <c r="DU146" s="195">
        <f t="shared" si="800"/>
        <v>0</v>
      </c>
      <c r="DV146" s="196">
        <f t="shared" si="770"/>
        <v>0</v>
      </c>
    </row>
    <row r="147" spans="1:126" ht="25.5" customHeight="1">
      <c r="A147" s="19"/>
      <c r="B147" s="68" t="s">
        <v>115</v>
      </c>
      <c r="C147" s="48"/>
      <c r="D147" s="48"/>
      <c r="E147" s="49"/>
      <c r="F147" s="50" t="s">
        <v>25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2">
        <f>SUM(G147:K147)</f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2">
        <f>SUM(M147:Q147)</f>
        <v>0</v>
      </c>
      <c r="S147" s="270">
        <f>'SPMW - Asset Rep'!S147+'SPMW - Refurb'!S147+'SPMW - HVP'!S147</f>
        <v>0</v>
      </c>
      <c r="T147" s="67">
        <f>'SPMW - Asset Rep'!T147+'SPMW - Refurb'!T147+'SPMW - HVP'!T147</f>
        <v>0</v>
      </c>
      <c r="U147" s="67">
        <f>'SPMW - Asset Rep'!U147+'SPMW - Refurb'!U147+'SPMW - HVP'!U147</f>
        <v>0</v>
      </c>
      <c r="V147" s="67">
        <f>'SPMW - Asset Rep'!V147+'SPMW - Refurb'!V147+'SPMW - HVP'!V147</f>
        <v>0</v>
      </c>
      <c r="W147" s="67">
        <f>'SPMW - Asset Rep'!W147+'SPMW - Refurb'!W147+'SPMW - HVP'!W147</f>
        <v>0</v>
      </c>
      <c r="X147" s="52">
        <f>SUM(S147:W147)</f>
        <v>0</v>
      </c>
      <c r="Y147" s="53">
        <v>0</v>
      </c>
      <c r="Z147" s="53">
        <v>0</v>
      </c>
      <c r="AA147" s="53">
        <v>0</v>
      </c>
      <c r="AB147" s="53">
        <v>0</v>
      </c>
      <c r="AC147" s="53">
        <v>0</v>
      </c>
      <c r="AD147" s="52">
        <f>SUM(Y147:AC147)</f>
        <v>0</v>
      </c>
      <c r="AE147" s="270">
        <f>'SPMW - Asset Rep'!AE147+'SPMW - Refurb'!AE147+'SPMW - HVP'!AE147</f>
        <v>0</v>
      </c>
      <c r="AF147" s="67">
        <f>'SPMW - Asset Rep'!AF147+'SPMW - Refurb'!AF147+'SPMW - HVP'!AF147</f>
        <v>0</v>
      </c>
      <c r="AG147" s="67">
        <f>'SPMW - Asset Rep'!AG147+'SPMW - Refurb'!AG147+'SPMW - HVP'!AG147</f>
        <v>0</v>
      </c>
      <c r="AH147" s="67">
        <f>'SPMW - Asset Rep'!AH147+'SPMW - Refurb'!AH147+'SPMW - HVP'!AH147</f>
        <v>0</v>
      </c>
      <c r="AI147" s="67">
        <f>'SPMW - Asset Rep'!AI147+'SPMW - Refurb'!AI147+'SPMW - HVP'!AI147</f>
        <v>0</v>
      </c>
      <c r="AJ147" s="52">
        <f>SUM(AE147:AI147)</f>
        <v>0</v>
      </c>
      <c r="AK147" s="53">
        <v>0</v>
      </c>
      <c r="AL147" s="53">
        <v>0</v>
      </c>
      <c r="AM147" s="53">
        <v>0</v>
      </c>
      <c r="AN147" s="53">
        <v>0</v>
      </c>
      <c r="AO147" s="53">
        <v>0</v>
      </c>
      <c r="AP147" s="52">
        <f>SUM(AK147:AO147)</f>
        <v>0</v>
      </c>
      <c r="BB147" s="6"/>
      <c r="BC147" s="6"/>
      <c r="BD147" s="50" t="s">
        <v>25</v>
      </c>
      <c r="BE147" s="170">
        <f>'SPMW - Probs. of Failure '!O$40</f>
        <v>0</v>
      </c>
      <c r="BF147" s="170">
        <f>'SPMW - Probs. of Failure '!P$40</f>
        <v>0</v>
      </c>
      <c r="BG147" s="170">
        <f>'SPMW - Probs. of Failure '!Q$40</f>
        <v>0</v>
      </c>
      <c r="BH147" s="170">
        <f>'SPMW - Probs. of Failure '!R$40</f>
        <v>0</v>
      </c>
      <c r="BI147" s="170">
        <f>'SPMW - Probs. of Failure '!S$40</f>
        <v>0</v>
      </c>
      <c r="BJ147" s="173"/>
      <c r="BK147" s="6"/>
      <c r="BL147" s="50" t="s">
        <v>25</v>
      </c>
      <c r="BM147" s="239">
        <f>IFERROR($BM2*'SPMW - Average Cons. of Failure'!$Q$40,0)</f>
        <v>0</v>
      </c>
      <c r="BN147" s="239">
        <f>IFERROR($BM2*'SPMW - Average Cons. of Failure'!$Q$40,0)</f>
        <v>0</v>
      </c>
      <c r="BO147" s="239">
        <f>IFERROR($BM2*'SPMW - Average Cons. of Failure'!$Q$40,0)</f>
        <v>0</v>
      </c>
      <c r="BP147" s="239">
        <f>IFERROR($BM2*'SPMW - Average Cons. of Failure'!$Q$40,0)</f>
        <v>0</v>
      </c>
      <c r="BQ147" s="239">
        <f>IFERROR($BM2*'SPMW - Average Cons. of Failure'!$Q$40,0)</f>
        <v>0</v>
      </c>
      <c r="BR147" s="173"/>
      <c r="BS147" s="6"/>
      <c r="BT147" s="50" t="s">
        <v>25</v>
      </c>
      <c r="BU147" s="23" t="str">
        <f t="shared" si="691"/>
        <v/>
      </c>
      <c r="BV147" s="23" t="str">
        <f t="shared" si="691"/>
        <v/>
      </c>
      <c r="BW147" s="23" t="str">
        <f t="shared" si="691"/>
        <v/>
      </c>
      <c r="BX147" s="23" t="str">
        <f t="shared" si="691"/>
        <v/>
      </c>
      <c r="BY147" s="23" t="str">
        <f t="shared" si="691"/>
        <v/>
      </c>
      <c r="BZ147" s="6"/>
      <c r="CA147" s="6"/>
      <c r="CB147" s="50" t="s">
        <v>25</v>
      </c>
      <c r="CC147" s="193" t="str">
        <f>IF(BU147="","",M147*BU147)</f>
        <v/>
      </c>
      <c r="CD147" s="193" t="str">
        <f t="shared" ref="CD147:CG150" si="801">IF(BV147="","",N147*BV147)</f>
        <v/>
      </c>
      <c r="CE147" s="193" t="str">
        <f t="shared" si="801"/>
        <v/>
      </c>
      <c r="CF147" s="193" t="str">
        <f t="shared" si="801"/>
        <v/>
      </c>
      <c r="CG147" s="193" t="str">
        <f t="shared" si="801"/>
        <v/>
      </c>
      <c r="CH147" s="196">
        <f t="shared" si="453"/>
        <v>0</v>
      </c>
      <c r="CI147" s="66"/>
      <c r="CJ147" s="66"/>
      <c r="CK147" s="193" t="str">
        <f t="shared" ref="CK147:CO150" si="802">IF(BU147="","",G147*BU147)</f>
        <v/>
      </c>
      <c r="CL147" s="193" t="str">
        <f t="shared" si="802"/>
        <v/>
      </c>
      <c r="CM147" s="193" t="str">
        <f t="shared" si="802"/>
        <v/>
      </c>
      <c r="CN147" s="193" t="str">
        <f t="shared" si="802"/>
        <v/>
      </c>
      <c r="CO147" s="193" t="str">
        <f t="shared" si="802"/>
        <v/>
      </c>
      <c r="CP147" s="196">
        <f t="shared" si="763"/>
        <v>0</v>
      </c>
      <c r="CS147" s="193" t="str">
        <f>IF(BU147="","",Y147*BU147)</f>
        <v/>
      </c>
      <c r="CT147" s="193" t="str">
        <f t="shared" ref="CT147:CW150" si="803">IF(BV147="","",Z147*BV147)</f>
        <v/>
      </c>
      <c r="CU147" s="193" t="str">
        <f t="shared" si="803"/>
        <v/>
      </c>
      <c r="CV147" s="193" t="str">
        <f t="shared" si="803"/>
        <v/>
      </c>
      <c r="CW147" s="193" t="str">
        <f t="shared" si="803"/>
        <v/>
      </c>
      <c r="CX147" s="196">
        <f t="shared" si="765"/>
        <v>0</v>
      </c>
      <c r="CY147" s="6"/>
      <c r="CZ147" s="6"/>
      <c r="DA147" s="193" t="str">
        <f>IF(BU147="","",(S147+Y147)*BU147)</f>
        <v/>
      </c>
      <c r="DB147" s="193" t="str">
        <f t="shared" ref="DB147:DE150" si="804">IF(BV147="","",(T147+Z147)*BV147)</f>
        <v/>
      </c>
      <c r="DC147" s="193" t="str">
        <f t="shared" si="804"/>
        <v/>
      </c>
      <c r="DD147" s="193" t="str">
        <f t="shared" si="804"/>
        <v/>
      </c>
      <c r="DE147" s="193" t="str">
        <f t="shared" si="804"/>
        <v/>
      </c>
      <c r="DF147" s="196">
        <f t="shared" si="767"/>
        <v>0</v>
      </c>
      <c r="DG147" s="6"/>
      <c r="DH147" s="6"/>
      <c r="DI147" s="193" t="str">
        <f>IF(BU147="","",AK147*BU147)</f>
        <v/>
      </c>
      <c r="DJ147" s="193" t="str">
        <f t="shared" ref="DJ147:DM150" si="805">IF(BV147="","",AL147*BV147)</f>
        <v/>
      </c>
      <c r="DK147" s="193" t="str">
        <f t="shared" si="805"/>
        <v/>
      </c>
      <c r="DL147" s="193" t="str">
        <f t="shared" si="805"/>
        <v/>
      </c>
      <c r="DM147" s="193" t="str">
        <f t="shared" si="805"/>
        <v/>
      </c>
      <c r="DN147" s="196">
        <f t="shared" si="776"/>
        <v>0</v>
      </c>
      <c r="DO147" s="6"/>
      <c r="DP147" s="6"/>
      <c r="DQ147" s="193" t="str">
        <f>IF(BU147="","",(AE147+AK147)*BU147)</f>
        <v/>
      </c>
      <c r="DR147" s="193" t="str">
        <f t="shared" ref="DR147:DU150" si="806">IF(BV147="","",(AF147+AL147)*BV147)</f>
        <v/>
      </c>
      <c r="DS147" s="193" t="str">
        <f t="shared" si="806"/>
        <v/>
      </c>
      <c r="DT147" s="193" t="str">
        <f t="shared" si="806"/>
        <v/>
      </c>
      <c r="DU147" s="193" t="str">
        <f t="shared" si="806"/>
        <v/>
      </c>
      <c r="DV147" s="196">
        <f t="shared" si="770"/>
        <v>0</v>
      </c>
    </row>
    <row r="148" spans="1:126" ht="25.5" customHeight="1">
      <c r="A148" s="19"/>
      <c r="B148" s="54"/>
      <c r="C148" s="55"/>
      <c r="D148" s="55"/>
      <c r="E148" s="56"/>
      <c r="F148" s="57" t="s">
        <v>27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8">
        <f t="shared" ref="L148:L150" si="807">SUM(G148:K148)</f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8">
        <f t="shared" ref="R148:R150" si="808">SUM(M148:Q148)</f>
        <v>0</v>
      </c>
      <c r="S148" s="51">
        <f>'SPMW - Asset Rep'!S148+'SPMW - Refurb'!S148+'SPMW - HVP'!S148</f>
        <v>0</v>
      </c>
      <c r="T148" s="51">
        <f>'SPMW - Asset Rep'!T148+'SPMW - Refurb'!T148+'SPMW - HVP'!T148</f>
        <v>0</v>
      </c>
      <c r="U148" s="51">
        <f>'SPMW - Asset Rep'!U148+'SPMW - Refurb'!U148+'SPMW - HVP'!U148</f>
        <v>0</v>
      </c>
      <c r="V148" s="51">
        <f>'SPMW - Asset Rep'!V148+'SPMW - Refurb'!V148+'SPMW - HVP'!V148</f>
        <v>0</v>
      </c>
      <c r="W148" s="51">
        <f>'SPMW - Asset Rep'!W148+'SPMW - Refurb'!W148+'SPMW - HVP'!W148</f>
        <v>0</v>
      </c>
      <c r="X148" s="58">
        <f t="shared" ref="X148:X150" si="809">SUM(S148:W148)</f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8">
        <f t="shared" ref="AD148:AD150" si="810">SUM(Y148:AC148)</f>
        <v>0</v>
      </c>
      <c r="AE148" s="51">
        <f>'SPMW - Asset Rep'!AE148+'SPMW - Refurb'!AE148+'SPMW - HVP'!AE148</f>
        <v>0</v>
      </c>
      <c r="AF148" s="51">
        <f>'SPMW - Asset Rep'!AF148+'SPMW - Refurb'!AF148+'SPMW - HVP'!AF148</f>
        <v>0</v>
      </c>
      <c r="AG148" s="51">
        <f>'SPMW - Asset Rep'!AG148+'SPMW - Refurb'!AG148+'SPMW - HVP'!AG148</f>
        <v>0</v>
      </c>
      <c r="AH148" s="51">
        <f>'SPMW - Asset Rep'!AH148+'SPMW - Refurb'!AH148+'SPMW - HVP'!AH148</f>
        <v>0</v>
      </c>
      <c r="AI148" s="51">
        <f>'SPMW - Asset Rep'!AI148+'SPMW - Refurb'!AI148+'SPMW - HVP'!AI148</f>
        <v>0</v>
      </c>
      <c r="AJ148" s="58">
        <f t="shared" ref="AJ148:AJ150" si="811">SUM(AE148:AI148)</f>
        <v>0</v>
      </c>
      <c r="AK148" s="51">
        <v>0</v>
      </c>
      <c r="AL148" s="51">
        <v>0</v>
      </c>
      <c r="AM148" s="51">
        <v>0</v>
      </c>
      <c r="AN148" s="51">
        <v>0</v>
      </c>
      <c r="AO148" s="51">
        <v>0</v>
      </c>
      <c r="AP148" s="58">
        <f t="shared" ref="AP148:AP150" si="812">SUM(AK148:AO148)</f>
        <v>0</v>
      </c>
      <c r="BB148" s="6"/>
      <c r="BC148" s="6"/>
      <c r="BD148" s="57" t="s">
        <v>27</v>
      </c>
      <c r="BE148" s="170">
        <f>'SPMW - Probs. of Failure '!O$40</f>
        <v>0</v>
      </c>
      <c r="BF148" s="170">
        <f>'SPMW - Probs. of Failure '!P$40</f>
        <v>0</v>
      </c>
      <c r="BG148" s="170">
        <f>'SPMW - Probs. of Failure '!Q$40</f>
        <v>0</v>
      </c>
      <c r="BH148" s="170">
        <f>'SPMW - Probs. of Failure '!R$40</f>
        <v>0</v>
      </c>
      <c r="BI148" s="170">
        <f>'SPMW - Probs. of Failure '!S$40</f>
        <v>0</v>
      </c>
      <c r="BJ148" s="174"/>
      <c r="BK148" s="6"/>
      <c r="BL148" s="57" t="s">
        <v>27</v>
      </c>
      <c r="BM148" s="239">
        <f>IFERROR($BM3*'SPMW - Average Cons. of Failure'!$Q$40,0)</f>
        <v>0</v>
      </c>
      <c r="BN148" s="239">
        <f>IFERROR($BM3*'SPMW - Average Cons. of Failure'!$Q$40,0)</f>
        <v>0</v>
      </c>
      <c r="BO148" s="239">
        <f>IFERROR($BM3*'SPMW - Average Cons. of Failure'!$Q$40,0)</f>
        <v>0</v>
      </c>
      <c r="BP148" s="239">
        <f>IFERROR($BM3*'SPMW - Average Cons. of Failure'!$Q$40,0)</f>
        <v>0</v>
      </c>
      <c r="BQ148" s="239">
        <f>IFERROR($BM3*'SPMW - Average Cons. of Failure'!$Q$40,0)</f>
        <v>0</v>
      </c>
      <c r="BR148" s="174"/>
      <c r="BS148" s="6"/>
      <c r="BT148" s="57" t="s">
        <v>27</v>
      </c>
      <c r="BU148" s="23" t="str">
        <f t="shared" si="691"/>
        <v/>
      </c>
      <c r="BV148" s="23" t="str">
        <f t="shared" si="691"/>
        <v/>
      </c>
      <c r="BW148" s="23" t="str">
        <f t="shared" si="691"/>
        <v/>
      </c>
      <c r="BX148" s="23" t="str">
        <f t="shared" si="691"/>
        <v/>
      </c>
      <c r="BY148" s="23" t="str">
        <f t="shared" si="691"/>
        <v/>
      </c>
      <c r="BZ148" s="6"/>
      <c r="CA148" s="6"/>
      <c r="CB148" s="57" t="s">
        <v>27</v>
      </c>
      <c r="CC148" s="193" t="str">
        <f t="shared" ref="CC148:CC150" si="813">IF(BU148="","",M148*BU148)</f>
        <v/>
      </c>
      <c r="CD148" s="193" t="str">
        <f t="shared" si="801"/>
        <v/>
      </c>
      <c r="CE148" s="193" t="str">
        <f t="shared" si="801"/>
        <v/>
      </c>
      <c r="CF148" s="193" t="str">
        <f t="shared" si="801"/>
        <v/>
      </c>
      <c r="CG148" s="193" t="str">
        <f t="shared" si="801"/>
        <v/>
      </c>
      <c r="CH148" s="196">
        <f t="shared" si="453"/>
        <v>0</v>
      </c>
      <c r="CI148" s="66"/>
      <c r="CJ148" s="66"/>
      <c r="CK148" s="193" t="str">
        <f t="shared" si="802"/>
        <v/>
      </c>
      <c r="CL148" s="193" t="str">
        <f t="shared" si="802"/>
        <v/>
      </c>
      <c r="CM148" s="193" t="str">
        <f t="shared" si="802"/>
        <v/>
      </c>
      <c r="CN148" s="193" t="str">
        <f t="shared" si="802"/>
        <v/>
      </c>
      <c r="CO148" s="193" t="str">
        <f t="shared" si="802"/>
        <v/>
      </c>
      <c r="CP148" s="196">
        <f t="shared" si="763"/>
        <v>0</v>
      </c>
      <c r="CS148" s="193" t="str">
        <f t="shared" ref="CS148:CS150" si="814">IF(BU148="","",Y148*BU148)</f>
        <v/>
      </c>
      <c r="CT148" s="193" t="str">
        <f t="shared" si="803"/>
        <v/>
      </c>
      <c r="CU148" s="193" t="str">
        <f t="shared" si="803"/>
        <v/>
      </c>
      <c r="CV148" s="193" t="str">
        <f t="shared" si="803"/>
        <v/>
      </c>
      <c r="CW148" s="193" t="str">
        <f t="shared" si="803"/>
        <v/>
      </c>
      <c r="CX148" s="196">
        <f t="shared" si="765"/>
        <v>0</v>
      </c>
      <c r="CY148" s="6"/>
      <c r="CZ148" s="6"/>
      <c r="DA148" s="193" t="str">
        <f t="shared" ref="DA148:DA150" si="815">IF(BU148="","",(S148+Y148)*BU148)</f>
        <v/>
      </c>
      <c r="DB148" s="193" t="str">
        <f t="shared" si="804"/>
        <v/>
      </c>
      <c r="DC148" s="193" t="str">
        <f t="shared" si="804"/>
        <v/>
      </c>
      <c r="DD148" s="193" t="str">
        <f t="shared" si="804"/>
        <v/>
      </c>
      <c r="DE148" s="193" t="str">
        <f t="shared" si="804"/>
        <v/>
      </c>
      <c r="DF148" s="196">
        <f t="shared" si="767"/>
        <v>0</v>
      </c>
      <c r="DG148" s="6"/>
      <c r="DH148" s="6"/>
      <c r="DI148" s="193" t="str">
        <f t="shared" ref="DI148:DI150" si="816">IF(BU148="","",AK148*BU148)</f>
        <v/>
      </c>
      <c r="DJ148" s="193" t="str">
        <f t="shared" si="805"/>
        <v/>
      </c>
      <c r="DK148" s="193" t="str">
        <f t="shared" si="805"/>
        <v/>
      </c>
      <c r="DL148" s="193" t="str">
        <f t="shared" si="805"/>
        <v/>
      </c>
      <c r="DM148" s="193" t="str">
        <f t="shared" si="805"/>
        <v/>
      </c>
      <c r="DN148" s="196">
        <f t="shared" si="776"/>
        <v>0</v>
      </c>
      <c r="DO148" s="6"/>
      <c r="DP148" s="6"/>
      <c r="DQ148" s="193" t="str">
        <f t="shared" ref="DQ148:DQ150" si="817">IF(BU148="","",(AE148+AK148)*BU148)</f>
        <v/>
      </c>
      <c r="DR148" s="193" t="str">
        <f t="shared" si="806"/>
        <v/>
      </c>
      <c r="DS148" s="193" t="str">
        <f t="shared" si="806"/>
        <v/>
      </c>
      <c r="DT148" s="193" t="str">
        <f t="shared" si="806"/>
        <v/>
      </c>
      <c r="DU148" s="193" t="str">
        <f t="shared" si="806"/>
        <v/>
      </c>
      <c r="DV148" s="196">
        <f t="shared" si="770"/>
        <v>0</v>
      </c>
    </row>
    <row r="149" spans="1:126" ht="25.5" customHeight="1">
      <c r="A149" s="19"/>
      <c r="B149" s="54"/>
      <c r="C149" s="55"/>
      <c r="D149" s="55"/>
      <c r="E149" s="56"/>
      <c r="F149" s="57" t="s">
        <v>29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8">
        <f t="shared" si="807"/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8">
        <f t="shared" si="808"/>
        <v>0</v>
      </c>
      <c r="S149" s="51">
        <f>'SPMW - Asset Rep'!S149+'SPMW - Refurb'!S149+'SPMW - HVP'!S149</f>
        <v>0</v>
      </c>
      <c r="T149" s="51">
        <f>'SPMW - Asset Rep'!T149+'SPMW - Refurb'!T149+'SPMW - HVP'!T149</f>
        <v>0</v>
      </c>
      <c r="U149" s="51">
        <f>'SPMW - Asset Rep'!U149+'SPMW - Refurb'!U149+'SPMW - HVP'!U149</f>
        <v>0</v>
      </c>
      <c r="V149" s="51">
        <f>'SPMW - Asset Rep'!V149+'SPMW - Refurb'!V149+'SPMW - HVP'!V149</f>
        <v>0</v>
      </c>
      <c r="W149" s="51">
        <f>'SPMW - Asset Rep'!W149+'SPMW - Refurb'!W149+'SPMW - HVP'!W149</f>
        <v>0</v>
      </c>
      <c r="X149" s="58">
        <f t="shared" si="809"/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8">
        <f t="shared" si="810"/>
        <v>0</v>
      </c>
      <c r="AE149" s="51">
        <f>'SPMW - Asset Rep'!AE149+'SPMW - Refurb'!AE149+'SPMW - HVP'!AE149</f>
        <v>0</v>
      </c>
      <c r="AF149" s="51">
        <f>'SPMW - Asset Rep'!AF149+'SPMW - Refurb'!AF149+'SPMW - HVP'!AF149</f>
        <v>0</v>
      </c>
      <c r="AG149" s="51">
        <f>'SPMW - Asset Rep'!AG149+'SPMW - Refurb'!AG149+'SPMW - HVP'!AG149</f>
        <v>0</v>
      </c>
      <c r="AH149" s="51">
        <f>'SPMW - Asset Rep'!AH149+'SPMW - Refurb'!AH149+'SPMW - HVP'!AH149</f>
        <v>0</v>
      </c>
      <c r="AI149" s="51">
        <f>'SPMW - Asset Rep'!AI149+'SPMW - Refurb'!AI149+'SPMW - HVP'!AI149</f>
        <v>0</v>
      </c>
      <c r="AJ149" s="58">
        <f t="shared" si="811"/>
        <v>0</v>
      </c>
      <c r="AK149" s="51">
        <v>0</v>
      </c>
      <c r="AL149" s="51">
        <v>0</v>
      </c>
      <c r="AM149" s="51">
        <v>0</v>
      </c>
      <c r="AN149" s="51">
        <v>0</v>
      </c>
      <c r="AO149" s="51">
        <v>0</v>
      </c>
      <c r="AP149" s="58">
        <f t="shared" si="812"/>
        <v>0</v>
      </c>
      <c r="BB149" s="6"/>
      <c r="BC149" s="6"/>
      <c r="BD149" s="57" t="s">
        <v>29</v>
      </c>
      <c r="BE149" s="170">
        <f>'SPMW - Probs. of Failure '!O$40</f>
        <v>0</v>
      </c>
      <c r="BF149" s="170">
        <f>'SPMW - Probs. of Failure '!P$40</f>
        <v>0</v>
      </c>
      <c r="BG149" s="170">
        <f>'SPMW - Probs. of Failure '!Q$40</f>
        <v>0</v>
      </c>
      <c r="BH149" s="170">
        <f>'SPMW - Probs. of Failure '!R$40</f>
        <v>0</v>
      </c>
      <c r="BI149" s="170">
        <f>'SPMW - Probs. of Failure '!S$40</f>
        <v>0</v>
      </c>
      <c r="BJ149" s="174"/>
      <c r="BK149" s="6"/>
      <c r="BL149" s="57" t="s">
        <v>29</v>
      </c>
      <c r="BM149" s="239">
        <f>IFERROR($BM4*'SPMW - Average Cons. of Failure'!$Q$40,0)</f>
        <v>0</v>
      </c>
      <c r="BN149" s="239">
        <f>IFERROR($BM4*'SPMW - Average Cons. of Failure'!$Q$40,0)</f>
        <v>0</v>
      </c>
      <c r="BO149" s="239">
        <f>IFERROR($BM4*'SPMW - Average Cons. of Failure'!$Q$40,0)</f>
        <v>0</v>
      </c>
      <c r="BP149" s="239">
        <f>IFERROR($BM4*'SPMW - Average Cons. of Failure'!$Q$40,0)</f>
        <v>0</v>
      </c>
      <c r="BQ149" s="239">
        <f>IFERROR($BM4*'SPMW - Average Cons. of Failure'!$Q$40,0)</f>
        <v>0</v>
      </c>
      <c r="BR149" s="174"/>
      <c r="BS149" s="6"/>
      <c r="BT149" s="57" t="s">
        <v>29</v>
      </c>
      <c r="BU149" s="23" t="str">
        <f t="shared" si="691"/>
        <v/>
      </c>
      <c r="BV149" s="23" t="str">
        <f t="shared" si="691"/>
        <v/>
      </c>
      <c r="BW149" s="23" t="str">
        <f t="shared" si="691"/>
        <v/>
      </c>
      <c r="BX149" s="23" t="str">
        <f t="shared" si="691"/>
        <v/>
      </c>
      <c r="BY149" s="23" t="str">
        <f t="shared" si="691"/>
        <v/>
      </c>
      <c r="BZ149" s="6"/>
      <c r="CA149" s="6"/>
      <c r="CB149" s="57" t="s">
        <v>29</v>
      </c>
      <c r="CC149" s="193" t="str">
        <f t="shared" si="813"/>
        <v/>
      </c>
      <c r="CD149" s="193" t="str">
        <f t="shared" si="801"/>
        <v/>
      </c>
      <c r="CE149" s="193" t="str">
        <f t="shared" si="801"/>
        <v/>
      </c>
      <c r="CF149" s="193" t="str">
        <f t="shared" si="801"/>
        <v/>
      </c>
      <c r="CG149" s="193" t="str">
        <f t="shared" si="801"/>
        <v/>
      </c>
      <c r="CH149" s="196">
        <f t="shared" si="453"/>
        <v>0</v>
      </c>
      <c r="CI149" s="66"/>
      <c r="CJ149" s="66"/>
      <c r="CK149" s="193" t="str">
        <f t="shared" si="802"/>
        <v/>
      </c>
      <c r="CL149" s="193" t="str">
        <f t="shared" si="802"/>
        <v/>
      </c>
      <c r="CM149" s="193" t="str">
        <f t="shared" si="802"/>
        <v/>
      </c>
      <c r="CN149" s="193" t="str">
        <f t="shared" si="802"/>
        <v/>
      </c>
      <c r="CO149" s="193" t="str">
        <f t="shared" si="802"/>
        <v/>
      </c>
      <c r="CP149" s="196">
        <f t="shared" si="763"/>
        <v>0</v>
      </c>
      <c r="CS149" s="193" t="str">
        <f t="shared" si="814"/>
        <v/>
      </c>
      <c r="CT149" s="193" t="str">
        <f t="shared" si="803"/>
        <v/>
      </c>
      <c r="CU149" s="193" t="str">
        <f t="shared" si="803"/>
        <v/>
      </c>
      <c r="CV149" s="193" t="str">
        <f t="shared" si="803"/>
        <v/>
      </c>
      <c r="CW149" s="193" t="str">
        <f t="shared" si="803"/>
        <v/>
      </c>
      <c r="CX149" s="196">
        <f t="shared" si="765"/>
        <v>0</v>
      </c>
      <c r="CY149" s="6"/>
      <c r="CZ149" s="6"/>
      <c r="DA149" s="193" t="str">
        <f t="shared" si="815"/>
        <v/>
      </c>
      <c r="DB149" s="193" t="str">
        <f t="shared" si="804"/>
        <v/>
      </c>
      <c r="DC149" s="193" t="str">
        <f t="shared" si="804"/>
        <v/>
      </c>
      <c r="DD149" s="193" t="str">
        <f t="shared" si="804"/>
        <v/>
      </c>
      <c r="DE149" s="193" t="str">
        <f t="shared" si="804"/>
        <v/>
      </c>
      <c r="DF149" s="196">
        <f t="shared" si="767"/>
        <v>0</v>
      </c>
      <c r="DG149" s="6"/>
      <c r="DH149" s="6"/>
      <c r="DI149" s="193" t="str">
        <f t="shared" si="816"/>
        <v/>
      </c>
      <c r="DJ149" s="193" t="str">
        <f t="shared" si="805"/>
        <v/>
      </c>
      <c r="DK149" s="193" t="str">
        <f t="shared" si="805"/>
        <v/>
      </c>
      <c r="DL149" s="193" t="str">
        <f t="shared" si="805"/>
        <v/>
      </c>
      <c r="DM149" s="193" t="str">
        <f t="shared" si="805"/>
        <v/>
      </c>
      <c r="DN149" s="196">
        <f t="shared" si="776"/>
        <v>0</v>
      </c>
      <c r="DO149" s="6"/>
      <c r="DP149" s="6"/>
      <c r="DQ149" s="193" t="str">
        <f t="shared" si="817"/>
        <v/>
      </c>
      <c r="DR149" s="193" t="str">
        <f t="shared" si="806"/>
        <v/>
      </c>
      <c r="DS149" s="193" t="str">
        <f t="shared" si="806"/>
        <v/>
      </c>
      <c r="DT149" s="193" t="str">
        <f t="shared" si="806"/>
        <v/>
      </c>
      <c r="DU149" s="193" t="str">
        <f t="shared" si="806"/>
        <v/>
      </c>
      <c r="DV149" s="196">
        <f t="shared" si="770"/>
        <v>0</v>
      </c>
    </row>
    <row r="150" spans="1:126" ht="25.5" customHeight="1">
      <c r="A150" s="19"/>
      <c r="B150" s="54"/>
      <c r="C150" s="55"/>
      <c r="D150" s="55"/>
      <c r="E150" s="56"/>
      <c r="F150" s="57" t="s">
        <v>30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8">
        <f t="shared" si="807"/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8">
        <f t="shared" si="808"/>
        <v>0</v>
      </c>
      <c r="S150" s="51">
        <f>'SPMW - Asset Rep'!S150+'SPMW - Refurb'!S150+'SPMW - HVP'!S150</f>
        <v>0</v>
      </c>
      <c r="T150" s="51">
        <f>'SPMW - Asset Rep'!T150+'SPMW - Refurb'!T150+'SPMW - HVP'!T150</f>
        <v>0</v>
      </c>
      <c r="U150" s="51">
        <f>'SPMW - Asset Rep'!U150+'SPMW - Refurb'!U150+'SPMW - HVP'!U150</f>
        <v>0</v>
      </c>
      <c r="V150" s="51">
        <f>'SPMW - Asset Rep'!V150+'SPMW - Refurb'!V150+'SPMW - HVP'!V150</f>
        <v>0</v>
      </c>
      <c r="W150" s="51">
        <f>'SPMW - Asset Rep'!W150+'SPMW - Refurb'!W150+'SPMW - HVP'!W150</f>
        <v>0</v>
      </c>
      <c r="X150" s="58">
        <f t="shared" si="809"/>
        <v>0</v>
      </c>
      <c r="Y150" s="51">
        <v>0</v>
      </c>
      <c r="Z150" s="51">
        <v>0</v>
      </c>
      <c r="AA150" s="51">
        <v>0</v>
      </c>
      <c r="AB150" s="51">
        <v>0</v>
      </c>
      <c r="AC150" s="51">
        <v>0</v>
      </c>
      <c r="AD150" s="58">
        <f t="shared" si="810"/>
        <v>0</v>
      </c>
      <c r="AE150" s="51">
        <f>'SPMW - Asset Rep'!AE150+'SPMW - Refurb'!AE150+'SPMW - HVP'!AE150</f>
        <v>0</v>
      </c>
      <c r="AF150" s="51">
        <f>'SPMW - Asset Rep'!AF150+'SPMW - Refurb'!AF150+'SPMW - HVP'!AF150</f>
        <v>0</v>
      </c>
      <c r="AG150" s="51">
        <f>'SPMW - Asset Rep'!AG150+'SPMW - Refurb'!AG150+'SPMW - HVP'!AG150</f>
        <v>0</v>
      </c>
      <c r="AH150" s="51">
        <f>'SPMW - Asset Rep'!AH150+'SPMW - Refurb'!AH150+'SPMW - HVP'!AH150</f>
        <v>0</v>
      </c>
      <c r="AI150" s="51">
        <f>'SPMW - Asset Rep'!AI150+'SPMW - Refurb'!AI150+'SPMW - HVP'!AI150</f>
        <v>0</v>
      </c>
      <c r="AJ150" s="58">
        <f t="shared" si="811"/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0</v>
      </c>
      <c r="AP150" s="58">
        <f t="shared" si="812"/>
        <v>0</v>
      </c>
      <c r="BB150" s="6"/>
      <c r="BC150" s="6"/>
      <c r="BD150" s="57" t="s">
        <v>30</v>
      </c>
      <c r="BE150" s="170">
        <f>'SPMW - Probs. of Failure '!O$40</f>
        <v>0</v>
      </c>
      <c r="BF150" s="170">
        <f>'SPMW - Probs. of Failure '!P$40</f>
        <v>0</v>
      </c>
      <c r="BG150" s="170">
        <f>'SPMW - Probs. of Failure '!Q$40</f>
        <v>0</v>
      </c>
      <c r="BH150" s="170">
        <f>'SPMW - Probs. of Failure '!R$40</f>
        <v>0</v>
      </c>
      <c r="BI150" s="170">
        <f>'SPMW - Probs. of Failure '!S$40</f>
        <v>0</v>
      </c>
      <c r="BJ150" s="174"/>
      <c r="BK150" s="6"/>
      <c r="BL150" s="57" t="s">
        <v>30</v>
      </c>
      <c r="BM150" s="239">
        <f>IFERROR($BM5*'SPMW - Average Cons. of Failure'!$Q$40,0)</f>
        <v>0</v>
      </c>
      <c r="BN150" s="239">
        <f>IFERROR($BM5*'SPMW - Average Cons. of Failure'!$Q$40,0)</f>
        <v>0</v>
      </c>
      <c r="BO150" s="239">
        <f>IFERROR($BM5*'SPMW - Average Cons. of Failure'!$Q$40,0)</f>
        <v>0</v>
      </c>
      <c r="BP150" s="239">
        <f>IFERROR($BM5*'SPMW - Average Cons. of Failure'!$Q$40,0)</f>
        <v>0</v>
      </c>
      <c r="BQ150" s="239">
        <f>IFERROR($BM5*'SPMW - Average Cons. of Failure'!$Q$40,0)</f>
        <v>0</v>
      </c>
      <c r="BR150" s="174"/>
      <c r="BS150" s="6"/>
      <c r="BT150" s="57" t="s">
        <v>30</v>
      </c>
      <c r="BU150" s="23" t="str">
        <f t="shared" si="691"/>
        <v/>
      </c>
      <c r="BV150" s="23" t="str">
        <f t="shared" si="691"/>
        <v/>
      </c>
      <c r="BW150" s="23" t="str">
        <f t="shared" si="691"/>
        <v/>
      </c>
      <c r="BX150" s="23" t="str">
        <f t="shared" si="691"/>
        <v/>
      </c>
      <c r="BY150" s="23" t="str">
        <f t="shared" si="691"/>
        <v/>
      </c>
      <c r="BZ150" s="6"/>
      <c r="CA150" s="6"/>
      <c r="CB150" s="57" t="s">
        <v>30</v>
      </c>
      <c r="CC150" s="193" t="str">
        <f t="shared" si="813"/>
        <v/>
      </c>
      <c r="CD150" s="193" t="str">
        <f t="shared" si="801"/>
        <v/>
      </c>
      <c r="CE150" s="193" t="str">
        <f t="shared" si="801"/>
        <v/>
      </c>
      <c r="CF150" s="193" t="str">
        <f t="shared" si="801"/>
        <v/>
      </c>
      <c r="CG150" s="193" t="str">
        <f t="shared" si="801"/>
        <v/>
      </c>
      <c r="CH150" s="196">
        <f t="shared" ref="CH150:CH213" si="818">SUM(CC150:CG150)</f>
        <v>0</v>
      </c>
      <c r="CI150" s="66"/>
      <c r="CJ150" s="66"/>
      <c r="CK150" s="193" t="str">
        <f t="shared" si="802"/>
        <v/>
      </c>
      <c r="CL150" s="193" t="str">
        <f t="shared" si="802"/>
        <v/>
      </c>
      <c r="CM150" s="193" t="str">
        <f t="shared" si="802"/>
        <v/>
      </c>
      <c r="CN150" s="193" t="str">
        <f t="shared" si="802"/>
        <v/>
      </c>
      <c r="CO150" s="193" t="str">
        <f t="shared" si="802"/>
        <v/>
      </c>
      <c r="CP150" s="196">
        <f t="shared" si="763"/>
        <v>0</v>
      </c>
      <c r="CS150" s="193" t="str">
        <f t="shared" si="814"/>
        <v/>
      </c>
      <c r="CT150" s="193" t="str">
        <f t="shared" si="803"/>
        <v/>
      </c>
      <c r="CU150" s="193" t="str">
        <f t="shared" si="803"/>
        <v/>
      </c>
      <c r="CV150" s="193" t="str">
        <f t="shared" si="803"/>
        <v/>
      </c>
      <c r="CW150" s="193" t="str">
        <f t="shared" si="803"/>
        <v/>
      </c>
      <c r="CX150" s="196">
        <f t="shared" si="765"/>
        <v>0</v>
      </c>
      <c r="CY150" s="6"/>
      <c r="CZ150" s="6"/>
      <c r="DA150" s="193" t="str">
        <f t="shared" si="815"/>
        <v/>
      </c>
      <c r="DB150" s="193" t="str">
        <f t="shared" si="804"/>
        <v/>
      </c>
      <c r="DC150" s="193" t="str">
        <f t="shared" si="804"/>
        <v/>
      </c>
      <c r="DD150" s="193" t="str">
        <f t="shared" si="804"/>
        <v/>
      </c>
      <c r="DE150" s="193" t="str">
        <f t="shared" si="804"/>
        <v/>
      </c>
      <c r="DF150" s="196">
        <f t="shared" si="767"/>
        <v>0</v>
      </c>
      <c r="DG150" s="6"/>
      <c r="DH150" s="6"/>
      <c r="DI150" s="193" t="str">
        <f t="shared" si="816"/>
        <v/>
      </c>
      <c r="DJ150" s="193" t="str">
        <f t="shared" si="805"/>
        <v/>
      </c>
      <c r="DK150" s="193" t="str">
        <f t="shared" si="805"/>
        <v/>
      </c>
      <c r="DL150" s="193" t="str">
        <f t="shared" si="805"/>
        <v/>
      </c>
      <c r="DM150" s="193" t="str">
        <f t="shared" si="805"/>
        <v/>
      </c>
      <c r="DN150" s="196">
        <f t="shared" si="776"/>
        <v>0</v>
      </c>
      <c r="DO150" s="6"/>
      <c r="DP150" s="6"/>
      <c r="DQ150" s="193" t="str">
        <f t="shared" si="817"/>
        <v/>
      </c>
      <c r="DR150" s="193" t="str">
        <f t="shared" si="806"/>
        <v/>
      </c>
      <c r="DS150" s="193" t="str">
        <f t="shared" si="806"/>
        <v/>
      </c>
      <c r="DT150" s="193" t="str">
        <f t="shared" si="806"/>
        <v/>
      </c>
      <c r="DU150" s="193" t="str">
        <f t="shared" si="806"/>
        <v/>
      </c>
      <c r="DV150" s="196">
        <f t="shared" si="770"/>
        <v>0</v>
      </c>
    </row>
    <row r="151" spans="1:126" ht="25.5" customHeight="1" thickBot="1">
      <c r="A151" s="19"/>
      <c r="B151" s="59"/>
      <c r="C151" s="60" t="s">
        <v>26</v>
      </c>
      <c r="D151" s="60">
        <v>0</v>
      </c>
      <c r="E151" s="61">
        <v>0</v>
      </c>
      <c r="F151" s="62"/>
      <c r="G151" s="63">
        <f>SUM(G147:G150)</f>
        <v>0</v>
      </c>
      <c r="H151" s="64">
        <f t="shared" ref="H151:K151" si="819">SUM(H147:H150)</f>
        <v>0</v>
      </c>
      <c r="I151" s="64">
        <f t="shared" si="819"/>
        <v>0</v>
      </c>
      <c r="J151" s="64">
        <f t="shared" si="819"/>
        <v>0</v>
      </c>
      <c r="K151" s="64">
        <f t="shared" si="819"/>
        <v>0</v>
      </c>
      <c r="L151" s="65"/>
      <c r="M151" s="63">
        <f>SUM(M147:M150)</f>
        <v>0</v>
      </c>
      <c r="N151" s="64">
        <f t="shared" ref="N151:Q151" si="820">SUM(N147:N150)</f>
        <v>0</v>
      </c>
      <c r="O151" s="64">
        <f t="shared" si="820"/>
        <v>0</v>
      </c>
      <c r="P151" s="64">
        <f t="shared" si="820"/>
        <v>0</v>
      </c>
      <c r="Q151" s="64">
        <f t="shared" si="820"/>
        <v>0</v>
      </c>
      <c r="R151" s="65"/>
      <c r="S151" s="63">
        <f>SUM(S147:S150)</f>
        <v>0</v>
      </c>
      <c r="T151" s="64">
        <f t="shared" ref="T151:W151" si="821">SUM(T147:T150)</f>
        <v>0</v>
      </c>
      <c r="U151" s="64">
        <f t="shared" si="821"/>
        <v>0</v>
      </c>
      <c r="V151" s="64">
        <f t="shared" si="821"/>
        <v>0</v>
      </c>
      <c r="W151" s="64">
        <f t="shared" si="821"/>
        <v>0</v>
      </c>
      <c r="X151" s="65"/>
      <c r="Y151" s="63">
        <f>SUM(Y147:Y150)</f>
        <v>0</v>
      </c>
      <c r="Z151" s="64">
        <f t="shared" ref="Z151:AC151" si="822">SUM(Z147:Z150)</f>
        <v>0</v>
      </c>
      <c r="AA151" s="64">
        <f t="shared" si="822"/>
        <v>0</v>
      </c>
      <c r="AB151" s="64">
        <f t="shared" si="822"/>
        <v>0</v>
      </c>
      <c r="AC151" s="64">
        <f t="shared" si="822"/>
        <v>0</v>
      </c>
      <c r="AD151" s="65"/>
      <c r="AE151" s="63">
        <f>SUM(AE147:AE150)</f>
        <v>0</v>
      </c>
      <c r="AF151" s="64">
        <f t="shared" ref="AF151:AI151" si="823">SUM(AF147:AF150)</f>
        <v>0</v>
      </c>
      <c r="AG151" s="64">
        <f t="shared" si="823"/>
        <v>0</v>
      </c>
      <c r="AH151" s="64">
        <f t="shared" si="823"/>
        <v>0</v>
      </c>
      <c r="AI151" s="64">
        <f t="shared" si="823"/>
        <v>0</v>
      </c>
      <c r="AJ151" s="65"/>
      <c r="AK151" s="63">
        <f>SUM(AK147:AK150)</f>
        <v>0</v>
      </c>
      <c r="AL151" s="64">
        <f t="shared" ref="AL151:AO151" si="824">SUM(AL147:AL150)</f>
        <v>0</v>
      </c>
      <c r="AM151" s="64">
        <f t="shared" si="824"/>
        <v>0</v>
      </c>
      <c r="AN151" s="64">
        <f t="shared" si="824"/>
        <v>0</v>
      </c>
      <c r="AO151" s="64">
        <f t="shared" si="824"/>
        <v>0</v>
      </c>
      <c r="AP151" s="65"/>
      <c r="BB151" s="6"/>
      <c r="BC151" s="6"/>
      <c r="BD151" s="62"/>
      <c r="BE151" s="171"/>
      <c r="BF151" s="172"/>
      <c r="BG151" s="172"/>
      <c r="BH151" s="172"/>
      <c r="BI151" s="172"/>
      <c r="BJ151" s="65"/>
      <c r="BK151" s="6"/>
      <c r="BL151" s="62"/>
      <c r="BM151" s="171"/>
      <c r="BN151" s="172"/>
      <c r="BO151" s="172"/>
      <c r="BP151" s="172"/>
      <c r="BQ151" s="172"/>
      <c r="BR151" s="65"/>
      <c r="BS151" s="6"/>
      <c r="BT151" s="62"/>
      <c r="BU151" s="23" t="str">
        <f t="shared" si="691"/>
        <v/>
      </c>
      <c r="BV151" s="23" t="str">
        <f t="shared" si="691"/>
        <v/>
      </c>
      <c r="BW151" s="23" t="str">
        <f t="shared" si="691"/>
        <v/>
      </c>
      <c r="BX151" s="23" t="str">
        <f t="shared" si="691"/>
        <v/>
      </c>
      <c r="BY151" s="23" t="str">
        <f t="shared" si="691"/>
        <v/>
      </c>
      <c r="BZ151" s="6"/>
      <c r="CA151" s="6"/>
      <c r="CB151" s="62"/>
      <c r="CC151" s="195">
        <f>SUM(CC147:CC150)</f>
        <v>0</v>
      </c>
      <c r="CD151" s="195">
        <f t="shared" ref="CD151:CG151" si="825">SUM(CD147:CD150)</f>
        <v>0</v>
      </c>
      <c r="CE151" s="195">
        <f t="shared" si="825"/>
        <v>0</v>
      </c>
      <c r="CF151" s="195">
        <f t="shared" si="825"/>
        <v>0</v>
      </c>
      <c r="CG151" s="195">
        <f t="shared" si="825"/>
        <v>0</v>
      </c>
      <c r="CH151" s="196">
        <f t="shared" si="818"/>
        <v>0</v>
      </c>
      <c r="CI151" s="66"/>
      <c r="CJ151" s="66"/>
      <c r="CK151" s="195">
        <f>SUM(CK147:CK150)</f>
        <v>0</v>
      </c>
      <c r="CL151" s="195">
        <f t="shared" ref="CL151:CO151" si="826">SUM(CL147:CL150)</f>
        <v>0</v>
      </c>
      <c r="CM151" s="195">
        <f t="shared" si="826"/>
        <v>0</v>
      </c>
      <c r="CN151" s="195">
        <f t="shared" si="826"/>
        <v>0</v>
      </c>
      <c r="CO151" s="195">
        <f t="shared" si="826"/>
        <v>0</v>
      </c>
      <c r="CP151" s="196">
        <f t="shared" si="763"/>
        <v>0</v>
      </c>
      <c r="CS151" s="195">
        <f>SUM(CS147:CS150)</f>
        <v>0</v>
      </c>
      <c r="CT151" s="195">
        <f t="shared" ref="CT151:CW151" si="827">SUM(CT147:CT150)</f>
        <v>0</v>
      </c>
      <c r="CU151" s="195">
        <f t="shared" si="827"/>
        <v>0</v>
      </c>
      <c r="CV151" s="195">
        <f t="shared" si="827"/>
        <v>0</v>
      </c>
      <c r="CW151" s="195">
        <f t="shared" si="827"/>
        <v>0</v>
      </c>
      <c r="CX151" s="196">
        <f t="shared" si="765"/>
        <v>0</v>
      </c>
      <c r="CY151" s="6"/>
      <c r="CZ151" s="6"/>
      <c r="DA151" s="195">
        <f>SUM(DA147:DA150)</f>
        <v>0</v>
      </c>
      <c r="DB151" s="195">
        <f t="shared" ref="DB151:DE151" si="828">SUM(DB147:DB150)</f>
        <v>0</v>
      </c>
      <c r="DC151" s="195">
        <f t="shared" si="828"/>
        <v>0</v>
      </c>
      <c r="DD151" s="195">
        <f t="shared" si="828"/>
        <v>0</v>
      </c>
      <c r="DE151" s="195">
        <f t="shared" si="828"/>
        <v>0</v>
      </c>
      <c r="DF151" s="196">
        <f t="shared" si="767"/>
        <v>0</v>
      </c>
      <c r="DG151" s="6"/>
      <c r="DH151" s="6"/>
      <c r="DI151" s="195">
        <f>SUM(DI147:DI150)</f>
        <v>0</v>
      </c>
      <c r="DJ151" s="195">
        <f t="shared" ref="DJ151:DM151" si="829">SUM(DJ147:DJ150)</f>
        <v>0</v>
      </c>
      <c r="DK151" s="195">
        <f t="shared" si="829"/>
        <v>0</v>
      </c>
      <c r="DL151" s="195">
        <f t="shared" si="829"/>
        <v>0</v>
      </c>
      <c r="DM151" s="195">
        <f t="shared" si="829"/>
        <v>0</v>
      </c>
      <c r="DN151" s="196">
        <f t="shared" si="776"/>
        <v>0</v>
      </c>
      <c r="DO151" s="6"/>
      <c r="DP151" s="6"/>
      <c r="DQ151" s="195">
        <f>SUM(DQ147:DQ150)</f>
        <v>0</v>
      </c>
      <c r="DR151" s="195">
        <f t="shared" ref="DR151:DU151" si="830">SUM(DR147:DR150)</f>
        <v>0</v>
      </c>
      <c r="DS151" s="195">
        <f t="shared" si="830"/>
        <v>0</v>
      </c>
      <c r="DT151" s="195">
        <f t="shared" si="830"/>
        <v>0</v>
      </c>
      <c r="DU151" s="195">
        <f t="shared" si="830"/>
        <v>0</v>
      </c>
      <c r="DV151" s="196">
        <f t="shared" si="770"/>
        <v>0</v>
      </c>
    </row>
    <row r="152" spans="1:126" ht="25.5" customHeight="1">
      <c r="A152" s="19"/>
      <c r="B152" s="68" t="s">
        <v>33</v>
      </c>
      <c r="C152" s="48"/>
      <c r="D152" s="48"/>
      <c r="E152" s="49"/>
      <c r="F152" s="50" t="s">
        <v>25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2">
        <f>SUM(G152:K152)</f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2">
        <f>SUM(M152:Q152)</f>
        <v>0</v>
      </c>
      <c r="S152" s="270">
        <f>'SPMW - Asset Rep'!S152+'SPMW - Refurb'!S152+'SPMW - HVP'!S152</f>
        <v>0</v>
      </c>
      <c r="T152" s="67">
        <f>'SPMW - Asset Rep'!T152+'SPMW - Refurb'!T152+'SPMW - HVP'!T152</f>
        <v>0</v>
      </c>
      <c r="U152" s="67">
        <f>'SPMW - Asset Rep'!U152+'SPMW - Refurb'!U152+'SPMW - HVP'!U152</f>
        <v>0</v>
      </c>
      <c r="V152" s="67">
        <f>'SPMW - Asset Rep'!V152+'SPMW - Refurb'!V152+'SPMW - HVP'!V152</f>
        <v>0</v>
      </c>
      <c r="W152" s="67">
        <f>'SPMW - Asset Rep'!W152+'SPMW - Refurb'!W152+'SPMW - HVP'!W152</f>
        <v>0</v>
      </c>
      <c r="X152" s="52">
        <f>SUM(S152:W152)</f>
        <v>0</v>
      </c>
      <c r="Y152" s="53">
        <v>0</v>
      </c>
      <c r="Z152" s="53">
        <v>0</v>
      </c>
      <c r="AA152" s="53">
        <v>0</v>
      </c>
      <c r="AB152" s="53">
        <v>0</v>
      </c>
      <c r="AC152" s="53">
        <v>0</v>
      </c>
      <c r="AD152" s="52">
        <f>SUM(Y152:AC152)</f>
        <v>0</v>
      </c>
      <c r="AE152" s="270">
        <f>'SPMW - Asset Rep'!AE152+'SPMW - Refurb'!AE152+'SPMW - HVP'!AE152</f>
        <v>0</v>
      </c>
      <c r="AF152" s="67">
        <f>'SPMW - Asset Rep'!AF152+'SPMW - Refurb'!AF152+'SPMW - HVP'!AF152</f>
        <v>0</v>
      </c>
      <c r="AG152" s="67">
        <f>'SPMW - Asset Rep'!AG152+'SPMW - Refurb'!AG152+'SPMW - HVP'!AG152</f>
        <v>0</v>
      </c>
      <c r="AH152" s="67">
        <f>'SPMW - Asset Rep'!AH152+'SPMW - Refurb'!AH152+'SPMW - HVP'!AH152</f>
        <v>0</v>
      </c>
      <c r="AI152" s="67">
        <f>'SPMW - Asset Rep'!AI152+'SPMW - Refurb'!AI152+'SPMW - HVP'!AI152</f>
        <v>0</v>
      </c>
      <c r="AJ152" s="52">
        <f>SUM(AE152:AI152)</f>
        <v>0</v>
      </c>
      <c r="AK152" s="53">
        <v>0</v>
      </c>
      <c r="AL152" s="53">
        <v>0</v>
      </c>
      <c r="AM152" s="53">
        <v>0</v>
      </c>
      <c r="AN152" s="53">
        <v>0</v>
      </c>
      <c r="AO152" s="53">
        <v>0</v>
      </c>
      <c r="AP152" s="52">
        <f>SUM(AK152:AO152)</f>
        <v>0</v>
      </c>
      <c r="BB152" s="6"/>
      <c r="BC152" s="6"/>
      <c r="BD152" s="50" t="s">
        <v>25</v>
      </c>
      <c r="BE152" s="170">
        <f>'SPMW - Probs. of Failure '!O$41</f>
        <v>0</v>
      </c>
      <c r="BF152" s="170">
        <f>'SPMW - Probs. of Failure '!P$41</f>
        <v>0</v>
      </c>
      <c r="BG152" s="170">
        <f>'SPMW - Probs. of Failure '!Q$41</f>
        <v>0</v>
      </c>
      <c r="BH152" s="170">
        <f>'SPMW - Probs. of Failure '!R$41</f>
        <v>0</v>
      </c>
      <c r="BI152" s="170">
        <f>'SPMW - Probs. of Failure '!S$41</f>
        <v>0</v>
      </c>
      <c r="BJ152" s="173"/>
      <c r="BK152" s="6"/>
      <c r="BL152" s="50" t="s">
        <v>25</v>
      </c>
      <c r="BM152" s="239">
        <f>IFERROR($BM2*'SPMW - Average Cons. of Failure'!$Q$41,0)</f>
        <v>0</v>
      </c>
      <c r="BN152" s="239">
        <f>IFERROR($BM2*'SPMW - Average Cons. of Failure'!$Q$41,0)</f>
        <v>0</v>
      </c>
      <c r="BO152" s="239">
        <f>IFERROR($BM2*'SPMW - Average Cons. of Failure'!$Q$41,0)</f>
        <v>0</v>
      </c>
      <c r="BP152" s="239">
        <f>IFERROR($BM2*'SPMW - Average Cons. of Failure'!$Q$41,0)</f>
        <v>0</v>
      </c>
      <c r="BQ152" s="239">
        <f>IFERROR($BM2*'SPMW - Average Cons. of Failure'!$Q$41,0)</f>
        <v>0</v>
      </c>
      <c r="BR152" s="173"/>
      <c r="BS152" s="6"/>
      <c r="BT152" s="50" t="s">
        <v>25</v>
      </c>
      <c r="BU152" s="23" t="str">
        <f t="shared" si="691"/>
        <v/>
      </c>
      <c r="BV152" s="23" t="str">
        <f t="shared" si="691"/>
        <v/>
      </c>
      <c r="BW152" s="23" t="str">
        <f t="shared" si="691"/>
        <v/>
      </c>
      <c r="BX152" s="23" t="str">
        <f t="shared" si="691"/>
        <v/>
      </c>
      <c r="BY152" s="23" t="str">
        <f t="shared" si="691"/>
        <v/>
      </c>
      <c r="BZ152" s="6"/>
      <c r="CA152" s="6"/>
      <c r="CB152" s="50" t="s">
        <v>25</v>
      </c>
      <c r="CC152" s="193" t="str">
        <f>IF(BU152="","",M152*BU152)</f>
        <v/>
      </c>
      <c r="CD152" s="193" t="str">
        <f t="shared" ref="CD152:CG155" si="831">IF(BV152="","",N152*BV152)</f>
        <v/>
      </c>
      <c r="CE152" s="193" t="str">
        <f t="shared" si="831"/>
        <v/>
      </c>
      <c r="CF152" s="193" t="str">
        <f t="shared" si="831"/>
        <v/>
      </c>
      <c r="CG152" s="193" t="str">
        <f t="shared" si="831"/>
        <v/>
      </c>
      <c r="CH152" s="196">
        <f t="shared" si="818"/>
        <v>0</v>
      </c>
      <c r="CI152" s="66"/>
      <c r="CJ152" s="66"/>
      <c r="CK152" s="193" t="str">
        <f t="shared" ref="CK152:CO155" si="832">IF(BU152="","",G152*BU152)</f>
        <v/>
      </c>
      <c r="CL152" s="193" t="str">
        <f t="shared" si="832"/>
        <v/>
      </c>
      <c r="CM152" s="193" t="str">
        <f t="shared" si="832"/>
        <v/>
      </c>
      <c r="CN152" s="193" t="str">
        <f t="shared" si="832"/>
        <v/>
      </c>
      <c r="CO152" s="193" t="str">
        <f t="shared" si="832"/>
        <v/>
      </c>
      <c r="CP152" s="196">
        <f t="shared" si="763"/>
        <v>0</v>
      </c>
      <c r="CS152" s="193" t="str">
        <f>IF(BU152="","",Y152*BU152)</f>
        <v/>
      </c>
      <c r="CT152" s="193" t="str">
        <f t="shared" ref="CT152:CW155" si="833">IF(BV152="","",Z152*BV152)</f>
        <v/>
      </c>
      <c r="CU152" s="193" t="str">
        <f t="shared" si="833"/>
        <v/>
      </c>
      <c r="CV152" s="193" t="str">
        <f t="shared" si="833"/>
        <v/>
      </c>
      <c r="CW152" s="193" t="str">
        <f t="shared" si="833"/>
        <v/>
      </c>
      <c r="CX152" s="196">
        <f t="shared" si="765"/>
        <v>0</v>
      </c>
      <c r="CY152" s="6"/>
      <c r="CZ152" s="6"/>
      <c r="DA152" s="193" t="str">
        <f>IF(BU152="","",(S152+Y152)*BU152)</f>
        <v/>
      </c>
      <c r="DB152" s="193" t="str">
        <f t="shared" ref="DB152:DE155" si="834">IF(BV152="","",(T152+Z152)*BV152)</f>
        <v/>
      </c>
      <c r="DC152" s="193" t="str">
        <f t="shared" si="834"/>
        <v/>
      </c>
      <c r="DD152" s="193" t="str">
        <f t="shared" si="834"/>
        <v/>
      </c>
      <c r="DE152" s="193" t="str">
        <f t="shared" si="834"/>
        <v/>
      </c>
      <c r="DF152" s="196">
        <f t="shared" si="767"/>
        <v>0</v>
      </c>
      <c r="DG152" s="6"/>
      <c r="DH152" s="6"/>
      <c r="DI152" s="193" t="str">
        <f>IF(BU152="","",AK152*BU152)</f>
        <v/>
      </c>
      <c r="DJ152" s="193" t="str">
        <f t="shared" ref="DJ152:DM155" si="835">IF(BV152="","",AL152*BV152)</f>
        <v/>
      </c>
      <c r="DK152" s="193" t="str">
        <f t="shared" si="835"/>
        <v/>
      </c>
      <c r="DL152" s="193" t="str">
        <f t="shared" si="835"/>
        <v/>
      </c>
      <c r="DM152" s="193" t="str">
        <f t="shared" si="835"/>
        <v/>
      </c>
      <c r="DN152" s="196">
        <f t="shared" si="776"/>
        <v>0</v>
      </c>
      <c r="DO152" s="6"/>
      <c r="DP152" s="6"/>
      <c r="DQ152" s="193" t="str">
        <f>IF(BU152="","",(AE152+AK152)*BU152)</f>
        <v/>
      </c>
      <c r="DR152" s="193" t="str">
        <f t="shared" ref="DR152:DU155" si="836">IF(BV152="","",(AF152+AL152)*BV152)</f>
        <v/>
      </c>
      <c r="DS152" s="193" t="str">
        <f t="shared" si="836"/>
        <v/>
      </c>
      <c r="DT152" s="193" t="str">
        <f t="shared" si="836"/>
        <v/>
      </c>
      <c r="DU152" s="193" t="str">
        <f t="shared" si="836"/>
        <v/>
      </c>
      <c r="DV152" s="196">
        <f t="shared" si="770"/>
        <v>0</v>
      </c>
    </row>
    <row r="153" spans="1:126" ht="25.5" customHeight="1">
      <c r="A153" s="19"/>
      <c r="B153" s="54"/>
      <c r="C153" s="55"/>
      <c r="D153" s="55"/>
      <c r="E153" s="56"/>
      <c r="F153" s="57" t="s">
        <v>27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8">
        <f t="shared" ref="L153:L155" si="837">SUM(G153:K153)</f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8">
        <f t="shared" ref="R153:R155" si="838">SUM(M153:Q153)</f>
        <v>0</v>
      </c>
      <c r="S153" s="51">
        <f>'SPMW - Asset Rep'!S153+'SPMW - Refurb'!S153+'SPMW - HVP'!S153</f>
        <v>0</v>
      </c>
      <c r="T153" s="51">
        <f>'SPMW - Asset Rep'!T153+'SPMW - Refurb'!T153+'SPMW - HVP'!T153</f>
        <v>0</v>
      </c>
      <c r="U153" s="51">
        <f>'SPMW - Asset Rep'!U153+'SPMW - Refurb'!U153+'SPMW - HVP'!U153</f>
        <v>0</v>
      </c>
      <c r="V153" s="51">
        <f>'SPMW - Asset Rep'!V153+'SPMW - Refurb'!V153+'SPMW - HVP'!V153</f>
        <v>0</v>
      </c>
      <c r="W153" s="51">
        <f>'SPMW - Asset Rep'!W153+'SPMW - Refurb'!W153+'SPMW - HVP'!W153</f>
        <v>0</v>
      </c>
      <c r="X153" s="58">
        <f t="shared" ref="X153:X155" si="839">SUM(S153:W153)</f>
        <v>0</v>
      </c>
      <c r="Y153" s="51">
        <v>0</v>
      </c>
      <c r="Z153" s="51">
        <v>0</v>
      </c>
      <c r="AA153" s="51">
        <v>0</v>
      </c>
      <c r="AB153" s="51">
        <v>0</v>
      </c>
      <c r="AC153" s="51">
        <v>0</v>
      </c>
      <c r="AD153" s="58">
        <f t="shared" ref="AD153:AD155" si="840">SUM(Y153:AC153)</f>
        <v>0</v>
      </c>
      <c r="AE153" s="51">
        <f>'SPMW - Asset Rep'!AE153+'SPMW - Refurb'!AE153+'SPMW - HVP'!AE153</f>
        <v>0</v>
      </c>
      <c r="AF153" s="51">
        <f>'SPMW - Asset Rep'!AF153+'SPMW - Refurb'!AF153+'SPMW - HVP'!AF153</f>
        <v>0</v>
      </c>
      <c r="AG153" s="51">
        <f>'SPMW - Asset Rep'!AG153+'SPMW - Refurb'!AG153+'SPMW - HVP'!AG153</f>
        <v>0</v>
      </c>
      <c r="AH153" s="51">
        <f>'SPMW - Asset Rep'!AH153+'SPMW - Refurb'!AH153+'SPMW - HVP'!AH153</f>
        <v>0</v>
      </c>
      <c r="AI153" s="51">
        <f>'SPMW - Asset Rep'!AI153+'SPMW - Refurb'!AI153+'SPMW - HVP'!AI153</f>
        <v>0</v>
      </c>
      <c r="AJ153" s="58">
        <f t="shared" ref="AJ153:AJ155" si="841">SUM(AE153:AI153)</f>
        <v>0</v>
      </c>
      <c r="AK153" s="51">
        <v>0</v>
      </c>
      <c r="AL153" s="51">
        <v>0</v>
      </c>
      <c r="AM153" s="51">
        <v>0</v>
      </c>
      <c r="AN153" s="51">
        <v>0</v>
      </c>
      <c r="AO153" s="51">
        <v>0</v>
      </c>
      <c r="AP153" s="58">
        <f t="shared" ref="AP153:AP155" si="842">SUM(AK153:AO153)</f>
        <v>0</v>
      </c>
      <c r="BB153" s="6"/>
      <c r="BC153" s="6"/>
      <c r="BD153" s="57" t="s">
        <v>27</v>
      </c>
      <c r="BE153" s="170">
        <f>'SPMW - Probs. of Failure '!O$41</f>
        <v>0</v>
      </c>
      <c r="BF153" s="170">
        <f>'SPMW - Probs. of Failure '!P$41</f>
        <v>0</v>
      </c>
      <c r="BG153" s="170">
        <f>'SPMW - Probs. of Failure '!Q$41</f>
        <v>0</v>
      </c>
      <c r="BH153" s="170">
        <f>'SPMW - Probs. of Failure '!R$41</f>
        <v>0</v>
      </c>
      <c r="BI153" s="170">
        <f>'SPMW - Probs. of Failure '!S$41</f>
        <v>0</v>
      </c>
      <c r="BJ153" s="174"/>
      <c r="BK153" s="6"/>
      <c r="BL153" s="57" t="s">
        <v>27</v>
      </c>
      <c r="BM153" s="239">
        <f>IFERROR($BM3*'SPMW - Average Cons. of Failure'!$Q$41,0)</f>
        <v>0</v>
      </c>
      <c r="BN153" s="239">
        <f>IFERROR($BM3*'SPMW - Average Cons. of Failure'!$Q$41,0)</f>
        <v>0</v>
      </c>
      <c r="BO153" s="239">
        <f>IFERROR($BM3*'SPMW - Average Cons. of Failure'!$Q$41,0)</f>
        <v>0</v>
      </c>
      <c r="BP153" s="239">
        <f>IFERROR($BM3*'SPMW - Average Cons. of Failure'!$Q$41,0)</f>
        <v>0</v>
      </c>
      <c r="BQ153" s="239">
        <f>IFERROR($BM3*'SPMW - Average Cons. of Failure'!$Q$41,0)</f>
        <v>0</v>
      </c>
      <c r="BR153" s="174"/>
      <c r="BS153" s="6"/>
      <c r="BT153" s="57" t="s">
        <v>27</v>
      </c>
      <c r="BU153" s="23" t="str">
        <f t="shared" si="691"/>
        <v/>
      </c>
      <c r="BV153" s="23" t="str">
        <f t="shared" si="691"/>
        <v/>
      </c>
      <c r="BW153" s="23" t="str">
        <f t="shared" si="691"/>
        <v/>
      </c>
      <c r="BX153" s="23" t="str">
        <f t="shared" si="691"/>
        <v/>
      </c>
      <c r="BY153" s="23" t="str">
        <f t="shared" si="691"/>
        <v/>
      </c>
      <c r="BZ153" s="6"/>
      <c r="CA153" s="6"/>
      <c r="CB153" s="57" t="s">
        <v>27</v>
      </c>
      <c r="CC153" s="193" t="str">
        <f t="shared" ref="CC153:CC155" si="843">IF(BU153="","",M153*BU153)</f>
        <v/>
      </c>
      <c r="CD153" s="193" t="str">
        <f t="shared" si="831"/>
        <v/>
      </c>
      <c r="CE153" s="193" t="str">
        <f t="shared" si="831"/>
        <v/>
      </c>
      <c r="CF153" s="193" t="str">
        <f t="shared" si="831"/>
        <v/>
      </c>
      <c r="CG153" s="193" t="str">
        <f t="shared" si="831"/>
        <v/>
      </c>
      <c r="CH153" s="196">
        <f t="shared" si="818"/>
        <v>0</v>
      </c>
      <c r="CI153" s="66"/>
      <c r="CJ153" s="66"/>
      <c r="CK153" s="193" t="str">
        <f t="shared" si="832"/>
        <v/>
      </c>
      <c r="CL153" s="193" t="str">
        <f t="shared" si="832"/>
        <v/>
      </c>
      <c r="CM153" s="193" t="str">
        <f t="shared" si="832"/>
        <v/>
      </c>
      <c r="CN153" s="193" t="str">
        <f t="shared" si="832"/>
        <v/>
      </c>
      <c r="CO153" s="193" t="str">
        <f t="shared" si="832"/>
        <v/>
      </c>
      <c r="CP153" s="196">
        <f t="shared" si="763"/>
        <v>0</v>
      </c>
      <c r="CS153" s="193" t="str">
        <f t="shared" ref="CS153:CS155" si="844">IF(BU153="","",Y153*BU153)</f>
        <v/>
      </c>
      <c r="CT153" s="193" t="str">
        <f t="shared" si="833"/>
        <v/>
      </c>
      <c r="CU153" s="193" t="str">
        <f t="shared" si="833"/>
        <v/>
      </c>
      <c r="CV153" s="193" t="str">
        <f t="shared" si="833"/>
        <v/>
      </c>
      <c r="CW153" s="193" t="str">
        <f t="shared" si="833"/>
        <v/>
      </c>
      <c r="CX153" s="196">
        <f t="shared" si="765"/>
        <v>0</v>
      </c>
      <c r="CY153" s="6"/>
      <c r="CZ153" s="6"/>
      <c r="DA153" s="193" t="str">
        <f t="shared" ref="DA153:DA155" si="845">IF(BU153="","",(S153+Y153)*BU153)</f>
        <v/>
      </c>
      <c r="DB153" s="193" t="str">
        <f t="shared" si="834"/>
        <v/>
      </c>
      <c r="DC153" s="193" t="str">
        <f t="shared" si="834"/>
        <v/>
      </c>
      <c r="DD153" s="193" t="str">
        <f t="shared" si="834"/>
        <v/>
      </c>
      <c r="DE153" s="193" t="str">
        <f t="shared" si="834"/>
        <v/>
      </c>
      <c r="DF153" s="196">
        <f t="shared" si="767"/>
        <v>0</v>
      </c>
      <c r="DG153" s="6"/>
      <c r="DH153" s="6"/>
      <c r="DI153" s="193" t="str">
        <f t="shared" ref="DI153:DI155" si="846">IF(BU153="","",AK153*BU153)</f>
        <v/>
      </c>
      <c r="DJ153" s="193" t="str">
        <f t="shared" si="835"/>
        <v/>
      </c>
      <c r="DK153" s="193" t="str">
        <f t="shared" si="835"/>
        <v/>
      </c>
      <c r="DL153" s="193" t="str">
        <f t="shared" si="835"/>
        <v/>
      </c>
      <c r="DM153" s="193" t="str">
        <f t="shared" si="835"/>
        <v/>
      </c>
      <c r="DN153" s="196">
        <f t="shared" si="776"/>
        <v>0</v>
      </c>
      <c r="DO153" s="6"/>
      <c r="DP153" s="6"/>
      <c r="DQ153" s="193" t="str">
        <f t="shared" ref="DQ153:DQ155" si="847">IF(BU153="","",(AE153+AK153)*BU153)</f>
        <v/>
      </c>
      <c r="DR153" s="193" t="str">
        <f t="shared" si="836"/>
        <v/>
      </c>
      <c r="DS153" s="193" t="str">
        <f t="shared" si="836"/>
        <v/>
      </c>
      <c r="DT153" s="193" t="str">
        <f t="shared" si="836"/>
        <v/>
      </c>
      <c r="DU153" s="193" t="str">
        <f t="shared" si="836"/>
        <v/>
      </c>
      <c r="DV153" s="196">
        <f t="shared" si="770"/>
        <v>0</v>
      </c>
    </row>
    <row r="154" spans="1:126" ht="25.5" customHeight="1">
      <c r="A154" s="19"/>
      <c r="B154" s="54"/>
      <c r="C154" s="55"/>
      <c r="D154" s="55"/>
      <c r="E154" s="56"/>
      <c r="F154" s="57" t="s">
        <v>29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8">
        <f t="shared" si="837"/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8">
        <f t="shared" si="838"/>
        <v>0</v>
      </c>
      <c r="S154" s="51">
        <f>'SPMW - Asset Rep'!S154+'SPMW - Refurb'!S154+'SPMW - HVP'!S154</f>
        <v>0</v>
      </c>
      <c r="T154" s="51">
        <f>'SPMW - Asset Rep'!T154+'SPMW - Refurb'!T154+'SPMW - HVP'!T154</f>
        <v>0</v>
      </c>
      <c r="U154" s="51">
        <f>'SPMW - Asset Rep'!U154+'SPMW - Refurb'!U154+'SPMW - HVP'!U154</f>
        <v>0</v>
      </c>
      <c r="V154" s="51">
        <f>'SPMW - Asset Rep'!V154+'SPMW - Refurb'!V154+'SPMW - HVP'!V154</f>
        <v>0</v>
      </c>
      <c r="W154" s="51">
        <f>'SPMW - Asset Rep'!W154+'SPMW - Refurb'!W154+'SPMW - HVP'!W154</f>
        <v>0</v>
      </c>
      <c r="X154" s="58">
        <f t="shared" si="839"/>
        <v>0</v>
      </c>
      <c r="Y154" s="51">
        <v>0</v>
      </c>
      <c r="Z154" s="51">
        <v>0</v>
      </c>
      <c r="AA154" s="51">
        <v>0</v>
      </c>
      <c r="AB154" s="51">
        <v>0</v>
      </c>
      <c r="AC154" s="51">
        <v>0</v>
      </c>
      <c r="AD154" s="58">
        <f t="shared" si="840"/>
        <v>0</v>
      </c>
      <c r="AE154" s="51">
        <f>'SPMW - Asset Rep'!AE154+'SPMW - Refurb'!AE154+'SPMW - HVP'!AE154</f>
        <v>0</v>
      </c>
      <c r="AF154" s="51">
        <f>'SPMW - Asset Rep'!AF154+'SPMW - Refurb'!AF154+'SPMW - HVP'!AF154</f>
        <v>0</v>
      </c>
      <c r="AG154" s="51">
        <f>'SPMW - Asset Rep'!AG154+'SPMW - Refurb'!AG154+'SPMW - HVP'!AG154</f>
        <v>0</v>
      </c>
      <c r="AH154" s="51">
        <f>'SPMW - Asset Rep'!AH154+'SPMW - Refurb'!AH154+'SPMW - HVP'!AH154</f>
        <v>0</v>
      </c>
      <c r="AI154" s="51">
        <f>'SPMW - Asset Rep'!AI154+'SPMW - Refurb'!AI154+'SPMW - HVP'!AI154</f>
        <v>0</v>
      </c>
      <c r="AJ154" s="58">
        <f t="shared" si="841"/>
        <v>0</v>
      </c>
      <c r="AK154" s="51">
        <v>0</v>
      </c>
      <c r="AL154" s="51">
        <v>0</v>
      </c>
      <c r="AM154" s="51">
        <v>0</v>
      </c>
      <c r="AN154" s="51">
        <v>0</v>
      </c>
      <c r="AO154" s="51">
        <v>0</v>
      </c>
      <c r="AP154" s="58">
        <f t="shared" si="842"/>
        <v>0</v>
      </c>
      <c r="BB154" s="6"/>
      <c r="BC154" s="6"/>
      <c r="BD154" s="57" t="s">
        <v>29</v>
      </c>
      <c r="BE154" s="170">
        <f>'SPMW - Probs. of Failure '!O$41</f>
        <v>0</v>
      </c>
      <c r="BF154" s="170">
        <f>'SPMW - Probs. of Failure '!P$41</f>
        <v>0</v>
      </c>
      <c r="BG154" s="170">
        <f>'SPMW - Probs. of Failure '!Q$41</f>
        <v>0</v>
      </c>
      <c r="BH154" s="170">
        <f>'SPMW - Probs. of Failure '!R$41</f>
        <v>0</v>
      </c>
      <c r="BI154" s="170">
        <f>'SPMW - Probs. of Failure '!S$41</f>
        <v>0</v>
      </c>
      <c r="BJ154" s="174"/>
      <c r="BK154" s="6"/>
      <c r="BL154" s="57" t="s">
        <v>29</v>
      </c>
      <c r="BM154" s="239">
        <f>IFERROR($BM4*'SPMW - Average Cons. of Failure'!$Q$41,0)</f>
        <v>0</v>
      </c>
      <c r="BN154" s="239">
        <f>IFERROR($BM4*'SPMW - Average Cons. of Failure'!$Q$41,0)</f>
        <v>0</v>
      </c>
      <c r="BO154" s="239">
        <f>IFERROR($BM4*'SPMW - Average Cons. of Failure'!$Q$41,0)</f>
        <v>0</v>
      </c>
      <c r="BP154" s="239">
        <f>IFERROR($BM4*'SPMW - Average Cons. of Failure'!$Q$41,0)</f>
        <v>0</v>
      </c>
      <c r="BQ154" s="239">
        <f>IFERROR($BM4*'SPMW - Average Cons. of Failure'!$Q$41,0)</f>
        <v>0</v>
      </c>
      <c r="BR154" s="174"/>
      <c r="BS154" s="6"/>
      <c r="BT154" s="57" t="s">
        <v>29</v>
      </c>
      <c r="BU154" s="23" t="str">
        <f t="shared" si="691"/>
        <v/>
      </c>
      <c r="BV154" s="23" t="str">
        <f t="shared" si="691"/>
        <v/>
      </c>
      <c r="BW154" s="23" t="str">
        <f t="shared" si="691"/>
        <v/>
      </c>
      <c r="BX154" s="23" t="str">
        <f t="shared" si="691"/>
        <v/>
      </c>
      <c r="BY154" s="23" t="str">
        <f t="shared" si="691"/>
        <v/>
      </c>
      <c r="BZ154" s="6"/>
      <c r="CA154" s="6"/>
      <c r="CB154" s="57" t="s">
        <v>29</v>
      </c>
      <c r="CC154" s="193" t="str">
        <f t="shared" si="843"/>
        <v/>
      </c>
      <c r="CD154" s="193" t="str">
        <f t="shared" si="831"/>
        <v/>
      </c>
      <c r="CE154" s="193" t="str">
        <f t="shared" si="831"/>
        <v/>
      </c>
      <c r="CF154" s="193" t="str">
        <f t="shared" si="831"/>
        <v/>
      </c>
      <c r="CG154" s="193" t="str">
        <f t="shared" si="831"/>
        <v/>
      </c>
      <c r="CH154" s="196">
        <f t="shared" si="818"/>
        <v>0</v>
      </c>
      <c r="CI154" s="66"/>
      <c r="CJ154" s="66"/>
      <c r="CK154" s="193" t="str">
        <f t="shared" si="832"/>
        <v/>
      </c>
      <c r="CL154" s="193" t="str">
        <f t="shared" si="832"/>
        <v/>
      </c>
      <c r="CM154" s="193" t="str">
        <f t="shared" si="832"/>
        <v/>
      </c>
      <c r="CN154" s="193" t="str">
        <f t="shared" si="832"/>
        <v/>
      </c>
      <c r="CO154" s="193" t="str">
        <f t="shared" si="832"/>
        <v/>
      </c>
      <c r="CP154" s="196">
        <f t="shared" si="763"/>
        <v>0</v>
      </c>
      <c r="CS154" s="193" t="str">
        <f t="shared" si="844"/>
        <v/>
      </c>
      <c r="CT154" s="193" t="str">
        <f t="shared" si="833"/>
        <v/>
      </c>
      <c r="CU154" s="193" t="str">
        <f t="shared" si="833"/>
        <v/>
      </c>
      <c r="CV154" s="193" t="str">
        <f t="shared" si="833"/>
        <v/>
      </c>
      <c r="CW154" s="193" t="str">
        <f t="shared" si="833"/>
        <v/>
      </c>
      <c r="CX154" s="196">
        <f t="shared" si="765"/>
        <v>0</v>
      </c>
      <c r="CY154" s="6"/>
      <c r="CZ154" s="6"/>
      <c r="DA154" s="193" t="str">
        <f t="shared" si="845"/>
        <v/>
      </c>
      <c r="DB154" s="193" t="str">
        <f t="shared" si="834"/>
        <v/>
      </c>
      <c r="DC154" s="193" t="str">
        <f t="shared" si="834"/>
        <v/>
      </c>
      <c r="DD154" s="193" t="str">
        <f t="shared" si="834"/>
        <v/>
      </c>
      <c r="DE154" s="193" t="str">
        <f t="shared" si="834"/>
        <v/>
      </c>
      <c r="DF154" s="196">
        <f t="shared" si="767"/>
        <v>0</v>
      </c>
      <c r="DG154" s="6"/>
      <c r="DH154" s="6"/>
      <c r="DI154" s="193" t="str">
        <f t="shared" si="846"/>
        <v/>
      </c>
      <c r="DJ154" s="193" t="str">
        <f t="shared" si="835"/>
        <v/>
      </c>
      <c r="DK154" s="193" t="str">
        <f t="shared" si="835"/>
        <v/>
      </c>
      <c r="DL154" s="193" t="str">
        <f t="shared" si="835"/>
        <v/>
      </c>
      <c r="DM154" s="193" t="str">
        <f t="shared" si="835"/>
        <v/>
      </c>
      <c r="DN154" s="196">
        <f t="shared" si="776"/>
        <v>0</v>
      </c>
      <c r="DO154" s="6"/>
      <c r="DP154" s="6"/>
      <c r="DQ154" s="193" t="str">
        <f t="shared" si="847"/>
        <v/>
      </c>
      <c r="DR154" s="193" t="str">
        <f t="shared" si="836"/>
        <v/>
      </c>
      <c r="DS154" s="193" t="str">
        <f t="shared" si="836"/>
        <v/>
      </c>
      <c r="DT154" s="193" t="str">
        <f t="shared" si="836"/>
        <v/>
      </c>
      <c r="DU154" s="193" t="str">
        <f t="shared" si="836"/>
        <v/>
      </c>
      <c r="DV154" s="196">
        <f t="shared" si="770"/>
        <v>0</v>
      </c>
    </row>
    <row r="155" spans="1:126" ht="25.5" customHeight="1">
      <c r="A155" s="19"/>
      <c r="B155" s="54"/>
      <c r="C155" s="55"/>
      <c r="D155" s="55"/>
      <c r="E155" s="56"/>
      <c r="F155" s="57" t="s">
        <v>30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8">
        <f t="shared" si="837"/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8">
        <f t="shared" si="838"/>
        <v>0</v>
      </c>
      <c r="S155" s="51">
        <f>'SPMW - Asset Rep'!S155+'SPMW - Refurb'!S155+'SPMW - HVP'!S155</f>
        <v>0</v>
      </c>
      <c r="T155" s="51">
        <f>'SPMW - Asset Rep'!T155+'SPMW - Refurb'!T155+'SPMW - HVP'!T155</f>
        <v>0</v>
      </c>
      <c r="U155" s="51">
        <f>'SPMW - Asset Rep'!U155+'SPMW - Refurb'!U155+'SPMW - HVP'!U155</f>
        <v>0</v>
      </c>
      <c r="V155" s="51">
        <f>'SPMW - Asset Rep'!V155+'SPMW - Refurb'!V155+'SPMW - HVP'!V155</f>
        <v>0</v>
      </c>
      <c r="W155" s="51">
        <f>'SPMW - Asset Rep'!W155+'SPMW - Refurb'!W155+'SPMW - HVP'!W155</f>
        <v>0</v>
      </c>
      <c r="X155" s="58">
        <f t="shared" si="839"/>
        <v>0</v>
      </c>
      <c r="Y155" s="51">
        <v>0</v>
      </c>
      <c r="Z155" s="51">
        <v>0</v>
      </c>
      <c r="AA155" s="51">
        <v>0</v>
      </c>
      <c r="AB155" s="51">
        <v>0</v>
      </c>
      <c r="AC155" s="51">
        <v>0</v>
      </c>
      <c r="AD155" s="58">
        <f t="shared" si="840"/>
        <v>0</v>
      </c>
      <c r="AE155" s="51">
        <f>'SPMW - Asset Rep'!AE155+'SPMW - Refurb'!AE155+'SPMW - HVP'!AE155</f>
        <v>0</v>
      </c>
      <c r="AF155" s="51">
        <f>'SPMW - Asset Rep'!AF155+'SPMW - Refurb'!AF155+'SPMW - HVP'!AF155</f>
        <v>0</v>
      </c>
      <c r="AG155" s="51">
        <f>'SPMW - Asset Rep'!AG155+'SPMW - Refurb'!AG155+'SPMW - HVP'!AG155</f>
        <v>0</v>
      </c>
      <c r="AH155" s="51">
        <f>'SPMW - Asset Rep'!AH155+'SPMW - Refurb'!AH155+'SPMW - HVP'!AH155</f>
        <v>0</v>
      </c>
      <c r="AI155" s="51">
        <f>'SPMW - Asset Rep'!AI155+'SPMW - Refurb'!AI155+'SPMW - HVP'!AI155</f>
        <v>0</v>
      </c>
      <c r="AJ155" s="58">
        <f t="shared" si="841"/>
        <v>0</v>
      </c>
      <c r="AK155" s="51">
        <v>0</v>
      </c>
      <c r="AL155" s="51">
        <v>0</v>
      </c>
      <c r="AM155" s="51">
        <v>0</v>
      </c>
      <c r="AN155" s="51">
        <v>0</v>
      </c>
      <c r="AO155" s="51">
        <v>0</v>
      </c>
      <c r="AP155" s="58">
        <f t="shared" si="842"/>
        <v>0</v>
      </c>
      <c r="BB155" s="6"/>
      <c r="BC155" s="6"/>
      <c r="BD155" s="57" t="s">
        <v>30</v>
      </c>
      <c r="BE155" s="170">
        <f>'SPMW - Probs. of Failure '!O$41</f>
        <v>0</v>
      </c>
      <c r="BF155" s="170">
        <f>'SPMW - Probs. of Failure '!P$41</f>
        <v>0</v>
      </c>
      <c r="BG155" s="170">
        <f>'SPMW - Probs. of Failure '!Q$41</f>
        <v>0</v>
      </c>
      <c r="BH155" s="170">
        <f>'SPMW - Probs. of Failure '!R$41</f>
        <v>0</v>
      </c>
      <c r="BI155" s="170">
        <f>'SPMW - Probs. of Failure '!S$41</f>
        <v>0</v>
      </c>
      <c r="BJ155" s="174"/>
      <c r="BK155" s="6"/>
      <c r="BL155" s="57" t="s">
        <v>30</v>
      </c>
      <c r="BM155" s="239">
        <f>IFERROR($BM5*'SPMW - Average Cons. of Failure'!$Q$41,0)</f>
        <v>0</v>
      </c>
      <c r="BN155" s="239">
        <f>IFERROR($BM5*'SPMW - Average Cons. of Failure'!$Q$41,0)</f>
        <v>0</v>
      </c>
      <c r="BO155" s="239">
        <f>IFERROR($BM5*'SPMW - Average Cons. of Failure'!$Q$41,0)</f>
        <v>0</v>
      </c>
      <c r="BP155" s="239">
        <f>IFERROR($BM5*'SPMW - Average Cons. of Failure'!$Q$41,0)</f>
        <v>0</v>
      </c>
      <c r="BQ155" s="239">
        <f>IFERROR($BM5*'SPMW - Average Cons. of Failure'!$Q$41,0)</f>
        <v>0</v>
      </c>
      <c r="BR155" s="174"/>
      <c r="BS155" s="6"/>
      <c r="BT155" s="57" t="s">
        <v>30</v>
      </c>
      <c r="BU155" s="23" t="str">
        <f t="shared" si="691"/>
        <v/>
      </c>
      <c r="BV155" s="23" t="str">
        <f t="shared" si="691"/>
        <v/>
      </c>
      <c r="BW155" s="23" t="str">
        <f t="shared" si="691"/>
        <v/>
      </c>
      <c r="BX155" s="23" t="str">
        <f t="shared" si="691"/>
        <v/>
      </c>
      <c r="BY155" s="23" t="str">
        <f t="shared" si="691"/>
        <v/>
      </c>
      <c r="BZ155" s="6"/>
      <c r="CA155" s="6"/>
      <c r="CB155" s="57" t="s">
        <v>30</v>
      </c>
      <c r="CC155" s="193" t="str">
        <f t="shared" si="843"/>
        <v/>
      </c>
      <c r="CD155" s="193" t="str">
        <f t="shared" si="831"/>
        <v/>
      </c>
      <c r="CE155" s="193" t="str">
        <f t="shared" si="831"/>
        <v/>
      </c>
      <c r="CF155" s="193" t="str">
        <f t="shared" si="831"/>
        <v/>
      </c>
      <c r="CG155" s="193" t="str">
        <f t="shared" si="831"/>
        <v/>
      </c>
      <c r="CH155" s="196">
        <f t="shared" si="818"/>
        <v>0</v>
      </c>
      <c r="CI155" s="66"/>
      <c r="CJ155" s="66"/>
      <c r="CK155" s="193" t="str">
        <f t="shared" si="832"/>
        <v/>
      </c>
      <c r="CL155" s="193" t="str">
        <f t="shared" si="832"/>
        <v/>
      </c>
      <c r="CM155" s="193" t="str">
        <f t="shared" si="832"/>
        <v/>
      </c>
      <c r="CN155" s="193" t="str">
        <f t="shared" si="832"/>
        <v/>
      </c>
      <c r="CO155" s="193" t="str">
        <f t="shared" si="832"/>
        <v/>
      </c>
      <c r="CP155" s="196">
        <f t="shared" si="763"/>
        <v>0</v>
      </c>
      <c r="CS155" s="193" t="str">
        <f t="shared" si="844"/>
        <v/>
      </c>
      <c r="CT155" s="193" t="str">
        <f t="shared" si="833"/>
        <v/>
      </c>
      <c r="CU155" s="193" t="str">
        <f t="shared" si="833"/>
        <v/>
      </c>
      <c r="CV155" s="193" t="str">
        <f t="shared" si="833"/>
        <v/>
      </c>
      <c r="CW155" s="193" t="str">
        <f t="shared" si="833"/>
        <v/>
      </c>
      <c r="CX155" s="196">
        <f t="shared" si="765"/>
        <v>0</v>
      </c>
      <c r="CY155" s="6"/>
      <c r="CZ155" s="6"/>
      <c r="DA155" s="193" t="str">
        <f t="shared" si="845"/>
        <v/>
      </c>
      <c r="DB155" s="193" t="str">
        <f t="shared" si="834"/>
        <v/>
      </c>
      <c r="DC155" s="193" t="str">
        <f t="shared" si="834"/>
        <v/>
      </c>
      <c r="DD155" s="193" t="str">
        <f t="shared" si="834"/>
        <v/>
      </c>
      <c r="DE155" s="193" t="str">
        <f t="shared" si="834"/>
        <v/>
      </c>
      <c r="DF155" s="196">
        <f t="shared" si="767"/>
        <v>0</v>
      </c>
      <c r="DG155" s="6"/>
      <c r="DH155" s="6"/>
      <c r="DI155" s="193" t="str">
        <f t="shared" si="846"/>
        <v/>
      </c>
      <c r="DJ155" s="193" t="str">
        <f t="shared" si="835"/>
        <v/>
      </c>
      <c r="DK155" s="193" t="str">
        <f t="shared" si="835"/>
        <v/>
      </c>
      <c r="DL155" s="193" t="str">
        <f t="shared" si="835"/>
        <v/>
      </c>
      <c r="DM155" s="193" t="str">
        <f t="shared" si="835"/>
        <v/>
      </c>
      <c r="DN155" s="196">
        <f t="shared" si="776"/>
        <v>0</v>
      </c>
      <c r="DO155" s="6"/>
      <c r="DP155" s="6"/>
      <c r="DQ155" s="193" t="str">
        <f t="shared" si="847"/>
        <v/>
      </c>
      <c r="DR155" s="193" t="str">
        <f t="shared" si="836"/>
        <v/>
      </c>
      <c r="DS155" s="193" t="str">
        <f t="shared" si="836"/>
        <v/>
      </c>
      <c r="DT155" s="193" t="str">
        <f t="shared" si="836"/>
        <v/>
      </c>
      <c r="DU155" s="193" t="str">
        <f t="shared" si="836"/>
        <v/>
      </c>
      <c r="DV155" s="196">
        <f t="shared" si="770"/>
        <v>0</v>
      </c>
    </row>
    <row r="156" spans="1:126" ht="25.5" customHeight="1" thickBot="1">
      <c r="A156" s="19"/>
      <c r="B156" s="59"/>
      <c r="C156" s="60">
        <v>0</v>
      </c>
      <c r="D156" s="60">
        <v>0</v>
      </c>
      <c r="E156" s="61">
        <v>0</v>
      </c>
      <c r="F156" s="62"/>
      <c r="G156" s="63">
        <f>SUM(G152:G155)</f>
        <v>0</v>
      </c>
      <c r="H156" s="64">
        <f t="shared" ref="H156:K156" si="848">SUM(H152:H155)</f>
        <v>0</v>
      </c>
      <c r="I156" s="64">
        <f t="shared" si="848"/>
        <v>0</v>
      </c>
      <c r="J156" s="64">
        <f t="shared" si="848"/>
        <v>0</v>
      </c>
      <c r="K156" s="64">
        <f t="shared" si="848"/>
        <v>0</v>
      </c>
      <c r="L156" s="65"/>
      <c r="M156" s="63">
        <f>SUM(M152:M155)</f>
        <v>0</v>
      </c>
      <c r="N156" s="64">
        <f t="shared" ref="N156:Q156" si="849">SUM(N152:N155)</f>
        <v>0</v>
      </c>
      <c r="O156" s="64">
        <f t="shared" si="849"/>
        <v>0</v>
      </c>
      <c r="P156" s="64">
        <f t="shared" si="849"/>
        <v>0</v>
      </c>
      <c r="Q156" s="64">
        <f t="shared" si="849"/>
        <v>0</v>
      </c>
      <c r="R156" s="65"/>
      <c r="S156" s="63">
        <f>SUM(S152:S155)</f>
        <v>0</v>
      </c>
      <c r="T156" s="64">
        <f t="shared" ref="T156:W156" si="850">SUM(T152:T155)</f>
        <v>0</v>
      </c>
      <c r="U156" s="64">
        <f t="shared" si="850"/>
        <v>0</v>
      </c>
      <c r="V156" s="64">
        <f t="shared" si="850"/>
        <v>0</v>
      </c>
      <c r="W156" s="64">
        <f t="shared" si="850"/>
        <v>0</v>
      </c>
      <c r="X156" s="65"/>
      <c r="Y156" s="63">
        <f>SUM(Y152:Y155)</f>
        <v>0</v>
      </c>
      <c r="Z156" s="64">
        <f t="shared" ref="Z156:AC156" si="851">SUM(Z152:Z155)</f>
        <v>0</v>
      </c>
      <c r="AA156" s="64">
        <f t="shared" si="851"/>
        <v>0</v>
      </c>
      <c r="AB156" s="64">
        <f t="shared" si="851"/>
        <v>0</v>
      </c>
      <c r="AC156" s="64">
        <f t="shared" si="851"/>
        <v>0</v>
      </c>
      <c r="AD156" s="65"/>
      <c r="AE156" s="63">
        <f>SUM(AE152:AE155)</f>
        <v>0</v>
      </c>
      <c r="AF156" s="64">
        <f t="shared" ref="AF156:AI156" si="852">SUM(AF152:AF155)</f>
        <v>0</v>
      </c>
      <c r="AG156" s="64">
        <f t="shared" si="852"/>
        <v>0</v>
      </c>
      <c r="AH156" s="64">
        <f t="shared" si="852"/>
        <v>0</v>
      </c>
      <c r="AI156" s="64">
        <f t="shared" si="852"/>
        <v>0</v>
      </c>
      <c r="AJ156" s="65"/>
      <c r="AK156" s="63">
        <f>SUM(AK152:AK155)</f>
        <v>0</v>
      </c>
      <c r="AL156" s="64">
        <f t="shared" ref="AL156:AO156" si="853">SUM(AL152:AL155)</f>
        <v>0</v>
      </c>
      <c r="AM156" s="64">
        <f t="shared" si="853"/>
        <v>0</v>
      </c>
      <c r="AN156" s="64">
        <f t="shared" si="853"/>
        <v>0</v>
      </c>
      <c r="AO156" s="64">
        <f t="shared" si="853"/>
        <v>0</v>
      </c>
      <c r="AP156" s="65"/>
      <c r="BB156" s="6"/>
      <c r="BC156" s="6"/>
      <c r="BD156" s="62"/>
      <c r="BE156" s="171"/>
      <c r="BF156" s="172"/>
      <c r="BG156" s="172"/>
      <c r="BH156" s="172"/>
      <c r="BI156" s="172"/>
      <c r="BJ156" s="65"/>
      <c r="BK156" s="6"/>
      <c r="BL156" s="62"/>
      <c r="BM156" s="171"/>
      <c r="BN156" s="172"/>
      <c r="BO156" s="172"/>
      <c r="BP156" s="172"/>
      <c r="BQ156" s="172"/>
      <c r="BR156" s="65"/>
      <c r="BS156" s="6"/>
      <c r="BT156" s="62"/>
      <c r="BU156" s="23" t="str">
        <f t="shared" si="691"/>
        <v/>
      </c>
      <c r="BV156" s="23" t="str">
        <f t="shared" si="691"/>
        <v/>
      </c>
      <c r="BW156" s="23" t="str">
        <f t="shared" si="691"/>
        <v/>
      </c>
      <c r="BX156" s="23" t="str">
        <f t="shared" si="691"/>
        <v/>
      </c>
      <c r="BY156" s="23" t="str">
        <f t="shared" si="691"/>
        <v/>
      </c>
      <c r="BZ156" s="6"/>
      <c r="CA156" s="6"/>
      <c r="CB156" s="62"/>
      <c r="CC156" s="195">
        <f>SUM(CC152:CC155)</f>
        <v>0</v>
      </c>
      <c r="CD156" s="195">
        <f t="shared" ref="CD156:CG156" si="854">SUM(CD152:CD155)</f>
        <v>0</v>
      </c>
      <c r="CE156" s="195">
        <f t="shared" si="854"/>
        <v>0</v>
      </c>
      <c r="CF156" s="195">
        <f t="shared" si="854"/>
        <v>0</v>
      </c>
      <c r="CG156" s="195">
        <f t="shared" si="854"/>
        <v>0</v>
      </c>
      <c r="CH156" s="196">
        <f t="shared" si="818"/>
        <v>0</v>
      </c>
      <c r="CI156" s="66"/>
      <c r="CJ156" s="66"/>
      <c r="CK156" s="195">
        <f>SUM(CK152:CK155)</f>
        <v>0</v>
      </c>
      <c r="CL156" s="195">
        <f t="shared" ref="CL156:CO156" si="855">SUM(CL152:CL155)</f>
        <v>0</v>
      </c>
      <c r="CM156" s="195">
        <f t="shared" si="855"/>
        <v>0</v>
      </c>
      <c r="CN156" s="195">
        <f t="shared" si="855"/>
        <v>0</v>
      </c>
      <c r="CO156" s="195">
        <f t="shared" si="855"/>
        <v>0</v>
      </c>
      <c r="CP156" s="196">
        <f t="shared" si="763"/>
        <v>0</v>
      </c>
      <c r="CS156" s="195">
        <f>SUM(CS152:CS155)</f>
        <v>0</v>
      </c>
      <c r="CT156" s="195">
        <f t="shared" ref="CT156:CW156" si="856">SUM(CT152:CT155)</f>
        <v>0</v>
      </c>
      <c r="CU156" s="195">
        <f t="shared" si="856"/>
        <v>0</v>
      </c>
      <c r="CV156" s="195">
        <f t="shared" si="856"/>
        <v>0</v>
      </c>
      <c r="CW156" s="195">
        <f t="shared" si="856"/>
        <v>0</v>
      </c>
      <c r="CX156" s="196">
        <f t="shared" si="765"/>
        <v>0</v>
      </c>
      <c r="CY156" s="6"/>
      <c r="CZ156" s="6"/>
      <c r="DA156" s="195">
        <f>SUM(DA152:DA155)</f>
        <v>0</v>
      </c>
      <c r="DB156" s="195">
        <f t="shared" ref="DB156:DE156" si="857">SUM(DB152:DB155)</f>
        <v>0</v>
      </c>
      <c r="DC156" s="195">
        <f t="shared" si="857"/>
        <v>0</v>
      </c>
      <c r="DD156" s="195">
        <f t="shared" si="857"/>
        <v>0</v>
      </c>
      <c r="DE156" s="195">
        <f t="shared" si="857"/>
        <v>0</v>
      </c>
      <c r="DF156" s="196">
        <f t="shared" si="767"/>
        <v>0</v>
      </c>
      <c r="DG156" s="6"/>
      <c r="DH156" s="6"/>
      <c r="DI156" s="195">
        <f>SUM(DI152:DI155)</f>
        <v>0</v>
      </c>
      <c r="DJ156" s="195">
        <f t="shared" ref="DJ156:DM156" si="858">SUM(DJ152:DJ155)</f>
        <v>0</v>
      </c>
      <c r="DK156" s="195">
        <f t="shared" si="858"/>
        <v>0</v>
      </c>
      <c r="DL156" s="195">
        <f t="shared" si="858"/>
        <v>0</v>
      </c>
      <c r="DM156" s="195">
        <f t="shared" si="858"/>
        <v>0</v>
      </c>
      <c r="DN156" s="196">
        <f t="shared" si="776"/>
        <v>0</v>
      </c>
      <c r="DO156" s="6"/>
      <c r="DP156" s="6"/>
      <c r="DQ156" s="195">
        <f>SUM(DQ152:DQ155)</f>
        <v>0</v>
      </c>
      <c r="DR156" s="195">
        <f t="shared" ref="DR156:DU156" si="859">SUM(DR152:DR155)</f>
        <v>0</v>
      </c>
      <c r="DS156" s="195">
        <f t="shared" si="859"/>
        <v>0</v>
      </c>
      <c r="DT156" s="195">
        <f t="shared" si="859"/>
        <v>0</v>
      </c>
      <c r="DU156" s="195">
        <f t="shared" si="859"/>
        <v>0</v>
      </c>
      <c r="DV156" s="196">
        <f t="shared" si="770"/>
        <v>0</v>
      </c>
    </row>
    <row r="157" spans="1:126" ht="25.5" customHeight="1">
      <c r="A157" s="19"/>
      <c r="B157" s="68" t="s">
        <v>33</v>
      </c>
      <c r="C157" s="48"/>
      <c r="D157" s="48"/>
      <c r="E157" s="49"/>
      <c r="F157" s="50" t="s">
        <v>25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2">
        <f>SUM(G157:K157)</f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2">
        <f>SUM(M157:Q157)</f>
        <v>0</v>
      </c>
      <c r="S157" s="270">
        <f>'SPMW - Asset Rep'!S157+'SPMW - Refurb'!S157+'SPMW - HVP'!S157</f>
        <v>0</v>
      </c>
      <c r="T157" s="67">
        <f>'SPMW - Asset Rep'!T157+'SPMW - Refurb'!T157+'SPMW - HVP'!T157</f>
        <v>0</v>
      </c>
      <c r="U157" s="67">
        <f>'SPMW - Asset Rep'!U157+'SPMW - Refurb'!U157+'SPMW - HVP'!U157</f>
        <v>0</v>
      </c>
      <c r="V157" s="67">
        <f>'SPMW - Asset Rep'!V157+'SPMW - Refurb'!V157+'SPMW - HVP'!V157</f>
        <v>0</v>
      </c>
      <c r="W157" s="67">
        <f>'SPMW - Asset Rep'!W157+'SPMW - Refurb'!W157+'SPMW - HVP'!W157</f>
        <v>0</v>
      </c>
      <c r="X157" s="52">
        <f>SUM(S157:W157)</f>
        <v>0</v>
      </c>
      <c r="Y157" s="53">
        <v>0</v>
      </c>
      <c r="Z157" s="53">
        <v>0</v>
      </c>
      <c r="AA157" s="53">
        <v>0</v>
      </c>
      <c r="AB157" s="53">
        <v>0</v>
      </c>
      <c r="AC157" s="53">
        <v>0</v>
      </c>
      <c r="AD157" s="52">
        <f>SUM(Y157:AC157)</f>
        <v>0</v>
      </c>
      <c r="AE157" s="270">
        <f>'SPMW - Asset Rep'!AE157+'SPMW - Refurb'!AE157+'SPMW - HVP'!AE157</f>
        <v>0</v>
      </c>
      <c r="AF157" s="67">
        <f>'SPMW - Asset Rep'!AF157+'SPMW - Refurb'!AF157+'SPMW - HVP'!AF157</f>
        <v>0</v>
      </c>
      <c r="AG157" s="67">
        <f>'SPMW - Asset Rep'!AG157+'SPMW - Refurb'!AG157+'SPMW - HVP'!AG157</f>
        <v>0</v>
      </c>
      <c r="AH157" s="67">
        <f>'SPMW - Asset Rep'!AH157+'SPMW - Refurb'!AH157+'SPMW - HVP'!AH157</f>
        <v>0</v>
      </c>
      <c r="AI157" s="67">
        <f>'SPMW - Asset Rep'!AI157+'SPMW - Refurb'!AI157+'SPMW - HVP'!AI157</f>
        <v>0</v>
      </c>
      <c r="AJ157" s="52">
        <f>SUM(AE157:AI157)</f>
        <v>0</v>
      </c>
      <c r="AK157" s="53">
        <v>0</v>
      </c>
      <c r="AL157" s="53">
        <v>0</v>
      </c>
      <c r="AM157" s="53">
        <v>0</v>
      </c>
      <c r="AN157" s="53">
        <v>0</v>
      </c>
      <c r="AO157" s="53">
        <v>0</v>
      </c>
      <c r="AP157" s="52">
        <f>SUM(AK157:AO157)</f>
        <v>0</v>
      </c>
      <c r="BB157" s="6"/>
      <c r="BC157" s="6"/>
      <c r="BD157" s="50" t="s">
        <v>25</v>
      </c>
      <c r="BE157" s="170">
        <f>'SPMW - Probs. of Failure '!O$42</f>
        <v>0</v>
      </c>
      <c r="BF157" s="170">
        <f>'SPMW - Probs. of Failure '!P$42</f>
        <v>0</v>
      </c>
      <c r="BG157" s="170">
        <f>'SPMW - Probs. of Failure '!Q$42</f>
        <v>0</v>
      </c>
      <c r="BH157" s="170">
        <f>'SPMW - Probs. of Failure '!R$42</f>
        <v>0</v>
      </c>
      <c r="BI157" s="170">
        <f>'SPMW - Probs. of Failure '!S$42</f>
        <v>0</v>
      </c>
      <c r="BJ157" s="173"/>
      <c r="BK157" s="6"/>
      <c r="BL157" s="50" t="s">
        <v>25</v>
      </c>
      <c r="BM157" s="239">
        <f>IFERROR($BM2*'SPMW - Average Cons. of Failure'!$Q$42,0)</f>
        <v>0</v>
      </c>
      <c r="BN157" s="239">
        <f>IFERROR($BM2*'SPMW - Average Cons. of Failure'!$Q$42,0)</f>
        <v>0</v>
      </c>
      <c r="BO157" s="239">
        <f>IFERROR($BM2*'SPMW - Average Cons. of Failure'!$Q$42,0)</f>
        <v>0</v>
      </c>
      <c r="BP157" s="239">
        <f>IFERROR($BM2*'SPMW - Average Cons. of Failure'!$Q$42,0)</f>
        <v>0</v>
      </c>
      <c r="BQ157" s="239">
        <f>IFERROR($BM2*'SPMW - Average Cons. of Failure'!$Q$42,0)</f>
        <v>0</v>
      </c>
      <c r="BR157" s="173"/>
      <c r="BS157" s="6"/>
      <c r="BT157" s="50" t="s">
        <v>25</v>
      </c>
      <c r="BU157" s="23" t="str">
        <f t="shared" si="691"/>
        <v/>
      </c>
      <c r="BV157" s="23" t="str">
        <f t="shared" si="691"/>
        <v/>
      </c>
      <c r="BW157" s="23" t="str">
        <f t="shared" si="691"/>
        <v/>
      </c>
      <c r="BX157" s="23" t="str">
        <f t="shared" si="691"/>
        <v/>
      </c>
      <c r="BY157" s="23" t="str">
        <f t="shared" si="691"/>
        <v/>
      </c>
      <c r="BZ157" s="6"/>
      <c r="CA157" s="6"/>
      <c r="CB157" s="50" t="s">
        <v>25</v>
      </c>
      <c r="CC157" s="193" t="str">
        <f>IF(BU157="","",M157*BU157)</f>
        <v/>
      </c>
      <c r="CD157" s="193" t="str">
        <f t="shared" ref="CD157:CG160" si="860">IF(BV157="","",N157*BV157)</f>
        <v/>
      </c>
      <c r="CE157" s="193" t="str">
        <f t="shared" si="860"/>
        <v/>
      </c>
      <c r="CF157" s="193" t="str">
        <f t="shared" si="860"/>
        <v/>
      </c>
      <c r="CG157" s="193" t="str">
        <f t="shared" si="860"/>
        <v/>
      </c>
      <c r="CH157" s="196">
        <f t="shared" si="818"/>
        <v>0</v>
      </c>
      <c r="CI157" s="66"/>
      <c r="CJ157" s="66"/>
      <c r="CK157" s="193" t="str">
        <f t="shared" ref="CK157:CO160" si="861">IF(BU157="","",G157*BU157)</f>
        <v/>
      </c>
      <c r="CL157" s="193" t="str">
        <f t="shared" si="861"/>
        <v/>
      </c>
      <c r="CM157" s="193" t="str">
        <f t="shared" si="861"/>
        <v/>
      </c>
      <c r="CN157" s="193" t="str">
        <f t="shared" si="861"/>
        <v/>
      </c>
      <c r="CO157" s="193" t="str">
        <f t="shared" si="861"/>
        <v/>
      </c>
      <c r="CP157" s="196">
        <f t="shared" si="763"/>
        <v>0</v>
      </c>
      <c r="CS157" s="193" t="str">
        <f>IF(BU157="","",Y157*BU157)</f>
        <v/>
      </c>
      <c r="CT157" s="193" t="str">
        <f t="shared" ref="CT157:CW160" si="862">IF(BV157="","",Z157*BV157)</f>
        <v/>
      </c>
      <c r="CU157" s="193" t="str">
        <f t="shared" si="862"/>
        <v/>
      </c>
      <c r="CV157" s="193" t="str">
        <f t="shared" si="862"/>
        <v/>
      </c>
      <c r="CW157" s="193" t="str">
        <f t="shared" si="862"/>
        <v/>
      </c>
      <c r="CX157" s="196">
        <f t="shared" si="765"/>
        <v>0</v>
      </c>
      <c r="CY157" s="6"/>
      <c r="CZ157" s="6"/>
      <c r="DA157" s="193" t="str">
        <f>IF(BU157="","",(S157+Y157)*BU157)</f>
        <v/>
      </c>
      <c r="DB157" s="193" t="str">
        <f t="shared" ref="DB157:DE160" si="863">IF(BV157="","",(T157+Z157)*BV157)</f>
        <v/>
      </c>
      <c r="DC157" s="193" t="str">
        <f t="shared" si="863"/>
        <v/>
      </c>
      <c r="DD157" s="193" t="str">
        <f t="shared" si="863"/>
        <v/>
      </c>
      <c r="DE157" s="193" t="str">
        <f t="shared" si="863"/>
        <v/>
      </c>
      <c r="DF157" s="196">
        <f t="shared" si="767"/>
        <v>0</v>
      </c>
      <c r="DG157" s="6"/>
      <c r="DH157" s="6"/>
      <c r="DI157" s="193" t="str">
        <f>IF(BU157="","",AK157*BU157)</f>
        <v/>
      </c>
      <c r="DJ157" s="193" t="str">
        <f t="shared" ref="DJ157:DM160" si="864">IF(BV157="","",AL157*BV157)</f>
        <v/>
      </c>
      <c r="DK157" s="193" t="str">
        <f t="shared" si="864"/>
        <v/>
      </c>
      <c r="DL157" s="193" t="str">
        <f t="shared" si="864"/>
        <v/>
      </c>
      <c r="DM157" s="193" t="str">
        <f t="shared" si="864"/>
        <v/>
      </c>
      <c r="DN157" s="196">
        <f t="shared" si="776"/>
        <v>0</v>
      </c>
      <c r="DO157" s="6"/>
      <c r="DP157" s="6"/>
      <c r="DQ157" s="193" t="str">
        <f>IF(BU157="","",(AE157+AK157)*BU157)</f>
        <v/>
      </c>
      <c r="DR157" s="193" t="str">
        <f t="shared" ref="DR157:DU160" si="865">IF(BV157="","",(AF157+AL157)*BV157)</f>
        <v/>
      </c>
      <c r="DS157" s="193" t="str">
        <f t="shared" si="865"/>
        <v/>
      </c>
      <c r="DT157" s="193" t="str">
        <f t="shared" si="865"/>
        <v/>
      </c>
      <c r="DU157" s="193" t="str">
        <f t="shared" si="865"/>
        <v/>
      </c>
      <c r="DV157" s="196">
        <f t="shared" si="770"/>
        <v>0</v>
      </c>
    </row>
    <row r="158" spans="1:126" ht="25.5" customHeight="1">
      <c r="A158" s="19"/>
      <c r="B158" s="54"/>
      <c r="C158" s="55"/>
      <c r="D158" s="55"/>
      <c r="E158" s="56"/>
      <c r="F158" s="57" t="s">
        <v>27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8">
        <f t="shared" ref="L158:L160" si="866">SUM(G158:K158)</f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8">
        <f t="shared" ref="R158:R160" si="867">SUM(M158:Q158)</f>
        <v>0</v>
      </c>
      <c r="S158" s="51">
        <f>'SPMW - Asset Rep'!S158+'SPMW - Refurb'!S158+'SPMW - HVP'!S158</f>
        <v>0</v>
      </c>
      <c r="T158" s="51">
        <f>'SPMW - Asset Rep'!T158+'SPMW - Refurb'!T158+'SPMW - HVP'!T158</f>
        <v>0</v>
      </c>
      <c r="U158" s="51">
        <f>'SPMW - Asset Rep'!U158+'SPMW - Refurb'!U158+'SPMW - HVP'!U158</f>
        <v>0</v>
      </c>
      <c r="V158" s="51">
        <f>'SPMW - Asset Rep'!V158+'SPMW - Refurb'!V158+'SPMW - HVP'!V158</f>
        <v>0</v>
      </c>
      <c r="W158" s="51">
        <f>'SPMW - Asset Rep'!W158+'SPMW - Refurb'!W158+'SPMW - HVP'!W158</f>
        <v>0</v>
      </c>
      <c r="X158" s="58">
        <f t="shared" ref="X158:X160" si="868">SUM(S158:W158)</f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8">
        <f t="shared" ref="AD158:AD160" si="869">SUM(Y158:AC158)</f>
        <v>0</v>
      </c>
      <c r="AE158" s="51">
        <f>'SPMW - Asset Rep'!AE158+'SPMW - Refurb'!AE158+'SPMW - HVP'!AE158</f>
        <v>0</v>
      </c>
      <c r="AF158" s="51">
        <f>'SPMW - Asset Rep'!AF158+'SPMW - Refurb'!AF158+'SPMW - HVP'!AF158</f>
        <v>0</v>
      </c>
      <c r="AG158" s="51">
        <f>'SPMW - Asset Rep'!AG158+'SPMW - Refurb'!AG158+'SPMW - HVP'!AG158</f>
        <v>0</v>
      </c>
      <c r="AH158" s="51">
        <f>'SPMW - Asset Rep'!AH158+'SPMW - Refurb'!AH158+'SPMW - HVP'!AH158</f>
        <v>0</v>
      </c>
      <c r="AI158" s="51">
        <f>'SPMW - Asset Rep'!AI158+'SPMW - Refurb'!AI158+'SPMW - HVP'!AI158</f>
        <v>0</v>
      </c>
      <c r="AJ158" s="58">
        <f t="shared" ref="AJ158:AJ160" si="870">SUM(AE158:AI158)</f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8">
        <f t="shared" ref="AP158:AP160" si="871">SUM(AK158:AO158)</f>
        <v>0</v>
      </c>
      <c r="BB158" s="6"/>
      <c r="BC158" s="6"/>
      <c r="BD158" s="57" t="s">
        <v>27</v>
      </c>
      <c r="BE158" s="170">
        <f>'SPMW - Probs. of Failure '!O$42</f>
        <v>0</v>
      </c>
      <c r="BF158" s="170">
        <f>'SPMW - Probs. of Failure '!P$42</f>
        <v>0</v>
      </c>
      <c r="BG158" s="170">
        <f>'SPMW - Probs. of Failure '!Q$42</f>
        <v>0</v>
      </c>
      <c r="BH158" s="170">
        <f>'SPMW - Probs. of Failure '!R$42</f>
        <v>0</v>
      </c>
      <c r="BI158" s="170">
        <f>'SPMW - Probs. of Failure '!S$42</f>
        <v>0</v>
      </c>
      <c r="BJ158" s="174"/>
      <c r="BK158" s="6"/>
      <c r="BL158" s="57" t="s">
        <v>27</v>
      </c>
      <c r="BM158" s="239">
        <f>IFERROR($BM3*'SPMW - Average Cons. of Failure'!$Q$42,0)</f>
        <v>0</v>
      </c>
      <c r="BN158" s="239">
        <f>IFERROR($BM3*'SPMW - Average Cons. of Failure'!$Q$42,0)</f>
        <v>0</v>
      </c>
      <c r="BO158" s="239">
        <f>IFERROR($BM3*'SPMW - Average Cons. of Failure'!$Q$42,0)</f>
        <v>0</v>
      </c>
      <c r="BP158" s="239">
        <f>IFERROR($BM3*'SPMW - Average Cons. of Failure'!$Q$42,0)</f>
        <v>0</v>
      </c>
      <c r="BQ158" s="239">
        <f>IFERROR($BM3*'SPMW - Average Cons. of Failure'!$Q$42,0)</f>
        <v>0</v>
      </c>
      <c r="BR158" s="174"/>
      <c r="BS158" s="6"/>
      <c r="BT158" s="57" t="s">
        <v>27</v>
      </c>
      <c r="BU158" s="23" t="str">
        <f t="shared" si="691"/>
        <v/>
      </c>
      <c r="BV158" s="23" t="str">
        <f t="shared" si="691"/>
        <v/>
      </c>
      <c r="BW158" s="23" t="str">
        <f t="shared" si="691"/>
        <v/>
      </c>
      <c r="BX158" s="23" t="str">
        <f t="shared" si="691"/>
        <v/>
      </c>
      <c r="BY158" s="23" t="str">
        <f t="shared" si="691"/>
        <v/>
      </c>
      <c r="BZ158" s="6"/>
      <c r="CA158" s="6"/>
      <c r="CB158" s="57" t="s">
        <v>27</v>
      </c>
      <c r="CC158" s="193" t="str">
        <f t="shared" ref="CC158:CC160" si="872">IF(BU158="","",M158*BU158)</f>
        <v/>
      </c>
      <c r="CD158" s="193" t="str">
        <f t="shared" si="860"/>
        <v/>
      </c>
      <c r="CE158" s="193" t="str">
        <f t="shared" si="860"/>
        <v/>
      </c>
      <c r="CF158" s="193" t="str">
        <f t="shared" si="860"/>
        <v/>
      </c>
      <c r="CG158" s="193" t="str">
        <f t="shared" si="860"/>
        <v/>
      </c>
      <c r="CH158" s="196">
        <f t="shared" si="818"/>
        <v>0</v>
      </c>
      <c r="CI158" s="66"/>
      <c r="CJ158" s="66"/>
      <c r="CK158" s="193" t="str">
        <f t="shared" si="861"/>
        <v/>
      </c>
      <c r="CL158" s="193" t="str">
        <f t="shared" si="861"/>
        <v/>
      </c>
      <c r="CM158" s="193" t="str">
        <f t="shared" si="861"/>
        <v/>
      </c>
      <c r="CN158" s="193" t="str">
        <f t="shared" si="861"/>
        <v/>
      </c>
      <c r="CO158" s="193" t="str">
        <f t="shared" si="861"/>
        <v/>
      </c>
      <c r="CP158" s="196">
        <f t="shared" si="763"/>
        <v>0</v>
      </c>
      <c r="CS158" s="193" t="str">
        <f t="shared" ref="CS158:CS160" si="873">IF(BU158="","",Y158*BU158)</f>
        <v/>
      </c>
      <c r="CT158" s="193" t="str">
        <f t="shared" si="862"/>
        <v/>
      </c>
      <c r="CU158" s="193" t="str">
        <f t="shared" si="862"/>
        <v/>
      </c>
      <c r="CV158" s="193" t="str">
        <f t="shared" si="862"/>
        <v/>
      </c>
      <c r="CW158" s="193" t="str">
        <f t="shared" si="862"/>
        <v/>
      </c>
      <c r="CX158" s="196">
        <f t="shared" si="765"/>
        <v>0</v>
      </c>
      <c r="CY158" s="6"/>
      <c r="CZ158" s="6"/>
      <c r="DA158" s="193" t="str">
        <f t="shared" ref="DA158:DA160" si="874">IF(BU158="","",(S158+Y158)*BU158)</f>
        <v/>
      </c>
      <c r="DB158" s="193" t="str">
        <f t="shared" si="863"/>
        <v/>
      </c>
      <c r="DC158" s="193" t="str">
        <f t="shared" si="863"/>
        <v/>
      </c>
      <c r="DD158" s="193" t="str">
        <f t="shared" si="863"/>
        <v/>
      </c>
      <c r="DE158" s="193" t="str">
        <f t="shared" si="863"/>
        <v/>
      </c>
      <c r="DF158" s="196">
        <f t="shared" si="767"/>
        <v>0</v>
      </c>
      <c r="DG158" s="6"/>
      <c r="DH158" s="6"/>
      <c r="DI158" s="193" t="str">
        <f t="shared" ref="DI158:DI160" si="875">IF(BU158="","",AK158*BU158)</f>
        <v/>
      </c>
      <c r="DJ158" s="193" t="str">
        <f t="shared" si="864"/>
        <v/>
      </c>
      <c r="DK158" s="193" t="str">
        <f t="shared" si="864"/>
        <v/>
      </c>
      <c r="DL158" s="193" t="str">
        <f t="shared" si="864"/>
        <v/>
      </c>
      <c r="DM158" s="193" t="str">
        <f t="shared" si="864"/>
        <v/>
      </c>
      <c r="DN158" s="196">
        <f t="shared" si="776"/>
        <v>0</v>
      </c>
      <c r="DO158" s="6"/>
      <c r="DP158" s="6"/>
      <c r="DQ158" s="193" t="str">
        <f t="shared" ref="DQ158:DQ160" si="876">IF(BU158="","",(AE158+AK158)*BU158)</f>
        <v/>
      </c>
      <c r="DR158" s="193" t="str">
        <f t="shared" si="865"/>
        <v/>
      </c>
      <c r="DS158" s="193" t="str">
        <f t="shared" si="865"/>
        <v/>
      </c>
      <c r="DT158" s="193" t="str">
        <f t="shared" si="865"/>
        <v/>
      </c>
      <c r="DU158" s="193" t="str">
        <f t="shared" si="865"/>
        <v/>
      </c>
      <c r="DV158" s="196">
        <f t="shared" si="770"/>
        <v>0</v>
      </c>
    </row>
    <row r="159" spans="1:126" ht="25.5" customHeight="1">
      <c r="A159" s="19"/>
      <c r="B159" s="54"/>
      <c r="C159" s="55"/>
      <c r="D159" s="55"/>
      <c r="E159" s="56"/>
      <c r="F159" s="57" t="s">
        <v>29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8">
        <f t="shared" si="866"/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8">
        <f t="shared" si="867"/>
        <v>0</v>
      </c>
      <c r="S159" s="51">
        <f>'SPMW - Asset Rep'!S159+'SPMW - Refurb'!S159+'SPMW - HVP'!S159</f>
        <v>0</v>
      </c>
      <c r="T159" s="51">
        <f>'SPMW - Asset Rep'!T159+'SPMW - Refurb'!T159+'SPMW - HVP'!T159</f>
        <v>0</v>
      </c>
      <c r="U159" s="51">
        <f>'SPMW - Asset Rep'!U159+'SPMW - Refurb'!U159+'SPMW - HVP'!U159</f>
        <v>0</v>
      </c>
      <c r="V159" s="51">
        <f>'SPMW - Asset Rep'!V159+'SPMW - Refurb'!V159+'SPMW - HVP'!V159</f>
        <v>0</v>
      </c>
      <c r="W159" s="51">
        <f>'SPMW - Asset Rep'!W159+'SPMW - Refurb'!W159+'SPMW - HVP'!W159</f>
        <v>0</v>
      </c>
      <c r="X159" s="58">
        <f t="shared" si="868"/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8">
        <f t="shared" si="869"/>
        <v>0</v>
      </c>
      <c r="AE159" s="51">
        <f>'SPMW - Asset Rep'!AE159+'SPMW - Refurb'!AE159+'SPMW - HVP'!AE159</f>
        <v>0</v>
      </c>
      <c r="AF159" s="51">
        <f>'SPMW - Asset Rep'!AF159+'SPMW - Refurb'!AF159+'SPMW - HVP'!AF159</f>
        <v>0</v>
      </c>
      <c r="AG159" s="51">
        <f>'SPMW - Asset Rep'!AG159+'SPMW - Refurb'!AG159+'SPMW - HVP'!AG159</f>
        <v>0</v>
      </c>
      <c r="AH159" s="51">
        <f>'SPMW - Asset Rep'!AH159+'SPMW - Refurb'!AH159+'SPMW - HVP'!AH159</f>
        <v>0</v>
      </c>
      <c r="AI159" s="51">
        <f>'SPMW - Asset Rep'!AI159+'SPMW - Refurb'!AI159+'SPMW - HVP'!AI159</f>
        <v>0</v>
      </c>
      <c r="AJ159" s="58">
        <f t="shared" si="870"/>
        <v>0</v>
      </c>
      <c r="AK159" s="51">
        <v>0</v>
      </c>
      <c r="AL159" s="51">
        <v>0</v>
      </c>
      <c r="AM159" s="51">
        <v>0</v>
      </c>
      <c r="AN159" s="51">
        <v>0</v>
      </c>
      <c r="AO159" s="51">
        <v>0</v>
      </c>
      <c r="AP159" s="58">
        <f t="shared" si="871"/>
        <v>0</v>
      </c>
      <c r="BB159" s="6"/>
      <c r="BC159" s="6"/>
      <c r="BD159" s="57" t="s">
        <v>29</v>
      </c>
      <c r="BE159" s="170">
        <f>'SPMW - Probs. of Failure '!O$42</f>
        <v>0</v>
      </c>
      <c r="BF159" s="170">
        <f>'SPMW - Probs. of Failure '!P$42</f>
        <v>0</v>
      </c>
      <c r="BG159" s="170">
        <f>'SPMW - Probs. of Failure '!Q$42</f>
        <v>0</v>
      </c>
      <c r="BH159" s="170">
        <f>'SPMW - Probs. of Failure '!R$42</f>
        <v>0</v>
      </c>
      <c r="BI159" s="170">
        <f>'SPMW - Probs. of Failure '!S$42</f>
        <v>0</v>
      </c>
      <c r="BJ159" s="174"/>
      <c r="BK159" s="6"/>
      <c r="BL159" s="57" t="s">
        <v>29</v>
      </c>
      <c r="BM159" s="239">
        <f>IFERROR($BM4*'SPMW - Average Cons. of Failure'!$Q$42,0)</f>
        <v>0</v>
      </c>
      <c r="BN159" s="239">
        <f>IFERROR($BM4*'SPMW - Average Cons. of Failure'!$Q$42,0)</f>
        <v>0</v>
      </c>
      <c r="BO159" s="239">
        <f>IFERROR($BM4*'SPMW - Average Cons. of Failure'!$Q$42,0)</f>
        <v>0</v>
      </c>
      <c r="BP159" s="239">
        <f>IFERROR($BM4*'SPMW - Average Cons. of Failure'!$Q$42,0)</f>
        <v>0</v>
      </c>
      <c r="BQ159" s="239">
        <f>IFERROR($BM4*'SPMW - Average Cons. of Failure'!$Q$42,0)</f>
        <v>0</v>
      </c>
      <c r="BR159" s="174"/>
      <c r="BS159" s="6"/>
      <c r="BT159" s="57" t="s">
        <v>29</v>
      </c>
      <c r="BU159" s="23" t="str">
        <f t="shared" si="691"/>
        <v/>
      </c>
      <c r="BV159" s="23" t="str">
        <f t="shared" si="691"/>
        <v/>
      </c>
      <c r="BW159" s="23" t="str">
        <f t="shared" si="691"/>
        <v/>
      </c>
      <c r="BX159" s="23" t="str">
        <f t="shared" si="691"/>
        <v/>
      </c>
      <c r="BY159" s="23" t="str">
        <f t="shared" si="691"/>
        <v/>
      </c>
      <c r="BZ159" s="6"/>
      <c r="CA159" s="6"/>
      <c r="CB159" s="57" t="s">
        <v>29</v>
      </c>
      <c r="CC159" s="193" t="str">
        <f t="shared" si="872"/>
        <v/>
      </c>
      <c r="CD159" s="193" t="str">
        <f t="shared" si="860"/>
        <v/>
      </c>
      <c r="CE159" s="193" t="str">
        <f t="shared" si="860"/>
        <v/>
      </c>
      <c r="CF159" s="193" t="str">
        <f t="shared" si="860"/>
        <v/>
      </c>
      <c r="CG159" s="193" t="str">
        <f t="shared" si="860"/>
        <v/>
      </c>
      <c r="CH159" s="196">
        <f t="shared" si="818"/>
        <v>0</v>
      </c>
      <c r="CI159" s="66"/>
      <c r="CJ159" s="66"/>
      <c r="CK159" s="193" t="str">
        <f t="shared" si="861"/>
        <v/>
      </c>
      <c r="CL159" s="193" t="str">
        <f t="shared" si="861"/>
        <v/>
      </c>
      <c r="CM159" s="193" t="str">
        <f t="shared" si="861"/>
        <v/>
      </c>
      <c r="CN159" s="193" t="str">
        <f t="shared" si="861"/>
        <v/>
      </c>
      <c r="CO159" s="193" t="str">
        <f t="shared" si="861"/>
        <v/>
      </c>
      <c r="CP159" s="196">
        <f t="shared" si="763"/>
        <v>0</v>
      </c>
      <c r="CS159" s="193" t="str">
        <f t="shared" si="873"/>
        <v/>
      </c>
      <c r="CT159" s="193" t="str">
        <f t="shared" si="862"/>
        <v/>
      </c>
      <c r="CU159" s="193" t="str">
        <f t="shared" si="862"/>
        <v/>
      </c>
      <c r="CV159" s="193" t="str">
        <f t="shared" si="862"/>
        <v/>
      </c>
      <c r="CW159" s="193" t="str">
        <f t="shared" si="862"/>
        <v/>
      </c>
      <c r="CX159" s="196">
        <f t="shared" si="765"/>
        <v>0</v>
      </c>
      <c r="CY159" s="6"/>
      <c r="CZ159" s="6"/>
      <c r="DA159" s="193" t="str">
        <f t="shared" si="874"/>
        <v/>
      </c>
      <c r="DB159" s="193" t="str">
        <f t="shared" si="863"/>
        <v/>
      </c>
      <c r="DC159" s="193" t="str">
        <f t="shared" si="863"/>
        <v/>
      </c>
      <c r="DD159" s="193" t="str">
        <f t="shared" si="863"/>
        <v/>
      </c>
      <c r="DE159" s="193" t="str">
        <f t="shared" si="863"/>
        <v/>
      </c>
      <c r="DF159" s="196">
        <f t="shared" si="767"/>
        <v>0</v>
      </c>
      <c r="DG159" s="6"/>
      <c r="DH159" s="6"/>
      <c r="DI159" s="193" t="str">
        <f t="shared" si="875"/>
        <v/>
      </c>
      <c r="DJ159" s="193" t="str">
        <f t="shared" si="864"/>
        <v/>
      </c>
      <c r="DK159" s="193" t="str">
        <f t="shared" si="864"/>
        <v/>
      </c>
      <c r="DL159" s="193" t="str">
        <f t="shared" si="864"/>
        <v/>
      </c>
      <c r="DM159" s="193" t="str">
        <f t="shared" si="864"/>
        <v/>
      </c>
      <c r="DN159" s="196">
        <f t="shared" si="776"/>
        <v>0</v>
      </c>
      <c r="DO159" s="6"/>
      <c r="DP159" s="6"/>
      <c r="DQ159" s="193" t="str">
        <f t="shared" si="876"/>
        <v/>
      </c>
      <c r="DR159" s="193" t="str">
        <f t="shared" si="865"/>
        <v/>
      </c>
      <c r="DS159" s="193" t="str">
        <f t="shared" si="865"/>
        <v/>
      </c>
      <c r="DT159" s="193" t="str">
        <f t="shared" si="865"/>
        <v/>
      </c>
      <c r="DU159" s="193" t="str">
        <f t="shared" si="865"/>
        <v/>
      </c>
      <c r="DV159" s="196">
        <f t="shared" si="770"/>
        <v>0</v>
      </c>
    </row>
    <row r="160" spans="1:126" ht="25.5" customHeight="1">
      <c r="A160" s="19"/>
      <c r="B160" s="54"/>
      <c r="C160" s="55"/>
      <c r="D160" s="55"/>
      <c r="E160" s="56"/>
      <c r="F160" s="57" t="s">
        <v>30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8">
        <f t="shared" si="866"/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8">
        <f t="shared" si="867"/>
        <v>0</v>
      </c>
      <c r="S160" s="51">
        <f>'SPMW - Asset Rep'!S160+'SPMW - Refurb'!S160+'SPMW - HVP'!S160</f>
        <v>0</v>
      </c>
      <c r="T160" s="51">
        <f>'SPMW - Asset Rep'!T160+'SPMW - Refurb'!T160+'SPMW - HVP'!T160</f>
        <v>0</v>
      </c>
      <c r="U160" s="51">
        <f>'SPMW - Asset Rep'!U160+'SPMW - Refurb'!U160+'SPMW - HVP'!U160</f>
        <v>0</v>
      </c>
      <c r="V160" s="51">
        <f>'SPMW - Asset Rep'!V160+'SPMW - Refurb'!V160+'SPMW - HVP'!V160</f>
        <v>0</v>
      </c>
      <c r="W160" s="51">
        <f>'SPMW - Asset Rep'!W160+'SPMW - Refurb'!W160+'SPMW - HVP'!W160</f>
        <v>0</v>
      </c>
      <c r="X160" s="58">
        <f t="shared" si="868"/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8">
        <f t="shared" si="869"/>
        <v>0</v>
      </c>
      <c r="AE160" s="51">
        <f>'SPMW - Asset Rep'!AE160+'SPMW - Refurb'!AE160+'SPMW - HVP'!AE160</f>
        <v>0</v>
      </c>
      <c r="AF160" s="51">
        <f>'SPMW - Asset Rep'!AF160+'SPMW - Refurb'!AF160+'SPMW - HVP'!AF160</f>
        <v>0</v>
      </c>
      <c r="AG160" s="51">
        <f>'SPMW - Asset Rep'!AG160+'SPMW - Refurb'!AG160+'SPMW - HVP'!AG160</f>
        <v>0</v>
      </c>
      <c r="AH160" s="51">
        <f>'SPMW - Asset Rep'!AH160+'SPMW - Refurb'!AH160+'SPMW - HVP'!AH160</f>
        <v>0</v>
      </c>
      <c r="AI160" s="51">
        <f>'SPMW - Asset Rep'!AI160+'SPMW - Refurb'!AI160+'SPMW - HVP'!AI160</f>
        <v>0</v>
      </c>
      <c r="AJ160" s="58">
        <f t="shared" si="870"/>
        <v>0</v>
      </c>
      <c r="AK160" s="51">
        <v>0</v>
      </c>
      <c r="AL160" s="51">
        <v>0</v>
      </c>
      <c r="AM160" s="51">
        <v>0</v>
      </c>
      <c r="AN160" s="51">
        <v>0</v>
      </c>
      <c r="AO160" s="51">
        <v>0</v>
      </c>
      <c r="AP160" s="58">
        <f t="shared" si="871"/>
        <v>0</v>
      </c>
      <c r="BB160" s="6"/>
      <c r="BC160" s="6"/>
      <c r="BD160" s="57" t="s">
        <v>30</v>
      </c>
      <c r="BE160" s="170">
        <f>'SPMW - Probs. of Failure '!O$42</f>
        <v>0</v>
      </c>
      <c r="BF160" s="170">
        <f>'SPMW - Probs. of Failure '!P$42</f>
        <v>0</v>
      </c>
      <c r="BG160" s="170">
        <f>'SPMW - Probs. of Failure '!Q$42</f>
        <v>0</v>
      </c>
      <c r="BH160" s="170">
        <f>'SPMW - Probs. of Failure '!R$42</f>
        <v>0</v>
      </c>
      <c r="BI160" s="170">
        <f>'SPMW - Probs. of Failure '!S$42</f>
        <v>0</v>
      </c>
      <c r="BJ160" s="174"/>
      <c r="BK160" s="6"/>
      <c r="BL160" s="57" t="s">
        <v>30</v>
      </c>
      <c r="BM160" s="239">
        <f>IFERROR($BM5*'SPMW - Average Cons. of Failure'!$Q$42,0)</f>
        <v>0</v>
      </c>
      <c r="BN160" s="239">
        <f>IFERROR($BM5*'SPMW - Average Cons. of Failure'!$Q$42,0)</f>
        <v>0</v>
      </c>
      <c r="BO160" s="239">
        <f>IFERROR($BM5*'SPMW - Average Cons. of Failure'!$Q$42,0)</f>
        <v>0</v>
      </c>
      <c r="BP160" s="239">
        <f>IFERROR($BM5*'SPMW - Average Cons. of Failure'!$Q$42,0)</f>
        <v>0</v>
      </c>
      <c r="BQ160" s="239">
        <f>IFERROR($BM5*'SPMW - Average Cons. of Failure'!$Q$42,0)</f>
        <v>0</v>
      </c>
      <c r="BR160" s="174"/>
      <c r="BS160" s="6"/>
      <c r="BT160" s="57" t="s">
        <v>30</v>
      </c>
      <c r="BU160" s="23" t="str">
        <f t="shared" si="691"/>
        <v/>
      </c>
      <c r="BV160" s="23" t="str">
        <f t="shared" si="691"/>
        <v/>
      </c>
      <c r="BW160" s="23" t="str">
        <f t="shared" si="691"/>
        <v/>
      </c>
      <c r="BX160" s="23" t="str">
        <f t="shared" si="691"/>
        <v/>
      </c>
      <c r="BY160" s="23" t="str">
        <f t="shared" si="691"/>
        <v/>
      </c>
      <c r="BZ160" s="6"/>
      <c r="CA160" s="6"/>
      <c r="CB160" s="57" t="s">
        <v>30</v>
      </c>
      <c r="CC160" s="193" t="str">
        <f t="shared" si="872"/>
        <v/>
      </c>
      <c r="CD160" s="193" t="str">
        <f t="shared" si="860"/>
        <v/>
      </c>
      <c r="CE160" s="193" t="str">
        <f t="shared" si="860"/>
        <v/>
      </c>
      <c r="CF160" s="193" t="str">
        <f t="shared" si="860"/>
        <v/>
      </c>
      <c r="CG160" s="193" t="str">
        <f t="shared" si="860"/>
        <v/>
      </c>
      <c r="CH160" s="196">
        <f t="shared" si="818"/>
        <v>0</v>
      </c>
      <c r="CI160" s="66"/>
      <c r="CJ160" s="66"/>
      <c r="CK160" s="193" t="str">
        <f t="shared" si="861"/>
        <v/>
      </c>
      <c r="CL160" s="193" t="str">
        <f t="shared" si="861"/>
        <v/>
      </c>
      <c r="CM160" s="193" t="str">
        <f t="shared" si="861"/>
        <v/>
      </c>
      <c r="CN160" s="193" t="str">
        <f t="shared" si="861"/>
        <v/>
      </c>
      <c r="CO160" s="193" t="str">
        <f t="shared" si="861"/>
        <v/>
      </c>
      <c r="CP160" s="196">
        <f t="shared" si="763"/>
        <v>0</v>
      </c>
      <c r="CS160" s="193" t="str">
        <f t="shared" si="873"/>
        <v/>
      </c>
      <c r="CT160" s="193" t="str">
        <f t="shared" si="862"/>
        <v/>
      </c>
      <c r="CU160" s="193" t="str">
        <f t="shared" si="862"/>
        <v/>
      </c>
      <c r="CV160" s="193" t="str">
        <f t="shared" si="862"/>
        <v/>
      </c>
      <c r="CW160" s="193" t="str">
        <f t="shared" si="862"/>
        <v/>
      </c>
      <c r="CX160" s="196">
        <f t="shared" si="765"/>
        <v>0</v>
      </c>
      <c r="CY160" s="6"/>
      <c r="CZ160" s="6"/>
      <c r="DA160" s="193" t="str">
        <f t="shared" si="874"/>
        <v/>
      </c>
      <c r="DB160" s="193" t="str">
        <f t="shared" si="863"/>
        <v/>
      </c>
      <c r="DC160" s="193" t="str">
        <f t="shared" si="863"/>
        <v/>
      </c>
      <c r="DD160" s="193" t="str">
        <f t="shared" si="863"/>
        <v/>
      </c>
      <c r="DE160" s="193" t="str">
        <f t="shared" si="863"/>
        <v/>
      </c>
      <c r="DF160" s="196">
        <f t="shared" si="767"/>
        <v>0</v>
      </c>
      <c r="DG160" s="6"/>
      <c r="DH160" s="6"/>
      <c r="DI160" s="193" t="str">
        <f t="shared" si="875"/>
        <v/>
      </c>
      <c r="DJ160" s="193" t="str">
        <f t="shared" si="864"/>
        <v/>
      </c>
      <c r="DK160" s="193" t="str">
        <f t="shared" si="864"/>
        <v/>
      </c>
      <c r="DL160" s="193" t="str">
        <f t="shared" si="864"/>
        <v/>
      </c>
      <c r="DM160" s="193" t="str">
        <f t="shared" si="864"/>
        <v/>
      </c>
      <c r="DN160" s="196">
        <f t="shared" si="776"/>
        <v>0</v>
      </c>
      <c r="DO160" s="6"/>
      <c r="DP160" s="6"/>
      <c r="DQ160" s="193" t="str">
        <f t="shared" si="876"/>
        <v/>
      </c>
      <c r="DR160" s="193" t="str">
        <f t="shared" si="865"/>
        <v/>
      </c>
      <c r="DS160" s="193" t="str">
        <f t="shared" si="865"/>
        <v/>
      </c>
      <c r="DT160" s="193" t="str">
        <f t="shared" si="865"/>
        <v/>
      </c>
      <c r="DU160" s="193" t="str">
        <f t="shared" si="865"/>
        <v/>
      </c>
      <c r="DV160" s="196">
        <f t="shared" si="770"/>
        <v>0</v>
      </c>
    </row>
    <row r="161" spans="1:126" ht="25.5" customHeight="1" thickBot="1">
      <c r="A161" s="19"/>
      <c r="B161" s="59"/>
      <c r="C161" s="60">
        <v>0</v>
      </c>
      <c r="D161" s="60">
        <v>0</v>
      </c>
      <c r="E161" s="61">
        <v>0</v>
      </c>
      <c r="F161" s="62"/>
      <c r="G161" s="63">
        <f>SUM(G157:G160)</f>
        <v>0</v>
      </c>
      <c r="H161" s="64">
        <f t="shared" ref="H161:K161" si="877">SUM(H157:H160)</f>
        <v>0</v>
      </c>
      <c r="I161" s="64">
        <f t="shared" si="877"/>
        <v>0</v>
      </c>
      <c r="J161" s="64">
        <f t="shared" si="877"/>
        <v>0</v>
      </c>
      <c r="K161" s="64">
        <f t="shared" si="877"/>
        <v>0</v>
      </c>
      <c r="L161" s="65"/>
      <c r="M161" s="63">
        <f>SUM(M157:M160)</f>
        <v>0</v>
      </c>
      <c r="N161" s="64">
        <f t="shared" ref="N161:Q161" si="878">SUM(N157:N160)</f>
        <v>0</v>
      </c>
      <c r="O161" s="64">
        <f t="shared" si="878"/>
        <v>0</v>
      </c>
      <c r="P161" s="64">
        <f t="shared" si="878"/>
        <v>0</v>
      </c>
      <c r="Q161" s="64">
        <f t="shared" si="878"/>
        <v>0</v>
      </c>
      <c r="R161" s="65"/>
      <c r="S161" s="63">
        <f>SUM(S157:S160)</f>
        <v>0</v>
      </c>
      <c r="T161" s="64">
        <f t="shared" ref="T161:W161" si="879">SUM(T157:T160)</f>
        <v>0</v>
      </c>
      <c r="U161" s="64">
        <f t="shared" si="879"/>
        <v>0</v>
      </c>
      <c r="V161" s="64">
        <f t="shared" si="879"/>
        <v>0</v>
      </c>
      <c r="W161" s="64">
        <f t="shared" si="879"/>
        <v>0</v>
      </c>
      <c r="X161" s="65"/>
      <c r="Y161" s="63">
        <f>SUM(Y157:Y160)</f>
        <v>0</v>
      </c>
      <c r="Z161" s="64">
        <f t="shared" ref="Z161:AC161" si="880">SUM(Z157:Z160)</f>
        <v>0</v>
      </c>
      <c r="AA161" s="64">
        <f t="shared" si="880"/>
        <v>0</v>
      </c>
      <c r="AB161" s="64">
        <f t="shared" si="880"/>
        <v>0</v>
      </c>
      <c r="AC161" s="64">
        <f t="shared" si="880"/>
        <v>0</v>
      </c>
      <c r="AD161" s="65"/>
      <c r="AE161" s="63">
        <f>SUM(AE157:AE160)</f>
        <v>0</v>
      </c>
      <c r="AF161" s="64">
        <f t="shared" ref="AF161:AI161" si="881">SUM(AF157:AF160)</f>
        <v>0</v>
      </c>
      <c r="AG161" s="64">
        <f t="shared" si="881"/>
        <v>0</v>
      </c>
      <c r="AH161" s="64">
        <f t="shared" si="881"/>
        <v>0</v>
      </c>
      <c r="AI161" s="64">
        <f t="shared" si="881"/>
        <v>0</v>
      </c>
      <c r="AJ161" s="65"/>
      <c r="AK161" s="63">
        <f>SUM(AK157:AK160)</f>
        <v>0</v>
      </c>
      <c r="AL161" s="64">
        <f t="shared" ref="AL161:AO161" si="882">SUM(AL157:AL160)</f>
        <v>0</v>
      </c>
      <c r="AM161" s="64">
        <f t="shared" si="882"/>
        <v>0</v>
      </c>
      <c r="AN161" s="64">
        <f t="shared" si="882"/>
        <v>0</v>
      </c>
      <c r="AO161" s="64">
        <f t="shared" si="882"/>
        <v>0</v>
      </c>
      <c r="AP161" s="65"/>
      <c r="BB161" s="6"/>
      <c r="BC161" s="6"/>
      <c r="BD161" s="62"/>
      <c r="BE161" s="171"/>
      <c r="BF161" s="172"/>
      <c r="BG161" s="172"/>
      <c r="BH161" s="172"/>
      <c r="BI161" s="172"/>
      <c r="BJ161" s="65"/>
      <c r="BK161" s="6"/>
      <c r="BL161" s="62"/>
      <c r="BM161" s="171"/>
      <c r="BN161" s="172"/>
      <c r="BO161" s="172"/>
      <c r="BP161" s="172"/>
      <c r="BQ161" s="172"/>
      <c r="BR161" s="65"/>
      <c r="BS161" s="6"/>
      <c r="BT161" s="62"/>
      <c r="BU161" s="23" t="str">
        <f t="shared" si="691"/>
        <v/>
      </c>
      <c r="BV161" s="23" t="str">
        <f t="shared" si="691"/>
        <v/>
      </c>
      <c r="BW161" s="23" t="str">
        <f t="shared" si="691"/>
        <v/>
      </c>
      <c r="BX161" s="23" t="str">
        <f t="shared" si="691"/>
        <v/>
      </c>
      <c r="BY161" s="23" t="str">
        <f t="shared" si="691"/>
        <v/>
      </c>
      <c r="BZ161" s="6"/>
      <c r="CA161" s="6"/>
      <c r="CB161" s="62"/>
      <c r="CC161" s="195">
        <f>SUM(CC157:CC160)</f>
        <v>0</v>
      </c>
      <c r="CD161" s="195">
        <f t="shared" ref="CD161:CG161" si="883">SUM(CD157:CD160)</f>
        <v>0</v>
      </c>
      <c r="CE161" s="195">
        <f t="shared" si="883"/>
        <v>0</v>
      </c>
      <c r="CF161" s="195">
        <f t="shared" si="883"/>
        <v>0</v>
      </c>
      <c r="CG161" s="195">
        <f t="shared" si="883"/>
        <v>0</v>
      </c>
      <c r="CH161" s="196">
        <f t="shared" si="818"/>
        <v>0</v>
      </c>
      <c r="CI161" s="66"/>
      <c r="CJ161" s="66"/>
      <c r="CK161" s="195">
        <f>SUM(CK157:CK160)</f>
        <v>0</v>
      </c>
      <c r="CL161" s="195">
        <f t="shared" ref="CL161:CO161" si="884">SUM(CL157:CL160)</f>
        <v>0</v>
      </c>
      <c r="CM161" s="195">
        <f t="shared" si="884"/>
        <v>0</v>
      </c>
      <c r="CN161" s="195">
        <f t="shared" si="884"/>
        <v>0</v>
      </c>
      <c r="CO161" s="195">
        <f t="shared" si="884"/>
        <v>0</v>
      </c>
      <c r="CP161" s="196">
        <f t="shared" si="763"/>
        <v>0</v>
      </c>
      <c r="CS161" s="195">
        <f>SUM(CS157:CS160)</f>
        <v>0</v>
      </c>
      <c r="CT161" s="195">
        <f t="shared" ref="CT161:CW161" si="885">SUM(CT157:CT160)</f>
        <v>0</v>
      </c>
      <c r="CU161" s="195">
        <f t="shared" si="885"/>
        <v>0</v>
      </c>
      <c r="CV161" s="195">
        <f t="shared" si="885"/>
        <v>0</v>
      </c>
      <c r="CW161" s="195">
        <f t="shared" si="885"/>
        <v>0</v>
      </c>
      <c r="CX161" s="196">
        <f t="shared" si="765"/>
        <v>0</v>
      </c>
      <c r="CY161" s="6"/>
      <c r="CZ161" s="6"/>
      <c r="DA161" s="195">
        <f>SUM(DA157:DA160)</f>
        <v>0</v>
      </c>
      <c r="DB161" s="195">
        <f t="shared" ref="DB161:DE161" si="886">SUM(DB157:DB160)</f>
        <v>0</v>
      </c>
      <c r="DC161" s="195">
        <f t="shared" si="886"/>
        <v>0</v>
      </c>
      <c r="DD161" s="195">
        <f t="shared" si="886"/>
        <v>0</v>
      </c>
      <c r="DE161" s="195">
        <f t="shared" si="886"/>
        <v>0</v>
      </c>
      <c r="DF161" s="196">
        <f t="shared" si="767"/>
        <v>0</v>
      </c>
      <c r="DG161" s="6"/>
      <c r="DH161" s="6"/>
      <c r="DI161" s="195">
        <f>SUM(DI157:DI160)</f>
        <v>0</v>
      </c>
      <c r="DJ161" s="195">
        <f t="shared" ref="DJ161:DM161" si="887">SUM(DJ157:DJ160)</f>
        <v>0</v>
      </c>
      <c r="DK161" s="195">
        <f t="shared" si="887"/>
        <v>0</v>
      </c>
      <c r="DL161" s="195">
        <f t="shared" si="887"/>
        <v>0</v>
      </c>
      <c r="DM161" s="195">
        <f t="shared" si="887"/>
        <v>0</v>
      </c>
      <c r="DN161" s="196">
        <f t="shared" si="776"/>
        <v>0</v>
      </c>
      <c r="DO161" s="6"/>
      <c r="DP161" s="6"/>
      <c r="DQ161" s="195">
        <f>SUM(DQ157:DQ160)</f>
        <v>0</v>
      </c>
      <c r="DR161" s="195">
        <f t="shared" ref="DR161:DU161" si="888">SUM(DR157:DR160)</f>
        <v>0</v>
      </c>
      <c r="DS161" s="195">
        <f t="shared" si="888"/>
        <v>0</v>
      </c>
      <c r="DT161" s="195">
        <f t="shared" si="888"/>
        <v>0</v>
      </c>
      <c r="DU161" s="195">
        <f t="shared" si="888"/>
        <v>0</v>
      </c>
      <c r="DV161" s="196">
        <f t="shared" si="770"/>
        <v>0</v>
      </c>
    </row>
    <row r="162" spans="1:126" ht="25.5" customHeight="1">
      <c r="A162" s="19"/>
      <c r="B162" s="68" t="s">
        <v>33</v>
      </c>
      <c r="C162" s="48"/>
      <c r="D162" s="48"/>
      <c r="E162" s="49"/>
      <c r="F162" s="50" t="s">
        <v>25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2">
        <f>SUM(G162:K162)</f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2">
        <f>SUM(M162:Q162)</f>
        <v>0</v>
      </c>
      <c r="S162" s="270">
        <f>'SPMW - Asset Rep'!S162+'SPMW - Refurb'!S162+'SPMW - HVP'!S162</f>
        <v>0</v>
      </c>
      <c r="T162" s="67">
        <f>'SPMW - Asset Rep'!T162+'SPMW - Refurb'!T162+'SPMW - HVP'!T162</f>
        <v>0</v>
      </c>
      <c r="U162" s="67">
        <f>'SPMW - Asset Rep'!U162+'SPMW - Refurb'!U162+'SPMW - HVP'!U162</f>
        <v>0</v>
      </c>
      <c r="V162" s="67">
        <f>'SPMW - Asset Rep'!V162+'SPMW - Refurb'!V162+'SPMW - HVP'!V162</f>
        <v>0</v>
      </c>
      <c r="W162" s="67">
        <f>'SPMW - Asset Rep'!W162+'SPMW - Refurb'!W162+'SPMW - HVP'!W162</f>
        <v>0</v>
      </c>
      <c r="X162" s="52">
        <f>SUM(S162:W162)</f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2">
        <f>SUM(Y162:AC162)</f>
        <v>0</v>
      </c>
      <c r="AE162" s="270">
        <f>'SPMW - Asset Rep'!AE162+'SPMW - Refurb'!AE162+'SPMW - HVP'!AE162</f>
        <v>0</v>
      </c>
      <c r="AF162" s="67">
        <f>'SPMW - Asset Rep'!AF162+'SPMW - Refurb'!AF162+'SPMW - HVP'!AF162</f>
        <v>0</v>
      </c>
      <c r="AG162" s="67">
        <f>'SPMW - Asset Rep'!AG162+'SPMW - Refurb'!AG162+'SPMW - HVP'!AG162</f>
        <v>0</v>
      </c>
      <c r="AH162" s="67">
        <f>'SPMW - Asset Rep'!AH162+'SPMW - Refurb'!AH162+'SPMW - HVP'!AH162</f>
        <v>0</v>
      </c>
      <c r="AI162" s="67">
        <f>'SPMW - Asset Rep'!AI162+'SPMW - Refurb'!AI162+'SPMW - HVP'!AI162</f>
        <v>0</v>
      </c>
      <c r="AJ162" s="52">
        <f>SUM(AE162:AI162)</f>
        <v>0</v>
      </c>
      <c r="AK162" s="53">
        <v>0</v>
      </c>
      <c r="AL162" s="53">
        <v>0</v>
      </c>
      <c r="AM162" s="53">
        <v>0</v>
      </c>
      <c r="AN162" s="53">
        <v>0</v>
      </c>
      <c r="AO162" s="53">
        <v>0</v>
      </c>
      <c r="AP162" s="52">
        <f>SUM(AK162:AO162)</f>
        <v>0</v>
      </c>
      <c r="BB162" s="6"/>
      <c r="BC162" s="6"/>
      <c r="BD162" s="50" t="s">
        <v>25</v>
      </c>
      <c r="BE162" s="170">
        <f>'SPMW - Probs. of Failure '!O$43</f>
        <v>0</v>
      </c>
      <c r="BF162" s="170">
        <f>'SPMW - Probs. of Failure '!P$43</f>
        <v>0</v>
      </c>
      <c r="BG162" s="170">
        <f>'SPMW - Probs. of Failure '!Q$43</f>
        <v>0</v>
      </c>
      <c r="BH162" s="170">
        <f>'SPMW - Probs. of Failure '!R$43</f>
        <v>0</v>
      </c>
      <c r="BI162" s="170">
        <f>'SPMW - Probs. of Failure '!S$43</f>
        <v>0</v>
      </c>
      <c r="BJ162" s="173"/>
      <c r="BK162" s="6"/>
      <c r="BL162" s="50" t="s">
        <v>25</v>
      </c>
      <c r="BM162" s="239">
        <f>IFERROR($BM2*'SPMW - Average Cons. of Failure'!$Q$43,0)</f>
        <v>0</v>
      </c>
      <c r="BN162" s="239">
        <f>IFERROR($BM2*'SPMW - Average Cons. of Failure'!$Q$43,0)</f>
        <v>0</v>
      </c>
      <c r="BO162" s="239">
        <f>IFERROR($BM2*'SPMW - Average Cons. of Failure'!$Q$43,0)</f>
        <v>0</v>
      </c>
      <c r="BP162" s="239">
        <f>IFERROR($BM2*'SPMW - Average Cons. of Failure'!$Q$43,0)</f>
        <v>0</v>
      </c>
      <c r="BQ162" s="239">
        <f>IFERROR($BM2*'SPMW - Average Cons. of Failure'!$Q$43,0)</f>
        <v>0</v>
      </c>
      <c r="BR162" s="173"/>
      <c r="BS162" s="6"/>
      <c r="BT162" s="50" t="s">
        <v>25</v>
      </c>
      <c r="BU162" s="23" t="str">
        <f t="shared" si="691"/>
        <v/>
      </c>
      <c r="BV162" s="23" t="str">
        <f t="shared" si="691"/>
        <v/>
      </c>
      <c r="BW162" s="23" t="str">
        <f t="shared" si="691"/>
        <v/>
      </c>
      <c r="BX162" s="23" t="str">
        <f t="shared" si="691"/>
        <v/>
      </c>
      <c r="BY162" s="23" t="str">
        <f t="shared" si="691"/>
        <v/>
      </c>
      <c r="BZ162" s="6"/>
      <c r="CA162" s="6"/>
      <c r="CB162" s="50" t="s">
        <v>25</v>
      </c>
      <c r="CC162" s="193" t="str">
        <f>IF(BU162="","",M162*BU162)</f>
        <v/>
      </c>
      <c r="CD162" s="193" t="str">
        <f t="shared" ref="CD162:CG165" si="889">IF(BV162="","",N162*BV162)</f>
        <v/>
      </c>
      <c r="CE162" s="193" t="str">
        <f t="shared" si="889"/>
        <v/>
      </c>
      <c r="CF162" s="193" t="str">
        <f t="shared" si="889"/>
        <v/>
      </c>
      <c r="CG162" s="193" t="str">
        <f t="shared" si="889"/>
        <v/>
      </c>
      <c r="CH162" s="196">
        <f t="shared" si="818"/>
        <v>0</v>
      </c>
      <c r="CI162" s="66"/>
      <c r="CJ162" s="66"/>
      <c r="CK162" s="193" t="str">
        <f t="shared" ref="CK162:CO165" si="890">IF(BU162="","",G162*BU162)</f>
        <v/>
      </c>
      <c r="CL162" s="193" t="str">
        <f t="shared" si="890"/>
        <v/>
      </c>
      <c r="CM162" s="193" t="str">
        <f t="shared" si="890"/>
        <v/>
      </c>
      <c r="CN162" s="193" t="str">
        <f t="shared" si="890"/>
        <v/>
      </c>
      <c r="CO162" s="193" t="str">
        <f t="shared" si="890"/>
        <v/>
      </c>
      <c r="CP162" s="196">
        <f t="shared" si="763"/>
        <v>0</v>
      </c>
      <c r="CS162" s="193" t="str">
        <f>IF(BU162="","",Y162*BU162)</f>
        <v/>
      </c>
      <c r="CT162" s="193" t="str">
        <f t="shared" ref="CT162:CW165" si="891">IF(BV162="","",Z162*BV162)</f>
        <v/>
      </c>
      <c r="CU162" s="193" t="str">
        <f t="shared" si="891"/>
        <v/>
      </c>
      <c r="CV162" s="193" t="str">
        <f t="shared" si="891"/>
        <v/>
      </c>
      <c r="CW162" s="193" t="str">
        <f t="shared" si="891"/>
        <v/>
      </c>
      <c r="CX162" s="196">
        <f t="shared" si="765"/>
        <v>0</v>
      </c>
      <c r="CY162" s="6"/>
      <c r="CZ162" s="6"/>
      <c r="DA162" s="193" t="str">
        <f>IF(BU162="","",(S162+Y162)*BU162)</f>
        <v/>
      </c>
      <c r="DB162" s="193" t="str">
        <f t="shared" ref="DB162:DE165" si="892">IF(BV162="","",(T162+Z162)*BV162)</f>
        <v/>
      </c>
      <c r="DC162" s="193" t="str">
        <f t="shared" si="892"/>
        <v/>
      </c>
      <c r="DD162" s="193" t="str">
        <f t="shared" si="892"/>
        <v/>
      </c>
      <c r="DE162" s="193" t="str">
        <f t="shared" si="892"/>
        <v/>
      </c>
      <c r="DF162" s="196">
        <f t="shared" si="767"/>
        <v>0</v>
      </c>
      <c r="DG162" s="6"/>
      <c r="DH162" s="6"/>
      <c r="DI162" s="193" t="str">
        <f>IF(BU162="","",AK162*BU162)</f>
        <v/>
      </c>
      <c r="DJ162" s="193" t="str">
        <f t="shared" ref="DJ162:DM165" si="893">IF(BV162="","",AL162*BV162)</f>
        <v/>
      </c>
      <c r="DK162" s="193" t="str">
        <f t="shared" si="893"/>
        <v/>
      </c>
      <c r="DL162" s="193" t="str">
        <f t="shared" si="893"/>
        <v/>
      </c>
      <c r="DM162" s="193" t="str">
        <f t="shared" si="893"/>
        <v/>
      </c>
      <c r="DN162" s="196">
        <f t="shared" si="776"/>
        <v>0</v>
      </c>
      <c r="DO162" s="6"/>
      <c r="DP162" s="6"/>
      <c r="DQ162" s="193" t="str">
        <f>IF(BU162="","",(AE162+AK162)*BU162)</f>
        <v/>
      </c>
      <c r="DR162" s="193" t="str">
        <f t="shared" ref="DR162:DU165" si="894">IF(BV162="","",(AF162+AL162)*BV162)</f>
        <v/>
      </c>
      <c r="DS162" s="193" t="str">
        <f t="shared" si="894"/>
        <v/>
      </c>
      <c r="DT162" s="193" t="str">
        <f t="shared" si="894"/>
        <v/>
      </c>
      <c r="DU162" s="193" t="str">
        <f t="shared" si="894"/>
        <v/>
      </c>
      <c r="DV162" s="196">
        <f t="shared" si="770"/>
        <v>0</v>
      </c>
    </row>
    <row r="163" spans="1:126" ht="25.5" customHeight="1">
      <c r="A163" s="19"/>
      <c r="B163" s="54"/>
      <c r="C163" s="55"/>
      <c r="D163" s="55"/>
      <c r="E163" s="56"/>
      <c r="F163" s="57" t="s">
        <v>27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8">
        <f t="shared" ref="L163:L165" si="895">SUM(G163:K163)</f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8">
        <f t="shared" ref="R163:R165" si="896">SUM(M163:Q163)</f>
        <v>0</v>
      </c>
      <c r="S163" s="51">
        <f>'SPMW - Asset Rep'!S163+'SPMW - Refurb'!S163+'SPMW - HVP'!S163</f>
        <v>0</v>
      </c>
      <c r="T163" s="51">
        <f>'SPMW - Asset Rep'!T163+'SPMW - Refurb'!T163+'SPMW - HVP'!T163</f>
        <v>0</v>
      </c>
      <c r="U163" s="51">
        <f>'SPMW - Asset Rep'!U163+'SPMW - Refurb'!U163+'SPMW - HVP'!U163</f>
        <v>0</v>
      </c>
      <c r="V163" s="51">
        <f>'SPMW - Asset Rep'!V163+'SPMW - Refurb'!V163+'SPMW - HVP'!V163</f>
        <v>0</v>
      </c>
      <c r="W163" s="51">
        <f>'SPMW - Asset Rep'!W163+'SPMW - Refurb'!W163+'SPMW - HVP'!W163</f>
        <v>0</v>
      </c>
      <c r="X163" s="58">
        <f t="shared" ref="X163:X165" si="897">SUM(S163:W163)</f>
        <v>0</v>
      </c>
      <c r="Y163" s="51">
        <v>0</v>
      </c>
      <c r="Z163" s="51">
        <v>0</v>
      </c>
      <c r="AA163" s="51">
        <v>0</v>
      </c>
      <c r="AB163" s="51">
        <v>0</v>
      </c>
      <c r="AC163" s="51">
        <v>0</v>
      </c>
      <c r="AD163" s="58">
        <f t="shared" ref="AD163:AD165" si="898">SUM(Y163:AC163)</f>
        <v>0</v>
      </c>
      <c r="AE163" s="51">
        <f>'SPMW - Asset Rep'!AE163+'SPMW - Refurb'!AE163+'SPMW - HVP'!AE163</f>
        <v>0</v>
      </c>
      <c r="AF163" s="51">
        <f>'SPMW - Asset Rep'!AF163+'SPMW - Refurb'!AF163+'SPMW - HVP'!AF163</f>
        <v>0</v>
      </c>
      <c r="AG163" s="51">
        <f>'SPMW - Asset Rep'!AG163+'SPMW - Refurb'!AG163+'SPMW - HVP'!AG163</f>
        <v>0</v>
      </c>
      <c r="AH163" s="51">
        <f>'SPMW - Asset Rep'!AH163+'SPMW - Refurb'!AH163+'SPMW - HVP'!AH163</f>
        <v>0</v>
      </c>
      <c r="AI163" s="51">
        <f>'SPMW - Asset Rep'!AI163+'SPMW - Refurb'!AI163+'SPMW - HVP'!AI163</f>
        <v>0</v>
      </c>
      <c r="AJ163" s="58">
        <f t="shared" ref="AJ163:AJ165" si="899">SUM(AE163:AI163)</f>
        <v>0</v>
      </c>
      <c r="AK163" s="51">
        <v>0</v>
      </c>
      <c r="AL163" s="51">
        <v>0</v>
      </c>
      <c r="AM163" s="51">
        <v>0</v>
      </c>
      <c r="AN163" s="51">
        <v>0</v>
      </c>
      <c r="AO163" s="51">
        <v>0</v>
      </c>
      <c r="AP163" s="58">
        <f t="shared" ref="AP163:AP165" si="900">SUM(AK163:AO163)</f>
        <v>0</v>
      </c>
      <c r="BB163" s="6"/>
      <c r="BC163" s="6"/>
      <c r="BD163" s="57" t="s">
        <v>27</v>
      </c>
      <c r="BE163" s="170">
        <f>'SPMW - Probs. of Failure '!O$43</f>
        <v>0</v>
      </c>
      <c r="BF163" s="170">
        <f>'SPMW - Probs. of Failure '!P$43</f>
        <v>0</v>
      </c>
      <c r="BG163" s="170">
        <f>'SPMW - Probs. of Failure '!Q$43</f>
        <v>0</v>
      </c>
      <c r="BH163" s="170">
        <f>'SPMW - Probs. of Failure '!R$43</f>
        <v>0</v>
      </c>
      <c r="BI163" s="170">
        <f>'SPMW - Probs. of Failure '!S$43</f>
        <v>0</v>
      </c>
      <c r="BJ163" s="174"/>
      <c r="BK163" s="6"/>
      <c r="BL163" s="57" t="s">
        <v>27</v>
      </c>
      <c r="BM163" s="239">
        <f>IFERROR($BM3*'SPMW - Average Cons. of Failure'!$Q$43,0)</f>
        <v>0</v>
      </c>
      <c r="BN163" s="239">
        <f>IFERROR($BM3*'SPMW - Average Cons. of Failure'!$Q$43,0)</f>
        <v>0</v>
      </c>
      <c r="BO163" s="239">
        <f>IFERROR($BM3*'SPMW - Average Cons. of Failure'!$Q$43,0)</f>
        <v>0</v>
      </c>
      <c r="BP163" s="239">
        <f>IFERROR($BM3*'SPMW - Average Cons. of Failure'!$Q$43,0)</f>
        <v>0</v>
      </c>
      <c r="BQ163" s="239">
        <f>IFERROR($BM3*'SPMW - Average Cons. of Failure'!$Q$43,0)</f>
        <v>0</v>
      </c>
      <c r="BR163" s="174"/>
      <c r="BS163" s="6"/>
      <c r="BT163" s="57" t="s">
        <v>27</v>
      </c>
      <c r="BU163" s="23" t="str">
        <f t="shared" si="691"/>
        <v/>
      </c>
      <c r="BV163" s="23" t="str">
        <f t="shared" si="691"/>
        <v/>
      </c>
      <c r="BW163" s="23" t="str">
        <f t="shared" si="691"/>
        <v/>
      </c>
      <c r="BX163" s="23" t="str">
        <f t="shared" si="691"/>
        <v/>
      </c>
      <c r="BY163" s="23" t="str">
        <f t="shared" si="691"/>
        <v/>
      </c>
      <c r="BZ163" s="6"/>
      <c r="CA163" s="6"/>
      <c r="CB163" s="57" t="s">
        <v>27</v>
      </c>
      <c r="CC163" s="193" t="str">
        <f t="shared" ref="CC163:CC165" si="901">IF(BU163="","",M163*BU163)</f>
        <v/>
      </c>
      <c r="CD163" s="193" t="str">
        <f t="shared" si="889"/>
        <v/>
      </c>
      <c r="CE163" s="193" t="str">
        <f t="shared" si="889"/>
        <v/>
      </c>
      <c r="CF163" s="193" t="str">
        <f t="shared" si="889"/>
        <v/>
      </c>
      <c r="CG163" s="193" t="str">
        <f t="shared" si="889"/>
        <v/>
      </c>
      <c r="CH163" s="196">
        <f t="shared" si="818"/>
        <v>0</v>
      </c>
      <c r="CI163" s="66"/>
      <c r="CJ163" s="66"/>
      <c r="CK163" s="193" t="str">
        <f t="shared" si="890"/>
        <v/>
      </c>
      <c r="CL163" s="193" t="str">
        <f t="shared" si="890"/>
        <v/>
      </c>
      <c r="CM163" s="193" t="str">
        <f t="shared" si="890"/>
        <v/>
      </c>
      <c r="CN163" s="193" t="str">
        <f t="shared" si="890"/>
        <v/>
      </c>
      <c r="CO163" s="193" t="str">
        <f t="shared" si="890"/>
        <v/>
      </c>
      <c r="CP163" s="196">
        <f t="shared" si="763"/>
        <v>0</v>
      </c>
      <c r="CS163" s="193" t="str">
        <f t="shared" ref="CS163:CS165" si="902">IF(BU163="","",Y163*BU163)</f>
        <v/>
      </c>
      <c r="CT163" s="193" t="str">
        <f t="shared" si="891"/>
        <v/>
      </c>
      <c r="CU163" s="193" t="str">
        <f t="shared" si="891"/>
        <v/>
      </c>
      <c r="CV163" s="193" t="str">
        <f t="shared" si="891"/>
        <v/>
      </c>
      <c r="CW163" s="193" t="str">
        <f t="shared" si="891"/>
        <v/>
      </c>
      <c r="CX163" s="196">
        <f t="shared" si="765"/>
        <v>0</v>
      </c>
      <c r="CY163" s="6"/>
      <c r="CZ163" s="6"/>
      <c r="DA163" s="193" t="str">
        <f t="shared" ref="DA163:DA165" si="903">IF(BU163="","",(S163+Y163)*BU163)</f>
        <v/>
      </c>
      <c r="DB163" s="193" t="str">
        <f t="shared" si="892"/>
        <v/>
      </c>
      <c r="DC163" s="193" t="str">
        <f t="shared" si="892"/>
        <v/>
      </c>
      <c r="DD163" s="193" t="str">
        <f t="shared" si="892"/>
        <v/>
      </c>
      <c r="DE163" s="193" t="str">
        <f t="shared" si="892"/>
        <v/>
      </c>
      <c r="DF163" s="196">
        <f t="shared" si="767"/>
        <v>0</v>
      </c>
      <c r="DG163" s="6"/>
      <c r="DH163" s="6"/>
      <c r="DI163" s="193" t="str">
        <f t="shared" ref="DI163:DI165" si="904">IF(BU163="","",AK163*BU163)</f>
        <v/>
      </c>
      <c r="DJ163" s="193" t="str">
        <f t="shared" si="893"/>
        <v/>
      </c>
      <c r="DK163" s="193" t="str">
        <f t="shared" si="893"/>
        <v/>
      </c>
      <c r="DL163" s="193" t="str">
        <f t="shared" si="893"/>
        <v/>
      </c>
      <c r="DM163" s="193" t="str">
        <f t="shared" si="893"/>
        <v/>
      </c>
      <c r="DN163" s="196">
        <f t="shared" si="776"/>
        <v>0</v>
      </c>
      <c r="DO163" s="6"/>
      <c r="DP163" s="6"/>
      <c r="DQ163" s="193" t="str">
        <f t="shared" ref="DQ163:DQ165" si="905">IF(BU163="","",(AE163+AK163)*BU163)</f>
        <v/>
      </c>
      <c r="DR163" s="193" t="str">
        <f t="shared" si="894"/>
        <v/>
      </c>
      <c r="DS163" s="193" t="str">
        <f t="shared" si="894"/>
        <v/>
      </c>
      <c r="DT163" s="193" t="str">
        <f t="shared" si="894"/>
        <v/>
      </c>
      <c r="DU163" s="193" t="str">
        <f t="shared" si="894"/>
        <v/>
      </c>
      <c r="DV163" s="196">
        <f t="shared" si="770"/>
        <v>0</v>
      </c>
    </row>
    <row r="164" spans="1:126" ht="25.5" customHeight="1">
      <c r="A164" s="19"/>
      <c r="B164" s="54"/>
      <c r="C164" s="55"/>
      <c r="D164" s="55"/>
      <c r="E164" s="56"/>
      <c r="F164" s="57" t="s">
        <v>29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8">
        <f t="shared" si="895"/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8">
        <f t="shared" si="896"/>
        <v>0</v>
      </c>
      <c r="S164" s="51">
        <f>'SPMW - Asset Rep'!S164+'SPMW - Refurb'!S164+'SPMW - HVP'!S164</f>
        <v>0</v>
      </c>
      <c r="T164" s="51">
        <f>'SPMW - Asset Rep'!T164+'SPMW - Refurb'!T164+'SPMW - HVP'!T164</f>
        <v>0</v>
      </c>
      <c r="U164" s="51">
        <f>'SPMW - Asset Rep'!U164+'SPMW - Refurb'!U164+'SPMW - HVP'!U164</f>
        <v>0</v>
      </c>
      <c r="V164" s="51">
        <f>'SPMW - Asset Rep'!V164+'SPMW - Refurb'!V164+'SPMW - HVP'!V164</f>
        <v>0</v>
      </c>
      <c r="W164" s="51">
        <f>'SPMW - Asset Rep'!W164+'SPMW - Refurb'!W164+'SPMW - HVP'!W164</f>
        <v>0</v>
      </c>
      <c r="X164" s="58">
        <f t="shared" si="897"/>
        <v>0</v>
      </c>
      <c r="Y164" s="51">
        <v>0</v>
      </c>
      <c r="Z164" s="51">
        <v>0</v>
      </c>
      <c r="AA164" s="51">
        <v>0</v>
      </c>
      <c r="AB164" s="51">
        <v>0</v>
      </c>
      <c r="AC164" s="51">
        <v>0</v>
      </c>
      <c r="AD164" s="58">
        <f t="shared" si="898"/>
        <v>0</v>
      </c>
      <c r="AE164" s="51">
        <f>'SPMW - Asset Rep'!AE164+'SPMW - Refurb'!AE164+'SPMW - HVP'!AE164</f>
        <v>0</v>
      </c>
      <c r="AF164" s="51">
        <f>'SPMW - Asset Rep'!AF164+'SPMW - Refurb'!AF164+'SPMW - HVP'!AF164</f>
        <v>0</v>
      </c>
      <c r="AG164" s="51">
        <f>'SPMW - Asset Rep'!AG164+'SPMW - Refurb'!AG164+'SPMW - HVP'!AG164</f>
        <v>0</v>
      </c>
      <c r="AH164" s="51">
        <f>'SPMW - Asset Rep'!AH164+'SPMW - Refurb'!AH164+'SPMW - HVP'!AH164</f>
        <v>0</v>
      </c>
      <c r="AI164" s="51">
        <f>'SPMW - Asset Rep'!AI164+'SPMW - Refurb'!AI164+'SPMW - HVP'!AI164</f>
        <v>0</v>
      </c>
      <c r="AJ164" s="58">
        <f t="shared" si="899"/>
        <v>0</v>
      </c>
      <c r="AK164" s="51">
        <v>0</v>
      </c>
      <c r="AL164" s="51">
        <v>0</v>
      </c>
      <c r="AM164" s="51">
        <v>0</v>
      </c>
      <c r="AN164" s="51">
        <v>0</v>
      </c>
      <c r="AO164" s="51">
        <v>0</v>
      </c>
      <c r="AP164" s="58">
        <f t="shared" si="900"/>
        <v>0</v>
      </c>
      <c r="BB164" s="6"/>
      <c r="BC164" s="6"/>
      <c r="BD164" s="57" t="s">
        <v>29</v>
      </c>
      <c r="BE164" s="170">
        <f>'SPMW - Probs. of Failure '!O$43</f>
        <v>0</v>
      </c>
      <c r="BF164" s="170">
        <f>'SPMW - Probs. of Failure '!P$43</f>
        <v>0</v>
      </c>
      <c r="BG164" s="170">
        <f>'SPMW - Probs. of Failure '!Q$43</f>
        <v>0</v>
      </c>
      <c r="BH164" s="170">
        <f>'SPMW - Probs. of Failure '!R$43</f>
        <v>0</v>
      </c>
      <c r="BI164" s="170">
        <f>'SPMW - Probs. of Failure '!S$43</f>
        <v>0</v>
      </c>
      <c r="BJ164" s="174"/>
      <c r="BK164" s="6"/>
      <c r="BL164" s="57" t="s">
        <v>29</v>
      </c>
      <c r="BM164" s="239">
        <f>IFERROR($BM4*'SPMW - Average Cons. of Failure'!$Q$43,0)</f>
        <v>0</v>
      </c>
      <c r="BN164" s="239">
        <f>IFERROR($BM4*'SPMW - Average Cons. of Failure'!$Q$43,0)</f>
        <v>0</v>
      </c>
      <c r="BO164" s="239">
        <f>IFERROR($BM4*'SPMW - Average Cons. of Failure'!$Q$43,0)</f>
        <v>0</v>
      </c>
      <c r="BP164" s="239">
        <f>IFERROR($BM4*'SPMW - Average Cons. of Failure'!$Q$43,0)</f>
        <v>0</v>
      </c>
      <c r="BQ164" s="239">
        <f>IFERROR($BM4*'SPMW - Average Cons. of Failure'!$Q$43,0)</f>
        <v>0</v>
      </c>
      <c r="BR164" s="174"/>
      <c r="BS164" s="6"/>
      <c r="BT164" s="57" t="s">
        <v>29</v>
      </c>
      <c r="BU164" s="23" t="str">
        <f t="shared" si="691"/>
        <v/>
      </c>
      <c r="BV164" s="23" t="str">
        <f t="shared" si="691"/>
        <v/>
      </c>
      <c r="BW164" s="23" t="str">
        <f t="shared" si="691"/>
        <v/>
      </c>
      <c r="BX164" s="23" t="str">
        <f t="shared" si="691"/>
        <v/>
      </c>
      <c r="BY164" s="23" t="str">
        <f t="shared" si="691"/>
        <v/>
      </c>
      <c r="BZ164" s="6"/>
      <c r="CA164" s="6"/>
      <c r="CB164" s="57" t="s">
        <v>29</v>
      </c>
      <c r="CC164" s="193" t="str">
        <f t="shared" si="901"/>
        <v/>
      </c>
      <c r="CD164" s="193" t="str">
        <f t="shared" si="889"/>
        <v/>
      </c>
      <c r="CE164" s="193" t="str">
        <f t="shared" si="889"/>
        <v/>
      </c>
      <c r="CF164" s="193" t="str">
        <f t="shared" si="889"/>
        <v/>
      </c>
      <c r="CG164" s="193" t="str">
        <f t="shared" si="889"/>
        <v/>
      </c>
      <c r="CH164" s="196">
        <f t="shared" si="818"/>
        <v>0</v>
      </c>
      <c r="CI164" s="66"/>
      <c r="CJ164" s="66"/>
      <c r="CK164" s="193" t="str">
        <f t="shared" si="890"/>
        <v/>
      </c>
      <c r="CL164" s="193" t="str">
        <f t="shared" si="890"/>
        <v/>
      </c>
      <c r="CM164" s="193" t="str">
        <f t="shared" si="890"/>
        <v/>
      </c>
      <c r="CN164" s="193" t="str">
        <f t="shared" si="890"/>
        <v/>
      </c>
      <c r="CO164" s="193" t="str">
        <f t="shared" si="890"/>
        <v/>
      </c>
      <c r="CP164" s="196">
        <f t="shared" si="763"/>
        <v>0</v>
      </c>
      <c r="CS164" s="193" t="str">
        <f t="shared" si="902"/>
        <v/>
      </c>
      <c r="CT164" s="193" t="str">
        <f t="shared" si="891"/>
        <v/>
      </c>
      <c r="CU164" s="193" t="str">
        <f t="shared" si="891"/>
        <v/>
      </c>
      <c r="CV164" s="193" t="str">
        <f t="shared" si="891"/>
        <v/>
      </c>
      <c r="CW164" s="193" t="str">
        <f t="shared" si="891"/>
        <v/>
      </c>
      <c r="CX164" s="196">
        <f t="shared" si="765"/>
        <v>0</v>
      </c>
      <c r="CY164" s="6"/>
      <c r="CZ164" s="6"/>
      <c r="DA164" s="193" t="str">
        <f t="shared" si="903"/>
        <v/>
      </c>
      <c r="DB164" s="193" t="str">
        <f t="shared" si="892"/>
        <v/>
      </c>
      <c r="DC164" s="193" t="str">
        <f t="shared" si="892"/>
        <v/>
      </c>
      <c r="DD164" s="193" t="str">
        <f t="shared" si="892"/>
        <v/>
      </c>
      <c r="DE164" s="193" t="str">
        <f t="shared" si="892"/>
        <v/>
      </c>
      <c r="DF164" s="196">
        <f t="shared" si="767"/>
        <v>0</v>
      </c>
      <c r="DG164" s="6"/>
      <c r="DH164" s="6"/>
      <c r="DI164" s="193" t="str">
        <f t="shared" si="904"/>
        <v/>
      </c>
      <c r="DJ164" s="193" t="str">
        <f t="shared" si="893"/>
        <v/>
      </c>
      <c r="DK164" s="193" t="str">
        <f t="shared" si="893"/>
        <v/>
      </c>
      <c r="DL164" s="193" t="str">
        <f t="shared" si="893"/>
        <v/>
      </c>
      <c r="DM164" s="193" t="str">
        <f t="shared" si="893"/>
        <v/>
      </c>
      <c r="DN164" s="196">
        <f t="shared" si="776"/>
        <v>0</v>
      </c>
      <c r="DO164" s="6"/>
      <c r="DP164" s="6"/>
      <c r="DQ164" s="193" t="str">
        <f t="shared" si="905"/>
        <v/>
      </c>
      <c r="DR164" s="193" t="str">
        <f t="shared" si="894"/>
        <v/>
      </c>
      <c r="DS164" s="193" t="str">
        <f t="shared" si="894"/>
        <v/>
      </c>
      <c r="DT164" s="193" t="str">
        <f t="shared" si="894"/>
        <v/>
      </c>
      <c r="DU164" s="193" t="str">
        <f t="shared" si="894"/>
        <v/>
      </c>
      <c r="DV164" s="196">
        <f t="shared" si="770"/>
        <v>0</v>
      </c>
    </row>
    <row r="165" spans="1:126" ht="25.5" customHeight="1">
      <c r="A165" s="19"/>
      <c r="B165" s="54"/>
      <c r="C165" s="55"/>
      <c r="D165" s="55"/>
      <c r="E165" s="56"/>
      <c r="F165" s="57" t="s">
        <v>30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8">
        <f t="shared" si="895"/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8">
        <f t="shared" si="896"/>
        <v>0</v>
      </c>
      <c r="S165" s="51">
        <f>'SPMW - Asset Rep'!S165+'SPMW - Refurb'!S165+'SPMW - HVP'!S165</f>
        <v>0</v>
      </c>
      <c r="T165" s="51">
        <f>'SPMW - Asset Rep'!T165+'SPMW - Refurb'!T165+'SPMW - HVP'!T165</f>
        <v>0</v>
      </c>
      <c r="U165" s="51">
        <f>'SPMW - Asset Rep'!U165+'SPMW - Refurb'!U165+'SPMW - HVP'!U165</f>
        <v>0</v>
      </c>
      <c r="V165" s="51">
        <f>'SPMW - Asset Rep'!V165+'SPMW - Refurb'!V165+'SPMW - HVP'!V165</f>
        <v>0</v>
      </c>
      <c r="W165" s="51">
        <f>'SPMW - Asset Rep'!W165+'SPMW - Refurb'!W165+'SPMW - HVP'!W165</f>
        <v>0</v>
      </c>
      <c r="X165" s="58">
        <f t="shared" si="897"/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8">
        <f t="shared" si="898"/>
        <v>0</v>
      </c>
      <c r="AE165" s="51">
        <f>'SPMW - Asset Rep'!AE165+'SPMW - Refurb'!AE165+'SPMW - HVP'!AE165</f>
        <v>0</v>
      </c>
      <c r="AF165" s="51">
        <f>'SPMW - Asset Rep'!AF165+'SPMW - Refurb'!AF165+'SPMW - HVP'!AF165</f>
        <v>0</v>
      </c>
      <c r="AG165" s="51">
        <f>'SPMW - Asset Rep'!AG165+'SPMW - Refurb'!AG165+'SPMW - HVP'!AG165</f>
        <v>0</v>
      </c>
      <c r="AH165" s="51">
        <f>'SPMW - Asset Rep'!AH165+'SPMW - Refurb'!AH165+'SPMW - HVP'!AH165</f>
        <v>0</v>
      </c>
      <c r="AI165" s="51">
        <f>'SPMW - Asset Rep'!AI165+'SPMW - Refurb'!AI165+'SPMW - HVP'!AI165</f>
        <v>0</v>
      </c>
      <c r="AJ165" s="58">
        <f t="shared" si="899"/>
        <v>0</v>
      </c>
      <c r="AK165" s="51">
        <v>0</v>
      </c>
      <c r="AL165" s="51">
        <v>0</v>
      </c>
      <c r="AM165" s="51">
        <v>0</v>
      </c>
      <c r="AN165" s="51">
        <v>0</v>
      </c>
      <c r="AO165" s="51">
        <v>0</v>
      </c>
      <c r="AP165" s="58">
        <f t="shared" si="900"/>
        <v>0</v>
      </c>
      <c r="BB165" s="6"/>
      <c r="BC165" s="6"/>
      <c r="BD165" s="57" t="s">
        <v>30</v>
      </c>
      <c r="BE165" s="170">
        <f>'SPMW - Probs. of Failure '!O$43</f>
        <v>0</v>
      </c>
      <c r="BF165" s="170">
        <f>'SPMW - Probs. of Failure '!P$43</f>
        <v>0</v>
      </c>
      <c r="BG165" s="170">
        <f>'SPMW - Probs. of Failure '!Q$43</f>
        <v>0</v>
      </c>
      <c r="BH165" s="170">
        <f>'SPMW - Probs. of Failure '!R$43</f>
        <v>0</v>
      </c>
      <c r="BI165" s="170">
        <f>'SPMW - Probs. of Failure '!S$43</f>
        <v>0</v>
      </c>
      <c r="BJ165" s="174"/>
      <c r="BK165" s="6"/>
      <c r="BL165" s="57" t="s">
        <v>30</v>
      </c>
      <c r="BM165" s="239">
        <f>IFERROR($BM5*'SPMW - Average Cons. of Failure'!$Q$43,0)</f>
        <v>0</v>
      </c>
      <c r="BN165" s="239">
        <f>IFERROR($BM5*'SPMW - Average Cons. of Failure'!$Q$43,0)</f>
        <v>0</v>
      </c>
      <c r="BO165" s="239">
        <f>IFERROR($BM5*'SPMW - Average Cons. of Failure'!$Q$43,0)</f>
        <v>0</v>
      </c>
      <c r="BP165" s="239">
        <f>IFERROR($BM5*'SPMW - Average Cons. of Failure'!$Q$43,0)</f>
        <v>0</v>
      </c>
      <c r="BQ165" s="239">
        <f>IFERROR($BM5*'SPMW - Average Cons. of Failure'!$Q$43,0)</f>
        <v>0</v>
      </c>
      <c r="BR165" s="174"/>
      <c r="BS165" s="6"/>
      <c r="BT165" s="57" t="s">
        <v>30</v>
      </c>
      <c r="BU165" s="23" t="str">
        <f t="shared" si="691"/>
        <v/>
      </c>
      <c r="BV165" s="23" t="str">
        <f t="shared" si="691"/>
        <v/>
      </c>
      <c r="BW165" s="23" t="str">
        <f t="shared" si="691"/>
        <v/>
      </c>
      <c r="BX165" s="23" t="str">
        <f t="shared" si="691"/>
        <v/>
      </c>
      <c r="BY165" s="23" t="str">
        <f t="shared" si="691"/>
        <v/>
      </c>
      <c r="BZ165" s="6"/>
      <c r="CA165" s="6"/>
      <c r="CB165" s="57" t="s">
        <v>30</v>
      </c>
      <c r="CC165" s="193" t="str">
        <f t="shared" si="901"/>
        <v/>
      </c>
      <c r="CD165" s="193" t="str">
        <f t="shared" si="889"/>
        <v/>
      </c>
      <c r="CE165" s="193" t="str">
        <f t="shared" si="889"/>
        <v/>
      </c>
      <c r="CF165" s="193" t="str">
        <f t="shared" si="889"/>
        <v/>
      </c>
      <c r="CG165" s="193" t="str">
        <f t="shared" si="889"/>
        <v/>
      </c>
      <c r="CH165" s="196">
        <f t="shared" si="818"/>
        <v>0</v>
      </c>
      <c r="CI165" s="66"/>
      <c r="CJ165" s="66"/>
      <c r="CK165" s="193" t="str">
        <f t="shared" si="890"/>
        <v/>
      </c>
      <c r="CL165" s="193" t="str">
        <f t="shared" si="890"/>
        <v/>
      </c>
      <c r="CM165" s="193" t="str">
        <f t="shared" si="890"/>
        <v/>
      </c>
      <c r="CN165" s="193" t="str">
        <f t="shared" si="890"/>
        <v/>
      </c>
      <c r="CO165" s="193" t="str">
        <f t="shared" si="890"/>
        <v/>
      </c>
      <c r="CP165" s="196">
        <f t="shared" si="763"/>
        <v>0</v>
      </c>
      <c r="CS165" s="193" t="str">
        <f t="shared" si="902"/>
        <v/>
      </c>
      <c r="CT165" s="193" t="str">
        <f t="shared" si="891"/>
        <v/>
      </c>
      <c r="CU165" s="193" t="str">
        <f t="shared" si="891"/>
        <v/>
      </c>
      <c r="CV165" s="193" t="str">
        <f t="shared" si="891"/>
        <v/>
      </c>
      <c r="CW165" s="193" t="str">
        <f t="shared" si="891"/>
        <v/>
      </c>
      <c r="CX165" s="196">
        <f t="shared" si="765"/>
        <v>0</v>
      </c>
      <c r="CY165" s="6"/>
      <c r="CZ165" s="6"/>
      <c r="DA165" s="193" t="str">
        <f t="shared" si="903"/>
        <v/>
      </c>
      <c r="DB165" s="193" t="str">
        <f t="shared" si="892"/>
        <v/>
      </c>
      <c r="DC165" s="193" t="str">
        <f t="shared" si="892"/>
        <v/>
      </c>
      <c r="DD165" s="193" t="str">
        <f t="shared" si="892"/>
        <v/>
      </c>
      <c r="DE165" s="193" t="str">
        <f t="shared" si="892"/>
        <v/>
      </c>
      <c r="DF165" s="196">
        <f t="shared" si="767"/>
        <v>0</v>
      </c>
      <c r="DG165" s="6"/>
      <c r="DH165" s="6"/>
      <c r="DI165" s="193" t="str">
        <f t="shared" si="904"/>
        <v/>
      </c>
      <c r="DJ165" s="193" t="str">
        <f t="shared" si="893"/>
        <v/>
      </c>
      <c r="DK165" s="193" t="str">
        <f t="shared" si="893"/>
        <v/>
      </c>
      <c r="DL165" s="193" t="str">
        <f t="shared" si="893"/>
        <v/>
      </c>
      <c r="DM165" s="193" t="str">
        <f t="shared" si="893"/>
        <v/>
      </c>
      <c r="DN165" s="196">
        <f t="shared" si="776"/>
        <v>0</v>
      </c>
      <c r="DO165" s="6"/>
      <c r="DP165" s="6"/>
      <c r="DQ165" s="193" t="str">
        <f t="shared" si="905"/>
        <v/>
      </c>
      <c r="DR165" s="193" t="str">
        <f t="shared" si="894"/>
        <v/>
      </c>
      <c r="DS165" s="193" t="str">
        <f t="shared" si="894"/>
        <v/>
      </c>
      <c r="DT165" s="193" t="str">
        <f t="shared" si="894"/>
        <v/>
      </c>
      <c r="DU165" s="193" t="str">
        <f t="shared" si="894"/>
        <v/>
      </c>
      <c r="DV165" s="196">
        <f t="shared" si="770"/>
        <v>0</v>
      </c>
    </row>
    <row r="166" spans="1:126" ht="25.5" customHeight="1" thickBot="1">
      <c r="A166" s="19"/>
      <c r="B166" s="59"/>
      <c r="C166" s="60">
        <v>0</v>
      </c>
      <c r="D166" s="60">
        <v>0</v>
      </c>
      <c r="E166" s="61">
        <v>0</v>
      </c>
      <c r="F166" s="62"/>
      <c r="G166" s="63">
        <f>SUM(G162:G165)</f>
        <v>0</v>
      </c>
      <c r="H166" s="64">
        <f t="shared" ref="H166:K166" si="906">SUM(H162:H165)</f>
        <v>0</v>
      </c>
      <c r="I166" s="64">
        <f t="shared" si="906"/>
        <v>0</v>
      </c>
      <c r="J166" s="64">
        <f t="shared" si="906"/>
        <v>0</v>
      </c>
      <c r="K166" s="64">
        <f t="shared" si="906"/>
        <v>0</v>
      </c>
      <c r="L166" s="65"/>
      <c r="M166" s="63">
        <f>SUM(M162:M165)</f>
        <v>0</v>
      </c>
      <c r="N166" s="64">
        <f t="shared" ref="N166:Q166" si="907">SUM(N162:N165)</f>
        <v>0</v>
      </c>
      <c r="O166" s="64">
        <f t="shared" si="907"/>
        <v>0</v>
      </c>
      <c r="P166" s="64">
        <f t="shared" si="907"/>
        <v>0</v>
      </c>
      <c r="Q166" s="64">
        <f t="shared" si="907"/>
        <v>0</v>
      </c>
      <c r="R166" s="65"/>
      <c r="S166" s="63">
        <f>SUM(S162:S165)</f>
        <v>0</v>
      </c>
      <c r="T166" s="64">
        <f t="shared" ref="T166:W166" si="908">SUM(T162:T165)</f>
        <v>0</v>
      </c>
      <c r="U166" s="64">
        <f t="shared" si="908"/>
        <v>0</v>
      </c>
      <c r="V166" s="64">
        <f t="shared" si="908"/>
        <v>0</v>
      </c>
      <c r="W166" s="64">
        <f t="shared" si="908"/>
        <v>0</v>
      </c>
      <c r="X166" s="65"/>
      <c r="Y166" s="63">
        <f>SUM(Y162:Y165)</f>
        <v>0</v>
      </c>
      <c r="Z166" s="64">
        <f t="shared" ref="Z166:AC166" si="909">SUM(Z162:Z165)</f>
        <v>0</v>
      </c>
      <c r="AA166" s="64">
        <f t="shared" si="909"/>
        <v>0</v>
      </c>
      <c r="AB166" s="64">
        <f t="shared" si="909"/>
        <v>0</v>
      </c>
      <c r="AC166" s="64">
        <f t="shared" si="909"/>
        <v>0</v>
      </c>
      <c r="AD166" s="65"/>
      <c r="AE166" s="63">
        <f>SUM(AE162:AE165)</f>
        <v>0</v>
      </c>
      <c r="AF166" s="64">
        <f t="shared" ref="AF166:AI166" si="910">SUM(AF162:AF165)</f>
        <v>0</v>
      </c>
      <c r="AG166" s="64">
        <f t="shared" si="910"/>
        <v>0</v>
      </c>
      <c r="AH166" s="64">
        <f t="shared" si="910"/>
        <v>0</v>
      </c>
      <c r="AI166" s="64">
        <f t="shared" si="910"/>
        <v>0</v>
      </c>
      <c r="AJ166" s="65"/>
      <c r="AK166" s="63">
        <f>SUM(AK162:AK165)</f>
        <v>0</v>
      </c>
      <c r="AL166" s="64">
        <f t="shared" ref="AL166:AO166" si="911">SUM(AL162:AL165)</f>
        <v>0</v>
      </c>
      <c r="AM166" s="64">
        <f t="shared" si="911"/>
        <v>0</v>
      </c>
      <c r="AN166" s="64">
        <f t="shared" si="911"/>
        <v>0</v>
      </c>
      <c r="AO166" s="64">
        <f t="shared" si="911"/>
        <v>0</v>
      </c>
      <c r="AP166" s="65"/>
      <c r="BB166" s="6"/>
      <c r="BC166" s="6"/>
      <c r="BD166" s="62"/>
      <c r="BE166" s="171"/>
      <c r="BF166" s="172"/>
      <c r="BG166" s="172"/>
      <c r="BH166" s="172"/>
      <c r="BI166" s="172"/>
      <c r="BJ166" s="65"/>
      <c r="BK166" s="6"/>
      <c r="BL166" s="62"/>
      <c r="BM166" s="171"/>
      <c r="BN166" s="172"/>
      <c r="BO166" s="172"/>
      <c r="BP166" s="172"/>
      <c r="BQ166" s="172"/>
      <c r="BR166" s="65"/>
      <c r="BS166" s="6"/>
      <c r="BT166" s="62"/>
      <c r="BU166" s="23" t="str">
        <f t="shared" si="691"/>
        <v/>
      </c>
      <c r="BV166" s="23" t="str">
        <f t="shared" si="691"/>
        <v/>
      </c>
      <c r="BW166" s="23" t="str">
        <f t="shared" si="691"/>
        <v/>
      </c>
      <c r="BX166" s="23" t="str">
        <f t="shared" si="691"/>
        <v/>
      </c>
      <c r="BY166" s="23" t="str">
        <f t="shared" si="691"/>
        <v/>
      </c>
      <c r="BZ166" s="6"/>
      <c r="CA166" s="6"/>
      <c r="CB166" s="62"/>
      <c r="CC166" s="195">
        <f>SUM(CC162:CC165)</f>
        <v>0</v>
      </c>
      <c r="CD166" s="195">
        <f t="shared" ref="CD166:CG166" si="912">SUM(CD162:CD165)</f>
        <v>0</v>
      </c>
      <c r="CE166" s="195">
        <f t="shared" si="912"/>
        <v>0</v>
      </c>
      <c r="CF166" s="195">
        <f t="shared" si="912"/>
        <v>0</v>
      </c>
      <c r="CG166" s="195">
        <f t="shared" si="912"/>
        <v>0</v>
      </c>
      <c r="CH166" s="196">
        <f t="shared" si="818"/>
        <v>0</v>
      </c>
      <c r="CI166" s="66"/>
      <c r="CJ166" s="66"/>
      <c r="CK166" s="195">
        <f>SUM(CK162:CK165)</f>
        <v>0</v>
      </c>
      <c r="CL166" s="195">
        <f t="shared" ref="CL166:CO166" si="913">SUM(CL162:CL165)</f>
        <v>0</v>
      </c>
      <c r="CM166" s="195">
        <f t="shared" si="913"/>
        <v>0</v>
      </c>
      <c r="CN166" s="195">
        <f t="shared" si="913"/>
        <v>0</v>
      </c>
      <c r="CO166" s="195">
        <f t="shared" si="913"/>
        <v>0</v>
      </c>
      <c r="CP166" s="196">
        <f t="shared" si="763"/>
        <v>0</v>
      </c>
      <c r="CS166" s="195">
        <f>SUM(CS162:CS165)</f>
        <v>0</v>
      </c>
      <c r="CT166" s="195">
        <f t="shared" ref="CT166:CW166" si="914">SUM(CT162:CT165)</f>
        <v>0</v>
      </c>
      <c r="CU166" s="195">
        <f t="shared" si="914"/>
        <v>0</v>
      </c>
      <c r="CV166" s="195">
        <f t="shared" si="914"/>
        <v>0</v>
      </c>
      <c r="CW166" s="195">
        <f t="shared" si="914"/>
        <v>0</v>
      </c>
      <c r="CX166" s="196">
        <f t="shared" si="765"/>
        <v>0</v>
      </c>
      <c r="CY166" s="6"/>
      <c r="CZ166" s="6"/>
      <c r="DA166" s="195">
        <f>SUM(DA162:DA165)</f>
        <v>0</v>
      </c>
      <c r="DB166" s="195">
        <f t="shared" ref="DB166:DE166" si="915">SUM(DB162:DB165)</f>
        <v>0</v>
      </c>
      <c r="DC166" s="195">
        <f t="shared" si="915"/>
        <v>0</v>
      </c>
      <c r="DD166" s="195">
        <f t="shared" si="915"/>
        <v>0</v>
      </c>
      <c r="DE166" s="195">
        <f t="shared" si="915"/>
        <v>0</v>
      </c>
      <c r="DF166" s="196">
        <f t="shared" si="767"/>
        <v>0</v>
      </c>
      <c r="DG166" s="6"/>
      <c r="DH166" s="6"/>
      <c r="DI166" s="195">
        <f>SUM(DI162:DI165)</f>
        <v>0</v>
      </c>
      <c r="DJ166" s="195">
        <f t="shared" ref="DJ166:DM166" si="916">SUM(DJ162:DJ165)</f>
        <v>0</v>
      </c>
      <c r="DK166" s="195">
        <f t="shared" si="916"/>
        <v>0</v>
      </c>
      <c r="DL166" s="195">
        <f t="shared" si="916"/>
        <v>0</v>
      </c>
      <c r="DM166" s="195">
        <f t="shared" si="916"/>
        <v>0</v>
      </c>
      <c r="DN166" s="196">
        <f t="shared" si="776"/>
        <v>0</v>
      </c>
      <c r="DO166" s="6"/>
      <c r="DP166" s="6"/>
      <c r="DQ166" s="195">
        <f>SUM(DQ162:DQ165)</f>
        <v>0</v>
      </c>
      <c r="DR166" s="195">
        <f t="shared" ref="DR166:DU166" si="917">SUM(DR162:DR165)</f>
        <v>0</v>
      </c>
      <c r="DS166" s="195">
        <f t="shared" si="917"/>
        <v>0</v>
      </c>
      <c r="DT166" s="195">
        <f t="shared" si="917"/>
        <v>0</v>
      </c>
      <c r="DU166" s="195">
        <f t="shared" si="917"/>
        <v>0</v>
      </c>
      <c r="DV166" s="196">
        <f t="shared" si="770"/>
        <v>0</v>
      </c>
    </row>
    <row r="167" spans="1:126" ht="25.5" customHeight="1">
      <c r="A167" s="19"/>
      <c r="B167" s="68" t="s">
        <v>33</v>
      </c>
      <c r="C167" s="48"/>
      <c r="D167" s="48"/>
      <c r="E167" s="49"/>
      <c r="F167" s="50" t="s">
        <v>25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2">
        <f>SUM(G167:K167)</f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  <c r="R167" s="52">
        <f>SUM(M167:Q167)</f>
        <v>0</v>
      </c>
      <c r="S167" s="270">
        <f>'SPMW - Asset Rep'!S167+'SPMW - Refurb'!S167+'SPMW - HVP'!S167</f>
        <v>0</v>
      </c>
      <c r="T167" s="67">
        <f>'SPMW - Asset Rep'!T167+'SPMW - Refurb'!T167+'SPMW - HVP'!T167</f>
        <v>0</v>
      </c>
      <c r="U167" s="67">
        <f>'SPMW - Asset Rep'!U167+'SPMW - Refurb'!U167+'SPMW - HVP'!U167</f>
        <v>0</v>
      </c>
      <c r="V167" s="67">
        <f>'SPMW - Asset Rep'!V167+'SPMW - Refurb'!V167+'SPMW - HVP'!V167</f>
        <v>0</v>
      </c>
      <c r="W167" s="67">
        <f>'SPMW - Asset Rep'!W167+'SPMW - Refurb'!W167+'SPMW - HVP'!W167</f>
        <v>0</v>
      </c>
      <c r="X167" s="52">
        <f>SUM(S167:W167)</f>
        <v>0</v>
      </c>
      <c r="Y167" s="67">
        <v>0</v>
      </c>
      <c r="Z167" s="67">
        <v>0</v>
      </c>
      <c r="AA167" s="67">
        <v>0</v>
      </c>
      <c r="AB167" s="67">
        <v>0</v>
      </c>
      <c r="AC167" s="67">
        <v>0</v>
      </c>
      <c r="AD167" s="52">
        <f>SUM(Y167:AC167)</f>
        <v>0</v>
      </c>
      <c r="AE167" s="270">
        <f>'SPMW - Asset Rep'!AE167+'SPMW - Refurb'!AE167+'SPMW - HVP'!AE167</f>
        <v>0</v>
      </c>
      <c r="AF167" s="67">
        <f>'SPMW - Asset Rep'!AF167+'SPMW - Refurb'!AF167+'SPMW - HVP'!AF167</f>
        <v>0</v>
      </c>
      <c r="AG167" s="67">
        <f>'SPMW - Asset Rep'!AG167+'SPMW - Refurb'!AG167+'SPMW - HVP'!AG167</f>
        <v>0</v>
      </c>
      <c r="AH167" s="67">
        <f>'SPMW - Asset Rep'!AH167+'SPMW - Refurb'!AH167+'SPMW - HVP'!AH167</f>
        <v>0</v>
      </c>
      <c r="AI167" s="67">
        <f>'SPMW - Asset Rep'!AI167+'SPMW - Refurb'!AI167+'SPMW - HVP'!AI167</f>
        <v>0</v>
      </c>
      <c r="AJ167" s="52">
        <f>SUM(AE167:AI167)</f>
        <v>0</v>
      </c>
      <c r="AK167" s="67">
        <v>0</v>
      </c>
      <c r="AL167" s="67">
        <v>0</v>
      </c>
      <c r="AM167" s="67">
        <v>0</v>
      </c>
      <c r="AN167" s="67">
        <v>0</v>
      </c>
      <c r="AO167" s="67">
        <v>0</v>
      </c>
      <c r="AP167" s="52">
        <f>SUM(AK167:AO167)</f>
        <v>0</v>
      </c>
      <c r="BB167" s="6"/>
      <c r="BC167" s="6"/>
      <c r="BD167" s="50" t="s">
        <v>25</v>
      </c>
      <c r="BE167" s="170">
        <f>'SPMW - Probs. of Failure '!O$44</f>
        <v>0</v>
      </c>
      <c r="BF167" s="170">
        <f>'SPMW - Probs. of Failure '!P$44</f>
        <v>0</v>
      </c>
      <c r="BG167" s="170">
        <f>'SPMW - Probs. of Failure '!Q$44</f>
        <v>0</v>
      </c>
      <c r="BH167" s="170">
        <f>'SPMW - Probs. of Failure '!R$44</f>
        <v>0</v>
      </c>
      <c r="BI167" s="170">
        <f>'SPMW - Probs. of Failure '!S$44</f>
        <v>0</v>
      </c>
      <c r="BJ167" s="173"/>
      <c r="BK167" s="6"/>
      <c r="BL167" s="50" t="s">
        <v>25</v>
      </c>
      <c r="BM167" s="239">
        <f>IFERROR($BM2*'SPMW - Average Cons. of Failure'!$Q$44,0)</f>
        <v>0</v>
      </c>
      <c r="BN167" s="239">
        <f>IFERROR($BM2*'SPMW - Average Cons. of Failure'!$Q$44,0)</f>
        <v>0</v>
      </c>
      <c r="BO167" s="239">
        <f>IFERROR($BM2*'SPMW - Average Cons. of Failure'!$Q$44,0)</f>
        <v>0</v>
      </c>
      <c r="BP167" s="239">
        <f>IFERROR($BM2*'SPMW - Average Cons. of Failure'!$Q$44,0)</f>
        <v>0</v>
      </c>
      <c r="BQ167" s="239">
        <f>IFERROR($BM2*'SPMW - Average Cons. of Failure'!$Q$44,0)</f>
        <v>0</v>
      </c>
      <c r="BR167" s="173"/>
      <c r="BS167" s="6"/>
      <c r="BT167" s="50" t="s">
        <v>25</v>
      </c>
      <c r="BU167" s="23" t="str">
        <f t="shared" si="691"/>
        <v/>
      </c>
      <c r="BV167" s="23" t="str">
        <f t="shared" si="691"/>
        <v/>
      </c>
      <c r="BW167" s="23" t="str">
        <f t="shared" si="691"/>
        <v/>
      </c>
      <c r="BX167" s="23" t="str">
        <f t="shared" si="691"/>
        <v/>
      </c>
      <c r="BY167" s="23" t="str">
        <f t="shared" si="691"/>
        <v/>
      </c>
      <c r="BZ167" s="6"/>
      <c r="CA167" s="6"/>
      <c r="CB167" s="50" t="s">
        <v>25</v>
      </c>
      <c r="CC167" s="193" t="str">
        <f>IF(BU167="","",M167*BU167)</f>
        <v/>
      </c>
      <c r="CD167" s="193" t="str">
        <f t="shared" ref="CD167:CG170" si="918">IF(BV167="","",N167*BV167)</f>
        <v/>
      </c>
      <c r="CE167" s="193" t="str">
        <f t="shared" si="918"/>
        <v/>
      </c>
      <c r="CF167" s="193" t="str">
        <f t="shared" si="918"/>
        <v/>
      </c>
      <c r="CG167" s="193" t="str">
        <f t="shared" si="918"/>
        <v/>
      </c>
      <c r="CH167" s="196">
        <f t="shared" si="818"/>
        <v>0</v>
      </c>
      <c r="CI167" s="66"/>
      <c r="CJ167" s="66"/>
      <c r="CK167" s="193" t="str">
        <f t="shared" ref="CK167:CO170" si="919">IF(BU167="","",G167*BU167)</f>
        <v/>
      </c>
      <c r="CL167" s="193" t="str">
        <f t="shared" si="919"/>
        <v/>
      </c>
      <c r="CM167" s="193" t="str">
        <f t="shared" si="919"/>
        <v/>
      </c>
      <c r="CN167" s="193" t="str">
        <f t="shared" si="919"/>
        <v/>
      </c>
      <c r="CO167" s="193" t="str">
        <f t="shared" si="919"/>
        <v/>
      </c>
      <c r="CP167" s="196">
        <f t="shared" si="763"/>
        <v>0</v>
      </c>
      <c r="CS167" s="193" t="str">
        <f>IF(BU167="","",Y167*BU167)</f>
        <v/>
      </c>
      <c r="CT167" s="193" t="str">
        <f t="shared" ref="CT167:CW170" si="920">IF(BV167="","",Z167*BV167)</f>
        <v/>
      </c>
      <c r="CU167" s="193" t="str">
        <f t="shared" si="920"/>
        <v/>
      </c>
      <c r="CV167" s="193" t="str">
        <f t="shared" si="920"/>
        <v/>
      </c>
      <c r="CW167" s="193" t="str">
        <f t="shared" si="920"/>
        <v/>
      </c>
      <c r="CX167" s="196">
        <f t="shared" si="765"/>
        <v>0</v>
      </c>
      <c r="CY167" s="6"/>
      <c r="CZ167" s="6"/>
      <c r="DA167" s="193" t="str">
        <f>IF(BU167="","",(S167+Y167)*BU167)</f>
        <v/>
      </c>
      <c r="DB167" s="193" t="str">
        <f t="shared" ref="DB167:DE170" si="921">IF(BV167="","",(T167+Z167)*BV167)</f>
        <v/>
      </c>
      <c r="DC167" s="193" t="str">
        <f t="shared" si="921"/>
        <v/>
      </c>
      <c r="DD167" s="193" t="str">
        <f t="shared" si="921"/>
        <v/>
      </c>
      <c r="DE167" s="193" t="str">
        <f t="shared" si="921"/>
        <v/>
      </c>
      <c r="DF167" s="196">
        <f t="shared" si="767"/>
        <v>0</v>
      </c>
      <c r="DG167" s="6"/>
      <c r="DH167" s="6"/>
      <c r="DI167" s="193" t="str">
        <f>IF(BU167="","",AK167*BU167)</f>
        <v/>
      </c>
      <c r="DJ167" s="193" t="str">
        <f t="shared" ref="DJ167:DM170" si="922">IF(BV167="","",AL167*BV167)</f>
        <v/>
      </c>
      <c r="DK167" s="193" t="str">
        <f t="shared" si="922"/>
        <v/>
      </c>
      <c r="DL167" s="193" t="str">
        <f t="shared" si="922"/>
        <v/>
      </c>
      <c r="DM167" s="193" t="str">
        <f t="shared" si="922"/>
        <v/>
      </c>
      <c r="DN167" s="196">
        <f t="shared" si="776"/>
        <v>0</v>
      </c>
      <c r="DO167" s="6"/>
      <c r="DP167" s="6"/>
      <c r="DQ167" s="193" t="str">
        <f>IF(BU167="","",(AE167+AK167)*BU167)</f>
        <v/>
      </c>
      <c r="DR167" s="193" t="str">
        <f t="shared" ref="DR167:DU170" si="923">IF(BV167="","",(AF167+AL167)*BV167)</f>
        <v/>
      </c>
      <c r="DS167" s="193" t="str">
        <f t="shared" si="923"/>
        <v/>
      </c>
      <c r="DT167" s="193" t="str">
        <f t="shared" si="923"/>
        <v/>
      </c>
      <c r="DU167" s="193" t="str">
        <f t="shared" si="923"/>
        <v/>
      </c>
      <c r="DV167" s="196">
        <f t="shared" si="770"/>
        <v>0</v>
      </c>
    </row>
    <row r="168" spans="1:126" ht="25.5" customHeight="1">
      <c r="A168" s="19"/>
      <c r="B168" s="54"/>
      <c r="C168" s="55"/>
      <c r="D168" s="55"/>
      <c r="E168" s="56"/>
      <c r="F168" s="57" t="s">
        <v>27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8">
        <f t="shared" ref="L168:L170" si="924">SUM(G168:K168)</f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8">
        <f t="shared" ref="R168:R170" si="925">SUM(M168:Q168)</f>
        <v>0</v>
      </c>
      <c r="S168" s="51">
        <f>'SPMW - Asset Rep'!S168+'SPMW - Refurb'!S168+'SPMW - HVP'!S168</f>
        <v>0</v>
      </c>
      <c r="T168" s="51">
        <f>'SPMW - Asset Rep'!T168+'SPMW - Refurb'!T168+'SPMW - HVP'!T168</f>
        <v>0</v>
      </c>
      <c r="U168" s="51">
        <f>'SPMW - Asset Rep'!U168+'SPMW - Refurb'!U168+'SPMW - HVP'!U168</f>
        <v>0</v>
      </c>
      <c r="V168" s="51">
        <f>'SPMW - Asset Rep'!V168+'SPMW - Refurb'!V168+'SPMW - HVP'!V168</f>
        <v>0</v>
      </c>
      <c r="W168" s="51">
        <f>'SPMW - Asset Rep'!W168+'SPMW - Refurb'!W168+'SPMW - HVP'!W168</f>
        <v>0</v>
      </c>
      <c r="X168" s="58">
        <f t="shared" ref="X168:X170" si="926">SUM(S168:W168)</f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8">
        <f t="shared" ref="AD168:AD170" si="927">SUM(Y168:AC168)</f>
        <v>0</v>
      </c>
      <c r="AE168" s="51">
        <f>'SPMW - Asset Rep'!AE168+'SPMW - Refurb'!AE168+'SPMW - HVP'!AE168</f>
        <v>0</v>
      </c>
      <c r="AF168" s="51">
        <f>'SPMW - Asset Rep'!AF168+'SPMW - Refurb'!AF168+'SPMW - HVP'!AF168</f>
        <v>0</v>
      </c>
      <c r="AG168" s="51">
        <f>'SPMW - Asset Rep'!AG168+'SPMW - Refurb'!AG168+'SPMW - HVP'!AG168</f>
        <v>0</v>
      </c>
      <c r="AH168" s="51">
        <f>'SPMW - Asset Rep'!AH168+'SPMW - Refurb'!AH168+'SPMW - HVP'!AH168</f>
        <v>0</v>
      </c>
      <c r="AI168" s="51">
        <f>'SPMW - Asset Rep'!AI168+'SPMW - Refurb'!AI168+'SPMW - HVP'!AI168</f>
        <v>0</v>
      </c>
      <c r="AJ168" s="58">
        <f t="shared" ref="AJ168:AJ170" si="928">SUM(AE168:AI168)</f>
        <v>0</v>
      </c>
      <c r="AK168" s="51">
        <v>0</v>
      </c>
      <c r="AL168" s="51">
        <v>0</v>
      </c>
      <c r="AM168" s="51">
        <v>0</v>
      </c>
      <c r="AN168" s="51">
        <v>0</v>
      </c>
      <c r="AO168" s="51">
        <v>0</v>
      </c>
      <c r="AP168" s="58">
        <f t="shared" ref="AP168:AP170" si="929">SUM(AK168:AO168)</f>
        <v>0</v>
      </c>
      <c r="BB168" s="6"/>
      <c r="BC168" s="6"/>
      <c r="BD168" s="57" t="s">
        <v>27</v>
      </c>
      <c r="BE168" s="170">
        <f>'SPMW - Probs. of Failure '!O$44</f>
        <v>0</v>
      </c>
      <c r="BF168" s="170">
        <f>'SPMW - Probs. of Failure '!P$44</f>
        <v>0</v>
      </c>
      <c r="BG168" s="170">
        <f>'SPMW - Probs. of Failure '!Q$44</f>
        <v>0</v>
      </c>
      <c r="BH168" s="170">
        <f>'SPMW - Probs. of Failure '!R$44</f>
        <v>0</v>
      </c>
      <c r="BI168" s="170">
        <f>'SPMW - Probs. of Failure '!S$44</f>
        <v>0</v>
      </c>
      <c r="BJ168" s="174"/>
      <c r="BK168" s="6"/>
      <c r="BL168" s="57" t="s">
        <v>27</v>
      </c>
      <c r="BM168" s="239">
        <f>IFERROR($BM3*'SPMW - Average Cons. of Failure'!$Q$44,0)</f>
        <v>0</v>
      </c>
      <c r="BN168" s="239">
        <f>IFERROR($BM3*'SPMW - Average Cons. of Failure'!$Q$44,0)</f>
        <v>0</v>
      </c>
      <c r="BO168" s="239">
        <f>IFERROR($BM3*'SPMW - Average Cons. of Failure'!$Q$44,0)</f>
        <v>0</v>
      </c>
      <c r="BP168" s="239">
        <f>IFERROR($BM3*'SPMW - Average Cons. of Failure'!$Q$44,0)</f>
        <v>0</v>
      </c>
      <c r="BQ168" s="239">
        <f>IFERROR($BM3*'SPMW - Average Cons. of Failure'!$Q$44,0)</f>
        <v>0</v>
      </c>
      <c r="BR168" s="174"/>
      <c r="BS168" s="6"/>
      <c r="BT168" s="57" t="s">
        <v>27</v>
      </c>
      <c r="BU168" s="23" t="str">
        <f t="shared" si="691"/>
        <v/>
      </c>
      <c r="BV168" s="23" t="str">
        <f t="shared" si="691"/>
        <v/>
      </c>
      <c r="BW168" s="23" t="str">
        <f t="shared" si="691"/>
        <v/>
      </c>
      <c r="BX168" s="23" t="str">
        <f t="shared" si="691"/>
        <v/>
      </c>
      <c r="BY168" s="23" t="str">
        <f t="shared" si="691"/>
        <v/>
      </c>
      <c r="BZ168" s="6"/>
      <c r="CA168" s="6"/>
      <c r="CB168" s="57" t="s">
        <v>27</v>
      </c>
      <c r="CC168" s="193" t="str">
        <f t="shared" ref="CC168:CC170" si="930">IF(BU168="","",M168*BU168)</f>
        <v/>
      </c>
      <c r="CD168" s="193" t="str">
        <f t="shared" si="918"/>
        <v/>
      </c>
      <c r="CE168" s="193" t="str">
        <f t="shared" si="918"/>
        <v/>
      </c>
      <c r="CF168" s="193" t="str">
        <f t="shared" si="918"/>
        <v/>
      </c>
      <c r="CG168" s="193" t="str">
        <f t="shared" si="918"/>
        <v/>
      </c>
      <c r="CH168" s="196">
        <f t="shared" si="818"/>
        <v>0</v>
      </c>
      <c r="CI168" s="66"/>
      <c r="CJ168" s="66"/>
      <c r="CK168" s="193" t="str">
        <f t="shared" si="919"/>
        <v/>
      </c>
      <c r="CL168" s="193" t="str">
        <f t="shared" si="919"/>
        <v/>
      </c>
      <c r="CM168" s="193" t="str">
        <f t="shared" si="919"/>
        <v/>
      </c>
      <c r="CN168" s="193" t="str">
        <f t="shared" si="919"/>
        <v/>
      </c>
      <c r="CO168" s="193" t="str">
        <f t="shared" si="919"/>
        <v/>
      </c>
      <c r="CP168" s="196">
        <f t="shared" si="763"/>
        <v>0</v>
      </c>
      <c r="CS168" s="193" t="str">
        <f t="shared" ref="CS168:CS170" si="931">IF(BU168="","",Y168*BU168)</f>
        <v/>
      </c>
      <c r="CT168" s="193" t="str">
        <f t="shared" si="920"/>
        <v/>
      </c>
      <c r="CU168" s="193" t="str">
        <f t="shared" si="920"/>
        <v/>
      </c>
      <c r="CV168" s="193" t="str">
        <f t="shared" si="920"/>
        <v/>
      </c>
      <c r="CW168" s="193" t="str">
        <f t="shared" si="920"/>
        <v/>
      </c>
      <c r="CX168" s="196">
        <f t="shared" si="765"/>
        <v>0</v>
      </c>
      <c r="CY168" s="6"/>
      <c r="CZ168" s="6"/>
      <c r="DA168" s="193" t="str">
        <f t="shared" ref="DA168:DA170" si="932">IF(BU168="","",(S168+Y168)*BU168)</f>
        <v/>
      </c>
      <c r="DB168" s="193" t="str">
        <f t="shared" si="921"/>
        <v/>
      </c>
      <c r="DC168" s="193" t="str">
        <f t="shared" si="921"/>
        <v/>
      </c>
      <c r="DD168" s="193" t="str">
        <f t="shared" si="921"/>
        <v/>
      </c>
      <c r="DE168" s="193" t="str">
        <f t="shared" si="921"/>
        <v/>
      </c>
      <c r="DF168" s="196">
        <f t="shared" si="767"/>
        <v>0</v>
      </c>
      <c r="DG168" s="6"/>
      <c r="DH168" s="6"/>
      <c r="DI168" s="193" t="str">
        <f t="shared" ref="DI168:DI170" si="933">IF(BU168="","",AK168*BU168)</f>
        <v/>
      </c>
      <c r="DJ168" s="193" t="str">
        <f t="shared" si="922"/>
        <v/>
      </c>
      <c r="DK168" s="193" t="str">
        <f t="shared" si="922"/>
        <v/>
      </c>
      <c r="DL168" s="193" t="str">
        <f t="shared" si="922"/>
        <v/>
      </c>
      <c r="DM168" s="193" t="str">
        <f t="shared" si="922"/>
        <v/>
      </c>
      <c r="DN168" s="196">
        <f t="shared" si="776"/>
        <v>0</v>
      </c>
      <c r="DO168" s="6"/>
      <c r="DP168" s="6"/>
      <c r="DQ168" s="193" t="str">
        <f t="shared" ref="DQ168:DQ170" si="934">IF(BU168="","",(AE168+AK168)*BU168)</f>
        <v/>
      </c>
      <c r="DR168" s="193" t="str">
        <f t="shared" si="923"/>
        <v/>
      </c>
      <c r="DS168" s="193" t="str">
        <f t="shared" si="923"/>
        <v/>
      </c>
      <c r="DT168" s="193" t="str">
        <f t="shared" si="923"/>
        <v/>
      </c>
      <c r="DU168" s="193" t="str">
        <f t="shared" si="923"/>
        <v/>
      </c>
      <c r="DV168" s="196">
        <f t="shared" si="770"/>
        <v>0</v>
      </c>
    </row>
    <row r="169" spans="1:126" ht="25.5" customHeight="1">
      <c r="A169" s="19"/>
      <c r="B169" s="54"/>
      <c r="C169" s="55"/>
      <c r="D169" s="55"/>
      <c r="E169" s="56"/>
      <c r="F169" s="57" t="s">
        <v>29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8">
        <f t="shared" si="924"/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8">
        <f t="shared" si="925"/>
        <v>0</v>
      </c>
      <c r="S169" s="51">
        <f>'SPMW - Asset Rep'!S169+'SPMW - Refurb'!S169+'SPMW - HVP'!S169</f>
        <v>0</v>
      </c>
      <c r="T169" s="51">
        <f>'SPMW - Asset Rep'!T169+'SPMW - Refurb'!T169+'SPMW - HVP'!T169</f>
        <v>0</v>
      </c>
      <c r="U169" s="51">
        <f>'SPMW - Asset Rep'!U169+'SPMW - Refurb'!U169+'SPMW - HVP'!U169</f>
        <v>0</v>
      </c>
      <c r="V169" s="51">
        <f>'SPMW - Asset Rep'!V169+'SPMW - Refurb'!V169+'SPMW - HVP'!V169</f>
        <v>0</v>
      </c>
      <c r="W169" s="51">
        <f>'SPMW - Asset Rep'!W169+'SPMW - Refurb'!W169+'SPMW - HVP'!W169</f>
        <v>0</v>
      </c>
      <c r="X169" s="58">
        <f t="shared" si="926"/>
        <v>0</v>
      </c>
      <c r="Y169" s="51">
        <v>0</v>
      </c>
      <c r="Z169" s="51">
        <v>0</v>
      </c>
      <c r="AA169" s="51">
        <v>0</v>
      </c>
      <c r="AB169" s="51">
        <v>0</v>
      </c>
      <c r="AC169" s="51">
        <v>0</v>
      </c>
      <c r="AD169" s="58">
        <f t="shared" si="927"/>
        <v>0</v>
      </c>
      <c r="AE169" s="51">
        <f>'SPMW - Asset Rep'!AE169+'SPMW - Refurb'!AE169+'SPMW - HVP'!AE169</f>
        <v>0</v>
      </c>
      <c r="AF169" s="51">
        <f>'SPMW - Asset Rep'!AF169+'SPMW - Refurb'!AF169+'SPMW - HVP'!AF169</f>
        <v>0</v>
      </c>
      <c r="AG169" s="51">
        <f>'SPMW - Asset Rep'!AG169+'SPMW - Refurb'!AG169+'SPMW - HVP'!AG169</f>
        <v>0</v>
      </c>
      <c r="AH169" s="51">
        <f>'SPMW - Asset Rep'!AH169+'SPMW - Refurb'!AH169+'SPMW - HVP'!AH169</f>
        <v>0</v>
      </c>
      <c r="AI169" s="51">
        <f>'SPMW - Asset Rep'!AI169+'SPMW - Refurb'!AI169+'SPMW - HVP'!AI169</f>
        <v>0</v>
      </c>
      <c r="AJ169" s="58">
        <f t="shared" si="928"/>
        <v>0</v>
      </c>
      <c r="AK169" s="51">
        <v>0</v>
      </c>
      <c r="AL169" s="51">
        <v>0</v>
      </c>
      <c r="AM169" s="51">
        <v>0</v>
      </c>
      <c r="AN169" s="51">
        <v>0</v>
      </c>
      <c r="AO169" s="51">
        <v>0</v>
      </c>
      <c r="AP169" s="58">
        <f t="shared" si="929"/>
        <v>0</v>
      </c>
      <c r="BB169" s="6"/>
      <c r="BC169" s="6"/>
      <c r="BD169" s="57" t="s">
        <v>29</v>
      </c>
      <c r="BE169" s="170">
        <f>'SPMW - Probs. of Failure '!O$44</f>
        <v>0</v>
      </c>
      <c r="BF169" s="170">
        <f>'SPMW - Probs. of Failure '!P$44</f>
        <v>0</v>
      </c>
      <c r="BG169" s="170">
        <f>'SPMW - Probs. of Failure '!Q$44</f>
        <v>0</v>
      </c>
      <c r="BH169" s="170">
        <f>'SPMW - Probs. of Failure '!R$44</f>
        <v>0</v>
      </c>
      <c r="BI169" s="170">
        <f>'SPMW - Probs. of Failure '!S$44</f>
        <v>0</v>
      </c>
      <c r="BJ169" s="174"/>
      <c r="BK169" s="6"/>
      <c r="BL169" s="57" t="s">
        <v>29</v>
      </c>
      <c r="BM169" s="239">
        <f>IFERROR($BM4*'SPMW - Average Cons. of Failure'!$Q$44,0)</f>
        <v>0</v>
      </c>
      <c r="BN169" s="239">
        <f>IFERROR($BM4*'SPMW - Average Cons. of Failure'!$Q$44,0)</f>
        <v>0</v>
      </c>
      <c r="BO169" s="239">
        <f>IFERROR($BM4*'SPMW - Average Cons. of Failure'!$Q$44,0)</f>
        <v>0</v>
      </c>
      <c r="BP169" s="239">
        <f>IFERROR($BM4*'SPMW - Average Cons. of Failure'!$Q$44,0)</f>
        <v>0</v>
      </c>
      <c r="BQ169" s="239">
        <f>IFERROR($BM4*'SPMW - Average Cons. of Failure'!$Q$44,0)</f>
        <v>0</v>
      </c>
      <c r="BR169" s="174"/>
      <c r="BS169" s="6"/>
      <c r="BT169" s="57" t="s">
        <v>29</v>
      </c>
      <c r="BU169" s="23" t="str">
        <f t="shared" si="691"/>
        <v/>
      </c>
      <c r="BV169" s="23" t="str">
        <f t="shared" si="691"/>
        <v/>
      </c>
      <c r="BW169" s="23" t="str">
        <f t="shared" si="691"/>
        <v/>
      </c>
      <c r="BX169" s="23" t="str">
        <f t="shared" si="691"/>
        <v/>
      </c>
      <c r="BY169" s="23" t="str">
        <f t="shared" si="691"/>
        <v/>
      </c>
      <c r="BZ169" s="6"/>
      <c r="CA169" s="6"/>
      <c r="CB169" s="57" t="s">
        <v>29</v>
      </c>
      <c r="CC169" s="193" t="str">
        <f t="shared" si="930"/>
        <v/>
      </c>
      <c r="CD169" s="193" t="str">
        <f t="shared" si="918"/>
        <v/>
      </c>
      <c r="CE169" s="193" t="str">
        <f t="shared" si="918"/>
        <v/>
      </c>
      <c r="CF169" s="193" t="str">
        <f t="shared" si="918"/>
        <v/>
      </c>
      <c r="CG169" s="193" t="str">
        <f t="shared" si="918"/>
        <v/>
      </c>
      <c r="CH169" s="196">
        <f t="shared" si="818"/>
        <v>0</v>
      </c>
      <c r="CI169" s="66"/>
      <c r="CJ169" s="66"/>
      <c r="CK169" s="193" t="str">
        <f t="shared" si="919"/>
        <v/>
      </c>
      <c r="CL169" s="193" t="str">
        <f t="shared" si="919"/>
        <v/>
      </c>
      <c r="CM169" s="193" t="str">
        <f t="shared" si="919"/>
        <v/>
      </c>
      <c r="CN169" s="193" t="str">
        <f t="shared" si="919"/>
        <v/>
      </c>
      <c r="CO169" s="193" t="str">
        <f t="shared" si="919"/>
        <v/>
      </c>
      <c r="CP169" s="196">
        <f t="shared" si="763"/>
        <v>0</v>
      </c>
      <c r="CS169" s="193" t="str">
        <f t="shared" si="931"/>
        <v/>
      </c>
      <c r="CT169" s="193" t="str">
        <f t="shared" si="920"/>
        <v/>
      </c>
      <c r="CU169" s="193" t="str">
        <f t="shared" si="920"/>
        <v/>
      </c>
      <c r="CV169" s="193" t="str">
        <f t="shared" si="920"/>
        <v/>
      </c>
      <c r="CW169" s="193" t="str">
        <f t="shared" si="920"/>
        <v/>
      </c>
      <c r="CX169" s="196">
        <f t="shared" si="765"/>
        <v>0</v>
      </c>
      <c r="CY169" s="6"/>
      <c r="CZ169" s="6"/>
      <c r="DA169" s="193" t="str">
        <f t="shared" si="932"/>
        <v/>
      </c>
      <c r="DB169" s="193" t="str">
        <f t="shared" si="921"/>
        <v/>
      </c>
      <c r="DC169" s="193" t="str">
        <f t="shared" si="921"/>
        <v/>
      </c>
      <c r="DD169" s="193" t="str">
        <f t="shared" si="921"/>
        <v/>
      </c>
      <c r="DE169" s="193" t="str">
        <f t="shared" si="921"/>
        <v/>
      </c>
      <c r="DF169" s="196">
        <f t="shared" si="767"/>
        <v>0</v>
      </c>
      <c r="DG169" s="6"/>
      <c r="DH169" s="6"/>
      <c r="DI169" s="193" t="str">
        <f t="shared" si="933"/>
        <v/>
      </c>
      <c r="DJ169" s="193" t="str">
        <f t="shared" si="922"/>
        <v/>
      </c>
      <c r="DK169" s="193" t="str">
        <f t="shared" si="922"/>
        <v/>
      </c>
      <c r="DL169" s="193" t="str">
        <f t="shared" si="922"/>
        <v/>
      </c>
      <c r="DM169" s="193" t="str">
        <f t="shared" si="922"/>
        <v/>
      </c>
      <c r="DN169" s="196">
        <f t="shared" si="776"/>
        <v>0</v>
      </c>
      <c r="DO169" s="6"/>
      <c r="DP169" s="6"/>
      <c r="DQ169" s="193" t="str">
        <f t="shared" si="934"/>
        <v/>
      </c>
      <c r="DR169" s="193" t="str">
        <f t="shared" si="923"/>
        <v/>
      </c>
      <c r="DS169" s="193" t="str">
        <f t="shared" si="923"/>
        <v/>
      </c>
      <c r="DT169" s="193" t="str">
        <f t="shared" si="923"/>
        <v/>
      </c>
      <c r="DU169" s="193" t="str">
        <f t="shared" si="923"/>
        <v/>
      </c>
      <c r="DV169" s="196">
        <f t="shared" si="770"/>
        <v>0</v>
      </c>
    </row>
    <row r="170" spans="1:126" ht="25.5" customHeight="1">
      <c r="A170" s="19"/>
      <c r="B170" s="54"/>
      <c r="C170" s="55"/>
      <c r="D170" s="55"/>
      <c r="E170" s="56"/>
      <c r="F170" s="57" t="s">
        <v>30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8">
        <f t="shared" si="924"/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8">
        <f t="shared" si="925"/>
        <v>0</v>
      </c>
      <c r="S170" s="51">
        <f>'SPMW - Asset Rep'!S170+'SPMW - Refurb'!S170+'SPMW - HVP'!S170</f>
        <v>0</v>
      </c>
      <c r="T170" s="51">
        <f>'SPMW - Asset Rep'!T170+'SPMW - Refurb'!T170+'SPMW - HVP'!T170</f>
        <v>0</v>
      </c>
      <c r="U170" s="51">
        <f>'SPMW - Asset Rep'!U170+'SPMW - Refurb'!U170+'SPMW - HVP'!U170</f>
        <v>0</v>
      </c>
      <c r="V170" s="51">
        <f>'SPMW - Asset Rep'!V170+'SPMW - Refurb'!V170+'SPMW - HVP'!V170</f>
        <v>0</v>
      </c>
      <c r="W170" s="51">
        <f>'SPMW - Asset Rep'!W170+'SPMW - Refurb'!W170+'SPMW - HVP'!W170</f>
        <v>0</v>
      </c>
      <c r="X170" s="58">
        <f t="shared" si="926"/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8">
        <f t="shared" si="927"/>
        <v>0</v>
      </c>
      <c r="AE170" s="51">
        <f>'SPMW - Asset Rep'!AE170+'SPMW - Refurb'!AE170+'SPMW - HVP'!AE170</f>
        <v>0</v>
      </c>
      <c r="AF170" s="51">
        <f>'SPMW - Asset Rep'!AF170+'SPMW - Refurb'!AF170+'SPMW - HVP'!AF170</f>
        <v>0</v>
      </c>
      <c r="AG170" s="51">
        <f>'SPMW - Asset Rep'!AG170+'SPMW - Refurb'!AG170+'SPMW - HVP'!AG170</f>
        <v>0</v>
      </c>
      <c r="AH170" s="51">
        <f>'SPMW - Asset Rep'!AH170+'SPMW - Refurb'!AH170+'SPMW - HVP'!AH170</f>
        <v>0</v>
      </c>
      <c r="AI170" s="51">
        <f>'SPMW - Asset Rep'!AI170+'SPMW - Refurb'!AI170+'SPMW - HVP'!AI170</f>
        <v>0</v>
      </c>
      <c r="AJ170" s="58">
        <f t="shared" si="928"/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0</v>
      </c>
      <c r="AP170" s="58">
        <f t="shared" si="929"/>
        <v>0</v>
      </c>
      <c r="BB170" s="6"/>
      <c r="BC170" s="6"/>
      <c r="BD170" s="57" t="s">
        <v>30</v>
      </c>
      <c r="BE170" s="170">
        <f>'SPMW - Probs. of Failure '!O$44</f>
        <v>0</v>
      </c>
      <c r="BF170" s="170">
        <f>'SPMW - Probs. of Failure '!P$44</f>
        <v>0</v>
      </c>
      <c r="BG170" s="170">
        <f>'SPMW - Probs. of Failure '!Q$44</f>
        <v>0</v>
      </c>
      <c r="BH170" s="170">
        <f>'SPMW - Probs. of Failure '!R$44</f>
        <v>0</v>
      </c>
      <c r="BI170" s="170">
        <f>'SPMW - Probs. of Failure '!S$44</f>
        <v>0</v>
      </c>
      <c r="BJ170" s="174"/>
      <c r="BK170" s="6"/>
      <c r="BL170" s="57" t="s">
        <v>30</v>
      </c>
      <c r="BM170" s="239">
        <f>IFERROR($BM5*'SPMW - Average Cons. of Failure'!$Q$44,0)</f>
        <v>0</v>
      </c>
      <c r="BN170" s="239">
        <f>IFERROR($BM5*'SPMW - Average Cons. of Failure'!$Q$44,0)</f>
        <v>0</v>
      </c>
      <c r="BO170" s="239">
        <f>IFERROR($BM5*'SPMW - Average Cons. of Failure'!$Q$44,0)</f>
        <v>0</v>
      </c>
      <c r="BP170" s="239">
        <f>IFERROR($BM5*'SPMW - Average Cons. of Failure'!$Q$44,0)</f>
        <v>0</v>
      </c>
      <c r="BQ170" s="239">
        <f>IFERROR($BM5*'SPMW - Average Cons. of Failure'!$Q$44,0)</f>
        <v>0</v>
      </c>
      <c r="BR170" s="174"/>
      <c r="BS170" s="6"/>
      <c r="BT170" s="57" t="s">
        <v>30</v>
      </c>
      <c r="BU170" s="23" t="str">
        <f t="shared" si="691"/>
        <v/>
      </c>
      <c r="BV170" s="23" t="str">
        <f t="shared" si="691"/>
        <v/>
      </c>
      <c r="BW170" s="23" t="str">
        <f t="shared" si="691"/>
        <v/>
      </c>
      <c r="BX170" s="23" t="str">
        <f t="shared" si="691"/>
        <v/>
      </c>
      <c r="BY170" s="23" t="str">
        <f t="shared" si="691"/>
        <v/>
      </c>
      <c r="BZ170" s="6"/>
      <c r="CA170" s="6"/>
      <c r="CB170" s="57" t="s">
        <v>30</v>
      </c>
      <c r="CC170" s="193" t="str">
        <f t="shared" si="930"/>
        <v/>
      </c>
      <c r="CD170" s="193" t="str">
        <f t="shared" si="918"/>
        <v/>
      </c>
      <c r="CE170" s="193" t="str">
        <f t="shared" si="918"/>
        <v/>
      </c>
      <c r="CF170" s="193" t="str">
        <f t="shared" si="918"/>
        <v/>
      </c>
      <c r="CG170" s="193" t="str">
        <f t="shared" si="918"/>
        <v/>
      </c>
      <c r="CH170" s="196">
        <f t="shared" si="818"/>
        <v>0</v>
      </c>
      <c r="CI170" s="66"/>
      <c r="CJ170" s="66"/>
      <c r="CK170" s="193" t="str">
        <f t="shared" si="919"/>
        <v/>
      </c>
      <c r="CL170" s="193" t="str">
        <f t="shared" si="919"/>
        <v/>
      </c>
      <c r="CM170" s="193" t="str">
        <f t="shared" si="919"/>
        <v/>
      </c>
      <c r="CN170" s="193" t="str">
        <f t="shared" si="919"/>
        <v/>
      </c>
      <c r="CO170" s="193" t="str">
        <f t="shared" si="919"/>
        <v/>
      </c>
      <c r="CP170" s="196">
        <f t="shared" si="763"/>
        <v>0</v>
      </c>
      <c r="CS170" s="193" t="str">
        <f t="shared" si="931"/>
        <v/>
      </c>
      <c r="CT170" s="193" t="str">
        <f t="shared" si="920"/>
        <v/>
      </c>
      <c r="CU170" s="193" t="str">
        <f t="shared" si="920"/>
        <v/>
      </c>
      <c r="CV170" s="193" t="str">
        <f t="shared" si="920"/>
        <v/>
      </c>
      <c r="CW170" s="193" t="str">
        <f t="shared" si="920"/>
        <v/>
      </c>
      <c r="CX170" s="196">
        <f t="shared" si="765"/>
        <v>0</v>
      </c>
      <c r="CY170" s="6"/>
      <c r="CZ170" s="6"/>
      <c r="DA170" s="193" t="str">
        <f t="shared" si="932"/>
        <v/>
      </c>
      <c r="DB170" s="193" t="str">
        <f t="shared" si="921"/>
        <v/>
      </c>
      <c r="DC170" s="193" t="str">
        <f t="shared" si="921"/>
        <v/>
      </c>
      <c r="DD170" s="193" t="str">
        <f t="shared" si="921"/>
        <v/>
      </c>
      <c r="DE170" s="193" t="str">
        <f t="shared" si="921"/>
        <v/>
      </c>
      <c r="DF170" s="196">
        <f t="shared" si="767"/>
        <v>0</v>
      </c>
      <c r="DG170" s="6"/>
      <c r="DH170" s="6"/>
      <c r="DI170" s="193" t="str">
        <f t="shared" si="933"/>
        <v/>
      </c>
      <c r="DJ170" s="193" t="str">
        <f t="shared" si="922"/>
        <v/>
      </c>
      <c r="DK170" s="193" t="str">
        <f t="shared" si="922"/>
        <v/>
      </c>
      <c r="DL170" s="193" t="str">
        <f t="shared" si="922"/>
        <v/>
      </c>
      <c r="DM170" s="193" t="str">
        <f t="shared" si="922"/>
        <v/>
      </c>
      <c r="DN170" s="196">
        <f t="shared" si="776"/>
        <v>0</v>
      </c>
      <c r="DO170" s="6"/>
      <c r="DP170" s="6"/>
      <c r="DQ170" s="193" t="str">
        <f t="shared" si="934"/>
        <v/>
      </c>
      <c r="DR170" s="193" t="str">
        <f t="shared" si="923"/>
        <v/>
      </c>
      <c r="DS170" s="193" t="str">
        <f t="shared" si="923"/>
        <v/>
      </c>
      <c r="DT170" s="193" t="str">
        <f t="shared" si="923"/>
        <v/>
      </c>
      <c r="DU170" s="193" t="str">
        <f t="shared" si="923"/>
        <v/>
      </c>
      <c r="DV170" s="196">
        <f t="shared" si="770"/>
        <v>0</v>
      </c>
    </row>
    <row r="171" spans="1:126" ht="25.5" customHeight="1" thickBot="1">
      <c r="A171" s="19"/>
      <c r="B171" s="59"/>
      <c r="C171" s="60">
        <v>0</v>
      </c>
      <c r="D171" s="60">
        <v>0</v>
      </c>
      <c r="E171" s="61">
        <v>0</v>
      </c>
      <c r="F171" s="62"/>
      <c r="G171" s="63">
        <f>SUM(G167:G170)</f>
        <v>0</v>
      </c>
      <c r="H171" s="64">
        <f t="shared" ref="H171:K171" si="935">SUM(H167:H170)</f>
        <v>0</v>
      </c>
      <c r="I171" s="64">
        <f t="shared" si="935"/>
        <v>0</v>
      </c>
      <c r="J171" s="64">
        <f t="shared" si="935"/>
        <v>0</v>
      </c>
      <c r="K171" s="64">
        <f t="shared" si="935"/>
        <v>0</v>
      </c>
      <c r="L171" s="65"/>
      <c r="M171" s="63">
        <f>SUM(M167:M170)</f>
        <v>0</v>
      </c>
      <c r="N171" s="64">
        <f t="shared" ref="N171:Q171" si="936">SUM(N167:N170)</f>
        <v>0</v>
      </c>
      <c r="O171" s="64">
        <f t="shared" si="936"/>
        <v>0</v>
      </c>
      <c r="P171" s="64">
        <f t="shared" si="936"/>
        <v>0</v>
      </c>
      <c r="Q171" s="64">
        <f t="shared" si="936"/>
        <v>0</v>
      </c>
      <c r="R171" s="65"/>
      <c r="S171" s="63">
        <f>SUM(S167:S170)</f>
        <v>0</v>
      </c>
      <c r="T171" s="64">
        <f t="shared" ref="T171:W171" si="937">SUM(T167:T170)</f>
        <v>0</v>
      </c>
      <c r="U171" s="64">
        <f t="shared" si="937"/>
        <v>0</v>
      </c>
      <c r="V171" s="64">
        <f t="shared" si="937"/>
        <v>0</v>
      </c>
      <c r="W171" s="64">
        <f t="shared" si="937"/>
        <v>0</v>
      </c>
      <c r="X171" s="65"/>
      <c r="Y171" s="63">
        <f>SUM(Y167:Y170)</f>
        <v>0</v>
      </c>
      <c r="Z171" s="64">
        <f t="shared" ref="Z171:AC171" si="938">SUM(Z167:Z170)</f>
        <v>0</v>
      </c>
      <c r="AA171" s="64">
        <f t="shared" si="938"/>
        <v>0</v>
      </c>
      <c r="AB171" s="64">
        <f t="shared" si="938"/>
        <v>0</v>
      </c>
      <c r="AC171" s="64">
        <f t="shared" si="938"/>
        <v>0</v>
      </c>
      <c r="AD171" s="65"/>
      <c r="AE171" s="63">
        <f>SUM(AE167:AE170)</f>
        <v>0</v>
      </c>
      <c r="AF171" s="64">
        <f t="shared" ref="AF171:AI171" si="939">SUM(AF167:AF170)</f>
        <v>0</v>
      </c>
      <c r="AG171" s="64">
        <f t="shared" si="939"/>
        <v>0</v>
      </c>
      <c r="AH171" s="64">
        <f t="shared" si="939"/>
        <v>0</v>
      </c>
      <c r="AI171" s="64">
        <f t="shared" si="939"/>
        <v>0</v>
      </c>
      <c r="AJ171" s="65"/>
      <c r="AK171" s="63">
        <f>SUM(AK167:AK170)</f>
        <v>0</v>
      </c>
      <c r="AL171" s="64">
        <f t="shared" ref="AL171:AO171" si="940">SUM(AL167:AL170)</f>
        <v>0</v>
      </c>
      <c r="AM171" s="64">
        <f t="shared" si="940"/>
        <v>0</v>
      </c>
      <c r="AN171" s="64">
        <f t="shared" si="940"/>
        <v>0</v>
      </c>
      <c r="AO171" s="64">
        <f t="shared" si="940"/>
        <v>0</v>
      </c>
      <c r="AP171" s="65"/>
      <c r="BB171" s="6"/>
      <c r="BC171" s="6"/>
      <c r="BD171" s="62"/>
      <c r="BE171" s="171"/>
      <c r="BF171" s="172"/>
      <c r="BG171" s="172"/>
      <c r="BH171" s="172"/>
      <c r="BI171" s="172"/>
      <c r="BJ171" s="65"/>
      <c r="BK171" s="6"/>
      <c r="BL171" s="62"/>
      <c r="BM171" s="171"/>
      <c r="BN171" s="172"/>
      <c r="BO171" s="172"/>
      <c r="BP171" s="172"/>
      <c r="BQ171" s="172"/>
      <c r="BR171" s="65"/>
      <c r="BS171" s="6"/>
      <c r="BT171" s="62"/>
      <c r="BU171" s="23" t="str">
        <f t="shared" si="691"/>
        <v/>
      </c>
      <c r="BV171" s="23" t="str">
        <f t="shared" si="691"/>
        <v/>
      </c>
      <c r="BW171" s="23" t="str">
        <f t="shared" si="691"/>
        <v/>
      </c>
      <c r="BX171" s="23" t="str">
        <f t="shared" si="691"/>
        <v/>
      </c>
      <c r="BY171" s="23" t="str">
        <f t="shared" si="691"/>
        <v/>
      </c>
      <c r="BZ171" s="6"/>
      <c r="CA171" s="6"/>
      <c r="CB171" s="62"/>
      <c r="CC171" s="195">
        <f>SUM(CC167:CC170)</f>
        <v>0</v>
      </c>
      <c r="CD171" s="195">
        <f t="shared" ref="CD171:CG171" si="941">SUM(CD167:CD170)</f>
        <v>0</v>
      </c>
      <c r="CE171" s="195">
        <f t="shared" si="941"/>
        <v>0</v>
      </c>
      <c r="CF171" s="195">
        <f t="shared" si="941"/>
        <v>0</v>
      </c>
      <c r="CG171" s="195">
        <f t="shared" si="941"/>
        <v>0</v>
      </c>
      <c r="CH171" s="196">
        <f t="shared" si="818"/>
        <v>0</v>
      </c>
      <c r="CI171" s="66"/>
      <c r="CJ171" s="66"/>
      <c r="CK171" s="195">
        <f>SUM(CK167:CK170)</f>
        <v>0</v>
      </c>
      <c r="CL171" s="195">
        <f t="shared" ref="CL171:CO171" si="942">SUM(CL167:CL170)</f>
        <v>0</v>
      </c>
      <c r="CM171" s="195">
        <f t="shared" si="942"/>
        <v>0</v>
      </c>
      <c r="CN171" s="195">
        <f t="shared" si="942"/>
        <v>0</v>
      </c>
      <c r="CO171" s="195">
        <f t="shared" si="942"/>
        <v>0</v>
      </c>
      <c r="CP171" s="196">
        <f t="shared" si="763"/>
        <v>0</v>
      </c>
      <c r="CS171" s="195">
        <f>SUM(CS167:CS170)</f>
        <v>0</v>
      </c>
      <c r="CT171" s="195">
        <f t="shared" ref="CT171:CW171" si="943">SUM(CT167:CT170)</f>
        <v>0</v>
      </c>
      <c r="CU171" s="195">
        <f t="shared" si="943"/>
        <v>0</v>
      </c>
      <c r="CV171" s="195">
        <f t="shared" si="943"/>
        <v>0</v>
      </c>
      <c r="CW171" s="195">
        <f t="shared" si="943"/>
        <v>0</v>
      </c>
      <c r="CX171" s="196">
        <f t="shared" si="765"/>
        <v>0</v>
      </c>
      <c r="CY171" s="6"/>
      <c r="CZ171" s="6"/>
      <c r="DA171" s="195">
        <f>SUM(DA167:DA170)</f>
        <v>0</v>
      </c>
      <c r="DB171" s="195">
        <f t="shared" ref="DB171:DE171" si="944">SUM(DB167:DB170)</f>
        <v>0</v>
      </c>
      <c r="DC171" s="195">
        <f t="shared" si="944"/>
        <v>0</v>
      </c>
      <c r="DD171" s="195">
        <f t="shared" si="944"/>
        <v>0</v>
      </c>
      <c r="DE171" s="195">
        <f t="shared" si="944"/>
        <v>0</v>
      </c>
      <c r="DF171" s="196">
        <f t="shared" si="767"/>
        <v>0</v>
      </c>
      <c r="DG171" s="6"/>
      <c r="DH171" s="6"/>
      <c r="DI171" s="195">
        <f>SUM(DI167:DI170)</f>
        <v>0</v>
      </c>
      <c r="DJ171" s="195">
        <f t="shared" ref="DJ171:DM171" si="945">SUM(DJ167:DJ170)</f>
        <v>0</v>
      </c>
      <c r="DK171" s="195">
        <f t="shared" si="945"/>
        <v>0</v>
      </c>
      <c r="DL171" s="195">
        <f t="shared" si="945"/>
        <v>0</v>
      </c>
      <c r="DM171" s="195">
        <f t="shared" si="945"/>
        <v>0</v>
      </c>
      <c r="DN171" s="196">
        <f t="shared" si="776"/>
        <v>0</v>
      </c>
      <c r="DO171" s="6"/>
      <c r="DP171" s="6"/>
      <c r="DQ171" s="195">
        <f>SUM(DQ167:DQ170)</f>
        <v>0</v>
      </c>
      <c r="DR171" s="195">
        <f t="shared" ref="DR171:DU171" si="946">SUM(DR167:DR170)</f>
        <v>0</v>
      </c>
      <c r="DS171" s="195">
        <f t="shared" si="946"/>
        <v>0</v>
      </c>
      <c r="DT171" s="195">
        <f t="shared" si="946"/>
        <v>0</v>
      </c>
      <c r="DU171" s="195">
        <f t="shared" si="946"/>
        <v>0</v>
      </c>
      <c r="DV171" s="196">
        <f t="shared" si="770"/>
        <v>0</v>
      </c>
    </row>
    <row r="172" spans="1:126" s="86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7"/>
      <c r="BC172" s="87"/>
      <c r="BD172" s="16"/>
      <c r="BE172" s="16"/>
      <c r="BF172" s="16"/>
      <c r="BG172" s="16"/>
      <c r="BH172" s="16"/>
      <c r="BI172" s="16"/>
      <c r="BJ172" s="16"/>
      <c r="BK172" s="87"/>
      <c r="BL172" s="16"/>
      <c r="BM172" s="16"/>
      <c r="BN172" s="16"/>
      <c r="BO172" s="16"/>
      <c r="BP172" s="16"/>
      <c r="BQ172" s="16"/>
      <c r="BR172" s="16"/>
      <c r="BS172" s="87"/>
      <c r="BT172" s="16"/>
      <c r="BU172" s="23" t="str">
        <f t="shared" si="691"/>
        <v/>
      </c>
      <c r="BV172" s="23" t="str">
        <f t="shared" si="691"/>
        <v/>
      </c>
      <c r="BW172" s="23" t="str">
        <f t="shared" si="691"/>
        <v/>
      </c>
      <c r="BX172" s="23" t="str">
        <f t="shared" si="691"/>
        <v/>
      </c>
      <c r="BY172" s="23" t="str">
        <f t="shared" si="691"/>
        <v/>
      </c>
      <c r="BZ172" s="87"/>
      <c r="CA172" s="87"/>
      <c r="CB172" s="16"/>
      <c r="CC172" s="196">
        <f>SUM(CC171,CC166,CC161,CC156,CC151,CC146,CC141,CC136,CC131,CC126,CC121,CC116,CC111)</f>
        <v>0</v>
      </c>
      <c r="CD172" s="196">
        <f t="shared" ref="CD172:CG172" si="947">SUM(CD171,CD166,CD161,CD156,CD151,CD146,CD141,CD136,CD131,CD126,CD121,CD116,CD111)</f>
        <v>0</v>
      </c>
      <c r="CE172" s="196">
        <f t="shared" si="947"/>
        <v>0</v>
      </c>
      <c r="CF172" s="196">
        <f t="shared" si="947"/>
        <v>0</v>
      </c>
      <c r="CG172" s="196">
        <f t="shared" si="947"/>
        <v>0</v>
      </c>
      <c r="CH172" s="196">
        <f t="shared" si="818"/>
        <v>0</v>
      </c>
      <c r="CI172" s="66"/>
      <c r="CJ172" s="66"/>
      <c r="CK172" s="196">
        <f>SUM(CK171,CK166,CK161,CK156,CK151,CK146,CK141,CK136,CK131,CK126,CK121,CK116,CK111)</f>
        <v>1579744.9123029776</v>
      </c>
      <c r="CL172" s="196">
        <f t="shared" ref="CL172:CO172" si="948">SUM(CL171,CL166,CL161,CL156,CL151,CL146,CL141,CL136,CL131,CL126,CL121,CL116,CL111)</f>
        <v>985818.07109711424</v>
      </c>
      <c r="CM172" s="196">
        <f t="shared" si="948"/>
        <v>489394.13486624794</v>
      </c>
      <c r="CN172" s="196">
        <f t="shared" si="948"/>
        <v>1921669.1614769625</v>
      </c>
      <c r="CO172" s="196">
        <f t="shared" si="948"/>
        <v>1731413.8444121047</v>
      </c>
      <c r="CP172" s="196">
        <f t="shared" si="763"/>
        <v>6708040.1241554078</v>
      </c>
      <c r="CS172" s="196">
        <f>SUM(CS171,CS166,CS161,CS156,CS151,CS146,CS141,CS136,CS131,CS126,CS121,CS116,CS111)</f>
        <v>1480204.813552788</v>
      </c>
      <c r="CT172" s="196">
        <f t="shared" ref="CT172:CW172" si="949">SUM(CT171,CT166,CT161,CT156,CT151,CT146,CT141,CT136,CT131,CT126,CT121,CT116,CT111)</f>
        <v>823765.45740377181</v>
      </c>
      <c r="CU172" s="196">
        <f t="shared" si="949"/>
        <v>761175.31527844025</v>
      </c>
      <c r="CV172" s="196">
        <f t="shared" si="949"/>
        <v>1880703.4197073807</v>
      </c>
      <c r="CW172" s="196">
        <f t="shared" si="949"/>
        <v>2878924.3167779152</v>
      </c>
      <c r="CX172" s="196">
        <f t="shared" si="765"/>
        <v>7824773.3227202967</v>
      </c>
      <c r="CY172" s="6"/>
      <c r="CZ172" s="6"/>
      <c r="DA172" s="196">
        <f>SUM(DA171,DA166,DA161,DA156,DA151,DA146,DA141,DA136,DA131,DA126,DA121,DA116,DA111)</f>
        <v>1644752.9830141948</v>
      </c>
      <c r="DB172" s="196">
        <f t="shared" ref="DB172:DE172" si="950">SUM(DB171,DB166,DB161,DB156,DB151,DB146,DB141,DB136,DB131,DB126,DB121,DB116,DB111)</f>
        <v>805253.18046870362</v>
      </c>
      <c r="DC172" s="196">
        <f t="shared" si="950"/>
        <v>730152.55685072672</v>
      </c>
      <c r="DD172" s="196">
        <f t="shared" si="950"/>
        <v>1609215.1219381872</v>
      </c>
      <c r="DE172" s="196">
        <f t="shared" si="950"/>
        <v>2206608.6712858626</v>
      </c>
      <c r="DF172" s="196">
        <f t="shared" si="767"/>
        <v>6995982.5135576744</v>
      </c>
      <c r="DG172" s="6"/>
      <c r="DH172" s="6"/>
      <c r="DI172" s="196">
        <f>SUM(DI171,DI166,DI161,DI156,DI151,DI146,DI141,DI136,DI131,DI126,DI121,DI116,DI111)</f>
        <v>1345117.9657534175</v>
      </c>
      <c r="DJ172" s="196">
        <f t="shared" ref="DJ172:DM172" si="951">SUM(DJ171,DJ166,DJ161,DJ156,DJ151,DJ146,DJ141,DJ136,DJ131,DJ126,DJ121,DJ116,DJ111)</f>
        <v>559891.67251777172</v>
      </c>
      <c r="DK172" s="196">
        <f t="shared" si="951"/>
        <v>899936.25385699444</v>
      </c>
      <c r="DL172" s="196">
        <f t="shared" si="951"/>
        <v>1260297.8966444987</v>
      </c>
      <c r="DM172" s="196">
        <f t="shared" si="951"/>
        <v>6955028.2184782848</v>
      </c>
      <c r="DN172" s="196">
        <f t="shared" si="776"/>
        <v>11020272.007250967</v>
      </c>
      <c r="DO172" s="6"/>
      <c r="DP172" s="6"/>
      <c r="DQ172" s="196">
        <f>SUM(DQ171,DQ166,DQ161,DQ156,DQ151,DQ146,DQ141,DQ136,DQ131,DQ126,DQ121,DQ116,DQ111)</f>
        <v>1660216.479134087</v>
      </c>
      <c r="DR172" s="196">
        <f t="shared" ref="DR172:DU172" si="952">SUM(DR171,DR166,DR161,DR156,DR151,DR146,DR141,DR136,DR131,DR126,DR121,DR116,DR111)</f>
        <v>553291.27401001519</v>
      </c>
      <c r="DS172" s="196">
        <f t="shared" si="952"/>
        <v>813473.52941933204</v>
      </c>
      <c r="DT172" s="196">
        <f t="shared" si="952"/>
        <v>1097259.0812007212</v>
      </c>
      <c r="DU172" s="196">
        <f t="shared" si="952"/>
        <v>4843396.5394726899</v>
      </c>
      <c r="DV172" s="196">
        <f t="shared" si="770"/>
        <v>8967636.9032368455</v>
      </c>
    </row>
    <row r="173" spans="1:126" ht="25.5" customHeight="1" thickBot="1">
      <c r="A173" s="19"/>
      <c r="B173" s="70" t="s">
        <v>48</v>
      </c>
      <c r="C173" s="71"/>
      <c r="D173" s="71"/>
      <c r="E173" s="79"/>
      <c r="F173" s="80"/>
      <c r="G173" s="81"/>
      <c r="H173" s="82"/>
      <c r="I173" s="82"/>
      <c r="J173" s="82"/>
      <c r="K173" s="82"/>
      <c r="L173" s="83"/>
      <c r="M173" s="81"/>
      <c r="N173" s="82"/>
      <c r="O173" s="82"/>
      <c r="P173" s="82"/>
      <c r="Q173" s="82"/>
      <c r="R173" s="79"/>
      <c r="S173" s="84"/>
      <c r="T173" s="85"/>
      <c r="U173" s="85"/>
      <c r="V173" s="85"/>
      <c r="W173" s="85"/>
      <c r="X173" s="79"/>
      <c r="Y173" s="81"/>
      <c r="Z173" s="82"/>
      <c r="AA173" s="82"/>
      <c r="AB173" s="82"/>
      <c r="AC173" s="82"/>
      <c r="AD173" s="79"/>
      <c r="AE173" s="84"/>
      <c r="AF173" s="85"/>
      <c r="AG173" s="85"/>
      <c r="AH173" s="85"/>
      <c r="AI173" s="85"/>
      <c r="AJ173" s="79"/>
      <c r="AK173" s="81"/>
      <c r="AL173" s="82"/>
      <c r="AM173" s="82"/>
      <c r="AN173" s="82"/>
      <c r="AO173" s="82"/>
      <c r="AP173" s="79"/>
      <c r="BB173" s="6"/>
      <c r="BC173" s="6"/>
      <c r="BD173" s="80"/>
      <c r="BE173" s="81"/>
      <c r="BF173" s="82"/>
      <c r="BG173" s="82"/>
      <c r="BH173" s="82"/>
      <c r="BI173" s="82"/>
      <c r="BJ173" s="83"/>
      <c r="BK173" s="6"/>
      <c r="BL173" s="80"/>
      <c r="BM173" s="81"/>
      <c r="BN173" s="82"/>
      <c r="BO173" s="82"/>
      <c r="BP173" s="82"/>
      <c r="BQ173" s="82"/>
      <c r="BR173" s="83"/>
      <c r="BS173" s="6"/>
      <c r="BT173" s="80"/>
      <c r="BU173" s="23" t="str">
        <f t="shared" si="691"/>
        <v/>
      </c>
      <c r="BV173" s="23" t="str">
        <f t="shared" si="691"/>
        <v/>
      </c>
      <c r="BW173" s="23" t="str">
        <f t="shared" si="691"/>
        <v/>
      </c>
      <c r="BX173" s="23" t="str">
        <f t="shared" si="691"/>
        <v/>
      </c>
      <c r="BY173" s="23" t="str">
        <f t="shared" si="691"/>
        <v/>
      </c>
      <c r="BZ173" s="6"/>
      <c r="CA173" s="6"/>
      <c r="CB173" s="80"/>
      <c r="CC173" s="193"/>
      <c r="CD173" s="193"/>
      <c r="CE173" s="193"/>
      <c r="CF173" s="193"/>
      <c r="CG173" s="193"/>
      <c r="CH173" s="196">
        <f t="shared" si="818"/>
        <v>0</v>
      </c>
      <c r="CI173" s="66"/>
      <c r="CJ173" s="66"/>
      <c r="CK173" s="193"/>
      <c r="CL173" s="193"/>
      <c r="CM173" s="193"/>
      <c r="CN173" s="193"/>
      <c r="CO173" s="193"/>
      <c r="CP173" s="196">
        <f t="shared" si="763"/>
        <v>0</v>
      </c>
      <c r="CS173" s="193"/>
      <c r="CT173" s="193"/>
      <c r="CU173" s="193"/>
      <c r="CV173" s="193"/>
      <c r="CW173" s="193"/>
      <c r="CX173" s="196">
        <f t="shared" si="765"/>
        <v>0</v>
      </c>
      <c r="CY173" s="6"/>
      <c r="CZ173" s="6"/>
      <c r="DA173" s="193"/>
      <c r="DB173" s="193"/>
      <c r="DC173" s="193"/>
      <c r="DD173" s="193"/>
      <c r="DE173" s="193"/>
      <c r="DF173" s="196">
        <f t="shared" si="767"/>
        <v>0</v>
      </c>
      <c r="DG173" s="6"/>
      <c r="DH173" s="6"/>
      <c r="DI173" s="193"/>
      <c r="DJ173" s="193"/>
      <c r="DK173" s="193"/>
      <c r="DL173" s="193"/>
      <c r="DM173" s="193"/>
      <c r="DN173" s="196">
        <f t="shared" si="776"/>
        <v>0</v>
      </c>
      <c r="DO173" s="6"/>
      <c r="DP173" s="6"/>
      <c r="DQ173" s="193"/>
      <c r="DR173" s="193"/>
      <c r="DS173" s="193"/>
      <c r="DT173" s="193"/>
      <c r="DU173" s="193"/>
      <c r="DV173" s="196">
        <f t="shared" si="770"/>
        <v>0</v>
      </c>
    </row>
    <row r="174" spans="1:126" ht="25.5" customHeight="1">
      <c r="A174" s="19"/>
      <c r="B174" s="47" t="s">
        <v>49</v>
      </c>
      <c r="C174" s="48"/>
      <c r="D174" s="48"/>
      <c r="E174" s="49"/>
      <c r="F174" s="50" t="s">
        <v>25</v>
      </c>
      <c r="G174" s="51">
        <v>30</v>
      </c>
      <c r="H174" s="51">
        <v>24</v>
      </c>
      <c r="I174" s="51">
        <v>0</v>
      </c>
      <c r="J174" s="51">
        <v>0</v>
      </c>
      <c r="K174" s="51">
        <v>66</v>
      </c>
      <c r="L174" s="78">
        <f>SUM(G174:K174)</f>
        <v>120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2">
        <f>SUM(M174:Q174)</f>
        <v>0</v>
      </c>
      <c r="S174" s="270">
        <f>'SPMW - Asset Rep'!S174+'SPMW - Refurb'!S174+'SPMW - HVP'!S174</f>
        <v>11</v>
      </c>
      <c r="T174" s="67">
        <f>'SPMW - Asset Rep'!T174+'SPMW - Refurb'!T174+'SPMW - HVP'!T174</f>
        <v>0</v>
      </c>
      <c r="U174" s="67">
        <f>'SPMW - Asset Rep'!U174+'SPMW - Refurb'!U174+'SPMW - HVP'!U174</f>
        <v>0</v>
      </c>
      <c r="V174" s="67">
        <f>'SPMW - Asset Rep'!V174+'SPMW - Refurb'!V174+'SPMW - HVP'!V174</f>
        <v>0</v>
      </c>
      <c r="W174" s="67">
        <f>'SPMW - Asset Rep'!W174+'SPMW - Refurb'!W174+'SPMW - HVP'!W174</f>
        <v>-11</v>
      </c>
      <c r="X174" s="52">
        <f>SUM(S174:W174)</f>
        <v>0</v>
      </c>
      <c r="Y174" s="53">
        <v>30</v>
      </c>
      <c r="Z174" s="53">
        <v>22</v>
      </c>
      <c r="AA174" s="53">
        <v>2</v>
      </c>
      <c r="AB174" s="53">
        <v>0</v>
      </c>
      <c r="AC174" s="53">
        <v>66</v>
      </c>
      <c r="AD174" s="52">
        <f>SUM(Y174:AC174)</f>
        <v>120</v>
      </c>
      <c r="AE174" s="270">
        <f>'SPMW - Asset Rep'!AE174+'SPMW - Refurb'!AE174+'SPMW - HVP'!AE174</f>
        <v>32</v>
      </c>
      <c r="AF174" s="67">
        <f>'SPMW - Asset Rep'!AF174+'SPMW - Refurb'!AF174+'SPMW - HVP'!AF174</f>
        <v>0</v>
      </c>
      <c r="AG174" s="67">
        <f>'SPMW - Asset Rep'!AG174+'SPMW - Refurb'!AG174+'SPMW - HVP'!AG174</f>
        <v>0</v>
      </c>
      <c r="AH174" s="67">
        <f>'SPMW - Asset Rep'!AH174+'SPMW - Refurb'!AH174+'SPMW - HVP'!AH174</f>
        <v>0</v>
      </c>
      <c r="AI174" s="67">
        <f>'SPMW - Asset Rep'!AI174+'SPMW - Refurb'!AI174+'SPMW - HVP'!AI174</f>
        <v>-32</v>
      </c>
      <c r="AJ174" s="52">
        <f>SUM(AE174:AI174)</f>
        <v>0</v>
      </c>
      <c r="AK174" s="53">
        <v>29</v>
      </c>
      <c r="AL174" s="53">
        <v>1</v>
      </c>
      <c r="AM174" s="53">
        <v>7</v>
      </c>
      <c r="AN174" s="53">
        <v>17</v>
      </c>
      <c r="AO174" s="53">
        <v>66</v>
      </c>
      <c r="AP174" s="52">
        <f>SUM(AK174:AO174)</f>
        <v>120</v>
      </c>
      <c r="BB174" s="6"/>
      <c r="BC174" s="6"/>
      <c r="BD174" s="50" t="s">
        <v>25</v>
      </c>
      <c r="BE174" s="170">
        <f>'SPMW - Probs. of Failure '!O$47</f>
        <v>1.2283694251125334E-2</v>
      </c>
      <c r="BF174" s="170">
        <f>'SPMW - Probs. of Failure '!P$47</f>
        <v>1.8289112244573403E-2</v>
      </c>
      <c r="BG174" s="170">
        <f>'SPMW - Probs. of Failure '!Q$47</f>
        <v>3.2336809446548008E-2</v>
      </c>
      <c r="BH174" s="170">
        <f>'SPMW - Probs. of Failure '!R$47</f>
        <v>5.2369858882519472E-2</v>
      </c>
      <c r="BI174" s="170">
        <f>'SPMW - Probs. of Failure '!S$47</f>
        <v>0.12283903724883331</v>
      </c>
      <c r="BJ174" s="173"/>
      <c r="BK174" s="6"/>
      <c r="BL174" s="50" t="s">
        <v>25</v>
      </c>
      <c r="BM174" s="192">
        <f>IFERROR($BM2*'SPMW - Average Cons. of Failure'!$Q$47,0)</f>
        <v>116864.02699999999</v>
      </c>
      <c r="BN174" s="192">
        <f>IFERROR($BM2*'SPMW - Average Cons. of Failure'!$Q$47,0)</f>
        <v>116864.02699999999</v>
      </c>
      <c r="BO174" s="192">
        <f>IFERROR($BM2*'SPMW - Average Cons. of Failure'!$Q$47,0)</f>
        <v>116864.02699999999</v>
      </c>
      <c r="BP174" s="192">
        <f>IFERROR($BM2*'SPMW - Average Cons. of Failure'!$Q$47,0)</f>
        <v>116864.02699999999</v>
      </c>
      <c r="BQ174" s="192">
        <f>IFERROR($BM2*'SPMW - Average Cons. of Failure'!$Q$47,0)</f>
        <v>116864.02699999999</v>
      </c>
      <c r="BR174" s="173"/>
      <c r="BS174" s="6"/>
      <c r="BT174" s="50" t="s">
        <v>25</v>
      </c>
      <c r="BU174" s="23">
        <f t="shared" si="691"/>
        <v>1435.5219766232556</v>
      </c>
      <c r="BV174" s="23">
        <f t="shared" si="691"/>
        <v>2137.3393071558567</v>
      </c>
      <c r="BW174" s="23">
        <f t="shared" si="691"/>
        <v>3779.0097722552409</v>
      </c>
      <c r="BX174" s="23">
        <f t="shared" si="691"/>
        <v>6120.1526024329451</v>
      </c>
      <c r="BY174" s="23">
        <f t="shared" si="691"/>
        <v>14355.464565701661</v>
      </c>
      <c r="BZ174" s="6"/>
      <c r="CA174" s="6"/>
      <c r="CB174" s="50" t="s">
        <v>25</v>
      </c>
      <c r="CC174" s="193">
        <f>IF(BU174="","",M174*BU174)</f>
        <v>0</v>
      </c>
      <c r="CD174" s="193">
        <f t="shared" ref="CD174:CG177" si="953">IF(BV174="","",N174*BV174)</f>
        <v>0</v>
      </c>
      <c r="CE174" s="193">
        <f t="shared" si="953"/>
        <v>0</v>
      </c>
      <c r="CF174" s="193">
        <f t="shared" si="953"/>
        <v>0</v>
      </c>
      <c r="CG174" s="193">
        <f t="shared" si="953"/>
        <v>0</v>
      </c>
      <c r="CH174" s="196">
        <f t="shared" si="818"/>
        <v>0</v>
      </c>
      <c r="CI174" s="66"/>
      <c r="CJ174" s="66"/>
      <c r="CK174" s="193">
        <f t="shared" ref="CK174:CO177" si="954">IF(BU174="","",G174*BU174)</f>
        <v>43065.659298697668</v>
      </c>
      <c r="CL174" s="193">
        <f t="shared" si="954"/>
        <v>51296.14337174056</v>
      </c>
      <c r="CM174" s="193">
        <f t="shared" si="954"/>
        <v>0</v>
      </c>
      <c r="CN174" s="193">
        <f t="shared" si="954"/>
        <v>0</v>
      </c>
      <c r="CO174" s="193">
        <f t="shared" si="954"/>
        <v>947460.66133630963</v>
      </c>
      <c r="CP174" s="196">
        <f t="shared" si="763"/>
        <v>1041822.4640067478</v>
      </c>
      <c r="CS174" s="193">
        <f>IF(BU174="","",Y174*BU174)</f>
        <v>43065.659298697668</v>
      </c>
      <c r="CT174" s="193">
        <f t="shared" ref="CT174:CW177" si="955">IF(BV174="","",Z174*BV174)</f>
        <v>47021.464757428846</v>
      </c>
      <c r="CU174" s="193">
        <f t="shared" si="955"/>
        <v>7558.0195445104819</v>
      </c>
      <c r="CV174" s="193">
        <f t="shared" si="955"/>
        <v>0</v>
      </c>
      <c r="CW174" s="193">
        <f t="shared" si="955"/>
        <v>947460.66133630963</v>
      </c>
      <c r="CX174" s="196">
        <f t="shared" si="765"/>
        <v>1045105.8049369466</v>
      </c>
      <c r="CY174" s="6"/>
      <c r="CZ174" s="6"/>
      <c r="DA174" s="193">
        <f>IF(BU174="","",(S174+Y174)*BU174)</f>
        <v>58856.401041553479</v>
      </c>
      <c r="DB174" s="193">
        <f t="shared" ref="DB174:DE177" si="956">IF(BV174="","",(T174+Z174)*BV174)</f>
        <v>47021.464757428846</v>
      </c>
      <c r="DC174" s="193">
        <f t="shared" si="956"/>
        <v>7558.0195445104819</v>
      </c>
      <c r="DD174" s="193">
        <f t="shared" si="956"/>
        <v>0</v>
      </c>
      <c r="DE174" s="193">
        <f t="shared" si="956"/>
        <v>789550.5511135913</v>
      </c>
      <c r="DF174" s="196">
        <f t="shared" si="767"/>
        <v>902986.43645708414</v>
      </c>
      <c r="DG174" s="6"/>
      <c r="DH174" s="6"/>
      <c r="DI174" s="193">
        <f>IF(BU174="","",AK174*BU174)</f>
        <v>41630.137322074414</v>
      </c>
      <c r="DJ174" s="193">
        <f t="shared" ref="DJ174:DM177" si="957">IF(BV174="","",AL174*BV174)</f>
        <v>2137.3393071558567</v>
      </c>
      <c r="DK174" s="193">
        <f t="shared" si="957"/>
        <v>26453.068405786686</v>
      </c>
      <c r="DL174" s="193">
        <f t="shared" si="957"/>
        <v>104042.59424136007</v>
      </c>
      <c r="DM174" s="193">
        <f t="shared" si="957"/>
        <v>947460.66133630963</v>
      </c>
      <c r="DN174" s="196">
        <f t="shared" si="776"/>
        <v>1121723.8006126867</v>
      </c>
      <c r="DO174" s="6"/>
      <c r="DP174" s="6"/>
      <c r="DQ174" s="193">
        <f>IF(BU174="","",(AE174+AK174)*BU174)</f>
        <v>87566.840574018584</v>
      </c>
      <c r="DR174" s="193">
        <f t="shared" ref="DR174:DU177" si="958">IF(BV174="","",(AF174+AL174)*BV174)</f>
        <v>2137.3393071558567</v>
      </c>
      <c r="DS174" s="193">
        <f t="shared" si="958"/>
        <v>26453.068405786686</v>
      </c>
      <c r="DT174" s="193">
        <f t="shared" si="958"/>
        <v>104042.59424136007</v>
      </c>
      <c r="DU174" s="193">
        <f t="shared" si="958"/>
        <v>488085.79523385648</v>
      </c>
      <c r="DV174" s="196">
        <f t="shared" si="770"/>
        <v>708285.63776217774</v>
      </c>
    </row>
    <row r="175" spans="1:126" ht="25.5" customHeight="1">
      <c r="A175" s="19"/>
      <c r="B175" s="54"/>
      <c r="C175" s="55"/>
      <c r="D175" s="55"/>
      <c r="E175" s="56"/>
      <c r="F175" s="57" t="s">
        <v>27</v>
      </c>
      <c r="G175" s="51">
        <v>11</v>
      </c>
      <c r="H175" s="51">
        <v>5</v>
      </c>
      <c r="I175" s="51">
        <v>0</v>
      </c>
      <c r="J175" s="51">
        <v>0</v>
      </c>
      <c r="K175" s="51">
        <v>5</v>
      </c>
      <c r="L175" s="58">
        <f t="shared" ref="L175:L177" si="959">SUM(G175:K175)</f>
        <v>21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8">
        <f t="shared" ref="R175:R177" si="960">SUM(M175:Q175)</f>
        <v>0</v>
      </c>
      <c r="S175" s="51">
        <f>'SPMW - Asset Rep'!S175+'SPMW - Refurb'!S175+'SPMW - HVP'!S175</f>
        <v>0</v>
      </c>
      <c r="T175" s="51">
        <f>'SPMW - Asset Rep'!T175+'SPMW - Refurb'!T175+'SPMW - HVP'!T175</f>
        <v>0</v>
      </c>
      <c r="U175" s="51">
        <f>'SPMW - Asset Rep'!U175+'SPMW - Refurb'!U175+'SPMW - HVP'!U175</f>
        <v>0</v>
      </c>
      <c r="V175" s="51">
        <f>'SPMW - Asset Rep'!V175+'SPMW - Refurb'!V175+'SPMW - HVP'!V175</f>
        <v>0</v>
      </c>
      <c r="W175" s="51">
        <f>'SPMW - Asset Rep'!W175+'SPMW - Refurb'!W175+'SPMW - HVP'!W175</f>
        <v>0</v>
      </c>
      <c r="X175" s="58">
        <f t="shared" ref="X175:X177" si="961">SUM(S175:W175)</f>
        <v>0</v>
      </c>
      <c r="Y175" s="51">
        <v>11</v>
      </c>
      <c r="Z175" s="51">
        <v>5</v>
      </c>
      <c r="AA175" s="51">
        <v>0</v>
      </c>
      <c r="AB175" s="51">
        <v>0</v>
      </c>
      <c r="AC175" s="51">
        <v>5</v>
      </c>
      <c r="AD175" s="58">
        <f t="shared" ref="AD175:AD177" si="962">SUM(Y175:AC175)</f>
        <v>21</v>
      </c>
      <c r="AE175" s="51">
        <f>'SPMW - Asset Rep'!AE175+'SPMW - Refurb'!AE175+'SPMW - HVP'!AE175</f>
        <v>4</v>
      </c>
      <c r="AF175" s="51">
        <f>'SPMW - Asset Rep'!AF175+'SPMW - Refurb'!AF175+'SPMW - HVP'!AF175</f>
        <v>0</v>
      </c>
      <c r="AG175" s="51">
        <f>'SPMW - Asset Rep'!AG175+'SPMW - Refurb'!AG175+'SPMW - HVP'!AG175</f>
        <v>0</v>
      </c>
      <c r="AH175" s="51">
        <f>'SPMW - Asset Rep'!AH175+'SPMW - Refurb'!AH175+'SPMW - HVP'!AH175</f>
        <v>0</v>
      </c>
      <c r="AI175" s="51">
        <f>'SPMW - Asset Rep'!AI175+'SPMW - Refurb'!AI175+'SPMW - HVP'!AI175</f>
        <v>-4</v>
      </c>
      <c r="AJ175" s="58">
        <f t="shared" ref="AJ175:AJ177" si="963">SUM(AE175:AI175)</f>
        <v>0</v>
      </c>
      <c r="AK175" s="51">
        <v>11</v>
      </c>
      <c r="AL175" s="51">
        <v>0</v>
      </c>
      <c r="AM175" s="51">
        <v>0</v>
      </c>
      <c r="AN175" s="51">
        <v>5</v>
      </c>
      <c r="AO175" s="51">
        <v>5</v>
      </c>
      <c r="AP175" s="58">
        <f t="shared" ref="AP175:AP177" si="964">SUM(AK175:AO175)</f>
        <v>21</v>
      </c>
      <c r="BB175" s="6"/>
      <c r="BC175" s="6"/>
      <c r="BD175" s="57" t="s">
        <v>27</v>
      </c>
      <c r="BE175" s="170">
        <f>'SPMW - Probs. of Failure '!O$47</f>
        <v>1.2283694251125334E-2</v>
      </c>
      <c r="BF175" s="170">
        <f>'SPMW - Probs. of Failure '!P$47</f>
        <v>1.8289112244573403E-2</v>
      </c>
      <c r="BG175" s="170">
        <f>'SPMW - Probs. of Failure '!Q$47</f>
        <v>3.2336809446548008E-2</v>
      </c>
      <c r="BH175" s="170">
        <f>'SPMW - Probs. of Failure '!R$47</f>
        <v>5.2369858882519472E-2</v>
      </c>
      <c r="BI175" s="170">
        <f>'SPMW - Probs. of Failure '!S$47</f>
        <v>0.12283903724883331</v>
      </c>
      <c r="BJ175" s="174"/>
      <c r="BK175" s="6"/>
      <c r="BL175" s="57" t="s">
        <v>27</v>
      </c>
      <c r="BM175" s="192">
        <f>IFERROR($BM3*'SPMW - Average Cons. of Failure'!$Q$47,0)</f>
        <v>166948.60999999999</v>
      </c>
      <c r="BN175" s="192">
        <f>IFERROR($BM3*'SPMW - Average Cons. of Failure'!$Q$47,0)</f>
        <v>166948.60999999999</v>
      </c>
      <c r="BO175" s="192">
        <f>IFERROR($BM3*'SPMW - Average Cons. of Failure'!$Q$47,0)</f>
        <v>166948.60999999999</v>
      </c>
      <c r="BP175" s="192">
        <f>IFERROR($BM3*'SPMW - Average Cons. of Failure'!$Q$47,0)</f>
        <v>166948.60999999999</v>
      </c>
      <c r="BQ175" s="192">
        <f>IFERROR($BM3*'SPMW - Average Cons. of Failure'!$Q$47,0)</f>
        <v>166948.60999999999</v>
      </c>
      <c r="BR175" s="174"/>
      <c r="BS175" s="6"/>
      <c r="BT175" s="57" t="s">
        <v>27</v>
      </c>
      <c r="BU175" s="23">
        <f t="shared" si="691"/>
        <v>2050.7456808903653</v>
      </c>
      <c r="BV175" s="23">
        <f t="shared" si="691"/>
        <v>3053.3418673655092</v>
      </c>
      <c r="BW175" s="23">
        <f t="shared" si="691"/>
        <v>5398.5853889360587</v>
      </c>
      <c r="BX175" s="23">
        <f t="shared" si="691"/>
        <v>8743.0751463327779</v>
      </c>
      <c r="BY175" s="23">
        <f t="shared" si="691"/>
        <v>20507.806522430943</v>
      </c>
      <c r="BZ175" s="6"/>
      <c r="CA175" s="6"/>
      <c r="CB175" s="57" t="s">
        <v>27</v>
      </c>
      <c r="CC175" s="193">
        <f t="shared" ref="CC175:CC177" si="965">IF(BU175="","",M175*BU175)</f>
        <v>0</v>
      </c>
      <c r="CD175" s="193">
        <f t="shared" si="953"/>
        <v>0</v>
      </c>
      <c r="CE175" s="193">
        <f t="shared" si="953"/>
        <v>0</v>
      </c>
      <c r="CF175" s="193">
        <f t="shared" si="953"/>
        <v>0</v>
      </c>
      <c r="CG175" s="193">
        <f t="shared" si="953"/>
        <v>0</v>
      </c>
      <c r="CH175" s="196">
        <f t="shared" si="818"/>
        <v>0</v>
      </c>
      <c r="CI175" s="66"/>
      <c r="CJ175" s="66"/>
      <c r="CK175" s="193">
        <f t="shared" si="954"/>
        <v>22558.202489794017</v>
      </c>
      <c r="CL175" s="193">
        <f t="shared" si="954"/>
        <v>15266.709336827545</v>
      </c>
      <c r="CM175" s="193">
        <f t="shared" si="954"/>
        <v>0</v>
      </c>
      <c r="CN175" s="193">
        <f t="shared" si="954"/>
        <v>0</v>
      </c>
      <c r="CO175" s="193">
        <f t="shared" si="954"/>
        <v>102539.03261215471</v>
      </c>
      <c r="CP175" s="196">
        <f t="shared" si="763"/>
        <v>140363.94443877629</v>
      </c>
      <c r="CS175" s="193">
        <f t="shared" ref="CS175:CS177" si="966">IF(BU175="","",Y175*BU175)</f>
        <v>22558.202489794017</v>
      </c>
      <c r="CT175" s="193">
        <f t="shared" si="955"/>
        <v>15266.709336827545</v>
      </c>
      <c r="CU175" s="193">
        <f t="shared" si="955"/>
        <v>0</v>
      </c>
      <c r="CV175" s="193">
        <f t="shared" si="955"/>
        <v>0</v>
      </c>
      <c r="CW175" s="193">
        <f t="shared" si="955"/>
        <v>102539.03261215471</v>
      </c>
      <c r="CX175" s="196">
        <f t="shared" si="765"/>
        <v>140363.94443877629</v>
      </c>
      <c r="CY175" s="6"/>
      <c r="CZ175" s="6"/>
      <c r="DA175" s="193">
        <f t="shared" ref="DA175:DA177" si="967">IF(BU175="","",(S175+Y175)*BU175)</f>
        <v>22558.202489794017</v>
      </c>
      <c r="DB175" s="193">
        <f t="shared" si="956"/>
        <v>15266.709336827545</v>
      </c>
      <c r="DC175" s="193">
        <f t="shared" si="956"/>
        <v>0</v>
      </c>
      <c r="DD175" s="193">
        <f t="shared" si="956"/>
        <v>0</v>
      </c>
      <c r="DE175" s="193">
        <f t="shared" si="956"/>
        <v>102539.03261215471</v>
      </c>
      <c r="DF175" s="196">
        <f t="shared" si="767"/>
        <v>140363.94443877629</v>
      </c>
      <c r="DG175" s="6"/>
      <c r="DH175" s="6"/>
      <c r="DI175" s="193">
        <f t="shared" ref="DI175:DI177" si="968">IF(BU175="","",AK175*BU175)</f>
        <v>22558.202489794017</v>
      </c>
      <c r="DJ175" s="193">
        <f t="shared" si="957"/>
        <v>0</v>
      </c>
      <c r="DK175" s="193">
        <f t="shared" si="957"/>
        <v>0</v>
      </c>
      <c r="DL175" s="193">
        <f t="shared" si="957"/>
        <v>43715.375731663888</v>
      </c>
      <c r="DM175" s="193">
        <f t="shared" si="957"/>
        <v>102539.03261215471</v>
      </c>
      <c r="DN175" s="196">
        <f t="shared" si="776"/>
        <v>168812.61083361262</v>
      </c>
      <c r="DO175" s="6"/>
      <c r="DP175" s="6"/>
      <c r="DQ175" s="193">
        <f t="shared" ref="DQ175:DQ177" si="969">IF(BU175="","",(AE175+AK175)*BU175)</f>
        <v>30761.185213355478</v>
      </c>
      <c r="DR175" s="193">
        <f t="shared" si="958"/>
        <v>0</v>
      </c>
      <c r="DS175" s="193">
        <f t="shared" si="958"/>
        <v>0</v>
      </c>
      <c r="DT175" s="193">
        <f t="shared" si="958"/>
        <v>43715.375731663888</v>
      </c>
      <c r="DU175" s="193">
        <f t="shared" si="958"/>
        <v>20507.806522430943</v>
      </c>
      <c r="DV175" s="196">
        <f t="shared" si="770"/>
        <v>94984.367467450298</v>
      </c>
    </row>
    <row r="176" spans="1:126" ht="25.5" customHeight="1">
      <c r="A176" s="19"/>
      <c r="B176" s="54"/>
      <c r="C176" s="55"/>
      <c r="D176" s="55"/>
      <c r="E176" s="56"/>
      <c r="F176" s="57" t="s">
        <v>29</v>
      </c>
      <c r="G176" s="51">
        <v>32</v>
      </c>
      <c r="H176" s="51">
        <v>14</v>
      </c>
      <c r="I176" s="51">
        <v>0</v>
      </c>
      <c r="J176" s="51">
        <v>0</v>
      </c>
      <c r="K176" s="51">
        <v>24</v>
      </c>
      <c r="L176" s="58">
        <f t="shared" si="959"/>
        <v>70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8">
        <f t="shared" si="960"/>
        <v>0</v>
      </c>
      <c r="S176" s="51">
        <f>'SPMW - Asset Rep'!S176+'SPMW - Refurb'!S176+'SPMW - HVP'!S176</f>
        <v>0</v>
      </c>
      <c r="T176" s="51">
        <f>'SPMW - Asset Rep'!T176+'SPMW - Refurb'!T176+'SPMW - HVP'!T176</f>
        <v>0</v>
      </c>
      <c r="U176" s="51">
        <f>'SPMW - Asset Rep'!U176+'SPMW - Refurb'!U176+'SPMW - HVP'!U176</f>
        <v>0</v>
      </c>
      <c r="V176" s="51">
        <f>'SPMW - Asset Rep'!V176+'SPMW - Refurb'!V176+'SPMW - HVP'!V176</f>
        <v>0</v>
      </c>
      <c r="W176" s="51">
        <f>'SPMW - Asset Rep'!W176+'SPMW - Refurb'!W176+'SPMW - HVP'!W176</f>
        <v>0</v>
      </c>
      <c r="X176" s="58">
        <f t="shared" si="961"/>
        <v>0</v>
      </c>
      <c r="Y176" s="51">
        <v>32</v>
      </c>
      <c r="Z176" s="51">
        <v>14</v>
      </c>
      <c r="AA176" s="51">
        <v>0</v>
      </c>
      <c r="AB176" s="51">
        <v>0</v>
      </c>
      <c r="AC176" s="51">
        <v>24</v>
      </c>
      <c r="AD176" s="58">
        <f t="shared" si="962"/>
        <v>70</v>
      </c>
      <c r="AE176" s="51">
        <f>'SPMW - Asset Rep'!AE176+'SPMW - Refurb'!AE176+'SPMW - HVP'!AE176</f>
        <v>12</v>
      </c>
      <c r="AF176" s="51">
        <f>'SPMW - Asset Rep'!AF176+'SPMW - Refurb'!AF176+'SPMW - HVP'!AF176</f>
        <v>0</v>
      </c>
      <c r="AG176" s="51">
        <f>'SPMW - Asset Rep'!AG176+'SPMW - Refurb'!AG176+'SPMW - HVP'!AG176</f>
        <v>0</v>
      </c>
      <c r="AH176" s="51">
        <f>'SPMW - Asset Rep'!AH176+'SPMW - Refurb'!AH176+'SPMW - HVP'!AH176</f>
        <v>0</v>
      </c>
      <c r="AI176" s="51">
        <f>'SPMW - Asset Rep'!AI176+'SPMW - Refurb'!AI176+'SPMW - HVP'!AI176</f>
        <v>-12</v>
      </c>
      <c r="AJ176" s="58">
        <f t="shared" si="963"/>
        <v>0</v>
      </c>
      <c r="AK176" s="51">
        <v>32</v>
      </c>
      <c r="AL176" s="51">
        <v>0</v>
      </c>
      <c r="AM176" s="51">
        <v>6</v>
      </c>
      <c r="AN176" s="51">
        <v>8</v>
      </c>
      <c r="AO176" s="51">
        <v>24</v>
      </c>
      <c r="AP176" s="58">
        <f t="shared" si="964"/>
        <v>70</v>
      </c>
      <c r="BB176" s="6"/>
      <c r="BC176" s="6"/>
      <c r="BD176" s="57" t="s">
        <v>29</v>
      </c>
      <c r="BE176" s="170">
        <f>'SPMW - Probs. of Failure '!O$47</f>
        <v>1.2283694251125334E-2</v>
      </c>
      <c r="BF176" s="170">
        <f>'SPMW - Probs. of Failure '!P$47</f>
        <v>1.8289112244573403E-2</v>
      </c>
      <c r="BG176" s="170">
        <f>'SPMW - Probs. of Failure '!Q$47</f>
        <v>3.2336809446548008E-2</v>
      </c>
      <c r="BH176" s="170">
        <f>'SPMW - Probs. of Failure '!R$47</f>
        <v>5.2369858882519472E-2</v>
      </c>
      <c r="BI176" s="170">
        <f>'SPMW - Probs. of Failure '!S$47</f>
        <v>0.12283903724883331</v>
      </c>
      <c r="BJ176" s="174"/>
      <c r="BK176" s="6"/>
      <c r="BL176" s="57" t="s">
        <v>29</v>
      </c>
      <c r="BM176" s="192">
        <f>IFERROR($BM4*'SPMW - Average Cons. of Failure'!$Q$47,0)</f>
        <v>250422.91499999998</v>
      </c>
      <c r="BN176" s="192">
        <f>IFERROR($BM4*'SPMW - Average Cons. of Failure'!$Q$47,0)</f>
        <v>250422.91499999998</v>
      </c>
      <c r="BO176" s="192">
        <f>IFERROR($BM4*'SPMW - Average Cons. of Failure'!$Q$47,0)</f>
        <v>250422.91499999998</v>
      </c>
      <c r="BP176" s="192">
        <f>IFERROR($BM4*'SPMW - Average Cons. of Failure'!$Q$47,0)</f>
        <v>250422.91499999998</v>
      </c>
      <c r="BQ176" s="192">
        <f>IFERROR($BM4*'SPMW - Average Cons. of Failure'!$Q$47,0)</f>
        <v>250422.91499999998</v>
      </c>
      <c r="BR176" s="174"/>
      <c r="BS176" s="6"/>
      <c r="BT176" s="57" t="s">
        <v>29</v>
      </c>
      <c r="BU176" s="23">
        <f t="shared" si="691"/>
        <v>3076.1185213355479</v>
      </c>
      <c r="BV176" s="23">
        <f t="shared" si="691"/>
        <v>4580.012801048264</v>
      </c>
      <c r="BW176" s="23">
        <f t="shared" si="691"/>
        <v>8097.8780834040881</v>
      </c>
      <c r="BX176" s="23">
        <f t="shared" si="691"/>
        <v>13114.612719499168</v>
      </c>
      <c r="BY176" s="23">
        <f t="shared" si="691"/>
        <v>30761.709783646416</v>
      </c>
      <c r="BZ176" s="6"/>
      <c r="CA176" s="6"/>
      <c r="CB176" s="57" t="s">
        <v>29</v>
      </c>
      <c r="CC176" s="193">
        <f t="shared" si="965"/>
        <v>0</v>
      </c>
      <c r="CD176" s="193">
        <f t="shared" si="953"/>
        <v>0</v>
      </c>
      <c r="CE176" s="193">
        <f t="shared" si="953"/>
        <v>0</v>
      </c>
      <c r="CF176" s="193">
        <f t="shared" si="953"/>
        <v>0</v>
      </c>
      <c r="CG176" s="193">
        <f t="shared" si="953"/>
        <v>0</v>
      </c>
      <c r="CH176" s="196">
        <f t="shared" si="818"/>
        <v>0</v>
      </c>
      <c r="CI176" s="66"/>
      <c r="CJ176" s="66"/>
      <c r="CK176" s="193">
        <f t="shared" si="954"/>
        <v>98435.792682737534</v>
      </c>
      <c r="CL176" s="193">
        <f t="shared" si="954"/>
        <v>64120.179214675692</v>
      </c>
      <c r="CM176" s="193">
        <f t="shared" si="954"/>
        <v>0</v>
      </c>
      <c r="CN176" s="193">
        <f t="shared" si="954"/>
        <v>0</v>
      </c>
      <c r="CO176" s="193">
        <f t="shared" si="954"/>
        <v>738281.03480751393</v>
      </c>
      <c r="CP176" s="196">
        <f t="shared" si="763"/>
        <v>900837.00670492719</v>
      </c>
      <c r="CS176" s="193">
        <f t="shared" si="966"/>
        <v>98435.792682737534</v>
      </c>
      <c r="CT176" s="193">
        <f t="shared" si="955"/>
        <v>64120.179214675692</v>
      </c>
      <c r="CU176" s="193">
        <f t="shared" si="955"/>
        <v>0</v>
      </c>
      <c r="CV176" s="193">
        <f t="shared" si="955"/>
        <v>0</v>
      </c>
      <c r="CW176" s="193">
        <f t="shared" si="955"/>
        <v>738281.03480751393</v>
      </c>
      <c r="CX176" s="196">
        <f t="shared" si="765"/>
        <v>900837.00670492719</v>
      </c>
      <c r="CY176" s="6"/>
      <c r="CZ176" s="6"/>
      <c r="DA176" s="193">
        <f t="shared" si="967"/>
        <v>98435.792682737534</v>
      </c>
      <c r="DB176" s="193">
        <f t="shared" si="956"/>
        <v>64120.179214675692</v>
      </c>
      <c r="DC176" s="193">
        <f t="shared" si="956"/>
        <v>0</v>
      </c>
      <c r="DD176" s="193">
        <f t="shared" si="956"/>
        <v>0</v>
      </c>
      <c r="DE176" s="193">
        <f t="shared" si="956"/>
        <v>738281.03480751393</v>
      </c>
      <c r="DF176" s="196">
        <f t="shared" si="767"/>
        <v>900837.00670492719</v>
      </c>
      <c r="DG176" s="6"/>
      <c r="DH176" s="6"/>
      <c r="DI176" s="193">
        <f t="shared" si="968"/>
        <v>98435.792682737534</v>
      </c>
      <c r="DJ176" s="193">
        <f t="shared" si="957"/>
        <v>0</v>
      </c>
      <c r="DK176" s="193">
        <f t="shared" si="957"/>
        <v>48587.268500424529</v>
      </c>
      <c r="DL176" s="193">
        <f t="shared" si="957"/>
        <v>104916.90175599334</v>
      </c>
      <c r="DM176" s="193">
        <f t="shared" si="957"/>
        <v>738281.03480751393</v>
      </c>
      <c r="DN176" s="196">
        <f t="shared" si="776"/>
        <v>990220.99774666934</v>
      </c>
      <c r="DO176" s="6"/>
      <c r="DP176" s="6"/>
      <c r="DQ176" s="193">
        <f t="shared" si="969"/>
        <v>135349.21493876411</v>
      </c>
      <c r="DR176" s="193">
        <f t="shared" si="958"/>
        <v>0</v>
      </c>
      <c r="DS176" s="193">
        <f t="shared" si="958"/>
        <v>48587.268500424529</v>
      </c>
      <c r="DT176" s="193">
        <f t="shared" si="958"/>
        <v>104916.90175599334</v>
      </c>
      <c r="DU176" s="193">
        <f t="shared" si="958"/>
        <v>369140.51740375697</v>
      </c>
      <c r="DV176" s="196">
        <f t="shared" si="770"/>
        <v>657993.9025989389</v>
      </c>
    </row>
    <row r="177" spans="1:126" ht="25.5" customHeight="1">
      <c r="A177" s="19"/>
      <c r="B177" s="54"/>
      <c r="C177" s="55"/>
      <c r="D177" s="55"/>
      <c r="E177" s="56"/>
      <c r="F177" s="57" t="s">
        <v>30</v>
      </c>
      <c r="G177" s="51">
        <v>7</v>
      </c>
      <c r="H177" s="51">
        <v>0</v>
      </c>
      <c r="I177" s="51">
        <v>0</v>
      </c>
      <c r="J177" s="51">
        <v>0</v>
      </c>
      <c r="K177" s="51">
        <v>0</v>
      </c>
      <c r="L177" s="58">
        <f t="shared" si="959"/>
        <v>7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8">
        <f t="shared" si="960"/>
        <v>0</v>
      </c>
      <c r="S177" s="51">
        <f>'SPMW - Asset Rep'!S177+'SPMW - Refurb'!S177+'SPMW - HVP'!S177</f>
        <v>0</v>
      </c>
      <c r="T177" s="51">
        <f>'SPMW - Asset Rep'!T177+'SPMW - Refurb'!T177+'SPMW - HVP'!T177</f>
        <v>0</v>
      </c>
      <c r="U177" s="51">
        <f>'SPMW - Asset Rep'!U177+'SPMW - Refurb'!U177+'SPMW - HVP'!U177</f>
        <v>0</v>
      </c>
      <c r="V177" s="51">
        <f>'SPMW - Asset Rep'!V177+'SPMW - Refurb'!V177+'SPMW - HVP'!V177</f>
        <v>0</v>
      </c>
      <c r="W177" s="51">
        <f>'SPMW - Asset Rep'!W177+'SPMW - Refurb'!W177+'SPMW - HVP'!W177</f>
        <v>0</v>
      </c>
      <c r="X177" s="58">
        <f t="shared" si="961"/>
        <v>0</v>
      </c>
      <c r="Y177" s="51">
        <v>7</v>
      </c>
      <c r="Z177" s="51">
        <v>0</v>
      </c>
      <c r="AA177" s="51">
        <v>0</v>
      </c>
      <c r="AB177" s="51">
        <v>0</v>
      </c>
      <c r="AC177" s="51">
        <v>0</v>
      </c>
      <c r="AD177" s="58">
        <f t="shared" si="962"/>
        <v>7</v>
      </c>
      <c r="AE177" s="51">
        <f>'SPMW - Asset Rep'!AE177+'SPMW - Refurb'!AE177+'SPMW - HVP'!AE177</f>
        <v>0</v>
      </c>
      <c r="AF177" s="51">
        <f>'SPMW - Asset Rep'!AF177+'SPMW - Refurb'!AF177+'SPMW - HVP'!AF177</f>
        <v>0</v>
      </c>
      <c r="AG177" s="51">
        <f>'SPMW - Asset Rep'!AG177+'SPMW - Refurb'!AG177+'SPMW - HVP'!AG177</f>
        <v>0</v>
      </c>
      <c r="AH177" s="51">
        <f>'SPMW - Asset Rep'!AH177+'SPMW - Refurb'!AH177+'SPMW - HVP'!AH177</f>
        <v>0</v>
      </c>
      <c r="AI177" s="51">
        <f>'SPMW - Asset Rep'!AI177+'SPMW - Refurb'!AI177+'SPMW - HVP'!AI177</f>
        <v>0</v>
      </c>
      <c r="AJ177" s="58">
        <f t="shared" si="963"/>
        <v>0</v>
      </c>
      <c r="AK177" s="51">
        <v>7</v>
      </c>
      <c r="AL177" s="51">
        <v>0</v>
      </c>
      <c r="AM177" s="51">
        <v>0</v>
      </c>
      <c r="AN177" s="51">
        <v>0</v>
      </c>
      <c r="AO177" s="51">
        <v>0</v>
      </c>
      <c r="AP177" s="58">
        <f t="shared" si="964"/>
        <v>7</v>
      </c>
      <c r="BB177" s="6"/>
      <c r="BC177" s="6"/>
      <c r="BD177" s="57" t="s">
        <v>30</v>
      </c>
      <c r="BE177" s="170">
        <f>'SPMW - Probs. of Failure '!O$47</f>
        <v>1.2283694251125334E-2</v>
      </c>
      <c r="BF177" s="170">
        <f>'SPMW - Probs. of Failure '!P$47</f>
        <v>1.8289112244573403E-2</v>
      </c>
      <c r="BG177" s="170">
        <f>'SPMW - Probs. of Failure '!Q$47</f>
        <v>3.2336809446548008E-2</v>
      </c>
      <c r="BH177" s="170">
        <f>'SPMW - Probs. of Failure '!R$47</f>
        <v>5.2369858882519472E-2</v>
      </c>
      <c r="BI177" s="170">
        <f>'SPMW - Probs. of Failure '!S$47</f>
        <v>0.12283903724883331</v>
      </c>
      <c r="BJ177" s="174"/>
      <c r="BK177" s="6"/>
      <c r="BL177" s="57" t="s">
        <v>30</v>
      </c>
      <c r="BM177" s="192">
        <f>IFERROR($BM5*'SPMW - Average Cons. of Failure'!$Q$47,0)</f>
        <v>417371.52499999997</v>
      </c>
      <c r="BN177" s="192">
        <f>IFERROR($BM5*'SPMW - Average Cons. of Failure'!$Q$47,0)</f>
        <v>417371.52499999997</v>
      </c>
      <c r="BO177" s="192">
        <f>IFERROR($BM5*'SPMW - Average Cons. of Failure'!$Q$47,0)</f>
        <v>417371.52499999997</v>
      </c>
      <c r="BP177" s="192">
        <f>IFERROR($BM5*'SPMW - Average Cons. of Failure'!$Q$47,0)</f>
        <v>417371.52499999997</v>
      </c>
      <c r="BQ177" s="192">
        <f>IFERROR($BM5*'SPMW - Average Cons. of Failure'!$Q$47,0)</f>
        <v>417371.52499999997</v>
      </c>
      <c r="BR177" s="174"/>
      <c r="BS177" s="6"/>
      <c r="BT177" s="57" t="s">
        <v>30</v>
      </c>
      <c r="BU177" s="23">
        <f t="shared" si="691"/>
        <v>5126.8642022259128</v>
      </c>
      <c r="BV177" s="23">
        <f t="shared" si="691"/>
        <v>7633.3546684137737</v>
      </c>
      <c r="BW177" s="23">
        <f t="shared" si="691"/>
        <v>13496.463472340147</v>
      </c>
      <c r="BX177" s="23">
        <f t="shared" si="691"/>
        <v>21857.687865831947</v>
      </c>
      <c r="BY177" s="23">
        <f t="shared" si="691"/>
        <v>51269.516306077363</v>
      </c>
      <c r="BZ177" s="6"/>
      <c r="CA177" s="6"/>
      <c r="CB177" s="57" t="s">
        <v>30</v>
      </c>
      <c r="CC177" s="193">
        <f t="shared" si="965"/>
        <v>0</v>
      </c>
      <c r="CD177" s="193">
        <f t="shared" si="953"/>
        <v>0</v>
      </c>
      <c r="CE177" s="193">
        <f t="shared" si="953"/>
        <v>0</v>
      </c>
      <c r="CF177" s="193">
        <f t="shared" si="953"/>
        <v>0</v>
      </c>
      <c r="CG177" s="193">
        <f t="shared" si="953"/>
        <v>0</v>
      </c>
      <c r="CH177" s="196">
        <f t="shared" si="818"/>
        <v>0</v>
      </c>
      <c r="CI177" s="66"/>
      <c r="CJ177" s="66"/>
      <c r="CK177" s="193">
        <f t="shared" si="954"/>
        <v>35888.049415581387</v>
      </c>
      <c r="CL177" s="193">
        <f t="shared" si="954"/>
        <v>0</v>
      </c>
      <c r="CM177" s="193">
        <f t="shared" si="954"/>
        <v>0</v>
      </c>
      <c r="CN177" s="193">
        <f t="shared" si="954"/>
        <v>0</v>
      </c>
      <c r="CO177" s="193">
        <f t="shared" si="954"/>
        <v>0</v>
      </c>
      <c r="CP177" s="196">
        <f t="shared" si="763"/>
        <v>35888.049415581387</v>
      </c>
      <c r="CS177" s="193">
        <f t="shared" si="966"/>
        <v>35888.049415581387</v>
      </c>
      <c r="CT177" s="193">
        <f t="shared" si="955"/>
        <v>0</v>
      </c>
      <c r="CU177" s="193">
        <f t="shared" si="955"/>
        <v>0</v>
      </c>
      <c r="CV177" s="193">
        <f t="shared" si="955"/>
        <v>0</v>
      </c>
      <c r="CW177" s="193">
        <f t="shared" si="955"/>
        <v>0</v>
      </c>
      <c r="CX177" s="196">
        <f t="shared" si="765"/>
        <v>35888.049415581387</v>
      </c>
      <c r="CY177" s="6"/>
      <c r="CZ177" s="6"/>
      <c r="DA177" s="193">
        <f t="shared" si="967"/>
        <v>35888.049415581387</v>
      </c>
      <c r="DB177" s="193">
        <f t="shared" si="956"/>
        <v>0</v>
      </c>
      <c r="DC177" s="193">
        <f t="shared" si="956"/>
        <v>0</v>
      </c>
      <c r="DD177" s="193">
        <f t="shared" si="956"/>
        <v>0</v>
      </c>
      <c r="DE177" s="193">
        <f t="shared" si="956"/>
        <v>0</v>
      </c>
      <c r="DF177" s="196">
        <f t="shared" si="767"/>
        <v>35888.049415581387</v>
      </c>
      <c r="DG177" s="6"/>
      <c r="DH177" s="6"/>
      <c r="DI177" s="193">
        <f t="shared" si="968"/>
        <v>35888.049415581387</v>
      </c>
      <c r="DJ177" s="193">
        <f t="shared" si="957"/>
        <v>0</v>
      </c>
      <c r="DK177" s="193">
        <f t="shared" si="957"/>
        <v>0</v>
      </c>
      <c r="DL177" s="193">
        <f t="shared" si="957"/>
        <v>0</v>
      </c>
      <c r="DM177" s="193">
        <f t="shared" si="957"/>
        <v>0</v>
      </c>
      <c r="DN177" s="196">
        <f t="shared" si="776"/>
        <v>35888.049415581387</v>
      </c>
      <c r="DO177" s="6"/>
      <c r="DP177" s="6"/>
      <c r="DQ177" s="193">
        <f t="shared" si="969"/>
        <v>35888.049415581387</v>
      </c>
      <c r="DR177" s="193">
        <f t="shared" si="958"/>
        <v>0</v>
      </c>
      <c r="DS177" s="193">
        <f t="shared" si="958"/>
        <v>0</v>
      </c>
      <c r="DT177" s="193">
        <f t="shared" si="958"/>
        <v>0</v>
      </c>
      <c r="DU177" s="193">
        <f t="shared" si="958"/>
        <v>0</v>
      </c>
      <c r="DV177" s="196">
        <f t="shared" si="770"/>
        <v>35888.049415581387</v>
      </c>
    </row>
    <row r="178" spans="1:126" ht="25.5" customHeight="1" thickBot="1">
      <c r="A178" s="19"/>
      <c r="B178" s="59"/>
      <c r="C178" s="60" t="s">
        <v>26</v>
      </c>
      <c r="D178" s="60">
        <v>218</v>
      </c>
      <c r="E178" s="61">
        <v>221</v>
      </c>
      <c r="F178" s="62"/>
      <c r="G178" s="63">
        <f>SUM(G174:G177)</f>
        <v>80</v>
      </c>
      <c r="H178" s="64">
        <f t="shared" ref="H178:K178" si="970">SUM(H174:H177)</f>
        <v>43</v>
      </c>
      <c r="I178" s="64">
        <f t="shared" si="970"/>
        <v>0</v>
      </c>
      <c r="J178" s="64">
        <f t="shared" si="970"/>
        <v>0</v>
      </c>
      <c r="K178" s="64">
        <f t="shared" si="970"/>
        <v>95</v>
      </c>
      <c r="L178" s="88"/>
      <c r="M178" s="63">
        <f>SUM(M174:M177)</f>
        <v>0</v>
      </c>
      <c r="N178" s="64">
        <f t="shared" ref="N178:Q178" si="971">SUM(N174:N177)</f>
        <v>0</v>
      </c>
      <c r="O178" s="64">
        <f t="shared" si="971"/>
        <v>0</v>
      </c>
      <c r="P178" s="64">
        <f t="shared" si="971"/>
        <v>0</v>
      </c>
      <c r="Q178" s="64">
        <f t="shared" si="971"/>
        <v>0</v>
      </c>
      <c r="R178" s="88"/>
      <c r="S178" s="63">
        <f>SUM(S174:S177)</f>
        <v>11</v>
      </c>
      <c r="T178" s="64">
        <f t="shared" ref="T178:W178" si="972">SUM(T174:T177)</f>
        <v>0</v>
      </c>
      <c r="U178" s="64">
        <f t="shared" si="972"/>
        <v>0</v>
      </c>
      <c r="V178" s="64">
        <f t="shared" si="972"/>
        <v>0</v>
      </c>
      <c r="W178" s="64">
        <f t="shared" si="972"/>
        <v>-11</v>
      </c>
      <c r="X178" s="88"/>
      <c r="Y178" s="63">
        <f>SUM(Y174:Y177)</f>
        <v>80</v>
      </c>
      <c r="Z178" s="64">
        <f t="shared" ref="Z178:AC178" si="973">SUM(Z174:Z177)</f>
        <v>41</v>
      </c>
      <c r="AA178" s="64">
        <f t="shared" si="973"/>
        <v>2</v>
      </c>
      <c r="AB178" s="64">
        <f t="shared" si="973"/>
        <v>0</v>
      </c>
      <c r="AC178" s="64">
        <f t="shared" si="973"/>
        <v>95</v>
      </c>
      <c r="AD178" s="88"/>
      <c r="AE178" s="63">
        <f>SUM(AE174:AE177)</f>
        <v>48</v>
      </c>
      <c r="AF178" s="64">
        <f t="shared" ref="AF178:AI178" si="974">SUM(AF174:AF177)</f>
        <v>0</v>
      </c>
      <c r="AG178" s="64">
        <f t="shared" si="974"/>
        <v>0</v>
      </c>
      <c r="AH178" s="64">
        <f t="shared" si="974"/>
        <v>0</v>
      </c>
      <c r="AI178" s="64">
        <f t="shared" si="974"/>
        <v>-48</v>
      </c>
      <c r="AJ178" s="88"/>
      <c r="AK178" s="63">
        <f>SUM(AK174:AK177)</f>
        <v>79</v>
      </c>
      <c r="AL178" s="64">
        <f t="shared" ref="AL178:AO178" si="975">SUM(AL174:AL177)</f>
        <v>1</v>
      </c>
      <c r="AM178" s="64">
        <f t="shared" si="975"/>
        <v>13</v>
      </c>
      <c r="AN178" s="64">
        <f t="shared" si="975"/>
        <v>30</v>
      </c>
      <c r="AO178" s="64">
        <f t="shared" si="975"/>
        <v>95</v>
      </c>
      <c r="AP178" s="88"/>
      <c r="BB178" s="6"/>
      <c r="BC178" s="6"/>
      <c r="BD178" s="62"/>
      <c r="BE178" s="171"/>
      <c r="BF178" s="172"/>
      <c r="BG178" s="172"/>
      <c r="BH178" s="172"/>
      <c r="BI178" s="172"/>
      <c r="BJ178" s="65"/>
      <c r="BK178" s="6"/>
      <c r="BL178" s="62"/>
      <c r="BM178" s="171"/>
      <c r="BN178" s="172"/>
      <c r="BO178" s="172"/>
      <c r="BP178" s="172"/>
      <c r="BQ178" s="172"/>
      <c r="BR178" s="65"/>
      <c r="BS178" s="6"/>
      <c r="BT178" s="62"/>
      <c r="BU178" s="23" t="str">
        <f t="shared" si="691"/>
        <v/>
      </c>
      <c r="BV178" s="23" t="str">
        <f t="shared" si="691"/>
        <v/>
      </c>
      <c r="BW178" s="23" t="str">
        <f t="shared" si="691"/>
        <v/>
      </c>
      <c r="BX178" s="23" t="str">
        <f t="shared" si="691"/>
        <v/>
      </c>
      <c r="BY178" s="23" t="str">
        <f t="shared" si="691"/>
        <v/>
      </c>
      <c r="BZ178" s="6"/>
      <c r="CA178" s="6"/>
      <c r="CB178" s="62"/>
      <c r="CC178" s="195">
        <f>SUM(CC174:CC177)</f>
        <v>0</v>
      </c>
      <c r="CD178" s="195">
        <f t="shared" ref="CD178:CG178" si="976">SUM(CD174:CD177)</f>
        <v>0</v>
      </c>
      <c r="CE178" s="195">
        <f t="shared" si="976"/>
        <v>0</v>
      </c>
      <c r="CF178" s="195">
        <f t="shared" si="976"/>
        <v>0</v>
      </c>
      <c r="CG178" s="195">
        <f t="shared" si="976"/>
        <v>0</v>
      </c>
      <c r="CH178" s="196">
        <f t="shared" si="818"/>
        <v>0</v>
      </c>
      <c r="CI178" s="66"/>
      <c r="CJ178" s="66"/>
      <c r="CK178" s="195">
        <f>SUM(CK174:CK177)</f>
        <v>199947.70388681063</v>
      </c>
      <c r="CL178" s="195">
        <f t="shared" ref="CL178:CO178" si="977">SUM(CL174:CL177)</f>
        <v>130683.03192324379</v>
      </c>
      <c r="CM178" s="195">
        <f t="shared" si="977"/>
        <v>0</v>
      </c>
      <c r="CN178" s="195">
        <f t="shared" si="977"/>
        <v>0</v>
      </c>
      <c r="CO178" s="195">
        <f t="shared" si="977"/>
        <v>1788280.7287559782</v>
      </c>
      <c r="CP178" s="196">
        <f t="shared" si="763"/>
        <v>2118911.4645660324</v>
      </c>
      <c r="CS178" s="195">
        <f>SUM(CS174:CS177)</f>
        <v>199947.70388681063</v>
      </c>
      <c r="CT178" s="195">
        <f t="shared" ref="CT178:CW178" si="978">SUM(CT174:CT177)</f>
        <v>126408.35330893208</v>
      </c>
      <c r="CU178" s="195">
        <f t="shared" si="978"/>
        <v>7558.0195445104819</v>
      </c>
      <c r="CV178" s="195">
        <f t="shared" si="978"/>
        <v>0</v>
      </c>
      <c r="CW178" s="195">
        <f t="shared" si="978"/>
        <v>1788280.7287559782</v>
      </c>
      <c r="CX178" s="196">
        <f t="shared" si="765"/>
        <v>2122194.8054962312</v>
      </c>
      <c r="CY178" s="6"/>
      <c r="CZ178" s="6"/>
      <c r="DA178" s="195">
        <f>SUM(DA174:DA177)</f>
        <v>215738.44562966644</v>
      </c>
      <c r="DB178" s="195">
        <f t="shared" ref="DB178:DE178" si="979">SUM(DB174:DB177)</f>
        <v>126408.35330893208</v>
      </c>
      <c r="DC178" s="195">
        <f t="shared" si="979"/>
        <v>7558.0195445104819</v>
      </c>
      <c r="DD178" s="195">
        <f t="shared" si="979"/>
        <v>0</v>
      </c>
      <c r="DE178" s="195">
        <f t="shared" si="979"/>
        <v>1630370.61853326</v>
      </c>
      <c r="DF178" s="196">
        <f t="shared" si="767"/>
        <v>1980075.4370163688</v>
      </c>
      <c r="DG178" s="6"/>
      <c r="DH178" s="6"/>
      <c r="DI178" s="195">
        <f>SUM(DI174:DI177)</f>
        <v>198512.18191018736</v>
      </c>
      <c r="DJ178" s="195">
        <f t="shared" ref="DJ178:DM178" si="980">SUM(DJ174:DJ177)</f>
        <v>2137.3393071558567</v>
      </c>
      <c r="DK178" s="195">
        <f t="shared" si="980"/>
        <v>75040.336906211218</v>
      </c>
      <c r="DL178" s="195">
        <f t="shared" si="980"/>
        <v>252674.87172901729</v>
      </c>
      <c r="DM178" s="195">
        <f t="shared" si="980"/>
        <v>1788280.7287559782</v>
      </c>
      <c r="DN178" s="196">
        <f t="shared" si="776"/>
        <v>2316645.45860855</v>
      </c>
      <c r="DO178" s="6"/>
      <c r="DP178" s="6"/>
      <c r="DQ178" s="195">
        <f>SUM(DQ174:DQ177)</f>
        <v>289565.29014171957</v>
      </c>
      <c r="DR178" s="195">
        <f t="shared" ref="DR178:DU178" si="981">SUM(DR174:DR177)</f>
        <v>2137.3393071558567</v>
      </c>
      <c r="DS178" s="195">
        <f t="shared" si="981"/>
        <v>75040.336906211218</v>
      </c>
      <c r="DT178" s="195">
        <f t="shared" si="981"/>
        <v>252674.87172901729</v>
      </c>
      <c r="DU178" s="195">
        <f t="shared" si="981"/>
        <v>877734.11916004447</v>
      </c>
      <c r="DV178" s="196">
        <f t="shared" si="770"/>
        <v>1497151.9572441485</v>
      </c>
    </row>
    <row r="179" spans="1:126" ht="25.5" customHeight="1">
      <c r="A179" s="19"/>
      <c r="B179" s="47" t="s">
        <v>50</v>
      </c>
      <c r="C179" s="48"/>
      <c r="D179" s="48"/>
      <c r="E179" s="49"/>
      <c r="F179" s="50" t="s">
        <v>25</v>
      </c>
      <c r="G179" s="51">
        <v>0</v>
      </c>
      <c r="H179" s="51">
        <v>0</v>
      </c>
      <c r="I179" s="51">
        <v>1</v>
      </c>
      <c r="J179" s="51">
        <v>0</v>
      </c>
      <c r="K179" s="51">
        <v>3</v>
      </c>
      <c r="L179" s="52">
        <f>SUM(G179:K179)</f>
        <v>4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2">
        <f>SUM(M179:Q179)</f>
        <v>0</v>
      </c>
      <c r="S179" s="270">
        <f>'SPMW - Asset Rep'!S179+'SPMW - Refurb'!S179+'SPMW - HVP'!S179</f>
        <v>0</v>
      </c>
      <c r="T179" s="67">
        <f>'SPMW - Asset Rep'!T179+'SPMW - Refurb'!T179+'SPMW - HVP'!T179</f>
        <v>0</v>
      </c>
      <c r="U179" s="67">
        <f>'SPMW - Asset Rep'!U179+'SPMW - Refurb'!U179+'SPMW - HVP'!U179</f>
        <v>0</v>
      </c>
      <c r="V179" s="67">
        <f>'SPMW - Asset Rep'!V179+'SPMW - Refurb'!V179+'SPMW - HVP'!V179</f>
        <v>0</v>
      </c>
      <c r="W179" s="67">
        <f>'SPMW - Asset Rep'!W179+'SPMW - Refurb'!W179+'SPMW - HVP'!W179</f>
        <v>0</v>
      </c>
      <c r="X179" s="52">
        <f>SUM(S179:W179)</f>
        <v>0</v>
      </c>
      <c r="Y179" s="53">
        <v>0</v>
      </c>
      <c r="Z179" s="53">
        <v>0</v>
      </c>
      <c r="AA179" s="53">
        <v>0</v>
      </c>
      <c r="AB179" s="53">
        <v>1</v>
      </c>
      <c r="AC179" s="53">
        <v>3</v>
      </c>
      <c r="AD179" s="52">
        <f>SUM(Y179:AC179)</f>
        <v>4</v>
      </c>
      <c r="AE179" s="270">
        <f>'SPMW - Asset Rep'!AE179+'SPMW - Refurb'!AE179+'SPMW - HVP'!AE179</f>
        <v>0</v>
      </c>
      <c r="AF179" s="67">
        <f>'SPMW - Asset Rep'!AF179+'SPMW - Refurb'!AF179+'SPMW - HVP'!AF179</f>
        <v>0</v>
      </c>
      <c r="AG179" s="67">
        <f>'SPMW - Asset Rep'!AG179+'SPMW - Refurb'!AG179+'SPMW - HVP'!AG179</f>
        <v>0</v>
      </c>
      <c r="AH179" s="67">
        <f>'SPMW - Asset Rep'!AH179+'SPMW - Refurb'!AH179+'SPMW - HVP'!AH179</f>
        <v>0</v>
      </c>
      <c r="AI179" s="67">
        <f>'SPMW - Asset Rep'!AI179+'SPMW - Refurb'!AI179+'SPMW - HVP'!AI179</f>
        <v>0</v>
      </c>
      <c r="AJ179" s="52">
        <f>SUM(AE179:AI179)</f>
        <v>0</v>
      </c>
      <c r="AK179" s="53">
        <v>0</v>
      </c>
      <c r="AL179" s="53">
        <v>0</v>
      </c>
      <c r="AM179" s="53">
        <v>0</v>
      </c>
      <c r="AN179" s="53">
        <v>0</v>
      </c>
      <c r="AO179" s="53">
        <v>4</v>
      </c>
      <c r="AP179" s="52">
        <f>SUM(AK179:AO179)</f>
        <v>4</v>
      </c>
      <c r="BB179" s="6"/>
      <c r="BC179" s="6"/>
      <c r="BD179" s="50" t="s">
        <v>25</v>
      </c>
      <c r="BE179" s="170">
        <f>'SPMW - Probs. of Failure '!O$48</f>
        <v>1.2939204617194664E-2</v>
      </c>
      <c r="BF179" s="170">
        <f>'SPMW - Probs. of Failure '!P$48</f>
        <v>1.9265097352752492E-2</v>
      </c>
      <c r="BG179" s="170">
        <f>'SPMW - Probs. of Failure '!Q$48</f>
        <v>3.4062439649032002E-2</v>
      </c>
      <c r="BH179" s="170">
        <f>'SPMW - Probs. of Failure '!R$48</f>
        <v>5.5164538126830254E-2</v>
      </c>
      <c r="BI179" s="170">
        <f>'SPMW - Probs. of Failure '!S$48</f>
        <v>0.12939425269366664</v>
      </c>
      <c r="BJ179" s="173"/>
      <c r="BK179" s="6"/>
      <c r="BL179" s="50" t="s">
        <v>25</v>
      </c>
      <c r="BM179" s="192">
        <f>IFERROR($BM2*'SPMW - Average Cons. of Failure'!$Q$48,0)</f>
        <v>258132.20999999996</v>
      </c>
      <c r="BN179" s="192">
        <f>IFERROR($BM2*'SPMW - Average Cons. of Failure'!$Q$48,0)</f>
        <v>258132.20999999996</v>
      </c>
      <c r="BO179" s="192">
        <f>IFERROR($BM2*'SPMW - Average Cons. of Failure'!$Q$48,0)</f>
        <v>258132.20999999996</v>
      </c>
      <c r="BP179" s="192">
        <f>IFERROR($BM2*'SPMW - Average Cons. of Failure'!$Q$48,0)</f>
        <v>258132.20999999996</v>
      </c>
      <c r="BQ179" s="192">
        <f>IFERROR($BM2*'SPMW - Average Cons. of Failure'!$Q$48,0)</f>
        <v>258132.20999999996</v>
      </c>
      <c r="BR179" s="173"/>
      <c r="BS179" s="6"/>
      <c r="BT179" s="50" t="s">
        <v>25</v>
      </c>
      <c r="BU179" s="23">
        <f t="shared" ref="BU179:BY229" si="982">IF(BM179&gt;0,BE179*BM179,"")</f>
        <v>3340.0254834786624</v>
      </c>
      <c r="BV179" s="23">
        <f t="shared" si="982"/>
        <v>4972.9421555311501</v>
      </c>
      <c r="BW179" s="23">
        <f t="shared" si="982"/>
        <v>8792.6128245962536</v>
      </c>
      <c r="BX179" s="23">
        <f t="shared" si="982"/>
        <v>14239.744140307952</v>
      </c>
      <c r="BY179" s="23">
        <f t="shared" si="982"/>
        <v>33400.824409114619</v>
      </c>
      <c r="BZ179" s="6"/>
      <c r="CA179" s="6"/>
      <c r="CB179" s="50" t="s">
        <v>25</v>
      </c>
      <c r="CC179" s="193">
        <f>IF(BU179="","",M179*BU179)</f>
        <v>0</v>
      </c>
      <c r="CD179" s="193">
        <f t="shared" ref="CD179:CG182" si="983">IF(BV179="","",N179*BV179)</f>
        <v>0</v>
      </c>
      <c r="CE179" s="193">
        <f t="shared" si="983"/>
        <v>0</v>
      </c>
      <c r="CF179" s="193">
        <f t="shared" si="983"/>
        <v>0</v>
      </c>
      <c r="CG179" s="193">
        <f t="shared" si="983"/>
        <v>0</v>
      </c>
      <c r="CH179" s="196">
        <f t="shared" si="818"/>
        <v>0</v>
      </c>
      <c r="CI179" s="66"/>
      <c r="CJ179" s="66"/>
      <c r="CK179" s="193">
        <f t="shared" ref="CK179:CO182" si="984">IF(BU179="","",G179*BU179)</f>
        <v>0</v>
      </c>
      <c r="CL179" s="193">
        <f t="shared" si="984"/>
        <v>0</v>
      </c>
      <c r="CM179" s="193">
        <f t="shared" si="984"/>
        <v>8792.6128245962536</v>
      </c>
      <c r="CN179" s="193">
        <f t="shared" si="984"/>
        <v>0</v>
      </c>
      <c r="CO179" s="193">
        <f t="shared" si="984"/>
        <v>100202.47322734386</v>
      </c>
      <c r="CP179" s="196">
        <f t="shared" si="763"/>
        <v>108995.0860519401</v>
      </c>
      <c r="CS179" s="193">
        <f>IF(BU179="","",Y179*BU179)</f>
        <v>0</v>
      </c>
      <c r="CT179" s="193">
        <f t="shared" ref="CT179:CW182" si="985">IF(BV179="","",Z179*BV179)</f>
        <v>0</v>
      </c>
      <c r="CU179" s="193">
        <f t="shared" si="985"/>
        <v>0</v>
      </c>
      <c r="CV179" s="193">
        <f t="shared" si="985"/>
        <v>14239.744140307952</v>
      </c>
      <c r="CW179" s="193">
        <f t="shared" si="985"/>
        <v>100202.47322734386</v>
      </c>
      <c r="CX179" s="196">
        <f t="shared" si="765"/>
        <v>114442.21736765181</v>
      </c>
      <c r="CY179" s="6"/>
      <c r="CZ179" s="6"/>
      <c r="DA179" s="193">
        <f>IF(BU179="","",(S179+Y179)*BU179)</f>
        <v>0</v>
      </c>
      <c r="DB179" s="193">
        <f t="shared" ref="DB179:DE182" si="986">IF(BV179="","",(T179+Z179)*BV179)</f>
        <v>0</v>
      </c>
      <c r="DC179" s="193">
        <f t="shared" si="986"/>
        <v>0</v>
      </c>
      <c r="DD179" s="193">
        <f t="shared" si="986"/>
        <v>14239.744140307952</v>
      </c>
      <c r="DE179" s="193">
        <f t="shared" si="986"/>
        <v>100202.47322734386</v>
      </c>
      <c r="DF179" s="196">
        <f t="shared" si="767"/>
        <v>114442.21736765181</v>
      </c>
      <c r="DG179" s="6"/>
      <c r="DH179" s="6"/>
      <c r="DI179" s="193">
        <f>IF(BU179="","",AK179*BU179)</f>
        <v>0</v>
      </c>
      <c r="DJ179" s="193">
        <f t="shared" ref="DJ179:DM182" si="987">IF(BV179="","",AL179*BV179)</f>
        <v>0</v>
      </c>
      <c r="DK179" s="193">
        <f t="shared" si="987"/>
        <v>0</v>
      </c>
      <c r="DL179" s="193">
        <f t="shared" si="987"/>
        <v>0</v>
      </c>
      <c r="DM179" s="193">
        <f t="shared" si="987"/>
        <v>133603.29763645848</v>
      </c>
      <c r="DN179" s="196">
        <f t="shared" si="776"/>
        <v>133603.29763645848</v>
      </c>
      <c r="DO179" s="6"/>
      <c r="DP179" s="6"/>
      <c r="DQ179" s="193">
        <f>IF(BU179="","",(AE179+AK179)*BU179)</f>
        <v>0</v>
      </c>
      <c r="DR179" s="193">
        <f t="shared" ref="DR179:DU182" si="988">IF(BV179="","",(AF179+AL179)*BV179)</f>
        <v>0</v>
      </c>
      <c r="DS179" s="193">
        <f t="shared" si="988"/>
        <v>0</v>
      </c>
      <c r="DT179" s="193">
        <f t="shared" si="988"/>
        <v>0</v>
      </c>
      <c r="DU179" s="193">
        <f t="shared" si="988"/>
        <v>133603.29763645848</v>
      </c>
      <c r="DV179" s="196">
        <f t="shared" si="770"/>
        <v>133603.29763645848</v>
      </c>
    </row>
    <row r="180" spans="1:126" ht="25.5" customHeight="1">
      <c r="A180" s="19"/>
      <c r="B180" s="54"/>
      <c r="C180" s="55"/>
      <c r="D180" s="55"/>
      <c r="E180" s="56"/>
      <c r="F180" s="57" t="s">
        <v>27</v>
      </c>
      <c r="G180" s="51">
        <v>68</v>
      </c>
      <c r="H180" s="51">
        <v>16</v>
      </c>
      <c r="I180" s="51">
        <v>10</v>
      </c>
      <c r="J180" s="51">
        <v>14</v>
      </c>
      <c r="K180" s="51">
        <v>16</v>
      </c>
      <c r="L180" s="58">
        <f t="shared" ref="L180:L182" si="989">SUM(G180:K180)</f>
        <v>124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8">
        <f t="shared" ref="R180:R182" si="990">SUM(M180:Q180)</f>
        <v>0</v>
      </c>
      <c r="S180" s="51">
        <f>'SPMW - Asset Rep'!S180+'SPMW - Refurb'!S180+'SPMW - HVP'!S180</f>
        <v>14</v>
      </c>
      <c r="T180" s="51">
        <f>'SPMW - Asset Rep'!T180+'SPMW - Refurb'!T180+'SPMW - HVP'!T180</f>
        <v>-3</v>
      </c>
      <c r="U180" s="51">
        <f>'SPMW - Asset Rep'!U180+'SPMW - Refurb'!U180+'SPMW - HVP'!U180</f>
        <v>0</v>
      </c>
      <c r="V180" s="51">
        <f>'SPMW - Asset Rep'!V180+'SPMW - Refurb'!V180+'SPMW - HVP'!V180</f>
        <v>-1</v>
      </c>
      <c r="W180" s="51">
        <f>'SPMW - Asset Rep'!W180+'SPMW - Refurb'!W180+'SPMW - HVP'!W180</f>
        <v>-10</v>
      </c>
      <c r="X180" s="58">
        <f t="shared" ref="X180:X182" si="991">SUM(S180:W180)</f>
        <v>0</v>
      </c>
      <c r="Y180" s="51">
        <v>63</v>
      </c>
      <c r="Z180" s="51">
        <v>14</v>
      </c>
      <c r="AA180" s="51">
        <v>10</v>
      </c>
      <c r="AB180" s="51">
        <v>9</v>
      </c>
      <c r="AC180" s="51">
        <v>28</v>
      </c>
      <c r="AD180" s="58">
        <f t="shared" ref="AD180:AD182" si="992">SUM(Y180:AC180)</f>
        <v>124</v>
      </c>
      <c r="AE180" s="51">
        <f>'SPMW - Asset Rep'!AE180+'SPMW - Refurb'!AE180+'SPMW - HVP'!AE180</f>
        <v>22</v>
      </c>
      <c r="AF180" s="51">
        <f>'SPMW - Asset Rep'!AF180+'SPMW - Refurb'!AF180+'SPMW - HVP'!AF180</f>
        <v>1</v>
      </c>
      <c r="AG180" s="51">
        <f>'SPMW - Asset Rep'!AG180+'SPMW - Refurb'!AG180+'SPMW - HVP'!AG180</f>
        <v>-2</v>
      </c>
      <c r="AH180" s="51">
        <f>'SPMW - Asset Rep'!AH180+'SPMW - Refurb'!AH180+'SPMW - HVP'!AH180</f>
        <v>-3</v>
      </c>
      <c r="AI180" s="51">
        <f>'SPMW - Asset Rep'!AI180+'SPMW - Refurb'!AI180+'SPMW - HVP'!AI180</f>
        <v>-18</v>
      </c>
      <c r="AJ180" s="58">
        <f t="shared" ref="AJ180:AJ182" si="993">SUM(AE180:AI180)</f>
        <v>0</v>
      </c>
      <c r="AK180" s="51">
        <v>61</v>
      </c>
      <c r="AL180" s="51">
        <v>9</v>
      </c>
      <c r="AM180" s="51">
        <v>10</v>
      </c>
      <c r="AN180" s="51">
        <v>11</v>
      </c>
      <c r="AO180" s="51">
        <v>33</v>
      </c>
      <c r="AP180" s="58">
        <f t="shared" ref="AP180:AP182" si="994">SUM(AK180:AO180)</f>
        <v>124</v>
      </c>
      <c r="BB180" s="6"/>
      <c r="BC180" s="6"/>
      <c r="BD180" s="57" t="s">
        <v>27</v>
      </c>
      <c r="BE180" s="170">
        <f>'SPMW - Probs. of Failure '!O$48</f>
        <v>1.2939204617194664E-2</v>
      </c>
      <c r="BF180" s="170">
        <f>'SPMW - Probs. of Failure '!P$48</f>
        <v>1.9265097352752492E-2</v>
      </c>
      <c r="BG180" s="170">
        <f>'SPMW - Probs. of Failure '!Q$48</f>
        <v>3.4062439649032002E-2</v>
      </c>
      <c r="BH180" s="170">
        <f>'SPMW - Probs. of Failure '!R$48</f>
        <v>5.5164538126830254E-2</v>
      </c>
      <c r="BI180" s="170">
        <f>'SPMW - Probs. of Failure '!S$48</f>
        <v>0.12939425269366664</v>
      </c>
      <c r="BJ180" s="174"/>
      <c r="BK180" s="6"/>
      <c r="BL180" s="57" t="s">
        <v>27</v>
      </c>
      <c r="BM180" s="192">
        <f>IFERROR($BM3*'SPMW - Average Cons. of Failure'!$Q$48,0)</f>
        <v>368760.3</v>
      </c>
      <c r="BN180" s="192">
        <f>IFERROR($BM3*'SPMW - Average Cons. of Failure'!$Q$48,0)</f>
        <v>368760.3</v>
      </c>
      <c r="BO180" s="192">
        <f>IFERROR($BM3*'SPMW - Average Cons. of Failure'!$Q$48,0)</f>
        <v>368760.3</v>
      </c>
      <c r="BP180" s="192">
        <f>IFERROR($BM3*'SPMW - Average Cons. of Failure'!$Q$48,0)</f>
        <v>368760.3</v>
      </c>
      <c r="BQ180" s="192">
        <f>IFERROR($BM3*'SPMW - Average Cons. of Failure'!$Q$48,0)</f>
        <v>368760.3</v>
      </c>
      <c r="BR180" s="174"/>
      <c r="BS180" s="6"/>
      <c r="BT180" s="57" t="s">
        <v>27</v>
      </c>
      <c r="BU180" s="23">
        <f t="shared" si="982"/>
        <v>4771.4649763980897</v>
      </c>
      <c r="BV180" s="23">
        <f t="shared" si="982"/>
        <v>7104.2030793302147</v>
      </c>
      <c r="BW180" s="23">
        <f t="shared" si="982"/>
        <v>12560.875463708935</v>
      </c>
      <c r="BX180" s="23">
        <f t="shared" si="982"/>
        <v>20342.491629011362</v>
      </c>
      <c r="BY180" s="23">
        <f t="shared" si="982"/>
        <v>47715.463441592314</v>
      </c>
      <c r="BZ180" s="6"/>
      <c r="CA180" s="6"/>
      <c r="CB180" s="57" t="s">
        <v>27</v>
      </c>
      <c r="CC180" s="193">
        <f t="shared" ref="CC180:CC182" si="995">IF(BU180="","",M180*BU180)</f>
        <v>0</v>
      </c>
      <c r="CD180" s="193">
        <f t="shared" si="983"/>
        <v>0</v>
      </c>
      <c r="CE180" s="193">
        <f t="shared" si="983"/>
        <v>0</v>
      </c>
      <c r="CF180" s="193">
        <f t="shared" si="983"/>
        <v>0</v>
      </c>
      <c r="CG180" s="193">
        <f t="shared" si="983"/>
        <v>0</v>
      </c>
      <c r="CH180" s="196">
        <f t="shared" si="818"/>
        <v>0</v>
      </c>
      <c r="CI180" s="66"/>
      <c r="CJ180" s="66"/>
      <c r="CK180" s="193">
        <f t="shared" si="984"/>
        <v>324459.61839507008</v>
      </c>
      <c r="CL180" s="193">
        <f t="shared" si="984"/>
        <v>113667.24926928343</v>
      </c>
      <c r="CM180" s="193">
        <f t="shared" si="984"/>
        <v>125608.75463708935</v>
      </c>
      <c r="CN180" s="193">
        <f t="shared" si="984"/>
        <v>284794.88280615909</v>
      </c>
      <c r="CO180" s="193">
        <f t="shared" si="984"/>
        <v>763447.41506547702</v>
      </c>
      <c r="CP180" s="196">
        <f t="shared" si="763"/>
        <v>1611977.920173079</v>
      </c>
      <c r="CS180" s="193">
        <f t="shared" ref="CS180:CS182" si="996">IF(BU180="","",Y180*BU180)</f>
        <v>300602.29351307964</v>
      </c>
      <c r="CT180" s="193">
        <f t="shared" si="985"/>
        <v>99458.843110623013</v>
      </c>
      <c r="CU180" s="193">
        <f t="shared" si="985"/>
        <v>125608.75463708935</v>
      </c>
      <c r="CV180" s="193">
        <f t="shared" si="985"/>
        <v>183082.42466110224</v>
      </c>
      <c r="CW180" s="193">
        <f t="shared" si="985"/>
        <v>1336032.9763645849</v>
      </c>
      <c r="CX180" s="196">
        <f t="shared" si="765"/>
        <v>2044785.2922864791</v>
      </c>
      <c r="CY180" s="6"/>
      <c r="CZ180" s="6"/>
      <c r="DA180" s="193">
        <f t="shared" ref="DA180:DA182" si="997">IF(BU180="","",(S180+Y180)*BU180)</f>
        <v>367402.80318265292</v>
      </c>
      <c r="DB180" s="193">
        <f t="shared" si="986"/>
        <v>78146.233872632365</v>
      </c>
      <c r="DC180" s="193">
        <f t="shared" si="986"/>
        <v>125608.75463708935</v>
      </c>
      <c r="DD180" s="193">
        <f t="shared" si="986"/>
        <v>162739.93303209089</v>
      </c>
      <c r="DE180" s="193">
        <f t="shared" si="986"/>
        <v>858878.3419486616</v>
      </c>
      <c r="DF180" s="196">
        <f t="shared" si="767"/>
        <v>1592776.066673127</v>
      </c>
      <c r="DG180" s="6"/>
      <c r="DH180" s="6"/>
      <c r="DI180" s="193">
        <f t="shared" ref="DI180:DI182" si="998">IF(BU180="","",AK180*BU180)</f>
        <v>291059.3635602835</v>
      </c>
      <c r="DJ180" s="193">
        <f t="shared" si="987"/>
        <v>63937.827713971928</v>
      </c>
      <c r="DK180" s="193">
        <f t="shared" si="987"/>
        <v>125608.75463708935</v>
      </c>
      <c r="DL180" s="193">
        <f t="shared" si="987"/>
        <v>223767.40791912499</v>
      </c>
      <c r="DM180" s="193">
        <f t="shared" si="987"/>
        <v>1574610.2935725464</v>
      </c>
      <c r="DN180" s="196">
        <f t="shared" si="776"/>
        <v>2278983.6474030162</v>
      </c>
      <c r="DO180" s="6"/>
      <c r="DP180" s="6"/>
      <c r="DQ180" s="193">
        <f t="shared" ref="DQ180:DQ182" si="999">IF(BU180="","",(AE180+AK180)*BU180)</f>
        <v>396031.59304104146</v>
      </c>
      <c r="DR180" s="193">
        <f t="shared" si="988"/>
        <v>71042.03079330214</v>
      </c>
      <c r="DS180" s="193">
        <f t="shared" si="988"/>
        <v>100487.00370967148</v>
      </c>
      <c r="DT180" s="193">
        <f t="shared" si="988"/>
        <v>162739.93303209089</v>
      </c>
      <c r="DU180" s="193">
        <f t="shared" si="988"/>
        <v>715731.95162388473</v>
      </c>
      <c r="DV180" s="196">
        <f t="shared" si="770"/>
        <v>1446032.5121999907</v>
      </c>
    </row>
    <row r="181" spans="1:126" ht="25.5" customHeight="1">
      <c r="A181" s="19"/>
      <c r="B181" s="54"/>
      <c r="C181" s="55"/>
      <c r="D181" s="55"/>
      <c r="E181" s="56"/>
      <c r="F181" s="57" t="s">
        <v>29</v>
      </c>
      <c r="G181" s="51">
        <v>6</v>
      </c>
      <c r="H181" s="51">
        <v>4</v>
      </c>
      <c r="I181" s="51">
        <v>4</v>
      </c>
      <c r="J181" s="51">
        <v>0</v>
      </c>
      <c r="K181" s="51">
        <v>0</v>
      </c>
      <c r="L181" s="58">
        <f t="shared" si="989"/>
        <v>14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8">
        <f t="shared" si="990"/>
        <v>0</v>
      </c>
      <c r="S181" s="51">
        <f>'SPMW - Asset Rep'!S181+'SPMW - Refurb'!S181+'SPMW - HVP'!S181</f>
        <v>0</v>
      </c>
      <c r="T181" s="51">
        <f>'SPMW - Asset Rep'!T181+'SPMW - Refurb'!T181+'SPMW - HVP'!T181</f>
        <v>0</v>
      </c>
      <c r="U181" s="51">
        <f>'SPMW - Asset Rep'!U181+'SPMW - Refurb'!U181+'SPMW - HVP'!U181</f>
        <v>0</v>
      </c>
      <c r="V181" s="51">
        <f>'SPMW - Asset Rep'!V181+'SPMW - Refurb'!V181+'SPMW - HVP'!V181</f>
        <v>0</v>
      </c>
      <c r="W181" s="51">
        <f>'SPMW - Asset Rep'!W181+'SPMW - Refurb'!W181+'SPMW - HVP'!W181</f>
        <v>0</v>
      </c>
      <c r="X181" s="58">
        <f t="shared" si="991"/>
        <v>0</v>
      </c>
      <c r="Y181" s="51">
        <v>6</v>
      </c>
      <c r="Z181" s="51">
        <v>2</v>
      </c>
      <c r="AA181" s="51">
        <v>5</v>
      </c>
      <c r="AB181" s="51">
        <v>1</v>
      </c>
      <c r="AC181" s="51">
        <v>0</v>
      </c>
      <c r="AD181" s="58">
        <f t="shared" si="992"/>
        <v>14</v>
      </c>
      <c r="AE181" s="51">
        <f>'SPMW - Asset Rep'!AE181+'SPMW - Refurb'!AE181+'SPMW - HVP'!AE181</f>
        <v>2</v>
      </c>
      <c r="AF181" s="51">
        <f>'SPMW - Asset Rep'!AF181+'SPMW - Refurb'!AF181+'SPMW - HVP'!AF181</f>
        <v>2</v>
      </c>
      <c r="AG181" s="51">
        <f>'SPMW - Asset Rep'!AG181+'SPMW - Refurb'!AG181+'SPMW - HVP'!AG181</f>
        <v>0</v>
      </c>
      <c r="AH181" s="51">
        <f>'SPMW - Asset Rep'!AH181+'SPMW - Refurb'!AH181+'SPMW - HVP'!AH181</f>
        <v>-4</v>
      </c>
      <c r="AI181" s="51">
        <f>'SPMW - Asset Rep'!AI181+'SPMW - Refurb'!AI181+'SPMW - HVP'!AI181</f>
        <v>0</v>
      </c>
      <c r="AJ181" s="58">
        <f t="shared" si="993"/>
        <v>0</v>
      </c>
      <c r="AK181" s="51">
        <v>5</v>
      </c>
      <c r="AL181" s="51">
        <v>1</v>
      </c>
      <c r="AM181" s="51">
        <v>2</v>
      </c>
      <c r="AN181" s="51">
        <v>6</v>
      </c>
      <c r="AO181" s="51">
        <v>0</v>
      </c>
      <c r="AP181" s="58">
        <f t="shared" si="994"/>
        <v>14</v>
      </c>
      <c r="BB181" s="6"/>
      <c r="BC181" s="6"/>
      <c r="BD181" s="57" t="s">
        <v>29</v>
      </c>
      <c r="BE181" s="170">
        <f>'SPMW - Probs. of Failure '!O$48</f>
        <v>1.2939204617194664E-2</v>
      </c>
      <c r="BF181" s="170">
        <f>'SPMW - Probs. of Failure '!P$48</f>
        <v>1.9265097352752492E-2</v>
      </c>
      <c r="BG181" s="170">
        <f>'SPMW - Probs. of Failure '!Q$48</f>
        <v>3.4062439649032002E-2</v>
      </c>
      <c r="BH181" s="170">
        <f>'SPMW - Probs. of Failure '!R$48</f>
        <v>5.5164538126830254E-2</v>
      </c>
      <c r="BI181" s="170">
        <f>'SPMW - Probs. of Failure '!S$48</f>
        <v>0.12939425269366664</v>
      </c>
      <c r="BJ181" s="174"/>
      <c r="BK181" s="6"/>
      <c r="BL181" s="57" t="s">
        <v>29</v>
      </c>
      <c r="BM181" s="192">
        <f>IFERROR($BM4*'SPMW - Average Cons. of Failure'!$Q$48,0)</f>
        <v>553140.44999999995</v>
      </c>
      <c r="BN181" s="192">
        <f>IFERROR($BM4*'SPMW - Average Cons. of Failure'!$Q$48,0)</f>
        <v>553140.44999999995</v>
      </c>
      <c r="BO181" s="192">
        <f>IFERROR($BM4*'SPMW - Average Cons. of Failure'!$Q$48,0)</f>
        <v>553140.44999999995</v>
      </c>
      <c r="BP181" s="192">
        <f>IFERROR($BM4*'SPMW - Average Cons. of Failure'!$Q$48,0)</f>
        <v>553140.44999999995</v>
      </c>
      <c r="BQ181" s="192">
        <f>IFERROR($BM4*'SPMW - Average Cons. of Failure'!$Q$48,0)</f>
        <v>553140.44999999995</v>
      </c>
      <c r="BR181" s="174"/>
      <c r="BS181" s="6"/>
      <c r="BT181" s="57" t="s">
        <v>29</v>
      </c>
      <c r="BU181" s="23">
        <f t="shared" si="982"/>
        <v>7157.1974645971341</v>
      </c>
      <c r="BV181" s="23">
        <f t="shared" si="982"/>
        <v>10656.304618995322</v>
      </c>
      <c r="BW181" s="23">
        <f t="shared" si="982"/>
        <v>18841.313195563402</v>
      </c>
      <c r="BX181" s="23">
        <f t="shared" si="982"/>
        <v>30513.737443517042</v>
      </c>
      <c r="BY181" s="23">
        <f t="shared" si="982"/>
        <v>71573.195162388467</v>
      </c>
      <c r="BZ181" s="6"/>
      <c r="CA181" s="6"/>
      <c r="CB181" s="57" t="s">
        <v>29</v>
      </c>
      <c r="CC181" s="193">
        <f t="shared" si="995"/>
        <v>0</v>
      </c>
      <c r="CD181" s="193">
        <f t="shared" si="983"/>
        <v>0</v>
      </c>
      <c r="CE181" s="193">
        <f t="shared" si="983"/>
        <v>0</v>
      </c>
      <c r="CF181" s="193">
        <f t="shared" si="983"/>
        <v>0</v>
      </c>
      <c r="CG181" s="193">
        <f t="shared" si="983"/>
        <v>0</v>
      </c>
      <c r="CH181" s="196">
        <f t="shared" si="818"/>
        <v>0</v>
      </c>
      <c r="CI181" s="66"/>
      <c r="CJ181" s="66"/>
      <c r="CK181" s="193">
        <f t="shared" si="984"/>
        <v>42943.184787582803</v>
      </c>
      <c r="CL181" s="193">
        <f t="shared" si="984"/>
        <v>42625.218475981288</v>
      </c>
      <c r="CM181" s="193">
        <f t="shared" si="984"/>
        <v>75365.252782253607</v>
      </c>
      <c r="CN181" s="193">
        <f t="shared" si="984"/>
        <v>0</v>
      </c>
      <c r="CO181" s="193">
        <f t="shared" si="984"/>
        <v>0</v>
      </c>
      <c r="CP181" s="196">
        <f t="shared" si="763"/>
        <v>160933.65604581771</v>
      </c>
      <c r="CS181" s="193">
        <f t="shared" si="996"/>
        <v>42943.184787582803</v>
      </c>
      <c r="CT181" s="193">
        <f t="shared" si="985"/>
        <v>21312.609237990644</v>
      </c>
      <c r="CU181" s="193">
        <f t="shared" si="985"/>
        <v>94206.565977817008</v>
      </c>
      <c r="CV181" s="193">
        <f t="shared" si="985"/>
        <v>30513.737443517042</v>
      </c>
      <c r="CW181" s="193">
        <f t="shared" si="985"/>
        <v>0</v>
      </c>
      <c r="CX181" s="196">
        <f t="shared" si="765"/>
        <v>188976.09744690752</v>
      </c>
      <c r="CY181" s="6"/>
      <c r="CZ181" s="6"/>
      <c r="DA181" s="193">
        <f t="shared" si="997"/>
        <v>42943.184787582803</v>
      </c>
      <c r="DB181" s="193">
        <f t="shared" si="986"/>
        <v>21312.609237990644</v>
      </c>
      <c r="DC181" s="193">
        <f t="shared" si="986"/>
        <v>94206.565977817008</v>
      </c>
      <c r="DD181" s="193">
        <f t="shared" si="986"/>
        <v>30513.737443517042</v>
      </c>
      <c r="DE181" s="193">
        <f t="shared" si="986"/>
        <v>0</v>
      </c>
      <c r="DF181" s="196">
        <f t="shared" si="767"/>
        <v>188976.09744690752</v>
      </c>
      <c r="DG181" s="6"/>
      <c r="DH181" s="6"/>
      <c r="DI181" s="193">
        <f t="shared" si="998"/>
        <v>35785.987322985668</v>
      </c>
      <c r="DJ181" s="193">
        <f t="shared" si="987"/>
        <v>10656.304618995322</v>
      </c>
      <c r="DK181" s="193">
        <f t="shared" si="987"/>
        <v>37682.626391126803</v>
      </c>
      <c r="DL181" s="193">
        <f t="shared" si="987"/>
        <v>183082.42466110224</v>
      </c>
      <c r="DM181" s="193">
        <f t="shared" si="987"/>
        <v>0</v>
      </c>
      <c r="DN181" s="196">
        <f t="shared" si="776"/>
        <v>267207.34299421002</v>
      </c>
      <c r="DO181" s="6"/>
      <c r="DP181" s="6"/>
      <c r="DQ181" s="193">
        <f t="shared" si="999"/>
        <v>50100.382252179937</v>
      </c>
      <c r="DR181" s="193">
        <f t="shared" si="988"/>
        <v>31968.913856985964</v>
      </c>
      <c r="DS181" s="193">
        <f t="shared" si="988"/>
        <v>37682.626391126803</v>
      </c>
      <c r="DT181" s="193">
        <f t="shared" si="988"/>
        <v>61027.474887034085</v>
      </c>
      <c r="DU181" s="193">
        <f t="shared" si="988"/>
        <v>0</v>
      </c>
      <c r="DV181" s="196">
        <f t="shared" si="770"/>
        <v>180779.39738732681</v>
      </c>
    </row>
    <row r="182" spans="1:126" ht="25.5" customHeight="1">
      <c r="A182" s="19"/>
      <c r="B182" s="54"/>
      <c r="C182" s="55"/>
      <c r="D182" s="55"/>
      <c r="E182" s="56"/>
      <c r="F182" s="57" t="s">
        <v>30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8">
        <f t="shared" si="989"/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8">
        <f t="shared" si="990"/>
        <v>0</v>
      </c>
      <c r="S182" s="51">
        <f>'SPMW - Asset Rep'!S182+'SPMW - Refurb'!S182+'SPMW - HVP'!S182</f>
        <v>0</v>
      </c>
      <c r="T182" s="51">
        <f>'SPMW - Asset Rep'!T182+'SPMW - Refurb'!T182+'SPMW - HVP'!T182</f>
        <v>0</v>
      </c>
      <c r="U182" s="51">
        <f>'SPMW - Asset Rep'!U182+'SPMW - Refurb'!U182+'SPMW - HVP'!U182</f>
        <v>0</v>
      </c>
      <c r="V182" s="51">
        <f>'SPMW - Asset Rep'!V182+'SPMW - Refurb'!V182+'SPMW - HVP'!V182</f>
        <v>0</v>
      </c>
      <c r="W182" s="51">
        <f>'SPMW - Asset Rep'!W182+'SPMW - Refurb'!W182+'SPMW - HVP'!W182</f>
        <v>0</v>
      </c>
      <c r="X182" s="58">
        <f t="shared" si="991"/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8">
        <f t="shared" si="992"/>
        <v>0</v>
      </c>
      <c r="AE182" s="51">
        <f>'SPMW - Asset Rep'!AE182+'SPMW - Refurb'!AE182+'SPMW - HVP'!AE182</f>
        <v>0</v>
      </c>
      <c r="AF182" s="51">
        <f>'SPMW - Asset Rep'!AF182+'SPMW - Refurb'!AF182+'SPMW - HVP'!AF182</f>
        <v>0</v>
      </c>
      <c r="AG182" s="51">
        <f>'SPMW - Asset Rep'!AG182+'SPMW - Refurb'!AG182+'SPMW - HVP'!AG182</f>
        <v>0</v>
      </c>
      <c r="AH182" s="51">
        <f>'SPMW - Asset Rep'!AH182+'SPMW - Refurb'!AH182+'SPMW - HVP'!AH182</f>
        <v>0</v>
      </c>
      <c r="AI182" s="51">
        <f>'SPMW - Asset Rep'!AI182+'SPMW - Refurb'!AI182+'SPMW - HVP'!AI182</f>
        <v>0</v>
      </c>
      <c r="AJ182" s="58">
        <f t="shared" si="993"/>
        <v>0</v>
      </c>
      <c r="AK182" s="51">
        <v>0</v>
      </c>
      <c r="AL182" s="51">
        <v>0</v>
      </c>
      <c r="AM182" s="51">
        <v>0</v>
      </c>
      <c r="AN182" s="51">
        <v>0</v>
      </c>
      <c r="AO182" s="51">
        <v>0</v>
      </c>
      <c r="AP182" s="58">
        <f t="shared" si="994"/>
        <v>0</v>
      </c>
      <c r="BB182" s="6"/>
      <c r="BC182" s="6"/>
      <c r="BD182" s="57" t="s">
        <v>30</v>
      </c>
      <c r="BE182" s="170">
        <f>'SPMW - Probs. of Failure '!O$48</f>
        <v>1.2939204617194664E-2</v>
      </c>
      <c r="BF182" s="170">
        <f>'SPMW - Probs. of Failure '!P$48</f>
        <v>1.9265097352752492E-2</v>
      </c>
      <c r="BG182" s="170">
        <f>'SPMW - Probs. of Failure '!Q$48</f>
        <v>3.4062439649032002E-2</v>
      </c>
      <c r="BH182" s="170">
        <f>'SPMW - Probs. of Failure '!R$48</f>
        <v>5.5164538126830254E-2</v>
      </c>
      <c r="BI182" s="170">
        <f>'SPMW - Probs. of Failure '!S$48</f>
        <v>0.12939425269366664</v>
      </c>
      <c r="BJ182" s="174"/>
      <c r="BK182" s="6"/>
      <c r="BL182" s="57" t="s">
        <v>30</v>
      </c>
      <c r="BM182" s="192">
        <f>IFERROR($BM5*'SPMW - Average Cons. of Failure'!$Q$48,0)</f>
        <v>921900.75</v>
      </c>
      <c r="BN182" s="192">
        <f>IFERROR($BM5*'SPMW - Average Cons. of Failure'!$Q$48,0)</f>
        <v>921900.75</v>
      </c>
      <c r="BO182" s="192">
        <f>IFERROR($BM5*'SPMW - Average Cons. of Failure'!$Q$48,0)</f>
        <v>921900.75</v>
      </c>
      <c r="BP182" s="192">
        <f>IFERROR($BM5*'SPMW - Average Cons. of Failure'!$Q$48,0)</f>
        <v>921900.75</v>
      </c>
      <c r="BQ182" s="192">
        <f>IFERROR($BM5*'SPMW - Average Cons. of Failure'!$Q$48,0)</f>
        <v>921900.75</v>
      </c>
      <c r="BR182" s="174"/>
      <c r="BS182" s="6"/>
      <c r="BT182" s="57" t="s">
        <v>30</v>
      </c>
      <c r="BU182" s="23">
        <f t="shared" si="982"/>
        <v>11928.662440995224</v>
      </c>
      <c r="BV182" s="23">
        <f t="shared" si="982"/>
        <v>17760.507698325539</v>
      </c>
      <c r="BW182" s="23">
        <f t="shared" si="982"/>
        <v>31402.188659272339</v>
      </c>
      <c r="BX182" s="23">
        <f t="shared" si="982"/>
        <v>50856.229072528404</v>
      </c>
      <c r="BY182" s="23">
        <f t="shared" si="982"/>
        <v>119288.65860398079</v>
      </c>
      <c r="BZ182" s="6"/>
      <c r="CA182" s="6"/>
      <c r="CB182" s="57" t="s">
        <v>30</v>
      </c>
      <c r="CC182" s="193">
        <f t="shared" si="995"/>
        <v>0</v>
      </c>
      <c r="CD182" s="193">
        <f t="shared" si="983"/>
        <v>0</v>
      </c>
      <c r="CE182" s="193">
        <f t="shared" si="983"/>
        <v>0</v>
      </c>
      <c r="CF182" s="193">
        <f t="shared" si="983"/>
        <v>0</v>
      </c>
      <c r="CG182" s="193">
        <f t="shared" si="983"/>
        <v>0</v>
      </c>
      <c r="CH182" s="196">
        <f t="shared" si="818"/>
        <v>0</v>
      </c>
      <c r="CI182" s="66"/>
      <c r="CJ182" s="66"/>
      <c r="CK182" s="193">
        <f t="shared" si="984"/>
        <v>0</v>
      </c>
      <c r="CL182" s="193">
        <f t="shared" si="984"/>
        <v>0</v>
      </c>
      <c r="CM182" s="193">
        <f t="shared" si="984"/>
        <v>0</v>
      </c>
      <c r="CN182" s="193">
        <f t="shared" si="984"/>
        <v>0</v>
      </c>
      <c r="CO182" s="193">
        <f t="shared" si="984"/>
        <v>0</v>
      </c>
      <c r="CP182" s="196">
        <f t="shared" si="763"/>
        <v>0</v>
      </c>
      <c r="CS182" s="193">
        <f t="shared" si="996"/>
        <v>0</v>
      </c>
      <c r="CT182" s="193">
        <f t="shared" si="985"/>
        <v>0</v>
      </c>
      <c r="CU182" s="193">
        <f t="shared" si="985"/>
        <v>0</v>
      </c>
      <c r="CV182" s="193">
        <f t="shared" si="985"/>
        <v>0</v>
      </c>
      <c r="CW182" s="193">
        <f t="shared" si="985"/>
        <v>0</v>
      </c>
      <c r="CX182" s="196">
        <f t="shared" si="765"/>
        <v>0</v>
      </c>
      <c r="CY182" s="6"/>
      <c r="CZ182" s="6"/>
      <c r="DA182" s="193">
        <f t="shared" si="997"/>
        <v>0</v>
      </c>
      <c r="DB182" s="193">
        <f t="shared" si="986"/>
        <v>0</v>
      </c>
      <c r="DC182" s="193">
        <f t="shared" si="986"/>
        <v>0</v>
      </c>
      <c r="DD182" s="193">
        <f t="shared" si="986"/>
        <v>0</v>
      </c>
      <c r="DE182" s="193">
        <f t="shared" si="986"/>
        <v>0</v>
      </c>
      <c r="DF182" s="196">
        <f t="shared" si="767"/>
        <v>0</v>
      </c>
      <c r="DG182" s="6"/>
      <c r="DH182" s="6"/>
      <c r="DI182" s="193">
        <f t="shared" si="998"/>
        <v>0</v>
      </c>
      <c r="DJ182" s="193">
        <f t="shared" si="987"/>
        <v>0</v>
      </c>
      <c r="DK182" s="193">
        <f t="shared" si="987"/>
        <v>0</v>
      </c>
      <c r="DL182" s="193">
        <f t="shared" si="987"/>
        <v>0</v>
      </c>
      <c r="DM182" s="193">
        <f t="shared" si="987"/>
        <v>0</v>
      </c>
      <c r="DN182" s="196">
        <f t="shared" si="776"/>
        <v>0</v>
      </c>
      <c r="DO182" s="6"/>
      <c r="DP182" s="6"/>
      <c r="DQ182" s="193">
        <f t="shared" si="999"/>
        <v>0</v>
      </c>
      <c r="DR182" s="193">
        <f t="shared" si="988"/>
        <v>0</v>
      </c>
      <c r="DS182" s="193">
        <f t="shared" si="988"/>
        <v>0</v>
      </c>
      <c r="DT182" s="193">
        <f t="shared" si="988"/>
        <v>0</v>
      </c>
      <c r="DU182" s="193">
        <f t="shared" si="988"/>
        <v>0</v>
      </c>
      <c r="DV182" s="196">
        <f t="shared" si="770"/>
        <v>0</v>
      </c>
    </row>
    <row r="183" spans="1:126" ht="25.5" customHeight="1" thickBot="1">
      <c r="A183" s="19"/>
      <c r="B183" s="59"/>
      <c r="C183" s="60" t="s">
        <v>26</v>
      </c>
      <c r="D183" s="60">
        <v>142</v>
      </c>
      <c r="E183" s="61">
        <v>143</v>
      </c>
      <c r="F183" s="62"/>
      <c r="G183" s="63">
        <f>SUM(G179:G182)</f>
        <v>74</v>
      </c>
      <c r="H183" s="64">
        <f t="shared" ref="H183:K183" si="1000">SUM(H179:H182)</f>
        <v>20</v>
      </c>
      <c r="I183" s="64">
        <f t="shared" si="1000"/>
        <v>15</v>
      </c>
      <c r="J183" s="64">
        <f t="shared" si="1000"/>
        <v>14</v>
      </c>
      <c r="K183" s="64">
        <f t="shared" si="1000"/>
        <v>19</v>
      </c>
      <c r="L183" s="65"/>
      <c r="M183" s="63">
        <f>SUM(M179:M182)</f>
        <v>0</v>
      </c>
      <c r="N183" s="64">
        <f t="shared" ref="N183:Q183" si="1001">SUM(N179:N182)</f>
        <v>0</v>
      </c>
      <c r="O183" s="64">
        <f t="shared" si="1001"/>
        <v>0</v>
      </c>
      <c r="P183" s="64">
        <f t="shared" si="1001"/>
        <v>0</v>
      </c>
      <c r="Q183" s="64">
        <f t="shared" si="1001"/>
        <v>0</v>
      </c>
      <c r="R183" s="65"/>
      <c r="S183" s="63">
        <f>SUM(S179:S182)</f>
        <v>14</v>
      </c>
      <c r="T183" s="64">
        <f t="shared" ref="T183:W183" si="1002">SUM(T179:T182)</f>
        <v>-3</v>
      </c>
      <c r="U183" s="64">
        <f t="shared" si="1002"/>
        <v>0</v>
      </c>
      <c r="V183" s="64">
        <f t="shared" si="1002"/>
        <v>-1</v>
      </c>
      <c r="W183" s="64">
        <f t="shared" si="1002"/>
        <v>-10</v>
      </c>
      <c r="X183" s="65"/>
      <c r="Y183" s="63">
        <f>SUM(Y179:Y182)</f>
        <v>69</v>
      </c>
      <c r="Z183" s="64">
        <f t="shared" ref="Z183:AC183" si="1003">SUM(Z179:Z182)</f>
        <v>16</v>
      </c>
      <c r="AA183" s="64">
        <f t="shared" si="1003"/>
        <v>15</v>
      </c>
      <c r="AB183" s="64">
        <f t="shared" si="1003"/>
        <v>11</v>
      </c>
      <c r="AC183" s="64">
        <f t="shared" si="1003"/>
        <v>31</v>
      </c>
      <c r="AD183" s="65"/>
      <c r="AE183" s="63">
        <f>SUM(AE179:AE182)</f>
        <v>24</v>
      </c>
      <c r="AF183" s="64">
        <f t="shared" ref="AF183:AI183" si="1004">SUM(AF179:AF182)</f>
        <v>3</v>
      </c>
      <c r="AG183" s="64">
        <f t="shared" si="1004"/>
        <v>-2</v>
      </c>
      <c r="AH183" s="64">
        <f t="shared" si="1004"/>
        <v>-7</v>
      </c>
      <c r="AI183" s="64">
        <f t="shared" si="1004"/>
        <v>-18</v>
      </c>
      <c r="AJ183" s="65"/>
      <c r="AK183" s="63">
        <f>SUM(AK179:AK182)</f>
        <v>66</v>
      </c>
      <c r="AL183" s="64">
        <f t="shared" ref="AL183:AO183" si="1005">SUM(AL179:AL182)</f>
        <v>10</v>
      </c>
      <c r="AM183" s="64">
        <f t="shared" si="1005"/>
        <v>12</v>
      </c>
      <c r="AN183" s="64">
        <f t="shared" si="1005"/>
        <v>17</v>
      </c>
      <c r="AO183" s="64">
        <f t="shared" si="1005"/>
        <v>37</v>
      </c>
      <c r="AP183" s="65"/>
      <c r="BB183" s="6"/>
      <c r="BC183" s="6"/>
      <c r="BD183" s="62"/>
      <c r="BE183" s="171"/>
      <c r="BF183" s="172"/>
      <c r="BG183" s="172"/>
      <c r="BH183" s="172"/>
      <c r="BI183" s="172"/>
      <c r="BJ183" s="65"/>
      <c r="BK183" s="6"/>
      <c r="BL183" s="62"/>
      <c r="BM183" s="171"/>
      <c r="BN183" s="172"/>
      <c r="BO183" s="172"/>
      <c r="BP183" s="172"/>
      <c r="BQ183" s="172"/>
      <c r="BR183" s="65"/>
      <c r="BS183" s="6"/>
      <c r="BT183" s="62"/>
      <c r="BU183" s="23" t="str">
        <f t="shared" si="982"/>
        <v/>
      </c>
      <c r="BV183" s="23" t="str">
        <f t="shared" si="982"/>
        <v/>
      </c>
      <c r="BW183" s="23" t="str">
        <f t="shared" si="982"/>
        <v/>
      </c>
      <c r="BX183" s="23" t="str">
        <f t="shared" si="982"/>
        <v/>
      </c>
      <c r="BY183" s="23" t="str">
        <f t="shared" si="982"/>
        <v/>
      </c>
      <c r="BZ183" s="6"/>
      <c r="CA183" s="6"/>
      <c r="CB183" s="62"/>
      <c r="CC183" s="195">
        <f>SUM(CC179:CC182)</f>
        <v>0</v>
      </c>
      <c r="CD183" s="195">
        <f t="shared" ref="CD183:CG183" si="1006">SUM(CD179:CD182)</f>
        <v>0</v>
      </c>
      <c r="CE183" s="195">
        <f t="shared" si="1006"/>
        <v>0</v>
      </c>
      <c r="CF183" s="195">
        <f t="shared" si="1006"/>
        <v>0</v>
      </c>
      <c r="CG183" s="195">
        <f t="shared" si="1006"/>
        <v>0</v>
      </c>
      <c r="CH183" s="196">
        <f t="shared" si="818"/>
        <v>0</v>
      </c>
      <c r="CI183" s="66"/>
      <c r="CJ183" s="66"/>
      <c r="CK183" s="195">
        <f>SUM(CK179:CK182)</f>
        <v>367402.80318265286</v>
      </c>
      <c r="CL183" s="195">
        <f t="shared" ref="CL183:CO183" si="1007">SUM(CL179:CL182)</f>
        <v>156292.46774526473</v>
      </c>
      <c r="CM183" s="195">
        <f t="shared" si="1007"/>
        <v>209766.62024393922</v>
      </c>
      <c r="CN183" s="195">
        <f t="shared" si="1007"/>
        <v>284794.88280615909</v>
      </c>
      <c r="CO183" s="195">
        <f t="shared" si="1007"/>
        <v>863649.88829282089</v>
      </c>
      <c r="CP183" s="196">
        <f t="shared" si="763"/>
        <v>1881906.6622708368</v>
      </c>
      <c r="CS183" s="195">
        <f>SUM(CS179:CS182)</f>
        <v>343545.47830066242</v>
      </c>
      <c r="CT183" s="195">
        <f t="shared" ref="CT183:CW183" si="1008">SUM(CT179:CT182)</f>
        <v>120771.45234861366</v>
      </c>
      <c r="CU183" s="195">
        <f t="shared" si="1008"/>
        <v>219815.32061490638</v>
      </c>
      <c r="CV183" s="195">
        <f t="shared" si="1008"/>
        <v>227835.90624492723</v>
      </c>
      <c r="CW183" s="195">
        <f t="shared" si="1008"/>
        <v>1436235.4495919286</v>
      </c>
      <c r="CX183" s="196">
        <f t="shared" si="765"/>
        <v>2348203.6071010381</v>
      </c>
      <c r="CY183" s="6"/>
      <c r="CZ183" s="6"/>
      <c r="DA183" s="195">
        <f>SUM(DA179:DA182)</f>
        <v>410345.9879702357</v>
      </c>
      <c r="DB183" s="195">
        <f t="shared" ref="DB183:DE183" si="1009">SUM(DB179:DB182)</f>
        <v>99458.843110623013</v>
      </c>
      <c r="DC183" s="195">
        <f t="shared" si="1009"/>
        <v>219815.32061490638</v>
      </c>
      <c r="DD183" s="195">
        <f t="shared" si="1009"/>
        <v>207493.41461591588</v>
      </c>
      <c r="DE183" s="195">
        <f t="shared" si="1009"/>
        <v>959080.81517600548</v>
      </c>
      <c r="DF183" s="196">
        <f t="shared" si="767"/>
        <v>1896194.3814876864</v>
      </c>
      <c r="DG183" s="6"/>
      <c r="DH183" s="6"/>
      <c r="DI183" s="195">
        <f>SUM(DI179:DI182)</f>
        <v>326845.35088326916</v>
      </c>
      <c r="DJ183" s="195">
        <f t="shared" ref="DJ183:DM183" si="1010">SUM(DJ179:DJ182)</f>
        <v>74594.132332967245</v>
      </c>
      <c r="DK183" s="195">
        <f t="shared" si="1010"/>
        <v>163291.38102821616</v>
      </c>
      <c r="DL183" s="195">
        <f t="shared" si="1010"/>
        <v>406849.83258022723</v>
      </c>
      <c r="DM183" s="195">
        <f t="shared" si="1010"/>
        <v>1708213.5912090049</v>
      </c>
      <c r="DN183" s="196">
        <f t="shared" si="776"/>
        <v>2679794.2880336847</v>
      </c>
      <c r="DO183" s="6"/>
      <c r="DP183" s="6"/>
      <c r="DQ183" s="195">
        <f>SUM(DQ179:DQ182)</f>
        <v>446131.97529322142</v>
      </c>
      <c r="DR183" s="195">
        <f t="shared" ref="DR183:DU183" si="1011">SUM(DR179:DR182)</f>
        <v>103010.9446502881</v>
      </c>
      <c r="DS183" s="195">
        <f t="shared" si="1011"/>
        <v>138169.63010079827</v>
      </c>
      <c r="DT183" s="195">
        <f t="shared" si="1011"/>
        <v>223767.40791912499</v>
      </c>
      <c r="DU183" s="195">
        <f t="shared" si="1011"/>
        <v>849335.24926034315</v>
      </c>
      <c r="DV183" s="196">
        <f t="shared" si="770"/>
        <v>1760415.2072237758</v>
      </c>
    </row>
    <row r="184" spans="1:126" ht="25.5" customHeight="1">
      <c r="A184" s="19"/>
      <c r="B184" s="47" t="s">
        <v>51</v>
      </c>
      <c r="C184" s="48"/>
      <c r="D184" s="48"/>
      <c r="E184" s="49"/>
      <c r="F184" s="50" t="s">
        <v>25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2">
        <f>SUM(G184:K184)</f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2">
        <f>SUM(M184:Q184)</f>
        <v>0</v>
      </c>
      <c r="S184" s="270">
        <f>'SPMW - Asset Rep'!S184+'SPMW - Refurb'!S184+'SPMW - HVP'!S184</f>
        <v>0</v>
      </c>
      <c r="T184" s="67">
        <f>'SPMW - Asset Rep'!T184+'SPMW - Refurb'!T184+'SPMW - HVP'!T184</f>
        <v>0</v>
      </c>
      <c r="U184" s="67">
        <f>'SPMW - Asset Rep'!U184+'SPMW - Refurb'!U184+'SPMW - HVP'!U184</f>
        <v>0</v>
      </c>
      <c r="V184" s="67">
        <f>'SPMW - Asset Rep'!V184+'SPMW - Refurb'!V184+'SPMW - HVP'!V184</f>
        <v>0</v>
      </c>
      <c r="W184" s="67">
        <f>'SPMW - Asset Rep'!W184+'SPMW - Refurb'!W184+'SPMW - HVP'!W184</f>
        <v>0</v>
      </c>
      <c r="X184" s="52">
        <f>SUM(S184:W184)</f>
        <v>0</v>
      </c>
      <c r="Y184" s="53">
        <v>0</v>
      </c>
      <c r="Z184" s="53">
        <v>0</v>
      </c>
      <c r="AA184" s="53">
        <v>0</v>
      </c>
      <c r="AB184" s="53">
        <v>0</v>
      </c>
      <c r="AC184" s="53">
        <v>0</v>
      </c>
      <c r="AD184" s="52">
        <f>SUM(Y184:AC184)</f>
        <v>0</v>
      </c>
      <c r="AE184" s="270">
        <f>'SPMW - Asset Rep'!AE184+'SPMW - Refurb'!AE184+'SPMW - HVP'!AE184</f>
        <v>0</v>
      </c>
      <c r="AF184" s="67">
        <f>'SPMW - Asset Rep'!AF184+'SPMW - Refurb'!AF184+'SPMW - HVP'!AF184</f>
        <v>0</v>
      </c>
      <c r="AG184" s="67">
        <f>'SPMW - Asset Rep'!AG184+'SPMW - Refurb'!AG184+'SPMW - HVP'!AG184</f>
        <v>0</v>
      </c>
      <c r="AH184" s="67">
        <f>'SPMW - Asset Rep'!AH184+'SPMW - Refurb'!AH184+'SPMW - HVP'!AH184</f>
        <v>0</v>
      </c>
      <c r="AI184" s="67">
        <f>'SPMW - Asset Rep'!AI184+'SPMW - Refurb'!AI184+'SPMW - HVP'!AI184</f>
        <v>0</v>
      </c>
      <c r="AJ184" s="52">
        <f>SUM(AE184:AI184)</f>
        <v>0</v>
      </c>
      <c r="AK184" s="53">
        <v>0</v>
      </c>
      <c r="AL184" s="53">
        <v>0</v>
      </c>
      <c r="AM184" s="53">
        <v>0</v>
      </c>
      <c r="AN184" s="53">
        <v>0</v>
      </c>
      <c r="AO184" s="53">
        <v>0</v>
      </c>
      <c r="AP184" s="52">
        <f>SUM(AK184:AO184)</f>
        <v>0</v>
      </c>
      <c r="BB184" s="6"/>
      <c r="BC184" s="6"/>
      <c r="BD184" s="50" t="s">
        <v>25</v>
      </c>
      <c r="BE184" s="170">
        <f>'SPMW - Probs. of Failure '!O$49</f>
        <v>1.2835462976651519</v>
      </c>
      <c r="BF184" s="170">
        <f>'SPMW - Probs. of Failure '!P$49</f>
        <v>1.9110637100849368</v>
      </c>
      <c r="BG184" s="170">
        <f>'SPMW - Probs. of Failure '!Q$49</f>
        <v>3.3789339912638883</v>
      </c>
      <c r="BH184" s="170">
        <f>'SPMW - Probs. of Failure '!R$49</f>
        <v>5.4722249759469763</v>
      </c>
      <c r="BI184" s="170">
        <f>'SPMW - Probs. of Failure '!S$49</f>
        <v>12.835681859717997</v>
      </c>
      <c r="BJ184" s="173"/>
      <c r="BK184" s="6"/>
      <c r="BL184" s="50" t="s">
        <v>25</v>
      </c>
      <c r="BM184" s="239">
        <f>IFERROR($BM2*'SPMW - Average Cons. of Failure'!$Q$49,0)</f>
        <v>598.03800000000001</v>
      </c>
      <c r="BN184" s="239">
        <f>IFERROR($BM2*'SPMW - Average Cons. of Failure'!$Q$49,0)</f>
        <v>598.03800000000001</v>
      </c>
      <c r="BO184" s="239">
        <f>IFERROR($BM2*'SPMW - Average Cons. of Failure'!$Q$49,0)</f>
        <v>598.03800000000001</v>
      </c>
      <c r="BP184" s="239">
        <f>IFERROR($BM2*'SPMW - Average Cons. of Failure'!$Q$49,0)</f>
        <v>598.03800000000001</v>
      </c>
      <c r="BQ184" s="239">
        <f>IFERROR($BM2*'SPMW - Average Cons. of Failure'!$Q$49,0)</f>
        <v>598.03800000000001</v>
      </c>
      <c r="BR184" s="173"/>
      <c r="BS184" s="6"/>
      <c r="BT184" s="50" t="s">
        <v>25</v>
      </c>
      <c r="BU184" s="23">
        <f t="shared" si="982"/>
        <v>767.60946076307209</v>
      </c>
      <c r="BV184" s="23">
        <f t="shared" si="982"/>
        <v>1142.8887190517755</v>
      </c>
      <c r="BW184" s="23">
        <f t="shared" si="982"/>
        <v>2020.7309262674733</v>
      </c>
      <c r="BX184" s="23">
        <f t="shared" si="982"/>
        <v>3272.5984801653781</v>
      </c>
      <c r="BY184" s="23">
        <f t="shared" si="982"/>
        <v>7676.225508022032</v>
      </c>
      <c r="BZ184" s="6"/>
      <c r="CA184" s="6"/>
      <c r="CB184" s="50" t="s">
        <v>25</v>
      </c>
      <c r="CC184" s="193">
        <f>IF(BU184="","",M184*BU184)</f>
        <v>0</v>
      </c>
      <c r="CD184" s="193">
        <f t="shared" ref="CD184:CG187" si="1012">IF(BV184="","",N184*BV184)</f>
        <v>0</v>
      </c>
      <c r="CE184" s="193">
        <f t="shared" si="1012"/>
        <v>0</v>
      </c>
      <c r="CF184" s="193">
        <f t="shared" si="1012"/>
        <v>0</v>
      </c>
      <c r="CG184" s="193">
        <f t="shared" si="1012"/>
        <v>0</v>
      </c>
      <c r="CH184" s="196">
        <f t="shared" si="818"/>
        <v>0</v>
      </c>
      <c r="CI184" s="66"/>
      <c r="CJ184" s="66"/>
      <c r="CK184" s="193">
        <f t="shared" ref="CK184:CO187" si="1013">IF(BU184="","",G184*BU184)</f>
        <v>0</v>
      </c>
      <c r="CL184" s="193">
        <f t="shared" si="1013"/>
        <v>0</v>
      </c>
      <c r="CM184" s="193">
        <f t="shared" si="1013"/>
        <v>0</v>
      </c>
      <c r="CN184" s="193">
        <f t="shared" si="1013"/>
        <v>0</v>
      </c>
      <c r="CO184" s="193">
        <f t="shared" si="1013"/>
        <v>0</v>
      </c>
      <c r="CP184" s="196">
        <f t="shared" si="763"/>
        <v>0</v>
      </c>
      <c r="CS184" s="193">
        <f>IF(BU184="","",Y184*BU184)</f>
        <v>0</v>
      </c>
      <c r="CT184" s="193">
        <f t="shared" ref="CT184:CW187" si="1014">IF(BV184="","",Z184*BV184)</f>
        <v>0</v>
      </c>
      <c r="CU184" s="193">
        <f t="shared" si="1014"/>
        <v>0</v>
      </c>
      <c r="CV184" s="193">
        <f t="shared" si="1014"/>
        <v>0</v>
      </c>
      <c r="CW184" s="193">
        <f t="shared" si="1014"/>
        <v>0</v>
      </c>
      <c r="CX184" s="196">
        <f t="shared" si="765"/>
        <v>0</v>
      </c>
      <c r="CY184" s="6"/>
      <c r="CZ184" s="6"/>
      <c r="DA184" s="193">
        <f>IF(BU184="","",(S184+Y184)*BU184)</f>
        <v>0</v>
      </c>
      <c r="DB184" s="193">
        <f t="shared" ref="DB184:DE187" si="1015">IF(BV184="","",(T184+Z184)*BV184)</f>
        <v>0</v>
      </c>
      <c r="DC184" s="193">
        <f t="shared" si="1015"/>
        <v>0</v>
      </c>
      <c r="DD184" s="193">
        <f t="shared" si="1015"/>
        <v>0</v>
      </c>
      <c r="DE184" s="193">
        <f t="shared" si="1015"/>
        <v>0</v>
      </c>
      <c r="DF184" s="196">
        <f t="shared" si="767"/>
        <v>0</v>
      </c>
      <c r="DG184" s="6"/>
      <c r="DH184" s="6"/>
      <c r="DI184" s="193">
        <f>IF(BU184="","",AK184*BU184)</f>
        <v>0</v>
      </c>
      <c r="DJ184" s="193">
        <f t="shared" ref="DJ184:DM187" si="1016">IF(BV184="","",AL184*BV184)</f>
        <v>0</v>
      </c>
      <c r="DK184" s="193">
        <f t="shared" si="1016"/>
        <v>0</v>
      </c>
      <c r="DL184" s="193">
        <f t="shared" si="1016"/>
        <v>0</v>
      </c>
      <c r="DM184" s="193">
        <f t="shared" si="1016"/>
        <v>0</v>
      </c>
      <c r="DN184" s="196">
        <f t="shared" si="776"/>
        <v>0</v>
      </c>
      <c r="DO184" s="6"/>
      <c r="DP184" s="6"/>
      <c r="DQ184" s="193">
        <f>IF(BU184="","",(AE184+AK184)*BU184)</f>
        <v>0</v>
      </c>
      <c r="DR184" s="193">
        <f t="shared" ref="DR184:DU187" si="1017">IF(BV184="","",(AF184+AL184)*BV184)</f>
        <v>0</v>
      </c>
      <c r="DS184" s="193">
        <f t="shared" si="1017"/>
        <v>0</v>
      </c>
      <c r="DT184" s="193">
        <f t="shared" si="1017"/>
        <v>0</v>
      </c>
      <c r="DU184" s="193">
        <f t="shared" si="1017"/>
        <v>0</v>
      </c>
      <c r="DV184" s="196">
        <f t="shared" si="770"/>
        <v>0</v>
      </c>
    </row>
    <row r="185" spans="1:126" ht="25.5" customHeight="1">
      <c r="A185" s="19"/>
      <c r="B185" s="54"/>
      <c r="C185" s="55"/>
      <c r="D185" s="55"/>
      <c r="E185" s="56"/>
      <c r="F185" s="57" t="s">
        <v>27</v>
      </c>
      <c r="G185" s="51">
        <v>7.3115191484581459</v>
      </c>
      <c r="H185" s="51">
        <v>0.49183922714724726</v>
      </c>
      <c r="I185" s="51">
        <v>1.9966416243946077</v>
      </c>
      <c r="J185" s="51">
        <v>0</v>
      </c>
      <c r="K185" s="51">
        <v>5</v>
      </c>
      <c r="L185" s="58">
        <f t="shared" ref="L185:L187" si="1018">SUM(G185:K185)</f>
        <v>14.8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8">
        <f t="shared" ref="R185:R187" si="1019">SUM(M185:Q185)</f>
        <v>0</v>
      </c>
      <c r="S185" s="51">
        <f>'SPMW - Asset Rep'!S185+'SPMW - Refurb'!S185+'SPMW - HVP'!S185</f>
        <v>5</v>
      </c>
      <c r="T185" s="51">
        <f>'SPMW - Asset Rep'!T185+'SPMW - Refurb'!T185+'SPMW - HVP'!T185</f>
        <v>0</v>
      </c>
      <c r="U185" s="51">
        <f>'SPMW - Asset Rep'!U185+'SPMW - Refurb'!U185+'SPMW - HVP'!U185</f>
        <v>0</v>
      </c>
      <c r="V185" s="51">
        <f>'SPMW - Asset Rep'!V185+'SPMW - Refurb'!V185+'SPMW - HVP'!V185</f>
        <v>0</v>
      </c>
      <c r="W185" s="51">
        <f>'SPMW - Asset Rep'!W185+'SPMW - Refurb'!W185+'SPMW - HVP'!W185</f>
        <v>-5</v>
      </c>
      <c r="X185" s="58">
        <f t="shared" ref="X185:X187" si="1020">SUM(S185:W185)</f>
        <v>0</v>
      </c>
      <c r="Y185" s="51">
        <v>3.8109844828111044</v>
      </c>
      <c r="Z185" s="51">
        <v>3.9923738927942889</v>
      </c>
      <c r="AA185" s="51">
        <v>1.9966416243946077</v>
      </c>
      <c r="AB185" s="51">
        <v>0</v>
      </c>
      <c r="AC185" s="51">
        <v>5</v>
      </c>
      <c r="AD185" s="58">
        <f t="shared" ref="AD185:AD187" si="1021">SUM(Y185:AC185)</f>
        <v>14.8</v>
      </c>
      <c r="AE185" s="51">
        <f>'SPMW - Asset Rep'!AE185+'SPMW - Refurb'!AE185+'SPMW - HVP'!AE185</f>
        <v>5</v>
      </c>
      <c r="AF185" s="51">
        <f>'SPMW - Asset Rep'!AF185+'SPMW - Refurb'!AF185+'SPMW - HVP'!AF185</f>
        <v>0</v>
      </c>
      <c r="AG185" s="51">
        <f>'SPMW - Asset Rep'!AG185+'SPMW - Refurb'!AG185+'SPMW - HVP'!AG185</f>
        <v>0</v>
      </c>
      <c r="AH185" s="51">
        <f>'SPMW - Asset Rep'!AH185+'SPMW - Refurb'!AH185+'SPMW - HVP'!AH185</f>
        <v>0</v>
      </c>
      <c r="AI185" s="51">
        <f>'SPMW - Asset Rep'!AI185+'SPMW - Refurb'!AI185+'SPMW - HVP'!AI185</f>
        <v>-5</v>
      </c>
      <c r="AJ185" s="58">
        <f t="shared" ref="AJ185:AJ187" si="1022">SUM(AE185:AI185)</f>
        <v>0</v>
      </c>
      <c r="AK185" s="51">
        <v>3.7258278069590003</v>
      </c>
      <c r="AL185" s="51">
        <v>4.0775305686463934</v>
      </c>
      <c r="AM185" s="51">
        <v>0</v>
      </c>
      <c r="AN185" s="51">
        <v>1.9966416243946077</v>
      </c>
      <c r="AO185" s="51">
        <v>5</v>
      </c>
      <c r="AP185" s="58">
        <f t="shared" ref="AP185:AP187" si="1023">SUM(AK185:AO185)</f>
        <v>14.8</v>
      </c>
      <c r="BB185" s="6"/>
      <c r="BC185" s="6"/>
      <c r="BD185" s="57" t="s">
        <v>27</v>
      </c>
      <c r="BE185" s="170">
        <f>'SPMW - Probs. of Failure '!O$49</f>
        <v>1.2835462976651519</v>
      </c>
      <c r="BF185" s="170">
        <f>'SPMW - Probs. of Failure '!P$49</f>
        <v>1.9110637100849368</v>
      </c>
      <c r="BG185" s="170">
        <f>'SPMW - Probs. of Failure '!Q$49</f>
        <v>3.3789339912638883</v>
      </c>
      <c r="BH185" s="170">
        <f>'SPMW - Probs. of Failure '!R$49</f>
        <v>5.4722249759469763</v>
      </c>
      <c r="BI185" s="170">
        <f>'SPMW - Probs. of Failure '!S$49</f>
        <v>12.835681859717997</v>
      </c>
      <c r="BJ185" s="174"/>
      <c r="BK185" s="6"/>
      <c r="BL185" s="57" t="s">
        <v>27</v>
      </c>
      <c r="BM185" s="239">
        <f>IFERROR($BM3*'SPMW - Average Cons. of Failure'!$Q$49,0)</f>
        <v>854.34</v>
      </c>
      <c r="BN185" s="239">
        <f>IFERROR($BM3*'SPMW - Average Cons. of Failure'!$Q$49,0)</f>
        <v>854.34</v>
      </c>
      <c r="BO185" s="239">
        <f>IFERROR($BM3*'SPMW - Average Cons. of Failure'!$Q$49,0)</f>
        <v>854.34</v>
      </c>
      <c r="BP185" s="239">
        <f>IFERROR($BM3*'SPMW - Average Cons. of Failure'!$Q$49,0)</f>
        <v>854.34</v>
      </c>
      <c r="BQ185" s="239">
        <f>IFERROR($BM3*'SPMW - Average Cons. of Failure'!$Q$49,0)</f>
        <v>854.34</v>
      </c>
      <c r="BR185" s="174"/>
      <c r="BS185" s="6"/>
      <c r="BT185" s="57" t="s">
        <v>27</v>
      </c>
      <c r="BU185" s="23">
        <f t="shared" si="982"/>
        <v>1096.5849439472458</v>
      </c>
      <c r="BV185" s="23">
        <f t="shared" si="982"/>
        <v>1632.698170073965</v>
      </c>
      <c r="BW185" s="23">
        <f t="shared" si="982"/>
        <v>2886.7584660963903</v>
      </c>
      <c r="BX185" s="23">
        <f t="shared" si="982"/>
        <v>4675.1406859505396</v>
      </c>
      <c r="BY185" s="23">
        <f t="shared" si="982"/>
        <v>10966.036440031474</v>
      </c>
      <c r="BZ185" s="6"/>
      <c r="CA185" s="6"/>
      <c r="CB185" s="57" t="s">
        <v>27</v>
      </c>
      <c r="CC185" s="193">
        <f t="shared" ref="CC185:CC187" si="1024">IF(BU185="","",M185*BU185)</f>
        <v>0</v>
      </c>
      <c r="CD185" s="193">
        <f t="shared" si="1012"/>
        <v>0</v>
      </c>
      <c r="CE185" s="193">
        <f t="shared" si="1012"/>
        <v>0</v>
      </c>
      <c r="CF185" s="193">
        <f t="shared" si="1012"/>
        <v>0</v>
      </c>
      <c r="CG185" s="193">
        <f t="shared" si="1012"/>
        <v>0</v>
      </c>
      <c r="CH185" s="196">
        <f t="shared" si="818"/>
        <v>0</v>
      </c>
      <c r="CI185" s="66"/>
      <c r="CJ185" s="66"/>
      <c r="CK185" s="193">
        <f t="shared" si="1013"/>
        <v>8017.7018155811902</v>
      </c>
      <c r="CL185" s="193">
        <f t="shared" si="1013"/>
        <v>803.02500613390384</v>
      </c>
      <c r="CM185" s="193">
        <f t="shared" si="1013"/>
        <v>5763.8221129815829</v>
      </c>
      <c r="CN185" s="193">
        <f t="shared" si="1013"/>
        <v>0</v>
      </c>
      <c r="CO185" s="193">
        <f t="shared" si="1013"/>
        <v>54830.182200157367</v>
      </c>
      <c r="CP185" s="196">
        <f t="shared" si="763"/>
        <v>69414.731134854039</v>
      </c>
      <c r="CS185" s="193">
        <f t="shared" ref="CS185:CS187" si="1025">IF(BU185="","",Y185*BU185)</f>
        <v>4179.0682054672388</v>
      </c>
      <c r="CT185" s="193">
        <f t="shared" si="1014"/>
        <v>6518.3415490163079</v>
      </c>
      <c r="CU185" s="193">
        <f t="shared" si="1014"/>
        <v>5763.8221129815829</v>
      </c>
      <c r="CV185" s="193">
        <f t="shared" si="1014"/>
        <v>0</v>
      </c>
      <c r="CW185" s="193">
        <f t="shared" si="1014"/>
        <v>54830.182200157367</v>
      </c>
      <c r="CX185" s="196">
        <f t="shared" si="765"/>
        <v>71291.414067622492</v>
      </c>
      <c r="CY185" s="6"/>
      <c r="CZ185" s="6"/>
      <c r="DA185" s="193">
        <f t="shared" ref="DA185:DA187" si="1026">IF(BU185="","",(S185+Y185)*BU185)</f>
        <v>9661.9929252034672</v>
      </c>
      <c r="DB185" s="193">
        <f t="shared" si="1015"/>
        <v>6518.3415490163079</v>
      </c>
      <c r="DC185" s="193">
        <f t="shared" si="1015"/>
        <v>5763.8221129815829</v>
      </c>
      <c r="DD185" s="193">
        <f t="shared" si="1015"/>
        <v>0</v>
      </c>
      <c r="DE185" s="193">
        <f t="shared" si="1015"/>
        <v>0</v>
      </c>
      <c r="DF185" s="196">
        <f t="shared" si="767"/>
        <v>21944.15658720136</v>
      </c>
      <c r="DG185" s="6"/>
      <c r="DH185" s="6"/>
      <c r="DI185" s="193">
        <f t="shared" ref="DI185:DI187" si="1027">IF(BU185="","",AK185*BU185)</f>
        <v>4085.6866768512255</v>
      </c>
      <c r="DJ185" s="193">
        <f t="shared" si="1016"/>
        <v>6657.3766978496205</v>
      </c>
      <c r="DK185" s="193">
        <f t="shared" si="1016"/>
        <v>0</v>
      </c>
      <c r="DL185" s="193">
        <f t="shared" si="1016"/>
        <v>9334.5804934696062</v>
      </c>
      <c r="DM185" s="193">
        <f t="shared" si="1016"/>
        <v>54830.182200157367</v>
      </c>
      <c r="DN185" s="196">
        <f t="shared" si="776"/>
        <v>74907.82606832782</v>
      </c>
      <c r="DO185" s="6"/>
      <c r="DP185" s="6"/>
      <c r="DQ185" s="193">
        <f t="shared" ref="DQ185:DQ187" si="1028">IF(BU185="","",(AE185+AK185)*BU185)</f>
        <v>9568.6113965874538</v>
      </c>
      <c r="DR185" s="193">
        <f t="shared" si="1017"/>
        <v>6657.3766978496205</v>
      </c>
      <c r="DS185" s="193">
        <f t="shared" si="1017"/>
        <v>0</v>
      </c>
      <c r="DT185" s="193">
        <f t="shared" si="1017"/>
        <v>9334.5804934696062</v>
      </c>
      <c r="DU185" s="193">
        <f t="shared" si="1017"/>
        <v>0</v>
      </c>
      <c r="DV185" s="196">
        <f t="shared" si="770"/>
        <v>25560.56858790668</v>
      </c>
    </row>
    <row r="186" spans="1:126" ht="25.5" customHeight="1">
      <c r="A186" s="19"/>
      <c r="B186" s="54"/>
      <c r="C186" s="55"/>
      <c r="D186" s="55"/>
      <c r="E186" s="56"/>
      <c r="F186" s="57" t="s">
        <v>29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8">
        <f t="shared" si="1018"/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8">
        <f t="shared" si="1019"/>
        <v>0</v>
      </c>
      <c r="S186" s="51">
        <f>'SPMW - Asset Rep'!S186+'SPMW - Refurb'!S186+'SPMW - HVP'!S186</f>
        <v>0</v>
      </c>
      <c r="T186" s="51">
        <f>'SPMW - Asset Rep'!T186+'SPMW - Refurb'!T186+'SPMW - HVP'!T186</f>
        <v>0</v>
      </c>
      <c r="U186" s="51">
        <f>'SPMW - Asset Rep'!U186+'SPMW - Refurb'!U186+'SPMW - HVP'!U186</f>
        <v>0</v>
      </c>
      <c r="V186" s="51">
        <f>'SPMW - Asset Rep'!V186+'SPMW - Refurb'!V186+'SPMW - HVP'!V186</f>
        <v>0</v>
      </c>
      <c r="W186" s="51">
        <f>'SPMW - Asset Rep'!W186+'SPMW - Refurb'!W186+'SPMW - HVP'!W186</f>
        <v>0</v>
      </c>
      <c r="X186" s="58">
        <f t="shared" si="1020"/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8">
        <f t="shared" si="1021"/>
        <v>0</v>
      </c>
      <c r="AE186" s="51">
        <f>'SPMW - Asset Rep'!AE186+'SPMW - Refurb'!AE186+'SPMW - HVP'!AE186</f>
        <v>0</v>
      </c>
      <c r="AF186" s="51">
        <f>'SPMW - Asset Rep'!AF186+'SPMW - Refurb'!AF186+'SPMW - HVP'!AF186</f>
        <v>0</v>
      </c>
      <c r="AG186" s="51">
        <f>'SPMW - Asset Rep'!AG186+'SPMW - Refurb'!AG186+'SPMW - HVP'!AG186</f>
        <v>0</v>
      </c>
      <c r="AH186" s="51">
        <f>'SPMW - Asset Rep'!AH186+'SPMW - Refurb'!AH186+'SPMW - HVP'!AH186</f>
        <v>0</v>
      </c>
      <c r="AI186" s="51">
        <f>'SPMW - Asset Rep'!AI186+'SPMW - Refurb'!AI186+'SPMW - HVP'!AI186</f>
        <v>0</v>
      </c>
      <c r="AJ186" s="58">
        <f t="shared" si="1022"/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8">
        <f t="shared" si="1023"/>
        <v>0</v>
      </c>
      <c r="BB186" s="6"/>
      <c r="BC186" s="6"/>
      <c r="BD186" s="57" t="s">
        <v>29</v>
      </c>
      <c r="BE186" s="170">
        <f>'SPMW - Probs. of Failure '!O$49</f>
        <v>1.2835462976651519</v>
      </c>
      <c r="BF186" s="170">
        <f>'SPMW - Probs. of Failure '!P$49</f>
        <v>1.9110637100849368</v>
      </c>
      <c r="BG186" s="170">
        <f>'SPMW - Probs. of Failure '!Q$49</f>
        <v>3.3789339912638883</v>
      </c>
      <c r="BH186" s="170">
        <f>'SPMW - Probs. of Failure '!R$49</f>
        <v>5.4722249759469763</v>
      </c>
      <c r="BI186" s="170">
        <f>'SPMW - Probs. of Failure '!S$49</f>
        <v>12.835681859717997</v>
      </c>
      <c r="BJ186" s="174"/>
      <c r="BK186" s="6"/>
      <c r="BL186" s="57" t="s">
        <v>29</v>
      </c>
      <c r="BM186" s="239">
        <f>IFERROR($BM4*'SPMW - Average Cons. of Failure'!$Q$49,0)</f>
        <v>1281.51</v>
      </c>
      <c r="BN186" s="239">
        <f>IFERROR($BM4*'SPMW - Average Cons. of Failure'!$Q$49,0)</f>
        <v>1281.51</v>
      </c>
      <c r="BO186" s="239">
        <f>IFERROR($BM4*'SPMW - Average Cons. of Failure'!$Q$49,0)</f>
        <v>1281.51</v>
      </c>
      <c r="BP186" s="239">
        <f>IFERROR($BM4*'SPMW - Average Cons. of Failure'!$Q$49,0)</f>
        <v>1281.51</v>
      </c>
      <c r="BQ186" s="239">
        <f>IFERROR($BM4*'SPMW - Average Cons. of Failure'!$Q$49,0)</f>
        <v>1281.51</v>
      </c>
      <c r="BR186" s="174"/>
      <c r="BS186" s="6"/>
      <c r="BT186" s="57" t="s">
        <v>29</v>
      </c>
      <c r="BU186" s="23">
        <f t="shared" si="982"/>
        <v>1644.8774159208688</v>
      </c>
      <c r="BV186" s="23">
        <f t="shared" si="982"/>
        <v>2449.0472551109474</v>
      </c>
      <c r="BW186" s="23">
        <f t="shared" si="982"/>
        <v>4330.137699144585</v>
      </c>
      <c r="BX186" s="23">
        <f t="shared" si="982"/>
        <v>7012.7110289258098</v>
      </c>
      <c r="BY186" s="23">
        <f t="shared" si="982"/>
        <v>16449.054660047212</v>
      </c>
      <c r="BZ186" s="6"/>
      <c r="CA186" s="6"/>
      <c r="CB186" s="57" t="s">
        <v>29</v>
      </c>
      <c r="CC186" s="193">
        <f t="shared" si="1024"/>
        <v>0</v>
      </c>
      <c r="CD186" s="193">
        <f t="shared" si="1012"/>
        <v>0</v>
      </c>
      <c r="CE186" s="193">
        <f t="shared" si="1012"/>
        <v>0</v>
      </c>
      <c r="CF186" s="193">
        <f t="shared" si="1012"/>
        <v>0</v>
      </c>
      <c r="CG186" s="193">
        <f t="shared" si="1012"/>
        <v>0</v>
      </c>
      <c r="CH186" s="196">
        <f t="shared" si="818"/>
        <v>0</v>
      </c>
      <c r="CI186" s="66"/>
      <c r="CJ186" s="66"/>
      <c r="CK186" s="193">
        <f t="shared" si="1013"/>
        <v>0</v>
      </c>
      <c r="CL186" s="193">
        <f t="shared" si="1013"/>
        <v>0</v>
      </c>
      <c r="CM186" s="193">
        <f t="shared" si="1013"/>
        <v>0</v>
      </c>
      <c r="CN186" s="193">
        <f t="shared" si="1013"/>
        <v>0</v>
      </c>
      <c r="CO186" s="193">
        <f t="shared" si="1013"/>
        <v>0</v>
      </c>
      <c r="CP186" s="196">
        <f t="shared" si="763"/>
        <v>0</v>
      </c>
      <c r="CS186" s="193">
        <f t="shared" si="1025"/>
        <v>0</v>
      </c>
      <c r="CT186" s="193">
        <f t="shared" si="1014"/>
        <v>0</v>
      </c>
      <c r="CU186" s="193">
        <f t="shared" si="1014"/>
        <v>0</v>
      </c>
      <c r="CV186" s="193">
        <f t="shared" si="1014"/>
        <v>0</v>
      </c>
      <c r="CW186" s="193">
        <f t="shared" si="1014"/>
        <v>0</v>
      </c>
      <c r="CX186" s="196">
        <f t="shared" si="765"/>
        <v>0</v>
      </c>
      <c r="CY186" s="6"/>
      <c r="CZ186" s="6"/>
      <c r="DA186" s="193">
        <f t="shared" si="1026"/>
        <v>0</v>
      </c>
      <c r="DB186" s="193">
        <f t="shared" si="1015"/>
        <v>0</v>
      </c>
      <c r="DC186" s="193">
        <f t="shared" si="1015"/>
        <v>0</v>
      </c>
      <c r="DD186" s="193">
        <f t="shared" si="1015"/>
        <v>0</v>
      </c>
      <c r="DE186" s="193">
        <f t="shared" si="1015"/>
        <v>0</v>
      </c>
      <c r="DF186" s="196">
        <f t="shared" si="767"/>
        <v>0</v>
      </c>
      <c r="DG186" s="6"/>
      <c r="DH186" s="6"/>
      <c r="DI186" s="193">
        <f t="shared" si="1027"/>
        <v>0</v>
      </c>
      <c r="DJ186" s="193">
        <f t="shared" si="1016"/>
        <v>0</v>
      </c>
      <c r="DK186" s="193">
        <f t="shared" si="1016"/>
        <v>0</v>
      </c>
      <c r="DL186" s="193">
        <f t="shared" si="1016"/>
        <v>0</v>
      </c>
      <c r="DM186" s="193">
        <f t="shared" si="1016"/>
        <v>0</v>
      </c>
      <c r="DN186" s="196">
        <f t="shared" si="776"/>
        <v>0</v>
      </c>
      <c r="DO186" s="6"/>
      <c r="DP186" s="6"/>
      <c r="DQ186" s="193">
        <f t="shared" si="1028"/>
        <v>0</v>
      </c>
      <c r="DR186" s="193">
        <f t="shared" si="1017"/>
        <v>0</v>
      </c>
      <c r="DS186" s="193">
        <f t="shared" si="1017"/>
        <v>0</v>
      </c>
      <c r="DT186" s="193">
        <f t="shared" si="1017"/>
        <v>0</v>
      </c>
      <c r="DU186" s="193">
        <f t="shared" si="1017"/>
        <v>0</v>
      </c>
      <c r="DV186" s="196">
        <f t="shared" si="770"/>
        <v>0</v>
      </c>
    </row>
    <row r="187" spans="1:126" ht="25.5" customHeight="1">
      <c r="A187" s="19"/>
      <c r="B187" s="54"/>
      <c r="C187" s="55"/>
      <c r="D187" s="55"/>
      <c r="E187" s="56"/>
      <c r="F187" s="57" t="s">
        <v>30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8">
        <f t="shared" si="1018"/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8">
        <f t="shared" si="1019"/>
        <v>0</v>
      </c>
      <c r="S187" s="51">
        <f>'SPMW - Asset Rep'!S187+'SPMW - Refurb'!S187+'SPMW - HVP'!S187</f>
        <v>0</v>
      </c>
      <c r="T187" s="51">
        <f>'SPMW - Asset Rep'!T187+'SPMW - Refurb'!T187+'SPMW - HVP'!T187</f>
        <v>0</v>
      </c>
      <c r="U187" s="51">
        <f>'SPMW - Asset Rep'!U187+'SPMW - Refurb'!U187+'SPMW - HVP'!U187</f>
        <v>0</v>
      </c>
      <c r="V187" s="51">
        <f>'SPMW - Asset Rep'!V187+'SPMW - Refurb'!V187+'SPMW - HVP'!V187</f>
        <v>0</v>
      </c>
      <c r="W187" s="51">
        <f>'SPMW - Asset Rep'!W187+'SPMW - Refurb'!W187+'SPMW - HVP'!W187</f>
        <v>0</v>
      </c>
      <c r="X187" s="58">
        <f t="shared" si="1020"/>
        <v>0</v>
      </c>
      <c r="Y187" s="51">
        <v>0</v>
      </c>
      <c r="Z187" s="51">
        <v>0</v>
      </c>
      <c r="AA187" s="51">
        <v>0</v>
      </c>
      <c r="AB187" s="51">
        <v>0</v>
      </c>
      <c r="AC187" s="51">
        <v>0</v>
      </c>
      <c r="AD187" s="58">
        <f t="shared" si="1021"/>
        <v>0</v>
      </c>
      <c r="AE187" s="51">
        <f>'SPMW - Asset Rep'!AE187+'SPMW - Refurb'!AE187+'SPMW - HVP'!AE187</f>
        <v>0</v>
      </c>
      <c r="AF187" s="51">
        <f>'SPMW - Asset Rep'!AF187+'SPMW - Refurb'!AF187+'SPMW - HVP'!AF187</f>
        <v>0</v>
      </c>
      <c r="AG187" s="51">
        <f>'SPMW - Asset Rep'!AG187+'SPMW - Refurb'!AG187+'SPMW - HVP'!AG187</f>
        <v>0</v>
      </c>
      <c r="AH187" s="51">
        <f>'SPMW - Asset Rep'!AH187+'SPMW - Refurb'!AH187+'SPMW - HVP'!AH187</f>
        <v>0</v>
      </c>
      <c r="AI187" s="51">
        <f>'SPMW - Asset Rep'!AI187+'SPMW - Refurb'!AI187+'SPMW - HVP'!AI187</f>
        <v>0</v>
      </c>
      <c r="AJ187" s="58">
        <f t="shared" si="1022"/>
        <v>0</v>
      </c>
      <c r="AK187" s="51">
        <v>0</v>
      </c>
      <c r="AL187" s="51">
        <v>0</v>
      </c>
      <c r="AM187" s="51">
        <v>0</v>
      </c>
      <c r="AN187" s="51">
        <v>0</v>
      </c>
      <c r="AO187" s="51">
        <v>0</v>
      </c>
      <c r="AP187" s="58">
        <f t="shared" si="1023"/>
        <v>0</v>
      </c>
      <c r="BB187" s="6"/>
      <c r="BC187" s="6"/>
      <c r="BD187" s="57" t="s">
        <v>30</v>
      </c>
      <c r="BE187" s="170">
        <f>'SPMW - Probs. of Failure '!O$49</f>
        <v>1.2835462976651519</v>
      </c>
      <c r="BF187" s="170">
        <f>'SPMW - Probs. of Failure '!P$49</f>
        <v>1.9110637100849368</v>
      </c>
      <c r="BG187" s="170">
        <f>'SPMW - Probs. of Failure '!Q$49</f>
        <v>3.3789339912638883</v>
      </c>
      <c r="BH187" s="170">
        <f>'SPMW - Probs. of Failure '!R$49</f>
        <v>5.4722249759469763</v>
      </c>
      <c r="BI187" s="170">
        <f>'SPMW - Probs. of Failure '!S$49</f>
        <v>12.835681859717997</v>
      </c>
      <c r="BJ187" s="174"/>
      <c r="BK187" s="6"/>
      <c r="BL187" s="57" t="s">
        <v>30</v>
      </c>
      <c r="BM187" s="239">
        <f>IFERROR($BM5*'SPMW - Average Cons. of Failure'!$Q$49,0)</f>
        <v>2135.85</v>
      </c>
      <c r="BN187" s="239">
        <f>IFERROR($BM5*'SPMW - Average Cons. of Failure'!$Q$49,0)</f>
        <v>2135.85</v>
      </c>
      <c r="BO187" s="239">
        <f>IFERROR($BM5*'SPMW - Average Cons. of Failure'!$Q$49,0)</f>
        <v>2135.85</v>
      </c>
      <c r="BP187" s="239">
        <f>IFERROR($BM5*'SPMW - Average Cons. of Failure'!$Q$49,0)</f>
        <v>2135.85</v>
      </c>
      <c r="BQ187" s="239">
        <f>IFERROR($BM5*'SPMW - Average Cons. of Failure'!$Q$49,0)</f>
        <v>2135.85</v>
      </c>
      <c r="BR187" s="174"/>
      <c r="BS187" s="6"/>
      <c r="BT187" s="57" t="s">
        <v>30</v>
      </c>
      <c r="BU187" s="23">
        <f t="shared" si="982"/>
        <v>2741.4623598681146</v>
      </c>
      <c r="BV187" s="23">
        <f t="shared" si="982"/>
        <v>4081.7454251849122</v>
      </c>
      <c r="BW187" s="23">
        <f t="shared" si="982"/>
        <v>7216.8961652409753</v>
      </c>
      <c r="BX187" s="23">
        <f t="shared" si="982"/>
        <v>11687.851714876349</v>
      </c>
      <c r="BY187" s="23">
        <f t="shared" si="982"/>
        <v>27415.091100078684</v>
      </c>
      <c r="BZ187" s="6"/>
      <c r="CA187" s="6"/>
      <c r="CB187" s="57" t="s">
        <v>30</v>
      </c>
      <c r="CC187" s="193">
        <f t="shared" si="1024"/>
        <v>0</v>
      </c>
      <c r="CD187" s="193">
        <f t="shared" si="1012"/>
        <v>0</v>
      </c>
      <c r="CE187" s="193">
        <f t="shared" si="1012"/>
        <v>0</v>
      </c>
      <c r="CF187" s="193">
        <f t="shared" si="1012"/>
        <v>0</v>
      </c>
      <c r="CG187" s="193">
        <f t="shared" si="1012"/>
        <v>0</v>
      </c>
      <c r="CH187" s="196">
        <f t="shared" si="818"/>
        <v>0</v>
      </c>
      <c r="CI187" s="66"/>
      <c r="CJ187" s="66"/>
      <c r="CK187" s="193">
        <f t="shared" si="1013"/>
        <v>0</v>
      </c>
      <c r="CL187" s="193">
        <f t="shared" si="1013"/>
        <v>0</v>
      </c>
      <c r="CM187" s="193">
        <f t="shared" si="1013"/>
        <v>0</v>
      </c>
      <c r="CN187" s="193">
        <f t="shared" si="1013"/>
        <v>0</v>
      </c>
      <c r="CO187" s="193">
        <f t="shared" si="1013"/>
        <v>0</v>
      </c>
      <c r="CP187" s="196">
        <f t="shared" si="763"/>
        <v>0</v>
      </c>
      <c r="CS187" s="193">
        <f t="shared" si="1025"/>
        <v>0</v>
      </c>
      <c r="CT187" s="193">
        <f t="shared" si="1014"/>
        <v>0</v>
      </c>
      <c r="CU187" s="193">
        <f t="shared" si="1014"/>
        <v>0</v>
      </c>
      <c r="CV187" s="193">
        <f t="shared" si="1014"/>
        <v>0</v>
      </c>
      <c r="CW187" s="193">
        <f t="shared" si="1014"/>
        <v>0</v>
      </c>
      <c r="CX187" s="196">
        <f t="shared" si="765"/>
        <v>0</v>
      </c>
      <c r="CY187" s="6"/>
      <c r="CZ187" s="6"/>
      <c r="DA187" s="193">
        <f t="shared" si="1026"/>
        <v>0</v>
      </c>
      <c r="DB187" s="193">
        <f t="shared" si="1015"/>
        <v>0</v>
      </c>
      <c r="DC187" s="193">
        <f t="shared" si="1015"/>
        <v>0</v>
      </c>
      <c r="DD187" s="193">
        <f t="shared" si="1015"/>
        <v>0</v>
      </c>
      <c r="DE187" s="193">
        <f t="shared" si="1015"/>
        <v>0</v>
      </c>
      <c r="DF187" s="196">
        <f t="shared" si="767"/>
        <v>0</v>
      </c>
      <c r="DG187" s="6"/>
      <c r="DH187" s="6"/>
      <c r="DI187" s="193">
        <f t="shared" si="1027"/>
        <v>0</v>
      </c>
      <c r="DJ187" s="193">
        <f t="shared" si="1016"/>
        <v>0</v>
      </c>
      <c r="DK187" s="193">
        <f t="shared" si="1016"/>
        <v>0</v>
      </c>
      <c r="DL187" s="193">
        <f t="shared" si="1016"/>
        <v>0</v>
      </c>
      <c r="DM187" s="193">
        <f t="shared" si="1016"/>
        <v>0</v>
      </c>
      <c r="DN187" s="196">
        <f t="shared" si="776"/>
        <v>0</v>
      </c>
      <c r="DO187" s="6"/>
      <c r="DP187" s="6"/>
      <c r="DQ187" s="193">
        <f t="shared" si="1028"/>
        <v>0</v>
      </c>
      <c r="DR187" s="193">
        <f t="shared" si="1017"/>
        <v>0</v>
      </c>
      <c r="DS187" s="193">
        <f t="shared" si="1017"/>
        <v>0</v>
      </c>
      <c r="DT187" s="193">
        <f t="shared" si="1017"/>
        <v>0</v>
      </c>
      <c r="DU187" s="193">
        <f t="shared" si="1017"/>
        <v>0</v>
      </c>
      <c r="DV187" s="196">
        <f t="shared" si="770"/>
        <v>0</v>
      </c>
    </row>
    <row r="188" spans="1:126" ht="25.5" customHeight="1" thickBot="1">
      <c r="A188" s="19"/>
      <c r="B188" s="59"/>
      <c r="C188" s="60" t="s">
        <v>26</v>
      </c>
      <c r="D188" s="60">
        <v>14.8</v>
      </c>
      <c r="E188" s="61">
        <v>9.3656124894924488</v>
      </c>
      <c r="F188" s="62"/>
      <c r="G188" s="63">
        <f>SUM(G184:G187)</f>
        <v>7.3115191484581459</v>
      </c>
      <c r="H188" s="64">
        <f t="shared" ref="H188:K188" si="1029">SUM(H184:H187)</f>
        <v>0.49183922714724726</v>
      </c>
      <c r="I188" s="64">
        <f t="shared" si="1029"/>
        <v>1.9966416243946077</v>
      </c>
      <c r="J188" s="64">
        <f t="shared" si="1029"/>
        <v>0</v>
      </c>
      <c r="K188" s="64">
        <f t="shared" si="1029"/>
        <v>5</v>
      </c>
      <c r="L188" s="65"/>
      <c r="M188" s="63">
        <f>SUM(M184:M187)</f>
        <v>0</v>
      </c>
      <c r="N188" s="64">
        <f t="shared" ref="N188:Q188" si="1030">SUM(N184:N187)</f>
        <v>0</v>
      </c>
      <c r="O188" s="64">
        <f t="shared" si="1030"/>
        <v>0</v>
      </c>
      <c r="P188" s="64">
        <f t="shared" si="1030"/>
        <v>0</v>
      </c>
      <c r="Q188" s="64">
        <f t="shared" si="1030"/>
        <v>0</v>
      </c>
      <c r="R188" s="65"/>
      <c r="S188" s="63">
        <f>SUM(S184:S187)</f>
        <v>5</v>
      </c>
      <c r="T188" s="64">
        <f t="shared" ref="T188:W188" si="1031">SUM(T184:T187)</f>
        <v>0</v>
      </c>
      <c r="U188" s="64">
        <f t="shared" si="1031"/>
        <v>0</v>
      </c>
      <c r="V188" s="64">
        <f t="shared" si="1031"/>
        <v>0</v>
      </c>
      <c r="W188" s="64">
        <f t="shared" si="1031"/>
        <v>-5</v>
      </c>
      <c r="X188" s="65"/>
      <c r="Y188" s="63">
        <f>SUM(Y184:Y187)</f>
        <v>3.8109844828111044</v>
      </c>
      <c r="Z188" s="64">
        <f t="shared" ref="Z188:AC188" si="1032">SUM(Z184:Z187)</f>
        <v>3.9923738927942889</v>
      </c>
      <c r="AA188" s="64">
        <f t="shared" si="1032"/>
        <v>1.9966416243946077</v>
      </c>
      <c r="AB188" s="64">
        <f t="shared" si="1032"/>
        <v>0</v>
      </c>
      <c r="AC188" s="64">
        <f t="shared" si="1032"/>
        <v>5</v>
      </c>
      <c r="AD188" s="65"/>
      <c r="AE188" s="63">
        <f>SUM(AE184:AE187)</f>
        <v>5</v>
      </c>
      <c r="AF188" s="64">
        <f t="shared" ref="AF188:AI188" si="1033">SUM(AF184:AF187)</f>
        <v>0</v>
      </c>
      <c r="AG188" s="64">
        <f t="shared" si="1033"/>
        <v>0</v>
      </c>
      <c r="AH188" s="64">
        <f t="shared" si="1033"/>
        <v>0</v>
      </c>
      <c r="AI188" s="64">
        <f t="shared" si="1033"/>
        <v>-5</v>
      </c>
      <c r="AJ188" s="65"/>
      <c r="AK188" s="63">
        <f>SUM(AK184:AK187)</f>
        <v>3.7258278069590003</v>
      </c>
      <c r="AL188" s="64">
        <f t="shared" ref="AL188:AO188" si="1034">SUM(AL184:AL187)</f>
        <v>4.0775305686463934</v>
      </c>
      <c r="AM188" s="64">
        <f t="shared" si="1034"/>
        <v>0</v>
      </c>
      <c r="AN188" s="64">
        <f t="shared" si="1034"/>
        <v>1.9966416243946077</v>
      </c>
      <c r="AO188" s="64">
        <f t="shared" si="1034"/>
        <v>5</v>
      </c>
      <c r="AP188" s="65"/>
      <c r="BB188" s="6"/>
      <c r="BC188" s="6"/>
      <c r="BD188" s="62"/>
      <c r="BE188" s="171"/>
      <c r="BF188" s="172"/>
      <c r="BG188" s="172"/>
      <c r="BH188" s="172"/>
      <c r="BI188" s="172"/>
      <c r="BJ188" s="65"/>
      <c r="BK188" s="6"/>
      <c r="BL188" s="62"/>
      <c r="BM188" s="171"/>
      <c r="BN188" s="172"/>
      <c r="BO188" s="172"/>
      <c r="BP188" s="172"/>
      <c r="BQ188" s="172"/>
      <c r="BR188" s="65"/>
      <c r="BS188" s="6"/>
      <c r="BT188" s="62"/>
      <c r="BU188" s="23" t="str">
        <f t="shared" si="982"/>
        <v/>
      </c>
      <c r="BV188" s="23" t="str">
        <f t="shared" si="982"/>
        <v/>
      </c>
      <c r="BW188" s="23" t="str">
        <f t="shared" si="982"/>
        <v/>
      </c>
      <c r="BX188" s="23" t="str">
        <f t="shared" si="982"/>
        <v/>
      </c>
      <c r="BY188" s="23" t="str">
        <f t="shared" si="982"/>
        <v/>
      </c>
      <c r="BZ188" s="6"/>
      <c r="CA188" s="6"/>
      <c r="CB188" s="62"/>
      <c r="CC188" s="195">
        <f>SUM(CC184:CC187)</f>
        <v>0</v>
      </c>
      <c r="CD188" s="195">
        <f t="shared" ref="CD188:CG188" si="1035">SUM(CD184:CD187)</f>
        <v>0</v>
      </c>
      <c r="CE188" s="195">
        <f t="shared" si="1035"/>
        <v>0</v>
      </c>
      <c r="CF188" s="195">
        <f t="shared" si="1035"/>
        <v>0</v>
      </c>
      <c r="CG188" s="195">
        <f t="shared" si="1035"/>
        <v>0</v>
      </c>
      <c r="CH188" s="196">
        <f t="shared" si="818"/>
        <v>0</v>
      </c>
      <c r="CI188" s="66"/>
      <c r="CJ188" s="66"/>
      <c r="CK188" s="195">
        <f>SUM(CK184:CK187)</f>
        <v>8017.7018155811902</v>
      </c>
      <c r="CL188" s="195">
        <f t="shared" ref="CL188:CO188" si="1036">SUM(CL184:CL187)</f>
        <v>803.02500613390384</v>
      </c>
      <c r="CM188" s="195">
        <f t="shared" si="1036"/>
        <v>5763.8221129815829</v>
      </c>
      <c r="CN188" s="195">
        <f t="shared" si="1036"/>
        <v>0</v>
      </c>
      <c r="CO188" s="195">
        <f t="shared" si="1036"/>
        <v>54830.182200157367</v>
      </c>
      <c r="CP188" s="196">
        <f t="shared" si="763"/>
        <v>69414.731134854039</v>
      </c>
      <c r="CS188" s="195">
        <f>SUM(CS184:CS187)</f>
        <v>4179.0682054672388</v>
      </c>
      <c r="CT188" s="195">
        <f t="shared" ref="CT188:CW188" si="1037">SUM(CT184:CT187)</f>
        <v>6518.3415490163079</v>
      </c>
      <c r="CU188" s="195">
        <f t="shared" si="1037"/>
        <v>5763.8221129815829</v>
      </c>
      <c r="CV188" s="195">
        <f t="shared" si="1037"/>
        <v>0</v>
      </c>
      <c r="CW188" s="195">
        <f t="shared" si="1037"/>
        <v>54830.182200157367</v>
      </c>
      <c r="CX188" s="196">
        <f t="shared" si="765"/>
        <v>71291.414067622492</v>
      </c>
      <c r="CY188" s="6"/>
      <c r="CZ188" s="6"/>
      <c r="DA188" s="195">
        <f>SUM(DA184:DA187)</f>
        <v>9661.9929252034672</v>
      </c>
      <c r="DB188" s="195">
        <f t="shared" ref="DB188:DE188" si="1038">SUM(DB184:DB187)</f>
        <v>6518.3415490163079</v>
      </c>
      <c r="DC188" s="195">
        <f t="shared" si="1038"/>
        <v>5763.8221129815829</v>
      </c>
      <c r="DD188" s="195">
        <f t="shared" si="1038"/>
        <v>0</v>
      </c>
      <c r="DE188" s="195">
        <f t="shared" si="1038"/>
        <v>0</v>
      </c>
      <c r="DF188" s="196">
        <f t="shared" si="767"/>
        <v>21944.15658720136</v>
      </c>
      <c r="DG188" s="6"/>
      <c r="DH188" s="6"/>
      <c r="DI188" s="195">
        <f>SUM(DI184:DI187)</f>
        <v>4085.6866768512255</v>
      </c>
      <c r="DJ188" s="195">
        <f t="shared" ref="DJ188:DM188" si="1039">SUM(DJ184:DJ187)</f>
        <v>6657.3766978496205</v>
      </c>
      <c r="DK188" s="195">
        <f t="shared" si="1039"/>
        <v>0</v>
      </c>
      <c r="DL188" s="195">
        <f t="shared" si="1039"/>
        <v>9334.5804934696062</v>
      </c>
      <c r="DM188" s="195">
        <f t="shared" si="1039"/>
        <v>54830.182200157367</v>
      </c>
      <c r="DN188" s="196">
        <f t="shared" si="776"/>
        <v>74907.82606832782</v>
      </c>
      <c r="DO188" s="6"/>
      <c r="DP188" s="6"/>
      <c r="DQ188" s="195">
        <f>SUM(DQ184:DQ187)</f>
        <v>9568.6113965874538</v>
      </c>
      <c r="DR188" s="195">
        <f t="shared" ref="DR188:DU188" si="1040">SUM(DR184:DR187)</f>
        <v>6657.3766978496205</v>
      </c>
      <c r="DS188" s="195">
        <f t="shared" si="1040"/>
        <v>0</v>
      </c>
      <c r="DT188" s="195">
        <f t="shared" si="1040"/>
        <v>9334.5804934696062</v>
      </c>
      <c r="DU188" s="195">
        <f t="shared" si="1040"/>
        <v>0</v>
      </c>
      <c r="DV188" s="196">
        <f t="shared" si="770"/>
        <v>25560.56858790668</v>
      </c>
    </row>
    <row r="189" spans="1:126" ht="25.5" customHeight="1">
      <c r="A189" s="19"/>
      <c r="B189" s="47" t="s">
        <v>52</v>
      </c>
      <c r="C189" s="48"/>
      <c r="D189" s="48"/>
      <c r="E189" s="49"/>
      <c r="F189" s="50" t="s">
        <v>25</v>
      </c>
      <c r="G189" s="51">
        <v>57.060098402326133</v>
      </c>
      <c r="H189" s="51">
        <v>0.17041902669843062</v>
      </c>
      <c r="I189" s="51">
        <v>6.8624002737519056</v>
      </c>
      <c r="J189" s="51">
        <v>5.4733604669534294E-2</v>
      </c>
      <c r="K189" s="51">
        <v>16.425693875117037</v>
      </c>
      <c r="L189" s="52">
        <f>SUM(G189:K189)</f>
        <v>80.573345182563045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2">
        <f>SUM(M189:Q189)</f>
        <v>0</v>
      </c>
      <c r="S189" s="270">
        <f>'SPMW - Asset Rep'!S189+'SPMW - Refurb'!S189+'SPMW - HVP'!S189</f>
        <v>5.3293005850000004</v>
      </c>
      <c r="T189" s="67">
        <f>'SPMW - Asset Rep'!T189+'SPMW - Refurb'!T189+'SPMW - HVP'!T189</f>
        <v>0</v>
      </c>
      <c r="U189" s="67">
        <f>'SPMW - Asset Rep'!U189+'SPMW - Refurb'!U189+'SPMW - HVP'!U189</f>
        <v>0</v>
      </c>
      <c r="V189" s="67">
        <f>'SPMW - Asset Rep'!V189+'SPMW - Refurb'!V189+'SPMW - HVP'!V189</f>
        <v>0</v>
      </c>
      <c r="W189" s="67">
        <f>'SPMW - Asset Rep'!W189+'SPMW - Refurb'!W189+'SPMW - HVP'!W189</f>
        <v>-5.3293005850000004</v>
      </c>
      <c r="X189" s="52">
        <f>SUM(S189:W189)</f>
        <v>0</v>
      </c>
      <c r="Y189" s="53">
        <v>57.060098402326133</v>
      </c>
      <c r="Z189" s="53">
        <v>0.17041902669843062</v>
      </c>
      <c r="AA189" s="53">
        <v>6.8624002737519056</v>
      </c>
      <c r="AB189" s="53">
        <v>5.4733604669534294E-2</v>
      </c>
      <c r="AC189" s="53">
        <v>16.425693875117037</v>
      </c>
      <c r="AD189" s="52">
        <f>SUM(Y189:AC189)</f>
        <v>80.573345182563045</v>
      </c>
      <c r="AE189" s="270">
        <f>'SPMW - Asset Rep'!AE189+'SPMW - Refurb'!AE189+'SPMW - HVP'!AE189</f>
        <v>5.3293005850000004</v>
      </c>
      <c r="AF189" s="67">
        <f>'SPMW - Asset Rep'!AF189+'SPMW - Refurb'!AF189+'SPMW - HVP'!AF189</f>
        <v>0</v>
      </c>
      <c r="AG189" s="67">
        <f>'SPMW - Asset Rep'!AG189+'SPMW - Refurb'!AG189+'SPMW - HVP'!AG189</f>
        <v>0</v>
      </c>
      <c r="AH189" s="67">
        <f>'SPMW - Asset Rep'!AH189+'SPMW - Refurb'!AH189+'SPMW - HVP'!AH189</f>
        <v>0</v>
      </c>
      <c r="AI189" s="67">
        <f>'SPMW - Asset Rep'!AI189+'SPMW - Refurb'!AI189+'SPMW - HVP'!AI189</f>
        <v>-5.3293005850000004</v>
      </c>
      <c r="AJ189" s="52">
        <f>SUM(AE189:AI189)</f>
        <v>0</v>
      </c>
      <c r="AK189" s="53">
        <v>46.606506823326029</v>
      </c>
      <c r="AL189" s="53">
        <v>10.62401060569843</v>
      </c>
      <c r="AM189" s="53">
        <v>0.69973880675190525</v>
      </c>
      <c r="AN189" s="53">
        <v>6.1563863716695346</v>
      </c>
      <c r="AO189" s="53">
        <v>16.486702575117036</v>
      </c>
      <c r="AP189" s="52">
        <f>SUM(AK189:AO189)</f>
        <v>80.573345182562932</v>
      </c>
      <c r="BB189" s="6"/>
      <c r="BC189" s="6"/>
      <c r="BD189" s="50" t="s">
        <v>25</v>
      </c>
      <c r="BE189" s="170">
        <f>'SPMW - Probs. of Failure '!O$50</f>
        <v>0.59691343943287467</v>
      </c>
      <c r="BF189" s="170">
        <f>'SPMW - Probs. of Failure '!P$50</f>
        <v>0.88874052633490797</v>
      </c>
      <c r="BG189" s="170">
        <f>'SPMW - Probs. of Failure '!Q$50</f>
        <v>1.5713738678619522</v>
      </c>
      <c r="BH189" s="170">
        <f>'SPMW - Probs. of Failure '!R$50</f>
        <v>2.5448592214280459</v>
      </c>
      <c r="BI189" s="170">
        <f>'SPMW - Probs. of Failure '!S$50</f>
        <v>5.9692361859386658</v>
      </c>
      <c r="BJ189" s="173"/>
      <c r="BK189" s="6"/>
      <c r="BL189" s="50" t="s">
        <v>25</v>
      </c>
      <c r="BM189" s="192">
        <f>IFERROR($BM2*'SPMW - Average Cons. of Failure'!$Q$50,0)</f>
        <v>6315.0149999999985</v>
      </c>
      <c r="BN189" s="192">
        <f>IFERROR($BM2*'SPMW - Average Cons. of Failure'!$Q$50,0)</f>
        <v>6315.0149999999985</v>
      </c>
      <c r="BO189" s="192">
        <f>IFERROR($BM2*'SPMW - Average Cons. of Failure'!$Q$50,0)</f>
        <v>6315.0149999999985</v>
      </c>
      <c r="BP189" s="192">
        <f>IFERROR($BM2*'SPMW - Average Cons. of Failure'!$Q$50,0)</f>
        <v>6315.0149999999985</v>
      </c>
      <c r="BQ189" s="192">
        <f>IFERROR($BM2*'SPMW - Average Cons. of Failure'!$Q$50,0)</f>
        <v>6315.0149999999985</v>
      </c>
      <c r="BR189" s="173"/>
      <c r="BS189" s="6"/>
      <c r="BT189" s="50" t="s">
        <v>25</v>
      </c>
      <c r="BU189" s="23">
        <f t="shared" si="982"/>
        <v>3769.5173237201943</v>
      </c>
      <c r="BV189" s="23">
        <f t="shared" si="982"/>
        <v>5612.4097549128373</v>
      </c>
      <c r="BW189" s="23">
        <f t="shared" si="982"/>
        <v>9923.249546156243</v>
      </c>
      <c r="BX189" s="23">
        <f t="shared" si="982"/>
        <v>16070.824156206427</v>
      </c>
      <c r="BY189" s="23">
        <f t="shared" si="982"/>
        <v>37695.816052745453</v>
      </c>
      <c r="BZ189" s="6"/>
      <c r="CA189" s="6"/>
      <c r="CB189" s="50" t="s">
        <v>25</v>
      </c>
      <c r="CC189" s="193">
        <f>IF(BU189="","",M189*BU189)</f>
        <v>0</v>
      </c>
      <c r="CD189" s="193">
        <f t="shared" ref="CD189:CG192" si="1041">IF(BV189="","",N189*BV189)</f>
        <v>0</v>
      </c>
      <c r="CE189" s="193">
        <f t="shared" si="1041"/>
        <v>0</v>
      </c>
      <c r="CF189" s="193">
        <f t="shared" si="1041"/>
        <v>0</v>
      </c>
      <c r="CG189" s="193">
        <f t="shared" si="1041"/>
        <v>0</v>
      </c>
      <c r="CH189" s="196">
        <f t="shared" si="818"/>
        <v>0</v>
      </c>
      <c r="CI189" s="66"/>
      <c r="CJ189" s="66"/>
      <c r="CK189" s="193">
        <f t="shared" ref="CK189:CO192" si="1042">IF(BU189="","",G189*BU189)</f>
        <v>215089.02942074733</v>
      </c>
      <c r="CL189" s="193">
        <f t="shared" si="1042"/>
        <v>956.46140786502326</v>
      </c>
      <c r="CM189" s="193">
        <f t="shared" si="1042"/>
        <v>68097.31040205108</v>
      </c>
      <c r="CN189" s="193">
        <f t="shared" si="1042"/>
        <v>879.6141360794046</v>
      </c>
      <c r="CO189" s="193">
        <f t="shared" si="1042"/>
        <v>619179.93485511944</v>
      </c>
      <c r="CP189" s="196">
        <f t="shared" si="763"/>
        <v>904202.35022186232</v>
      </c>
      <c r="CS189" s="193">
        <f>IF(BU189="","",Y189*BU189)</f>
        <v>215089.02942074733</v>
      </c>
      <c r="CT189" s="193">
        <f t="shared" ref="CT189:CW192" si="1043">IF(BV189="","",Z189*BV189)</f>
        <v>956.46140786502326</v>
      </c>
      <c r="CU189" s="193">
        <f t="shared" si="1043"/>
        <v>68097.31040205108</v>
      </c>
      <c r="CV189" s="193">
        <f t="shared" si="1043"/>
        <v>879.6141360794046</v>
      </c>
      <c r="CW189" s="193">
        <f t="shared" si="1043"/>
        <v>619179.93485511944</v>
      </c>
      <c r="CX189" s="196">
        <f t="shared" si="765"/>
        <v>904202.35022186232</v>
      </c>
      <c r="CY189" s="6"/>
      <c r="CZ189" s="6"/>
      <c r="DA189" s="193">
        <f>IF(BU189="","",(S189+Y189)*BU189)</f>
        <v>235177.92029921699</v>
      </c>
      <c r="DB189" s="193">
        <f t="shared" ref="DB189:DE192" si="1044">IF(BV189="","",(T189+Z189)*BV189)</f>
        <v>956.46140786502326</v>
      </c>
      <c r="DC189" s="193">
        <f t="shared" si="1044"/>
        <v>68097.31040205108</v>
      </c>
      <c r="DD189" s="193">
        <f t="shared" si="1044"/>
        <v>879.6141360794046</v>
      </c>
      <c r="DE189" s="193">
        <f t="shared" si="1044"/>
        <v>418287.60031317075</v>
      </c>
      <c r="DF189" s="196">
        <f t="shared" si="767"/>
        <v>723398.90655838326</v>
      </c>
      <c r="DG189" s="6"/>
      <c r="DH189" s="6"/>
      <c r="DI189" s="193">
        <f>IF(BU189="","",AK189*BU189)</f>
        <v>175684.03486861091</v>
      </c>
      <c r="DJ189" s="193">
        <f t="shared" ref="DJ189:DM192" si="1045">IF(BV189="","",AL189*BV189)</f>
        <v>59626.300759719314</v>
      </c>
      <c r="DK189" s="193">
        <f t="shared" si="1045"/>
        <v>6943.6827965287548</v>
      </c>
      <c r="DL189" s="193">
        <f t="shared" si="1045"/>
        <v>98938.202816766789</v>
      </c>
      <c r="DM189" s="193">
        <f t="shared" si="1045"/>
        <v>621479.70758793654</v>
      </c>
      <c r="DN189" s="196">
        <f t="shared" si="776"/>
        <v>962671.92882956238</v>
      </c>
      <c r="DO189" s="6"/>
      <c r="DP189" s="6"/>
      <c r="DQ189" s="193">
        <f>IF(BU189="","",(AE189+AK189)*BU189)</f>
        <v>195772.92574708056</v>
      </c>
      <c r="DR189" s="193">
        <f t="shared" ref="DR189:DU192" si="1046">IF(BV189="","",(AF189+AL189)*BV189)</f>
        <v>59626.300759719314</v>
      </c>
      <c r="DS189" s="193">
        <f t="shared" si="1046"/>
        <v>6943.6827965287548</v>
      </c>
      <c r="DT189" s="193">
        <f t="shared" si="1046"/>
        <v>98938.202816766789</v>
      </c>
      <c r="DU189" s="193">
        <f t="shared" si="1046"/>
        <v>420587.3730459878</v>
      </c>
      <c r="DV189" s="196">
        <f t="shared" si="770"/>
        <v>781868.48516608321</v>
      </c>
    </row>
    <row r="190" spans="1:126" ht="25.5" customHeight="1">
      <c r="A190" s="19"/>
      <c r="B190" s="54"/>
      <c r="C190" s="55"/>
      <c r="D190" s="55"/>
      <c r="E190" s="56"/>
      <c r="F190" s="57" t="s">
        <v>27</v>
      </c>
      <c r="G190" s="51">
        <v>17.945676685647388</v>
      </c>
      <c r="H190" s="51">
        <v>0</v>
      </c>
      <c r="I190" s="51">
        <v>1.339285651489545</v>
      </c>
      <c r="J190" s="51">
        <v>0</v>
      </c>
      <c r="K190" s="51">
        <v>3.1483501439741888</v>
      </c>
      <c r="L190" s="58">
        <f t="shared" ref="L190:L192" si="1047">SUM(G190:K190)</f>
        <v>22.43331248111112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8">
        <f t="shared" ref="R190:R192" si="1048">SUM(M190:Q190)</f>
        <v>0</v>
      </c>
      <c r="S190" s="51">
        <f>'SPMW - Asset Rep'!S190+'SPMW - Refurb'!S190+'SPMW - HVP'!S190</f>
        <v>2.1412847199999998</v>
      </c>
      <c r="T190" s="51">
        <f>'SPMW - Asset Rep'!T190+'SPMW - Refurb'!T190+'SPMW - HVP'!T190</f>
        <v>0</v>
      </c>
      <c r="U190" s="51">
        <f>'SPMW - Asset Rep'!U190+'SPMW - Refurb'!U190+'SPMW - HVP'!U190</f>
        <v>0</v>
      </c>
      <c r="V190" s="51">
        <f>'SPMW - Asset Rep'!V190+'SPMW - Refurb'!V190+'SPMW - HVP'!V190</f>
        <v>0</v>
      </c>
      <c r="W190" s="51">
        <f>'SPMW - Asset Rep'!W190+'SPMW - Refurb'!W190+'SPMW - HVP'!W190</f>
        <v>-2.1412847199999998</v>
      </c>
      <c r="X190" s="58">
        <f t="shared" ref="X190:X192" si="1049">SUM(S190:W190)</f>
        <v>0</v>
      </c>
      <c r="Y190" s="51">
        <v>17.945676685647388</v>
      </c>
      <c r="Z190" s="51">
        <v>0</v>
      </c>
      <c r="AA190" s="51">
        <v>1.339285651489545</v>
      </c>
      <c r="AB190" s="51">
        <v>0</v>
      </c>
      <c r="AC190" s="51">
        <v>3.1483501439741888</v>
      </c>
      <c r="AD190" s="58">
        <f t="shared" ref="AD190:AD192" si="1050">SUM(Y190:AC190)</f>
        <v>22.43331248111112</v>
      </c>
      <c r="AE190" s="51">
        <f>'SPMW - Asset Rep'!AE190+'SPMW - Refurb'!AE190+'SPMW - HVP'!AE190</f>
        <v>2.1412847199999998</v>
      </c>
      <c r="AF190" s="51">
        <f>'SPMW - Asset Rep'!AF190+'SPMW - Refurb'!AF190+'SPMW - HVP'!AF190</f>
        <v>0</v>
      </c>
      <c r="AG190" s="51">
        <f>'SPMW - Asset Rep'!AG190+'SPMW - Refurb'!AG190+'SPMW - HVP'!AG190</f>
        <v>0</v>
      </c>
      <c r="AH190" s="51">
        <f>'SPMW - Asset Rep'!AH190+'SPMW - Refurb'!AH190+'SPMW - HVP'!AH190</f>
        <v>0</v>
      </c>
      <c r="AI190" s="51">
        <f>'SPMW - Asset Rep'!AI190+'SPMW - Refurb'!AI190+'SPMW - HVP'!AI190</f>
        <v>-2.1412847199999998</v>
      </c>
      <c r="AJ190" s="58">
        <f t="shared" ref="AJ190:AJ192" si="1051">SUM(AE190:AI190)</f>
        <v>0</v>
      </c>
      <c r="AK190" s="51">
        <v>17.307003085647388</v>
      </c>
      <c r="AL190" s="51">
        <v>0.63867359999999995</v>
      </c>
      <c r="AM190" s="51">
        <v>0</v>
      </c>
      <c r="AN190" s="51">
        <v>1.339285651489545</v>
      </c>
      <c r="AO190" s="51">
        <v>3.1483501439741888</v>
      </c>
      <c r="AP190" s="58">
        <f t="shared" ref="AP190:AP192" si="1052">SUM(AK190:AO190)</f>
        <v>22.43331248111112</v>
      </c>
      <c r="BB190" s="6"/>
      <c r="BC190" s="6"/>
      <c r="BD190" s="57" t="s">
        <v>27</v>
      </c>
      <c r="BE190" s="170">
        <f>'SPMW - Probs. of Failure '!O$50</f>
        <v>0.59691343943287467</v>
      </c>
      <c r="BF190" s="170">
        <f>'SPMW - Probs. of Failure '!P$50</f>
        <v>0.88874052633490797</v>
      </c>
      <c r="BG190" s="170">
        <f>'SPMW - Probs. of Failure '!Q$50</f>
        <v>1.5713738678619522</v>
      </c>
      <c r="BH190" s="170">
        <f>'SPMW - Probs. of Failure '!R$50</f>
        <v>2.5448592214280459</v>
      </c>
      <c r="BI190" s="170">
        <f>'SPMW - Probs. of Failure '!S$50</f>
        <v>5.9692361859386658</v>
      </c>
      <c r="BJ190" s="174"/>
      <c r="BK190" s="6"/>
      <c r="BL190" s="57" t="s">
        <v>27</v>
      </c>
      <c r="BM190" s="192">
        <f>IFERROR($BM3*'SPMW - Average Cons. of Failure'!$Q$50,0)</f>
        <v>9021.4499999999989</v>
      </c>
      <c r="BN190" s="192">
        <f>IFERROR($BM3*'SPMW - Average Cons. of Failure'!$Q$50,0)</f>
        <v>9021.4499999999989</v>
      </c>
      <c r="BO190" s="192">
        <f>IFERROR($BM3*'SPMW - Average Cons. of Failure'!$Q$50,0)</f>
        <v>9021.4499999999989</v>
      </c>
      <c r="BP190" s="192">
        <f>IFERROR($BM3*'SPMW - Average Cons. of Failure'!$Q$50,0)</f>
        <v>9021.4499999999989</v>
      </c>
      <c r="BQ190" s="192">
        <f>IFERROR($BM3*'SPMW - Average Cons. of Failure'!$Q$50,0)</f>
        <v>9021.4499999999989</v>
      </c>
      <c r="BR190" s="174"/>
      <c r="BS190" s="6"/>
      <c r="BT190" s="57" t="s">
        <v>27</v>
      </c>
      <c r="BU190" s="23">
        <f t="shared" si="982"/>
        <v>5385.024748171707</v>
      </c>
      <c r="BV190" s="23">
        <f t="shared" si="982"/>
        <v>8017.7282213040544</v>
      </c>
      <c r="BW190" s="23">
        <f t="shared" si="982"/>
        <v>14176.070780223206</v>
      </c>
      <c r="BX190" s="23">
        <f t="shared" si="982"/>
        <v>22958.320223152041</v>
      </c>
      <c r="BY190" s="23">
        <f t="shared" si="982"/>
        <v>53851.165789636369</v>
      </c>
      <c r="BZ190" s="6"/>
      <c r="CA190" s="6"/>
      <c r="CB190" s="57" t="s">
        <v>27</v>
      </c>
      <c r="CC190" s="193">
        <f t="shared" ref="CC190:CC192" si="1053">IF(BU190="","",M190*BU190)</f>
        <v>0</v>
      </c>
      <c r="CD190" s="193">
        <f t="shared" si="1041"/>
        <v>0</v>
      </c>
      <c r="CE190" s="193">
        <f t="shared" si="1041"/>
        <v>0</v>
      </c>
      <c r="CF190" s="193">
        <f t="shared" si="1041"/>
        <v>0</v>
      </c>
      <c r="CG190" s="193">
        <f t="shared" si="1041"/>
        <v>0</v>
      </c>
      <c r="CH190" s="196">
        <f t="shared" si="818"/>
        <v>0</v>
      </c>
      <c r="CI190" s="66"/>
      <c r="CJ190" s="66"/>
      <c r="CK190" s="193">
        <f t="shared" si="1042"/>
        <v>96637.913074899203</v>
      </c>
      <c r="CL190" s="193">
        <f t="shared" si="1042"/>
        <v>0</v>
      </c>
      <c r="CM190" s="193">
        <f t="shared" si="1042"/>
        <v>18985.808190453139</v>
      </c>
      <c r="CN190" s="193">
        <f t="shared" si="1042"/>
        <v>0</v>
      </c>
      <c r="CO190" s="193">
        <f t="shared" si="1042"/>
        <v>169542.32556697956</v>
      </c>
      <c r="CP190" s="196">
        <f t="shared" si="763"/>
        <v>285166.04683233192</v>
      </c>
      <c r="CS190" s="193">
        <f t="shared" ref="CS190:CS192" si="1054">IF(BU190="","",Y190*BU190)</f>
        <v>96637.913074899203</v>
      </c>
      <c r="CT190" s="193">
        <f t="shared" si="1043"/>
        <v>0</v>
      </c>
      <c r="CU190" s="193">
        <f t="shared" si="1043"/>
        <v>18985.808190453139</v>
      </c>
      <c r="CV190" s="193">
        <f t="shared" si="1043"/>
        <v>0</v>
      </c>
      <c r="CW190" s="193">
        <f t="shared" si="1043"/>
        <v>169542.32556697956</v>
      </c>
      <c r="CX190" s="196">
        <f t="shared" si="765"/>
        <v>285166.04683233192</v>
      </c>
      <c r="CY190" s="6"/>
      <c r="CZ190" s="6"/>
      <c r="DA190" s="193">
        <f t="shared" ref="DA190:DA192" si="1055">IF(BU190="","",(S190+Y190)*BU190)</f>
        <v>108168.78428498111</v>
      </c>
      <c r="DB190" s="193">
        <f t="shared" si="1044"/>
        <v>0</v>
      </c>
      <c r="DC190" s="193">
        <f t="shared" si="1044"/>
        <v>18985.808190453139</v>
      </c>
      <c r="DD190" s="193">
        <f t="shared" si="1044"/>
        <v>0</v>
      </c>
      <c r="DE190" s="193">
        <f t="shared" si="1044"/>
        <v>54231.647107444493</v>
      </c>
      <c r="DF190" s="196">
        <f t="shared" si="767"/>
        <v>181386.23958287874</v>
      </c>
      <c r="DG190" s="6"/>
      <c r="DH190" s="6"/>
      <c r="DI190" s="193">
        <f t="shared" ref="DI190:DI192" si="1056">IF(BU190="","",AK190*BU190)</f>
        <v>93198.639932895283</v>
      </c>
      <c r="DJ190" s="193">
        <f t="shared" si="1045"/>
        <v>5120.7113469218566</v>
      </c>
      <c r="DK190" s="193">
        <f t="shared" si="1045"/>
        <v>0</v>
      </c>
      <c r="DL190" s="193">
        <f t="shared" si="1045"/>
        <v>30747.74885716978</v>
      </c>
      <c r="DM190" s="193">
        <f t="shared" si="1045"/>
        <v>169542.32556697956</v>
      </c>
      <c r="DN190" s="196">
        <f t="shared" si="776"/>
        <v>298609.42570396647</v>
      </c>
      <c r="DO190" s="6"/>
      <c r="DP190" s="6"/>
      <c r="DQ190" s="193">
        <f t="shared" ref="DQ190:DQ192" si="1057">IF(BU190="","",(AE190+AK190)*BU190)</f>
        <v>104729.51114297721</v>
      </c>
      <c r="DR190" s="193">
        <f t="shared" si="1046"/>
        <v>5120.7113469218566</v>
      </c>
      <c r="DS190" s="193">
        <f t="shared" si="1046"/>
        <v>0</v>
      </c>
      <c r="DT190" s="193">
        <f t="shared" si="1046"/>
        <v>30747.74885716978</v>
      </c>
      <c r="DU190" s="193">
        <f t="shared" si="1046"/>
        <v>54231.647107444493</v>
      </c>
      <c r="DV190" s="196">
        <f t="shared" si="770"/>
        <v>194829.61845451334</v>
      </c>
    </row>
    <row r="191" spans="1:126" ht="25.5" customHeight="1">
      <c r="A191" s="19"/>
      <c r="B191" s="54"/>
      <c r="C191" s="55"/>
      <c r="D191" s="55"/>
      <c r="E191" s="56"/>
      <c r="F191" s="57" t="s">
        <v>29</v>
      </c>
      <c r="G191" s="51">
        <v>38.647398465546829</v>
      </c>
      <c r="H191" s="51">
        <v>1.4693787455223606</v>
      </c>
      <c r="I191" s="51">
        <v>4.7878621416584934</v>
      </c>
      <c r="J191" s="51">
        <v>0</v>
      </c>
      <c r="K191" s="51">
        <v>11.088702983598139</v>
      </c>
      <c r="L191" s="58">
        <f t="shared" si="1047"/>
        <v>55.993342336325824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8">
        <f t="shared" si="1048"/>
        <v>0</v>
      </c>
      <c r="S191" s="51">
        <f>'SPMW - Asset Rep'!S191+'SPMW - Refurb'!S191+'SPMW - HVP'!S191</f>
        <v>3.4294146950000002</v>
      </c>
      <c r="T191" s="51">
        <f>'SPMW - Asset Rep'!T191+'SPMW - Refurb'!T191+'SPMW - HVP'!T191</f>
        <v>0</v>
      </c>
      <c r="U191" s="51">
        <f>'SPMW - Asset Rep'!U191+'SPMW - Refurb'!U191+'SPMW - HVP'!U191</f>
        <v>0</v>
      </c>
      <c r="V191" s="51">
        <f>'SPMW - Asset Rep'!V191+'SPMW - Refurb'!V191+'SPMW - HVP'!V191</f>
        <v>0</v>
      </c>
      <c r="W191" s="51">
        <f>'SPMW - Asset Rep'!W191+'SPMW - Refurb'!W191+'SPMW - HVP'!W191</f>
        <v>-3.4294146950000002</v>
      </c>
      <c r="X191" s="58">
        <f t="shared" si="1049"/>
        <v>0</v>
      </c>
      <c r="Y191" s="51">
        <v>38.647398465546829</v>
      </c>
      <c r="Z191" s="51">
        <v>1.4693787455223606</v>
      </c>
      <c r="AA191" s="51">
        <v>4.7878621416584934</v>
      </c>
      <c r="AB191" s="51">
        <v>0</v>
      </c>
      <c r="AC191" s="51">
        <v>11.088702983598139</v>
      </c>
      <c r="AD191" s="58">
        <f t="shared" si="1050"/>
        <v>55.993342336325824</v>
      </c>
      <c r="AE191" s="51">
        <f>'SPMW - Asset Rep'!AE191+'SPMW - Refurb'!AE191+'SPMW - HVP'!AE191</f>
        <v>3.4294146950000002</v>
      </c>
      <c r="AF191" s="51">
        <f>'SPMW - Asset Rep'!AF191+'SPMW - Refurb'!AF191+'SPMW - HVP'!AF191</f>
        <v>0</v>
      </c>
      <c r="AG191" s="51">
        <f>'SPMW - Asset Rep'!AG191+'SPMW - Refurb'!AG191+'SPMW - HVP'!AG191</f>
        <v>0</v>
      </c>
      <c r="AH191" s="51">
        <f>'SPMW - Asset Rep'!AH191+'SPMW - Refurb'!AH191+'SPMW - HVP'!AH191</f>
        <v>0</v>
      </c>
      <c r="AI191" s="51">
        <f>'SPMW - Asset Rep'!AI191+'SPMW - Refurb'!AI191+'SPMW - HVP'!AI191</f>
        <v>-3.4294146950000002</v>
      </c>
      <c r="AJ191" s="58">
        <f t="shared" si="1051"/>
        <v>0</v>
      </c>
      <c r="AK191" s="51">
        <v>24.869756465546828</v>
      </c>
      <c r="AL191" s="51">
        <v>15.247020745522361</v>
      </c>
      <c r="AM191" s="51">
        <v>0</v>
      </c>
      <c r="AN191" s="51">
        <v>4.7878621416584934</v>
      </c>
      <c r="AO191" s="51">
        <v>11.088702983598139</v>
      </c>
      <c r="AP191" s="58">
        <f t="shared" si="1052"/>
        <v>55.993342336325824</v>
      </c>
      <c r="BB191" s="6"/>
      <c r="BC191" s="6"/>
      <c r="BD191" s="57" t="s">
        <v>29</v>
      </c>
      <c r="BE191" s="170">
        <f>'SPMW - Probs. of Failure '!O$50</f>
        <v>0.59691343943287467</v>
      </c>
      <c r="BF191" s="170">
        <f>'SPMW - Probs. of Failure '!P$50</f>
        <v>0.88874052633490797</v>
      </c>
      <c r="BG191" s="170">
        <f>'SPMW - Probs. of Failure '!Q$50</f>
        <v>1.5713738678619522</v>
      </c>
      <c r="BH191" s="170">
        <f>'SPMW - Probs. of Failure '!R$50</f>
        <v>2.5448592214280459</v>
      </c>
      <c r="BI191" s="170">
        <f>'SPMW - Probs. of Failure '!S$50</f>
        <v>5.9692361859386658</v>
      </c>
      <c r="BJ191" s="174"/>
      <c r="BK191" s="6"/>
      <c r="BL191" s="57" t="s">
        <v>29</v>
      </c>
      <c r="BM191" s="192">
        <f>IFERROR($BM4*'SPMW - Average Cons. of Failure'!$Q$50,0)</f>
        <v>13532.174999999999</v>
      </c>
      <c r="BN191" s="192">
        <f>IFERROR($BM4*'SPMW - Average Cons. of Failure'!$Q$50,0)</f>
        <v>13532.174999999999</v>
      </c>
      <c r="BO191" s="192">
        <f>IFERROR($BM4*'SPMW - Average Cons. of Failure'!$Q$50,0)</f>
        <v>13532.174999999999</v>
      </c>
      <c r="BP191" s="192">
        <f>IFERROR($BM4*'SPMW - Average Cons. of Failure'!$Q$50,0)</f>
        <v>13532.174999999999</v>
      </c>
      <c r="BQ191" s="192">
        <f>IFERROR($BM4*'SPMW - Average Cons. of Failure'!$Q$50,0)</f>
        <v>13532.174999999999</v>
      </c>
      <c r="BR191" s="174"/>
      <c r="BS191" s="6"/>
      <c r="BT191" s="57" t="s">
        <v>29</v>
      </c>
      <c r="BU191" s="23">
        <f t="shared" si="982"/>
        <v>8077.5371222575604</v>
      </c>
      <c r="BV191" s="23">
        <f t="shared" si="982"/>
        <v>12026.592331956082</v>
      </c>
      <c r="BW191" s="23">
        <f t="shared" si="982"/>
        <v>21264.106170334813</v>
      </c>
      <c r="BX191" s="23">
        <f t="shared" si="982"/>
        <v>34437.480334728069</v>
      </c>
      <c r="BY191" s="23">
        <f t="shared" si="982"/>
        <v>80776.748684454564</v>
      </c>
      <c r="BZ191" s="6"/>
      <c r="CA191" s="6"/>
      <c r="CB191" s="57" t="s">
        <v>29</v>
      </c>
      <c r="CC191" s="193">
        <f t="shared" si="1053"/>
        <v>0</v>
      </c>
      <c r="CD191" s="193">
        <f t="shared" si="1041"/>
        <v>0</v>
      </c>
      <c r="CE191" s="193">
        <f t="shared" si="1041"/>
        <v>0</v>
      </c>
      <c r="CF191" s="193">
        <f t="shared" si="1041"/>
        <v>0</v>
      </c>
      <c r="CG191" s="193">
        <f t="shared" si="1041"/>
        <v>0</v>
      </c>
      <c r="CH191" s="196">
        <f t="shared" si="818"/>
        <v>0</v>
      </c>
      <c r="CI191" s="66"/>
      <c r="CJ191" s="66"/>
      <c r="CK191" s="193">
        <f t="shared" si="1042"/>
        <v>312175.79578413436</v>
      </c>
      <c r="CL191" s="193">
        <f t="shared" si="1042"/>
        <v>17671.619153638469</v>
      </c>
      <c r="CM191" s="193">
        <f t="shared" si="1042"/>
        <v>101809.60890915283</v>
      </c>
      <c r="CN191" s="193">
        <f t="shared" si="1042"/>
        <v>0</v>
      </c>
      <c r="CO191" s="193">
        <f t="shared" si="1042"/>
        <v>895709.37414266844</v>
      </c>
      <c r="CP191" s="196">
        <f t="shared" si="763"/>
        <v>1327366.3979895941</v>
      </c>
      <c r="CS191" s="193">
        <f t="shared" si="1054"/>
        <v>312175.79578413436</v>
      </c>
      <c r="CT191" s="193">
        <f t="shared" si="1043"/>
        <v>17671.619153638469</v>
      </c>
      <c r="CU191" s="193">
        <f t="shared" si="1043"/>
        <v>101809.60890915283</v>
      </c>
      <c r="CV191" s="193">
        <f t="shared" si="1043"/>
        <v>0</v>
      </c>
      <c r="CW191" s="193">
        <f t="shared" si="1043"/>
        <v>895709.37414266844</v>
      </c>
      <c r="CX191" s="196">
        <f t="shared" si="765"/>
        <v>1327366.3979895941</v>
      </c>
      <c r="CY191" s="6"/>
      <c r="CZ191" s="6"/>
      <c r="DA191" s="193">
        <f t="shared" si="1055"/>
        <v>339877.02029061248</v>
      </c>
      <c r="DB191" s="193">
        <f t="shared" si="1044"/>
        <v>17671.619153638469</v>
      </c>
      <c r="DC191" s="193">
        <f t="shared" si="1044"/>
        <v>101809.60890915283</v>
      </c>
      <c r="DD191" s="193">
        <f t="shared" si="1044"/>
        <v>0</v>
      </c>
      <c r="DE191" s="193">
        <f t="shared" si="1044"/>
        <v>618692.40518987796</v>
      </c>
      <c r="DF191" s="196">
        <f t="shared" si="767"/>
        <v>1078050.6535432818</v>
      </c>
      <c r="DG191" s="6"/>
      <c r="DH191" s="6"/>
      <c r="DI191" s="193">
        <f t="shared" si="1056"/>
        <v>200886.38107195948</v>
      </c>
      <c r="DJ191" s="193">
        <f t="shared" si="1045"/>
        <v>183369.70278327455</v>
      </c>
      <c r="DK191" s="193">
        <f t="shared" si="1045"/>
        <v>0</v>
      </c>
      <c r="DL191" s="193">
        <f t="shared" si="1045"/>
        <v>164881.90834875338</v>
      </c>
      <c r="DM191" s="193">
        <f t="shared" si="1045"/>
        <v>895709.37414266844</v>
      </c>
      <c r="DN191" s="196">
        <f t="shared" si="776"/>
        <v>1444847.3663466559</v>
      </c>
      <c r="DO191" s="6"/>
      <c r="DP191" s="6"/>
      <c r="DQ191" s="193">
        <f t="shared" si="1057"/>
        <v>228587.60557843756</v>
      </c>
      <c r="DR191" s="193">
        <f t="shared" si="1046"/>
        <v>183369.70278327455</v>
      </c>
      <c r="DS191" s="193">
        <f t="shared" si="1046"/>
        <v>0</v>
      </c>
      <c r="DT191" s="193">
        <f t="shared" si="1046"/>
        <v>164881.90834875338</v>
      </c>
      <c r="DU191" s="193">
        <f t="shared" si="1046"/>
        <v>618692.40518987796</v>
      </c>
      <c r="DV191" s="196">
        <f t="shared" si="770"/>
        <v>1195531.6219003433</v>
      </c>
    </row>
    <row r="192" spans="1:126" ht="25.5" customHeight="1">
      <c r="A192" s="19"/>
      <c r="B192" s="54"/>
      <c r="C192" s="55"/>
      <c r="D192" s="55"/>
      <c r="E192" s="56"/>
      <c r="F192" s="57" t="s">
        <v>30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8">
        <f t="shared" si="1047"/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8">
        <f t="shared" si="1048"/>
        <v>0</v>
      </c>
      <c r="S192" s="51">
        <f>'SPMW - Asset Rep'!S192+'SPMW - Refurb'!S192+'SPMW - HVP'!S192</f>
        <v>0</v>
      </c>
      <c r="T192" s="51">
        <f>'SPMW - Asset Rep'!T192+'SPMW - Refurb'!T192+'SPMW - HVP'!T192</f>
        <v>0</v>
      </c>
      <c r="U192" s="51">
        <f>'SPMW - Asset Rep'!U192+'SPMW - Refurb'!U192+'SPMW - HVP'!U192</f>
        <v>0</v>
      </c>
      <c r="V192" s="51">
        <f>'SPMW - Asset Rep'!V192+'SPMW - Refurb'!V192+'SPMW - HVP'!V192</f>
        <v>0</v>
      </c>
      <c r="W192" s="51">
        <f>'SPMW - Asset Rep'!W192+'SPMW - Refurb'!W192+'SPMW - HVP'!W192</f>
        <v>0</v>
      </c>
      <c r="X192" s="58">
        <f t="shared" si="1049"/>
        <v>0</v>
      </c>
      <c r="Y192" s="51">
        <v>0</v>
      </c>
      <c r="Z192" s="51">
        <v>0</v>
      </c>
      <c r="AA192" s="51">
        <v>0</v>
      </c>
      <c r="AB192" s="51">
        <v>0</v>
      </c>
      <c r="AC192" s="51">
        <v>0</v>
      </c>
      <c r="AD192" s="58">
        <f t="shared" si="1050"/>
        <v>0</v>
      </c>
      <c r="AE192" s="51">
        <f>'SPMW - Asset Rep'!AE192+'SPMW - Refurb'!AE192+'SPMW - HVP'!AE192</f>
        <v>0</v>
      </c>
      <c r="AF192" s="51">
        <f>'SPMW - Asset Rep'!AF192+'SPMW - Refurb'!AF192+'SPMW - HVP'!AF192</f>
        <v>0</v>
      </c>
      <c r="AG192" s="51">
        <f>'SPMW - Asset Rep'!AG192+'SPMW - Refurb'!AG192+'SPMW - HVP'!AG192</f>
        <v>0</v>
      </c>
      <c r="AH192" s="51">
        <f>'SPMW - Asset Rep'!AH192+'SPMW - Refurb'!AH192+'SPMW - HVP'!AH192</f>
        <v>0</v>
      </c>
      <c r="AI192" s="51">
        <f>'SPMW - Asset Rep'!AI192+'SPMW - Refurb'!AI192+'SPMW - HVP'!AI192</f>
        <v>0</v>
      </c>
      <c r="AJ192" s="58">
        <f t="shared" si="1051"/>
        <v>0</v>
      </c>
      <c r="AK192" s="51">
        <v>0</v>
      </c>
      <c r="AL192" s="51">
        <v>0</v>
      </c>
      <c r="AM192" s="51">
        <v>0</v>
      </c>
      <c r="AN192" s="51">
        <v>0</v>
      </c>
      <c r="AO192" s="51">
        <v>0</v>
      </c>
      <c r="AP192" s="58">
        <f t="shared" si="1052"/>
        <v>0</v>
      </c>
      <c r="BB192" s="6"/>
      <c r="BC192" s="6"/>
      <c r="BD192" s="57" t="s">
        <v>30</v>
      </c>
      <c r="BE192" s="170">
        <f>'SPMW - Probs. of Failure '!O$50</f>
        <v>0.59691343943287467</v>
      </c>
      <c r="BF192" s="170">
        <f>'SPMW - Probs. of Failure '!P$50</f>
        <v>0.88874052633490797</v>
      </c>
      <c r="BG192" s="170">
        <f>'SPMW - Probs. of Failure '!Q$50</f>
        <v>1.5713738678619522</v>
      </c>
      <c r="BH192" s="170">
        <f>'SPMW - Probs. of Failure '!R$50</f>
        <v>2.5448592214280459</v>
      </c>
      <c r="BI192" s="170">
        <f>'SPMW - Probs. of Failure '!S$50</f>
        <v>5.9692361859386658</v>
      </c>
      <c r="BJ192" s="174"/>
      <c r="BK192" s="6"/>
      <c r="BL192" s="57" t="s">
        <v>30</v>
      </c>
      <c r="BM192" s="192">
        <f>IFERROR($BM5*'SPMW - Average Cons. of Failure'!$Q$50,0)</f>
        <v>22553.624999999996</v>
      </c>
      <c r="BN192" s="192">
        <f>IFERROR($BM5*'SPMW - Average Cons. of Failure'!$Q$50,0)</f>
        <v>22553.624999999996</v>
      </c>
      <c r="BO192" s="192">
        <f>IFERROR($BM5*'SPMW - Average Cons. of Failure'!$Q$50,0)</f>
        <v>22553.624999999996</v>
      </c>
      <c r="BP192" s="192">
        <f>IFERROR($BM5*'SPMW - Average Cons. of Failure'!$Q$50,0)</f>
        <v>22553.624999999996</v>
      </c>
      <c r="BQ192" s="192">
        <f>IFERROR($BM5*'SPMW - Average Cons. of Failure'!$Q$50,0)</f>
        <v>22553.624999999996</v>
      </c>
      <c r="BR192" s="174"/>
      <c r="BS192" s="6"/>
      <c r="BT192" s="57" t="s">
        <v>30</v>
      </c>
      <c r="BU192" s="23">
        <f t="shared" si="982"/>
        <v>13462.561870429266</v>
      </c>
      <c r="BV192" s="23">
        <f t="shared" si="982"/>
        <v>20044.320553260135</v>
      </c>
      <c r="BW192" s="23">
        <f t="shared" si="982"/>
        <v>35440.176950558016</v>
      </c>
      <c r="BX192" s="23">
        <f t="shared" si="982"/>
        <v>57395.800557880102</v>
      </c>
      <c r="BY192" s="23">
        <f t="shared" si="982"/>
        <v>134627.91447409091</v>
      </c>
      <c r="BZ192" s="6"/>
      <c r="CA192" s="6"/>
      <c r="CB192" s="57" t="s">
        <v>30</v>
      </c>
      <c r="CC192" s="193">
        <f t="shared" si="1053"/>
        <v>0</v>
      </c>
      <c r="CD192" s="193">
        <f t="shared" si="1041"/>
        <v>0</v>
      </c>
      <c r="CE192" s="193">
        <f t="shared" si="1041"/>
        <v>0</v>
      </c>
      <c r="CF192" s="193">
        <f t="shared" si="1041"/>
        <v>0</v>
      </c>
      <c r="CG192" s="193">
        <f t="shared" si="1041"/>
        <v>0</v>
      </c>
      <c r="CH192" s="196">
        <f t="shared" si="818"/>
        <v>0</v>
      </c>
      <c r="CI192" s="66"/>
      <c r="CJ192" s="66"/>
      <c r="CK192" s="193">
        <f t="shared" si="1042"/>
        <v>0</v>
      </c>
      <c r="CL192" s="193">
        <f t="shared" si="1042"/>
        <v>0</v>
      </c>
      <c r="CM192" s="193">
        <f t="shared" si="1042"/>
        <v>0</v>
      </c>
      <c r="CN192" s="193">
        <f t="shared" si="1042"/>
        <v>0</v>
      </c>
      <c r="CO192" s="193">
        <f t="shared" si="1042"/>
        <v>0</v>
      </c>
      <c r="CP192" s="196">
        <f t="shared" si="763"/>
        <v>0</v>
      </c>
      <c r="CS192" s="193">
        <f t="shared" si="1054"/>
        <v>0</v>
      </c>
      <c r="CT192" s="193">
        <f t="shared" si="1043"/>
        <v>0</v>
      </c>
      <c r="CU192" s="193">
        <f t="shared" si="1043"/>
        <v>0</v>
      </c>
      <c r="CV192" s="193">
        <f t="shared" si="1043"/>
        <v>0</v>
      </c>
      <c r="CW192" s="193">
        <f t="shared" si="1043"/>
        <v>0</v>
      </c>
      <c r="CX192" s="196">
        <f t="shared" si="765"/>
        <v>0</v>
      </c>
      <c r="CY192" s="6"/>
      <c r="CZ192" s="6"/>
      <c r="DA192" s="193">
        <f t="shared" si="1055"/>
        <v>0</v>
      </c>
      <c r="DB192" s="193">
        <f t="shared" si="1044"/>
        <v>0</v>
      </c>
      <c r="DC192" s="193">
        <f t="shared" si="1044"/>
        <v>0</v>
      </c>
      <c r="DD192" s="193">
        <f t="shared" si="1044"/>
        <v>0</v>
      </c>
      <c r="DE192" s="193">
        <f t="shared" si="1044"/>
        <v>0</v>
      </c>
      <c r="DF192" s="196">
        <f t="shared" si="767"/>
        <v>0</v>
      </c>
      <c r="DG192" s="6"/>
      <c r="DH192" s="6"/>
      <c r="DI192" s="193">
        <f t="shared" si="1056"/>
        <v>0</v>
      </c>
      <c r="DJ192" s="193">
        <f t="shared" si="1045"/>
        <v>0</v>
      </c>
      <c r="DK192" s="193">
        <f t="shared" si="1045"/>
        <v>0</v>
      </c>
      <c r="DL192" s="193">
        <f t="shared" si="1045"/>
        <v>0</v>
      </c>
      <c r="DM192" s="193">
        <f t="shared" si="1045"/>
        <v>0</v>
      </c>
      <c r="DN192" s="196">
        <f t="shared" si="776"/>
        <v>0</v>
      </c>
      <c r="DO192" s="6"/>
      <c r="DP192" s="6"/>
      <c r="DQ192" s="193">
        <f t="shared" si="1057"/>
        <v>0</v>
      </c>
      <c r="DR192" s="193">
        <f t="shared" si="1046"/>
        <v>0</v>
      </c>
      <c r="DS192" s="193">
        <f t="shared" si="1046"/>
        <v>0</v>
      </c>
      <c r="DT192" s="193">
        <f t="shared" si="1046"/>
        <v>0</v>
      </c>
      <c r="DU192" s="193">
        <f t="shared" si="1046"/>
        <v>0</v>
      </c>
      <c r="DV192" s="196">
        <f t="shared" si="770"/>
        <v>0</v>
      </c>
    </row>
    <row r="193" spans="1:126" ht="25.5" customHeight="1" thickBot="1">
      <c r="A193" s="19"/>
      <c r="B193" s="59"/>
      <c r="C193" s="60" t="s">
        <v>26</v>
      </c>
      <c r="D193" s="60">
        <v>158.99999999999994</v>
      </c>
      <c r="E193" s="61">
        <v>157.50237685644191</v>
      </c>
      <c r="F193" s="62"/>
      <c r="G193" s="63">
        <f>SUM(G189:G192)</f>
        <v>113.65317355352035</v>
      </c>
      <c r="H193" s="64">
        <f t="shared" ref="H193:K193" si="1058">SUM(H189:H192)</f>
        <v>1.6397977722207913</v>
      </c>
      <c r="I193" s="64">
        <f t="shared" si="1058"/>
        <v>12.989548066899944</v>
      </c>
      <c r="J193" s="64">
        <f t="shared" si="1058"/>
        <v>5.4733604669534294E-2</v>
      </c>
      <c r="K193" s="64">
        <f t="shared" si="1058"/>
        <v>30.662747002689365</v>
      </c>
      <c r="L193" s="65"/>
      <c r="M193" s="63">
        <f>SUM(M189:M192)</f>
        <v>0</v>
      </c>
      <c r="N193" s="64">
        <f t="shared" ref="N193:Q193" si="1059">SUM(N189:N192)</f>
        <v>0</v>
      </c>
      <c r="O193" s="64">
        <f t="shared" si="1059"/>
        <v>0</v>
      </c>
      <c r="P193" s="64">
        <f t="shared" si="1059"/>
        <v>0</v>
      </c>
      <c r="Q193" s="64">
        <f t="shared" si="1059"/>
        <v>0</v>
      </c>
      <c r="R193" s="65"/>
      <c r="S193" s="63">
        <f>SUM(S189:S192)</f>
        <v>10.9</v>
      </c>
      <c r="T193" s="64">
        <f t="shared" ref="T193:W193" si="1060">SUM(T189:T192)</f>
        <v>0</v>
      </c>
      <c r="U193" s="64">
        <f t="shared" si="1060"/>
        <v>0</v>
      </c>
      <c r="V193" s="64">
        <f t="shared" si="1060"/>
        <v>0</v>
      </c>
      <c r="W193" s="64">
        <f t="shared" si="1060"/>
        <v>-10.9</v>
      </c>
      <c r="X193" s="65"/>
      <c r="Y193" s="63">
        <f>SUM(Y189:Y192)</f>
        <v>113.65317355352035</v>
      </c>
      <c r="Z193" s="64">
        <f t="shared" ref="Z193:AC193" si="1061">SUM(Z189:Z192)</f>
        <v>1.6397977722207913</v>
      </c>
      <c r="AA193" s="64">
        <f t="shared" si="1061"/>
        <v>12.989548066899944</v>
      </c>
      <c r="AB193" s="64">
        <f t="shared" si="1061"/>
        <v>5.4733604669534294E-2</v>
      </c>
      <c r="AC193" s="64">
        <f t="shared" si="1061"/>
        <v>30.662747002689365</v>
      </c>
      <c r="AD193" s="65"/>
      <c r="AE193" s="63">
        <f>SUM(AE189:AE192)</f>
        <v>10.9</v>
      </c>
      <c r="AF193" s="64">
        <f t="shared" ref="AF193:AI193" si="1062">SUM(AF189:AF192)</f>
        <v>0</v>
      </c>
      <c r="AG193" s="64">
        <f t="shared" si="1062"/>
        <v>0</v>
      </c>
      <c r="AH193" s="64">
        <f t="shared" si="1062"/>
        <v>0</v>
      </c>
      <c r="AI193" s="64">
        <f t="shared" si="1062"/>
        <v>-10.9</v>
      </c>
      <c r="AJ193" s="65"/>
      <c r="AK193" s="63">
        <f>SUM(AK189:AK192)</f>
        <v>88.783266374520252</v>
      </c>
      <c r="AL193" s="64">
        <f t="shared" ref="AL193:AO193" si="1063">SUM(AL189:AL192)</f>
        <v>26.50970495122079</v>
      </c>
      <c r="AM193" s="64">
        <f t="shared" si="1063"/>
        <v>0.69973880675190525</v>
      </c>
      <c r="AN193" s="64">
        <f t="shared" si="1063"/>
        <v>12.283534164817574</v>
      </c>
      <c r="AO193" s="64">
        <f t="shared" si="1063"/>
        <v>30.723755702689363</v>
      </c>
      <c r="AP193" s="65"/>
      <c r="BB193" s="6"/>
      <c r="BC193" s="6"/>
      <c r="BD193" s="62"/>
      <c r="BE193" s="171"/>
      <c r="BF193" s="172"/>
      <c r="BG193" s="172"/>
      <c r="BH193" s="172"/>
      <c r="BI193" s="172"/>
      <c r="BJ193" s="65"/>
      <c r="BK193" s="6"/>
      <c r="BL193" s="62"/>
      <c r="BM193" s="171"/>
      <c r="BN193" s="172"/>
      <c r="BO193" s="172"/>
      <c r="BP193" s="172"/>
      <c r="BQ193" s="172"/>
      <c r="BR193" s="65"/>
      <c r="BS193" s="6"/>
      <c r="BT193" s="62"/>
      <c r="BU193" s="23" t="str">
        <f t="shared" si="982"/>
        <v/>
      </c>
      <c r="BV193" s="23" t="str">
        <f t="shared" si="982"/>
        <v/>
      </c>
      <c r="BW193" s="23" t="str">
        <f t="shared" si="982"/>
        <v/>
      </c>
      <c r="BX193" s="23" t="str">
        <f t="shared" si="982"/>
        <v/>
      </c>
      <c r="BY193" s="23" t="str">
        <f t="shared" si="982"/>
        <v/>
      </c>
      <c r="BZ193" s="6"/>
      <c r="CA193" s="6"/>
      <c r="CB193" s="62"/>
      <c r="CC193" s="195">
        <f>SUM(CC189:CC192)</f>
        <v>0</v>
      </c>
      <c r="CD193" s="195">
        <f t="shared" ref="CD193:CG193" si="1064">SUM(CD189:CD192)</f>
        <v>0</v>
      </c>
      <c r="CE193" s="195">
        <f t="shared" si="1064"/>
        <v>0</v>
      </c>
      <c r="CF193" s="195">
        <f t="shared" si="1064"/>
        <v>0</v>
      </c>
      <c r="CG193" s="195">
        <f t="shared" si="1064"/>
        <v>0</v>
      </c>
      <c r="CH193" s="196">
        <f t="shared" si="818"/>
        <v>0</v>
      </c>
      <c r="CI193" s="66"/>
      <c r="CJ193" s="66"/>
      <c r="CK193" s="195">
        <f>SUM(CK189:CK192)</f>
        <v>623902.73827978084</v>
      </c>
      <c r="CL193" s="195">
        <f t="shared" ref="CL193:CO193" si="1065">SUM(CL189:CL192)</f>
        <v>18628.080561503491</v>
      </c>
      <c r="CM193" s="195">
        <f t="shared" si="1065"/>
        <v>188892.72750165703</v>
      </c>
      <c r="CN193" s="195">
        <f t="shared" si="1065"/>
        <v>879.6141360794046</v>
      </c>
      <c r="CO193" s="195">
        <f t="shared" si="1065"/>
        <v>1684431.6345647676</v>
      </c>
      <c r="CP193" s="196">
        <f t="shared" si="763"/>
        <v>2516734.7950437884</v>
      </c>
      <c r="CS193" s="195">
        <f>SUM(CS189:CS192)</f>
        <v>623902.73827978084</v>
      </c>
      <c r="CT193" s="195">
        <f t="shared" ref="CT193:CW193" si="1066">SUM(CT189:CT192)</f>
        <v>18628.080561503491</v>
      </c>
      <c r="CU193" s="195">
        <f t="shared" si="1066"/>
        <v>188892.72750165703</v>
      </c>
      <c r="CV193" s="195">
        <f t="shared" si="1066"/>
        <v>879.6141360794046</v>
      </c>
      <c r="CW193" s="195">
        <f t="shared" si="1066"/>
        <v>1684431.6345647676</v>
      </c>
      <c r="CX193" s="196">
        <f t="shared" si="765"/>
        <v>2516734.7950437884</v>
      </c>
      <c r="CY193" s="6"/>
      <c r="CZ193" s="6"/>
      <c r="DA193" s="195">
        <f>SUM(DA189:DA192)</f>
        <v>683223.72487481055</v>
      </c>
      <c r="DB193" s="195">
        <f t="shared" ref="DB193:DE193" si="1067">SUM(DB189:DB192)</f>
        <v>18628.080561503491</v>
      </c>
      <c r="DC193" s="195">
        <f t="shared" si="1067"/>
        <v>188892.72750165703</v>
      </c>
      <c r="DD193" s="195">
        <f t="shared" si="1067"/>
        <v>879.6141360794046</v>
      </c>
      <c r="DE193" s="195">
        <f t="shared" si="1067"/>
        <v>1091211.6526104931</v>
      </c>
      <c r="DF193" s="196">
        <f t="shared" si="767"/>
        <v>1982835.7996845436</v>
      </c>
      <c r="DG193" s="6"/>
      <c r="DH193" s="6"/>
      <c r="DI193" s="195">
        <f>SUM(DI189:DI192)</f>
        <v>469769.05587346572</v>
      </c>
      <c r="DJ193" s="195">
        <f t="shared" ref="DJ193:DM193" si="1068">SUM(DJ189:DJ192)</f>
        <v>248116.71488991572</v>
      </c>
      <c r="DK193" s="195">
        <f t="shared" si="1068"/>
        <v>6943.6827965287548</v>
      </c>
      <c r="DL193" s="195">
        <f t="shared" si="1068"/>
        <v>294567.86002268991</v>
      </c>
      <c r="DM193" s="195">
        <f t="shared" si="1068"/>
        <v>1686731.4072975847</v>
      </c>
      <c r="DN193" s="196">
        <f t="shared" si="776"/>
        <v>2706128.7208801848</v>
      </c>
      <c r="DO193" s="6"/>
      <c r="DP193" s="6"/>
      <c r="DQ193" s="195">
        <f>SUM(DQ189:DQ192)</f>
        <v>529090.04246849532</v>
      </c>
      <c r="DR193" s="195">
        <f t="shared" ref="DR193:DU193" si="1069">SUM(DR189:DR192)</f>
        <v>248116.71488991572</v>
      </c>
      <c r="DS193" s="195">
        <f t="shared" si="1069"/>
        <v>6943.6827965287548</v>
      </c>
      <c r="DT193" s="195">
        <f t="shared" si="1069"/>
        <v>294567.86002268991</v>
      </c>
      <c r="DU193" s="195">
        <f t="shared" si="1069"/>
        <v>1093511.4253433102</v>
      </c>
      <c r="DV193" s="196">
        <f t="shared" si="770"/>
        <v>2172229.72552094</v>
      </c>
    </row>
    <row r="194" spans="1:126" ht="25.5" customHeight="1">
      <c r="A194" s="19"/>
      <c r="B194" s="47" t="s">
        <v>53</v>
      </c>
      <c r="C194" s="48"/>
      <c r="D194" s="48"/>
      <c r="E194" s="49"/>
      <c r="F194" s="50" t="s">
        <v>25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2">
        <f>SUM(G194:K194)</f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2">
        <f>SUM(M194:Q194)</f>
        <v>0</v>
      </c>
      <c r="S194" s="270">
        <f>'SPMW - Asset Rep'!S194+'SPMW - Refurb'!S194+'SPMW - HVP'!S194</f>
        <v>0</v>
      </c>
      <c r="T194" s="67">
        <f>'SPMW - Asset Rep'!T194+'SPMW - Refurb'!T194+'SPMW - HVP'!T194</f>
        <v>0</v>
      </c>
      <c r="U194" s="67">
        <f>'SPMW - Asset Rep'!U194+'SPMW - Refurb'!U194+'SPMW - HVP'!U194</f>
        <v>0</v>
      </c>
      <c r="V194" s="67">
        <f>'SPMW - Asset Rep'!V194+'SPMW - Refurb'!V194+'SPMW - HVP'!V194</f>
        <v>0</v>
      </c>
      <c r="W194" s="67">
        <f>'SPMW - Asset Rep'!W194+'SPMW - Refurb'!W194+'SPMW - HVP'!W194</f>
        <v>0</v>
      </c>
      <c r="X194" s="52">
        <f>SUM(S194:W194)</f>
        <v>0</v>
      </c>
      <c r="Y194" s="53">
        <v>0</v>
      </c>
      <c r="Z194" s="53">
        <v>0</v>
      </c>
      <c r="AA194" s="53">
        <v>0</v>
      </c>
      <c r="AB194" s="53">
        <v>0</v>
      </c>
      <c r="AC194" s="53">
        <v>0</v>
      </c>
      <c r="AD194" s="52">
        <f>SUM(Y194:AC194)</f>
        <v>0</v>
      </c>
      <c r="AE194" s="270">
        <f>'SPMW - Asset Rep'!AE194+'SPMW - Refurb'!AE194+'SPMW - HVP'!AE194</f>
        <v>0</v>
      </c>
      <c r="AF194" s="67">
        <f>'SPMW - Asset Rep'!AF194+'SPMW - Refurb'!AF194+'SPMW - HVP'!AF194</f>
        <v>0</v>
      </c>
      <c r="AG194" s="67">
        <f>'SPMW - Asset Rep'!AG194+'SPMW - Refurb'!AG194+'SPMW - HVP'!AG194</f>
        <v>0</v>
      </c>
      <c r="AH194" s="67">
        <f>'SPMW - Asset Rep'!AH194+'SPMW - Refurb'!AH194+'SPMW - HVP'!AH194</f>
        <v>0</v>
      </c>
      <c r="AI194" s="67">
        <f>'SPMW - Asset Rep'!AI194+'SPMW - Refurb'!AI194+'SPMW - HVP'!AI194</f>
        <v>0</v>
      </c>
      <c r="AJ194" s="52">
        <f>SUM(AE194:AI194)</f>
        <v>0</v>
      </c>
      <c r="AK194" s="53">
        <v>0</v>
      </c>
      <c r="AL194" s="53">
        <v>0</v>
      </c>
      <c r="AM194" s="53">
        <v>0</v>
      </c>
      <c r="AN194" s="53">
        <v>0</v>
      </c>
      <c r="AO194" s="53">
        <v>0</v>
      </c>
      <c r="AP194" s="52">
        <f>SUM(AK194:AO194)</f>
        <v>0</v>
      </c>
      <c r="BB194" s="6"/>
      <c r="BC194" s="6"/>
      <c r="BD194" s="50" t="s">
        <v>25</v>
      </c>
      <c r="BE194" s="170">
        <f>'SPMW - Probs. of Failure '!O$51</f>
        <v>0</v>
      </c>
      <c r="BF194" s="170">
        <f>'SPMW - Probs. of Failure '!P$51</f>
        <v>0</v>
      </c>
      <c r="BG194" s="170">
        <f>'SPMW - Probs. of Failure '!Q$51</f>
        <v>0</v>
      </c>
      <c r="BH194" s="170">
        <f>'SPMW - Probs. of Failure '!R$51</f>
        <v>0</v>
      </c>
      <c r="BI194" s="170">
        <f>'SPMW - Probs. of Failure '!S$51</f>
        <v>0</v>
      </c>
      <c r="BJ194" s="173"/>
      <c r="BK194" s="6"/>
      <c r="BL194" s="50" t="s">
        <v>25</v>
      </c>
      <c r="BM194" s="239">
        <f>IFERROR($BM2*'SPMW - Average Cons. of Failure'!$Q$51,0)</f>
        <v>0</v>
      </c>
      <c r="BN194" s="239">
        <f>IFERROR($BM2*'SPMW - Average Cons. of Failure'!$Q$51,0)</f>
        <v>0</v>
      </c>
      <c r="BO194" s="239">
        <f>IFERROR($BM2*'SPMW - Average Cons. of Failure'!$Q$51,0)</f>
        <v>0</v>
      </c>
      <c r="BP194" s="239">
        <f>IFERROR($BM2*'SPMW - Average Cons. of Failure'!$Q$51,0)</f>
        <v>0</v>
      </c>
      <c r="BQ194" s="239">
        <f>IFERROR($BM2*'SPMW - Average Cons. of Failure'!$Q$51,0)</f>
        <v>0</v>
      </c>
      <c r="BR194" s="173"/>
      <c r="BS194" s="6"/>
      <c r="BT194" s="50" t="s">
        <v>25</v>
      </c>
      <c r="BU194" s="23" t="str">
        <f t="shared" si="982"/>
        <v/>
      </c>
      <c r="BV194" s="23" t="str">
        <f t="shared" si="982"/>
        <v/>
      </c>
      <c r="BW194" s="23" t="str">
        <f t="shared" si="982"/>
        <v/>
      </c>
      <c r="BX194" s="23" t="str">
        <f t="shared" si="982"/>
        <v/>
      </c>
      <c r="BY194" s="23" t="str">
        <f t="shared" si="982"/>
        <v/>
      </c>
      <c r="BZ194" s="6"/>
      <c r="CA194" s="6"/>
      <c r="CB194" s="50" t="s">
        <v>25</v>
      </c>
      <c r="CC194" s="193" t="str">
        <f>IF(BU194="","",M194*BU194)</f>
        <v/>
      </c>
      <c r="CD194" s="193" t="str">
        <f t="shared" ref="CD194:CG197" si="1070">IF(BV194="","",N194*BV194)</f>
        <v/>
      </c>
      <c r="CE194" s="193" t="str">
        <f t="shared" si="1070"/>
        <v/>
      </c>
      <c r="CF194" s="193" t="str">
        <f t="shared" si="1070"/>
        <v/>
      </c>
      <c r="CG194" s="193" t="str">
        <f t="shared" si="1070"/>
        <v/>
      </c>
      <c r="CH194" s="196">
        <f t="shared" si="818"/>
        <v>0</v>
      </c>
      <c r="CI194" s="66"/>
      <c r="CJ194" s="66"/>
      <c r="CK194" s="193" t="str">
        <f t="shared" ref="CK194:CO197" si="1071">IF(BU194="","",G194*BU194)</f>
        <v/>
      </c>
      <c r="CL194" s="193" t="str">
        <f t="shared" si="1071"/>
        <v/>
      </c>
      <c r="CM194" s="193" t="str">
        <f t="shared" si="1071"/>
        <v/>
      </c>
      <c r="CN194" s="193" t="str">
        <f t="shared" si="1071"/>
        <v/>
      </c>
      <c r="CO194" s="193" t="str">
        <f t="shared" si="1071"/>
        <v/>
      </c>
      <c r="CP194" s="196">
        <f t="shared" si="763"/>
        <v>0</v>
      </c>
      <c r="CS194" s="193" t="str">
        <f>IF(BU194="","",Y194*BU194)</f>
        <v/>
      </c>
      <c r="CT194" s="193" t="str">
        <f t="shared" ref="CT194:CW197" si="1072">IF(BV194="","",Z194*BV194)</f>
        <v/>
      </c>
      <c r="CU194" s="193" t="str">
        <f t="shared" si="1072"/>
        <v/>
      </c>
      <c r="CV194" s="193" t="str">
        <f t="shared" si="1072"/>
        <v/>
      </c>
      <c r="CW194" s="193" t="str">
        <f t="shared" si="1072"/>
        <v/>
      </c>
      <c r="CX194" s="196">
        <f t="shared" si="765"/>
        <v>0</v>
      </c>
      <c r="CY194" s="6"/>
      <c r="CZ194" s="6"/>
      <c r="DA194" s="193" t="str">
        <f>IF(BU194="","",(S194+Y194)*BU194)</f>
        <v/>
      </c>
      <c r="DB194" s="193" t="str">
        <f t="shared" ref="DB194:DE197" si="1073">IF(BV194="","",(T194+Z194)*BV194)</f>
        <v/>
      </c>
      <c r="DC194" s="193" t="str">
        <f t="shared" si="1073"/>
        <v/>
      </c>
      <c r="DD194" s="193" t="str">
        <f t="shared" si="1073"/>
        <v/>
      </c>
      <c r="DE194" s="193" t="str">
        <f t="shared" si="1073"/>
        <v/>
      </c>
      <c r="DF194" s="196">
        <f t="shared" si="767"/>
        <v>0</v>
      </c>
      <c r="DG194" s="6"/>
      <c r="DH194" s="6"/>
      <c r="DI194" s="193" t="str">
        <f>IF(BU194="","",AK194*BU194)</f>
        <v/>
      </c>
      <c r="DJ194" s="193" t="str">
        <f t="shared" ref="DJ194:DM197" si="1074">IF(BV194="","",AL194*BV194)</f>
        <v/>
      </c>
      <c r="DK194" s="193" t="str">
        <f t="shared" si="1074"/>
        <v/>
      </c>
      <c r="DL194" s="193" t="str">
        <f t="shared" si="1074"/>
        <v/>
      </c>
      <c r="DM194" s="193" t="str">
        <f t="shared" si="1074"/>
        <v/>
      </c>
      <c r="DN194" s="196">
        <f t="shared" si="776"/>
        <v>0</v>
      </c>
      <c r="DO194" s="6"/>
      <c r="DP194" s="6"/>
      <c r="DQ194" s="193" t="str">
        <f>IF(BU194="","",(AE194+AK194)*BU194)</f>
        <v/>
      </c>
      <c r="DR194" s="193" t="str">
        <f t="shared" ref="DR194:DU197" si="1075">IF(BV194="","",(AF194+AL194)*BV194)</f>
        <v/>
      </c>
      <c r="DS194" s="193" t="str">
        <f t="shared" si="1075"/>
        <v/>
      </c>
      <c r="DT194" s="193" t="str">
        <f t="shared" si="1075"/>
        <v/>
      </c>
      <c r="DU194" s="193" t="str">
        <f t="shared" si="1075"/>
        <v/>
      </c>
      <c r="DV194" s="196">
        <f t="shared" si="770"/>
        <v>0</v>
      </c>
    </row>
    <row r="195" spans="1:126" ht="25.5" customHeight="1">
      <c r="A195" s="19"/>
      <c r="B195" s="54"/>
      <c r="C195" s="55"/>
      <c r="D195" s="55"/>
      <c r="E195" s="56"/>
      <c r="F195" s="57" t="s">
        <v>27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8">
        <f t="shared" ref="L195:L197" si="1076">SUM(G195:K195)</f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8">
        <f t="shared" ref="R195:R197" si="1077">SUM(M195:Q195)</f>
        <v>0</v>
      </c>
      <c r="S195" s="51">
        <f>'SPMW - Asset Rep'!S195+'SPMW - Refurb'!S195+'SPMW - HVP'!S195</f>
        <v>0</v>
      </c>
      <c r="T195" s="51">
        <f>'SPMW - Asset Rep'!T195+'SPMW - Refurb'!T195+'SPMW - HVP'!T195</f>
        <v>0</v>
      </c>
      <c r="U195" s="51">
        <f>'SPMW - Asset Rep'!U195+'SPMW - Refurb'!U195+'SPMW - HVP'!U195</f>
        <v>0</v>
      </c>
      <c r="V195" s="51">
        <f>'SPMW - Asset Rep'!V195+'SPMW - Refurb'!V195+'SPMW - HVP'!V195</f>
        <v>0</v>
      </c>
      <c r="W195" s="51">
        <f>'SPMW - Asset Rep'!W195+'SPMW - Refurb'!W195+'SPMW - HVP'!W195</f>
        <v>0</v>
      </c>
      <c r="X195" s="58">
        <f t="shared" ref="X195:X197" si="1078">SUM(S195:W195)</f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8">
        <f t="shared" ref="AD195:AD197" si="1079">SUM(Y195:AC195)</f>
        <v>0</v>
      </c>
      <c r="AE195" s="51">
        <f>'SPMW - Asset Rep'!AE195+'SPMW - Refurb'!AE195+'SPMW - HVP'!AE195</f>
        <v>0</v>
      </c>
      <c r="AF195" s="51">
        <f>'SPMW - Asset Rep'!AF195+'SPMW - Refurb'!AF195+'SPMW - HVP'!AF195</f>
        <v>0</v>
      </c>
      <c r="AG195" s="51">
        <f>'SPMW - Asset Rep'!AG195+'SPMW - Refurb'!AG195+'SPMW - HVP'!AG195</f>
        <v>0</v>
      </c>
      <c r="AH195" s="51">
        <f>'SPMW - Asset Rep'!AH195+'SPMW - Refurb'!AH195+'SPMW - HVP'!AH195</f>
        <v>0</v>
      </c>
      <c r="AI195" s="51">
        <f>'SPMW - Asset Rep'!AI195+'SPMW - Refurb'!AI195+'SPMW - HVP'!AI195</f>
        <v>0</v>
      </c>
      <c r="AJ195" s="58">
        <f t="shared" ref="AJ195:AJ197" si="1080">SUM(AE195:AI195)</f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8">
        <f t="shared" ref="AP195:AP197" si="1081">SUM(AK195:AO195)</f>
        <v>0</v>
      </c>
      <c r="BB195" s="6"/>
      <c r="BC195" s="6"/>
      <c r="BD195" s="57" t="s">
        <v>27</v>
      </c>
      <c r="BE195" s="170">
        <f>'SPMW - Probs. of Failure '!O$51</f>
        <v>0</v>
      </c>
      <c r="BF195" s="170">
        <f>'SPMW - Probs. of Failure '!P$51</f>
        <v>0</v>
      </c>
      <c r="BG195" s="170">
        <f>'SPMW - Probs. of Failure '!Q$51</f>
        <v>0</v>
      </c>
      <c r="BH195" s="170">
        <f>'SPMW - Probs. of Failure '!R$51</f>
        <v>0</v>
      </c>
      <c r="BI195" s="170">
        <f>'SPMW - Probs. of Failure '!S$51</f>
        <v>0</v>
      </c>
      <c r="BJ195" s="174"/>
      <c r="BK195" s="6"/>
      <c r="BL195" s="57" t="s">
        <v>27</v>
      </c>
      <c r="BM195" s="239">
        <f>IFERROR($BM3*'SPMW - Average Cons. of Failure'!$Q$51,0)</f>
        <v>0</v>
      </c>
      <c r="BN195" s="239">
        <f>IFERROR($BM3*'SPMW - Average Cons. of Failure'!$Q$51,0)</f>
        <v>0</v>
      </c>
      <c r="BO195" s="239">
        <f>IFERROR($BM3*'SPMW - Average Cons. of Failure'!$Q$51,0)</f>
        <v>0</v>
      </c>
      <c r="BP195" s="239">
        <f>IFERROR($BM3*'SPMW - Average Cons. of Failure'!$Q$51,0)</f>
        <v>0</v>
      </c>
      <c r="BQ195" s="239">
        <f>IFERROR($BM3*'SPMW - Average Cons. of Failure'!$Q$51,0)</f>
        <v>0</v>
      </c>
      <c r="BR195" s="174"/>
      <c r="BS195" s="6"/>
      <c r="BT195" s="57" t="s">
        <v>27</v>
      </c>
      <c r="BU195" s="23" t="str">
        <f t="shared" si="982"/>
        <v/>
      </c>
      <c r="BV195" s="23" t="str">
        <f t="shared" si="982"/>
        <v/>
      </c>
      <c r="BW195" s="23" t="str">
        <f t="shared" si="982"/>
        <v/>
      </c>
      <c r="BX195" s="23" t="str">
        <f t="shared" si="982"/>
        <v/>
      </c>
      <c r="BY195" s="23" t="str">
        <f t="shared" si="982"/>
        <v/>
      </c>
      <c r="BZ195" s="6"/>
      <c r="CA195" s="6"/>
      <c r="CB195" s="57" t="s">
        <v>27</v>
      </c>
      <c r="CC195" s="193" t="str">
        <f t="shared" ref="CC195:CC197" si="1082">IF(BU195="","",M195*BU195)</f>
        <v/>
      </c>
      <c r="CD195" s="193" t="str">
        <f t="shared" si="1070"/>
        <v/>
      </c>
      <c r="CE195" s="193" t="str">
        <f t="shared" si="1070"/>
        <v/>
      </c>
      <c r="CF195" s="193" t="str">
        <f t="shared" si="1070"/>
        <v/>
      </c>
      <c r="CG195" s="193" t="str">
        <f t="shared" si="1070"/>
        <v/>
      </c>
      <c r="CH195" s="196">
        <f t="shared" si="818"/>
        <v>0</v>
      </c>
      <c r="CI195" s="66"/>
      <c r="CJ195" s="66"/>
      <c r="CK195" s="193" t="str">
        <f t="shared" si="1071"/>
        <v/>
      </c>
      <c r="CL195" s="193" t="str">
        <f t="shared" si="1071"/>
        <v/>
      </c>
      <c r="CM195" s="193" t="str">
        <f t="shared" si="1071"/>
        <v/>
      </c>
      <c r="CN195" s="193" t="str">
        <f t="shared" si="1071"/>
        <v/>
      </c>
      <c r="CO195" s="193" t="str">
        <f t="shared" si="1071"/>
        <v/>
      </c>
      <c r="CP195" s="196">
        <f t="shared" si="763"/>
        <v>0</v>
      </c>
      <c r="CS195" s="193" t="str">
        <f t="shared" ref="CS195:CS197" si="1083">IF(BU195="","",Y195*BU195)</f>
        <v/>
      </c>
      <c r="CT195" s="193" t="str">
        <f t="shared" si="1072"/>
        <v/>
      </c>
      <c r="CU195" s="193" t="str">
        <f t="shared" si="1072"/>
        <v/>
      </c>
      <c r="CV195" s="193" t="str">
        <f t="shared" si="1072"/>
        <v/>
      </c>
      <c r="CW195" s="193" t="str">
        <f t="shared" si="1072"/>
        <v/>
      </c>
      <c r="CX195" s="196">
        <f t="shared" si="765"/>
        <v>0</v>
      </c>
      <c r="CY195" s="6"/>
      <c r="CZ195" s="6"/>
      <c r="DA195" s="193" t="str">
        <f t="shared" ref="DA195:DA197" si="1084">IF(BU195="","",(S195+Y195)*BU195)</f>
        <v/>
      </c>
      <c r="DB195" s="193" t="str">
        <f t="shared" si="1073"/>
        <v/>
      </c>
      <c r="DC195" s="193" t="str">
        <f t="shared" si="1073"/>
        <v/>
      </c>
      <c r="DD195" s="193" t="str">
        <f t="shared" si="1073"/>
        <v/>
      </c>
      <c r="DE195" s="193" t="str">
        <f t="shared" si="1073"/>
        <v/>
      </c>
      <c r="DF195" s="196">
        <f t="shared" si="767"/>
        <v>0</v>
      </c>
      <c r="DG195" s="6"/>
      <c r="DH195" s="6"/>
      <c r="DI195" s="193" t="str">
        <f t="shared" ref="DI195:DI197" si="1085">IF(BU195="","",AK195*BU195)</f>
        <v/>
      </c>
      <c r="DJ195" s="193" t="str">
        <f t="shared" si="1074"/>
        <v/>
      </c>
      <c r="DK195" s="193" t="str">
        <f t="shared" si="1074"/>
        <v/>
      </c>
      <c r="DL195" s="193" t="str">
        <f t="shared" si="1074"/>
        <v/>
      </c>
      <c r="DM195" s="193" t="str">
        <f t="shared" si="1074"/>
        <v/>
      </c>
      <c r="DN195" s="196">
        <f t="shared" si="776"/>
        <v>0</v>
      </c>
      <c r="DO195" s="6"/>
      <c r="DP195" s="6"/>
      <c r="DQ195" s="193" t="str">
        <f t="shared" ref="DQ195:DQ197" si="1086">IF(BU195="","",(AE195+AK195)*BU195)</f>
        <v/>
      </c>
      <c r="DR195" s="193" t="str">
        <f t="shared" si="1075"/>
        <v/>
      </c>
      <c r="DS195" s="193" t="str">
        <f t="shared" si="1075"/>
        <v/>
      </c>
      <c r="DT195" s="193" t="str">
        <f t="shared" si="1075"/>
        <v/>
      </c>
      <c r="DU195" s="193" t="str">
        <f t="shared" si="1075"/>
        <v/>
      </c>
      <c r="DV195" s="196">
        <f t="shared" si="770"/>
        <v>0</v>
      </c>
    </row>
    <row r="196" spans="1:126" ht="25.5" customHeight="1">
      <c r="A196" s="19"/>
      <c r="B196" s="54"/>
      <c r="C196" s="55"/>
      <c r="D196" s="55"/>
      <c r="E196" s="56"/>
      <c r="F196" s="57" t="s">
        <v>29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8">
        <f t="shared" si="1076"/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8">
        <f t="shared" si="1077"/>
        <v>0</v>
      </c>
      <c r="S196" s="51">
        <f>'SPMW - Asset Rep'!S196+'SPMW - Refurb'!S196+'SPMW - HVP'!S196</f>
        <v>0</v>
      </c>
      <c r="T196" s="51">
        <f>'SPMW - Asset Rep'!T196+'SPMW - Refurb'!T196+'SPMW - HVP'!T196</f>
        <v>0</v>
      </c>
      <c r="U196" s="51">
        <f>'SPMW - Asset Rep'!U196+'SPMW - Refurb'!U196+'SPMW - HVP'!U196</f>
        <v>0</v>
      </c>
      <c r="V196" s="51">
        <f>'SPMW - Asset Rep'!V196+'SPMW - Refurb'!V196+'SPMW - HVP'!V196</f>
        <v>0</v>
      </c>
      <c r="W196" s="51">
        <f>'SPMW - Asset Rep'!W196+'SPMW - Refurb'!W196+'SPMW - HVP'!W196</f>
        <v>0</v>
      </c>
      <c r="X196" s="58">
        <f t="shared" si="1078"/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8">
        <f t="shared" si="1079"/>
        <v>0</v>
      </c>
      <c r="AE196" s="51">
        <f>'SPMW - Asset Rep'!AE196+'SPMW - Refurb'!AE196+'SPMW - HVP'!AE196</f>
        <v>0</v>
      </c>
      <c r="AF196" s="51">
        <f>'SPMW - Asset Rep'!AF196+'SPMW - Refurb'!AF196+'SPMW - HVP'!AF196</f>
        <v>0</v>
      </c>
      <c r="AG196" s="51">
        <f>'SPMW - Asset Rep'!AG196+'SPMW - Refurb'!AG196+'SPMW - HVP'!AG196</f>
        <v>0</v>
      </c>
      <c r="AH196" s="51">
        <f>'SPMW - Asset Rep'!AH196+'SPMW - Refurb'!AH196+'SPMW - HVP'!AH196</f>
        <v>0</v>
      </c>
      <c r="AI196" s="51">
        <f>'SPMW - Asset Rep'!AI196+'SPMW - Refurb'!AI196+'SPMW - HVP'!AI196</f>
        <v>0</v>
      </c>
      <c r="AJ196" s="58">
        <f t="shared" si="1080"/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8">
        <f t="shared" si="1081"/>
        <v>0</v>
      </c>
      <c r="BB196" s="6"/>
      <c r="BC196" s="6"/>
      <c r="BD196" s="57" t="s">
        <v>29</v>
      </c>
      <c r="BE196" s="170">
        <f>'SPMW - Probs. of Failure '!O$51</f>
        <v>0</v>
      </c>
      <c r="BF196" s="170">
        <f>'SPMW - Probs. of Failure '!P$51</f>
        <v>0</v>
      </c>
      <c r="BG196" s="170">
        <f>'SPMW - Probs. of Failure '!Q$51</f>
        <v>0</v>
      </c>
      <c r="BH196" s="170">
        <f>'SPMW - Probs. of Failure '!R$51</f>
        <v>0</v>
      </c>
      <c r="BI196" s="170">
        <f>'SPMW - Probs. of Failure '!S$51</f>
        <v>0</v>
      </c>
      <c r="BJ196" s="174"/>
      <c r="BK196" s="6"/>
      <c r="BL196" s="57" t="s">
        <v>29</v>
      </c>
      <c r="BM196" s="239">
        <f>IFERROR($BM4*'SPMW - Average Cons. of Failure'!$Q$51,0)</f>
        <v>0</v>
      </c>
      <c r="BN196" s="239">
        <f>IFERROR($BM4*'SPMW - Average Cons. of Failure'!$Q$51,0)</f>
        <v>0</v>
      </c>
      <c r="BO196" s="239">
        <f>IFERROR($BM4*'SPMW - Average Cons. of Failure'!$Q$51,0)</f>
        <v>0</v>
      </c>
      <c r="BP196" s="239">
        <f>IFERROR($BM4*'SPMW - Average Cons. of Failure'!$Q$51,0)</f>
        <v>0</v>
      </c>
      <c r="BQ196" s="239">
        <f>IFERROR($BM4*'SPMW - Average Cons. of Failure'!$Q$51,0)</f>
        <v>0</v>
      </c>
      <c r="BR196" s="174"/>
      <c r="BS196" s="6"/>
      <c r="BT196" s="57" t="s">
        <v>29</v>
      </c>
      <c r="BU196" s="23" t="str">
        <f t="shared" si="982"/>
        <v/>
      </c>
      <c r="BV196" s="23" t="str">
        <f t="shared" si="982"/>
        <v/>
      </c>
      <c r="BW196" s="23" t="str">
        <f t="shared" si="982"/>
        <v/>
      </c>
      <c r="BX196" s="23" t="str">
        <f t="shared" si="982"/>
        <v/>
      </c>
      <c r="BY196" s="23" t="str">
        <f t="shared" si="982"/>
        <v/>
      </c>
      <c r="BZ196" s="6"/>
      <c r="CA196" s="6"/>
      <c r="CB196" s="57" t="s">
        <v>29</v>
      </c>
      <c r="CC196" s="193" t="str">
        <f t="shared" si="1082"/>
        <v/>
      </c>
      <c r="CD196" s="193" t="str">
        <f t="shared" si="1070"/>
        <v/>
      </c>
      <c r="CE196" s="193" t="str">
        <f t="shared" si="1070"/>
        <v/>
      </c>
      <c r="CF196" s="193" t="str">
        <f t="shared" si="1070"/>
        <v/>
      </c>
      <c r="CG196" s="193" t="str">
        <f t="shared" si="1070"/>
        <v/>
      </c>
      <c r="CH196" s="196">
        <f t="shared" si="818"/>
        <v>0</v>
      </c>
      <c r="CI196" s="66"/>
      <c r="CJ196" s="66"/>
      <c r="CK196" s="193" t="str">
        <f t="shared" si="1071"/>
        <v/>
      </c>
      <c r="CL196" s="193" t="str">
        <f t="shared" si="1071"/>
        <v/>
      </c>
      <c r="CM196" s="193" t="str">
        <f t="shared" si="1071"/>
        <v/>
      </c>
      <c r="CN196" s="193" t="str">
        <f t="shared" si="1071"/>
        <v/>
      </c>
      <c r="CO196" s="193" t="str">
        <f t="shared" si="1071"/>
        <v/>
      </c>
      <c r="CP196" s="196">
        <f t="shared" si="763"/>
        <v>0</v>
      </c>
      <c r="CS196" s="193" t="str">
        <f t="shared" si="1083"/>
        <v/>
      </c>
      <c r="CT196" s="193" t="str">
        <f t="shared" si="1072"/>
        <v/>
      </c>
      <c r="CU196" s="193" t="str">
        <f t="shared" si="1072"/>
        <v/>
      </c>
      <c r="CV196" s="193" t="str">
        <f t="shared" si="1072"/>
        <v/>
      </c>
      <c r="CW196" s="193" t="str">
        <f t="shared" si="1072"/>
        <v/>
      </c>
      <c r="CX196" s="196">
        <f t="shared" si="765"/>
        <v>0</v>
      </c>
      <c r="CY196" s="6"/>
      <c r="CZ196" s="6"/>
      <c r="DA196" s="193" t="str">
        <f t="shared" si="1084"/>
        <v/>
      </c>
      <c r="DB196" s="193" t="str">
        <f t="shared" si="1073"/>
        <v/>
      </c>
      <c r="DC196" s="193" t="str">
        <f t="shared" si="1073"/>
        <v/>
      </c>
      <c r="DD196" s="193" t="str">
        <f t="shared" si="1073"/>
        <v/>
      </c>
      <c r="DE196" s="193" t="str">
        <f t="shared" si="1073"/>
        <v/>
      </c>
      <c r="DF196" s="196">
        <f t="shared" si="767"/>
        <v>0</v>
      </c>
      <c r="DG196" s="6"/>
      <c r="DH196" s="6"/>
      <c r="DI196" s="193" t="str">
        <f t="shared" si="1085"/>
        <v/>
      </c>
      <c r="DJ196" s="193" t="str">
        <f t="shared" si="1074"/>
        <v/>
      </c>
      <c r="DK196" s="193" t="str">
        <f t="shared" si="1074"/>
        <v/>
      </c>
      <c r="DL196" s="193" t="str">
        <f t="shared" si="1074"/>
        <v/>
      </c>
      <c r="DM196" s="193" t="str">
        <f t="shared" si="1074"/>
        <v/>
      </c>
      <c r="DN196" s="196">
        <f t="shared" si="776"/>
        <v>0</v>
      </c>
      <c r="DO196" s="6"/>
      <c r="DP196" s="6"/>
      <c r="DQ196" s="193" t="str">
        <f t="shared" si="1086"/>
        <v/>
      </c>
      <c r="DR196" s="193" t="str">
        <f t="shared" si="1075"/>
        <v/>
      </c>
      <c r="DS196" s="193" t="str">
        <f t="shared" si="1075"/>
        <v/>
      </c>
      <c r="DT196" s="193" t="str">
        <f t="shared" si="1075"/>
        <v/>
      </c>
      <c r="DU196" s="193" t="str">
        <f t="shared" si="1075"/>
        <v/>
      </c>
      <c r="DV196" s="196">
        <f t="shared" si="770"/>
        <v>0</v>
      </c>
    </row>
    <row r="197" spans="1:126" ht="25.5" customHeight="1">
      <c r="A197" s="19"/>
      <c r="B197" s="54"/>
      <c r="C197" s="55"/>
      <c r="D197" s="55"/>
      <c r="E197" s="56"/>
      <c r="F197" s="57" t="s">
        <v>30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8">
        <f t="shared" si="1076"/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8">
        <f t="shared" si="1077"/>
        <v>0</v>
      </c>
      <c r="S197" s="51">
        <f>'SPMW - Asset Rep'!S197+'SPMW - Refurb'!S197+'SPMW - HVP'!S197</f>
        <v>0</v>
      </c>
      <c r="T197" s="51">
        <f>'SPMW - Asset Rep'!T197+'SPMW - Refurb'!T197+'SPMW - HVP'!T197</f>
        <v>0</v>
      </c>
      <c r="U197" s="51">
        <f>'SPMW - Asset Rep'!U197+'SPMW - Refurb'!U197+'SPMW - HVP'!U197</f>
        <v>0</v>
      </c>
      <c r="V197" s="51">
        <f>'SPMW - Asset Rep'!V197+'SPMW - Refurb'!V197+'SPMW - HVP'!V197</f>
        <v>0</v>
      </c>
      <c r="W197" s="51">
        <f>'SPMW - Asset Rep'!W197+'SPMW - Refurb'!W197+'SPMW - HVP'!W197</f>
        <v>0</v>
      </c>
      <c r="X197" s="58">
        <f t="shared" si="1078"/>
        <v>0</v>
      </c>
      <c r="Y197" s="51">
        <v>0</v>
      </c>
      <c r="Z197" s="51">
        <v>0</v>
      </c>
      <c r="AA197" s="51">
        <v>0</v>
      </c>
      <c r="AB197" s="51">
        <v>0</v>
      </c>
      <c r="AC197" s="51">
        <v>0</v>
      </c>
      <c r="AD197" s="58">
        <f t="shared" si="1079"/>
        <v>0</v>
      </c>
      <c r="AE197" s="51">
        <f>'SPMW - Asset Rep'!AE197+'SPMW - Refurb'!AE197+'SPMW - HVP'!AE197</f>
        <v>0</v>
      </c>
      <c r="AF197" s="51">
        <f>'SPMW - Asset Rep'!AF197+'SPMW - Refurb'!AF197+'SPMW - HVP'!AF197</f>
        <v>0</v>
      </c>
      <c r="AG197" s="51">
        <f>'SPMW - Asset Rep'!AG197+'SPMW - Refurb'!AG197+'SPMW - HVP'!AG197</f>
        <v>0</v>
      </c>
      <c r="AH197" s="51">
        <f>'SPMW - Asset Rep'!AH197+'SPMW - Refurb'!AH197+'SPMW - HVP'!AH197</f>
        <v>0</v>
      </c>
      <c r="AI197" s="51">
        <f>'SPMW - Asset Rep'!AI197+'SPMW - Refurb'!AI197+'SPMW - HVP'!AI197</f>
        <v>0</v>
      </c>
      <c r="AJ197" s="58">
        <f t="shared" si="1080"/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8">
        <f t="shared" si="1081"/>
        <v>0</v>
      </c>
      <c r="BB197" s="6"/>
      <c r="BC197" s="6"/>
      <c r="BD197" s="57" t="s">
        <v>30</v>
      </c>
      <c r="BE197" s="170">
        <f>'SPMW - Probs. of Failure '!O$51</f>
        <v>0</v>
      </c>
      <c r="BF197" s="170">
        <f>'SPMW - Probs. of Failure '!P$51</f>
        <v>0</v>
      </c>
      <c r="BG197" s="170">
        <f>'SPMW - Probs. of Failure '!Q$51</f>
        <v>0</v>
      </c>
      <c r="BH197" s="170">
        <f>'SPMW - Probs. of Failure '!R$51</f>
        <v>0</v>
      </c>
      <c r="BI197" s="170">
        <f>'SPMW - Probs. of Failure '!S$51</f>
        <v>0</v>
      </c>
      <c r="BJ197" s="174"/>
      <c r="BK197" s="6"/>
      <c r="BL197" s="57" t="s">
        <v>30</v>
      </c>
      <c r="BM197" s="239">
        <f>IFERROR($BM5*'SPMW - Average Cons. of Failure'!$Q$51,0)</f>
        <v>0</v>
      </c>
      <c r="BN197" s="239">
        <f>IFERROR($BM5*'SPMW - Average Cons. of Failure'!$Q$51,0)</f>
        <v>0</v>
      </c>
      <c r="BO197" s="239">
        <f>IFERROR($BM5*'SPMW - Average Cons. of Failure'!$Q$51,0)</f>
        <v>0</v>
      </c>
      <c r="BP197" s="239">
        <f>IFERROR($BM5*'SPMW - Average Cons. of Failure'!$Q$51,0)</f>
        <v>0</v>
      </c>
      <c r="BQ197" s="239">
        <f>IFERROR($BM5*'SPMW - Average Cons. of Failure'!$Q$51,0)</f>
        <v>0</v>
      </c>
      <c r="BR197" s="174"/>
      <c r="BS197" s="6"/>
      <c r="BT197" s="57" t="s">
        <v>30</v>
      </c>
      <c r="BU197" s="23" t="str">
        <f t="shared" si="982"/>
        <v/>
      </c>
      <c r="BV197" s="23" t="str">
        <f t="shared" si="982"/>
        <v/>
      </c>
      <c r="BW197" s="23" t="str">
        <f t="shared" si="982"/>
        <v/>
      </c>
      <c r="BX197" s="23" t="str">
        <f t="shared" si="982"/>
        <v/>
      </c>
      <c r="BY197" s="23" t="str">
        <f t="shared" si="982"/>
        <v/>
      </c>
      <c r="BZ197" s="6"/>
      <c r="CA197" s="6"/>
      <c r="CB197" s="57" t="s">
        <v>30</v>
      </c>
      <c r="CC197" s="193" t="str">
        <f t="shared" si="1082"/>
        <v/>
      </c>
      <c r="CD197" s="193" t="str">
        <f t="shared" si="1070"/>
        <v/>
      </c>
      <c r="CE197" s="193" t="str">
        <f t="shared" si="1070"/>
        <v/>
      </c>
      <c r="CF197" s="193" t="str">
        <f t="shared" si="1070"/>
        <v/>
      </c>
      <c r="CG197" s="193" t="str">
        <f t="shared" si="1070"/>
        <v/>
      </c>
      <c r="CH197" s="196">
        <f t="shared" si="818"/>
        <v>0</v>
      </c>
      <c r="CI197" s="66"/>
      <c r="CJ197" s="66"/>
      <c r="CK197" s="193" t="str">
        <f t="shared" si="1071"/>
        <v/>
      </c>
      <c r="CL197" s="193" t="str">
        <f t="shared" si="1071"/>
        <v/>
      </c>
      <c r="CM197" s="193" t="str">
        <f t="shared" si="1071"/>
        <v/>
      </c>
      <c r="CN197" s="193" t="str">
        <f t="shared" si="1071"/>
        <v/>
      </c>
      <c r="CO197" s="193" t="str">
        <f t="shared" si="1071"/>
        <v/>
      </c>
      <c r="CP197" s="196">
        <f t="shared" si="763"/>
        <v>0</v>
      </c>
      <c r="CS197" s="193" t="str">
        <f t="shared" si="1083"/>
        <v/>
      </c>
      <c r="CT197" s="193" t="str">
        <f t="shared" si="1072"/>
        <v/>
      </c>
      <c r="CU197" s="193" t="str">
        <f t="shared" si="1072"/>
        <v/>
      </c>
      <c r="CV197" s="193" t="str">
        <f t="shared" si="1072"/>
        <v/>
      </c>
      <c r="CW197" s="193" t="str">
        <f t="shared" si="1072"/>
        <v/>
      </c>
      <c r="CX197" s="196">
        <f t="shared" si="765"/>
        <v>0</v>
      </c>
      <c r="CY197" s="6"/>
      <c r="CZ197" s="6"/>
      <c r="DA197" s="193" t="str">
        <f t="shared" si="1084"/>
        <v/>
      </c>
      <c r="DB197" s="193" t="str">
        <f t="shared" si="1073"/>
        <v/>
      </c>
      <c r="DC197" s="193" t="str">
        <f t="shared" si="1073"/>
        <v/>
      </c>
      <c r="DD197" s="193" t="str">
        <f t="shared" si="1073"/>
        <v/>
      </c>
      <c r="DE197" s="193" t="str">
        <f t="shared" si="1073"/>
        <v/>
      </c>
      <c r="DF197" s="196">
        <f t="shared" si="767"/>
        <v>0</v>
      </c>
      <c r="DG197" s="6"/>
      <c r="DH197" s="6"/>
      <c r="DI197" s="193" t="str">
        <f t="shared" si="1085"/>
        <v/>
      </c>
      <c r="DJ197" s="193" t="str">
        <f t="shared" si="1074"/>
        <v/>
      </c>
      <c r="DK197" s="193" t="str">
        <f t="shared" si="1074"/>
        <v/>
      </c>
      <c r="DL197" s="193" t="str">
        <f t="shared" si="1074"/>
        <v/>
      </c>
      <c r="DM197" s="193" t="str">
        <f t="shared" si="1074"/>
        <v/>
      </c>
      <c r="DN197" s="196">
        <f t="shared" si="776"/>
        <v>0</v>
      </c>
      <c r="DO197" s="6"/>
      <c r="DP197" s="6"/>
      <c r="DQ197" s="193" t="str">
        <f t="shared" si="1086"/>
        <v/>
      </c>
      <c r="DR197" s="193" t="str">
        <f t="shared" si="1075"/>
        <v/>
      </c>
      <c r="DS197" s="193" t="str">
        <f t="shared" si="1075"/>
        <v/>
      </c>
      <c r="DT197" s="193" t="str">
        <f t="shared" si="1075"/>
        <v/>
      </c>
      <c r="DU197" s="193" t="str">
        <f t="shared" si="1075"/>
        <v/>
      </c>
      <c r="DV197" s="196">
        <f t="shared" si="770"/>
        <v>0</v>
      </c>
    </row>
    <row r="198" spans="1:126" ht="25.5" customHeight="1" thickBot="1">
      <c r="A198" s="19"/>
      <c r="B198" s="59"/>
      <c r="C198" s="60">
        <v>0</v>
      </c>
      <c r="D198" s="60">
        <v>0</v>
      </c>
      <c r="E198" s="61">
        <v>0</v>
      </c>
      <c r="F198" s="62"/>
      <c r="G198" s="63">
        <f>SUM(G194:G197)</f>
        <v>0</v>
      </c>
      <c r="H198" s="64">
        <f t="shared" ref="H198:K198" si="1087">SUM(H194:H197)</f>
        <v>0</v>
      </c>
      <c r="I198" s="64">
        <f t="shared" si="1087"/>
        <v>0</v>
      </c>
      <c r="J198" s="64">
        <f t="shared" si="1087"/>
        <v>0</v>
      </c>
      <c r="K198" s="64">
        <f t="shared" si="1087"/>
        <v>0</v>
      </c>
      <c r="L198" s="65"/>
      <c r="M198" s="63">
        <f>SUM(M194:M197)</f>
        <v>0</v>
      </c>
      <c r="N198" s="64">
        <f t="shared" ref="N198:Q198" si="1088">SUM(N194:N197)</f>
        <v>0</v>
      </c>
      <c r="O198" s="64">
        <f t="shared" si="1088"/>
        <v>0</v>
      </c>
      <c r="P198" s="64">
        <f t="shared" si="1088"/>
        <v>0</v>
      </c>
      <c r="Q198" s="64">
        <f t="shared" si="1088"/>
        <v>0</v>
      </c>
      <c r="R198" s="65"/>
      <c r="S198" s="63">
        <f>SUM(S194:S197)</f>
        <v>0</v>
      </c>
      <c r="T198" s="64">
        <f t="shared" ref="T198:W198" si="1089">SUM(T194:T197)</f>
        <v>0</v>
      </c>
      <c r="U198" s="64">
        <f t="shared" si="1089"/>
        <v>0</v>
      </c>
      <c r="V198" s="64">
        <f t="shared" si="1089"/>
        <v>0</v>
      </c>
      <c r="W198" s="64">
        <f t="shared" si="1089"/>
        <v>0</v>
      </c>
      <c r="X198" s="65"/>
      <c r="Y198" s="63">
        <f>SUM(Y194:Y197)</f>
        <v>0</v>
      </c>
      <c r="Z198" s="64">
        <f t="shared" ref="Z198:AC198" si="1090">SUM(Z194:Z197)</f>
        <v>0</v>
      </c>
      <c r="AA198" s="64">
        <f t="shared" si="1090"/>
        <v>0</v>
      </c>
      <c r="AB198" s="64">
        <f t="shared" si="1090"/>
        <v>0</v>
      </c>
      <c r="AC198" s="64">
        <f t="shared" si="1090"/>
        <v>0</v>
      </c>
      <c r="AD198" s="65"/>
      <c r="AE198" s="63">
        <f>SUM(AE194:AE197)</f>
        <v>0</v>
      </c>
      <c r="AF198" s="64">
        <f t="shared" ref="AF198:AI198" si="1091">SUM(AF194:AF197)</f>
        <v>0</v>
      </c>
      <c r="AG198" s="64">
        <f t="shared" si="1091"/>
        <v>0</v>
      </c>
      <c r="AH198" s="64">
        <f t="shared" si="1091"/>
        <v>0</v>
      </c>
      <c r="AI198" s="64">
        <f t="shared" si="1091"/>
        <v>0</v>
      </c>
      <c r="AJ198" s="65"/>
      <c r="AK198" s="63">
        <f>SUM(AK194:AK197)</f>
        <v>0</v>
      </c>
      <c r="AL198" s="64">
        <f t="shared" ref="AL198:AO198" si="1092">SUM(AL194:AL197)</f>
        <v>0</v>
      </c>
      <c r="AM198" s="64">
        <f t="shared" si="1092"/>
        <v>0</v>
      </c>
      <c r="AN198" s="64">
        <f t="shared" si="1092"/>
        <v>0</v>
      </c>
      <c r="AO198" s="64">
        <f t="shared" si="1092"/>
        <v>0</v>
      </c>
      <c r="AP198" s="65"/>
      <c r="BB198" s="6"/>
      <c r="BC198" s="6"/>
      <c r="BD198" s="62"/>
      <c r="BE198" s="171"/>
      <c r="BF198" s="172"/>
      <c r="BG198" s="172"/>
      <c r="BH198" s="172"/>
      <c r="BI198" s="172"/>
      <c r="BJ198" s="65"/>
      <c r="BK198" s="6"/>
      <c r="BL198" s="62"/>
      <c r="BM198" s="171"/>
      <c r="BN198" s="172"/>
      <c r="BO198" s="172"/>
      <c r="BP198" s="172"/>
      <c r="BQ198" s="172"/>
      <c r="BR198" s="65"/>
      <c r="BS198" s="6"/>
      <c r="BT198" s="62"/>
      <c r="BU198" s="23" t="str">
        <f t="shared" si="982"/>
        <v/>
      </c>
      <c r="BV198" s="23" t="str">
        <f t="shared" si="982"/>
        <v/>
      </c>
      <c r="BW198" s="23" t="str">
        <f t="shared" si="982"/>
        <v/>
      </c>
      <c r="BX198" s="23" t="str">
        <f t="shared" si="982"/>
        <v/>
      </c>
      <c r="BY198" s="23" t="str">
        <f t="shared" si="982"/>
        <v/>
      </c>
      <c r="BZ198" s="6"/>
      <c r="CA198" s="6"/>
      <c r="CB198" s="62"/>
      <c r="CC198" s="195">
        <f>SUM(CC194:CC197)</f>
        <v>0</v>
      </c>
      <c r="CD198" s="195">
        <f t="shared" ref="CD198:CG198" si="1093">SUM(CD194:CD197)</f>
        <v>0</v>
      </c>
      <c r="CE198" s="195">
        <f t="shared" si="1093"/>
        <v>0</v>
      </c>
      <c r="CF198" s="195">
        <f t="shared" si="1093"/>
        <v>0</v>
      </c>
      <c r="CG198" s="195">
        <f t="shared" si="1093"/>
        <v>0</v>
      </c>
      <c r="CH198" s="196">
        <f t="shared" si="818"/>
        <v>0</v>
      </c>
      <c r="CI198" s="66"/>
      <c r="CJ198" s="66"/>
      <c r="CK198" s="195">
        <f>SUM(CK194:CK197)</f>
        <v>0</v>
      </c>
      <c r="CL198" s="195">
        <f t="shared" ref="CL198:CO198" si="1094">SUM(CL194:CL197)</f>
        <v>0</v>
      </c>
      <c r="CM198" s="195">
        <f t="shared" si="1094"/>
        <v>0</v>
      </c>
      <c r="CN198" s="195">
        <f t="shared" si="1094"/>
        <v>0</v>
      </c>
      <c r="CO198" s="195">
        <f t="shared" si="1094"/>
        <v>0</v>
      </c>
      <c r="CP198" s="196">
        <f t="shared" si="763"/>
        <v>0</v>
      </c>
      <c r="CS198" s="195">
        <f>SUM(CS194:CS197)</f>
        <v>0</v>
      </c>
      <c r="CT198" s="195">
        <f t="shared" ref="CT198:CW198" si="1095">SUM(CT194:CT197)</f>
        <v>0</v>
      </c>
      <c r="CU198" s="195">
        <f t="shared" si="1095"/>
        <v>0</v>
      </c>
      <c r="CV198" s="195">
        <f t="shared" si="1095"/>
        <v>0</v>
      </c>
      <c r="CW198" s="195">
        <f t="shared" si="1095"/>
        <v>0</v>
      </c>
      <c r="CX198" s="196">
        <f t="shared" si="765"/>
        <v>0</v>
      </c>
      <c r="CY198" s="6"/>
      <c r="CZ198" s="6"/>
      <c r="DA198" s="195">
        <f>SUM(DA194:DA197)</f>
        <v>0</v>
      </c>
      <c r="DB198" s="195">
        <f t="shared" ref="DB198:DE198" si="1096">SUM(DB194:DB197)</f>
        <v>0</v>
      </c>
      <c r="DC198" s="195">
        <f t="shared" si="1096"/>
        <v>0</v>
      </c>
      <c r="DD198" s="195">
        <f t="shared" si="1096"/>
        <v>0</v>
      </c>
      <c r="DE198" s="195">
        <f t="shared" si="1096"/>
        <v>0</v>
      </c>
      <c r="DF198" s="196">
        <f t="shared" si="767"/>
        <v>0</v>
      </c>
      <c r="DG198" s="6"/>
      <c r="DH198" s="6"/>
      <c r="DI198" s="195">
        <f>SUM(DI194:DI197)</f>
        <v>0</v>
      </c>
      <c r="DJ198" s="195">
        <f t="shared" ref="DJ198:DM198" si="1097">SUM(DJ194:DJ197)</f>
        <v>0</v>
      </c>
      <c r="DK198" s="195">
        <f t="shared" si="1097"/>
        <v>0</v>
      </c>
      <c r="DL198" s="195">
        <f t="shared" si="1097"/>
        <v>0</v>
      </c>
      <c r="DM198" s="195">
        <f t="shared" si="1097"/>
        <v>0</v>
      </c>
      <c r="DN198" s="196">
        <f t="shared" si="776"/>
        <v>0</v>
      </c>
      <c r="DO198" s="6"/>
      <c r="DP198" s="6"/>
      <c r="DQ198" s="195">
        <f>SUM(DQ194:DQ197)</f>
        <v>0</v>
      </c>
      <c r="DR198" s="195">
        <f t="shared" ref="DR198:DU198" si="1098">SUM(DR194:DR197)</f>
        <v>0</v>
      </c>
      <c r="DS198" s="195">
        <f t="shared" si="1098"/>
        <v>0</v>
      </c>
      <c r="DT198" s="195">
        <f t="shared" si="1098"/>
        <v>0</v>
      </c>
      <c r="DU198" s="195">
        <f t="shared" si="1098"/>
        <v>0</v>
      </c>
      <c r="DV198" s="196">
        <f t="shared" si="770"/>
        <v>0</v>
      </c>
    </row>
    <row r="199" spans="1:126" ht="25.5" customHeight="1">
      <c r="A199" s="19"/>
      <c r="B199" s="47" t="s">
        <v>54</v>
      </c>
      <c r="C199" s="48"/>
      <c r="D199" s="48"/>
      <c r="E199" s="49"/>
      <c r="F199" s="50" t="s">
        <v>25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2">
        <f>SUM(G199:K199)</f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2">
        <f>SUM(M199:Q199)</f>
        <v>0</v>
      </c>
      <c r="S199" s="270">
        <f>'SPMW - Asset Rep'!S199+'SPMW - Refurb'!S199+'SPMW - HVP'!S199</f>
        <v>0</v>
      </c>
      <c r="T199" s="67">
        <f>'SPMW - Asset Rep'!T199+'SPMW - Refurb'!T199+'SPMW - HVP'!T199</f>
        <v>0</v>
      </c>
      <c r="U199" s="67">
        <f>'SPMW - Asset Rep'!U199+'SPMW - Refurb'!U199+'SPMW - HVP'!U199</f>
        <v>0</v>
      </c>
      <c r="V199" s="67">
        <f>'SPMW - Asset Rep'!V199+'SPMW - Refurb'!V199+'SPMW - HVP'!V199</f>
        <v>0</v>
      </c>
      <c r="W199" s="67">
        <f>'SPMW - Asset Rep'!W199+'SPMW - Refurb'!W199+'SPMW - HVP'!W199</f>
        <v>0</v>
      </c>
      <c r="X199" s="52">
        <f>SUM(S199:W199)</f>
        <v>0</v>
      </c>
      <c r="Y199" s="53">
        <v>0</v>
      </c>
      <c r="Z199" s="53">
        <v>0</v>
      </c>
      <c r="AA199" s="53">
        <v>0</v>
      </c>
      <c r="AB199" s="53">
        <v>0</v>
      </c>
      <c r="AC199" s="53">
        <v>0</v>
      </c>
      <c r="AD199" s="52">
        <f>SUM(Y199:AC199)</f>
        <v>0</v>
      </c>
      <c r="AE199" s="270">
        <f>'SPMW - Asset Rep'!AE199+'SPMW - Refurb'!AE199+'SPMW - HVP'!AE199</f>
        <v>0</v>
      </c>
      <c r="AF199" s="67">
        <f>'SPMW - Asset Rep'!AF199+'SPMW - Refurb'!AF199+'SPMW - HVP'!AF199</f>
        <v>0</v>
      </c>
      <c r="AG199" s="67">
        <f>'SPMW - Asset Rep'!AG199+'SPMW - Refurb'!AG199+'SPMW - HVP'!AG199</f>
        <v>0</v>
      </c>
      <c r="AH199" s="67">
        <f>'SPMW - Asset Rep'!AH199+'SPMW - Refurb'!AH199+'SPMW - HVP'!AH199</f>
        <v>0</v>
      </c>
      <c r="AI199" s="67">
        <f>'SPMW - Asset Rep'!AI199+'SPMW - Refurb'!AI199+'SPMW - HVP'!AI199</f>
        <v>0</v>
      </c>
      <c r="AJ199" s="52">
        <f>SUM(AE199:AI199)</f>
        <v>0</v>
      </c>
      <c r="AK199" s="53">
        <v>0</v>
      </c>
      <c r="AL199" s="53">
        <v>0</v>
      </c>
      <c r="AM199" s="53">
        <v>0</v>
      </c>
      <c r="AN199" s="53">
        <v>0</v>
      </c>
      <c r="AO199" s="53">
        <v>0</v>
      </c>
      <c r="AP199" s="52">
        <f>SUM(AK199:AO199)</f>
        <v>0</v>
      </c>
      <c r="AW199" s="69"/>
      <c r="BB199" s="6"/>
      <c r="BC199" s="6"/>
      <c r="BD199" s="50" t="s">
        <v>25</v>
      </c>
      <c r="BE199" s="170">
        <f>'SPMW - Probs. of Failure '!O$52</f>
        <v>1.5532745630773333E-2</v>
      </c>
      <c r="BF199" s="170">
        <f>'SPMW - Probs. of Failure '!P$52</f>
        <v>2.3126603650330636E-2</v>
      </c>
      <c r="BG199" s="170">
        <f>'SPMW - Probs. of Failure '!Q$52</f>
        <v>4.0889933058860004E-2</v>
      </c>
      <c r="BH199" s="170">
        <f>'SPMW - Probs. of Failure '!R$52</f>
        <v>6.6221747310842488E-2</v>
      </c>
      <c r="BI199" s="170">
        <f>'SPMW - Probs. of Failure '!S$52</f>
        <v>0.15533010510583331</v>
      </c>
      <c r="BJ199" s="173"/>
      <c r="BK199" s="6"/>
      <c r="BL199" s="50" t="s">
        <v>25</v>
      </c>
      <c r="BM199" s="192">
        <f>IFERROR($BM2*'SPMW - Average Cons. of Failure'!$Q$52,0)</f>
        <v>12426.75</v>
      </c>
      <c r="BN199" s="192">
        <f>IFERROR($BM2*'SPMW - Average Cons. of Failure'!$Q$52,0)</f>
        <v>12426.75</v>
      </c>
      <c r="BO199" s="192">
        <f>IFERROR($BM2*'SPMW - Average Cons. of Failure'!$Q$52,0)</f>
        <v>12426.75</v>
      </c>
      <c r="BP199" s="192">
        <f>IFERROR($BM2*'SPMW - Average Cons. of Failure'!$Q$52,0)</f>
        <v>12426.75</v>
      </c>
      <c r="BQ199" s="192">
        <f>IFERROR($BM2*'SPMW - Average Cons. of Failure'!$Q$52,0)</f>
        <v>12426.75</v>
      </c>
      <c r="BR199" s="173"/>
      <c r="BS199" s="6"/>
      <c r="BT199" s="50" t="s">
        <v>25</v>
      </c>
      <c r="BU199" s="23">
        <f t="shared" si="982"/>
        <v>193.02154676721253</v>
      </c>
      <c r="BV199" s="23">
        <f t="shared" si="982"/>
        <v>287.38852191174624</v>
      </c>
      <c r="BW199" s="23">
        <f t="shared" si="982"/>
        <v>508.12897563918852</v>
      </c>
      <c r="BX199" s="23">
        <f t="shared" si="982"/>
        <v>822.92109839501188</v>
      </c>
      <c r="BY199" s="23">
        <f t="shared" si="982"/>
        <v>1930.2483836239142</v>
      </c>
      <c r="BZ199" s="6"/>
      <c r="CA199" s="6"/>
      <c r="CB199" s="50" t="s">
        <v>25</v>
      </c>
      <c r="CC199" s="193">
        <f>IF(BU199="","",M199*BU199)</f>
        <v>0</v>
      </c>
      <c r="CD199" s="193">
        <f t="shared" ref="CD199:CG202" si="1099">IF(BV199="","",N199*BV199)</f>
        <v>0</v>
      </c>
      <c r="CE199" s="193">
        <f t="shared" si="1099"/>
        <v>0</v>
      </c>
      <c r="CF199" s="193">
        <f t="shared" si="1099"/>
        <v>0</v>
      </c>
      <c r="CG199" s="193">
        <f t="shared" si="1099"/>
        <v>0</v>
      </c>
      <c r="CH199" s="196">
        <f t="shared" si="818"/>
        <v>0</v>
      </c>
      <c r="CI199" s="66"/>
      <c r="CJ199" s="66"/>
      <c r="CK199" s="193">
        <f t="shared" ref="CK199:CO202" si="1100">IF(BU199="","",G199*BU199)</f>
        <v>0</v>
      </c>
      <c r="CL199" s="193">
        <f t="shared" si="1100"/>
        <v>0</v>
      </c>
      <c r="CM199" s="193">
        <f t="shared" si="1100"/>
        <v>0</v>
      </c>
      <c r="CN199" s="193">
        <f t="shared" si="1100"/>
        <v>0</v>
      </c>
      <c r="CO199" s="193">
        <f t="shared" si="1100"/>
        <v>0</v>
      </c>
      <c r="CP199" s="196">
        <f t="shared" si="763"/>
        <v>0</v>
      </c>
      <c r="CS199" s="193">
        <f>IF(BU199="","",Y199*BU199)</f>
        <v>0</v>
      </c>
      <c r="CT199" s="193">
        <f t="shared" ref="CT199:CW202" si="1101">IF(BV199="","",Z199*BV199)</f>
        <v>0</v>
      </c>
      <c r="CU199" s="193">
        <f t="shared" si="1101"/>
        <v>0</v>
      </c>
      <c r="CV199" s="193">
        <f t="shared" si="1101"/>
        <v>0</v>
      </c>
      <c r="CW199" s="193">
        <f t="shared" si="1101"/>
        <v>0</v>
      </c>
      <c r="CX199" s="196">
        <f t="shared" si="765"/>
        <v>0</v>
      </c>
      <c r="CY199" s="6"/>
      <c r="CZ199" s="6"/>
      <c r="DA199" s="193">
        <f>IF(BU199="","",(S199+Y199)*BU199)</f>
        <v>0</v>
      </c>
      <c r="DB199" s="193">
        <f t="shared" ref="DB199:DE202" si="1102">IF(BV199="","",(T199+Z199)*BV199)</f>
        <v>0</v>
      </c>
      <c r="DC199" s="193">
        <f t="shared" si="1102"/>
        <v>0</v>
      </c>
      <c r="DD199" s="193">
        <f t="shared" si="1102"/>
        <v>0</v>
      </c>
      <c r="DE199" s="193">
        <f t="shared" si="1102"/>
        <v>0</v>
      </c>
      <c r="DF199" s="196">
        <f t="shared" si="767"/>
        <v>0</v>
      </c>
      <c r="DG199" s="6"/>
      <c r="DH199" s="6"/>
      <c r="DI199" s="193">
        <f>IF(BU199="","",AK199*BU199)</f>
        <v>0</v>
      </c>
      <c r="DJ199" s="193">
        <f t="shared" ref="DJ199:DM202" si="1103">IF(BV199="","",AL199*BV199)</f>
        <v>0</v>
      </c>
      <c r="DK199" s="193">
        <f t="shared" si="1103"/>
        <v>0</v>
      </c>
      <c r="DL199" s="193">
        <f t="shared" si="1103"/>
        <v>0</v>
      </c>
      <c r="DM199" s="193">
        <f t="shared" si="1103"/>
        <v>0</v>
      </c>
      <c r="DN199" s="196">
        <f t="shared" si="776"/>
        <v>0</v>
      </c>
      <c r="DO199" s="6"/>
      <c r="DP199" s="6"/>
      <c r="DQ199" s="193">
        <f>IF(BU199="","",(AE199+AK199)*BU199)</f>
        <v>0</v>
      </c>
      <c r="DR199" s="193">
        <f t="shared" ref="DR199:DU202" si="1104">IF(BV199="","",(AF199+AL199)*BV199)</f>
        <v>0</v>
      </c>
      <c r="DS199" s="193">
        <f t="shared" si="1104"/>
        <v>0</v>
      </c>
      <c r="DT199" s="193">
        <f t="shared" si="1104"/>
        <v>0</v>
      </c>
      <c r="DU199" s="193">
        <f t="shared" si="1104"/>
        <v>0</v>
      </c>
      <c r="DV199" s="196">
        <f t="shared" si="770"/>
        <v>0</v>
      </c>
    </row>
    <row r="200" spans="1:126" ht="25.5" customHeight="1">
      <c r="A200" s="19"/>
      <c r="B200" s="54"/>
      <c r="C200" s="55"/>
      <c r="D200" s="55"/>
      <c r="E200" s="56"/>
      <c r="F200" s="57" t="s">
        <v>27</v>
      </c>
      <c r="G200" s="51">
        <v>774</v>
      </c>
      <c r="H200" s="51">
        <v>354</v>
      </c>
      <c r="I200" s="51">
        <v>503</v>
      </c>
      <c r="J200" s="51">
        <v>151</v>
      </c>
      <c r="K200" s="51">
        <v>530</v>
      </c>
      <c r="L200" s="58">
        <f t="shared" ref="L200:L202" si="1105">SUM(G200:K200)</f>
        <v>2312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8">
        <f t="shared" ref="R200:R202" si="1106">SUM(M200:Q200)</f>
        <v>0</v>
      </c>
      <c r="S200" s="51">
        <f>'SPMW - Asset Rep'!S200+'SPMW - Refurb'!S200+'SPMW - HVP'!S200</f>
        <v>84</v>
      </c>
      <c r="T200" s="51">
        <f>'SPMW - Asset Rep'!T200+'SPMW - Refurb'!T200+'SPMW - HVP'!T200</f>
        <v>36</v>
      </c>
      <c r="U200" s="51">
        <f>'SPMW - Asset Rep'!U200+'SPMW - Refurb'!U200+'SPMW - HVP'!U200</f>
        <v>47</v>
      </c>
      <c r="V200" s="51">
        <f>'SPMW - Asset Rep'!V200+'SPMW - Refurb'!V200+'SPMW - HVP'!V200</f>
        <v>-44</v>
      </c>
      <c r="W200" s="51">
        <f>'SPMW - Asset Rep'!W200+'SPMW - Refurb'!W200+'SPMW - HVP'!W200</f>
        <v>-123</v>
      </c>
      <c r="X200" s="58">
        <f t="shared" ref="X200:X202" si="1107">SUM(S200:W200)</f>
        <v>0</v>
      </c>
      <c r="Y200" s="51">
        <v>692</v>
      </c>
      <c r="Z200" s="51">
        <v>369</v>
      </c>
      <c r="AA200" s="51">
        <v>554</v>
      </c>
      <c r="AB200" s="51">
        <v>166</v>
      </c>
      <c r="AC200" s="51">
        <v>531</v>
      </c>
      <c r="AD200" s="58">
        <f t="shared" ref="AD200:AD202" si="1108">SUM(Y200:AC200)</f>
        <v>2312</v>
      </c>
      <c r="AE200" s="51">
        <f>'SPMW - Asset Rep'!AE200+'SPMW - Refurb'!AE200+'SPMW - HVP'!AE200</f>
        <v>370</v>
      </c>
      <c r="AF200" s="51">
        <f>'SPMW - Asset Rep'!AF200+'SPMW - Refurb'!AF200+'SPMW - HVP'!AF200</f>
        <v>117</v>
      </c>
      <c r="AG200" s="51">
        <f>'SPMW - Asset Rep'!AG200+'SPMW - Refurb'!AG200+'SPMW - HVP'!AG200</f>
        <v>24</v>
      </c>
      <c r="AH200" s="51">
        <f>'SPMW - Asset Rep'!AH200+'SPMW - Refurb'!AH200+'SPMW - HVP'!AH200</f>
        <v>-76</v>
      </c>
      <c r="AI200" s="51">
        <f>'SPMW - Asset Rep'!AI200+'SPMW - Refurb'!AI200+'SPMW - HVP'!AI200</f>
        <v>-435</v>
      </c>
      <c r="AJ200" s="58">
        <f t="shared" ref="AJ200:AJ202" si="1109">SUM(AE200:AI200)</f>
        <v>0</v>
      </c>
      <c r="AK200" s="51">
        <v>497</v>
      </c>
      <c r="AL200" s="51">
        <v>450</v>
      </c>
      <c r="AM200" s="51">
        <v>481</v>
      </c>
      <c r="AN200" s="51">
        <v>288</v>
      </c>
      <c r="AO200" s="51">
        <v>596</v>
      </c>
      <c r="AP200" s="58">
        <f t="shared" ref="AP200:AP202" si="1110">SUM(AK200:AO200)</f>
        <v>2312</v>
      </c>
      <c r="AR200" s="86"/>
      <c r="BB200" s="6"/>
      <c r="BC200" s="6"/>
      <c r="BD200" s="57" t="s">
        <v>27</v>
      </c>
      <c r="BE200" s="170">
        <f>'SPMW - Probs. of Failure '!O$52</f>
        <v>1.5532745630773333E-2</v>
      </c>
      <c r="BF200" s="170">
        <f>'SPMW - Probs. of Failure '!P$52</f>
        <v>2.3126603650330636E-2</v>
      </c>
      <c r="BG200" s="170">
        <f>'SPMW - Probs. of Failure '!Q$52</f>
        <v>4.0889933058860004E-2</v>
      </c>
      <c r="BH200" s="170">
        <f>'SPMW - Probs. of Failure '!R$52</f>
        <v>6.6221747310842488E-2</v>
      </c>
      <c r="BI200" s="170">
        <f>'SPMW - Probs. of Failure '!S$52</f>
        <v>0.15533010510583331</v>
      </c>
      <c r="BJ200" s="174"/>
      <c r="BK200" s="6"/>
      <c r="BL200" s="57" t="s">
        <v>27</v>
      </c>
      <c r="BM200" s="192">
        <f>IFERROR($BM3*'SPMW - Average Cons. of Failure'!$Q$52,0)</f>
        <v>17752.5</v>
      </c>
      <c r="BN200" s="192">
        <f>IFERROR($BM3*'SPMW - Average Cons. of Failure'!$Q$52,0)</f>
        <v>17752.5</v>
      </c>
      <c r="BO200" s="192">
        <f>IFERROR($BM3*'SPMW - Average Cons. of Failure'!$Q$52,0)</f>
        <v>17752.5</v>
      </c>
      <c r="BP200" s="192">
        <f>IFERROR($BM3*'SPMW - Average Cons. of Failure'!$Q$52,0)</f>
        <v>17752.5</v>
      </c>
      <c r="BQ200" s="192">
        <f>IFERROR($BM3*'SPMW - Average Cons. of Failure'!$Q$52,0)</f>
        <v>17752.5</v>
      </c>
      <c r="BR200" s="174"/>
      <c r="BS200" s="6"/>
      <c r="BT200" s="57" t="s">
        <v>27</v>
      </c>
      <c r="BU200" s="23">
        <f t="shared" si="982"/>
        <v>275.74506681030363</v>
      </c>
      <c r="BV200" s="23">
        <f t="shared" si="982"/>
        <v>410.55503130249463</v>
      </c>
      <c r="BW200" s="23">
        <f t="shared" si="982"/>
        <v>725.89853662741223</v>
      </c>
      <c r="BX200" s="23">
        <f t="shared" si="982"/>
        <v>1175.6015691357313</v>
      </c>
      <c r="BY200" s="23">
        <f t="shared" si="982"/>
        <v>2757.4976908913059</v>
      </c>
      <c r="BZ200" s="6"/>
      <c r="CA200" s="6"/>
      <c r="CB200" s="57" t="s">
        <v>27</v>
      </c>
      <c r="CC200" s="193">
        <f t="shared" ref="CC200:CC202" si="1111">IF(BU200="","",M200*BU200)</f>
        <v>0</v>
      </c>
      <c r="CD200" s="193">
        <f t="shared" si="1099"/>
        <v>0</v>
      </c>
      <c r="CE200" s="193">
        <f t="shared" si="1099"/>
        <v>0</v>
      </c>
      <c r="CF200" s="193">
        <f t="shared" si="1099"/>
        <v>0</v>
      </c>
      <c r="CG200" s="193">
        <f t="shared" si="1099"/>
        <v>0</v>
      </c>
      <c r="CH200" s="196">
        <f t="shared" si="818"/>
        <v>0</v>
      </c>
      <c r="CI200" s="66"/>
      <c r="CJ200" s="66"/>
      <c r="CK200" s="193">
        <f t="shared" si="1100"/>
        <v>213426.68171117501</v>
      </c>
      <c r="CL200" s="193">
        <f t="shared" si="1100"/>
        <v>145336.4810810831</v>
      </c>
      <c r="CM200" s="193">
        <f t="shared" si="1100"/>
        <v>365126.96392358834</v>
      </c>
      <c r="CN200" s="193">
        <f t="shared" si="1100"/>
        <v>177515.83693949544</v>
      </c>
      <c r="CO200" s="193">
        <f t="shared" si="1100"/>
        <v>1461473.7761723921</v>
      </c>
      <c r="CP200" s="196">
        <f t="shared" si="763"/>
        <v>2362879.739827734</v>
      </c>
      <c r="CS200" s="193">
        <f t="shared" ref="CS200:CS202" si="1112">IF(BU200="","",Y200*BU200)</f>
        <v>190815.5862327301</v>
      </c>
      <c r="CT200" s="193">
        <f t="shared" si="1101"/>
        <v>151494.80655062053</v>
      </c>
      <c r="CU200" s="193">
        <f t="shared" si="1101"/>
        <v>402147.78929158638</v>
      </c>
      <c r="CV200" s="193">
        <f t="shared" si="1101"/>
        <v>195149.86047653141</v>
      </c>
      <c r="CW200" s="193">
        <f t="shared" si="1101"/>
        <v>1464231.2738632835</v>
      </c>
      <c r="CX200" s="196">
        <f t="shared" si="765"/>
        <v>2403839.316414752</v>
      </c>
      <c r="CY200" s="6"/>
      <c r="CZ200" s="6"/>
      <c r="DA200" s="193">
        <f t="shared" ref="DA200:DA202" si="1113">IF(BU200="","",(S200+Y200)*BU200)</f>
        <v>213978.17184479561</v>
      </c>
      <c r="DB200" s="193">
        <f t="shared" si="1102"/>
        <v>166274.78767751032</v>
      </c>
      <c r="DC200" s="193">
        <f t="shared" si="1102"/>
        <v>436265.02051307476</v>
      </c>
      <c r="DD200" s="193">
        <f t="shared" si="1102"/>
        <v>143423.39143455922</v>
      </c>
      <c r="DE200" s="193">
        <f t="shared" si="1102"/>
        <v>1125059.0578836529</v>
      </c>
      <c r="DF200" s="196">
        <f t="shared" si="767"/>
        <v>2085000.4293535929</v>
      </c>
      <c r="DG200" s="6"/>
      <c r="DH200" s="6"/>
      <c r="DI200" s="193">
        <f t="shared" ref="DI200:DI202" si="1114">IF(BU200="","",AK200*BU200)</f>
        <v>137045.29820472089</v>
      </c>
      <c r="DJ200" s="193">
        <f t="shared" si="1103"/>
        <v>184749.7640861226</v>
      </c>
      <c r="DK200" s="193">
        <f t="shared" si="1103"/>
        <v>349157.19611778529</v>
      </c>
      <c r="DL200" s="193">
        <f t="shared" si="1103"/>
        <v>338573.25191109063</v>
      </c>
      <c r="DM200" s="193">
        <f t="shared" si="1103"/>
        <v>1643468.6237712184</v>
      </c>
      <c r="DN200" s="196">
        <f t="shared" si="776"/>
        <v>2652994.1340909377</v>
      </c>
      <c r="DO200" s="6"/>
      <c r="DP200" s="6"/>
      <c r="DQ200" s="193">
        <f t="shared" ref="DQ200:DQ202" si="1115">IF(BU200="","",(AE200+AK200)*BU200)</f>
        <v>239070.97292453324</v>
      </c>
      <c r="DR200" s="193">
        <f t="shared" si="1104"/>
        <v>232784.70274851445</v>
      </c>
      <c r="DS200" s="193">
        <f t="shared" si="1104"/>
        <v>366578.76099684316</v>
      </c>
      <c r="DT200" s="193">
        <f t="shared" si="1104"/>
        <v>249227.53265677503</v>
      </c>
      <c r="DU200" s="193">
        <f t="shared" si="1104"/>
        <v>443957.12823350023</v>
      </c>
      <c r="DV200" s="196">
        <f t="shared" si="770"/>
        <v>1531619.0975601661</v>
      </c>
    </row>
    <row r="201" spans="1:126" ht="25.5" customHeight="1">
      <c r="A201" s="19"/>
      <c r="B201" s="54"/>
      <c r="C201" s="55"/>
      <c r="D201" s="55"/>
      <c r="E201" s="56"/>
      <c r="F201" s="57" t="s">
        <v>29</v>
      </c>
      <c r="G201" s="51">
        <v>158</v>
      </c>
      <c r="H201" s="51">
        <v>60</v>
      </c>
      <c r="I201" s="51">
        <v>100</v>
      </c>
      <c r="J201" s="51">
        <v>10</v>
      </c>
      <c r="K201" s="51">
        <v>81</v>
      </c>
      <c r="L201" s="58">
        <f t="shared" si="1105"/>
        <v>409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8">
        <f t="shared" si="1106"/>
        <v>0</v>
      </c>
      <c r="S201" s="51">
        <f>'SPMW - Asset Rep'!S201+'SPMW - Refurb'!S201+'SPMW - HVP'!S201</f>
        <v>12</v>
      </c>
      <c r="T201" s="51">
        <f>'SPMW - Asset Rep'!T201+'SPMW - Refurb'!T201+'SPMW - HVP'!T201</f>
        <v>4</v>
      </c>
      <c r="U201" s="51">
        <f>'SPMW - Asset Rep'!U201+'SPMW - Refurb'!U201+'SPMW - HVP'!U201</f>
        <v>0</v>
      </c>
      <c r="V201" s="51">
        <f>'SPMW - Asset Rep'!V201+'SPMW - Refurb'!V201+'SPMW - HVP'!V201</f>
        <v>-3</v>
      </c>
      <c r="W201" s="51">
        <f>'SPMW - Asset Rep'!W201+'SPMW - Refurb'!W201+'SPMW - HVP'!W201</f>
        <v>-13</v>
      </c>
      <c r="X201" s="58">
        <f t="shared" si="1107"/>
        <v>0</v>
      </c>
      <c r="Y201" s="51">
        <v>148</v>
      </c>
      <c r="Z201" s="51">
        <v>54</v>
      </c>
      <c r="AA201" s="51">
        <v>112</v>
      </c>
      <c r="AB201" s="51">
        <v>14</v>
      </c>
      <c r="AC201" s="51">
        <v>81</v>
      </c>
      <c r="AD201" s="58">
        <f t="shared" si="1108"/>
        <v>409</v>
      </c>
      <c r="AE201" s="51">
        <f>'SPMW - Asset Rep'!AE201+'SPMW - Refurb'!AE201+'SPMW - HVP'!AE201</f>
        <v>17</v>
      </c>
      <c r="AF201" s="51">
        <f>'SPMW - Asset Rep'!AF201+'SPMW - Refurb'!AF201+'SPMW - HVP'!AF201</f>
        <v>19</v>
      </c>
      <c r="AG201" s="51">
        <f>'SPMW - Asset Rep'!AG201+'SPMW - Refurb'!AG201+'SPMW - HVP'!AG201</f>
        <v>1</v>
      </c>
      <c r="AH201" s="51">
        <f>'SPMW - Asset Rep'!AH201+'SPMW - Refurb'!AH201+'SPMW - HVP'!AH201</f>
        <v>-12</v>
      </c>
      <c r="AI201" s="51">
        <f>'SPMW - Asset Rep'!AI201+'SPMW - Refurb'!AI201+'SPMW - HVP'!AI201</f>
        <v>-25</v>
      </c>
      <c r="AJ201" s="58">
        <f t="shared" si="1109"/>
        <v>0</v>
      </c>
      <c r="AK201" s="51">
        <v>103</v>
      </c>
      <c r="AL201" s="51">
        <v>72</v>
      </c>
      <c r="AM201" s="51">
        <v>112</v>
      </c>
      <c r="AN201" s="51">
        <v>32</v>
      </c>
      <c r="AO201" s="51">
        <v>90</v>
      </c>
      <c r="AP201" s="58">
        <f t="shared" si="1110"/>
        <v>409</v>
      </c>
      <c r="AR201" s="86"/>
      <c r="BB201" s="6"/>
      <c r="BC201" s="6"/>
      <c r="BD201" s="57" t="s">
        <v>29</v>
      </c>
      <c r="BE201" s="170">
        <f>'SPMW - Probs. of Failure '!O$52</f>
        <v>1.5532745630773333E-2</v>
      </c>
      <c r="BF201" s="170">
        <f>'SPMW - Probs. of Failure '!P$52</f>
        <v>2.3126603650330636E-2</v>
      </c>
      <c r="BG201" s="170">
        <f>'SPMW - Probs. of Failure '!Q$52</f>
        <v>4.0889933058860004E-2</v>
      </c>
      <c r="BH201" s="170">
        <f>'SPMW - Probs. of Failure '!R$52</f>
        <v>6.6221747310842488E-2</v>
      </c>
      <c r="BI201" s="170">
        <f>'SPMW - Probs. of Failure '!S$52</f>
        <v>0.15533010510583331</v>
      </c>
      <c r="BJ201" s="174"/>
      <c r="BK201" s="6"/>
      <c r="BL201" s="57" t="s">
        <v>29</v>
      </c>
      <c r="BM201" s="192">
        <f>IFERROR($BM4*'SPMW - Average Cons. of Failure'!$Q$52,0)</f>
        <v>26628.75</v>
      </c>
      <c r="BN201" s="192">
        <f>IFERROR($BM4*'SPMW - Average Cons. of Failure'!$Q$52,0)</f>
        <v>26628.75</v>
      </c>
      <c r="BO201" s="192">
        <f>IFERROR($BM4*'SPMW - Average Cons. of Failure'!$Q$52,0)</f>
        <v>26628.75</v>
      </c>
      <c r="BP201" s="192">
        <f>IFERROR($BM4*'SPMW - Average Cons. of Failure'!$Q$52,0)</f>
        <v>26628.75</v>
      </c>
      <c r="BQ201" s="192">
        <f>IFERROR($BM4*'SPMW - Average Cons. of Failure'!$Q$52,0)</f>
        <v>26628.75</v>
      </c>
      <c r="BR201" s="174"/>
      <c r="BS201" s="6"/>
      <c r="BT201" s="57" t="s">
        <v>29</v>
      </c>
      <c r="BU201" s="23">
        <f t="shared" si="982"/>
        <v>413.61760021545541</v>
      </c>
      <c r="BV201" s="23">
        <f t="shared" si="982"/>
        <v>615.83254695374194</v>
      </c>
      <c r="BW201" s="23">
        <f t="shared" si="982"/>
        <v>1088.8478049411183</v>
      </c>
      <c r="BX201" s="23">
        <f t="shared" si="982"/>
        <v>1763.4023537035969</v>
      </c>
      <c r="BY201" s="23">
        <f t="shared" si="982"/>
        <v>4136.2465363369583</v>
      </c>
      <c r="BZ201" s="6"/>
      <c r="CA201" s="6"/>
      <c r="CB201" s="57" t="s">
        <v>29</v>
      </c>
      <c r="CC201" s="193">
        <f t="shared" si="1111"/>
        <v>0</v>
      </c>
      <c r="CD201" s="193">
        <f t="shared" si="1099"/>
        <v>0</v>
      </c>
      <c r="CE201" s="193">
        <f t="shared" si="1099"/>
        <v>0</v>
      </c>
      <c r="CF201" s="193">
        <f t="shared" si="1099"/>
        <v>0</v>
      </c>
      <c r="CG201" s="193">
        <f t="shared" si="1099"/>
        <v>0</v>
      </c>
      <c r="CH201" s="196">
        <f t="shared" si="818"/>
        <v>0</v>
      </c>
      <c r="CI201" s="66"/>
      <c r="CJ201" s="66"/>
      <c r="CK201" s="193">
        <f t="shared" si="1100"/>
        <v>65351.580834041953</v>
      </c>
      <c r="CL201" s="193">
        <f t="shared" si="1100"/>
        <v>36949.952817224519</v>
      </c>
      <c r="CM201" s="193">
        <f t="shared" si="1100"/>
        <v>108884.78049411182</v>
      </c>
      <c r="CN201" s="193">
        <f t="shared" si="1100"/>
        <v>17634.02353703597</v>
      </c>
      <c r="CO201" s="193">
        <f t="shared" si="1100"/>
        <v>335035.96944329364</v>
      </c>
      <c r="CP201" s="196">
        <f t="shared" si="763"/>
        <v>563856.30712570786</v>
      </c>
      <c r="CS201" s="193">
        <f t="shared" si="1112"/>
        <v>61215.404831887397</v>
      </c>
      <c r="CT201" s="193">
        <f t="shared" si="1101"/>
        <v>33254.957535502064</v>
      </c>
      <c r="CU201" s="193">
        <f t="shared" si="1101"/>
        <v>121950.95415340524</v>
      </c>
      <c r="CV201" s="193">
        <f t="shared" si="1101"/>
        <v>24687.632951850355</v>
      </c>
      <c r="CW201" s="193">
        <f t="shared" si="1101"/>
        <v>335035.96944329364</v>
      </c>
      <c r="CX201" s="196">
        <f t="shared" si="765"/>
        <v>576144.9189159387</v>
      </c>
      <c r="CY201" s="6"/>
      <c r="CZ201" s="6"/>
      <c r="DA201" s="193">
        <f t="shared" si="1113"/>
        <v>66178.816034472868</v>
      </c>
      <c r="DB201" s="193">
        <f t="shared" si="1102"/>
        <v>35718.287723317029</v>
      </c>
      <c r="DC201" s="193">
        <f t="shared" si="1102"/>
        <v>121950.95415340524</v>
      </c>
      <c r="DD201" s="193">
        <f t="shared" si="1102"/>
        <v>19397.425890739567</v>
      </c>
      <c r="DE201" s="193">
        <f t="shared" si="1102"/>
        <v>281264.76447091316</v>
      </c>
      <c r="DF201" s="196">
        <f t="shared" si="767"/>
        <v>524510.24827284785</v>
      </c>
      <c r="DG201" s="6"/>
      <c r="DH201" s="6"/>
      <c r="DI201" s="193">
        <f t="shared" si="1114"/>
        <v>42602.612822191906</v>
      </c>
      <c r="DJ201" s="193">
        <f t="shared" si="1103"/>
        <v>44339.943380669421</v>
      </c>
      <c r="DK201" s="193">
        <f t="shared" si="1103"/>
        <v>121950.95415340524</v>
      </c>
      <c r="DL201" s="193">
        <f t="shared" si="1103"/>
        <v>56428.8753185151</v>
      </c>
      <c r="DM201" s="193">
        <f t="shared" si="1103"/>
        <v>372262.18827032624</v>
      </c>
      <c r="DN201" s="196">
        <f t="shared" si="776"/>
        <v>637584.57394510787</v>
      </c>
      <c r="DO201" s="6"/>
      <c r="DP201" s="6"/>
      <c r="DQ201" s="193">
        <f t="shared" si="1115"/>
        <v>49634.112025854651</v>
      </c>
      <c r="DR201" s="193">
        <f t="shared" si="1104"/>
        <v>56040.761772790516</v>
      </c>
      <c r="DS201" s="193">
        <f t="shared" si="1104"/>
        <v>123039.80195834636</v>
      </c>
      <c r="DT201" s="193">
        <f t="shared" si="1104"/>
        <v>35268.047074071939</v>
      </c>
      <c r="DU201" s="193">
        <f t="shared" si="1104"/>
        <v>268856.02486190229</v>
      </c>
      <c r="DV201" s="196">
        <f t="shared" si="770"/>
        <v>532838.74769296567</v>
      </c>
    </row>
    <row r="202" spans="1:126" ht="25.5" customHeight="1">
      <c r="A202" s="19"/>
      <c r="B202" s="54"/>
      <c r="C202" s="55"/>
      <c r="D202" s="55"/>
      <c r="E202" s="56"/>
      <c r="F202" s="57" t="s">
        <v>30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8">
        <f t="shared" si="1105"/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8">
        <f t="shared" si="1106"/>
        <v>0</v>
      </c>
      <c r="S202" s="51">
        <f>'SPMW - Asset Rep'!S202+'SPMW - Refurb'!S202+'SPMW - HVP'!S202</f>
        <v>0</v>
      </c>
      <c r="T202" s="51">
        <f>'SPMW - Asset Rep'!T202+'SPMW - Refurb'!T202+'SPMW - HVP'!T202</f>
        <v>0</v>
      </c>
      <c r="U202" s="51">
        <f>'SPMW - Asset Rep'!U202+'SPMW - Refurb'!U202+'SPMW - HVP'!U202</f>
        <v>0</v>
      </c>
      <c r="V202" s="51">
        <f>'SPMW - Asset Rep'!V202+'SPMW - Refurb'!V202+'SPMW - HVP'!V202</f>
        <v>0</v>
      </c>
      <c r="W202" s="51">
        <f>'SPMW - Asset Rep'!W202+'SPMW - Refurb'!W202+'SPMW - HVP'!W202</f>
        <v>0</v>
      </c>
      <c r="X202" s="58">
        <f t="shared" si="1107"/>
        <v>0</v>
      </c>
      <c r="Y202" s="51">
        <v>0</v>
      </c>
      <c r="Z202" s="51">
        <v>0</v>
      </c>
      <c r="AA202" s="51">
        <v>0</v>
      </c>
      <c r="AB202" s="51">
        <v>0</v>
      </c>
      <c r="AC202" s="51">
        <v>0</v>
      </c>
      <c r="AD202" s="58">
        <f t="shared" si="1108"/>
        <v>0</v>
      </c>
      <c r="AE202" s="51">
        <f>'SPMW - Asset Rep'!AE202+'SPMW - Refurb'!AE202+'SPMW - HVP'!AE202</f>
        <v>0</v>
      </c>
      <c r="AF202" s="51">
        <f>'SPMW - Asset Rep'!AF202+'SPMW - Refurb'!AF202+'SPMW - HVP'!AF202</f>
        <v>0</v>
      </c>
      <c r="AG202" s="51">
        <f>'SPMW - Asset Rep'!AG202+'SPMW - Refurb'!AG202+'SPMW - HVP'!AG202</f>
        <v>0</v>
      </c>
      <c r="AH202" s="51">
        <f>'SPMW - Asset Rep'!AH202+'SPMW - Refurb'!AH202+'SPMW - HVP'!AH202</f>
        <v>0</v>
      </c>
      <c r="AI202" s="51">
        <f>'SPMW - Asset Rep'!AI202+'SPMW - Refurb'!AI202+'SPMW - HVP'!AI202</f>
        <v>0</v>
      </c>
      <c r="AJ202" s="58">
        <f t="shared" si="1109"/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8">
        <f t="shared" si="1110"/>
        <v>0</v>
      </c>
      <c r="AR202" s="86"/>
      <c r="BB202" s="6"/>
      <c r="BC202" s="6"/>
      <c r="BD202" s="57" t="s">
        <v>30</v>
      </c>
      <c r="BE202" s="170">
        <f>'SPMW - Probs. of Failure '!O$52</f>
        <v>1.5532745630773333E-2</v>
      </c>
      <c r="BF202" s="170">
        <f>'SPMW - Probs. of Failure '!P$52</f>
        <v>2.3126603650330636E-2</v>
      </c>
      <c r="BG202" s="170">
        <f>'SPMW - Probs. of Failure '!Q$52</f>
        <v>4.0889933058860004E-2</v>
      </c>
      <c r="BH202" s="170">
        <f>'SPMW - Probs. of Failure '!R$52</f>
        <v>6.6221747310842488E-2</v>
      </c>
      <c r="BI202" s="170">
        <f>'SPMW - Probs. of Failure '!S$52</f>
        <v>0.15533010510583331</v>
      </c>
      <c r="BJ202" s="174"/>
      <c r="BK202" s="6"/>
      <c r="BL202" s="57" t="s">
        <v>30</v>
      </c>
      <c r="BM202" s="192">
        <f>IFERROR($BM5*'SPMW - Average Cons. of Failure'!$Q$52,0)</f>
        <v>44381.25</v>
      </c>
      <c r="BN202" s="192">
        <f>IFERROR($BM5*'SPMW - Average Cons. of Failure'!$Q$52,0)</f>
        <v>44381.25</v>
      </c>
      <c r="BO202" s="192">
        <f>IFERROR($BM5*'SPMW - Average Cons. of Failure'!$Q$52,0)</f>
        <v>44381.25</v>
      </c>
      <c r="BP202" s="192">
        <f>IFERROR($BM5*'SPMW - Average Cons. of Failure'!$Q$52,0)</f>
        <v>44381.25</v>
      </c>
      <c r="BQ202" s="192">
        <f>IFERROR($BM5*'SPMW - Average Cons. of Failure'!$Q$52,0)</f>
        <v>44381.25</v>
      </c>
      <c r="BR202" s="174"/>
      <c r="BS202" s="6"/>
      <c r="BT202" s="57" t="s">
        <v>30</v>
      </c>
      <c r="BU202" s="23">
        <f t="shared" si="982"/>
        <v>689.36266702575904</v>
      </c>
      <c r="BV202" s="23">
        <f t="shared" si="982"/>
        <v>1026.3875782562366</v>
      </c>
      <c r="BW202" s="23">
        <f t="shared" si="982"/>
        <v>1814.7463415685306</v>
      </c>
      <c r="BX202" s="23">
        <f t="shared" si="982"/>
        <v>2939.003922839328</v>
      </c>
      <c r="BY202" s="23">
        <f t="shared" si="982"/>
        <v>6893.7442272282642</v>
      </c>
      <c r="BZ202" s="6"/>
      <c r="CA202" s="6"/>
      <c r="CB202" s="57" t="s">
        <v>30</v>
      </c>
      <c r="CC202" s="193">
        <f t="shared" si="1111"/>
        <v>0</v>
      </c>
      <c r="CD202" s="193">
        <f t="shared" si="1099"/>
        <v>0</v>
      </c>
      <c r="CE202" s="193">
        <f t="shared" si="1099"/>
        <v>0</v>
      </c>
      <c r="CF202" s="193">
        <f t="shared" si="1099"/>
        <v>0</v>
      </c>
      <c r="CG202" s="193">
        <f t="shared" si="1099"/>
        <v>0</v>
      </c>
      <c r="CH202" s="196">
        <f t="shared" si="818"/>
        <v>0</v>
      </c>
      <c r="CI202" s="66"/>
      <c r="CJ202" s="66"/>
      <c r="CK202" s="193">
        <f t="shared" si="1100"/>
        <v>0</v>
      </c>
      <c r="CL202" s="193">
        <f t="shared" si="1100"/>
        <v>0</v>
      </c>
      <c r="CM202" s="193">
        <f t="shared" si="1100"/>
        <v>0</v>
      </c>
      <c r="CN202" s="193">
        <f t="shared" si="1100"/>
        <v>0</v>
      </c>
      <c r="CO202" s="193">
        <f t="shared" si="1100"/>
        <v>0</v>
      </c>
      <c r="CP202" s="196">
        <f t="shared" si="763"/>
        <v>0</v>
      </c>
      <c r="CS202" s="193">
        <f t="shared" si="1112"/>
        <v>0</v>
      </c>
      <c r="CT202" s="193">
        <f t="shared" si="1101"/>
        <v>0</v>
      </c>
      <c r="CU202" s="193">
        <f t="shared" si="1101"/>
        <v>0</v>
      </c>
      <c r="CV202" s="193">
        <f t="shared" si="1101"/>
        <v>0</v>
      </c>
      <c r="CW202" s="193">
        <f t="shared" si="1101"/>
        <v>0</v>
      </c>
      <c r="CX202" s="196">
        <f t="shared" si="765"/>
        <v>0</v>
      </c>
      <c r="CY202" s="6"/>
      <c r="CZ202" s="6"/>
      <c r="DA202" s="193">
        <f t="shared" si="1113"/>
        <v>0</v>
      </c>
      <c r="DB202" s="193">
        <f t="shared" si="1102"/>
        <v>0</v>
      </c>
      <c r="DC202" s="193">
        <f t="shared" si="1102"/>
        <v>0</v>
      </c>
      <c r="DD202" s="193">
        <f t="shared" si="1102"/>
        <v>0</v>
      </c>
      <c r="DE202" s="193">
        <f t="shared" si="1102"/>
        <v>0</v>
      </c>
      <c r="DF202" s="196">
        <f t="shared" si="767"/>
        <v>0</v>
      </c>
      <c r="DG202" s="6"/>
      <c r="DH202" s="6"/>
      <c r="DI202" s="193">
        <f t="shared" si="1114"/>
        <v>0</v>
      </c>
      <c r="DJ202" s="193">
        <f t="shared" si="1103"/>
        <v>0</v>
      </c>
      <c r="DK202" s="193">
        <f t="shared" si="1103"/>
        <v>0</v>
      </c>
      <c r="DL202" s="193">
        <f t="shared" si="1103"/>
        <v>0</v>
      </c>
      <c r="DM202" s="193">
        <f t="shared" si="1103"/>
        <v>0</v>
      </c>
      <c r="DN202" s="196">
        <f t="shared" si="776"/>
        <v>0</v>
      </c>
      <c r="DO202" s="6"/>
      <c r="DP202" s="6"/>
      <c r="DQ202" s="193">
        <f t="shared" si="1115"/>
        <v>0</v>
      </c>
      <c r="DR202" s="193">
        <f t="shared" si="1104"/>
        <v>0</v>
      </c>
      <c r="DS202" s="193">
        <f t="shared" si="1104"/>
        <v>0</v>
      </c>
      <c r="DT202" s="193">
        <f t="shared" si="1104"/>
        <v>0</v>
      </c>
      <c r="DU202" s="193">
        <f t="shared" si="1104"/>
        <v>0</v>
      </c>
      <c r="DV202" s="196">
        <f t="shared" si="770"/>
        <v>0</v>
      </c>
    </row>
    <row r="203" spans="1:126" ht="25.5" customHeight="1" thickBot="1">
      <c r="A203" s="19"/>
      <c r="B203" s="59"/>
      <c r="C203" s="60" t="s">
        <v>26</v>
      </c>
      <c r="D203" s="60">
        <v>2721</v>
      </c>
      <c r="E203" s="61">
        <v>2708</v>
      </c>
      <c r="F203" s="62"/>
      <c r="G203" s="63">
        <f>SUM(G199:G202)</f>
        <v>932</v>
      </c>
      <c r="H203" s="64">
        <f t="shared" ref="H203:K203" si="1116">SUM(H199:H202)</f>
        <v>414</v>
      </c>
      <c r="I203" s="64">
        <f t="shared" si="1116"/>
        <v>603</v>
      </c>
      <c r="J203" s="64">
        <f t="shared" si="1116"/>
        <v>161</v>
      </c>
      <c r="K203" s="64">
        <f t="shared" si="1116"/>
        <v>611</v>
      </c>
      <c r="L203" s="65"/>
      <c r="M203" s="63">
        <f>SUM(M199:M202)</f>
        <v>0</v>
      </c>
      <c r="N203" s="64">
        <f t="shared" ref="N203:Q203" si="1117">SUM(N199:N202)</f>
        <v>0</v>
      </c>
      <c r="O203" s="64">
        <f t="shared" si="1117"/>
        <v>0</v>
      </c>
      <c r="P203" s="64">
        <f t="shared" si="1117"/>
        <v>0</v>
      </c>
      <c r="Q203" s="64">
        <f t="shared" si="1117"/>
        <v>0</v>
      </c>
      <c r="R203" s="65"/>
      <c r="S203" s="63">
        <f>SUM(S199:S202)</f>
        <v>96</v>
      </c>
      <c r="T203" s="64">
        <f t="shared" ref="T203:W203" si="1118">SUM(T199:T202)</f>
        <v>40</v>
      </c>
      <c r="U203" s="64">
        <f t="shared" si="1118"/>
        <v>47</v>
      </c>
      <c r="V203" s="64">
        <f t="shared" si="1118"/>
        <v>-47</v>
      </c>
      <c r="W203" s="64">
        <f t="shared" si="1118"/>
        <v>-136</v>
      </c>
      <c r="X203" s="65"/>
      <c r="Y203" s="63">
        <f>SUM(Y199:Y202)</f>
        <v>840</v>
      </c>
      <c r="Z203" s="64">
        <f t="shared" ref="Z203:AC203" si="1119">SUM(Z199:Z202)</f>
        <v>423</v>
      </c>
      <c r="AA203" s="64">
        <f t="shared" si="1119"/>
        <v>666</v>
      </c>
      <c r="AB203" s="64">
        <f t="shared" si="1119"/>
        <v>180</v>
      </c>
      <c r="AC203" s="64">
        <f t="shared" si="1119"/>
        <v>612</v>
      </c>
      <c r="AD203" s="65"/>
      <c r="AE203" s="63">
        <f>SUM(AE199:AE202)</f>
        <v>387</v>
      </c>
      <c r="AF203" s="64">
        <f t="shared" ref="AF203:AI203" si="1120">SUM(AF199:AF202)</f>
        <v>136</v>
      </c>
      <c r="AG203" s="64">
        <f t="shared" si="1120"/>
        <v>25</v>
      </c>
      <c r="AH203" s="64">
        <f t="shared" si="1120"/>
        <v>-88</v>
      </c>
      <c r="AI203" s="64">
        <f t="shared" si="1120"/>
        <v>-460</v>
      </c>
      <c r="AJ203" s="65"/>
      <c r="AK203" s="63">
        <f>SUM(AK199:AK202)</f>
        <v>600</v>
      </c>
      <c r="AL203" s="64">
        <f t="shared" ref="AL203:AO203" si="1121">SUM(AL199:AL202)</f>
        <v>522</v>
      </c>
      <c r="AM203" s="64">
        <f t="shared" si="1121"/>
        <v>593</v>
      </c>
      <c r="AN203" s="64">
        <f t="shared" si="1121"/>
        <v>320</v>
      </c>
      <c r="AO203" s="64">
        <f t="shared" si="1121"/>
        <v>686</v>
      </c>
      <c r="AP203" s="65"/>
      <c r="AR203" s="86"/>
      <c r="BB203" s="6"/>
      <c r="BC203" s="6"/>
      <c r="BD203" s="62"/>
      <c r="BE203" s="171"/>
      <c r="BF203" s="172"/>
      <c r="BG203" s="172"/>
      <c r="BH203" s="172"/>
      <c r="BI203" s="172"/>
      <c r="BJ203" s="65"/>
      <c r="BK203" s="6"/>
      <c r="BL203" s="62"/>
      <c r="BM203" s="171"/>
      <c r="BN203" s="172"/>
      <c r="BO203" s="172"/>
      <c r="BP203" s="172"/>
      <c r="BQ203" s="172"/>
      <c r="BR203" s="65"/>
      <c r="BS203" s="6"/>
      <c r="BT203" s="62"/>
      <c r="BU203" s="23" t="str">
        <f t="shared" si="982"/>
        <v/>
      </c>
      <c r="BV203" s="23" t="str">
        <f t="shared" si="982"/>
        <v/>
      </c>
      <c r="BW203" s="23" t="str">
        <f t="shared" si="982"/>
        <v/>
      </c>
      <c r="BX203" s="23" t="str">
        <f t="shared" si="982"/>
        <v/>
      </c>
      <c r="BY203" s="23" t="str">
        <f t="shared" si="982"/>
        <v/>
      </c>
      <c r="BZ203" s="6"/>
      <c r="CA203" s="6"/>
      <c r="CB203" s="62"/>
      <c r="CC203" s="195">
        <f>SUM(CC199:CC202)</f>
        <v>0</v>
      </c>
      <c r="CD203" s="195">
        <f t="shared" ref="CD203:CG203" si="1122">SUM(CD199:CD202)</f>
        <v>0</v>
      </c>
      <c r="CE203" s="195">
        <f t="shared" si="1122"/>
        <v>0</v>
      </c>
      <c r="CF203" s="195">
        <f t="shared" si="1122"/>
        <v>0</v>
      </c>
      <c r="CG203" s="195">
        <f t="shared" si="1122"/>
        <v>0</v>
      </c>
      <c r="CH203" s="196">
        <f t="shared" si="818"/>
        <v>0</v>
      </c>
      <c r="CI203" s="66"/>
      <c r="CJ203" s="66"/>
      <c r="CK203" s="195">
        <f>SUM(CK199:CK202)</f>
        <v>278778.26254521694</v>
      </c>
      <c r="CL203" s="195">
        <f t="shared" ref="CL203:CO203" si="1123">SUM(CL199:CL202)</f>
        <v>182286.43389830762</v>
      </c>
      <c r="CM203" s="195">
        <f t="shared" si="1123"/>
        <v>474011.74441770016</v>
      </c>
      <c r="CN203" s="195">
        <f t="shared" si="1123"/>
        <v>195149.86047653141</v>
      </c>
      <c r="CO203" s="195">
        <f t="shared" si="1123"/>
        <v>1796509.7456156858</v>
      </c>
      <c r="CP203" s="196">
        <f t="shared" si="763"/>
        <v>2926736.0469534416</v>
      </c>
      <c r="CS203" s="195">
        <f>SUM(CS199:CS202)</f>
        <v>252030.9910646175</v>
      </c>
      <c r="CT203" s="195">
        <f t="shared" ref="CT203:CW203" si="1124">SUM(CT199:CT202)</f>
        <v>184749.7640861226</v>
      </c>
      <c r="CU203" s="195">
        <f t="shared" si="1124"/>
        <v>524098.74344499165</v>
      </c>
      <c r="CV203" s="195">
        <f t="shared" si="1124"/>
        <v>219837.49342838177</v>
      </c>
      <c r="CW203" s="195">
        <f t="shared" si="1124"/>
        <v>1799267.2433065772</v>
      </c>
      <c r="CX203" s="196">
        <f t="shared" si="765"/>
        <v>2979984.2353306906</v>
      </c>
      <c r="CY203" s="6"/>
      <c r="CZ203" s="6"/>
      <c r="DA203" s="195">
        <f>SUM(DA199:DA202)</f>
        <v>280156.98787926848</v>
      </c>
      <c r="DB203" s="195">
        <f t="shared" ref="DB203:DE203" si="1125">SUM(DB199:DB202)</f>
        <v>201993.07540082734</v>
      </c>
      <c r="DC203" s="195">
        <f t="shared" si="1125"/>
        <v>558215.97466647997</v>
      </c>
      <c r="DD203" s="195">
        <f t="shared" si="1125"/>
        <v>162820.81732529879</v>
      </c>
      <c r="DE203" s="195">
        <f t="shared" si="1125"/>
        <v>1406323.8223545661</v>
      </c>
      <c r="DF203" s="196">
        <f t="shared" si="767"/>
        <v>2609510.6776264403</v>
      </c>
      <c r="DG203" s="6"/>
      <c r="DH203" s="6"/>
      <c r="DI203" s="195">
        <f>SUM(DI199:DI202)</f>
        <v>179647.9110269128</v>
      </c>
      <c r="DJ203" s="195">
        <f t="shared" ref="DJ203:DM203" si="1126">SUM(DJ199:DJ202)</f>
        <v>229089.70746679202</v>
      </c>
      <c r="DK203" s="195">
        <f t="shared" si="1126"/>
        <v>471108.15027119056</v>
      </c>
      <c r="DL203" s="195">
        <f t="shared" si="1126"/>
        <v>395002.12722960574</v>
      </c>
      <c r="DM203" s="195">
        <f t="shared" si="1126"/>
        <v>2015730.8120415446</v>
      </c>
      <c r="DN203" s="196">
        <f t="shared" si="776"/>
        <v>3290578.7080360455</v>
      </c>
      <c r="DO203" s="6"/>
      <c r="DP203" s="6"/>
      <c r="DQ203" s="195">
        <f>SUM(DQ199:DQ202)</f>
        <v>288705.08495038789</v>
      </c>
      <c r="DR203" s="195">
        <f t="shared" ref="DR203:DU203" si="1127">SUM(DR199:DR202)</f>
        <v>288825.46452130494</v>
      </c>
      <c r="DS203" s="195">
        <f t="shared" si="1127"/>
        <v>489618.5629551895</v>
      </c>
      <c r="DT203" s="195">
        <f t="shared" si="1127"/>
        <v>284495.57973084698</v>
      </c>
      <c r="DU203" s="195">
        <f t="shared" si="1127"/>
        <v>712813.15309540252</v>
      </c>
      <c r="DV203" s="196">
        <f t="shared" si="770"/>
        <v>2064457.8452531318</v>
      </c>
    </row>
    <row r="204" spans="1:126" s="86" customFormat="1" ht="25.5" customHeight="1">
      <c r="A204" s="19"/>
      <c r="B204" s="68" t="s">
        <v>82</v>
      </c>
      <c r="C204" s="48"/>
      <c r="D204" s="48"/>
      <c r="E204" s="49"/>
      <c r="F204" s="50" t="s">
        <v>25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2">
        <f>SUM(G204:K204)</f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2">
        <f>SUM(M204:Q204)</f>
        <v>0</v>
      </c>
      <c r="S204" s="270">
        <f>'SPMW - Asset Rep'!S204+'SPMW - Refurb'!S204+'SPMW - HVP'!S204</f>
        <v>0</v>
      </c>
      <c r="T204" s="67">
        <f>'SPMW - Asset Rep'!T204+'SPMW - Refurb'!T204+'SPMW - HVP'!T204</f>
        <v>0</v>
      </c>
      <c r="U204" s="67">
        <f>'SPMW - Asset Rep'!U204+'SPMW - Refurb'!U204+'SPMW - HVP'!U204</f>
        <v>0</v>
      </c>
      <c r="V204" s="67">
        <f>'SPMW - Asset Rep'!V204+'SPMW - Refurb'!V204+'SPMW - HVP'!V204</f>
        <v>0</v>
      </c>
      <c r="W204" s="67">
        <f>'SPMW - Asset Rep'!W204+'SPMW - Refurb'!W204+'SPMW - HVP'!W204</f>
        <v>0</v>
      </c>
      <c r="X204" s="52">
        <f>SUM(S204:W204)</f>
        <v>0</v>
      </c>
      <c r="Y204" s="53">
        <v>0</v>
      </c>
      <c r="Z204" s="53">
        <v>0</v>
      </c>
      <c r="AA204" s="53">
        <v>0</v>
      </c>
      <c r="AB204" s="53">
        <v>0</v>
      </c>
      <c r="AC204" s="53">
        <v>0</v>
      </c>
      <c r="AD204" s="52">
        <f>SUM(Y204:AC204)</f>
        <v>0</v>
      </c>
      <c r="AE204" s="270">
        <f>'SPMW - Asset Rep'!AE204+'SPMW - Refurb'!AE204+'SPMW - HVP'!AE204</f>
        <v>0</v>
      </c>
      <c r="AF204" s="67">
        <f>'SPMW - Asset Rep'!AF204+'SPMW - Refurb'!AF204+'SPMW - HVP'!AF204</f>
        <v>0</v>
      </c>
      <c r="AG204" s="67">
        <f>'SPMW - Asset Rep'!AG204+'SPMW - Refurb'!AG204+'SPMW - HVP'!AG204</f>
        <v>0</v>
      </c>
      <c r="AH204" s="67">
        <f>'SPMW - Asset Rep'!AH204+'SPMW - Refurb'!AH204+'SPMW - HVP'!AH204</f>
        <v>0</v>
      </c>
      <c r="AI204" s="67">
        <f>'SPMW - Asset Rep'!AI204+'SPMW - Refurb'!AI204+'SPMW - HVP'!AI204</f>
        <v>0</v>
      </c>
      <c r="AJ204" s="52">
        <f>SUM(AE204:AI204)</f>
        <v>0</v>
      </c>
      <c r="AK204" s="53">
        <v>0</v>
      </c>
      <c r="AL204" s="53">
        <v>0</v>
      </c>
      <c r="AM204" s="53">
        <v>0</v>
      </c>
      <c r="AN204" s="53">
        <v>0</v>
      </c>
      <c r="AO204" s="53">
        <v>0</v>
      </c>
      <c r="AP204" s="52">
        <f>SUM(AK204:AO204)</f>
        <v>0</v>
      </c>
      <c r="AW204" s="89">
        <f>AG204+AM204</f>
        <v>0</v>
      </c>
      <c r="BB204" s="87"/>
      <c r="BC204" s="87"/>
      <c r="BD204" s="50" t="s">
        <v>25</v>
      </c>
      <c r="BE204" s="170">
        <f>'SPMW - Probs. of Failure '!O$53</f>
        <v>0</v>
      </c>
      <c r="BF204" s="170">
        <f>'SPMW - Probs. of Failure '!P$53</f>
        <v>0</v>
      </c>
      <c r="BG204" s="170">
        <f>'SPMW - Probs. of Failure '!Q$53</f>
        <v>0</v>
      </c>
      <c r="BH204" s="170">
        <f>'SPMW - Probs. of Failure '!R$53</f>
        <v>0</v>
      </c>
      <c r="BI204" s="170">
        <f>'SPMW - Probs. of Failure '!S$53</f>
        <v>0</v>
      </c>
      <c r="BJ204" s="173"/>
      <c r="BK204" s="87"/>
      <c r="BL204" s="50" t="s">
        <v>25</v>
      </c>
      <c r="BM204" s="192">
        <f>IFERROR($BM2*'SPMW - Average Cons. of Failure'!$Q$53,0)</f>
        <v>0</v>
      </c>
      <c r="BN204" s="192">
        <f>IFERROR($BM2*'SPMW - Average Cons. of Failure'!$Q$53,0)</f>
        <v>0</v>
      </c>
      <c r="BO204" s="192">
        <f>IFERROR($BM2*'SPMW - Average Cons. of Failure'!$Q$53,0)</f>
        <v>0</v>
      </c>
      <c r="BP204" s="192">
        <f>IFERROR($BM2*'SPMW - Average Cons. of Failure'!$Q$53,0)</f>
        <v>0</v>
      </c>
      <c r="BQ204" s="192">
        <f>IFERROR($BM2*'SPMW - Average Cons. of Failure'!$Q$53,0)</f>
        <v>0</v>
      </c>
      <c r="BR204" s="173"/>
      <c r="BS204" s="87"/>
      <c r="BT204" s="50" t="s">
        <v>25</v>
      </c>
      <c r="BU204" s="23" t="str">
        <f t="shared" si="982"/>
        <v/>
      </c>
      <c r="BV204" s="23" t="str">
        <f t="shared" si="982"/>
        <v/>
      </c>
      <c r="BW204" s="23" t="str">
        <f t="shared" si="982"/>
        <v/>
      </c>
      <c r="BX204" s="23" t="str">
        <f t="shared" si="982"/>
        <v/>
      </c>
      <c r="BY204" s="23" t="str">
        <f t="shared" si="982"/>
        <v/>
      </c>
      <c r="BZ204" s="87"/>
      <c r="CA204" s="87"/>
      <c r="CB204" s="50" t="s">
        <v>25</v>
      </c>
      <c r="CC204" s="193" t="str">
        <f>IF(BU204="","",M204*BU204)</f>
        <v/>
      </c>
      <c r="CD204" s="193" t="str">
        <f t="shared" ref="CD204:CG207" si="1128">IF(BV204="","",N204*BV204)</f>
        <v/>
      </c>
      <c r="CE204" s="193" t="str">
        <f t="shared" si="1128"/>
        <v/>
      </c>
      <c r="CF204" s="193" t="str">
        <f t="shared" si="1128"/>
        <v/>
      </c>
      <c r="CG204" s="193" t="str">
        <f t="shared" si="1128"/>
        <v/>
      </c>
      <c r="CH204" s="196">
        <f t="shared" si="818"/>
        <v>0</v>
      </c>
      <c r="CI204" s="66"/>
      <c r="CJ204" s="66"/>
      <c r="CK204" s="193" t="str">
        <f t="shared" ref="CK204:CO207" si="1129">IF(BU204="","",G204*BU204)</f>
        <v/>
      </c>
      <c r="CL204" s="193" t="str">
        <f t="shared" si="1129"/>
        <v/>
      </c>
      <c r="CM204" s="193" t="str">
        <f t="shared" si="1129"/>
        <v/>
      </c>
      <c r="CN204" s="193" t="str">
        <f t="shared" si="1129"/>
        <v/>
      </c>
      <c r="CO204" s="193" t="str">
        <f t="shared" si="1129"/>
        <v/>
      </c>
      <c r="CP204" s="196">
        <f t="shared" si="763"/>
        <v>0</v>
      </c>
      <c r="CS204" s="193" t="str">
        <f>IF(BU204="","",Y204*BU204)</f>
        <v/>
      </c>
      <c r="CT204" s="193" t="str">
        <f t="shared" ref="CT204:CW207" si="1130">IF(BV204="","",Z204*BV204)</f>
        <v/>
      </c>
      <c r="CU204" s="193" t="str">
        <f t="shared" si="1130"/>
        <v/>
      </c>
      <c r="CV204" s="193" t="str">
        <f t="shared" si="1130"/>
        <v/>
      </c>
      <c r="CW204" s="193" t="str">
        <f t="shared" si="1130"/>
        <v/>
      </c>
      <c r="CX204" s="196">
        <f t="shared" si="765"/>
        <v>0</v>
      </c>
      <c r="CY204" s="6"/>
      <c r="CZ204" s="6"/>
      <c r="DA204" s="193" t="str">
        <f>IF(BU204="","",(S204+Y204)*BU204)</f>
        <v/>
      </c>
      <c r="DB204" s="193" t="str">
        <f t="shared" ref="DB204:DE207" si="1131">IF(BV204="","",(T204+Z204)*BV204)</f>
        <v/>
      </c>
      <c r="DC204" s="193" t="str">
        <f t="shared" si="1131"/>
        <v/>
      </c>
      <c r="DD204" s="193" t="str">
        <f t="shared" si="1131"/>
        <v/>
      </c>
      <c r="DE204" s="193" t="str">
        <f t="shared" si="1131"/>
        <v/>
      </c>
      <c r="DF204" s="196">
        <f t="shared" si="767"/>
        <v>0</v>
      </c>
      <c r="DG204" s="6"/>
      <c r="DH204" s="6"/>
      <c r="DI204" s="193" t="str">
        <f>IF(BU204="","",AK204*BU204)</f>
        <v/>
      </c>
      <c r="DJ204" s="193" t="str">
        <f t="shared" ref="DJ204:DM207" si="1132">IF(BV204="","",AL204*BV204)</f>
        <v/>
      </c>
      <c r="DK204" s="193" t="str">
        <f t="shared" si="1132"/>
        <v/>
      </c>
      <c r="DL204" s="193" t="str">
        <f t="shared" si="1132"/>
        <v/>
      </c>
      <c r="DM204" s="193" t="str">
        <f t="shared" si="1132"/>
        <v/>
      </c>
      <c r="DN204" s="196">
        <f t="shared" si="776"/>
        <v>0</v>
      </c>
      <c r="DO204" s="6"/>
      <c r="DP204" s="6"/>
      <c r="DQ204" s="193" t="str">
        <f>IF(BU204="","",(AE204+AK204)*BU204)</f>
        <v/>
      </c>
      <c r="DR204" s="193" t="str">
        <f t="shared" ref="DR204:DU207" si="1133">IF(BV204="","",(AF204+AL204)*BV204)</f>
        <v/>
      </c>
      <c r="DS204" s="193" t="str">
        <f t="shared" si="1133"/>
        <v/>
      </c>
      <c r="DT204" s="193" t="str">
        <f t="shared" si="1133"/>
        <v/>
      </c>
      <c r="DU204" s="193" t="str">
        <f t="shared" si="1133"/>
        <v/>
      </c>
      <c r="DV204" s="196">
        <f t="shared" si="770"/>
        <v>0</v>
      </c>
    </row>
    <row r="205" spans="1:126" s="86" customFormat="1" ht="25.5" customHeight="1">
      <c r="A205" s="19"/>
      <c r="B205" s="54"/>
      <c r="C205" s="55"/>
      <c r="D205" s="55"/>
      <c r="E205" s="56"/>
      <c r="F205" s="57" t="s">
        <v>27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8">
        <f t="shared" ref="L205:L207" si="1134">SUM(G205:K205)</f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8">
        <f t="shared" ref="R205:R207" si="1135">SUM(M205:Q205)</f>
        <v>0</v>
      </c>
      <c r="S205" s="51">
        <f>'SPMW - Asset Rep'!S205+'SPMW - Refurb'!S205+'SPMW - HVP'!S205</f>
        <v>0</v>
      </c>
      <c r="T205" s="51">
        <f>'SPMW - Asset Rep'!T205+'SPMW - Refurb'!T205+'SPMW - HVP'!T205</f>
        <v>0</v>
      </c>
      <c r="U205" s="51">
        <f>'SPMW - Asset Rep'!U205+'SPMW - Refurb'!U205+'SPMW - HVP'!U205</f>
        <v>0</v>
      </c>
      <c r="V205" s="51">
        <f>'SPMW - Asset Rep'!V205+'SPMW - Refurb'!V205+'SPMW - HVP'!V205</f>
        <v>0</v>
      </c>
      <c r="W205" s="51">
        <f>'SPMW - Asset Rep'!W205+'SPMW - Refurb'!W205+'SPMW - HVP'!W205</f>
        <v>0</v>
      </c>
      <c r="X205" s="58">
        <f t="shared" ref="X205:X207" si="1136">SUM(S205:W205)</f>
        <v>0</v>
      </c>
      <c r="Y205" s="51">
        <v>0</v>
      </c>
      <c r="Z205" s="51">
        <v>0</v>
      </c>
      <c r="AA205" s="51">
        <v>0</v>
      </c>
      <c r="AB205" s="51">
        <v>0</v>
      </c>
      <c r="AC205" s="51">
        <v>0</v>
      </c>
      <c r="AD205" s="58">
        <f t="shared" ref="AD205:AD207" si="1137">SUM(Y205:AC205)</f>
        <v>0</v>
      </c>
      <c r="AE205" s="51">
        <f>'SPMW - Asset Rep'!AE205+'SPMW - Refurb'!AE205+'SPMW - HVP'!AE205</f>
        <v>0</v>
      </c>
      <c r="AF205" s="51">
        <f>'SPMW - Asset Rep'!AF205+'SPMW - Refurb'!AF205+'SPMW - HVP'!AF205</f>
        <v>0</v>
      </c>
      <c r="AG205" s="51">
        <f>'SPMW - Asset Rep'!AG205+'SPMW - Refurb'!AG205+'SPMW - HVP'!AG205</f>
        <v>0</v>
      </c>
      <c r="AH205" s="51">
        <f>'SPMW - Asset Rep'!AH205+'SPMW - Refurb'!AH205+'SPMW - HVP'!AH205</f>
        <v>0</v>
      </c>
      <c r="AI205" s="51">
        <f>'SPMW - Asset Rep'!AI205+'SPMW - Refurb'!AI205+'SPMW - HVP'!AI205</f>
        <v>0</v>
      </c>
      <c r="AJ205" s="58">
        <f t="shared" ref="AJ205:AJ207" si="1138">SUM(AE205:AI205)</f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8">
        <f t="shared" ref="AP205:AP207" si="1139">SUM(AK205:AO205)</f>
        <v>0</v>
      </c>
      <c r="AR205" s="16"/>
      <c r="BB205" s="87"/>
      <c r="BC205" s="87"/>
      <c r="BD205" s="57" t="s">
        <v>27</v>
      </c>
      <c r="BE205" s="170">
        <f>'SPMW - Probs. of Failure '!O$53</f>
        <v>0</v>
      </c>
      <c r="BF205" s="170">
        <f>'SPMW - Probs. of Failure '!P$53</f>
        <v>0</v>
      </c>
      <c r="BG205" s="170">
        <f>'SPMW - Probs. of Failure '!Q$53</f>
        <v>0</v>
      </c>
      <c r="BH205" s="170">
        <f>'SPMW - Probs. of Failure '!R$53</f>
        <v>0</v>
      </c>
      <c r="BI205" s="170">
        <f>'SPMW - Probs. of Failure '!S$53</f>
        <v>0</v>
      </c>
      <c r="BJ205" s="174"/>
      <c r="BK205" s="87"/>
      <c r="BL205" s="57" t="s">
        <v>27</v>
      </c>
      <c r="BM205" s="192">
        <f>IFERROR($BM3*'SPMW - Average Cons. of Failure'!$Q$53,0)</f>
        <v>0</v>
      </c>
      <c r="BN205" s="192">
        <f>IFERROR($BM3*'SPMW - Average Cons. of Failure'!$Q$53,0)</f>
        <v>0</v>
      </c>
      <c r="BO205" s="192">
        <f>IFERROR($BM3*'SPMW - Average Cons. of Failure'!$Q$53,0)</f>
        <v>0</v>
      </c>
      <c r="BP205" s="192">
        <f>IFERROR($BM3*'SPMW - Average Cons. of Failure'!$Q$53,0)</f>
        <v>0</v>
      </c>
      <c r="BQ205" s="192">
        <f>IFERROR($BM3*'SPMW - Average Cons. of Failure'!$Q$53,0)</f>
        <v>0</v>
      </c>
      <c r="BR205" s="174"/>
      <c r="BS205" s="87"/>
      <c r="BT205" s="57" t="s">
        <v>27</v>
      </c>
      <c r="BU205" s="23" t="str">
        <f t="shared" si="982"/>
        <v/>
      </c>
      <c r="BV205" s="23" t="str">
        <f t="shared" si="982"/>
        <v/>
      </c>
      <c r="BW205" s="23" t="str">
        <f t="shared" si="982"/>
        <v/>
      </c>
      <c r="BX205" s="23" t="str">
        <f t="shared" si="982"/>
        <v/>
      </c>
      <c r="BY205" s="23" t="str">
        <f t="shared" si="982"/>
        <v/>
      </c>
      <c r="BZ205" s="87"/>
      <c r="CA205" s="87"/>
      <c r="CB205" s="57" t="s">
        <v>27</v>
      </c>
      <c r="CC205" s="193" t="str">
        <f t="shared" ref="CC205:CC207" si="1140">IF(BU205="","",M205*BU205)</f>
        <v/>
      </c>
      <c r="CD205" s="193" t="str">
        <f t="shared" si="1128"/>
        <v/>
      </c>
      <c r="CE205" s="193" t="str">
        <f t="shared" si="1128"/>
        <v/>
      </c>
      <c r="CF205" s="193" t="str">
        <f t="shared" si="1128"/>
        <v/>
      </c>
      <c r="CG205" s="193" t="str">
        <f>IF(BY205="","",Q205*BY205)</f>
        <v/>
      </c>
      <c r="CH205" s="196">
        <f t="shared" si="818"/>
        <v>0</v>
      </c>
      <c r="CI205" s="66"/>
      <c r="CJ205" s="66"/>
      <c r="CK205" s="193" t="str">
        <f t="shared" si="1129"/>
        <v/>
      </c>
      <c r="CL205" s="193" t="str">
        <f t="shared" si="1129"/>
        <v/>
      </c>
      <c r="CM205" s="193" t="str">
        <f t="shared" si="1129"/>
        <v/>
      </c>
      <c r="CN205" s="193" t="str">
        <f t="shared" si="1129"/>
        <v/>
      </c>
      <c r="CO205" s="193" t="str">
        <f t="shared" si="1129"/>
        <v/>
      </c>
      <c r="CP205" s="196">
        <f t="shared" ref="CP205:CP266" si="1141">SUM(CK205:CO205)</f>
        <v>0</v>
      </c>
      <c r="CS205" s="193" t="str">
        <f t="shared" ref="CS205:CS207" si="1142">IF(BU205="","",Y205*BU205)</f>
        <v/>
      </c>
      <c r="CT205" s="193" t="str">
        <f t="shared" si="1130"/>
        <v/>
      </c>
      <c r="CU205" s="193" t="str">
        <f t="shared" si="1130"/>
        <v/>
      </c>
      <c r="CV205" s="193" t="str">
        <f t="shared" si="1130"/>
        <v/>
      </c>
      <c r="CW205" s="193" t="str">
        <f t="shared" si="1130"/>
        <v/>
      </c>
      <c r="CX205" s="196">
        <f t="shared" ref="CX205:CX266" si="1143">SUM(CS205:CW205)</f>
        <v>0</v>
      </c>
      <c r="CY205" s="6"/>
      <c r="CZ205" s="6"/>
      <c r="DA205" s="193" t="str">
        <f t="shared" ref="DA205:DA207" si="1144">IF(BU205="","",(S205+Y205)*BU205)</f>
        <v/>
      </c>
      <c r="DB205" s="193" t="str">
        <f t="shared" si="1131"/>
        <v/>
      </c>
      <c r="DC205" s="193" t="str">
        <f t="shared" si="1131"/>
        <v/>
      </c>
      <c r="DD205" s="193" t="str">
        <f t="shared" si="1131"/>
        <v/>
      </c>
      <c r="DE205" s="193" t="str">
        <f t="shared" si="1131"/>
        <v/>
      </c>
      <c r="DF205" s="196">
        <f t="shared" ref="DF205:DF266" si="1145">SUM(DA205:DE205)</f>
        <v>0</v>
      </c>
      <c r="DG205" s="6"/>
      <c r="DH205" s="6"/>
      <c r="DI205" s="193" t="str">
        <f t="shared" ref="DI205:DI207" si="1146">IF(BU205="","",AK205*BU205)</f>
        <v/>
      </c>
      <c r="DJ205" s="193" t="str">
        <f t="shared" si="1132"/>
        <v/>
      </c>
      <c r="DK205" s="193" t="str">
        <f t="shared" si="1132"/>
        <v/>
      </c>
      <c r="DL205" s="193" t="str">
        <f t="shared" si="1132"/>
        <v/>
      </c>
      <c r="DM205" s="193" t="str">
        <f t="shared" si="1132"/>
        <v/>
      </c>
      <c r="DN205" s="196">
        <f t="shared" si="776"/>
        <v>0</v>
      </c>
      <c r="DO205" s="6"/>
      <c r="DP205" s="6"/>
      <c r="DQ205" s="193" t="str">
        <f t="shared" ref="DQ205:DQ207" si="1147">IF(BU205="","",(AE205+AK205)*BU205)</f>
        <v/>
      </c>
      <c r="DR205" s="193" t="str">
        <f t="shared" si="1133"/>
        <v/>
      </c>
      <c r="DS205" s="193" t="str">
        <f t="shared" si="1133"/>
        <v/>
      </c>
      <c r="DT205" s="193" t="str">
        <f t="shared" si="1133"/>
        <v/>
      </c>
      <c r="DU205" s="193" t="str">
        <f t="shared" si="1133"/>
        <v/>
      </c>
      <c r="DV205" s="196">
        <f t="shared" ref="DV205:DV266" si="1148">SUM(DQ205:DU205)</f>
        <v>0</v>
      </c>
    </row>
    <row r="206" spans="1:126" s="86" customFormat="1" ht="25.5" customHeight="1">
      <c r="A206" s="19"/>
      <c r="B206" s="54"/>
      <c r="C206" s="55"/>
      <c r="D206" s="55"/>
      <c r="E206" s="56"/>
      <c r="F206" s="57" t="s">
        <v>29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8">
        <f t="shared" si="1134"/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8">
        <f t="shared" si="1135"/>
        <v>0</v>
      </c>
      <c r="S206" s="51">
        <f>'SPMW - Asset Rep'!S206+'SPMW - Refurb'!S206+'SPMW - HVP'!S206</f>
        <v>0</v>
      </c>
      <c r="T206" s="51">
        <f>'SPMW - Asset Rep'!T206+'SPMW - Refurb'!T206+'SPMW - HVP'!T206</f>
        <v>0</v>
      </c>
      <c r="U206" s="51">
        <f>'SPMW - Asset Rep'!U206+'SPMW - Refurb'!U206+'SPMW - HVP'!U206</f>
        <v>0</v>
      </c>
      <c r="V206" s="51">
        <f>'SPMW - Asset Rep'!V206+'SPMW - Refurb'!V206+'SPMW - HVP'!V206</f>
        <v>0</v>
      </c>
      <c r="W206" s="51">
        <f>'SPMW - Asset Rep'!W206+'SPMW - Refurb'!W206+'SPMW - HVP'!W206</f>
        <v>0</v>
      </c>
      <c r="X206" s="58">
        <f t="shared" si="1136"/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8">
        <f t="shared" si="1137"/>
        <v>0</v>
      </c>
      <c r="AE206" s="51">
        <f>'SPMW - Asset Rep'!AE206+'SPMW - Refurb'!AE206+'SPMW - HVP'!AE206</f>
        <v>0</v>
      </c>
      <c r="AF206" s="51">
        <f>'SPMW - Asset Rep'!AF206+'SPMW - Refurb'!AF206+'SPMW - HVP'!AF206</f>
        <v>0</v>
      </c>
      <c r="AG206" s="51">
        <f>'SPMW - Asset Rep'!AG206+'SPMW - Refurb'!AG206+'SPMW - HVP'!AG206</f>
        <v>0</v>
      </c>
      <c r="AH206" s="51">
        <f>'SPMW - Asset Rep'!AH206+'SPMW - Refurb'!AH206+'SPMW - HVP'!AH206</f>
        <v>0</v>
      </c>
      <c r="AI206" s="51">
        <f>'SPMW - Asset Rep'!AI206+'SPMW - Refurb'!AI206+'SPMW - HVP'!AI206</f>
        <v>0</v>
      </c>
      <c r="AJ206" s="58">
        <f t="shared" si="1138"/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0</v>
      </c>
      <c r="AP206" s="58">
        <f t="shared" si="1139"/>
        <v>0</v>
      </c>
      <c r="BB206" s="87"/>
      <c r="BC206" s="87"/>
      <c r="BD206" s="57" t="s">
        <v>29</v>
      </c>
      <c r="BE206" s="170">
        <f>'SPMW - Probs. of Failure '!O$53</f>
        <v>0</v>
      </c>
      <c r="BF206" s="170">
        <f>'SPMW - Probs. of Failure '!P$53</f>
        <v>0</v>
      </c>
      <c r="BG206" s="170">
        <f>'SPMW - Probs. of Failure '!Q$53</f>
        <v>0</v>
      </c>
      <c r="BH206" s="170">
        <f>'SPMW - Probs. of Failure '!R$53</f>
        <v>0</v>
      </c>
      <c r="BI206" s="170">
        <f>'SPMW - Probs. of Failure '!S$53</f>
        <v>0</v>
      </c>
      <c r="BJ206" s="174"/>
      <c r="BK206" s="87"/>
      <c r="BL206" s="57" t="s">
        <v>29</v>
      </c>
      <c r="BM206" s="192">
        <f>IFERROR($BM4*'SPMW - Average Cons. of Failure'!$Q$53,0)</f>
        <v>0</v>
      </c>
      <c r="BN206" s="192">
        <f>IFERROR($BM4*'SPMW - Average Cons. of Failure'!$Q$53,0)</f>
        <v>0</v>
      </c>
      <c r="BO206" s="192">
        <f>IFERROR($BM4*'SPMW - Average Cons. of Failure'!$Q$53,0)</f>
        <v>0</v>
      </c>
      <c r="BP206" s="192">
        <f>IFERROR($BM4*'SPMW - Average Cons. of Failure'!$Q$53,0)</f>
        <v>0</v>
      </c>
      <c r="BQ206" s="192">
        <f>IFERROR($BM4*'SPMW - Average Cons. of Failure'!$Q$53,0)</f>
        <v>0</v>
      </c>
      <c r="BR206" s="174"/>
      <c r="BS206" s="87"/>
      <c r="BT206" s="57" t="s">
        <v>29</v>
      </c>
      <c r="BU206" s="23" t="str">
        <f t="shared" si="982"/>
        <v/>
      </c>
      <c r="BV206" s="23" t="str">
        <f t="shared" si="982"/>
        <v/>
      </c>
      <c r="BW206" s="23" t="str">
        <f t="shared" si="982"/>
        <v/>
      </c>
      <c r="BX206" s="23" t="str">
        <f t="shared" si="982"/>
        <v/>
      </c>
      <c r="BY206" s="23" t="str">
        <f t="shared" si="982"/>
        <v/>
      </c>
      <c r="BZ206" s="87"/>
      <c r="CA206" s="87"/>
      <c r="CB206" s="57" t="s">
        <v>29</v>
      </c>
      <c r="CC206" s="193" t="str">
        <f t="shared" si="1140"/>
        <v/>
      </c>
      <c r="CD206" s="193" t="str">
        <f t="shared" si="1128"/>
        <v/>
      </c>
      <c r="CE206" s="193" t="str">
        <f t="shared" si="1128"/>
        <v/>
      </c>
      <c r="CF206" s="193" t="str">
        <f t="shared" si="1128"/>
        <v/>
      </c>
      <c r="CG206" s="193" t="str">
        <f t="shared" si="1128"/>
        <v/>
      </c>
      <c r="CH206" s="196">
        <f t="shared" si="818"/>
        <v>0</v>
      </c>
      <c r="CI206" s="66"/>
      <c r="CJ206" s="66"/>
      <c r="CK206" s="193" t="str">
        <f t="shared" si="1129"/>
        <v/>
      </c>
      <c r="CL206" s="193" t="str">
        <f t="shared" si="1129"/>
        <v/>
      </c>
      <c r="CM206" s="193" t="str">
        <f t="shared" si="1129"/>
        <v/>
      </c>
      <c r="CN206" s="193" t="str">
        <f t="shared" si="1129"/>
        <v/>
      </c>
      <c r="CO206" s="193" t="str">
        <f t="shared" si="1129"/>
        <v/>
      </c>
      <c r="CP206" s="196">
        <f t="shared" si="1141"/>
        <v>0</v>
      </c>
      <c r="CS206" s="193" t="str">
        <f t="shared" si="1142"/>
        <v/>
      </c>
      <c r="CT206" s="193" t="str">
        <f t="shared" si="1130"/>
        <v/>
      </c>
      <c r="CU206" s="193" t="str">
        <f t="shared" si="1130"/>
        <v/>
      </c>
      <c r="CV206" s="193" t="str">
        <f t="shared" si="1130"/>
        <v/>
      </c>
      <c r="CW206" s="193" t="str">
        <f t="shared" si="1130"/>
        <v/>
      </c>
      <c r="CX206" s="196">
        <f t="shared" si="1143"/>
        <v>0</v>
      </c>
      <c r="CY206" s="6"/>
      <c r="CZ206" s="6"/>
      <c r="DA206" s="193" t="str">
        <f t="shared" si="1144"/>
        <v/>
      </c>
      <c r="DB206" s="193" t="str">
        <f t="shared" si="1131"/>
        <v/>
      </c>
      <c r="DC206" s="193" t="str">
        <f t="shared" si="1131"/>
        <v/>
      </c>
      <c r="DD206" s="193" t="str">
        <f t="shared" si="1131"/>
        <v/>
      </c>
      <c r="DE206" s="193" t="str">
        <f t="shared" si="1131"/>
        <v/>
      </c>
      <c r="DF206" s="196">
        <f t="shared" si="1145"/>
        <v>0</v>
      </c>
      <c r="DG206" s="6"/>
      <c r="DH206" s="6"/>
      <c r="DI206" s="193" t="str">
        <f t="shared" si="1146"/>
        <v/>
      </c>
      <c r="DJ206" s="193" t="str">
        <f t="shared" si="1132"/>
        <v/>
      </c>
      <c r="DK206" s="193" t="str">
        <f t="shared" si="1132"/>
        <v/>
      </c>
      <c r="DL206" s="193" t="str">
        <f t="shared" si="1132"/>
        <v/>
      </c>
      <c r="DM206" s="193" t="str">
        <f t="shared" si="1132"/>
        <v/>
      </c>
      <c r="DN206" s="196">
        <f t="shared" ref="DN206:DN266" si="1149">SUM(DI206:DM206)</f>
        <v>0</v>
      </c>
      <c r="DO206" s="6"/>
      <c r="DP206" s="6"/>
      <c r="DQ206" s="193" t="str">
        <f t="shared" si="1147"/>
        <v/>
      </c>
      <c r="DR206" s="193" t="str">
        <f t="shared" si="1133"/>
        <v/>
      </c>
      <c r="DS206" s="193" t="str">
        <f t="shared" si="1133"/>
        <v/>
      </c>
      <c r="DT206" s="193" t="str">
        <f t="shared" si="1133"/>
        <v/>
      </c>
      <c r="DU206" s="193" t="str">
        <f t="shared" si="1133"/>
        <v/>
      </c>
      <c r="DV206" s="196">
        <f t="shared" si="1148"/>
        <v>0</v>
      </c>
    </row>
    <row r="207" spans="1:126" s="86" customFormat="1" ht="25.5" customHeight="1">
      <c r="A207" s="19"/>
      <c r="B207" s="54"/>
      <c r="C207" s="55"/>
      <c r="D207" s="55"/>
      <c r="E207" s="56"/>
      <c r="F207" s="57" t="s">
        <v>30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8">
        <f t="shared" si="1134"/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8">
        <f t="shared" si="1135"/>
        <v>0</v>
      </c>
      <c r="S207" s="51">
        <f>'SPMW - Asset Rep'!S207+'SPMW - Refurb'!S207+'SPMW - HVP'!S207</f>
        <v>0</v>
      </c>
      <c r="T207" s="51">
        <f>'SPMW - Asset Rep'!T207+'SPMW - Refurb'!T207+'SPMW - HVP'!T207</f>
        <v>0</v>
      </c>
      <c r="U207" s="51">
        <f>'SPMW - Asset Rep'!U207+'SPMW - Refurb'!U207+'SPMW - HVP'!U207</f>
        <v>0</v>
      </c>
      <c r="V207" s="51">
        <f>'SPMW - Asset Rep'!V207+'SPMW - Refurb'!V207+'SPMW - HVP'!V207</f>
        <v>0</v>
      </c>
      <c r="W207" s="51">
        <f>'SPMW - Asset Rep'!W207+'SPMW - Refurb'!W207+'SPMW - HVP'!W207</f>
        <v>0</v>
      </c>
      <c r="X207" s="58">
        <f t="shared" si="1136"/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8">
        <f t="shared" si="1137"/>
        <v>0</v>
      </c>
      <c r="AE207" s="51">
        <f>'SPMW - Asset Rep'!AE207+'SPMW - Refurb'!AE207+'SPMW - HVP'!AE207</f>
        <v>0</v>
      </c>
      <c r="AF207" s="51">
        <f>'SPMW - Asset Rep'!AF207+'SPMW - Refurb'!AF207+'SPMW - HVP'!AF207</f>
        <v>0</v>
      </c>
      <c r="AG207" s="51">
        <f>'SPMW - Asset Rep'!AG207+'SPMW - Refurb'!AG207+'SPMW - HVP'!AG207</f>
        <v>0</v>
      </c>
      <c r="AH207" s="51">
        <f>'SPMW - Asset Rep'!AH207+'SPMW - Refurb'!AH207+'SPMW - HVP'!AH207</f>
        <v>0</v>
      </c>
      <c r="AI207" s="51">
        <f>'SPMW - Asset Rep'!AI207+'SPMW - Refurb'!AI207+'SPMW - HVP'!AI207</f>
        <v>0</v>
      </c>
      <c r="AJ207" s="58">
        <f t="shared" si="1138"/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8">
        <f t="shared" si="1139"/>
        <v>0</v>
      </c>
      <c r="AR207" s="16"/>
      <c r="BB207" s="87"/>
      <c r="BC207" s="87"/>
      <c r="BD207" s="57" t="s">
        <v>30</v>
      </c>
      <c r="BE207" s="170">
        <f>'SPMW - Probs. of Failure '!O$53</f>
        <v>0</v>
      </c>
      <c r="BF207" s="170">
        <f>'SPMW - Probs. of Failure '!P$53</f>
        <v>0</v>
      </c>
      <c r="BG207" s="170">
        <f>'SPMW - Probs. of Failure '!Q$53</f>
        <v>0</v>
      </c>
      <c r="BH207" s="170">
        <f>'SPMW - Probs. of Failure '!R$53</f>
        <v>0</v>
      </c>
      <c r="BI207" s="170">
        <f>'SPMW - Probs. of Failure '!S$53</f>
        <v>0</v>
      </c>
      <c r="BJ207" s="174"/>
      <c r="BK207" s="87"/>
      <c r="BL207" s="57" t="s">
        <v>30</v>
      </c>
      <c r="BM207" s="192">
        <f>IFERROR($BM5*'SPMW - Average Cons. of Failure'!$Q$53,0)</f>
        <v>0</v>
      </c>
      <c r="BN207" s="192">
        <f>IFERROR($BM5*'SPMW - Average Cons. of Failure'!$Q$53,0)</f>
        <v>0</v>
      </c>
      <c r="BO207" s="192">
        <f>IFERROR($BM5*'SPMW - Average Cons. of Failure'!$Q$53,0)</f>
        <v>0</v>
      </c>
      <c r="BP207" s="192">
        <f>IFERROR($BM5*'SPMW - Average Cons. of Failure'!$Q$53,0)</f>
        <v>0</v>
      </c>
      <c r="BQ207" s="192">
        <f>IFERROR($BM5*'SPMW - Average Cons. of Failure'!$Q$53,0)</f>
        <v>0</v>
      </c>
      <c r="BR207" s="174"/>
      <c r="BS207" s="87"/>
      <c r="BT207" s="57" t="s">
        <v>30</v>
      </c>
      <c r="BU207" s="23" t="str">
        <f t="shared" si="982"/>
        <v/>
      </c>
      <c r="BV207" s="23" t="str">
        <f t="shared" si="982"/>
        <v/>
      </c>
      <c r="BW207" s="23" t="str">
        <f t="shared" si="982"/>
        <v/>
      </c>
      <c r="BX207" s="23" t="str">
        <f t="shared" si="982"/>
        <v/>
      </c>
      <c r="BY207" s="23" t="str">
        <f t="shared" si="982"/>
        <v/>
      </c>
      <c r="BZ207" s="87"/>
      <c r="CA207" s="87"/>
      <c r="CB207" s="57" t="s">
        <v>30</v>
      </c>
      <c r="CC207" s="193" t="str">
        <f t="shared" si="1140"/>
        <v/>
      </c>
      <c r="CD207" s="193" t="str">
        <f t="shared" si="1128"/>
        <v/>
      </c>
      <c r="CE207" s="193" t="str">
        <f t="shared" si="1128"/>
        <v/>
      </c>
      <c r="CF207" s="193" t="str">
        <f t="shared" si="1128"/>
        <v/>
      </c>
      <c r="CG207" s="193" t="str">
        <f t="shared" si="1128"/>
        <v/>
      </c>
      <c r="CH207" s="196">
        <f t="shared" si="818"/>
        <v>0</v>
      </c>
      <c r="CI207" s="66"/>
      <c r="CJ207" s="66"/>
      <c r="CK207" s="193" t="str">
        <f t="shared" si="1129"/>
        <v/>
      </c>
      <c r="CL207" s="193" t="str">
        <f t="shared" si="1129"/>
        <v/>
      </c>
      <c r="CM207" s="193" t="str">
        <f t="shared" si="1129"/>
        <v/>
      </c>
      <c r="CN207" s="193" t="str">
        <f t="shared" si="1129"/>
        <v/>
      </c>
      <c r="CO207" s="193" t="str">
        <f t="shared" si="1129"/>
        <v/>
      </c>
      <c r="CP207" s="196">
        <f t="shared" si="1141"/>
        <v>0</v>
      </c>
      <c r="CS207" s="193" t="str">
        <f t="shared" si="1142"/>
        <v/>
      </c>
      <c r="CT207" s="193" t="str">
        <f t="shared" si="1130"/>
        <v/>
      </c>
      <c r="CU207" s="193" t="str">
        <f t="shared" si="1130"/>
        <v/>
      </c>
      <c r="CV207" s="193" t="str">
        <f t="shared" si="1130"/>
        <v/>
      </c>
      <c r="CW207" s="193" t="str">
        <f t="shared" si="1130"/>
        <v/>
      </c>
      <c r="CX207" s="196">
        <f t="shared" si="1143"/>
        <v>0</v>
      </c>
      <c r="CY207" s="6"/>
      <c r="CZ207" s="6"/>
      <c r="DA207" s="193" t="str">
        <f t="shared" si="1144"/>
        <v/>
      </c>
      <c r="DB207" s="193" t="str">
        <f t="shared" si="1131"/>
        <v/>
      </c>
      <c r="DC207" s="193" t="str">
        <f t="shared" si="1131"/>
        <v/>
      </c>
      <c r="DD207" s="193" t="str">
        <f t="shared" si="1131"/>
        <v/>
      </c>
      <c r="DE207" s="193" t="str">
        <f t="shared" si="1131"/>
        <v/>
      </c>
      <c r="DF207" s="196">
        <f t="shared" si="1145"/>
        <v>0</v>
      </c>
      <c r="DG207" s="6"/>
      <c r="DH207" s="6"/>
      <c r="DI207" s="193" t="str">
        <f t="shared" si="1146"/>
        <v/>
      </c>
      <c r="DJ207" s="193" t="str">
        <f t="shared" si="1132"/>
        <v/>
      </c>
      <c r="DK207" s="193" t="str">
        <f t="shared" si="1132"/>
        <v/>
      </c>
      <c r="DL207" s="193" t="str">
        <f t="shared" si="1132"/>
        <v/>
      </c>
      <c r="DM207" s="193" t="str">
        <f t="shared" si="1132"/>
        <v/>
      </c>
      <c r="DN207" s="196">
        <f t="shared" si="1149"/>
        <v>0</v>
      </c>
      <c r="DO207" s="6"/>
      <c r="DP207" s="6"/>
      <c r="DQ207" s="193" t="str">
        <f t="shared" si="1147"/>
        <v/>
      </c>
      <c r="DR207" s="193" t="str">
        <f t="shared" si="1133"/>
        <v/>
      </c>
      <c r="DS207" s="193" t="str">
        <f t="shared" si="1133"/>
        <v/>
      </c>
      <c r="DT207" s="193" t="str">
        <f t="shared" si="1133"/>
        <v/>
      </c>
      <c r="DU207" s="193" t="str">
        <f t="shared" si="1133"/>
        <v/>
      </c>
      <c r="DV207" s="196">
        <f t="shared" si="1148"/>
        <v>0</v>
      </c>
    </row>
    <row r="208" spans="1:126" s="86" customFormat="1" ht="25.5" customHeight="1" thickBot="1">
      <c r="A208" s="19"/>
      <c r="B208" s="59"/>
      <c r="C208" s="60">
        <v>0</v>
      </c>
      <c r="D208" s="60">
        <v>0</v>
      </c>
      <c r="E208" s="61">
        <v>0</v>
      </c>
      <c r="F208" s="62"/>
      <c r="G208" s="63">
        <f>SUM(G204:G207)</f>
        <v>0</v>
      </c>
      <c r="H208" s="64">
        <f t="shared" ref="H208:K208" si="1150">SUM(H204:H207)</f>
        <v>0</v>
      </c>
      <c r="I208" s="64">
        <f t="shared" si="1150"/>
        <v>0</v>
      </c>
      <c r="J208" s="64">
        <f t="shared" si="1150"/>
        <v>0</v>
      </c>
      <c r="K208" s="64">
        <f t="shared" si="1150"/>
        <v>0</v>
      </c>
      <c r="L208" s="65"/>
      <c r="M208" s="63">
        <f>SUM(M204:M207)</f>
        <v>0</v>
      </c>
      <c r="N208" s="64">
        <f t="shared" ref="N208:Q208" si="1151">SUM(N204:N207)</f>
        <v>0</v>
      </c>
      <c r="O208" s="64">
        <f t="shared" si="1151"/>
        <v>0</v>
      </c>
      <c r="P208" s="64">
        <f t="shared" si="1151"/>
        <v>0</v>
      </c>
      <c r="Q208" s="64">
        <f t="shared" si="1151"/>
        <v>0</v>
      </c>
      <c r="R208" s="65"/>
      <c r="S208" s="63">
        <f>SUM(S204:S207)</f>
        <v>0</v>
      </c>
      <c r="T208" s="64">
        <f t="shared" ref="T208:W208" si="1152">SUM(T204:T207)</f>
        <v>0</v>
      </c>
      <c r="U208" s="64">
        <f t="shared" si="1152"/>
        <v>0</v>
      </c>
      <c r="V208" s="64">
        <f t="shared" si="1152"/>
        <v>0</v>
      </c>
      <c r="W208" s="64">
        <f t="shared" si="1152"/>
        <v>0</v>
      </c>
      <c r="X208" s="65"/>
      <c r="Y208" s="63">
        <f>SUM(Y204:Y207)</f>
        <v>0</v>
      </c>
      <c r="Z208" s="64">
        <f t="shared" ref="Z208:AC208" si="1153">SUM(Z204:Z207)</f>
        <v>0</v>
      </c>
      <c r="AA208" s="64">
        <f t="shared" si="1153"/>
        <v>0</v>
      </c>
      <c r="AB208" s="64">
        <f t="shared" si="1153"/>
        <v>0</v>
      </c>
      <c r="AC208" s="64">
        <f t="shared" si="1153"/>
        <v>0</v>
      </c>
      <c r="AD208" s="65"/>
      <c r="AE208" s="63">
        <f>SUM(AE204:AE207)</f>
        <v>0</v>
      </c>
      <c r="AF208" s="64">
        <f t="shared" ref="AF208:AI208" si="1154">SUM(AF204:AF207)</f>
        <v>0</v>
      </c>
      <c r="AG208" s="64">
        <f t="shared" si="1154"/>
        <v>0</v>
      </c>
      <c r="AH208" s="64">
        <f t="shared" si="1154"/>
        <v>0</v>
      </c>
      <c r="AI208" s="64">
        <f t="shared" si="1154"/>
        <v>0</v>
      </c>
      <c r="AJ208" s="65"/>
      <c r="AK208" s="63">
        <f>SUM(AK204:AK207)</f>
        <v>0</v>
      </c>
      <c r="AL208" s="64">
        <f t="shared" ref="AL208:AO208" si="1155">SUM(AL204:AL207)</f>
        <v>0</v>
      </c>
      <c r="AM208" s="64">
        <f t="shared" si="1155"/>
        <v>0</v>
      </c>
      <c r="AN208" s="64">
        <f t="shared" si="1155"/>
        <v>0</v>
      </c>
      <c r="AO208" s="64">
        <f t="shared" si="1155"/>
        <v>0</v>
      </c>
      <c r="AP208" s="65"/>
      <c r="AR208" s="16"/>
      <c r="BB208" s="87"/>
      <c r="BC208" s="87"/>
      <c r="BD208" s="62"/>
      <c r="BE208" s="171"/>
      <c r="BF208" s="172"/>
      <c r="BG208" s="172"/>
      <c r="BH208" s="172"/>
      <c r="BI208" s="172"/>
      <c r="BJ208" s="65"/>
      <c r="BK208" s="87"/>
      <c r="BL208" s="62"/>
      <c r="BM208" s="171"/>
      <c r="BN208" s="172"/>
      <c r="BO208" s="172"/>
      <c r="BP208" s="172"/>
      <c r="BQ208" s="172"/>
      <c r="BR208" s="65"/>
      <c r="BS208" s="87"/>
      <c r="BT208" s="62"/>
      <c r="BU208" s="23" t="str">
        <f t="shared" si="982"/>
        <v/>
      </c>
      <c r="BV208" s="23" t="str">
        <f t="shared" si="982"/>
        <v/>
      </c>
      <c r="BW208" s="23" t="str">
        <f t="shared" si="982"/>
        <v/>
      </c>
      <c r="BX208" s="23" t="str">
        <f t="shared" si="982"/>
        <v/>
      </c>
      <c r="BY208" s="23" t="str">
        <f t="shared" si="982"/>
        <v/>
      </c>
      <c r="BZ208" s="87"/>
      <c r="CA208" s="87"/>
      <c r="CB208" s="62"/>
      <c r="CC208" s="195">
        <f>SUM(CC204:CC207)</f>
        <v>0</v>
      </c>
      <c r="CD208" s="195">
        <f t="shared" ref="CD208:CG208" si="1156">SUM(CD204:CD207)</f>
        <v>0</v>
      </c>
      <c r="CE208" s="195">
        <f t="shared" si="1156"/>
        <v>0</v>
      </c>
      <c r="CF208" s="195">
        <f t="shared" si="1156"/>
        <v>0</v>
      </c>
      <c r="CG208" s="195">
        <f t="shared" si="1156"/>
        <v>0</v>
      </c>
      <c r="CH208" s="196">
        <f t="shared" si="818"/>
        <v>0</v>
      </c>
      <c r="CI208" s="66"/>
      <c r="CJ208" s="66"/>
      <c r="CK208" s="195">
        <f>SUM(CK204:CK207)</f>
        <v>0</v>
      </c>
      <c r="CL208" s="195">
        <f t="shared" ref="CL208:CO208" si="1157">SUM(CL204:CL207)</f>
        <v>0</v>
      </c>
      <c r="CM208" s="195">
        <f t="shared" si="1157"/>
        <v>0</v>
      </c>
      <c r="CN208" s="195">
        <f t="shared" si="1157"/>
        <v>0</v>
      </c>
      <c r="CO208" s="195">
        <f t="shared" si="1157"/>
        <v>0</v>
      </c>
      <c r="CP208" s="196">
        <f t="shared" si="1141"/>
        <v>0</v>
      </c>
      <c r="CS208" s="195">
        <f>SUM(CS204:CS207)</f>
        <v>0</v>
      </c>
      <c r="CT208" s="195">
        <f t="shared" ref="CT208:CW208" si="1158">SUM(CT204:CT207)</f>
        <v>0</v>
      </c>
      <c r="CU208" s="195">
        <f t="shared" si="1158"/>
        <v>0</v>
      </c>
      <c r="CV208" s="195">
        <f t="shared" si="1158"/>
        <v>0</v>
      </c>
      <c r="CW208" s="195">
        <f t="shared" si="1158"/>
        <v>0</v>
      </c>
      <c r="CX208" s="196">
        <f t="shared" si="1143"/>
        <v>0</v>
      </c>
      <c r="CY208" s="6"/>
      <c r="CZ208" s="6"/>
      <c r="DA208" s="195">
        <f>SUM(DA204:DA207)</f>
        <v>0</v>
      </c>
      <c r="DB208" s="195">
        <f t="shared" ref="DB208:DE208" si="1159">SUM(DB204:DB207)</f>
        <v>0</v>
      </c>
      <c r="DC208" s="195">
        <f t="shared" si="1159"/>
        <v>0</v>
      </c>
      <c r="DD208" s="195">
        <f t="shared" si="1159"/>
        <v>0</v>
      </c>
      <c r="DE208" s="195">
        <f t="shared" si="1159"/>
        <v>0</v>
      </c>
      <c r="DF208" s="196">
        <f t="shared" si="1145"/>
        <v>0</v>
      </c>
      <c r="DG208" s="6"/>
      <c r="DH208" s="6"/>
      <c r="DI208" s="195">
        <f>SUM(DI204:DI207)</f>
        <v>0</v>
      </c>
      <c r="DJ208" s="195">
        <f t="shared" ref="DJ208:DM208" si="1160">SUM(DJ204:DJ207)</f>
        <v>0</v>
      </c>
      <c r="DK208" s="195">
        <f t="shared" si="1160"/>
        <v>0</v>
      </c>
      <c r="DL208" s="195">
        <f t="shared" si="1160"/>
        <v>0</v>
      </c>
      <c r="DM208" s="195">
        <f t="shared" si="1160"/>
        <v>0</v>
      </c>
      <c r="DN208" s="196">
        <f t="shared" si="1149"/>
        <v>0</v>
      </c>
      <c r="DO208" s="6"/>
      <c r="DP208" s="6"/>
      <c r="DQ208" s="195">
        <f>SUM(DQ204:DQ207)</f>
        <v>0</v>
      </c>
      <c r="DR208" s="195">
        <f t="shared" ref="DR208:DU208" si="1161">SUM(DR204:DR207)</f>
        <v>0</v>
      </c>
      <c r="DS208" s="195">
        <f t="shared" si="1161"/>
        <v>0</v>
      </c>
      <c r="DT208" s="195">
        <f t="shared" si="1161"/>
        <v>0</v>
      </c>
      <c r="DU208" s="195">
        <f t="shared" si="1161"/>
        <v>0</v>
      </c>
      <c r="DV208" s="196">
        <f t="shared" si="1148"/>
        <v>0</v>
      </c>
    </row>
    <row r="209" spans="1:126" ht="25.5" customHeight="1">
      <c r="A209" s="19"/>
      <c r="B209" s="68" t="s">
        <v>116</v>
      </c>
      <c r="C209" s="48"/>
      <c r="D209" s="48"/>
      <c r="E209" s="49"/>
      <c r="F209" s="50" t="s">
        <v>25</v>
      </c>
      <c r="G209" s="51">
        <v>56.490721986771376</v>
      </c>
      <c r="H209" s="51">
        <v>0</v>
      </c>
      <c r="I209" s="51">
        <v>8.6630357620869578</v>
      </c>
      <c r="J209" s="51">
        <v>9.9231536098973585</v>
      </c>
      <c r="K209" s="51">
        <v>16.827136134711154</v>
      </c>
      <c r="L209" s="52">
        <f>SUM(G209:K209)</f>
        <v>91.904047493466848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2">
        <f>SUM(M209:Q209)</f>
        <v>0</v>
      </c>
      <c r="S209" s="270">
        <f>'SPMW - Asset Rep'!S209+'SPMW - Refurb'!S209+'SPMW - HVP'!S209</f>
        <v>0</v>
      </c>
      <c r="T209" s="67">
        <f>'SPMW - Asset Rep'!T209+'SPMW - Refurb'!T209+'SPMW - HVP'!T209</f>
        <v>0</v>
      </c>
      <c r="U209" s="67">
        <f>'SPMW - Asset Rep'!U209+'SPMW - Refurb'!U209+'SPMW - HVP'!U209</f>
        <v>0</v>
      </c>
      <c r="V209" s="67">
        <f>'SPMW - Asset Rep'!V209+'SPMW - Refurb'!V209+'SPMW - HVP'!V209</f>
        <v>0</v>
      </c>
      <c r="W209" s="67">
        <f>'SPMW - Asset Rep'!W209+'SPMW - Refurb'!W209+'SPMW - HVP'!W209</f>
        <v>0</v>
      </c>
      <c r="X209" s="52">
        <f>SUM(S209:W209)</f>
        <v>0</v>
      </c>
      <c r="Y209" s="53">
        <v>56.490721986771376</v>
      </c>
      <c r="Z209" s="53">
        <v>0</v>
      </c>
      <c r="AA209" s="53">
        <v>0.61093266208695773</v>
      </c>
      <c r="AB209" s="53">
        <v>12.577092309897358</v>
      </c>
      <c r="AC209" s="53">
        <v>22.225300534711153</v>
      </c>
      <c r="AD209" s="52">
        <f>SUM(Y209:AC209)</f>
        <v>91.904047493466848</v>
      </c>
      <c r="AE209" s="270">
        <f>'SPMW - Asset Rep'!AE209+'SPMW - Refurb'!AE209+'SPMW - HVP'!AE209</f>
        <v>0</v>
      </c>
      <c r="AF209" s="67">
        <f>'SPMW - Asset Rep'!AF209+'SPMW - Refurb'!AF209+'SPMW - HVP'!AF209</f>
        <v>0</v>
      </c>
      <c r="AG209" s="67">
        <f>'SPMW - Asset Rep'!AG209+'SPMW - Refurb'!AG209+'SPMW - HVP'!AG209</f>
        <v>0</v>
      </c>
      <c r="AH209" s="67">
        <f>'SPMW - Asset Rep'!AH209+'SPMW - Refurb'!AH209+'SPMW - HVP'!AH209</f>
        <v>0</v>
      </c>
      <c r="AI209" s="67">
        <f>'SPMW - Asset Rep'!AI209+'SPMW - Refurb'!AI209+'SPMW - HVP'!AI209</f>
        <v>0</v>
      </c>
      <c r="AJ209" s="52">
        <f>SUM(AE209:AI209)</f>
        <v>0</v>
      </c>
      <c r="AK209" s="53">
        <v>55.952317086771373</v>
      </c>
      <c r="AL209" s="53">
        <v>0.53840489999999996</v>
      </c>
      <c r="AM209" s="53">
        <v>0.61093266208695773</v>
      </c>
      <c r="AN209" s="53">
        <v>4.1377355098973583</v>
      </c>
      <c r="AO209" s="53">
        <v>30.664657334711151</v>
      </c>
      <c r="AP209" s="52">
        <f>SUM(AK209:AO209)</f>
        <v>91.904047493466848</v>
      </c>
      <c r="BB209" s="6"/>
      <c r="BC209" s="6"/>
      <c r="BD209" s="50" t="s">
        <v>25</v>
      </c>
      <c r="BE209" s="170">
        <f>'SPMW - Probs. of Failure '!O$54</f>
        <v>2.2800360558933334E-3</v>
      </c>
      <c r="BF209" s="170">
        <f>'SPMW - Probs. of Failure '!P$54</f>
        <v>3.3947308110577083E-3</v>
      </c>
      <c r="BG209" s="170">
        <f>'SPMW - Probs. of Failure '!Q$54</f>
        <v>6.002192008640001E-3</v>
      </c>
      <c r="BH209" s="170">
        <f>'SPMW - Probs. of Failure '!R$54</f>
        <v>9.7206234584722925E-3</v>
      </c>
      <c r="BI209" s="170">
        <f>'SPMW - Probs. of Failure '!S$54</f>
        <v>2.2800749373333332E-2</v>
      </c>
      <c r="BJ209" s="173"/>
      <c r="BK209" s="6"/>
      <c r="BL209" s="50" t="s">
        <v>25</v>
      </c>
      <c r="BM209" s="239">
        <f>IFERROR($BM2*'SPMW - Average Cons. of Failure'!$Q$54,0)</f>
        <v>20042.637999999999</v>
      </c>
      <c r="BN209" s="239">
        <f>IFERROR($BM2*'SPMW - Average Cons. of Failure'!$Q$54,0)</f>
        <v>20042.637999999999</v>
      </c>
      <c r="BO209" s="239">
        <f>IFERROR($BM2*'SPMW - Average Cons. of Failure'!$Q$54,0)</f>
        <v>20042.637999999999</v>
      </c>
      <c r="BP209" s="239">
        <f>IFERROR($BM2*'SPMW - Average Cons. of Failure'!$Q$54,0)</f>
        <v>20042.637999999999</v>
      </c>
      <c r="BQ209" s="239">
        <f>IFERROR($BM2*'SPMW - Average Cons. of Failure'!$Q$54,0)</f>
        <v>20042.637999999999</v>
      </c>
      <c r="BR209" s="173"/>
      <c r="BS209" s="6"/>
      <c r="BT209" s="50" t="s">
        <v>25</v>
      </c>
      <c r="BU209" s="23">
        <f t="shared" si="982"/>
        <v>45.697937295217848</v>
      </c>
      <c r="BV209" s="23">
        <f t="shared" si="982"/>
        <v>68.039360753476046</v>
      </c>
      <c r="BW209" s="23">
        <f t="shared" si="982"/>
        <v>120.29976163566441</v>
      </c>
      <c r="BX209" s="23">
        <f t="shared" si="982"/>
        <v>194.82693711246819</v>
      </c>
      <c r="BY209" s="23">
        <f t="shared" si="982"/>
        <v>456.98716581844678</v>
      </c>
      <c r="BZ209" s="6"/>
      <c r="CA209" s="6"/>
      <c r="CB209" s="50" t="s">
        <v>25</v>
      </c>
      <c r="CC209" s="193">
        <f>IF(BU209="","",M209*BU209)</f>
        <v>0</v>
      </c>
      <c r="CD209" s="193">
        <f t="shared" ref="CD209:CG212" si="1162">IF(BV209="","",N209*BV209)</f>
        <v>0</v>
      </c>
      <c r="CE209" s="193">
        <f t="shared" si="1162"/>
        <v>0</v>
      </c>
      <c r="CF209" s="193">
        <f t="shared" si="1162"/>
        <v>0</v>
      </c>
      <c r="CG209" s="193">
        <f t="shared" si="1162"/>
        <v>0</v>
      </c>
      <c r="CH209" s="196">
        <f t="shared" si="818"/>
        <v>0</v>
      </c>
      <c r="CI209" s="66"/>
      <c r="CJ209" s="66"/>
      <c r="CK209" s="193">
        <f t="shared" ref="CK209:CO212" si="1163">IF(BU209="","",G209*BU209)</f>
        <v>2581.5094711130628</v>
      </c>
      <c r="CL209" s="193">
        <f t="shared" si="1163"/>
        <v>0</v>
      </c>
      <c r="CM209" s="193">
        <f t="shared" si="1163"/>
        <v>1042.1611372202974</v>
      </c>
      <c r="CN209" s="193">
        <f t="shared" si="1163"/>
        <v>1933.2976243128344</v>
      </c>
      <c r="CO209" s="193">
        <f t="shared" si="1163"/>
        <v>7689.7852510428238</v>
      </c>
      <c r="CP209" s="196">
        <f t="shared" si="1141"/>
        <v>13246.753483689019</v>
      </c>
      <c r="CS209" s="193">
        <f>IF(BU209="","",Y209*BU209)</f>
        <v>2581.5094711130628</v>
      </c>
      <c r="CT209" s="193">
        <f t="shared" ref="CT209:CW212" si="1164">IF(BV209="","",Z209*BV209)</f>
        <v>0</v>
      </c>
      <c r="CU209" s="193">
        <f t="shared" si="1164"/>
        <v>73.49505362450293</v>
      </c>
      <c r="CV209" s="193">
        <f t="shared" si="1164"/>
        <v>2450.3563725180798</v>
      </c>
      <c r="CW209" s="193">
        <f t="shared" si="1164"/>
        <v>10156.67710082086</v>
      </c>
      <c r="CX209" s="196">
        <f t="shared" si="1143"/>
        <v>15262.037998076505</v>
      </c>
      <c r="CY209" s="6"/>
      <c r="CZ209" s="6"/>
      <c r="DA209" s="193">
        <f>IF(BU209="","",(S209+Y209)*BU209)</f>
        <v>2581.5094711130628</v>
      </c>
      <c r="DB209" s="193">
        <f t="shared" ref="DB209:DE212" si="1165">IF(BV209="","",(T209+Z209)*BV209)</f>
        <v>0</v>
      </c>
      <c r="DC209" s="193">
        <f t="shared" si="1165"/>
        <v>73.49505362450293</v>
      </c>
      <c r="DD209" s="193">
        <f t="shared" si="1165"/>
        <v>2450.3563725180798</v>
      </c>
      <c r="DE209" s="193">
        <f t="shared" si="1165"/>
        <v>10156.67710082086</v>
      </c>
      <c r="DF209" s="196">
        <f t="shared" si="1145"/>
        <v>15262.037998076505</v>
      </c>
      <c r="DG209" s="6"/>
      <c r="DH209" s="6"/>
      <c r="DI209" s="193">
        <f>IF(BU209="","",AK209*BU209)</f>
        <v>2556.9054777534243</v>
      </c>
      <c r="DJ209" s="193">
        <f t="shared" ref="DJ209:DM212" si="1166">IF(BV209="","",AL209*BV209)</f>
        <v>36.632725222539193</v>
      </c>
      <c r="DK209" s="193">
        <f t="shared" si="1166"/>
        <v>73.49505362450293</v>
      </c>
      <c r="DL209" s="193">
        <f t="shared" si="1166"/>
        <v>806.14233597479915</v>
      </c>
      <c r="DM209" s="193">
        <f t="shared" si="1166"/>
        <v>14013.354846183494</v>
      </c>
      <c r="DN209" s="196">
        <f t="shared" si="1149"/>
        <v>17486.53043875876</v>
      </c>
      <c r="DO209" s="6"/>
      <c r="DP209" s="6"/>
      <c r="DQ209" s="193">
        <f>IF(BU209="","",(AE209+AK209)*BU209)</f>
        <v>2556.9054777534243</v>
      </c>
      <c r="DR209" s="193">
        <f t="shared" ref="DR209:DU212" si="1167">IF(BV209="","",(AF209+AL209)*BV209)</f>
        <v>36.632725222539193</v>
      </c>
      <c r="DS209" s="193">
        <f t="shared" si="1167"/>
        <v>73.49505362450293</v>
      </c>
      <c r="DT209" s="193">
        <f t="shared" si="1167"/>
        <v>806.14233597479915</v>
      </c>
      <c r="DU209" s="193">
        <f t="shared" si="1167"/>
        <v>14013.354846183494</v>
      </c>
      <c r="DV209" s="196">
        <f t="shared" si="1148"/>
        <v>17486.53043875876</v>
      </c>
    </row>
    <row r="210" spans="1:126" ht="25.5" customHeight="1">
      <c r="A210" s="19"/>
      <c r="B210" s="54"/>
      <c r="C210" s="55"/>
      <c r="D210" s="55"/>
      <c r="E210" s="56"/>
      <c r="F210" s="57" t="s">
        <v>27</v>
      </c>
      <c r="G210" s="51">
        <v>243.2639648361141</v>
      </c>
      <c r="H210" s="51">
        <v>1.0248007696847163</v>
      </c>
      <c r="I210" s="51">
        <v>58.572666627037172</v>
      </c>
      <c r="J210" s="51">
        <v>174.35517508280901</v>
      </c>
      <c r="K210" s="51">
        <v>194.40074659421731</v>
      </c>
      <c r="L210" s="58">
        <f t="shared" ref="L210:L212" si="1168">SUM(G210:K210)</f>
        <v>671.61735390986223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8">
        <f t="shared" ref="R210:R212" si="1169">SUM(M210:Q210)</f>
        <v>0</v>
      </c>
      <c r="S210" s="51">
        <f>'SPMW - Asset Rep'!S210+'SPMW - Refurb'!S210+'SPMW - HVP'!S210</f>
        <v>105.16004117</v>
      </c>
      <c r="T210" s="51">
        <f>'SPMW - Asset Rep'!T210+'SPMW - Refurb'!T210+'SPMW - HVP'!T210</f>
        <v>0</v>
      </c>
      <c r="U210" s="51">
        <f>'SPMW - Asset Rep'!U210+'SPMW - Refurb'!U210+'SPMW - HVP'!U210</f>
        <v>-1.965692</v>
      </c>
      <c r="V210" s="51">
        <f>'SPMW - Asset Rep'!V210+'SPMW - Refurb'!V210+'SPMW - HVP'!V210</f>
        <v>-17.959758069999999</v>
      </c>
      <c r="W210" s="51">
        <f>'SPMW - Asset Rep'!W210+'SPMW - Refurb'!W210+'SPMW - HVP'!W210</f>
        <v>-85.234591100000003</v>
      </c>
      <c r="X210" s="58">
        <f t="shared" ref="X210:X212" si="1170">SUM(S210:W210)</f>
        <v>0</v>
      </c>
      <c r="Y210" s="51">
        <v>242.31453683611412</v>
      </c>
      <c r="Z210" s="51">
        <v>1.3277597696847163</v>
      </c>
      <c r="AA210" s="51">
        <v>18.107905497037173</v>
      </c>
      <c r="AB210" s="51">
        <v>189.48548721280901</v>
      </c>
      <c r="AC210" s="51">
        <v>220.38166459421731</v>
      </c>
      <c r="AD210" s="58">
        <f t="shared" ref="AD210:AD212" si="1171">SUM(Y210:AC210)</f>
        <v>671.61735390986235</v>
      </c>
      <c r="AE210" s="51">
        <f>'SPMW - Asset Rep'!AE210+'SPMW - Refurb'!AE210+'SPMW - HVP'!AE210</f>
        <v>217.60600173622109</v>
      </c>
      <c r="AF210" s="51">
        <f>'SPMW - Asset Rep'!AF210+'SPMW - Refurb'!AF210+'SPMW - HVP'!AF210</f>
        <v>0</v>
      </c>
      <c r="AG210" s="51">
        <f>'SPMW - Asset Rep'!AG210+'SPMW - Refurb'!AG210+'SPMW - HVP'!AG210</f>
        <v>-1.965692</v>
      </c>
      <c r="AH210" s="51">
        <f>'SPMW - Asset Rep'!AH210+'SPMW - Refurb'!AH210+'SPMW - HVP'!AH210</f>
        <v>-17.959758069999999</v>
      </c>
      <c r="AI210" s="51">
        <f>'SPMW - Asset Rep'!AI210+'SPMW - Refurb'!AI210+'SPMW - HVP'!AI210</f>
        <v>-197.68055166622108</v>
      </c>
      <c r="AJ210" s="58">
        <f t="shared" ref="AJ210:AJ212" si="1172">SUM(AE210:AI210)</f>
        <v>0</v>
      </c>
      <c r="AK210" s="51">
        <v>242.0446628361141</v>
      </c>
      <c r="AL210" s="51">
        <v>0.34214476968471635</v>
      </c>
      <c r="AM210" s="51">
        <v>5.3861374390371735</v>
      </c>
      <c r="AN210" s="51">
        <v>51.713800970809004</v>
      </c>
      <c r="AO210" s="51">
        <v>372.13060789421729</v>
      </c>
      <c r="AP210" s="58">
        <f t="shared" ref="AP210:AP212" si="1173">SUM(AK210:AO210)</f>
        <v>671.61735390986223</v>
      </c>
      <c r="BB210" s="6"/>
      <c r="BC210" s="6"/>
      <c r="BD210" s="57" t="s">
        <v>27</v>
      </c>
      <c r="BE210" s="170">
        <f>'SPMW - Probs. of Failure '!O$54</f>
        <v>2.2800360558933334E-3</v>
      </c>
      <c r="BF210" s="170">
        <f>'SPMW - Probs. of Failure '!P$54</f>
        <v>3.3947308110577083E-3</v>
      </c>
      <c r="BG210" s="170">
        <f>'SPMW - Probs. of Failure '!Q$54</f>
        <v>6.002192008640001E-3</v>
      </c>
      <c r="BH210" s="170">
        <f>'SPMW - Probs. of Failure '!R$54</f>
        <v>9.7206234584722925E-3</v>
      </c>
      <c r="BI210" s="170">
        <f>'SPMW - Probs. of Failure '!S$54</f>
        <v>2.2800749373333332E-2</v>
      </c>
      <c r="BJ210" s="174"/>
      <c r="BK210" s="6"/>
      <c r="BL210" s="57" t="s">
        <v>27</v>
      </c>
      <c r="BM210" s="239">
        <f>IFERROR($BM3*'SPMW - Average Cons. of Failure'!$Q$54,0)</f>
        <v>28632.34</v>
      </c>
      <c r="BN210" s="239">
        <f>IFERROR($BM3*'SPMW - Average Cons. of Failure'!$Q$54,0)</f>
        <v>28632.34</v>
      </c>
      <c r="BO210" s="239">
        <f>IFERROR($BM3*'SPMW - Average Cons. of Failure'!$Q$54,0)</f>
        <v>28632.34</v>
      </c>
      <c r="BP210" s="239">
        <f>IFERROR($BM3*'SPMW - Average Cons. of Failure'!$Q$54,0)</f>
        <v>28632.34</v>
      </c>
      <c r="BQ210" s="239">
        <f>IFERROR($BM3*'SPMW - Average Cons. of Failure'!$Q$54,0)</f>
        <v>28632.34</v>
      </c>
      <c r="BR210" s="174"/>
      <c r="BS210" s="6"/>
      <c r="BT210" s="57" t="s">
        <v>27</v>
      </c>
      <c r="BU210" s="23">
        <f t="shared" si="982"/>
        <v>65.282767564596924</v>
      </c>
      <c r="BV210" s="23">
        <f t="shared" si="982"/>
        <v>97.19908679068007</v>
      </c>
      <c r="BW210" s="23">
        <f t="shared" si="982"/>
        <v>171.85680233666343</v>
      </c>
      <c r="BX210" s="23">
        <f t="shared" si="982"/>
        <v>278.32419587495457</v>
      </c>
      <c r="BY210" s="23">
        <f t="shared" si="982"/>
        <v>652.83880831206693</v>
      </c>
      <c r="BZ210" s="6"/>
      <c r="CA210" s="6"/>
      <c r="CB210" s="57" t="s">
        <v>27</v>
      </c>
      <c r="CC210" s="193">
        <f t="shared" ref="CC210:CC212" si="1174">IF(BU210="","",M210*BU210)</f>
        <v>0</v>
      </c>
      <c r="CD210" s="193">
        <f t="shared" si="1162"/>
        <v>0</v>
      </c>
      <c r="CE210" s="193">
        <f t="shared" si="1162"/>
        <v>0</v>
      </c>
      <c r="CF210" s="193">
        <f t="shared" si="1162"/>
        <v>0</v>
      </c>
      <c r="CG210" s="193">
        <f t="shared" si="1162"/>
        <v>0</v>
      </c>
      <c r="CH210" s="196">
        <f t="shared" si="818"/>
        <v>0</v>
      </c>
      <c r="CI210" s="66"/>
      <c r="CJ210" s="66"/>
      <c r="CK210" s="193">
        <f t="shared" si="1163"/>
        <v>15880.944873238315</v>
      </c>
      <c r="CL210" s="193">
        <f t="shared" si="1163"/>
        <v>99.609698955740484</v>
      </c>
      <c r="CM210" s="193">
        <f t="shared" si="1163"/>
        <v>10066.11119085401</v>
      </c>
      <c r="CN210" s="193">
        <f t="shared" si="1163"/>
        <v>48527.263901559731</v>
      </c>
      <c r="CO210" s="193">
        <f t="shared" si="1163"/>
        <v>126912.35174154493</v>
      </c>
      <c r="CP210" s="196">
        <f t="shared" si="1141"/>
        <v>201486.28140615273</v>
      </c>
      <c r="CS210" s="193">
        <f t="shared" ref="CS210:CS212" si="1175">IF(BU210="","",Y210*BU210)</f>
        <v>15818.963585794998</v>
      </c>
      <c r="CT210" s="193">
        <f t="shared" si="1164"/>
        <v>129.05703709075812</v>
      </c>
      <c r="CU210" s="193">
        <f t="shared" si="1164"/>
        <v>3111.9667357352987</v>
      </c>
      <c r="CV210" s="193">
        <f t="shared" si="1164"/>
        <v>52738.395858479053</v>
      </c>
      <c r="CW210" s="193">
        <f t="shared" si="1164"/>
        <v>143873.70328751847</v>
      </c>
      <c r="CX210" s="196">
        <f t="shared" si="1143"/>
        <v>215672.08650461858</v>
      </c>
      <c r="CY210" s="6"/>
      <c r="CZ210" s="6"/>
      <c r="DA210" s="193">
        <f t="shared" ref="DA210:DA212" si="1176">IF(BU210="","",(S210+Y210)*BU210)</f>
        <v>22684.102110579552</v>
      </c>
      <c r="DB210" s="193">
        <f t="shared" si="1165"/>
        <v>129.05703709075812</v>
      </c>
      <c r="DC210" s="193">
        <f t="shared" si="1165"/>
        <v>2774.1491942365378</v>
      </c>
      <c r="DD210" s="193">
        <f t="shared" si="1165"/>
        <v>47739.760635537576</v>
      </c>
      <c r="DE210" s="193">
        <f t="shared" si="1165"/>
        <v>88229.254406828142</v>
      </c>
      <c r="DF210" s="196">
        <f t="shared" si="1145"/>
        <v>161556.32338427257</v>
      </c>
      <c r="DG210" s="6"/>
      <c r="DH210" s="6"/>
      <c r="DI210" s="193">
        <f t="shared" ref="DI210:DI212" si="1177">IF(BU210="","",AK210*BU210)</f>
        <v>15801.345464181268</v>
      </c>
      <c r="DJ210" s="193">
        <f t="shared" si="1166"/>
        <v>33.256159163561989</v>
      </c>
      <c r="DK210" s="193">
        <f t="shared" si="1166"/>
        <v>925.64435721871416</v>
      </c>
      <c r="DL210" s="193">
        <f t="shared" si="1166"/>
        <v>14393.20207083786</v>
      </c>
      <c r="DM210" s="193">
        <f t="shared" si="1166"/>
        <v>242941.30259410586</v>
      </c>
      <c r="DN210" s="196">
        <f t="shared" si="1149"/>
        <v>274094.75064550724</v>
      </c>
      <c r="DO210" s="6"/>
      <c r="DP210" s="6"/>
      <c r="DQ210" s="193">
        <f t="shared" ref="DQ210:DQ212" si="1178">IF(BU210="","",(AE210+AK210)*BU210)</f>
        <v>30007.267496188262</v>
      </c>
      <c r="DR210" s="193">
        <f t="shared" si="1167"/>
        <v>33.256159163561989</v>
      </c>
      <c r="DS210" s="193">
        <f t="shared" si="1167"/>
        <v>587.82681571995352</v>
      </c>
      <c r="DT210" s="193">
        <f t="shared" si="1167"/>
        <v>9394.5668478963853</v>
      </c>
      <c r="DU210" s="193">
        <f t="shared" si="1167"/>
        <v>113887.76681785812</v>
      </c>
      <c r="DV210" s="196">
        <f t="shared" si="1148"/>
        <v>153910.68413682628</v>
      </c>
    </row>
    <row r="211" spans="1:126" ht="25.5" customHeight="1">
      <c r="A211" s="19"/>
      <c r="B211" s="54"/>
      <c r="C211" s="55"/>
      <c r="D211" s="55"/>
      <c r="E211" s="56"/>
      <c r="F211" s="57" t="s">
        <v>29</v>
      </c>
      <c r="G211" s="51">
        <v>125.84629795636242</v>
      </c>
      <c r="H211" s="51">
        <v>0.3997855895443535</v>
      </c>
      <c r="I211" s="51">
        <v>46.121990826988458</v>
      </c>
      <c r="J211" s="51">
        <v>84.334779259297065</v>
      </c>
      <c r="K211" s="51">
        <v>66.875744964478287</v>
      </c>
      <c r="L211" s="58">
        <f t="shared" si="1168"/>
        <v>323.57859859667053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8">
        <f t="shared" si="1169"/>
        <v>0</v>
      </c>
      <c r="S211" s="51">
        <f>'SPMW - Asset Rep'!S211+'SPMW - Refurb'!S211+'SPMW - HVP'!S211</f>
        <v>44.105142000000001</v>
      </c>
      <c r="T211" s="51">
        <f>'SPMW - Asset Rep'!T211+'SPMW - Refurb'!T211+'SPMW - HVP'!T211</f>
        <v>0</v>
      </c>
      <c r="U211" s="51">
        <f>'SPMW - Asset Rep'!U211+'SPMW - Refurb'!U211+'SPMW - HVP'!U211</f>
        <v>-1.1973119999999999</v>
      </c>
      <c r="V211" s="51">
        <f>'SPMW - Asset Rep'!V211+'SPMW - Refurb'!V211+'SPMW - HVP'!V211</f>
        <v>-7.695659</v>
      </c>
      <c r="W211" s="51">
        <f>'SPMW - Asset Rep'!W211+'SPMW - Refurb'!W211+'SPMW - HVP'!W211</f>
        <v>-35.212170999999998</v>
      </c>
      <c r="X211" s="58">
        <f t="shared" si="1170"/>
        <v>0</v>
      </c>
      <c r="Y211" s="51">
        <v>125.01319595636242</v>
      </c>
      <c r="Z211" s="51">
        <v>0.86129558954435348</v>
      </c>
      <c r="AA211" s="51">
        <v>11.929154676988462</v>
      </c>
      <c r="AB211" s="51">
        <v>104.03732140929706</v>
      </c>
      <c r="AC211" s="51">
        <v>81.737630964478384</v>
      </c>
      <c r="AD211" s="58">
        <f t="shared" si="1171"/>
        <v>323.5785985966707</v>
      </c>
      <c r="AE211" s="51">
        <f>'SPMW - Asset Rep'!AE211+'SPMW - Refurb'!AE211+'SPMW - HVP'!AE211</f>
        <v>95.892842999999999</v>
      </c>
      <c r="AF211" s="51">
        <f>'SPMW - Asset Rep'!AF211+'SPMW - Refurb'!AF211+'SPMW - HVP'!AF211</f>
        <v>0</v>
      </c>
      <c r="AG211" s="51">
        <f>'SPMW - Asset Rep'!AG211+'SPMW - Refurb'!AG211+'SPMW - HVP'!AG211</f>
        <v>-1.1973119999999999</v>
      </c>
      <c r="AH211" s="51">
        <f>'SPMW - Asset Rep'!AH211+'SPMW - Refurb'!AH211+'SPMW - HVP'!AH211</f>
        <v>-11.092657000000001</v>
      </c>
      <c r="AI211" s="51">
        <f>'SPMW - Asset Rep'!AI211+'SPMW - Refurb'!AI211+'SPMW - HVP'!AI211</f>
        <v>-83.602874</v>
      </c>
      <c r="AJ211" s="58">
        <f t="shared" si="1172"/>
        <v>0</v>
      </c>
      <c r="AK211" s="51">
        <v>124.74256015636242</v>
      </c>
      <c r="AL211" s="51">
        <v>0.29882938954435351</v>
      </c>
      <c r="AM211" s="51">
        <v>4.0857066769884618</v>
      </c>
      <c r="AN211" s="51">
        <v>38.945964409297069</v>
      </c>
      <c r="AO211" s="51">
        <v>155.50553796447838</v>
      </c>
      <c r="AP211" s="58">
        <f t="shared" si="1173"/>
        <v>323.57859859667064</v>
      </c>
      <c r="BB211" s="6"/>
      <c r="BC211" s="6"/>
      <c r="BD211" s="57" t="s">
        <v>29</v>
      </c>
      <c r="BE211" s="170">
        <f>'SPMW - Probs. of Failure '!O$54</f>
        <v>2.2800360558933334E-3</v>
      </c>
      <c r="BF211" s="170">
        <f>'SPMW - Probs. of Failure '!P$54</f>
        <v>3.3947308110577083E-3</v>
      </c>
      <c r="BG211" s="170">
        <f>'SPMW - Probs. of Failure '!Q$54</f>
        <v>6.002192008640001E-3</v>
      </c>
      <c r="BH211" s="170">
        <f>'SPMW - Probs. of Failure '!R$54</f>
        <v>9.7206234584722925E-3</v>
      </c>
      <c r="BI211" s="170">
        <f>'SPMW - Probs. of Failure '!S$54</f>
        <v>2.2800749373333332E-2</v>
      </c>
      <c r="BJ211" s="174"/>
      <c r="BK211" s="6"/>
      <c r="BL211" s="57" t="s">
        <v>29</v>
      </c>
      <c r="BM211" s="239">
        <f>IFERROR($BM4*'SPMW - Average Cons. of Failure'!$Q$54,0)</f>
        <v>42948.51</v>
      </c>
      <c r="BN211" s="239">
        <f>IFERROR($BM4*'SPMW - Average Cons. of Failure'!$Q$54,0)</f>
        <v>42948.51</v>
      </c>
      <c r="BO211" s="239">
        <f>IFERROR($BM4*'SPMW - Average Cons. of Failure'!$Q$54,0)</f>
        <v>42948.51</v>
      </c>
      <c r="BP211" s="239">
        <f>IFERROR($BM4*'SPMW - Average Cons. of Failure'!$Q$54,0)</f>
        <v>42948.51</v>
      </c>
      <c r="BQ211" s="239">
        <f>IFERROR($BM4*'SPMW - Average Cons. of Failure'!$Q$54,0)</f>
        <v>42948.51</v>
      </c>
      <c r="BR211" s="174"/>
      <c r="BS211" s="6"/>
      <c r="BT211" s="57" t="s">
        <v>29</v>
      </c>
      <c r="BU211" s="23">
        <f t="shared" si="982"/>
        <v>97.9241513468954</v>
      </c>
      <c r="BV211" s="23">
        <f t="shared" si="982"/>
        <v>145.79863018602009</v>
      </c>
      <c r="BW211" s="23">
        <f t="shared" si="982"/>
        <v>257.7852035049952</v>
      </c>
      <c r="BX211" s="23">
        <f t="shared" si="982"/>
        <v>417.48629381243188</v>
      </c>
      <c r="BY211" s="23">
        <f t="shared" si="982"/>
        <v>979.2582124681004</v>
      </c>
      <c r="BZ211" s="6"/>
      <c r="CA211" s="6"/>
      <c r="CB211" s="57" t="s">
        <v>29</v>
      </c>
      <c r="CC211" s="193">
        <f t="shared" si="1174"/>
        <v>0</v>
      </c>
      <c r="CD211" s="193">
        <f t="shared" si="1162"/>
        <v>0</v>
      </c>
      <c r="CE211" s="193">
        <f t="shared" si="1162"/>
        <v>0</v>
      </c>
      <c r="CF211" s="193">
        <f t="shared" si="1162"/>
        <v>0</v>
      </c>
      <c r="CG211" s="193">
        <f t="shared" si="1162"/>
        <v>0</v>
      </c>
      <c r="CH211" s="196">
        <f t="shared" si="818"/>
        <v>0</v>
      </c>
      <c r="CI211" s="66"/>
      <c r="CJ211" s="66"/>
      <c r="CK211" s="193">
        <f t="shared" si="1163"/>
        <v>12323.391927525327</v>
      </c>
      <c r="CL211" s="193">
        <f t="shared" si="1163"/>
        <v>58.288191323677218</v>
      </c>
      <c r="CM211" s="193">
        <f t="shared" si="1163"/>
        <v>11889.566791390742</v>
      </c>
      <c r="CN211" s="193">
        <f t="shared" si="1163"/>
        <v>35208.614432453483</v>
      </c>
      <c r="CO211" s="193">
        <f t="shared" si="1163"/>
        <v>65488.622471387571</v>
      </c>
      <c r="CP211" s="196">
        <f t="shared" si="1141"/>
        <v>124968.4838140808</v>
      </c>
      <c r="CS211" s="193">
        <f t="shared" si="1175"/>
        <v>12241.811121189927</v>
      </c>
      <c r="CT211" s="193">
        <f t="shared" si="1164"/>
        <v>125.57571714082735</v>
      </c>
      <c r="CU211" s="193">
        <f t="shared" si="1164"/>
        <v>3075.1595660500361</v>
      </c>
      <c r="CV211" s="193">
        <f t="shared" si="1164"/>
        <v>43434.155733340202</v>
      </c>
      <c r="CW211" s="193">
        <f t="shared" si="1164"/>
        <v>80042.246389652355</v>
      </c>
      <c r="CX211" s="196">
        <f t="shared" si="1143"/>
        <v>138918.94852737334</v>
      </c>
      <c r="CY211" s="6"/>
      <c r="CZ211" s="6"/>
      <c r="DA211" s="193">
        <f t="shared" si="1176"/>
        <v>16560.769721574241</v>
      </c>
      <c r="DB211" s="193">
        <f t="shared" si="1165"/>
        <v>125.57571714082735</v>
      </c>
      <c r="DC211" s="193">
        <f t="shared" si="1165"/>
        <v>2766.5102484710633</v>
      </c>
      <c r="DD211" s="193">
        <f t="shared" si="1165"/>
        <v>40221.323578985917</v>
      </c>
      <c r="DE211" s="193">
        <f t="shared" si="1165"/>
        <v>45560.438759071272</v>
      </c>
      <c r="DF211" s="196">
        <f t="shared" si="1145"/>
        <v>105234.61802524331</v>
      </c>
      <c r="DG211" s="6"/>
      <c r="DH211" s="6"/>
      <c r="DI211" s="193">
        <f t="shared" si="1177"/>
        <v>12215.309340150838</v>
      </c>
      <c r="DJ211" s="193">
        <f t="shared" si="1166"/>
        <v>43.568915654891335</v>
      </c>
      <c r="DK211" s="193">
        <f t="shared" si="1166"/>
        <v>1053.2347271891883</v>
      </c>
      <c r="DL211" s="193">
        <f t="shared" si="1166"/>
        <v>16259.40634018831</v>
      </c>
      <c r="DM211" s="193">
        <f t="shared" si="1166"/>
        <v>152280.07513598542</v>
      </c>
      <c r="DN211" s="196">
        <f t="shared" si="1149"/>
        <v>181851.59445916864</v>
      </c>
      <c r="DO211" s="6"/>
      <c r="DP211" s="6"/>
      <c r="DQ211" s="193">
        <f t="shared" si="1178"/>
        <v>21605.534611166917</v>
      </c>
      <c r="DR211" s="193">
        <f t="shared" si="1167"/>
        <v>43.568915654891335</v>
      </c>
      <c r="DS211" s="193">
        <f t="shared" si="1167"/>
        <v>744.58540961021549</v>
      </c>
      <c r="DT211" s="193">
        <f t="shared" si="1167"/>
        <v>11628.374080725782</v>
      </c>
      <c r="DU211" s="193">
        <f t="shared" si="1167"/>
        <v>70411.274185549599</v>
      </c>
      <c r="DV211" s="196">
        <f t="shared" si="1148"/>
        <v>104433.33720270741</v>
      </c>
    </row>
    <row r="212" spans="1:126" ht="25.5" customHeight="1">
      <c r="A212" s="19"/>
      <c r="B212" s="54"/>
      <c r="C212" s="55"/>
      <c r="D212" s="55"/>
      <c r="E212" s="56"/>
      <c r="F212" s="57" t="s">
        <v>30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8">
        <f t="shared" si="1168"/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8">
        <f t="shared" si="1169"/>
        <v>0</v>
      </c>
      <c r="S212" s="51">
        <f>'SPMW - Asset Rep'!S212+'SPMW - Refurb'!S212+'SPMW - HVP'!S212</f>
        <v>0</v>
      </c>
      <c r="T212" s="51">
        <f>'SPMW - Asset Rep'!T212+'SPMW - Refurb'!T212+'SPMW - HVP'!T212</f>
        <v>0</v>
      </c>
      <c r="U212" s="51">
        <f>'SPMW - Asset Rep'!U212+'SPMW - Refurb'!U212+'SPMW - HVP'!U212</f>
        <v>0</v>
      </c>
      <c r="V212" s="51">
        <f>'SPMW - Asset Rep'!V212+'SPMW - Refurb'!V212+'SPMW - HVP'!V212</f>
        <v>0</v>
      </c>
      <c r="W212" s="51">
        <f>'SPMW - Asset Rep'!W212+'SPMW - Refurb'!W212+'SPMW - HVP'!W212</f>
        <v>0</v>
      </c>
      <c r="X212" s="58">
        <f t="shared" si="1170"/>
        <v>0</v>
      </c>
      <c r="Y212" s="51">
        <v>0</v>
      </c>
      <c r="Z212" s="51">
        <v>0</v>
      </c>
      <c r="AA212" s="51">
        <v>0</v>
      </c>
      <c r="AB212" s="51">
        <v>0</v>
      </c>
      <c r="AC212" s="51">
        <v>0</v>
      </c>
      <c r="AD212" s="58">
        <f t="shared" si="1171"/>
        <v>0</v>
      </c>
      <c r="AE212" s="51">
        <f>'SPMW - Asset Rep'!AE212+'SPMW - Refurb'!AE212+'SPMW - HVP'!AE212</f>
        <v>0</v>
      </c>
      <c r="AF212" s="51">
        <f>'SPMW - Asset Rep'!AF212+'SPMW - Refurb'!AF212+'SPMW - HVP'!AF212</f>
        <v>0</v>
      </c>
      <c r="AG212" s="51">
        <f>'SPMW - Asset Rep'!AG212+'SPMW - Refurb'!AG212+'SPMW - HVP'!AG212</f>
        <v>0</v>
      </c>
      <c r="AH212" s="51">
        <f>'SPMW - Asset Rep'!AH212+'SPMW - Refurb'!AH212+'SPMW - HVP'!AH212</f>
        <v>0</v>
      </c>
      <c r="AI212" s="51">
        <f>'SPMW - Asset Rep'!AI212+'SPMW - Refurb'!AI212+'SPMW - HVP'!AI212</f>
        <v>0</v>
      </c>
      <c r="AJ212" s="58">
        <f t="shared" si="1172"/>
        <v>0</v>
      </c>
      <c r="AK212" s="51">
        <v>0</v>
      </c>
      <c r="AL212" s="51">
        <v>0</v>
      </c>
      <c r="AM212" s="51">
        <v>0</v>
      </c>
      <c r="AN212" s="51">
        <v>0</v>
      </c>
      <c r="AO212" s="51">
        <v>0</v>
      </c>
      <c r="AP212" s="58">
        <f t="shared" si="1173"/>
        <v>0</v>
      </c>
      <c r="BB212" s="6"/>
      <c r="BC212" s="6"/>
      <c r="BD212" s="57" t="s">
        <v>30</v>
      </c>
      <c r="BE212" s="170">
        <f>'SPMW - Probs. of Failure '!O$54</f>
        <v>2.2800360558933334E-3</v>
      </c>
      <c r="BF212" s="170">
        <f>'SPMW - Probs. of Failure '!P$54</f>
        <v>3.3947308110577083E-3</v>
      </c>
      <c r="BG212" s="170">
        <f>'SPMW - Probs. of Failure '!Q$54</f>
        <v>6.002192008640001E-3</v>
      </c>
      <c r="BH212" s="170">
        <f>'SPMW - Probs. of Failure '!R$54</f>
        <v>9.7206234584722925E-3</v>
      </c>
      <c r="BI212" s="170">
        <f>'SPMW - Probs. of Failure '!S$54</f>
        <v>2.2800749373333332E-2</v>
      </c>
      <c r="BJ212" s="174"/>
      <c r="BK212" s="6"/>
      <c r="BL212" s="57" t="s">
        <v>30</v>
      </c>
      <c r="BM212" s="239">
        <f>IFERROR($BM5*'SPMW - Average Cons. of Failure'!$Q$54,0)</f>
        <v>71580.850000000006</v>
      </c>
      <c r="BN212" s="239">
        <f>IFERROR($BM5*'SPMW - Average Cons. of Failure'!$Q$54,0)</f>
        <v>71580.850000000006</v>
      </c>
      <c r="BO212" s="239">
        <f>IFERROR($BM5*'SPMW - Average Cons. of Failure'!$Q$54,0)</f>
        <v>71580.850000000006</v>
      </c>
      <c r="BP212" s="239">
        <f>IFERROR($BM5*'SPMW - Average Cons. of Failure'!$Q$54,0)</f>
        <v>71580.850000000006</v>
      </c>
      <c r="BQ212" s="239">
        <f>IFERROR($BM5*'SPMW - Average Cons. of Failure'!$Q$54,0)</f>
        <v>71580.850000000006</v>
      </c>
      <c r="BR212" s="174"/>
      <c r="BS212" s="6"/>
      <c r="BT212" s="57" t="s">
        <v>30</v>
      </c>
      <c r="BU212" s="23">
        <f t="shared" si="982"/>
        <v>163.20691891149232</v>
      </c>
      <c r="BV212" s="23">
        <f t="shared" si="982"/>
        <v>242.99771697670019</v>
      </c>
      <c r="BW212" s="23">
        <f t="shared" si="982"/>
        <v>429.64200584165866</v>
      </c>
      <c r="BX212" s="23">
        <f t="shared" si="982"/>
        <v>695.81048968738651</v>
      </c>
      <c r="BY212" s="23">
        <f t="shared" si="982"/>
        <v>1632.0970207801674</v>
      </c>
      <c r="BZ212" s="6"/>
      <c r="CA212" s="6"/>
      <c r="CB212" s="57" t="s">
        <v>30</v>
      </c>
      <c r="CC212" s="193">
        <f t="shared" si="1174"/>
        <v>0</v>
      </c>
      <c r="CD212" s="193">
        <f t="shared" si="1162"/>
        <v>0</v>
      </c>
      <c r="CE212" s="193">
        <f t="shared" si="1162"/>
        <v>0</v>
      </c>
      <c r="CF212" s="193">
        <f t="shared" si="1162"/>
        <v>0</v>
      </c>
      <c r="CG212" s="193">
        <f t="shared" si="1162"/>
        <v>0</v>
      </c>
      <c r="CH212" s="196">
        <f t="shared" si="818"/>
        <v>0</v>
      </c>
      <c r="CI212" s="66"/>
      <c r="CJ212" s="66"/>
      <c r="CK212" s="193">
        <f t="shared" si="1163"/>
        <v>0</v>
      </c>
      <c r="CL212" s="193">
        <f t="shared" si="1163"/>
        <v>0</v>
      </c>
      <c r="CM212" s="193">
        <f t="shared" si="1163"/>
        <v>0</v>
      </c>
      <c r="CN212" s="193">
        <f t="shared" si="1163"/>
        <v>0</v>
      </c>
      <c r="CO212" s="193">
        <f t="shared" si="1163"/>
        <v>0</v>
      </c>
      <c r="CP212" s="196">
        <f t="shared" si="1141"/>
        <v>0</v>
      </c>
      <c r="CS212" s="193">
        <f t="shared" si="1175"/>
        <v>0</v>
      </c>
      <c r="CT212" s="193">
        <f t="shared" si="1164"/>
        <v>0</v>
      </c>
      <c r="CU212" s="193">
        <f t="shared" si="1164"/>
        <v>0</v>
      </c>
      <c r="CV212" s="193">
        <f t="shared" si="1164"/>
        <v>0</v>
      </c>
      <c r="CW212" s="193">
        <f t="shared" si="1164"/>
        <v>0</v>
      </c>
      <c r="CX212" s="196">
        <f t="shared" si="1143"/>
        <v>0</v>
      </c>
      <c r="CY212" s="6"/>
      <c r="CZ212" s="6"/>
      <c r="DA212" s="193">
        <f t="shared" si="1176"/>
        <v>0</v>
      </c>
      <c r="DB212" s="193">
        <f t="shared" si="1165"/>
        <v>0</v>
      </c>
      <c r="DC212" s="193">
        <f t="shared" si="1165"/>
        <v>0</v>
      </c>
      <c r="DD212" s="193">
        <f t="shared" si="1165"/>
        <v>0</v>
      </c>
      <c r="DE212" s="193">
        <f t="shared" si="1165"/>
        <v>0</v>
      </c>
      <c r="DF212" s="196">
        <f t="shared" si="1145"/>
        <v>0</v>
      </c>
      <c r="DG212" s="6"/>
      <c r="DH212" s="6"/>
      <c r="DI212" s="193">
        <f t="shared" si="1177"/>
        <v>0</v>
      </c>
      <c r="DJ212" s="193">
        <f t="shared" si="1166"/>
        <v>0</v>
      </c>
      <c r="DK212" s="193">
        <f t="shared" si="1166"/>
        <v>0</v>
      </c>
      <c r="DL212" s="193">
        <f t="shared" si="1166"/>
        <v>0</v>
      </c>
      <c r="DM212" s="193">
        <f t="shared" si="1166"/>
        <v>0</v>
      </c>
      <c r="DN212" s="196">
        <f t="shared" si="1149"/>
        <v>0</v>
      </c>
      <c r="DO212" s="6"/>
      <c r="DP212" s="6"/>
      <c r="DQ212" s="193">
        <f t="shared" si="1178"/>
        <v>0</v>
      </c>
      <c r="DR212" s="193">
        <f t="shared" si="1167"/>
        <v>0</v>
      </c>
      <c r="DS212" s="193">
        <f t="shared" si="1167"/>
        <v>0</v>
      </c>
      <c r="DT212" s="193">
        <f t="shared" si="1167"/>
        <v>0</v>
      </c>
      <c r="DU212" s="193">
        <f t="shared" si="1167"/>
        <v>0</v>
      </c>
      <c r="DV212" s="196">
        <f t="shared" si="1148"/>
        <v>0</v>
      </c>
    </row>
    <row r="213" spans="1:126" ht="25.5" customHeight="1" thickBot="1">
      <c r="A213" s="19"/>
      <c r="B213" s="59"/>
      <c r="C213" s="60" t="s">
        <v>26</v>
      </c>
      <c r="D213" s="60">
        <v>1087.0999999999997</v>
      </c>
      <c r="E213" s="61">
        <v>1096.5999999999999</v>
      </c>
      <c r="F213" s="62"/>
      <c r="G213" s="63">
        <f>SUM(G209:G212)</f>
        <v>425.60098477924788</v>
      </c>
      <c r="H213" s="64">
        <f t="shared" ref="H213:K213" si="1179">SUM(H209:H212)</f>
        <v>1.4245863592290697</v>
      </c>
      <c r="I213" s="64">
        <f t="shared" si="1179"/>
        <v>113.35769321611258</v>
      </c>
      <c r="J213" s="64">
        <f t="shared" si="1179"/>
        <v>268.61310795200342</v>
      </c>
      <c r="K213" s="64">
        <f t="shared" si="1179"/>
        <v>278.10362769340679</v>
      </c>
      <c r="L213" s="65"/>
      <c r="M213" s="63">
        <f>SUM(M209:M212)</f>
        <v>0</v>
      </c>
      <c r="N213" s="64">
        <f t="shared" ref="N213:Q213" si="1180">SUM(N209:N212)</f>
        <v>0</v>
      </c>
      <c r="O213" s="64">
        <f t="shared" si="1180"/>
        <v>0</v>
      </c>
      <c r="P213" s="64">
        <f t="shared" si="1180"/>
        <v>0</v>
      </c>
      <c r="Q213" s="64">
        <f t="shared" si="1180"/>
        <v>0</v>
      </c>
      <c r="R213" s="65"/>
      <c r="S213" s="63">
        <f>SUM(S209:S212)</f>
        <v>149.26518317</v>
      </c>
      <c r="T213" s="64">
        <f t="shared" ref="T213:W213" si="1181">SUM(T209:T212)</f>
        <v>0</v>
      </c>
      <c r="U213" s="64">
        <f t="shared" si="1181"/>
        <v>-3.1630039999999999</v>
      </c>
      <c r="V213" s="64">
        <f t="shared" si="1181"/>
        <v>-25.655417069999999</v>
      </c>
      <c r="W213" s="64">
        <f t="shared" si="1181"/>
        <v>-120.4467621</v>
      </c>
      <c r="X213" s="65"/>
      <c r="Y213" s="63">
        <f>SUM(Y209:Y212)</f>
        <v>423.81845477924793</v>
      </c>
      <c r="Z213" s="64">
        <f t="shared" ref="Z213:AC213" si="1182">SUM(Z209:Z212)</f>
        <v>2.1890553592290698</v>
      </c>
      <c r="AA213" s="64">
        <f t="shared" si="1182"/>
        <v>30.647992836112593</v>
      </c>
      <c r="AB213" s="64">
        <f t="shared" si="1182"/>
        <v>306.09990093200344</v>
      </c>
      <c r="AC213" s="64">
        <f t="shared" si="1182"/>
        <v>324.34459609340684</v>
      </c>
      <c r="AD213" s="65"/>
      <c r="AE213" s="63">
        <f>SUM(AE209:AE212)</f>
        <v>313.49884473622109</v>
      </c>
      <c r="AF213" s="64">
        <f t="shared" ref="AF213:AI213" si="1183">SUM(AF209:AF212)</f>
        <v>0</v>
      </c>
      <c r="AG213" s="64">
        <f t="shared" si="1183"/>
        <v>-3.1630039999999999</v>
      </c>
      <c r="AH213" s="64">
        <f t="shared" si="1183"/>
        <v>-29.052415070000002</v>
      </c>
      <c r="AI213" s="64">
        <f t="shared" si="1183"/>
        <v>-281.28342566622109</v>
      </c>
      <c r="AJ213" s="65"/>
      <c r="AK213" s="63">
        <f>SUM(AK209:AK212)</f>
        <v>422.73954007924789</v>
      </c>
      <c r="AL213" s="64">
        <f t="shared" ref="AL213:AO213" si="1184">SUM(AL209:AL212)</f>
        <v>1.1793790592290698</v>
      </c>
      <c r="AM213" s="64">
        <f t="shared" si="1184"/>
        <v>10.082776778112592</v>
      </c>
      <c r="AN213" s="64">
        <f t="shared" si="1184"/>
        <v>94.797500890003434</v>
      </c>
      <c r="AO213" s="64">
        <f t="shared" si="1184"/>
        <v>558.30080319340686</v>
      </c>
      <c r="AP213" s="65"/>
      <c r="BB213" s="6"/>
      <c r="BC213" s="6"/>
      <c r="BD213" s="62"/>
      <c r="BE213" s="171"/>
      <c r="BF213" s="172"/>
      <c r="BG213" s="172"/>
      <c r="BH213" s="172"/>
      <c r="BI213" s="172"/>
      <c r="BJ213" s="65"/>
      <c r="BK213" s="6"/>
      <c r="BL213" s="62"/>
      <c r="BM213" s="171"/>
      <c r="BN213" s="172"/>
      <c r="BO213" s="172"/>
      <c r="BP213" s="172"/>
      <c r="BQ213" s="172"/>
      <c r="BR213" s="65"/>
      <c r="BS213" s="6"/>
      <c r="BT213" s="62"/>
      <c r="BU213" s="23" t="str">
        <f t="shared" si="982"/>
        <v/>
      </c>
      <c r="BV213" s="23" t="str">
        <f t="shared" si="982"/>
        <v/>
      </c>
      <c r="BW213" s="23" t="str">
        <f t="shared" si="982"/>
        <v/>
      </c>
      <c r="BX213" s="23" t="str">
        <f t="shared" si="982"/>
        <v/>
      </c>
      <c r="BY213" s="23" t="str">
        <f t="shared" si="982"/>
        <v/>
      </c>
      <c r="BZ213" s="6"/>
      <c r="CA213" s="6"/>
      <c r="CB213" s="62"/>
      <c r="CC213" s="195">
        <f>SUM(CC209:CC212)</f>
        <v>0</v>
      </c>
      <c r="CD213" s="195">
        <f t="shared" ref="CD213:CG213" si="1185">SUM(CD209:CD212)</f>
        <v>0</v>
      </c>
      <c r="CE213" s="195">
        <f t="shared" si="1185"/>
        <v>0</v>
      </c>
      <c r="CF213" s="195">
        <f t="shared" si="1185"/>
        <v>0</v>
      </c>
      <c r="CG213" s="195">
        <f t="shared" si="1185"/>
        <v>0</v>
      </c>
      <c r="CH213" s="196">
        <f t="shared" si="818"/>
        <v>0</v>
      </c>
      <c r="CI213" s="66"/>
      <c r="CJ213" s="66"/>
      <c r="CK213" s="195">
        <f>SUM(CK209:CK212)</f>
        <v>30785.846271876704</v>
      </c>
      <c r="CL213" s="195">
        <f t="shared" ref="CL213:CO213" si="1186">SUM(CL209:CL212)</f>
        <v>157.89789027941771</v>
      </c>
      <c r="CM213" s="195">
        <f t="shared" si="1186"/>
        <v>22997.839119465047</v>
      </c>
      <c r="CN213" s="195">
        <f t="shared" si="1186"/>
        <v>85669.175958326057</v>
      </c>
      <c r="CO213" s="195">
        <f t="shared" si="1186"/>
        <v>200090.75946397532</v>
      </c>
      <c r="CP213" s="196">
        <f t="shared" si="1141"/>
        <v>339701.51870392251</v>
      </c>
      <c r="CS213" s="195">
        <f>SUM(CS209:CS212)</f>
        <v>30642.284178097987</v>
      </c>
      <c r="CT213" s="195">
        <f t="shared" ref="CT213:CW213" si="1187">SUM(CT209:CT212)</f>
        <v>254.63275423158547</v>
      </c>
      <c r="CU213" s="195">
        <f t="shared" si="1187"/>
        <v>6260.6213554098376</v>
      </c>
      <c r="CV213" s="195">
        <f t="shared" si="1187"/>
        <v>98622.907964337326</v>
      </c>
      <c r="CW213" s="195">
        <f t="shared" si="1187"/>
        <v>234072.62677799171</v>
      </c>
      <c r="CX213" s="196">
        <f t="shared" si="1143"/>
        <v>369853.07303006842</v>
      </c>
      <c r="CY213" s="6"/>
      <c r="CZ213" s="6"/>
      <c r="DA213" s="195">
        <f>SUM(DA209:DA212)</f>
        <v>41826.381303266855</v>
      </c>
      <c r="DB213" s="195">
        <f t="shared" ref="DB213:DE213" si="1188">SUM(DB209:DB212)</f>
        <v>254.63275423158547</v>
      </c>
      <c r="DC213" s="195">
        <f t="shared" si="1188"/>
        <v>5614.1544963321039</v>
      </c>
      <c r="DD213" s="195">
        <f t="shared" si="1188"/>
        <v>90411.440587041579</v>
      </c>
      <c r="DE213" s="195">
        <f t="shared" si="1188"/>
        <v>143946.37026672027</v>
      </c>
      <c r="DF213" s="196">
        <f t="shared" si="1145"/>
        <v>282052.97940759244</v>
      </c>
      <c r="DG213" s="6"/>
      <c r="DH213" s="6"/>
      <c r="DI213" s="195">
        <f>SUM(DI209:DI212)</f>
        <v>30573.560282085531</v>
      </c>
      <c r="DJ213" s="195">
        <f t="shared" ref="DJ213:DM213" si="1189">SUM(DJ209:DJ212)</f>
        <v>113.45780004099251</v>
      </c>
      <c r="DK213" s="195">
        <f t="shared" si="1189"/>
        <v>2052.3741380324054</v>
      </c>
      <c r="DL213" s="195">
        <f t="shared" si="1189"/>
        <v>31458.75074700097</v>
      </c>
      <c r="DM213" s="195">
        <f t="shared" si="1189"/>
        <v>409234.73257627478</v>
      </c>
      <c r="DN213" s="196">
        <f t="shared" si="1149"/>
        <v>473432.8755434347</v>
      </c>
      <c r="DO213" s="6"/>
      <c r="DP213" s="6"/>
      <c r="DQ213" s="195">
        <f>SUM(DQ209:DQ212)</f>
        <v>54169.707585108605</v>
      </c>
      <c r="DR213" s="195">
        <f t="shared" ref="DR213:DU213" si="1190">SUM(DR209:DR212)</f>
        <v>113.45780004099251</v>
      </c>
      <c r="DS213" s="195">
        <f t="shared" si="1190"/>
        <v>1405.9072789546719</v>
      </c>
      <c r="DT213" s="195">
        <f t="shared" si="1190"/>
        <v>21829.083264596964</v>
      </c>
      <c r="DU213" s="195">
        <f t="shared" si="1190"/>
        <v>198312.39584959124</v>
      </c>
      <c r="DV213" s="196">
        <f t="shared" si="1148"/>
        <v>275830.55177829246</v>
      </c>
    </row>
    <row r="214" spans="1:126" ht="25.5" customHeight="1">
      <c r="A214" s="19"/>
      <c r="B214" s="68" t="s">
        <v>33</v>
      </c>
      <c r="C214" s="48"/>
      <c r="D214" s="48"/>
      <c r="E214" s="49"/>
      <c r="F214" s="50" t="s">
        <v>25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2">
        <f>SUM(G214:K214)</f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2">
        <f>SUM(M214:Q214)</f>
        <v>0</v>
      </c>
      <c r="S214" s="270">
        <f>'SPMW - Asset Rep'!S214+'SPMW - Refurb'!S214+'SPMW - HVP'!S214</f>
        <v>0</v>
      </c>
      <c r="T214" s="67">
        <f>'SPMW - Asset Rep'!T214+'SPMW - Refurb'!T214+'SPMW - HVP'!T214</f>
        <v>0</v>
      </c>
      <c r="U214" s="67">
        <f>'SPMW - Asset Rep'!U214+'SPMW - Refurb'!U214+'SPMW - HVP'!U214</f>
        <v>0</v>
      </c>
      <c r="V214" s="67">
        <f>'SPMW - Asset Rep'!V214+'SPMW - Refurb'!V214+'SPMW - HVP'!V214</f>
        <v>0</v>
      </c>
      <c r="W214" s="67">
        <f>'SPMW - Asset Rep'!W214+'SPMW - Refurb'!W214+'SPMW - HVP'!W214</f>
        <v>0</v>
      </c>
      <c r="X214" s="52">
        <f>SUM(S214:W214)</f>
        <v>0</v>
      </c>
      <c r="Y214" s="53">
        <v>0</v>
      </c>
      <c r="Z214" s="53">
        <v>0</v>
      </c>
      <c r="AA214" s="53">
        <v>0</v>
      </c>
      <c r="AB214" s="53">
        <v>0</v>
      </c>
      <c r="AC214" s="53">
        <v>0</v>
      </c>
      <c r="AD214" s="52">
        <f>SUM(Y214:AC214)</f>
        <v>0</v>
      </c>
      <c r="AE214" s="270">
        <f>'SPMW - Asset Rep'!AE214+'SPMW - Refurb'!AE214+'SPMW - HVP'!AE214</f>
        <v>0</v>
      </c>
      <c r="AF214" s="67">
        <f>'SPMW - Asset Rep'!AF214+'SPMW - Refurb'!AF214+'SPMW - HVP'!AF214</f>
        <v>0</v>
      </c>
      <c r="AG214" s="67">
        <f>'SPMW - Asset Rep'!AG214+'SPMW - Refurb'!AG214+'SPMW - HVP'!AG214</f>
        <v>0</v>
      </c>
      <c r="AH214" s="67">
        <f>'SPMW - Asset Rep'!AH214+'SPMW - Refurb'!AH214+'SPMW - HVP'!AH214</f>
        <v>0</v>
      </c>
      <c r="AI214" s="67">
        <f>'SPMW - Asset Rep'!AI214+'SPMW - Refurb'!AI214+'SPMW - HVP'!AI214</f>
        <v>0</v>
      </c>
      <c r="AJ214" s="52">
        <f>SUM(AE214:AI214)</f>
        <v>0</v>
      </c>
      <c r="AK214" s="53">
        <v>0</v>
      </c>
      <c r="AL214" s="53">
        <v>0</v>
      </c>
      <c r="AM214" s="53">
        <v>0</v>
      </c>
      <c r="AN214" s="53">
        <v>0</v>
      </c>
      <c r="AO214" s="53">
        <v>0</v>
      </c>
      <c r="AP214" s="52">
        <f>SUM(AK214:AO214)</f>
        <v>0</v>
      </c>
      <c r="BB214" s="6"/>
      <c r="BC214" s="6"/>
      <c r="BD214" s="50" t="s">
        <v>25</v>
      </c>
      <c r="BE214" s="170">
        <f>'SPMW - Probs. of Failure '!O$55</f>
        <v>0</v>
      </c>
      <c r="BF214" s="170">
        <f>'SPMW - Probs. of Failure '!P$55</f>
        <v>0</v>
      </c>
      <c r="BG214" s="170">
        <f>'SPMW - Probs. of Failure '!Q$55</f>
        <v>0</v>
      </c>
      <c r="BH214" s="170">
        <f>'SPMW - Probs. of Failure '!R$55</f>
        <v>0</v>
      </c>
      <c r="BI214" s="170">
        <f>'SPMW - Probs. of Failure '!S$55</f>
        <v>0</v>
      </c>
      <c r="BJ214" s="173"/>
      <c r="BK214" s="6"/>
      <c r="BL214" s="50" t="s">
        <v>25</v>
      </c>
      <c r="BM214" s="239">
        <f>IFERROR($BM2*'SPMW - Average Cons. of Failure'!$Q$55,0)</f>
        <v>0</v>
      </c>
      <c r="BN214" s="239">
        <f>IFERROR($BM2*'SPMW - Average Cons. of Failure'!$Q$55,0)</f>
        <v>0</v>
      </c>
      <c r="BO214" s="239">
        <f>IFERROR($BM2*'SPMW - Average Cons. of Failure'!$Q$55,0)</f>
        <v>0</v>
      </c>
      <c r="BP214" s="239">
        <f>IFERROR($BM2*'SPMW - Average Cons. of Failure'!$Q$55,0)</f>
        <v>0</v>
      </c>
      <c r="BQ214" s="239">
        <f>IFERROR($BM2*'SPMW - Average Cons. of Failure'!$Q$55,0)</f>
        <v>0</v>
      </c>
      <c r="BR214" s="173"/>
      <c r="BS214" s="6"/>
      <c r="BT214" s="50" t="s">
        <v>25</v>
      </c>
      <c r="BU214" s="23" t="str">
        <f t="shared" si="982"/>
        <v/>
      </c>
      <c r="BV214" s="23" t="str">
        <f t="shared" si="982"/>
        <v/>
      </c>
      <c r="BW214" s="23" t="str">
        <f t="shared" si="982"/>
        <v/>
      </c>
      <c r="BX214" s="23" t="str">
        <f t="shared" si="982"/>
        <v/>
      </c>
      <c r="BY214" s="23" t="str">
        <f t="shared" si="982"/>
        <v/>
      </c>
      <c r="BZ214" s="6"/>
      <c r="CA214" s="6"/>
      <c r="CB214" s="50" t="s">
        <v>25</v>
      </c>
      <c r="CC214" s="193" t="str">
        <f>IF(BU214="","",M214*BU214)</f>
        <v/>
      </c>
      <c r="CD214" s="193" t="str">
        <f t="shared" ref="CD214:CG217" si="1191">IF(BV214="","",N214*BV214)</f>
        <v/>
      </c>
      <c r="CE214" s="193" t="str">
        <f t="shared" si="1191"/>
        <v/>
      </c>
      <c r="CF214" s="193" t="str">
        <f t="shared" si="1191"/>
        <v/>
      </c>
      <c r="CG214" s="193" t="str">
        <f t="shared" si="1191"/>
        <v/>
      </c>
      <c r="CH214" s="196">
        <f t="shared" ref="CH214:CH266" si="1192">SUM(CC214:CG214)</f>
        <v>0</v>
      </c>
      <c r="CI214" s="66"/>
      <c r="CJ214" s="66"/>
      <c r="CK214" s="193" t="str">
        <f t="shared" ref="CK214:CO217" si="1193">IF(BU214="","",G214*BU214)</f>
        <v/>
      </c>
      <c r="CL214" s="193" t="str">
        <f t="shared" si="1193"/>
        <v/>
      </c>
      <c r="CM214" s="193" t="str">
        <f t="shared" si="1193"/>
        <v/>
      </c>
      <c r="CN214" s="193" t="str">
        <f t="shared" si="1193"/>
        <v/>
      </c>
      <c r="CO214" s="193" t="str">
        <f t="shared" si="1193"/>
        <v/>
      </c>
      <c r="CP214" s="196">
        <f t="shared" si="1141"/>
        <v>0</v>
      </c>
      <c r="CS214" s="193" t="str">
        <f>IF(BU214="","",Y214*BU214)</f>
        <v/>
      </c>
      <c r="CT214" s="193" t="str">
        <f t="shared" ref="CT214:CW217" si="1194">IF(BV214="","",Z214*BV214)</f>
        <v/>
      </c>
      <c r="CU214" s="193" t="str">
        <f t="shared" si="1194"/>
        <v/>
      </c>
      <c r="CV214" s="193" t="str">
        <f t="shared" si="1194"/>
        <v/>
      </c>
      <c r="CW214" s="193" t="str">
        <f t="shared" si="1194"/>
        <v/>
      </c>
      <c r="CX214" s="196">
        <f t="shared" si="1143"/>
        <v>0</v>
      </c>
      <c r="CY214" s="6"/>
      <c r="CZ214" s="6"/>
      <c r="DA214" s="193" t="str">
        <f>IF(BU214="","",(S214+Y214)*BU214)</f>
        <v/>
      </c>
      <c r="DB214" s="193" t="str">
        <f t="shared" ref="DB214:DE217" si="1195">IF(BV214="","",(T214+Z214)*BV214)</f>
        <v/>
      </c>
      <c r="DC214" s="193" t="str">
        <f t="shared" si="1195"/>
        <v/>
      </c>
      <c r="DD214" s="193" t="str">
        <f t="shared" si="1195"/>
        <v/>
      </c>
      <c r="DE214" s="193" t="str">
        <f t="shared" si="1195"/>
        <v/>
      </c>
      <c r="DF214" s="196">
        <f t="shared" si="1145"/>
        <v>0</v>
      </c>
      <c r="DG214" s="6"/>
      <c r="DH214" s="6"/>
      <c r="DI214" s="193" t="str">
        <f>IF(BU214="","",AK214*BU214)</f>
        <v/>
      </c>
      <c r="DJ214" s="193" t="str">
        <f t="shared" ref="DJ214:DM217" si="1196">IF(BV214="","",AL214*BV214)</f>
        <v/>
      </c>
      <c r="DK214" s="193" t="str">
        <f t="shared" si="1196"/>
        <v/>
      </c>
      <c r="DL214" s="193" t="str">
        <f t="shared" si="1196"/>
        <v/>
      </c>
      <c r="DM214" s="193" t="str">
        <f t="shared" si="1196"/>
        <v/>
      </c>
      <c r="DN214" s="196">
        <f t="shared" si="1149"/>
        <v>0</v>
      </c>
      <c r="DO214" s="6"/>
      <c r="DP214" s="6"/>
      <c r="DQ214" s="193" t="str">
        <f>IF(BU214="","",(AE214+AK214)*BU214)</f>
        <v/>
      </c>
      <c r="DR214" s="193" t="str">
        <f t="shared" ref="DR214:DU217" si="1197">IF(BV214="","",(AF214+AL214)*BV214)</f>
        <v/>
      </c>
      <c r="DS214" s="193" t="str">
        <f t="shared" si="1197"/>
        <v/>
      </c>
      <c r="DT214" s="193" t="str">
        <f t="shared" si="1197"/>
        <v/>
      </c>
      <c r="DU214" s="193" t="str">
        <f t="shared" si="1197"/>
        <v/>
      </c>
      <c r="DV214" s="196">
        <f t="shared" si="1148"/>
        <v>0</v>
      </c>
    </row>
    <row r="215" spans="1:126" ht="25.5" customHeight="1">
      <c r="A215" s="19"/>
      <c r="B215" s="54"/>
      <c r="C215" s="55"/>
      <c r="D215" s="55"/>
      <c r="E215" s="56"/>
      <c r="F215" s="57" t="s">
        <v>27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8">
        <f t="shared" ref="L215:L217" si="1198">SUM(G215:K215)</f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8">
        <f t="shared" ref="R215:R217" si="1199">SUM(M215:Q215)</f>
        <v>0</v>
      </c>
      <c r="S215" s="51">
        <f>'SPMW - Asset Rep'!S215+'SPMW - Refurb'!S215+'SPMW - HVP'!S215</f>
        <v>0</v>
      </c>
      <c r="T215" s="51">
        <f>'SPMW - Asset Rep'!T215+'SPMW - Refurb'!T215+'SPMW - HVP'!T215</f>
        <v>0</v>
      </c>
      <c r="U215" s="51">
        <f>'SPMW - Asset Rep'!U215+'SPMW - Refurb'!U215+'SPMW - HVP'!U215</f>
        <v>0</v>
      </c>
      <c r="V215" s="51">
        <f>'SPMW - Asset Rep'!V215+'SPMW - Refurb'!V215+'SPMW - HVP'!V215</f>
        <v>0</v>
      </c>
      <c r="W215" s="51">
        <f>'SPMW - Asset Rep'!W215+'SPMW - Refurb'!W215+'SPMW - HVP'!W215</f>
        <v>0</v>
      </c>
      <c r="X215" s="58">
        <f t="shared" ref="X215:X217" si="1200">SUM(S215:W215)</f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8">
        <f t="shared" ref="AD215:AD217" si="1201">SUM(Y215:AC215)</f>
        <v>0</v>
      </c>
      <c r="AE215" s="51">
        <f>'SPMW - Asset Rep'!AE215+'SPMW - Refurb'!AE215+'SPMW - HVP'!AE215</f>
        <v>0</v>
      </c>
      <c r="AF215" s="51">
        <f>'SPMW - Asset Rep'!AF215+'SPMW - Refurb'!AF215+'SPMW - HVP'!AF215</f>
        <v>0</v>
      </c>
      <c r="AG215" s="51">
        <f>'SPMW - Asset Rep'!AG215+'SPMW - Refurb'!AG215+'SPMW - HVP'!AG215</f>
        <v>0</v>
      </c>
      <c r="AH215" s="51">
        <f>'SPMW - Asset Rep'!AH215+'SPMW - Refurb'!AH215+'SPMW - HVP'!AH215</f>
        <v>0</v>
      </c>
      <c r="AI215" s="51">
        <f>'SPMW - Asset Rep'!AI215+'SPMW - Refurb'!AI215+'SPMW - HVP'!AI215</f>
        <v>0</v>
      </c>
      <c r="AJ215" s="58">
        <f t="shared" ref="AJ215:AJ217" si="1202">SUM(AE215:AI215)</f>
        <v>0</v>
      </c>
      <c r="AK215" s="51">
        <v>0</v>
      </c>
      <c r="AL215" s="51">
        <v>0</v>
      </c>
      <c r="AM215" s="51">
        <v>0</v>
      </c>
      <c r="AN215" s="51">
        <v>0</v>
      </c>
      <c r="AO215" s="51">
        <v>0</v>
      </c>
      <c r="AP215" s="58">
        <f t="shared" ref="AP215:AP217" si="1203">SUM(AK215:AO215)</f>
        <v>0</v>
      </c>
      <c r="BB215" s="6"/>
      <c r="BC215" s="6"/>
      <c r="BD215" s="57" t="s">
        <v>27</v>
      </c>
      <c r="BE215" s="170">
        <f>'SPMW - Probs. of Failure '!O$55</f>
        <v>0</v>
      </c>
      <c r="BF215" s="170">
        <f>'SPMW - Probs. of Failure '!P$55</f>
        <v>0</v>
      </c>
      <c r="BG215" s="170">
        <f>'SPMW - Probs. of Failure '!Q$55</f>
        <v>0</v>
      </c>
      <c r="BH215" s="170">
        <f>'SPMW - Probs. of Failure '!R$55</f>
        <v>0</v>
      </c>
      <c r="BI215" s="170">
        <f>'SPMW - Probs. of Failure '!S$55</f>
        <v>0</v>
      </c>
      <c r="BJ215" s="174"/>
      <c r="BK215" s="6"/>
      <c r="BL215" s="57" t="s">
        <v>27</v>
      </c>
      <c r="BM215" s="239">
        <f>IFERROR($BM3*'SPMW - Average Cons. of Failure'!$Q$55,0)</f>
        <v>0</v>
      </c>
      <c r="BN215" s="239">
        <f>IFERROR($BM3*'SPMW - Average Cons. of Failure'!$Q$55,0)</f>
        <v>0</v>
      </c>
      <c r="BO215" s="239">
        <f>IFERROR($BM3*'SPMW - Average Cons. of Failure'!$Q$55,0)</f>
        <v>0</v>
      </c>
      <c r="BP215" s="239">
        <f>IFERROR($BM3*'SPMW - Average Cons. of Failure'!$Q$55,0)</f>
        <v>0</v>
      </c>
      <c r="BQ215" s="239">
        <f>IFERROR($BM3*'SPMW - Average Cons. of Failure'!$Q$55,0)</f>
        <v>0</v>
      </c>
      <c r="BR215" s="174"/>
      <c r="BS215" s="6"/>
      <c r="BT215" s="57" t="s">
        <v>27</v>
      </c>
      <c r="BU215" s="23" t="str">
        <f t="shared" si="982"/>
        <v/>
      </c>
      <c r="BV215" s="23" t="str">
        <f t="shared" si="982"/>
        <v/>
      </c>
      <c r="BW215" s="23" t="str">
        <f t="shared" si="982"/>
        <v/>
      </c>
      <c r="BX215" s="23" t="str">
        <f t="shared" si="982"/>
        <v/>
      </c>
      <c r="BY215" s="23" t="str">
        <f t="shared" si="982"/>
        <v/>
      </c>
      <c r="BZ215" s="6"/>
      <c r="CA215" s="6"/>
      <c r="CB215" s="57" t="s">
        <v>27</v>
      </c>
      <c r="CC215" s="193" t="str">
        <f t="shared" ref="CC215:CC217" si="1204">IF(BU215="","",M215*BU215)</f>
        <v/>
      </c>
      <c r="CD215" s="193" t="str">
        <f t="shared" si="1191"/>
        <v/>
      </c>
      <c r="CE215" s="193" t="str">
        <f t="shared" si="1191"/>
        <v/>
      </c>
      <c r="CF215" s="193" t="str">
        <f t="shared" si="1191"/>
        <v/>
      </c>
      <c r="CG215" s="193" t="str">
        <f t="shared" si="1191"/>
        <v/>
      </c>
      <c r="CH215" s="196">
        <f t="shared" si="1192"/>
        <v>0</v>
      </c>
      <c r="CI215" s="66"/>
      <c r="CJ215" s="66"/>
      <c r="CK215" s="193" t="str">
        <f t="shared" si="1193"/>
        <v/>
      </c>
      <c r="CL215" s="193" t="str">
        <f t="shared" si="1193"/>
        <v/>
      </c>
      <c r="CM215" s="193" t="str">
        <f t="shared" si="1193"/>
        <v/>
      </c>
      <c r="CN215" s="193" t="str">
        <f t="shared" si="1193"/>
        <v/>
      </c>
      <c r="CO215" s="193" t="str">
        <f t="shared" si="1193"/>
        <v/>
      </c>
      <c r="CP215" s="196">
        <f t="shared" si="1141"/>
        <v>0</v>
      </c>
      <c r="CS215" s="193" t="str">
        <f t="shared" ref="CS215:CS217" si="1205">IF(BU215="","",Y215*BU215)</f>
        <v/>
      </c>
      <c r="CT215" s="193" t="str">
        <f t="shared" si="1194"/>
        <v/>
      </c>
      <c r="CU215" s="193" t="str">
        <f t="shared" si="1194"/>
        <v/>
      </c>
      <c r="CV215" s="193" t="str">
        <f t="shared" si="1194"/>
        <v/>
      </c>
      <c r="CW215" s="193" t="str">
        <f t="shared" si="1194"/>
        <v/>
      </c>
      <c r="CX215" s="196">
        <f t="shared" si="1143"/>
        <v>0</v>
      </c>
      <c r="CY215" s="6"/>
      <c r="CZ215" s="6"/>
      <c r="DA215" s="193" t="str">
        <f t="shared" ref="DA215:DA217" si="1206">IF(BU215="","",(S215+Y215)*BU215)</f>
        <v/>
      </c>
      <c r="DB215" s="193" t="str">
        <f t="shared" si="1195"/>
        <v/>
      </c>
      <c r="DC215" s="193" t="str">
        <f t="shared" si="1195"/>
        <v/>
      </c>
      <c r="DD215" s="193" t="str">
        <f t="shared" si="1195"/>
        <v/>
      </c>
      <c r="DE215" s="193" t="str">
        <f t="shared" si="1195"/>
        <v/>
      </c>
      <c r="DF215" s="196">
        <f t="shared" si="1145"/>
        <v>0</v>
      </c>
      <c r="DG215" s="6"/>
      <c r="DH215" s="6"/>
      <c r="DI215" s="193" t="str">
        <f t="shared" ref="DI215:DI217" si="1207">IF(BU215="","",AK215*BU215)</f>
        <v/>
      </c>
      <c r="DJ215" s="193" t="str">
        <f t="shared" si="1196"/>
        <v/>
      </c>
      <c r="DK215" s="193" t="str">
        <f t="shared" si="1196"/>
        <v/>
      </c>
      <c r="DL215" s="193" t="str">
        <f t="shared" si="1196"/>
        <v/>
      </c>
      <c r="DM215" s="193" t="str">
        <f t="shared" si="1196"/>
        <v/>
      </c>
      <c r="DN215" s="196">
        <f t="shared" si="1149"/>
        <v>0</v>
      </c>
      <c r="DO215" s="6"/>
      <c r="DP215" s="6"/>
      <c r="DQ215" s="193" t="str">
        <f t="shared" ref="DQ215:DQ217" si="1208">IF(BU215="","",(AE215+AK215)*BU215)</f>
        <v/>
      </c>
      <c r="DR215" s="193" t="str">
        <f t="shared" si="1197"/>
        <v/>
      </c>
      <c r="DS215" s="193" t="str">
        <f t="shared" si="1197"/>
        <v/>
      </c>
      <c r="DT215" s="193" t="str">
        <f t="shared" si="1197"/>
        <v/>
      </c>
      <c r="DU215" s="193" t="str">
        <f t="shared" si="1197"/>
        <v/>
      </c>
      <c r="DV215" s="196">
        <f t="shared" si="1148"/>
        <v>0</v>
      </c>
    </row>
    <row r="216" spans="1:126" ht="25.5" customHeight="1">
      <c r="A216" s="19"/>
      <c r="B216" s="54"/>
      <c r="C216" s="55"/>
      <c r="D216" s="55"/>
      <c r="E216" s="56"/>
      <c r="F216" s="57" t="s">
        <v>29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8">
        <f t="shared" si="1198"/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8">
        <f t="shared" si="1199"/>
        <v>0</v>
      </c>
      <c r="S216" s="51">
        <f>'SPMW - Asset Rep'!S216+'SPMW - Refurb'!S216+'SPMW - HVP'!S216</f>
        <v>0</v>
      </c>
      <c r="T216" s="51">
        <f>'SPMW - Asset Rep'!T216+'SPMW - Refurb'!T216+'SPMW - HVP'!T216</f>
        <v>0</v>
      </c>
      <c r="U216" s="51">
        <f>'SPMW - Asset Rep'!U216+'SPMW - Refurb'!U216+'SPMW - HVP'!U216</f>
        <v>0</v>
      </c>
      <c r="V216" s="51">
        <f>'SPMW - Asset Rep'!V216+'SPMW - Refurb'!V216+'SPMW - HVP'!V216</f>
        <v>0</v>
      </c>
      <c r="W216" s="51">
        <f>'SPMW - Asset Rep'!W216+'SPMW - Refurb'!W216+'SPMW - HVP'!W216</f>
        <v>0</v>
      </c>
      <c r="X216" s="58">
        <f t="shared" si="1200"/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8">
        <f t="shared" si="1201"/>
        <v>0</v>
      </c>
      <c r="AE216" s="51">
        <f>'SPMW - Asset Rep'!AE216+'SPMW - Refurb'!AE216+'SPMW - HVP'!AE216</f>
        <v>0</v>
      </c>
      <c r="AF216" s="51">
        <f>'SPMW - Asset Rep'!AF216+'SPMW - Refurb'!AF216+'SPMW - HVP'!AF216</f>
        <v>0</v>
      </c>
      <c r="AG216" s="51">
        <f>'SPMW - Asset Rep'!AG216+'SPMW - Refurb'!AG216+'SPMW - HVP'!AG216</f>
        <v>0</v>
      </c>
      <c r="AH216" s="51">
        <f>'SPMW - Asset Rep'!AH216+'SPMW - Refurb'!AH216+'SPMW - HVP'!AH216</f>
        <v>0</v>
      </c>
      <c r="AI216" s="51">
        <f>'SPMW - Asset Rep'!AI216+'SPMW - Refurb'!AI216+'SPMW - HVP'!AI216</f>
        <v>0</v>
      </c>
      <c r="AJ216" s="58">
        <f t="shared" si="1202"/>
        <v>0</v>
      </c>
      <c r="AK216" s="51">
        <v>0</v>
      </c>
      <c r="AL216" s="51">
        <v>0</v>
      </c>
      <c r="AM216" s="51">
        <v>0</v>
      </c>
      <c r="AN216" s="51">
        <v>0</v>
      </c>
      <c r="AO216" s="51">
        <v>0</v>
      </c>
      <c r="AP216" s="58">
        <f t="shared" si="1203"/>
        <v>0</v>
      </c>
      <c r="BB216" s="6"/>
      <c r="BC216" s="6"/>
      <c r="BD216" s="57" t="s">
        <v>29</v>
      </c>
      <c r="BE216" s="170">
        <f>'SPMW - Probs. of Failure '!O$55</f>
        <v>0</v>
      </c>
      <c r="BF216" s="170">
        <f>'SPMW - Probs. of Failure '!P$55</f>
        <v>0</v>
      </c>
      <c r="BG216" s="170">
        <f>'SPMW - Probs. of Failure '!Q$55</f>
        <v>0</v>
      </c>
      <c r="BH216" s="170">
        <f>'SPMW - Probs. of Failure '!R$55</f>
        <v>0</v>
      </c>
      <c r="BI216" s="170">
        <f>'SPMW - Probs. of Failure '!S$55</f>
        <v>0</v>
      </c>
      <c r="BJ216" s="174"/>
      <c r="BK216" s="6"/>
      <c r="BL216" s="57" t="s">
        <v>29</v>
      </c>
      <c r="BM216" s="239">
        <f>IFERROR($BM4*'SPMW - Average Cons. of Failure'!$Q$55,0)</f>
        <v>0</v>
      </c>
      <c r="BN216" s="239">
        <f>IFERROR($BM4*'SPMW - Average Cons. of Failure'!$Q$55,0)</f>
        <v>0</v>
      </c>
      <c r="BO216" s="239">
        <f>IFERROR($BM4*'SPMW - Average Cons. of Failure'!$Q$55,0)</f>
        <v>0</v>
      </c>
      <c r="BP216" s="239">
        <f>IFERROR($BM4*'SPMW - Average Cons. of Failure'!$Q$55,0)</f>
        <v>0</v>
      </c>
      <c r="BQ216" s="239">
        <f>IFERROR($BM4*'SPMW - Average Cons. of Failure'!$Q$55,0)</f>
        <v>0</v>
      </c>
      <c r="BR216" s="174"/>
      <c r="BS216" s="6"/>
      <c r="BT216" s="57" t="s">
        <v>29</v>
      </c>
      <c r="BU216" s="23" t="str">
        <f t="shared" si="982"/>
        <v/>
      </c>
      <c r="BV216" s="23" t="str">
        <f t="shared" si="982"/>
        <v/>
      </c>
      <c r="BW216" s="23" t="str">
        <f t="shared" si="982"/>
        <v/>
      </c>
      <c r="BX216" s="23" t="str">
        <f t="shared" si="982"/>
        <v/>
      </c>
      <c r="BY216" s="23" t="str">
        <f t="shared" si="982"/>
        <v/>
      </c>
      <c r="BZ216" s="6"/>
      <c r="CA216" s="6"/>
      <c r="CB216" s="57" t="s">
        <v>29</v>
      </c>
      <c r="CC216" s="193" t="str">
        <f t="shared" si="1204"/>
        <v/>
      </c>
      <c r="CD216" s="193" t="str">
        <f t="shared" si="1191"/>
        <v/>
      </c>
      <c r="CE216" s="193" t="str">
        <f t="shared" si="1191"/>
        <v/>
      </c>
      <c r="CF216" s="193" t="str">
        <f t="shared" si="1191"/>
        <v/>
      </c>
      <c r="CG216" s="193" t="str">
        <f t="shared" si="1191"/>
        <v/>
      </c>
      <c r="CH216" s="196">
        <f t="shared" si="1192"/>
        <v>0</v>
      </c>
      <c r="CI216" s="66"/>
      <c r="CJ216" s="66"/>
      <c r="CK216" s="193" t="str">
        <f t="shared" si="1193"/>
        <v/>
      </c>
      <c r="CL216" s="193" t="str">
        <f t="shared" si="1193"/>
        <v/>
      </c>
      <c r="CM216" s="193" t="str">
        <f t="shared" si="1193"/>
        <v/>
      </c>
      <c r="CN216" s="193" t="str">
        <f t="shared" si="1193"/>
        <v/>
      </c>
      <c r="CO216" s="193" t="str">
        <f t="shared" si="1193"/>
        <v/>
      </c>
      <c r="CP216" s="196">
        <f t="shared" si="1141"/>
        <v>0</v>
      </c>
      <c r="CS216" s="193" t="str">
        <f t="shared" si="1205"/>
        <v/>
      </c>
      <c r="CT216" s="193" t="str">
        <f t="shared" si="1194"/>
        <v/>
      </c>
      <c r="CU216" s="193" t="str">
        <f t="shared" si="1194"/>
        <v/>
      </c>
      <c r="CV216" s="193" t="str">
        <f t="shared" si="1194"/>
        <v/>
      </c>
      <c r="CW216" s="193" t="str">
        <f t="shared" si="1194"/>
        <v/>
      </c>
      <c r="CX216" s="196">
        <f t="shared" si="1143"/>
        <v>0</v>
      </c>
      <c r="CY216" s="6"/>
      <c r="CZ216" s="6"/>
      <c r="DA216" s="193" t="str">
        <f t="shared" si="1206"/>
        <v/>
      </c>
      <c r="DB216" s="193" t="str">
        <f t="shared" si="1195"/>
        <v/>
      </c>
      <c r="DC216" s="193" t="str">
        <f t="shared" si="1195"/>
        <v/>
      </c>
      <c r="DD216" s="193" t="str">
        <f t="shared" si="1195"/>
        <v/>
      </c>
      <c r="DE216" s="193" t="str">
        <f t="shared" si="1195"/>
        <v/>
      </c>
      <c r="DF216" s="196">
        <f t="shared" si="1145"/>
        <v>0</v>
      </c>
      <c r="DG216" s="6"/>
      <c r="DH216" s="6"/>
      <c r="DI216" s="193" t="str">
        <f t="shared" si="1207"/>
        <v/>
      </c>
      <c r="DJ216" s="193" t="str">
        <f t="shared" si="1196"/>
        <v/>
      </c>
      <c r="DK216" s="193" t="str">
        <f t="shared" si="1196"/>
        <v/>
      </c>
      <c r="DL216" s="193" t="str">
        <f t="shared" si="1196"/>
        <v/>
      </c>
      <c r="DM216" s="193" t="str">
        <f t="shared" si="1196"/>
        <v/>
      </c>
      <c r="DN216" s="196">
        <f t="shared" si="1149"/>
        <v>0</v>
      </c>
      <c r="DO216" s="6"/>
      <c r="DP216" s="6"/>
      <c r="DQ216" s="193" t="str">
        <f t="shared" si="1208"/>
        <v/>
      </c>
      <c r="DR216" s="193" t="str">
        <f t="shared" si="1197"/>
        <v/>
      </c>
      <c r="DS216" s="193" t="str">
        <f t="shared" si="1197"/>
        <v/>
      </c>
      <c r="DT216" s="193" t="str">
        <f t="shared" si="1197"/>
        <v/>
      </c>
      <c r="DU216" s="193" t="str">
        <f t="shared" si="1197"/>
        <v/>
      </c>
      <c r="DV216" s="196">
        <f t="shared" si="1148"/>
        <v>0</v>
      </c>
    </row>
    <row r="217" spans="1:126" ht="25.5" customHeight="1">
      <c r="A217" s="19"/>
      <c r="B217" s="54"/>
      <c r="C217" s="55"/>
      <c r="D217" s="55"/>
      <c r="E217" s="56"/>
      <c r="F217" s="57" t="s">
        <v>30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8">
        <f t="shared" si="1198"/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8">
        <f t="shared" si="1199"/>
        <v>0</v>
      </c>
      <c r="S217" s="51">
        <f>'SPMW - Asset Rep'!S217+'SPMW - Refurb'!S217+'SPMW - HVP'!S217</f>
        <v>0</v>
      </c>
      <c r="T217" s="51">
        <f>'SPMW - Asset Rep'!T217+'SPMW - Refurb'!T217+'SPMW - HVP'!T217</f>
        <v>0</v>
      </c>
      <c r="U217" s="51">
        <f>'SPMW - Asset Rep'!U217+'SPMW - Refurb'!U217+'SPMW - HVP'!U217</f>
        <v>0</v>
      </c>
      <c r="V217" s="51">
        <f>'SPMW - Asset Rep'!V217+'SPMW - Refurb'!V217+'SPMW - HVP'!V217</f>
        <v>0</v>
      </c>
      <c r="W217" s="51">
        <f>'SPMW - Asset Rep'!W217+'SPMW - Refurb'!W217+'SPMW - HVP'!W217</f>
        <v>0</v>
      </c>
      <c r="X217" s="58">
        <f t="shared" si="1200"/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8">
        <f t="shared" si="1201"/>
        <v>0</v>
      </c>
      <c r="AE217" s="51">
        <f>'SPMW - Asset Rep'!AE217+'SPMW - Refurb'!AE217+'SPMW - HVP'!AE217</f>
        <v>0</v>
      </c>
      <c r="AF217" s="51">
        <f>'SPMW - Asset Rep'!AF217+'SPMW - Refurb'!AF217+'SPMW - HVP'!AF217</f>
        <v>0</v>
      </c>
      <c r="AG217" s="51">
        <f>'SPMW - Asset Rep'!AG217+'SPMW - Refurb'!AG217+'SPMW - HVP'!AG217</f>
        <v>0</v>
      </c>
      <c r="AH217" s="51">
        <f>'SPMW - Asset Rep'!AH217+'SPMW - Refurb'!AH217+'SPMW - HVP'!AH217</f>
        <v>0</v>
      </c>
      <c r="AI217" s="51">
        <f>'SPMW - Asset Rep'!AI217+'SPMW - Refurb'!AI217+'SPMW - HVP'!AI217</f>
        <v>0</v>
      </c>
      <c r="AJ217" s="58">
        <f t="shared" si="1202"/>
        <v>0</v>
      </c>
      <c r="AK217" s="51">
        <v>0</v>
      </c>
      <c r="AL217" s="51">
        <v>0</v>
      </c>
      <c r="AM217" s="51">
        <v>0</v>
      </c>
      <c r="AN217" s="51">
        <v>0</v>
      </c>
      <c r="AO217" s="51">
        <v>0</v>
      </c>
      <c r="AP217" s="58">
        <f t="shared" si="1203"/>
        <v>0</v>
      </c>
      <c r="BB217" s="6"/>
      <c r="BC217" s="6"/>
      <c r="BD217" s="57" t="s">
        <v>30</v>
      </c>
      <c r="BE217" s="170">
        <f>'SPMW - Probs. of Failure '!O$55</f>
        <v>0</v>
      </c>
      <c r="BF217" s="170">
        <f>'SPMW - Probs. of Failure '!P$55</f>
        <v>0</v>
      </c>
      <c r="BG217" s="170">
        <f>'SPMW - Probs. of Failure '!Q$55</f>
        <v>0</v>
      </c>
      <c r="BH217" s="170">
        <f>'SPMW - Probs. of Failure '!R$55</f>
        <v>0</v>
      </c>
      <c r="BI217" s="170">
        <f>'SPMW - Probs. of Failure '!S$55</f>
        <v>0</v>
      </c>
      <c r="BJ217" s="174"/>
      <c r="BK217" s="6"/>
      <c r="BL217" s="57" t="s">
        <v>30</v>
      </c>
      <c r="BM217" s="239">
        <f>IFERROR($BM5*'SPMW - Average Cons. of Failure'!$Q$55,0)</f>
        <v>0</v>
      </c>
      <c r="BN217" s="239">
        <f>IFERROR($BM5*'SPMW - Average Cons. of Failure'!$Q$55,0)</f>
        <v>0</v>
      </c>
      <c r="BO217" s="239">
        <f>IFERROR($BM5*'SPMW - Average Cons. of Failure'!$Q$55,0)</f>
        <v>0</v>
      </c>
      <c r="BP217" s="239">
        <f>IFERROR($BM5*'SPMW - Average Cons. of Failure'!$Q$55,0)</f>
        <v>0</v>
      </c>
      <c r="BQ217" s="239">
        <f>IFERROR($BM5*'SPMW - Average Cons. of Failure'!$Q$55,0)</f>
        <v>0</v>
      </c>
      <c r="BR217" s="174"/>
      <c r="BS217" s="6"/>
      <c r="BT217" s="57" t="s">
        <v>30</v>
      </c>
      <c r="BU217" s="23" t="str">
        <f t="shared" si="982"/>
        <v/>
      </c>
      <c r="BV217" s="23" t="str">
        <f t="shared" si="982"/>
        <v/>
      </c>
      <c r="BW217" s="23" t="str">
        <f t="shared" si="982"/>
        <v/>
      </c>
      <c r="BX217" s="23" t="str">
        <f t="shared" si="982"/>
        <v/>
      </c>
      <c r="BY217" s="23" t="str">
        <f t="shared" si="982"/>
        <v/>
      </c>
      <c r="BZ217" s="6"/>
      <c r="CA217" s="6"/>
      <c r="CB217" s="57" t="s">
        <v>30</v>
      </c>
      <c r="CC217" s="193" t="str">
        <f t="shared" si="1204"/>
        <v/>
      </c>
      <c r="CD217" s="193" t="str">
        <f t="shared" si="1191"/>
        <v/>
      </c>
      <c r="CE217" s="193" t="str">
        <f t="shared" si="1191"/>
        <v/>
      </c>
      <c r="CF217" s="193" t="str">
        <f t="shared" si="1191"/>
        <v/>
      </c>
      <c r="CG217" s="193" t="str">
        <f t="shared" si="1191"/>
        <v/>
      </c>
      <c r="CH217" s="196">
        <f t="shared" si="1192"/>
        <v>0</v>
      </c>
      <c r="CI217" s="66"/>
      <c r="CJ217" s="66"/>
      <c r="CK217" s="193" t="str">
        <f t="shared" si="1193"/>
        <v/>
      </c>
      <c r="CL217" s="193" t="str">
        <f t="shared" si="1193"/>
        <v/>
      </c>
      <c r="CM217" s="193" t="str">
        <f t="shared" si="1193"/>
        <v/>
      </c>
      <c r="CN217" s="193" t="str">
        <f t="shared" si="1193"/>
        <v/>
      </c>
      <c r="CO217" s="193" t="str">
        <f t="shared" si="1193"/>
        <v/>
      </c>
      <c r="CP217" s="196">
        <f t="shared" si="1141"/>
        <v>0</v>
      </c>
      <c r="CS217" s="193" t="str">
        <f t="shared" si="1205"/>
        <v/>
      </c>
      <c r="CT217" s="193" t="str">
        <f t="shared" si="1194"/>
        <v/>
      </c>
      <c r="CU217" s="193" t="str">
        <f t="shared" si="1194"/>
        <v/>
      </c>
      <c r="CV217" s="193" t="str">
        <f t="shared" si="1194"/>
        <v/>
      </c>
      <c r="CW217" s="193" t="str">
        <f t="shared" si="1194"/>
        <v/>
      </c>
      <c r="CX217" s="196">
        <f t="shared" si="1143"/>
        <v>0</v>
      </c>
      <c r="CY217" s="6"/>
      <c r="CZ217" s="6"/>
      <c r="DA217" s="193" t="str">
        <f t="shared" si="1206"/>
        <v/>
      </c>
      <c r="DB217" s="193" t="str">
        <f t="shared" si="1195"/>
        <v/>
      </c>
      <c r="DC217" s="193" t="str">
        <f t="shared" si="1195"/>
        <v/>
      </c>
      <c r="DD217" s="193" t="str">
        <f t="shared" si="1195"/>
        <v/>
      </c>
      <c r="DE217" s="193" t="str">
        <f t="shared" si="1195"/>
        <v/>
      </c>
      <c r="DF217" s="196">
        <f t="shared" si="1145"/>
        <v>0</v>
      </c>
      <c r="DG217" s="6"/>
      <c r="DH217" s="6"/>
      <c r="DI217" s="193" t="str">
        <f t="shared" si="1207"/>
        <v/>
      </c>
      <c r="DJ217" s="193" t="str">
        <f t="shared" si="1196"/>
        <v/>
      </c>
      <c r="DK217" s="193" t="str">
        <f t="shared" si="1196"/>
        <v/>
      </c>
      <c r="DL217" s="193" t="str">
        <f t="shared" si="1196"/>
        <v/>
      </c>
      <c r="DM217" s="193" t="str">
        <f t="shared" si="1196"/>
        <v/>
      </c>
      <c r="DN217" s="196">
        <f t="shared" si="1149"/>
        <v>0</v>
      </c>
      <c r="DO217" s="6"/>
      <c r="DP217" s="6"/>
      <c r="DQ217" s="193" t="str">
        <f t="shared" si="1208"/>
        <v/>
      </c>
      <c r="DR217" s="193" t="str">
        <f t="shared" si="1197"/>
        <v/>
      </c>
      <c r="DS217" s="193" t="str">
        <f t="shared" si="1197"/>
        <v/>
      </c>
      <c r="DT217" s="193" t="str">
        <f t="shared" si="1197"/>
        <v/>
      </c>
      <c r="DU217" s="193" t="str">
        <f t="shared" si="1197"/>
        <v/>
      </c>
      <c r="DV217" s="196">
        <f t="shared" si="1148"/>
        <v>0</v>
      </c>
    </row>
    <row r="218" spans="1:126" ht="25.5" customHeight="1" thickBot="1">
      <c r="A218" s="19"/>
      <c r="B218" s="59"/>
      <c r="C218" s="60">
        <v>0</v>
      </c>
      <c r="D218" s="60">
        <v>0</v>
      </c>
      <c r="E218" s="61">
        <v>0</v>
      </c>
      <c r="F218" s="62"/>
      <c r="G218" s="63">
        <f>SUM(G214:G217)</f>
        <v>0</v>
      </c>
      <c r="H218" s="64">
        <f t="shared" ref="H218:K218" si="1209">SUM(H214:H217)</f>
        <v>0</v>
      </c>
      <c r="I218" s="64">
        <f t="shared" si="1209"/>
        <v>0</v>
      </c>
      <c r="J218" s="64">
        <f t="shared" si="1209"/>
        <v>0</v>
      </c>
      <c r="K218" s="64">
        <f t="shared" si="1209"/>
        <v>0</v>
      </c>
      <c r="L218" s="65"/>
      <c r="M218" s="63">
        <f>SUM(M214:M217)</f>
        <v>0</v>
      </c>
      <c r="N218" s="64">
        <f t="shared" ref="N218:Q218" si="1210">SUM(N214:N217)</f>
        <v>0</v>
      </c>
      <c r="O218" s="64">
        <f t="shared" si="1210"/>
        <v>0</v>
      </c>
      <c r="P218" s="64">
        <f t="shared" si="1210"/>
        <v>0</v>
      </c>
      <c r="Q218" s="64">
        <f t="shared" si="1210"/>
        <v>0</v>
      </c>
      <c r="R218" s="65"/>
      <c r="S218" s="63">
        <f>SUM(S214:S217)</f>
        <v>0</v>
      </c>
      <c r="T218" s="64">
        <f t="shared" ref="T218:W218" si="1211">SUM(T214:T217)</f>
        <v>0</v>
      </c>
      <c r="U218" s="64">
        <f t="shared" si="1211"/>
        <v>0</v>
      </c>
      <c r="V218" s="64">
        <f t="shared" si="1211"/>
        <v>0</v>
      </c>
      <c r="W218" s="64">
        <f t="shared" si="1211"/>
        <v>0</v>
      </c>
      <c r="X218" s="65"/>
      <c r="Y218" s="63">
        <f>SUM(Y214:Y217)</f>
        <v>0</v>
      </c>
      <c r="Z218" s="64">
        <f t="shared" ref="Z218:AC218" si="1212">SUM(Z214:Z217)</f>
        <v>0</v>
      </c>
      <c r="AA218" s="64">
        <f t="shared" si="1212"/>
        <v>0</v>
      </c>
      <c r="AB218" s="64">
        <f t="shared" si="1212"/>
        <v>0</v>
      </c>
      <c r="AC218" s="64">
        <f t="shared" si="1212"/>
        <v>0</v>
      </c>
      <c r="AD218" s="65"/>
      <c r="AE218" s="63">
        <f>SUM(AE214:AE217)</f>
        <v>0</v>
      </c>
      <c r="AF218" s="64">
        <f t="shared" ref="AF218:AI218" si="1213">SUM(AF214:AF217)</f>
        <v>0</v>
      </c>
      <c r="AG218" s="64">
        <f t="shared" si="1213"/>
        <v>0</v>
      </c>
      <c r="AH218" s="64">
        <f t="shared" si="1213"/>
        <v>0</v>
      </c>
      <c r="AI218" s="64">
        <f t="shared" si="1213"/>
        <v>0</v>
      </c>
      <c r="AJ218" s="65"/>
      <c r="AK218" s="63">
        <f>SUM(AK214:AK217)</f>
        <v>0</v>
      </c>
      <c r="AL218" s="64">
        <f t="shared" ref="AL218:AO218" si="1214">SUM(AL214:AL217)</f>
        <v>0</v>
      </c>
      <c r="AM218" s="64">
        <f t="shared" si="1214"/>
        <v>0</v>
      </c>
      <c r="AN218" s="64">
        <f t="shared" si="1214"/>
        <v>0</v>
      </c>
      <c r="AO218" s="64">
        <f t="shared" si="1214"/>
        <v>0</v>
      </c>
      <c r="AP218" s="65"/>
      <c r="BB218" s="6"/>
      <c r="BC218" s="6"/>
      <c r="BD218" s="62"/>
      <c r="BE218" s="171"/>
      <c r="BF218" s="172"/>
      <c r="BG218" s="172"/>
      <c r="BH218" s="172"/>
      <c r="BI218" s="172"/>
      <c r="BJ218" s="65"/>
      <c r="BK218" s="6"/>
      <c r="BL218" s="62"/>
      <c r="BM218" s="171"/>
      <c r="BN218" s="172"/>
      <c r="BO218" s="172"/>
      <c r="BP218" s="172"/>
      <c r="BQ218" s="172"/>
      <c r="BR218" s="65"/>
      <c r="BS218" s="6"/>
      <c r="BT218" s="62"/>
      <c r="BU218" s="23" t="str">
        <f t="shared" si="982"/>
        <v/>
      </c>
      <c r="BV218" s="23" t="str">
        <f t="shared" si="982"/>
        <v/>
      </c>
      <c r="BW218" s="23" t="str">
        <f t="shared" si="982"/>
        <v/>
      </c>
      <c r="BX218" s="23" t="str">
        <f t="shared" si="982"/>
        <v/>
      </c>
      <c r="BY218" s="23" t="str">
        <f t="shared" si="982"/>
        <v/>
      </c>
      <c r="BZ218" s="6"/>
      <c r="CA218" s="6"/>
      <c r="CB218" s="62"/>
      <c r="CC218" s="195">
        <f>SUM(CC214:CC217)</f>
        <v>0</v>
      </c>
      <c r="CD218" s="195">
        <f t="shared" ref="CD218:CG218" si="1215">SUM(CD214:CD217)</f>
        <v>0</v>
      </c>
      <c r="CE218" s="195">
        <f t="shared" si="1215"/>
        <v>0</v>
      </c>
      <c r="CF218" s="195">
        <f t="shared" si="1215"/>
        <v>0</v>
      </c>
      <c r="CG218" s="195">
        <f t="shared" si="1215"/>
        <v>0</v>
      </c>
      <c r="CH218" s="196">
        <f t="shared" si="1192"/>
        <v>0</v>
      </c>
      <c r="CI218" s="66"/>
      <c r="CJ218" s="66"/>
      <c r="CK218" s="195">
        <f>SUM(CK214:CK217)</f>
        <v>0</v>
      </c>
      <c r="CL218" s="195">
        <f t="shared" ref="CL218:CO218" si="1216">SUM(CL214:CL217)</f>
        <v>0</v>
      </c>
      <c r="CM218" s="195">
        <f t="shared" si="1216"/>
        <v>0</v>
      </c>
      <c r="CN218" s="195">
        <f t="shared" si="1216"/>
        <v>0</v>
      </c>
      <c r="CO218" s="195">
        <f t="shared" si="1216"/>
        <v>0</v>
      </c>
      <c r="CP218" s="196">
        <f t="shared" si="1141"/>
        <v>0</v>
      </c>
      <c r="CS218" s="195">
        <f>SUM(CS214:CS217)</f>
        <v>0</v>
      </c>
      <c r="CT218" s="195">
        <f t="shared" ref="CT218:CW218" si="1217">SUM(CT214:CT217)</f>
        <v>0</v>
      </c>
      <c r="CU218" s="195">
        <f t="shared" si="1217"/>
        <v>0</v>
      </c>
      <c r="CV218" s="195">
        <f t="shared" si="1217"/>
        <v>0</v>
      </c>
      <c r="CW218" s="195">
        <f t="shared" si="1217"/>
        <v>0</v>
      </c>
      <c r="CX218" s="196">
        <f t="shared" si="1143"/>
        <v>0</v>
      </c>
      <c r="CY218" s="6"/>
      <c r="CZ218" s="6"/>
      <c r="DA218" s="195">
        <f>SUM(DA214:DA217)</f>
        <v>0</v>
      </c>
      <c r="DB218" s="195">
        <f t="shared" ref="DB218:DE218" si="1218">SUM(DB214:DB217)</f>
        <v>0</v>
      </c>
      <c r="DC218" s="195">
        <f t="shared" si="1218"/>
        <v>0</v>
      </c>
      <c r="DD218" s="195">
        <f t="shared" si="1218"/>
        <v>0</v>
      </c>
      <c r="DE218" s="195">
        <f t="shared" si="1218"/>
        <v>0</v>
      </c>
      <c r="DF218" s="196">
        <f t="shared" si="1145"/>
        <v>0</v>
      </c>
      <c r="DG218" s="6"/>
      <c r="DH218" s="6"/>
      <c r="DI218" s="195">
        <f>SUM(DI214:DI217)</f>
        <v>0</v>
      </c>
      <c r="DJ218" s="195">
        <f t="shared" ref="DJ218:DM218" si="1219">SUM(DJ214:DJ217)</f>
        <v>0</v>
      </c>
      <c r="DK218" s="195">
        <f t="shared" si="1219"/>
        <v>0</v>
      </c>
      <c r="DL218" s="195">
        <f t="shared" si="1219"/>
        <v>0</v>
      </c>
      <c r="DM218" s="195">
        <f t="shared" si="1219"/>
        <v>0</v>
      </c>
      <c r="DN218" s="196">
        <f t="shared" si="1149"/>
        <v>0</v>
      </c>
      <c r="DO218" s="6"/>
      <c r="DP218" s="6"/>
      <c r="DQ218" s="195">
        <f>SUM(DQ214:DQ217)</f>
        <v>0</v>
      </c>
      <c r="DR218" s="195">
        <f t="shared" ref="DR218:DU218" si="1220">SUM(DR214:DR217)</f>
        <v>0</v>
      </c>
      <c r="DS218" s="195">
        <f t="shared" si="1220"/>
        <v>0</v>
      </c>
      <c r="DT218" s="195">
        <f t="shared" si="1220"/>
        <v>0</v>
      </c>
      <c r="DU218" s="195">
        <f t="shared" si="1220"/>
        <v>0</v>
      </c>
      <c r="DV218" s="196">
        <f t="shared" si="1148"/>
        <v>0</v>
      </c>
    </row>
    <row r="219" spans="1:126" ht="25.5" customHeight="1">
      <c r="A219" s="19"/>
      <c r="B219" s="68" t="s">
        <v>33</v>
      </c>
      <c r="C219" s="48"/>
      <c r="D219" s="48"/>
      <c r="E219" s="49"/>
      <c r="F219" s="50" t="s">
        <v>25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2">
        <f>SUM(G219:K219)</f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2">
        <f>SUM(M219:Q219)</f>
        <v>0</v>
      </c>
      <c r="S219" s="270">
        <f>'SPMW - Asset Rep'!S219+'SPMW - Refurb'!S219+'SPMW - HVP'!S219</f>
        <v>0</v>
      </c>
      <c r="T219" s="67">
        <f>'SPMW - Asset Rep'!T219+'SPMW - Refurb'!T219+'SPMW - HVP'!T219</f>
        <v>0</v>
      </c>
      <c r="U219" s="67">
        <f>'SPMW - Asset Rep'!U219+'SPMW - Refurb'!U219+'SPMW - HVP'!U219</f>
        <v>0</v>
      </c>
      <c r="V219" s="67">
        <f>'SPMW - Asset Rep'!V219+'SPMW - Refurb'!V219+'SPMW - HVP'!V219</f>
        <v>0</v>
      </c>
      <c r="W219" s="67">
        <f>'SPMW - Asset Rep'!W219+'SPMW - Refurb'!W219+'SPMW - HVP'!W219</f>
        <v>0</v>
      </c>
      <c r="X219" s="52">
        <f>SUM(S219:W219)</f>
        <v>0</v>
      </c>
      <c r="Y219" s="53">
        <v>0</v>
      </c>
      <c r="Z219" s="53">
        <v>0</v>
      </c>
      <c r="AA219" s="53">
        <v>0</v>
      </c>
      <c r="AB219" s="53">
        <v>0</v>
      </c>
      <c r="AC219" s="53">
        <v>0</v>
      </c>
      <c r="AD219" s="52">
        <f>SUM(Y219:AC219)</f>
        <v>0</v>
      </c>
      <c r="AE219" s="270">
        <f>'SPMW - Asset Rep'!AE219+'SPMW - Refurb'!AE219+'SPMW - HVP'!AE219</f>
        <v>0</v>
      </c>
      <c r="AF219" s="67">
        <f>'SPMW - Asset Rep'!AF219+'SPMW - Refurb'!AF219+'SPMW - HVP'!AF219</f>
        <v>0</v>
      </c>
      <c r="AG219" s="67">
        <f>'SPMW - Asset Rep'!AG219+'SPMW - Refurb'!AG219+'SPMW - HVP'!AG219</f>
        <v>0</v>
      </c>
      <c r="AH219" s="67">
        <f>'SPMW - Asset Rep'!AH219+'SPMW - Refurb'!AH219+'SPMW - HVP'!AH219</f>
        <v>0</v>
      </c>
      <c r="AI219" s="67">
        <f>'SPMW - Asset Rep'!AI219+'SPMW - Refurb'!AI219+'SPMW - HVP'!AI219</f>
        <v>0</v>
      </c>
      <c r="AJ219" s="52">
        <f>SUM(AE219:AI219)</f>
        <v>0</v>
      </c>
      <c r="AK219" s="53">
        <v>0</v>
      </c>
      <c r="AL219" s="53">
        <v>0</v>
      </c>
      <c r="AM219" s="53">
        <v>0</v>
      </c>
      <c r="AN219" s="53">
        <v>0</v>
      </c>
      <c r="AO219" s="53">
        <v>0</v>
      </c>
      <c r="AP219" s="52">
        <f>SUM(AK219:AO219)</f>
        <v>0</v>
      </c>
      <c r="BB219" s="6"/>
      <c r="BC219" s="6"/>
      <c r="BD219" s="50" t="s">
        <v>25</v>
      </c>
      <c r="BE219" s="170">
        <f>'SPMW - Probs. of Failure '!O$56</f>
        <v>0</v>
      </c>
      <c r="BF219" s="170">
        <f>'SPMW - Probs. of Failure '!P$56</f>
        <v>0</v>
      </c>
      <c r="BG219" s="170">
        <f>'SPMW - Probs. of Failure '!Q$56</f>
        <v>0</v>
      </c>
      <c r="BH219" s="170">
        <f>'SPMW - Probs. of Failure '!R$56</f>
        <v>0</v>
      </c>
      <c r="BI219" s="170">
        <f>'SPMW - Probs. of Failure '!S$56</f>
        <v>0</v>
      </c>
      <c r="BJ219" s="173"/>
      <c r="BK219" s="6"/>
      <c r="BL219" s="50" t="s">
        <v>25</v>
      </c>
      <c r="BM219" s="239">
        <f>IFERROR($BM2*'SPMW - Average Cons. of Failure'!$Q$56,0)</f>
        <v>0</v>
      </c>
      <c r="BN219" s="239">
        <f>IFERROR($BM2*'SPMW - Average Cons. of Failure'!$Q$56,0)</f>
        <v>0</v>
      </c>
      <c r="BO219" s="239">
        <f>IFERROR($BM2*'SPMW - Average Cons. of Failure'!$Q$56,0)</f>
        <v>0</v>
      </c>
      <c r="BP219" s="239">
        <f>IFERROR($BM2*'SPMW - Average Cons. of Failure'!$Q$56,0)</f>
        <v>0</v>
      </c>
      <c r="BQ219" s="239">
        <f>IFERROR($BM2*'SPMW - Average Cons. of Failure'!$Q$56,0)</f>
        <v>0</v>
      </c>
      <c r="BR219" s="173"/>
      <c r="BS219" s="6"/>
      <c r="BT219" s="50" t="s">
        <v>25</v>
      </c>
      <c r="BU219" s="23" t="str">
        <f t="shared" si="982"/>
        <v/>
      </c>
      <c r="BV219" s="23" t="str">
        <f t="shared" si="982"/>
        <v/>
      </c>
      <c r="BW219" s="23" t="str">
        <f t="shared" si="982"/>
        <v/>
      </c>
      <c r="BX219" s="23" t="str">
        <f t="shared" si="982"/>
        <v/>
      </c>
      <c r="BY219" s="23" t="str">
        <f t="shared" si="982"/>
        <v/>
      </c>
      <c r="BZ219" s="6"/>
      <c r="CA219" s="6"/>
      <c r="CB219" s="50" t="s">
        <v>25</v>
      </c>
      <c r="CC219" s="193" t="str">
        <f>IF(BU219="","",M219*BU219)</f>
        <v/>
      </c>
      <c r="CD219" s="193" t="str">
        <f t="shared" ref="CD219:CG222" si="1221">IF(BV219="","",N219*BV219)</f>
        <v/>
      </c>
      <c r="CE219" s="193" t="str">
        <f t="shared" si="1221"/>
        <v/>
      </c>
      <c r="CF219" s="193" t="str">
        <f t="shared" si="1221"/>
        <v/>
      </c>
      <c r="CG219" s="193" t="str">
        <f t="shared" si="1221"/>
        <v/>
      </c>
      <c r="CH219" s="196">
        <f t="shared" si="1192"/>
        <v>0</v>
      </c>
      <c r="CI219" s="66"/>
      <c r="CJ219" s="66"/>
      <c r="CK219" s="193" t="str">
        <f t="shared" ref="CK219:CO222" si="1222">IF(BU219="","",G219*BU219)</f>
        <v/>
      </c>
      <c r="CL219" s="193" t="str">
        <f t="shared" si="1222"/>
        <v/>
      </c>
      <c r="CM219" s="193" t="str">
        <f t="shared" si="1222"/>
        <v/>
      </c>
      <c r="CN219" s="193" t="str">
        <f t="shared" si="1222"/>
        <v/>
      </c>
      <c r="CO219" s="193" t="str">
        <f t="shared" si="1222"/>
        <v/>
      </c>
      <c r="CP219" s="196">
        <f t="shared" si="1141"/>
        <v>0</v>
      </c>
      <c r="CS219" s="193" t="str">
        <f>IF(BU219="","",Y219*BU219)</f>
        <v/>
      </c>
      <c r="CT219" s="193" t="str">
        <f t="shared" ref="CT219:CW222" si="1223">IF(BV219="","",Z219*BV219)</f>
        <v/>
      </c>
      <c r="CU219" s="193" t="str">
        <f t="shared" si="1223"/>
        <v/>
      </c>
      <c r="CV219" s="193" t="str">
        <f t="shared" si="1223"/>
        <v/>
      </c>
      <c r="CW219" s="193" t="str">
        <f t="shared" si="1223"/>
        <v/>
      </c>
      <c r="CX219" s="196">
        <f t="shared" si="1143"/>
        <v>0</v>
      </c>
      <c r="CY219" s="6"/>
      <c r="CZ219" s="6"/>
      <c r="DA219" s="193" t="str">
        <f>IF(BU219="","",(S219+Y219)*BU219)</f>
        <v/>
      </c>
      <c r="DB219" s="193" t="str">
        <f t="shared" ref="DB219:DE222" si="1224">IF(BV219="","",(T219+Z219)*BV219)</f>
        <v/>
      </c>
      <c r="DC219" s="193" t="str">
        <f t="shared" si="1224"/>
        <v/>
      </c>
      <c r="DD219" s="193" t="str">
        <f t="shared" si="1224"/>
        <v/>
      </c>
      <c r="DE219" s="193" t="str">
        <f t="shared" si="1224"/>
        <v/>
      </c>
      <c r="DF219" s="196">
        <f t="shared" si="1145"/>
        <v>0</v>
      </c>
      <c r="DG219" s="6"/>
      <c r="DH219" s="6"/>
      <c r="DI219" s="193" t="str">
        <f>IF(BU219="","",AK219*BU219)</f>
        <v/>
      </c>
      <c r="DJ219" s="193" t="str">
        <f t="shared" ref="DJ219:DM222" si="1225">IF(BV219="","",AL219*BV219)</f>
        <v/>
      </c>
      <c r="DK219" s="193" t="str">
        <f t="shared" si="1225"/>
        <v/>
      </c>
      <c r="DL219" s="193" t="str">
        <f t="shared" si="1225"/>
        <v/>
      </c>
      <c r="DM219" s="193" t="str">
        <f t="shared" si="1225"/>
        <v/>
      </c>
      <c r="DN219" s="196">
        <f t="shared" si="1149"/>
        <v>0</v>
      </c>
      <c r="DO219" s="6"/>
      <c r="DP219" s="6"/>
      <c r="DQ219" s="193" t="str">
        <f>IF(BU219="","",(AE219+AK219)*BU219)</f>
        <v/>
      </c>
      <c r="DR219" s="193" t="str">
        <f t="shared" ref="DR219:DU222" si="1226">IF(BV219="","",(AF219+AL219)*BV219)</f>
        <v/>
      </c>
      <c r="DS219" s="193" t="str">
        <f t="shared" si="1226"/>
        <v/>
      </c>
      <c r="DT219" s="193" t="str">
        <f t="shared" si="1226"/>
        <v/>
      </c>
      <c r="DU219" s="193" t="str">
        <f t="shared" si="1226"/>
        <v/>
      </c>
      <c r="DV219" s="196">
        <f t="shared" si="1148"/>
        <v>0</v>
      </c>
    </row>
    <row r="220" spans="1:126" ht="25.5" customHeight="1">
      <c r="A220" s="19"/>
      <c r="B220" s="54"/>
      <c r="C220" s="55"/>
      <c r="D220" s="55"/>
      <c r="E220" s="56"/>
      <c r="F220" s="57" t="s">
        <v>27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8">
        <f t="shared" ref="L220:L222" si="1227">SUM(G220:K220)</f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8">
        <f t="shared" ref="R220:R222" si="1228">SUM(M220:Q220)</f>
        <v>0</v>
      </c>
      <c r="S220" s="51">
        <f>'SPMW - Asset Rep'!S220+'SPMW - Refurb'!S220+'SPMW - HVP'!S220</f>
        <v>0</v>
      </c>
      <c r="T220" s="51">
        <f>'SPMW - Asset Rep'!T220+'SPMW - Refurb'!T220+'SPMW - HVP'!T220</f>
        <v>0</v>
      </c>
      <c r="U220" s="51">
        <f>'SPMW - Asset Rep'!U220+'SPMW - Refurb'!U220+'SPMW - HVP'!U220</f>
        <v>0</v>
      </c>
      <c r="V220" s="51">
        <f>'SPMW - Asset Rep'!V220+'SPMW - Refurb'!V220+'SPMW - HVP'!V220</f>
        <v>0</v>
      </c>
      <c r="W220" s="51">
        <f>'SPMW - Asset Rep'!W220+'SPMW - Refurb'!W220+'SPMW - HVP'!W220</f>
        <v>0</v>
      </c>
      <c r="X220" s="58">
        <f t="shared" ref="X220:X222" si="1229">SUM(S220:W220)</f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8">
        <f t="shared" ref="AD220:AD222" si="1230">SUM(Y220:AC220)</f>
        <v>0</v>
      </c>
      <c r="AE220" s="51">
        <f>'SPMW - Asset Rep'!AE220+'SPMW - Refurb'!AE220+'SPMW - HVP'!AE220</f>
        <v>0</v>
      </c>
      <c r="AF220" s="51">
        <f>'SPMW - Asset Rep'!AF220+'SPMW - Refurb'!AF220+'SPMW - HVP'!AF220</f>
        <v>0</v>
      </c>
      <c r="AG220" s="51">
        <f>'SPMW - Asset Rep'!AG220+'SPMW - Refurb'!AG220+'SPMW - HVP'!AG220</f>
        <v>0</v>
      </c>
      <c r="AH220" s="51">
        <f>'SPMW - Asset Rep'!AH220+'SPMW - Refurb'!AH220+'SPMW - HVP'!AH220</f>
        <v>0</v>
      </c>
      <c r="AI220" s="51">
        <f>'SPMW - Asset Rep'!AI220+'SPMW - Refurb'!AI220+'SPMW - HVP'!AI220</f>
        <v>0</v>
      </c>
      <c r="AJ220" s="58">
        <f t="shared" ref="AJ220:AJ222" si="1231">SUM(AE220:AI220)</f>
        <v>0</v>
      </c>
      <c r="AK220" s="51">
        <v>0</v>
      </c>
      <c r="AL220" s="51">
        <v>0</v>
      </c>
      <c r="AM220" s="51">
        <v>0</v>
      </c>
      <c r="AN220" s="51">
        <v>0</v>
      </c>
      <c r="AO220" s="51">
        <v>0</v>
      </c>
      <c r="AP220" s="58">
        <f t="shared" ref="AP220:AP222" si="1232">SUM(AK220:AO220)</f>
        <v>0</v>
      </c>
      <c r="BB220" s="6"/>
      <c r="BC220" s="6"/>
      <c r="BD220" s="57" t="s">
        <v>27</v>
      </c>
      <c r="BE220" s="170">
        <f>'SPMW - Probs. of Failure '!O$56</f>
        <v>0</v>
      </c>
      <c r="BF220" s="170">
        <f>'SPMW - Probs. of Failure '!P$56</f>
        <v>0</v>
      </c>
      <c r="BG220" s="170">
        <f>'SPMW - Probs. of Failure '!Q$56</f>
        <v>0</v>
      </c>
      <c r="BH220" s="170">
        <f>'SPMW - Probs. of Failure '!R$56</f>
        <v>0</v>
      </c>
      <c r="BI220" s="170">
        <f>'SPMW - Probs. of Failure '!S$56</f>
        <v>0</v>
      </c>
      <c r="BJ220" s="174"/>
      <c r="BK220" s="6"/>
      <c r="BL220" s="57" t="s">
        <v>27</v>
      </c>
      <c r="BM220" s="239">
        <f>IFERROR($BM3*'SPMW - Average Cons. of Failure'!$Q$56,0)</f>
        <v>0</v>
      </c>
      <c r="BN220" s="239">
        <f>IFERROR($BM3*'SPMW - Average Cons. of Failure'!$Q$56,0)</f>
        <v>0</v>
      </c>
      <c r="BO220" s="239">
        <f>IFERROR($BM3*'SPMW - Average Cons. of Failure'!$Q$56,0)</f>
        <v>0</v>
      </c>
      <c r="BP220" s="239">
        <f>IFERROR($BM3*'SPMW - Average Cons. of Failure'!$Q$56,0)</f>
        <v>0</v>
      </c>
      <c r="BQ220" s="239">
        <f>IFERROR($BM3*'SPMW - Average Cons. of Failure'!$Q$56,0)</f>
        <v>0</v>
      </c>
      <c r="BR220" s="174"/>
      <c r="BS220" s="6"/>
      <c r="BT220" s="57" t="s">
        <v>27</v>
      </c>
      <c r="BU220" s="23" t="str">
        <f t="shared" si="982"/>
        <v/>
      </c>
      <c r="BV220" s="23" t="str">
        <f t="shared" si="982"/>
        <v/>
      </c>
      <c r="BW220" s="23" t="str">
        <f t="shared" si="982"/>
        <v/>
      </c>
      <c r="BX220" s="23" t="str">
        <f t="shared" si="982"/>
        <v/>
      </c>
      <c r="BY220" s="23" t="str">
        <f t="shared" si="982"/>
        <v/>
      </c>
      <c r="BZ220" s="6"/>
      <c r="CA220" s="6"/>
      <c r="CB220" s="57" t="s">
        <v>27</v>
      </c>
      <c r="CC220" s="193" t="str">
        <f t="shared" ref="CC220:CC222" si="1233">IF(BU220="","",M220*BU220)</f>
        <v/>
      </c>
      <c r="CD220" s="193" t="str">
        <f t="shared" si="1221"/>
        <v/>
      </c>
      <c r="CE220" s="193" t="str">
        <f t="shared" si="1221"/>
        <v/>
      </c>
      <c r="CF220" s="193" t="str">
        <f t="shared" si="1221"/>
        <v/>
      </c>
      <c r="CG220" s="193" t="str">
        <f t="shared" si="1221"/>
        <v/>
      </c>
      <c r="CH220" s="196">
        <f t="shared" si="1192"/>
        <v>0</v>
      </c>
      <c r="CI220" s="66"/>
      <c r="CJ220" s="66"/>
      <c r="CK220" s="193" t="str">
        <f t="shared" si="1222"/>
        <v/>
      </c>
      <c r="CL220" s="193" t="str">
        <f t="shared" si="1222"/>
        <v/>
      </c>
      <c r="CM220" s="193" t="str">
        <f t="shared" si="1222"/>
        <v/>
      </c>
      <c r="CN220" s="193" t="str">
        <f t="shared" si="1222"/>
        <v/>
      </c>
      <c r="CO220" s="193" t="str">
        <f t="shared" si="1222"/>
        <v/>
      </c>
      <c r="CP220" s="196">
        <f t="shared" si="1141"/>
        <v>0</v>
      </c>
      <c r="CS220" s="193" t="str">
        <f t="shared" ref="CS220:CS222" si="1234">IF(BU220="","",Y220*BU220)</f>
        <v/>
      </c>
      <c r="CT220" s="193" t="str">
        <f t="shared" si="1223"/>
        <v/>
      </c>
      <c r="CU220" s="193" t="str">
        <f t="shared" si="1223"/>
        <v/>
      </c>
      <c r="CV220" s="193" t="str">
        <f t="shared" si="1223"/>
        <v/>
      </c>
      <c r="CW220" s="193" t="str">
        <f t="shared" si="1223"/>
        <v/>
      </c>
      <c r="CX220" s="196">
        <f t="shared" si="1143"/>
        <v>0</v>
      </c>
      <c r="CY220" s="6"/>
      <c r="CZ220" s="6"/>
      <c r="DA220" s="193" t="str">
        <f t="shared" ref="DA220:DA222" si="1235">IF(BU220="","",(S220+Y220)*BU220)</f>
        <v/>
      </c>
      <c r="DB220" s="193" t="str">
        <f t="shared" si="1224"/>
        <v/>
      </c>
      <c r="DC220" s="193" t="str">
        <f t="shared" si="1224"/>
        <v/>
      </c>
      <c r="DD220" s="193" t="str">
        <f t="shared" si="1224"/>
        <v/>
      </c>
      <c r="DE220" s="193" t="str">
        <f t="shared" si="1224"/>
        <v/>
      </c>
      <c r="DF220" s="196">
        <f t="shared" si="1145"/>
        <v>0</v>
      </c>
      <c r="DG220" s="6"/>
      <c r="DH220" s="6"/>
      <c r="DI220" s="193" t="str">
        <f t="shared" ref="DI220:DI222" si="1236">IF(BU220="","",AK220*BU220)</f>
        <v/>
      </c>
      <c r="DJ220" s="193" t="str">
        <f t="shared" si="1225"/>
        <v/>
      </c>
      <c r="DK220" s="193" t="str">
        <f t="shared" si="1225"/>
        <v/>
      </c>
      <c r="DL220" s="193" t="str">
        <f t="shared" si="1225"/>
        <v/>
      </c>
      <c r="DM220" s="193" t="str">
        <f t="shared" si="1225"/>
        <v/>
      </c>
      <c r="DN220" s="196">
        <f t="shared" si="1149"/>
        <v>0</v>
      </c>
      <c r="DO220" s="6"/>
      <c r="DP220" s="6"/>
      <c r="DQ220" s="193" t="str">
        <f t="shared" ref="DQ220:DQ222" si="1237">IF(BU220="","",(AE220+AK220)*BU220)</f>
        <v/>
      </c>
      <c r="DR220" s="193" t="str">
        <f t="shared" si="1226"/>
        <v/>
      </c>
      <c r="DS220" s="193" t="str">
        <f t="shared" si="1226"/>
        <v/>
      </c>
      <c r="DT220" s="193" t="str">
        <f t="shared" si="1226"/>
        <v/>
      </c>
      <c r="DU220" s="193" t="str">
        <f t="shared" si="1226"/>
        <v/>
      </c>
      <c r="DV220" s="196">
        <f t="shared" si="1148"/>
        <v>0</v>
      </c>
    </row>
    <row r="221" spans="1:126" ht="25.5" customHeight="1">
      <c r="A221" s="19"/>
      <c r="B221" s="54"/>
      <c r="C221" s="55"/>
      <c r="D221" s="55"/>
      <c r="E221" s="56"/>
      <c r="F221" s="57" t="s">
        <v>29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8">
        <f t="shared" si="1227"/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8">
        <f t="shared" si="1228"/>
        <v>0</v>
      </c>
      <c r="S221" s="51">
        <f>'SPMW - Asset Rep'!S221+'SPMW - Refurb'!S221+'SPMW - HVP'!S221</f>
        <v>0</v>
      </c>
      <c r="T221" s="51">
        <f>'SPMW - Asset Rep'!T221+'SPMW - Refurb'!T221+'SPMW - HVP'!T221</f>
        <v>0</v>
      </c>
      <c r="U221" s="51">
        <f>'SPMW - Asset Rep'!U221+'SPMW - Refurb'!U221+'SPMW - HVP'!U221</f>
        <v>0</v>
      </c>
      <c r="V221" s="51">
        <f>'SPMW - Asset Rep'!V221+'SPMW - Refurb'!V221+'SPMW - HVP'!V221</f>
        <v>0</v>
      </c>
      <c r="W221" s="51">
        <f>'SPMW - Asset Rep'!W221+'SPMW - Refurb'!W221+'SPMW - HVP'!W221</f>
        <v>0</v>
      </c>
      <c r="X221" s="58">
        <f t="shared" si="1229"/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8">
        <f t="shared" si="1230"/>
        <v>0</v>
      </c>
      <c r="AE221" s="51">
        <f>'SPMW - Asset Rep'!AE221+'SPMW - Refurb'!AE221+'SPMW - HVP'!AE221</f>
        <v>0</v>
      </c>
      <c r="AF221" s="51">
        <f>'SPMW - Asset Rep'!AF221+'SPMW - Refurb'!AF221+'SPMW - HVP'!AF221</f>
        <v>0</v>
      </c>
      <c r="AG221" s="51">
        <f>'SPMW - Asset Rep'!AG221+'SPMW - Refurb'!AG221+'SPMW - HVP'!AG221</f>
        <v>0</v>
      </c>
      <c r="AH221" s="51">
        <f>'SPMW - Asset Rep'!AH221+'SPMW - Refurb'!AH221+'SPMW - HVP'!AH221</f>
        <v>0</v>
      </c>
      <c r="AI221" s="51">
        <f>'SPMW - Asset Rep'!AI221+'SPMW - Refurb'!AI221+'SPMW - HVP'!AI221</f>
        <v>0</v>
      </c>
      <c r="AJ221" s="58">
        <f t="shared" si="1231"/>
        <v>0</v>
      </c>
      <c r="AK221" s="51">
        <v>0</v>
      </c>
      <c r="AL221" s="51">
        <v>0</v>
      </c>
      <c r="AM221" s="51">
        <v>0</v>
      </c>
      <c r="AN221" s="51">
        <v>0</v>
      </c>
      <c r="AO221" s="51">
        <v>0</v>
      </c>
      <c r="AP221" s="58">
        <f t="shared" si="1232"/>
        <v>0</v>
      </c>
      <c r="BB221" s="6"/>
      <c r="BC221" s="6"/>
      <c r="BD221" s="57" t="s">
        <v>29</v>
      </c>
      <c r="BE221" s="170">
        <f>'SPMW - Probs. of Failure '!O$56</f>
        <v>0</v>
      </c>
      <c r="BF221" s="170">
        <f>'SPMW - Probs. of Failure '!P$56</f>
        <v>0</v>
      </c>
      <c r="BG221" s="170">
        <f>'SPMW - Probs. of Failure '!Q$56</f>
        <v>0</v>
      </c>
      <c r="BH221" s="170">
        <f>'SPMW - Probs. of Failure '!R$56</f>
        <v>0</v>
      </c>
      <c r="BI221" s="170">
        <f>'SPMW - Probs. of Failure '!S$56</f>
        <v>0</v>
      </c>
      <c r="BJ221" s="174"/>
      <c r="BK221" s="6"/>
      <c r="BL221" s="57" t="s">
        <v>29</v>
      </c>
      <c r="BM221" s="239">
        <f>IFERROR($BM4*'SPMW - Average Cons. of Failure'!$Q$56,0)</f>
        <v>0</v>
      </c>
      <c r="BN221" s="239">
        <f>IFERROR($BM4*'SPMW - Average Cons. of Failure'!$Q$56,0)</f>
        <v>0</v>
      </c>
      <c r="BO221" s="239">
        <f>IFERROR($BM4*'SPMW - Average Cons. of Failure'!$Q$56,0)</f>
        <v>0</v>
      </c>
      <c r="BP221" s="239">
        <f>IFERROR($BM4*'SPMW - Average Cons. of Failure'!$Q$56,0)</f>
        <v>0</v>
      </c>
      <c r="BQ221" s="239">
        <f>IFERROR($BM4*'SPMW - Average Cons. of Failure'!$Q$56,0)</f>
        <v>0</v>
      </c>
      <c r="BR221" s="174"/>
      <c r="BS221" s="6"/>
      <c r="BT221" s="57" t="s">
        <v>29</v>
      </c>
      <c r="BU221" s="23" t="str">
        <f t="shared" si="982"/>
        <v/>
      </c>
      <c r="BV221" s="23" t="str">
        <f t="shared" si="982"/>
        <v/>
      </c>
      <c r="BW221" s="23" t="str">
        <f t="shared" si="982"/>
        <v/>
      </c>
      <c r="BX221" s="23" t="str">
        <f t="shared" si="982"/>
        <v/>
      </c>
      <c r="BY221" s="23" t="str">
        <f t="shared" si="982"/>
        <v/>
      </c>
      <c r="BZ221" s="6"/>
      <c r="CA221" s="6"/>
      <c r="CB221" s="57" t="s">
        <v>29</v>
      </c>
      <c r="CC221" s="193" t="str">
        <f t="shared" si="1233"/>
        <v/>
      </c>
      <c r="CD221" s="193" t="str">
        <f t="shared" si="1221"/>
        <v/>
      </c>
      <c r="CE221" s="193" t="str">
        <f t="shared" si="1221"/>
        <v/>
      </c>
      <c r="CF221" s="193" t="str">
        <f t="shared" si="1221"/>
        <v/>
      </c>
      <c r="CG221" s="193" t="str">
        <f t="shared" si="1221"/>
        <v/>
      </c>
      <c r="CH221" s="196">
        <f t="shared" si="1192"/>
        <v>0</v>
      </c>
      <c r="CI221" s="66"/>
      <c r="CJ221" s="66"/>
      <c r="CK221" s="193" t="str">
        <f t="shared" si="1222"/>
        <v/>
      </c>
      <c r="CL221" s="193" t="str">
        <f t="shared" si="1222"/>
        <v/>
      </c>
      <c r="CM221" s="193" t="str">
        <f t="shared" si="1222"/>
        <v/>
      </c>
      <c r="CN221" s="193" t="str">
        <f t="shared" si="1222"/>
        <v/>
      </c>
      <c r="CO221" s="193" t="str">
        <f t="shared" si="1222"/>
        <v/>
      </c>
      <c r="CP221" s="196">
        <f t="shared" si="1141"/>
        <v>0</v>
      </c>
      <c r="CS221" s="193" t="str">
        <f t="shared" si="1234"/>
        <v/>
      </c>
      <c r="CT221" s="193" t="str">
        <f t="shared" si="1223"/>
        <v/>
      </c>
      <c r="CU221" s="193" t="str">
        <f t="shared" si="1223"/>
        <v/>
      </c>
      <c r="CV221" s="193" t="str">
        <f t="shared" si="1223"/>
        <v/>
      </c>
      <c r="CW221" s="193" t="str">
        <f t="shared" si="1223"/>
        <v/>
      </c>
      <c r="CX221" s="196">
        <f t="shared" si="1143"/>
        <v>0</v>
      </c>
      <c r="CY221" s="6"/>
      <c r="CZ221" s="6"/>
      <c r="DA221" s="193" t="str">
        <f t="shared" si="1235"/>
        <v/>
      </c>
      <c r="DB221" s="193" t="str">
        <f t="shared" si="1224"/>
        <v/>
      </c>
      <c r="DC221" s="193" t="str">
        <f t="shared" si="1224"/>
        <v/>
      </c>
      <c r="DD221" s="193" t="str">
        <f t="shared" si="1224"/>
        <v/>
      </c>
      <c r="DE221" s="193" t="str">
        <f t="shared" si="1224"/>
        <v/>
      </c>
      <c r="DF221" s="196">
        <f t="shared" si="1145"/>
        <v>0</v>
      </c>
      <c r="DG221" s="6"/>
      <c r="DH221" s="6"/>
      <c r="DI221" s="193" t="str">
        <f t="shared" si="1236"/>
        <v/>
      </c>
      <c r="DJ221" s="193" t="str">
        <f t="shared" si="1225"/>
        <v/>
      </c>
      <c r="DK221" s="193" t="str">
        <f t="shared" si="1225"/>
        <v/>
      </c>
      <c r="DL221" s="193" t="str">
        <f t="shared" si="1225"/>
        <v/>
      </c>
      <c r="DM221" s="193" t="str">
        <f t="shared" si="1225"/>
        <v/>
      </c>
      <c r="DN221" s="196">
        <f t="shared" si="1149"/>
        <v>0</v>
      </c>
      <c r="DO221" s="6"/>
      <c r="DP221" s="6"/>
      <c r="DQ221" s="193" t="str">
        <f t="shared" si="1237"/>
        <v/>
      </c>
      <c r="DR221" s="193" t="str">
        <f t="shared" si="1226"/>
        <v/>
      </c>
      <c r="DS221" s="193" t="str">
        <f t="shared" si="1226"/>
        <v/>
      </c>
      <c r="DT221" s="193" t="str">
        <f t="shared" si="1226"/>
        <v/>
      </c>
      <c r="DU221" s="193" t="str">
        <f t="shared" si="1226"/>
        <v/>
      </c>
      <c r="DV221" s="196">
        <f t="shared" si="1148"/>
        <v>0</v>
      </c>
    </row>
    <row r="222" spans="1:126" ht="25.5" customHeight="1">
      <c r="A222" s="19"/>
      <c r="B222" s="54"/>
      <c r="C222" s="55"/>
      <c r="D222" s="55"/>
      <c r="E222" s="56"/>
      <c r="F222" s="57" t="s">
        <v>30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8">
        <f t="shared" si="1227"/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8">
        <f t="shared" si="1228"/>
        <v>0</v>
      </c>
      <c r="S222" s="51">
        <f>'SPMW - Asset Rep'!S222+'SPMW - Refurb'!S222+'SPMW - HVP'!S222</f>
        <v>0</v>
      </c>
      <c r="T222" s="51">
        <f>'SPMW - Asset Rep'!T222+'SPMW - Refurb'!T222+'SPMW - HVP'!T222</f>
        <v>0</v>
      </c>
      <c r="U222" s="51">
        <f>'SPMW - Asset Rep'!U222+'SPMW - Refurb'!U222+'SPMW - HVP'!U222</f>
        <v>0</v>
      </c>
      <c r="V222" s="51">
        <f>'SPMW - Asset Rep'!V222+'SPMW - Refurb'!V222+'SPMW - HVP'!V222</f>
        <v>0</v>
      </c>
      <c r="W222" s="51">
        <f>'SPMW - Asset Rep'!W222+'SPMW - Refurb'!W222+'SPMW - HVP'!W222</f>
        <v>0</v>
      </c>
      <c r="X222" s="58">
        <f t="shared" si="1229"/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8">
        <f t="shared" si="1230"/>
        <v>0</v>
      </c>
      <c r="AE222" s="51">
        <f>'SPMW - Asset Rep'!AE222+'SPMW - Refurb'!AE222+'SPMW - HVP'!AE222</f>
        <v>0</v>
      </c>
      <c r="AF222" s="51">
        <f>'SPMW - Asset Rep'!AF222+'SPMW - Refurb'!AF222+'SPMW - HVP'!AF222</f>
        <v>0</v>
      </c>
      <c r="AG222" s="51">
        <f>'SPMW - Asset Rep'!AG222+'SPMW - Refurb'!AG222+'SPMW - HVP'!AG222</f>
        <v>0</v>
      </c>
      <c r="AH222" s="51">
        <f>'SPMW - Asset Rep'!AH222+'SPMW - Refurb'!AH222+'SPMW - HVP'!AH222</f>
        <v>0</v>
      </c>
      <c r="AI222" s="51">
        <f>'SPMW - Asset Rep'!AI222+'SPMW - Refurb'!AI222+'SPMW - HVP'!AI222</f>
        <v>0</v>
      </c>
      <c r="AJ222" s="58">
        <f t="shared" si="1231"/>
        <v>0</v>
      </c>
      <c r="AK222" s="51">
        <v>0</v>
      </c>
      <c r="AL222" s="51">
        <v>0</v>
      </c>
      <c r="AM222" s="51">
        <v>0</v>
      </c>
      <c r="AN222" s="51">
        <v>0</v>
      </c>
      <c r="AO222" s="51">
        <v>0</v>
      </c>
      <c r="AP222" s="58">
        <f t="shared" si="1232"/>
        <v>0</v>
      </c>
      <c r="BB222" s="6"/>
      <c r="BC222" s="6"/>
      <c r="BD222" s="57" t="s">
        <v>30</v>
      </c>
      <c r="BE222" s="170">
        <f>'SPMW - Probs. of Failure '!O$56</f>
        <v>0</v>
      </c>
      <c r="BF222" s="170">
        <f>'SPMW - Probs. of Failure '!P$56</f>
        <v>0</v>
      </c>
      <c r="BG222" s="170">
        <f>'SPMW - Probs. of Failure '!Q$56</f>
        <v>0</v>
      </c>
      <c r="BH222" s="170">
        <f>'SPMW - Probs. of Failure '!R$56</f>
        <v>0</v>
      </c>
      <c r="BI222" s="170">
        <f>'SPMW - Probs. of Failure '!S$56</f>
        <v>0</v>
      </c>
      <c r="BJ222" s="174"/>
      <c r="BK222" s="6"/>
      <c r="BL222" s="57" t="s">
        <v>30</v>
      </c>
      <c r="BM222" s="239">
        <f>IFERROR($BM5*'SPMW - Average Cons. of Failure'!$Q$56,0)</f>
        <v>0</v>
      </c>
      <c r="BN222" s="239">
        <f>IFERROR($BM5*'SPMW - Average Cons. of Failure'!$Q$56,0)</f>
        <v>0</v>
      </c>
      <c r="BO222" s="239">
        <f>IFERROR($BM5*'SPMW - Average Cons. of Failure'!$Q$56,0)</f>
        <v>0</v>
      </c>
      <c r="BP222" s="239">
        <f>IFERROR($BM5*'SPMW - Average Cons. of Failure'!$Q$56,0)</f>
        <v>0</v>
      </c>
      <c r="BQ222" s="239">
        <f>IFERROR($BM5*'SPMW - Average Cons. of Failure'!$Q$56,0)</f>
        <v>0</v>
      </c>
      <c r="BR222" s="174"/>
      <c r="BS222" s="6"/>
      <c r="BT222" s="57" t="s">
        <v>30</v>
      </c>
      <c r="BU222" s="23" t="str">
        <f t="shared" si="982"/>
        <v/>
      </c>
      <c r="BV222" s="23" t="str">
        <f t="shared" si="982"/>
        <v/>
      </c>
      <c r="BW222" s="23" t="str">
        <f t="shared" si="982"/>
        <v/>
      </c>
      <c r="BX222" s="23" t="str">
        <f t="shared" si="982"/>
        <v/>
      </c>
      <c r="BY222" s="23" t="str">
        <f t="shared" si="982"/>
        <v/>
      </c>
      <c r="BZ222" s="6"/>
      <c r="CA222" s="6"/>
      <c r="CB222" s="57" t="s">
        <v>30</v>
      </c>
      <c r="CC222" s="193" t="str">
        <f t="shared" si="1233"/>
        <v/>
      </c>
      <c r="CD222" s="193" t="str">
        <f t="shared" si="1221"/>
        <v/>
      </c>
      <c r="CE222" s="193" t="str">
        <f t="shared" si="1221"/>
        <v/>
      </c>
      <c r="CF222" s="193" t="str">
        <f t="shared" si="1221"/>
        <v/>
      </c>
      <c r="CG222" s="193" t="str">
        <f t="shared" si="1221"/>
        <v/>
      </c>
      <c r="CH222" s="196">
        <f t="shared" si="1192"/>
        <v>0</v>
      </c>
      <c r="CI222" s="66"/>
      <c r="CJ222" s="66"/>
      <c r="CK222" s="193" t="str">
        <f t="shared" si="1222"/>
        <v/>
      </c>
      <c r="CL222" s="193" t="str">
        <f t="shared" si="1222"/>
        <v/>
      </c>
      <c r="CM222" s="193" t="str">
        <f t="shared" si="1222"/>
        <v/>
      </c>
      <c r="CN222" s="193" t="str">
        <f t="shared" si="1222"/>
        <v/>
      </c>
      <c r="CO222" s="193" t="str">
        <f t="shared" si="1222"/>
        <v/>
      </c>
      <c r="CP222" s="196">
        <f t="shared" si="1141"/>
        <v>0</v>
      </c>
      <c r="CS222" s="193" t="str">
        <f t="shared" si="1234"/>
        <v/>
      </c>
      <c r="CT222" s="193" t="str">
        <f t="shared" si="1223"/>
        <v/>
      </c>
      <c r="CU222" s="193" t="str">
        <f t="shared" si="1223"/>
        <v/>
      </c>
      <c r="CV222" s="193" t="str">
        <f t="shared" si="1223"/>
        <v/>
      </c>
      <c r="CW222" s="193" t="str">
        <f t="shared" si="1223"/>
        <v/>
      </c>
      <c r="CX222" s="196">
        <f t="shared" si="1143"/>
        <v>0</v>
      </c>
      <c r="CY222" s="6"/>
      <c r="CZ222" s="6"/>
      <c r="DA222" s="193" t="str">
        <f t="shared" si="1235"/>
        <v/>
      </c>
      <c r="DB222" s="193" t="str">
        <f t="shared" si="1224"/>
        <v/>
      </c>
      <c r="DC222" s="193" t="str">
        <f t="shared" si="1224"/>
        <v/>
      </c>
      <c r="DD222" s="193" t="str">
        <f t="shared" si="1224"/>
        <v/>
      </c>
      <c r="DE222" s="193" t="str">
        <f t="shared" si="1224"/>
        <v/>
      </c>
      <c r="DF222" s="196">
        <f t="shared" si="1145"/>
        <v>0</v>
      </c>
      <c r="DG222" s="6"/>
      <c r="DH222" s="6"/>
      <c r="DI222" s="193" t="str">
        <f t="shared" si="1236"/>
        <v/>
      </c>
      <c r="DJ222" s="193" t="str">
        <f t="shared" si="1225"/>
        <v/>
      </c>
      <c r="DK222" s="193" t="str">
        <f t="shared" si="1225"/>
        <v/>
      </c>
      <c r="DL222" s="193" t="str">
        <f t="shared" si="1225"/>
        <v/>
      </c>
      <c r="DM222" s="193" t="str">
        <f t="shared" si="1225"/>
        <v/>
      </c>
      <c r="DN222" s="196">
        <f t="shared" si="1149"/>
        <v>0</v>
      </c>
      <c r="DO222" s="6"/>
      <c r="DP222" s="6"/>
      <c r="DQ222" s="193" t="str">
        <f t="shared" si="1237"/>
        <v/>
      </c>
      <c r="DR222" s="193" t="str">
        <f t="shared" si="1226"/>
        <v/>
      </c>
      <c r="DS222" s="193" t="str">
        <f t="shared" si="1226"/>
        <v/>
      </c>
      <c r="DT222" s="193" t="str">
        <f t="shared" si="1226"/>
        <v/>
      </c>
      <c r="DU222" s="193" t="str">
        <f t="shared" si="1226"/>
        <v/>
      </c>
      <c r="DV222" s="196">
        <f t="shared" si="1148"/>
        <v>0</v>
      </c>
    </row>
    <row r="223" spans="1:126" ht="25.5" customHeight="1" thickBot="1">
      <c r="A223" s="19"/>
      <c r="B223" s="59"/>
      <c r="C223" s="60">
        <v>0</v>
      </c>
      <c r="D223" s="60">
        <v>0</v>
      </c>
      <c r="E223" s="61">
        <v>0</v>
      </c>
      <c r="F223" s="62"/>
      <c r="G223" s="63">
        <f>SUM(G219:G222)</f>
        <v>0</v>
      </c>
      <c r="H223" s="64">
        <f t="shared" ref="H223:K223" si="1238">SUM(H219:H222)</f>
        <v>0</v>
      </c>
      <c r="I223" s="64">
        <f t="shared" si="1238"/>
        <v>0</v>
      </c>
      <c r="J223" s="64">
        <f t="shared" si="1238"/>
        <v>0</v>
      </c>
      <c r="K223" s="64">
        <f t="shared" si="1238"/>
        <v>0</v>
      </c>
      <c r="L223" s="65"/>
      <c r="M223" s="63">
        <f>SUM(M219:M222)</f>
        <v>0</v>
      </c>
      <c r="N223" s="64">
        <f t="shared" ref="N223:Q223" si="1239">SUM(N219:N222)</f>
        <v>0</v>
      </c>
      <c r="O223" s="64">
        <f t="shared" si="1239"/>
        <v>0</v>
      </c>
      <c r="P223" s="64">
        <f t="shared" si="1239"/>
        <v>0</v>
      </c>
      <c r="Q223" s="64">
        <f t="shared" si="1239"/>
        <v>0</v>
      </c>
      <c r="R223" s="65"/>
      <c r="S223" s="63">
        <f>SUM(S219:S222)</f>
        <v>0</v>
      </c>
      <c r="T223" s="64">
        <f t="shared" ref="T223:W223" si="1240">SUM(T219:T222)</f>
        <v>0</v>
      </c>
      <c r="U223" s="64">
        <f t="shared" si="1240"/>
        <v>0</v>
      </c>
      <c r="V223" s="64">
        <f t="shared" si="1240"/>
        <v>0</v>
      </c>
      <c r="W223" s="64">
        <f t="shared" si="1240"/>
        <v>0</v>
      </c>
      <c r="X223" s="65"/>
      <c r="Y223" s="63">
        <f>SUM(Y219:Y222)</f>
        <v>0</v>
      </c>
      <c r="Z223" s="64">
        <f t="shared" ref="Z223:AC223" si="1241">SUM(Z219:Z222)</f>
        <v>0</v>
      </c>
      <c r="AA223" s="64">
        <f t="shared" si="1241"/>
        <v>0</v>
      </c>
      <c r="AB223" s="64">
        <f t="shared" si="1241"/>
        <v>0</v>
      </c>
      <c r="AC223" s="64">
        <f t="shared" si="1241"/>
        <v>0</v>
      </c>
      <c r="AD223" s="65"/>
      <c r="AE223" s="63">
        <f>SUM(AE219:AE222)</f>
        <v>0</v>
      </c>
      <c r="AF223" s="64">
        <f t="shared" ref="AF223:AI223" si="1242">SUM(AF219:AF222)</f>
        <v>0</v>
      </c>
      <c r="AG223" s="64">
        <f t="shared" si="1242"/>
        <v>0</v>
      </c>
      <c r="AH223" s="64">
        <f t="shared" si="1242"/>
        <v>0</v>
      </c>
      <c r="AI223" s="64">
        <f t="shared" si="1242"/>
        <v>0</v>
      </c>
      <c r="AJ223" s="65"/>
      <c r="AK223" s="63">
        <f>SUM(AK219:AK222)</f>
        <v>0</v>
      </c>
      <c r="AL223" s="64">
        <f t="shared" ref="AL223:AO223" si="1243">SUM(AL219:AL222)</f>
        <v>0</v>
      </c>
      <c r="AM223" s="64">
        <f t="shared" si="1243"/>
        <v>0</v>
      </c>
      <c r="AN223" s="64">
        <f t="shared" si="1243"/>
        <v>0</v>
      </c>
      <c r="AO223" s="64">
        <f t="shared" si="1243"/>
        <v>0</v>
      </c>
      <c r="AP223" s="65"/>
      <c r="BB223" s="6"/>
      <c r="BC223" s="6"/>
      <c r="BD223" s="62"/>
      <c r="BE223" s="171"/>
      <c r="BF223" s="172"/>
      <c r="BG223" s="172"/>
      <c r="BH223" s="172"/>
      <c r="BI223" s="172"/>
      <c r="BJ223" s="65"/>
      <c r="BK223" s="6"/>
      <c r="BL223" s="62"/>
      <c r="BM223" s="171"/>
      <c r="BN223" s="172"/>
      <c r="BO223" s="172"/>
      <c r="BP223" s="172"/>
      <c r="BQ223" s="172"/>
      <c r="BR223" s="65"/>
      <c r="BS223" s="6"/>
      <c r="BT223" s="62"/>
      <c r="BU223" s="23" t="str">
        <f t="shared" si="982"/>
        <v/>
      </c>
      <c r="BV223" s="23" t="str">
        <f t="shared" si="982"/>
        <v/>
      </c>
      <c r="BW223" s="23" t="str">
        <f t="shared" si="982"/>
        <v/>
      </c>
      <c r="BX223" s="23" t="str">
        <f t="shared" si="982"/>
        <v/>
      </c>
      <c r="BY223" s="23" t="str">
        <f t="shared" si="982"/>
        <v/>
      </c>
      <c r="BZ223" s="6"/>
      <c r="CA223" s="6"/>
      <c r="CB223" s="62"/>
      <c r="CC223" s="195">
        <f>SUM(CC219:CC222)</f>
        <v>0</v>
      </c>
      <c r="CD223" s="195">
        <f t="shared" ref="CD223:CG223" si="1244">SUM(CD219:CD222)</f>
        <v>0</v>
      </c>
      <c r="CE223" s="195">
        <f t="shared" si="1244"/>
        <v>0</v>
      </c>
      <c r="CF223" s="195">
        <f t="shared" si="1244"/>
        <v>0</v>
      </c>
      <c r="CG223" s="195">
        <f t="shared" si="1244"/>
        <v>0</v>
      </c>
      <c r="CH223" s="196">
        <f t="shared" si="1192"/>
        <v>0</v>
      </c>
      <c r="CI223" s="66"/>
      <c r="CJ223" s="66"/>
      <c r="CK223" s="195">
        <f>SUM(CK219:CK222)</f>
        <v>0</v>
      </c>
      <c r="CL223" s="195">
        <f t="shared" ref="CL223:CO223" si="1245">SUM(CL219:CL222)</f>
        <v>0</v>
      </c>
      <c r="CM223" s="195">
        <f t="shared" si="1245"/>
        <v>0</v>
      </c>
      <c r="CN223" s="195">
        <f t="shared" si="1245"/>
        <v>0</v>
      </c>
      <c r="CO223" s="195">
        <f t="shared" si="1245"/>
        <v>0</v>
      </c>
      <c r="CP223" s="196">
        <f t="shared" si="1141"/>
        <v>0</v>
      </c>
      <c r="CS223" s="195">
        <f>SUM(CS219:CS222)</f>
        <v>0</v>
      </c>
      <c r="CT223" s="195">
        <f t="shared" ref="CT223:CW223" si="1246">SUM(CT219:CT222)</f>
        <v>0</v>
      </c>
      <c r="CU223" s="195">
        <f t="shared" si="1246"/>
        <v>0</v>
      </c>
      <c r="CV223" s="195">
        <f t="shared" si="1246"/>
        <v>0</v>
      </c>
      <c r="CW223" s="195">
        <f t="shared" si="1246"/>
        <v>0</v>
      </c>
      <c r="CX223" s="196">
        <f t="shared" si="1143"/>
        <v>0</v>
      </c>
      <c r="CY223" s="6"/>
      <c r="CZ223" s="6"/>
      <c r="DA223" s="195">
        <f>SUM(DA219:DA222)</f>
        <v>0</v>
      </c>
      <c r="DB223" s="195">
        <f t="shared" ref="DB223:DE223" si="1247">SUM(DB219:DB222)</f>
        <v>0</v>
      </c>
      <c r="DC223" s="195">
        <f t="shared" si="1247"/>
        <v>0</v>
      </c>
      <c r="DD223" s="195">
        <f t="shared" si="1247"/>
        <v>0</v>
      </c>
      <c r="DE223" s="195">
        <f t="shared" si="1247"/>
        <v>0</v>
      </c>
      <c r="DF223" s="196">
        <f t="shared" si="1145"/>
        <v>0</v>
      </c>
      <c r="DG223" s="6"/>
      <c r="DH223" s="6"/>
      <c r="DI223" s="195">
        <f>SUM(DI219:DI222)</f>
        <v>0</v>
      </c>
      <c r="DJ223" s="195">
        <f t="shared" ref="DJ223:DM223" si="1248">SUM(DJ219:DJ222)</f>
        <v>0</v>
      </c>
      <c r="DK223" s="195">
        <f t="shared" si="1248"/>
        <v>0</v>
      </c>
      <c r="DL223" s="195">
        <f t="shared" si="1248"/>
        <v>0</v>
      </c>
      <c r="DM223" s="195">
        <f t="shared" si="1248"/>
        <v>0</v>
      </c>
      <c r="DN223" s="196">
        <f t="shared" si="1149"/>
        <v>0</v>
      </c>
      <c r="DO223" s="6"/>
      <c r="DP223" s="6"/>
      <c r="DQ223" s="195">
        <f>SUM(DQ219:DQ222)</f>
        <v>0</v>
      </c>
      <c r="DR223" s="195">
        <f t="shared" ref="DR223:DU223" si="1249">SUM(DR219:DR222)</f>
        <v>0</v>
      </c>
      <c r="DS223" s="195">
        <f t="shared" si="1249"/>
        <v>0</v>
      </c>
      <c r="DT223" s="195">
        <f t="shared" si="1249"/>
        <v>0</v>
      </c>
      <c r="DU223" s="195">
        <f t="shared" si="1249"/>
        <v>0</v>
      </c>
      <c r="DV223" s="196">
        <f t="shared" si="1148"/>
        <v>0</v>
      </c>
    </row>
    <row r="224" spans="1:126" ht="25.5" customHeight="1">
      <c r="A224" s="19"/>
      <c r="B224" s="68" t="s">
        <v>33</v>
      </c>
      <c r="C224" s="48"/>
      <c r="D224" s="48"/>
      <c r="E224" s="49"/>
      <c r="F224" s="50" t="s">
        <v>25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2">
        <f>SUM(G224:K224)</f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2">
        <f>SUM(M224:Q224)</f>
        <v>0</v>
      </c>
      <c r="S224" s="270">
        <f>'SPMW - Asset Rep'!S224+'SPMW - Refurb'!S224+'SPMW - HVP'!S224</f>
        <v>0</v>
      </c>
      <c r="T224" s="67">
        <f>'SPMW - Asset Rep'!T224+'SPMW - Refurb'!T224+'SPMW - HVP'!T224</f>
        <v>0</v>
      </c>
      <c r="U224" s="67">
        <f>'SPMW - Asset Rep'!U224+'SPMW - Refurb'!U224+'SPMW - HVP'!U224</f>
        <v>0</v>
      </c>
      <c r="V224" s="67">
        <f>'SPMW - Asset Rep'!V224+'SPMW - Refurb'!V224+'SPMW - HVP'!V224</f>
        <v>0</v>
      </c>
      <c r="W224" s="67">
        <f>'SPMW - Asset Rep'!W224+'SPMW - Refurb'!W224+'SPMW - HVP'!W224</f>
        <v>0</v>
      </c>
      <c r="X224" s="52">
        <f>SUM(S224:W224)</f>
        <v>0</v>
      </c>
      <c r="Y224" s="53">
        <v>0</v>
      </c>
      <c r="Z224" s="53">
        <v>0</v>
      </c>
      <c r="AA224" s="53">
        <v>0</v>
      </c>
      <c r="AB224" s="53">
        <v>0</v>
      </c>
      <c r="AC224" s="53">
        <v>0</v>
      </c>
      <c r="AD224" s="52">
        <f>SUM(Y224:AC224)</f>
        <v>0</v>
      </c>
      <c r="AE224" s="270">
        <f>'SPMW - Asset Rep'!AE224+'SPMW - Refurb'!AE224+'SPMW - HVP'!AE224</f>
        <v>0</v>
      </c>
      <c r="AF224" s="67">
        <f>'SPMW - Asset Rep'!AF224+'SPMW - Refurb'!AF224+'SPMW - HVP'!AF224</f>
        <v>0</v>
      </c>
      <c r="AG224" s="67">
        <f>'SPMW - Asset Rep'!AG224+'SPMW - Refurb'!AG224+'SPMW - HVP'!AG224</f>
        <v>0</v>
      </c>
      <c r="AH224" s="67">
        <f>'SPMW - Asset Rep'!AH224+'SPMW - Refurb'!AH224+'SPMW - HVP'!AH224</f>
        <v>0</v>
      </c>
      <c r="AI224" s="67">
        <f>'SPMW - Asset Rep'!AI224+'SPMW - Refurb'!AI224+'SPMW - HVP'!AI224</f>
        <v>0</v>
      </c>
      <c r="AJ224" s="52">
        <f>SUM(AE224:AI224)</f>
        <v>0</v>
      </c>
      <c r="AK224" s="53">
        <v>0</v>
      </c>
      <c r="AL224" s="53">
        <v>0</v>
      </c>
      <c r="AM224" s="53">
        <v>0</v>
      </c>
      <c r="AN224" s="53">
        <v>0</v>
      </c>
      <c r="AO224" s="53">
        <v>0</v>
      </c>
      <c r="AP224" s="52">
        <f>SUM(AK224:AO224)</f>
        <v>0</v>
      </c>
      <c r="BB224" s="6"/>
      <c r="BC224" s="6"/>
      <c r="BD224" s="50" t="s">
        <v>25</v>
      </c>
      <c r="BE224" s="170">
        <f>'SPMW - Probs. of Failure '!O$57</f>
        <v>0</v>
      </c>
      <c r="BF224" s="170">
        <f>'SPMW - Probs. of Failure '!P$57</f>
        <v>0</v>
      </c>
      <c r="BG224" s="170">
        <f>'SPMW - Probs. of Failure '!Q$57</f>
        <v>0</v>
      </c>
      <c r="BH224" s="170">
        <f>'SPMW - Probs. of Failure '!R$57</f>
        <v>0</v>
      </c>
      <c r="BI224" s="170">
        <f>'SPMW - Probs. of Failure '!S$57</f>
        <v>0</v>
      </c>
      <c r="BJ224" s="173"/>
      <c r="BK224" s="6"/>
      <c r="BL224" s="50" t="s">
        <v>25</v>
      </c>
      <c r="BM224" s="239">
        <f>IFERROR($BM2*'SPMW - Average Cons. of Failure'!$Q$57,0)</f>
        <v>0</v>
      </c>
      <c r="BN224" s="239">
        <f>IFERROR($BM2*'SPMW - Average Cons. of Failure'!$Q$57,0)</f>
        <v>0</v>
      </c>
      <c r="BO224" s="239">
        <f>IFERROR($BM2*'SPMW - Average Cons. of Failure'!$Q$57,0)</f>
        <v>0</v>
      </c>
      <c r="BP224" s="239">
        <f>IFERROR($BM2*'SPMW - Average Cons. of Failure'!$Q$57,0)</f>
        <v>0</v>
      </c>
      <c r="BQ224" s="239">
        <f>IFERROR($BM2*'SPMW - Average Cons. of Failure'!$Q$57,0)</f>
        <v>0</v>
      </c>
      <c r="BR224" s="173"/>
      <c r="BS224" s="6"/>
      <c r="BT224" s="50" t="s">
        <v>25</v>
      </c>
      <c r="BU224" s="23" t="str">
        <f t="shared" si="982"/>
        <v/>
      </c>
      <c r="BV224" s="23" t="str">
        <f t="shared" si="982"/>
        <v/>
      </c>
      <c r="BW224" s="23" t="str">
        <f t="shared" si="982"/>
        <v/>
      </c>
      <c r="BX224" s="23" t="str">
        <f t="shared" si="982"/>
        <v/>
      </c>
      <c r="BY224" s="23" t="str">
        <f t="shared" si="982"/>
        <v/>
      </c>
      <c r="BZ224" s="6"/>
      <c r="CA224" s="6"/>
      <c r="CB224" s="50" t="s">
        <v>25</v>
      </c>
      <c r="CC224" s="193" t="str">
        <f>IF(BU224="","",M224*BU224)</f>
        <v/>
      </c>
      <c r="CD224" s="193" t="str">
        <f t="shared" ref="CD224:CG227" si="1250">IF(BV224="","",N224*BV224)</f>
        <v/>
      </c>
      <c r="CE224" s="193" t="str">
        <f t="shared" si="1250"/>
        <v/>
      </c>
      <c r="CF224" s="193" t="str">
        <f t="shared" si="1250"/>
        <v/>
      </c>
      <c r="CG224" s="193" t="str">
        <f t="shared" si="1250"/>
        <v/>
      </c>
      <c r="CH224" s="196">
        <f t="shared" si="1192"/>
        <v>0</v>
      </c>
      <c r="CI224" s="66"/>
      <c r="CJ224" s="66"/>
      <c r="CK224" s="193" t="str">
        <f t="shared" ref="CK224:CO227" si="1251">IF(BU224="","",G224*BU224)</f>
        <v/>
      </c>
      <c r="CL224" s="193" t="str">
        <f t="shared" si="1251"/>
        <v/>
      </c>
      <c r="CM224" s="193" t="str">
        <f t="shared" si="1251"/>
        <v/>
      </c>
      <c r="CN224" s="193" t="str">
        <f t="shared" si="1251"/>
        <v/>
      </c>
      <c r="CO224" s="193" t="str">
        <f t="shared" si="1251"/>
        <v/>
      </c>
      <c r="CP224" s="196">
        <f t="shared" si="1141"/>
        <v>0</v>
      </c>
      <c r="CS224" s="193" t="str">
        <f>IF(BU224="","",Y224*BU224)</f>
        <v/>
      </c>
      <c r="CT224" s="193" t="str">
        <f t="shared" ref="CT224:CW227" si="1252">IF(BV224="","",Z224*BV224)</f>
        <v/>
      </c>
      <c r="CU224" s="193" t="str">
        <f t="shared" si="1252"/>
        <v/>
      </c>
      <c r="CV224" s="193" t="str">
        <f t="shared" si="1252"/>
        <v/>
      </c>
      <c r="CW224" s="193" t="str">
        <f t="shared" si="1252"/>
        <v/>
      </c>
      <c r="CX224" s="196">
        <f t="shared" si="1143"/>
        <v>0</v>
      </c>
      <c r="CY224" s="6"/>
      <c r="CZ224" s="6"/>
      <c r="DA224" s="193" t="str">
        <f>IF(BU224="","",(S224+Y224)*BU224)</f>
        <v/>
      </c>
      <c r="DB224" s="193" t="str">
        <f t="shared" ref="DB224:DE227" si="1253">IF(BV224="","",(T224+Z224)*BV224)</f>
        <v/>
      </c>
      <c r="DC224" s="193" t="str">
        <f t="shared" si="1253"/>
        <v/>
      </c>
      <c r="DD224" s="193" t="str">
        <f t="shared" si="1253"/>
        <v/>
      </c>
      <c r="DE224" s="193" t="str">
        <f t="shared" si="1253"/>
        <v/>
      </c>
      <c r="DF224" s="196">
        <f t="shared" si="1145"/>
        <v>0</v>
      </c>
      <c r="DG224" s="6"/>
      <c r="DH224" s="6"/>
      <c r="DI224" s="193" t="str">
        <f>IF(BU224="","",AK224*BU224)</f>
        <v/>
      </c>
      <c r="DJ224" s="193" t="str">
        <f t="shared" ref="DJ224:DM227" si="1254">IF(BV224="","",AL224*BV224)</f>
        <v/>
      </c>
      <c r="DK224" s="193" t="str">
        <f t="shared" si="1254"/>
        <v/>
      </c>
      <c r="DL224" s="193" t="str">
        <f t="shared" si="1254"/>
        <v/>
      </c>
      <c r="DM224" s="193" t="str">
        <f t="shared" si="1254"/>
        <v/>
      </c>
      <c r="DN224" s="196">
        <f t="shared" si="1149"/>
        <v>0</v>
      </c>
      <c r="DO224" s="6"/>
      <c r="DP224" s="6"/>
      <c r="DQ224" s="193" t="str">
        <f>IF(BU224="","",(AE224+AK224)*BU224)</f>
        <v/>
      </c>
      <c r="DR224" s="193" t="str">
        <f t="shared" ref="DR224:DU227" si="1255">IF(BV224="","",(AF224+AL224)*BV224)</f>
        <v/>
      </c>
      <c r="DS224" s="193" t="str">
        <f t="shared" si="1255"/>
        <v/>
      </c>
      <c r="DT224" s="193" t="str">
        <f t="shared" si="1255"/>
        <v/>
      </c>
      <c r="DU224" s="193" t="str">
        <f t="shared" si="1255"/>
        <v/>
      </c>
      <c r="DV224" s="196">
        <f t="shared" si="1148"/>
        <v>0</v>
      </c>
    </row>
    <row r="225" spans="1:126" ht="25.5" customHeight="1">
      <c r="A225" s="19"/>
      <c r="B225" s="54"/>
      <c r="C225" s="55"/>
      <c r="D225" s="55"/>
      <c r="E225" s="56"/>
      <c r="F225" s="57" t="s">
        <v>27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8">
        <f t="shared" ref="L225:L227" si="1256">SUM(G225:K225)</f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8">
        <f t="shared" ref="R225:R227" si="1257">SUM(M225:Q225)</f>
        <v>0</v>
      </c>
      <c r="S225" s="51">
        <f>'SPMW - Asset Rep'!S225+'SPMW - Refurb'!S225+'SPMW - HVP'!S225</f>
        <v>0</v>
      </c>
      <c r="T225" s="51">
        <f>'SPMW - Asset Rep'!T225+'SPMW - Refurb'!T225+'SPMW - HVP'!T225</f>
        <v>0</v>
      </c>
      <c r="U225" s="51">
        <f>'SPMW - Asset Rep'!U225+'SPMW - Refurb'!U225+'SPMW - HVP'!U225</f>
        <v>0</v>
      </c>
      <c r="V225" s="51">
        <f>'SPMW - Asset Rep'!V225+'SPMW - Refurb'!V225+'SPMW - HVP'!V225</f>
        <v>0</v>
      </c>
      <c r="W225" s="51">
        <f>'SPMW - Asset Rep'!W225+'SPMW - Refurb'!W225+'SPMW - HVP'!W225</f>
        <v>0</v>
      </c>
      <c r="X225" s="58">
        <f t="shared" ref="X225:X227" si="1258">SUM(S225:W225)</f>
        <v>0</v>
      </c>
      <c r="Y225" s="51">
        <v>0</v>
      </c>
      <c r="Z225" s="51">
        <v>0</v>
      </c>
      <c r="AA225" s="51">
        <v>0</v>
      </c>
      <c r="AB225" s="51">
        <v>0</v>
      </c>
      <c r="AC225" s="51">
        <v>0</v>
      </c>
      <c r="AD225" s="58">
        <f t="shared" ref="AD225:AD227" si="1259">SUM(Y225:AC225)</f>
        <v>0</v>
      </c>
      <c r="AE225" s="51">
        <f>'SPMW - Asset Rep'!AE225+'SPMW - Refurb'!AE225+'SPMW - HVP'!AE225</f>
        <v>0</v>
      </c>
      <c r="AF225" s="51">
        <f>'SPMW - Asset Rep'!AF225+'SPMW - Refurb'!AF225+'SPMW - HVP'!AF225</f>
        <v>0</v>
      </c>
      <c r="AG225" s="51">
        <f>'SPMW - Asset Rep'!AG225+'SPMW - Refurb'!AG225+'SPMW - HVP'!AG225</f>
        <v>0</v>
      </c>
      <c r="AH225" s="51">
        <f>'SPMW - Asset Rep'!AH225+'SPMW - Refurb'!AH225+'SPMW - HVP'!AH225</f>
        <v>0</v>
      </c>
      <c r="AI225" s="51">
        <f>'SPMW - Asset Rep'!AI225+'SPMW - Refurb'!AI225+'SPMW - HVP'!AI225</f>
        <v>0</v>
      </c>
      <c r="AJ225" s="58">
        <f t="shared" ref="AJ225:AJ227" si="1260">SUM(AE225:AI225)</f>
        <v>0</v>
      </c>
      <c r="AK225" s="51">
        <v>0</v>
      </c>
      <c r="AL225" s="51">
        <v>0</v>
      </c>
      <c r="AM225" s="51">
        <v>0</v>
      </c>
      <c r="AN225" s="51">
        <v>0</v>
      </c>
      <c r="AO225" s="51">
        <v>0</v>
      </c>
      <c r="AP225" s="58">
        <f t="shared" ref="AP225:AP227" si="1261">SUM(AK225:AO225)</f>
        <v>0</v>
      </c>
      <c r="BB225" s="6"/>
      <c r="BC225" s="6"/>
      <c r="BD225" s="57" t="s">
        <v>27</v>
      </c>
      <c r="BE225" s="170">
        <f>'SPMW - Probs. of Failure '!O$57</f>
        <v>0</v>
      </c>
      <c r="BF225" s="170">
        <f>'SPMW - Probs. of Failure '!P$57</f>
        <v>0</v>
      </c>
      <c r="BG225" s="170">
        <f>'SPMW - Probs. of Failure '!Q$57</f>
        <v>0</v>
      </c>
      <c r="BH225" s="170">
        <f>'SPMW - Probs. of Failure '!R$57</f>
        <v>0</v>
      </c>
      <c r="BI225" s="170">
        <f>'SPMW - Probs. of Failure '!S$57</f>
        <v>0</v>
      </c>
      <c r="BJ225" s="174"/>
      <c r="BK225" s="6"/>
      <c r="BL225" s="57" t="s">
        <v>27</v>
      </c>
      <c r="BM225" s="239">
        <f>IFERROR($BM3*'SPMW - Average Cons. of Failure'!$Q$57,0)</f>
        <v>0</v>
      </c>
      <c r="BN225" s="239">
        <f>IFERROR($BM3*'SPMW - Average Cons. of Failure'!$Q$57,0)</f>
        <v>0</v>
      </c>
      <c r="BO225" s="239">
        <f>IFERROR($BM3*'SPMW - Average Cons. of Failure'!$Q$57,0)</f>
        <v>0</v>
      </c>
      <c r="BP225" s="239">
        <f>IFERROR($BM3*'SPMW - Average Cons. of Failure'!$Q$57,0)</f>
        <v>0</v>
      </c>
      <c r="BQ225" s="239">
        <f>IFERROR($BM3*'SPMW - Average Cons. of Failure'!$Q$57,0)</f>
        <v>0</v>
      </c>
      <c r="BR225" s="174"/>
      <c r="BS225" s="6"/>
      <c r="BT225" s="57" t="s">
        <v>27</v>
      </c>
      <c r="BU225" s="23" t="str">
        <f t="shared" si="982"/>
        <v/>
      </c>
      <c r="BV225" s="23" t="str">
        <f t="shared" si="982"/>
        <v/>
      </c>
      <c r="BW225" s="23" t="str">
        <f t="shared" si="982"/>
        <v/>
      </c>
      <c r="BX225" s="23" t="str">
        <f t="shared" si="982"/>
        <v/>
      </c>
      <c r="BY225" s="23" t="str">
        <f t="shared" si="982"/>
        <v/>
      </c>
      <c r="BZ225" s="6"/>
      <c r="CA225" s="6"/>
      <c r="CB225" s="57" t="s">
        <v>27</v>
      </c>
      <c r="CC225" s="193" t="str">
        <f t="shared" ref="CC225:CC227" si="1262">IF(BU225="","",M225*BU225)</f>
        <v/>
      </c>
      <c r="CD225" s="193" t="str">
        <f t="shared" si="1250"/>
        <v/>
      </c>
      <c r="CE225" s="193" t="str">
        <f t="shared" si="1250"/>
        <v/>
      </c>
      <c r="CF225" s="193" t="str">
        <f t="shared" si="1250"/>
        <v/>
      </c>
      <c r="CG225" s="193" t="str">
        <f t="shared" si="1250"/>
        <v/>
      </c>
      <c r="CH225" s="196">
        <f t="shared" si="1192"/>
        <v>0</v>
      </c>
      <c r="CI225" s="66"/>
      <c r="CJ225" s="66"/>
      <c r="CK225" s="193" t="str">
        <f t="shared" si="1251"/>
        <v/>
      </c>
      <c r="CL225" s="193" t="str">
        <f t="shared" si="1251"/>
        <v/>
      </c>
      <c r="CM225" s="193" t="str">
        <f t="shared" si="1251"/>
        <v/>
      </c>
      <c r="CN225" s="193" t="str">
        <f t="shared" si="1251"/>
        <v/>
      </c>
      <c r="CO225" s="193" t="str">
        <f t="shared" si="1251"/>
        <v/>
      </c>
      <c r="CP225" s="196">
        <f t="shared" si="1141"/>
        <v>0</v>
      </c>
      <c r="CS225" s="193" t="str">
        <f t="shared" ref="CS225:CS227" si="1263">IF(BU225="","",Y225*BU225)</f>
        <v/>
      </c>
      <c r="CT225" s="193" t="str">
        <f t="shared" si="1252"/>
        <v/>
      </c>
      <c r="CU225" s="193" t="str">
        <f t="shared" si="1252"/>
        <v/>
      </c>
      <c r="CV225" s="193" t="str">
        <f t="shared" si="1252"/>
        <v/>
      </c>
      <c r="CW225" s="193" t="str">
        <f t="shared" si="1252"/>
        <v/>
      </c>
      <c r="CX225" s="196">
        <f t="shared" si="1143"/>
        <v>0</v>
      </c>
      <c r="CY225" s="6"/>
      <c r="CZ225" s="6"/>
      <c r="DA225" s="193" t="str">
        <f t="shared" ref="DA225:DA227" si="1264">IF(BU225="","",(S225+Y225)*BU225)</f>
        <v/>
      </c>
      <c r="DB225" s="193" t="str">
        <f t="shared" si="1253"/>
        <v/>
      </c>
      <c r="DC225" s="193" t="str">
        <f t="shared" si="1253"/>
        <v/>
      </c>
      <c r="DD225" s="193" t="str">
        <f t="shared" si="1253"/>
        <v/>
      </c>
      <c r="DE225" s="193" t="str">
        <f t="shared" si="1253"/>
        <v/>
      </c>
      <c r="DF225" s="196">
        <f t="shared" si="1145"/>
        <v>0</v>
      </c>
      <c r="DG225" s="6"/>
      <c r="DH225" s="6"/>
      <c r="DI225" s="193" t="str">
        <f t="shared" ref="DI225:DI227" si="1265">IF(BU225="","",AK225*BU225)</f>
        <v/>
      </c>
      <c r="DJ225" s="193" t="str">
        <f t="shared" si="1254"/>
        <v/>
      </c>
      <c r="DK225" s="193" t="str">
        <f t="shared" si="1254"/>
        <v/>
      </c>
      <c r="DL225" s="193" t="str">
        <f t="shared" si="1254"/>
        <v/>
      </c>
      <c r="DM225" s="193" t="str">
        <f t="shared" si="1254"/>
        <v/>
      </c>
      <c r="DN225" s="196">
        <f t="shared" si="1149"/>
        <v>0</v>
      </c>
      <c r="DO225" s="6"/>
      <c r="DP225" s="6"/>
      <c r="DQ225" s="193" t="str">
        <f t="shared" ref="DQ225:DQ227" si="1266">IF(BU225="","",(AE225+AK225)*BU225)</f>
        <v/>
      </c>
      <c r="DR225" s="193" t="str">
        <f t="shared" si="1255"/>
        <v/>
      </c>
      <c r="DS225" s="193" t="str">
        <f t="shared" si="1255"/>
        <v/>
      </c>
      <c r="DT225" s="193" t="str">
        <f t="shared" si="1255"/>
        <v/>
      </c>
      <c r="DU225" s="193" t="str">
        <f t="shared" si="1255"/>
        <v/>
      </c>
      <c r="DV225" s="196">
        <f t="shared" si="1148"/>
        <v>0</v>
      </c>
    </row>
    <row r="226" spans="1:126" ht="25.5" customHeight="1">
      <c r="A226" s="19"/>
      <c r="B226" s="54"/>
      <c r="C226" s="55"/>
      <c r="D226" s="55"/>
      <c r="E226" s="56"/>
      <c r="F226" s="57" t="s">
        <v>29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8">
        <f t="shared" si="1256"/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8">
        <f t="shared" si="1257"/>
        <v>0</v>
      </c>
      <c r="S226" s="51">
        <f>'SPMW - Asset Rep'!S226+'SPMW - Refurb'!S226+'SPMW - HVP'!S226</f>
        <v>0</v>
      </c>
      <c r="T226" s="51">
        <f>'SPMW - Asset Rep'!T226+'SPMW - Refurb'!T226+'SPMW - HVP'!T226</f>
        <v>0</v>
      </c>
      <c r="U226" s="51">
        <f>'SPMW - Asset Rep'!U226+'SPMW - Refurb'!U226+'SPMW - HVP'!U226</f>
        <v>0</v>
      </c>
      <c r="V226" s="51">
        <f>'SPMW - Asset Rep'!V226+'SPMW - Refurb'!V226+'SPMW - HVP'!V226</f>
        <v>0</v>
      </c>
      <c r="W226" s="51">
        <f>'SPMW - Asset Rep'!W226+'SPMW - Refurb'!W226+'SPMW - HVP'!W226</f>
        <v>0</v>
      </c>
      <c r="X226" s="58">
        <f t="shared" si="1258"/>
        <v>0</v>
      </c>
      <c r="Y226" s="51">
        <v>0</v>
      </c>
      <c r="Z226" s="51">
        <v>0</v>
      </c>
      <c r="AA226" s="51">
        <v>0</v>
      </c>
      <c r="AB226" s="51">
        <v>0</v>
      </c>
      <c r="AC226" s="51">
        <v>0</v>
      </c>
      <c r="AD226" s="58">
        <f t="shared" si="1259"/>
        <v>0</v>
      </c>
      <c r="AE226" s="51">
        <f>'SPMW - Asset Rep'!AE226+'SPMW - Refurb'!AE226+'SPMW - HVP'!AE226</f>
        <v>0</v>
      </c>
      <c r="AF226" s="51">
        <f>'SPMW - Asset Rep'!AF226+'SPMW - Refurb'!AF226+'SPMW - HVP'!AF226</f>
        <v>0</v>
      </c>
      <c r="AG226" s="51">
        <f>'SPMW - Asset Rep'!AG226+'SPMW - Refurb'!AG226+'SPMW - HVP'!AG226</f>
        <v>0</v>
      </c>
      <c r="AH226" s="51">
        <f>'SPMW - Asset Rep'!AH226+'SPMW - Refurb'!AH226+'SPMW - HVP'!AH226</f>
        <v>0</v>
      </c>
      <c r="AI226" s="51">
        <f>'SPMW - Asset Rep'!AI226+'SPMW - Refurb'!AI226+'SPMW - HVP'!AI226</f>
        <v>0</v>
      </c>
      <c r="AJ226" s="58">
        <f t="shared" si="1260"/>
        <v>0</v>
      </c>
      <c r="AK226" s="51">
        <v>0</v>
      </c>
      <c r="AL226" s="51">
        <v>0</v>
      </c>
      <c r="AM226" s="51">
        <v>0</v>
      </c>
      <c r="AN226" s="51">
        <v>0</v>
      </c>
      <c r="AO226" s="51">
        <v>0</v>
      </c>
      <c r="AP226" s="58">
        <f t="shared" si="1261"/>
        <v>0</v>
      </c>
      <c r="BB226" s="6"/>
      <c r="BC226" s="6"/>
      <c r="BD226" s="57" t="s">
        <v>29</v>
      </c>
      <c r="BE226" s="170">
        <f>'SPMW - Probs. of Failure '!O$57</f>
        <v>0</v>
      </c>
      <c r="BF226" s="170">
        <f>'SPMW - Probs. of Failure '!P$57</f>
        <v>0</v>
      </c>
      <c r="BG226" s="170">
        <f>'SPMW - Probs. of Failure '!Q$57</f>
        <v>0</v>
      </c>
      <c r="BH226" s="170">
        <f>'SPMW - Probs. of Failure '!R$57</f>
        <v>0</v>
      </c>
      <c r="BI226" s="170">
        <f>'SPMW - Probs. of Failure '!S$57</f>
        <v>0</v>
      </c>
      <c r="BJ226" s="174"/>
      <c r="BK226" s="6"/>
      <c r="BL226" s="57" t="s">
        <v>29</v>
      </c>
      <c r="BM226" s="239">
        <f>IFERROR($BM4*'SPMW - Average Cons. of Failure'!$Q$57,0)</f>
        <v>0</v>
      </c>
      <c r="BN226" s="239">
        <f>IFERROR($BM4*'SPMW - Average Cons. of Failure'!$Q$57,0)</f>
        <v>0</v>
      </c>
      <c r="BO226" s="239">
        <f>IFERROR($BM4*'SPMW - Average Cons. of Failure'!$Q$57,0)</f>
        <v>0</v>
      </c>
      <c r="BP226" s="239">
        <f>IFERROR($BM4*'SPMW - Average Cons. of Failure'!$Q$57,0)</f>
        <v>0</v>
      </c>
      <c r="BQ226" s="239">
        <f>IFERROR($BM4*'SPMW - Average Cons. of Failure'!$Q$57,0)</f>
        <v>0</v>
      </c>
      <c r="BR226" s="174"/>
      <c r="BS226" s="6"/>
      <c r="BT226" s="57" t="s">
        <v>29</v>
      </c>
      <c r="BU226" s="23" t="str">
        <f t="shared" si="982"/>
        <v/>
      </c>
      <c r="BV226" s="23" t="str">
        <f t="shared" si="982"/>
        <v/>
      </c>
      <c r="BW226" s="23" t="str">
        <f t="shared" si="982"/>
        <v/>
      </c>
      <c r="BX226" s="23" t="str">
        <f t="shared" si="982"/>
        <v/>
      </c>
      <c r="BY226" s="23" t="str">
        <f t="shared" si="982"/>
        <v/>
      </c>
      <c r="BZ226" s="6"/>
      <c r="CA226" s="6"/>
      <c r="CB226" s="57" t="s">
        <v>29</v>
      </c>
      <c r="CC226" s="193" t="str">
        <f t="shared" si="1262"/>
        <v/>
      </c>
      <c r="CD226" s="193" t="str">
        <f t="shared" si="1250"/>
        <v/>
      </c>
      <c r="CE226" s="193" t="str">
        <f t="shared" si="1250"/>
        <v/>
      </c>
      <c r="CF226" s="193" t="str">
        <f t="shared" si="1250"/>
        <v/>
      </c>
      <c r="CG226" s="193" t="str">
        <f t="shared" si="1250"/>
        <v/>
      </c>
      <c r="CH226" s="196">
        <f t="shared" si="1192"/>
        <v>0</v>
      </c>
      <c r="CI226" s="66"/>
      <c r="CJ226" s="66"/>
      <c r="CK226" s="193" t="str">
        <f t="shared" si="1251"/>
        <v/>
      </c>
      <c r="CL226" s="193" t="str">
        <f t="shared" si="1251"/>
        <v/>
      </c>
      <c r="CM226" s="193" t="str">
        <f t="shared" si="1251"/>
        <v/>
      </c>
      <c r="CN226" s="193" t="str">
        <f t="shared" si="1251"/>
        <v/>
      </c>
      <c r="CO226" s="193" t="str">
        <f t="shared" si="1251"/>
        <v/>
      </c>
      <c r="CP226" s="196">
        <f t="shared" si="1141"/>
        <v>0</v>
      </c>
      <c r="CS226" s="193" t="str">
        <f t="shared" si="1263"/>
        <v/>
      </c>
      <c r="CT226" s="193" t="str">
        <f t="shared" si="1252"/>
        <v/>
      </c>
      <c r="CU226" s="193" t="str">
        <f t="shared" si="1252"/>
        <v/>
      </c>
      <c r="CV226" s="193" t="str">
        <f t="shared" si="1252"/>
        <v/>
      </c>
      <c r="CW226" s="193" t="str">
        <f t="shared" si="1252"/>
        <v/>
      </c>
      <c r="CX226" s="196">
        <f t="shared" si="1143"/>
        <v>0</v>
      </c>
      <c r="CY226" s="6"/>
      <c r="CZ226" s="6"/>
      <c r="DA226" s="193" t="str">
        <f t="shared" si="1264"/>
        <v/>
      </c>
      <c r="DB226" s="193" t="str">
        <f t="shared" si="1253"/>
        <v/>
      </c>
      <c r="DC226" s="193" t="str">
        <f t="shared" si="1253"/>
        <v/>
      </c>
      <c r="DD226" s="193" t="str">
        <f t="shared" si="1253"/>
        <v/>
      </c>
      <c r="DE226" s="193" t="str">
        <f t="shared" si="1253"/>
        <v/>
      </c>
      <c r="DF226" s="196">
        <f t="shared" si="1145"/>
        <v>0</v>
      </c>
      <c r="DG226" s="6"/>
      <c r="DH226" s="6"/>
      <c r="DI226" s="193" t="str">
        <f t="shared" si="1265"/>
        <v/>
      </c>
      <c r="DJ226" s="193" t="str">
        <f t="shared" si="1254"/>
        <v/>
      </c>
      <c r="DK226" s="193" t="str">
        <f t="shared" si="1254"/>
        <v/>
      </c>
      <c r="DL226" s="193" t="str">
        <f t="shared" si="1254"/>
        <v/>
      </c>
      <c r="DM226" s="193" t="str">
        <f t="shared" si="1254"/>
        <v/>
      </c>
      <c r="DN226" s="196">
        <f t="shared" si="1149"/>
        <v>0</v>
      </c>
      <c r="DO226" s="6"/>
      <c r="DP226" s="6"/>
      <c r="DQ226" s="193" t="str">
        <f t="shared" si="1266"/>
        <v/>
      </c>
      <c r="DR226" s="193" t="str">
        <f t="shared" si="1255"/>
        <v/>
      </c>
      <c r="DS226" s="193" t="str">
        <f t="shared" si="1255"/>
        <v/>
      </c>
      <c r="DT226" s="193" t="str">
        <f t="shared" si="1255"/>
        <v/>
      </c>
      <c r="DU226" s="193" t="str">
        <f t="shared" si="1255"/>
        <v/>
      </c>
      <c r="DV226" s="196">
        <f t="shared" si="1148"/>
        <v>0</v>
      </c>
    </row>
    <row r="227" spans="1:126" ht="25.5" customHeight="1">
      <c r="A227" s="19"/>
      <c r="B227" s="54"/>
      <c r="C227" s="55"/>
      <c r="D227" s="55"/>
      <c r="E227" s="56"/>
      <c r="F227" s="57" t="s">
        <v>30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8">
        <f t="shared" si="1256"/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8">
        <f t="shared" si="1257"/>
        <v>0</v>
      </c>
      <c r="S227" s="51">
        <f>'SPMW - Asset Rep'!S227+'SPMW - Refurb'!S227+'SPMW - HVP'!S227</f>
        <v>0</v>
      </c>
      <c r="T227" s="51">
        <f>'SPMW - Asset Rep'!T227+'SPMW - Refurb'!T227+'SPMW - HVP'!T227</f>
        <v>0</v>
      </c>
      <c r="U227" s="51">
        <f>'SPMW - Asset Rep'!U227+'SPMW - Refurb'!U227+'SPMW - HVP'!U227</f>
        <v>0</v>
      </c>
      <c r="V227" s="51">
        <f>'SPMW - Asset Rep'!V227+'SPMW - Refurb'!V227+'SPMW - HVP'!V227</f>
        <v>0</v>
      </c>
      <c r="W227" s="51">
        <f>'SPMW - Asset Rep'!W227+'SPMW - Refurb'!W227+'SPMW - HVP'!W227</f>
        <v>0</v>
      </c>
      <c r="X227" s="58">
        <f t="shared" si="1258"/>
        <v>0</v>
      </c>
      <c r="Y227" s="51">
        <v>0</v>
      </c>
      <c r="Z227" s="51">
        <v>0</v>
      </c>
      <c r="AA227" s="51">
        <v>0</v>
      </c>
      <c r="AB227" s="51">
        <v>0</v>
      </c>
      <c r="AC227" s="51">
        <v>0</v>
      </c>
      <c r="AD227" s="58">
        <f t="shared" si="1259"/>
        <v>0</v>
      </c>
      <c r="AE227" s="51">
        <f>'SPMW - Asset Rep'!AE227+'SPMW - Refurb'!AE227+'SPMW - HVP'!AE227</f>
        <v>0</v>
      </c>
      <c r="AF227" s="51">
        <f>'SPMW - Asset Rep'!AF227+'SPMW - Refurb'!AF227+'SPMW - HVP'!AF227</f>
        <v>0</v>
      </c>
      <c r="AG227" s="51">
        <f>'SPMW - Asset Rep'!AG227+'SPMW - Refurb'!AG227+'SPMW - HVP'!AG227</f>
        <v>0</v>
      </c>
      <c r="AH227" s="51">
        <f>'SPMW - Asset Rep'!AH227+'SPMW - Refurb'!AH227+'SPMW - HVP'!AH227</f>
        <v>0</v>
      </c>
      <c r="AI227" s="51">
        <f>'SPMW - Asset Rep'!AI227+'SPMW - Refurb'!AI227+'SPMW - HVP'!AI227</f>
        <v>0</v>
      </c>
      <c r="AJ227" s="58">
        <f t="shared" si="1260"/>
        <v>0</v>
      </c>
      <c r="AK227" s="51">
        <v>0</v>
      </c>
      <c r="AL227" s="51">
        <v>0</v>
      </c>
      <c r="AM227" s="51">
        <v>0</v>
      </c>
      <c r="AN227" s="51">
        <v>0</v>
      </c>
      <c r="AO227" s="51">
        <v>0</v>
      </c>
      <c r="AP227" s="58">
        <f t="shared" si="1261"/>
        <v>0</v>
      </c>
      <c r="BB227" s="6"/>
      <c r="BC227" s="6"/>
      <c r="BD227" s="57" t="s">
        <v>30</v>
      </c>
      <c r="BE227" s="170">
        <f>'SPMW - Probs. of Failure '!O$57</f>
        <v>0</v>
      </c>
      <c r="BF227" s="170">
        <f>'SPMW - Probs. of Failure '!P$57</f>
        <v>0</v>
      </c>
      <c r="BG227" s="170">
        <f>'SPMW - Probs. of Failure '!Q$57</f>
        <v>0</v>
      </c>
      <c r="BH227" s="170">
        <f>'SPMW - Probs. of Failure '!R$57</f>
        <v>0</v>
      </c>
      <c r="BI227" s="170">
        <f>'SPMW - Probs. of Failure '!S$57</f>
        <v>0</v>
      </c>
      <c r="BJ227" s="174"/>
      <c r="BK227" s="6"/>
      <c r="BL227" s="57" t="s">
        <v>30</v>
      </c>
      <c r="BM227" s="239">
        <f>IFERROR($BM5*'SPMW - Average Cons. of Failure'!$Q$57,0)</f>
        <v>0</v>
      </c>
      <c r="BN227" s="239">
        <f>IFERROR($BM5*'SPMW - Average Cons. of Failure'!$Q$57,0)</f>
        <v>0</v>
      </c>
      <c r="BO227" s="239">
        <f>IFERROR($BM5*'SPMW - Average Cons. of Failure'!$Q$57,0)</f>
        <v>0</v>
      </c>
      <c r="BP227" s="239">
        <f>IFERROR($BM5*'SPMW - Average Cons. of Failure'!$Q$57,0)</f>
        <v>0</v>
      </c>
      <c r="BQ227" s="239">
        <f>IFERROR($BM5*'SPMW - Average Cons. of Failure'!$Q$57,0)</f>
        <v>0</v>
      </c>
      <c r="BR227" s="174"/>
      <c r="BS227" s="6"/>
      <c r="BT227" s="57" t="s">
        <v>30</v>
      </c>
      <c r="BU227" s="23" t="str">
        <f t="shared" si="982"/>
        <v/>
      </c>
      <c r="BV227" s="23" t="str">
        <f t="shared" si="982"/>
        <v/>
      </c>
      <c r="BW227" s="23" t="str">
        <f t="shared" si="982"/>
        <v/>
      </c>
      <c r="BX227" s="23" t="str">
        <f t="shared" si="982"/>
        <v/>
      </c>
      <c r="BY227" s="23" t="str">
        <f t="shared" si="982"/>
        <v/>
      </c>
      <c r="BZ227" s="6"/>
      <c r="CA227" s="6"/>
      <c r="CB227" s="57" t="s">
        <v>30</v>
      </c>
      <c r="CC227" s="193" t="str">
        <f t="shared" si="1262"/>
        <v/>
      </c>
      <c r="CD227" s="193" t="str">
        <f t="shared" si="1250"/>
        <v/>
      </c>
      <c r="CE227" s="193" t="str">
        <f t="shared" si="1250"/>
        <v/>
      </c>
      <c r="CF227" s="193" t="str">
        <f t="shared" si="1250"/>
        <v/>
      </c>
      <c r="CG227" s="193" t="str">
        <f t="shared" si="1250"/>
        <v/>
      </c>
      <c r="CH227" s="196">
        <f t="shared" si="1192"/>
        <v>0</v>
      </c>
      <c r="CI227" s="66"/>
      <c r="CJ227" s="66"/>
      <c r="CK227" s="193" t="str">
        <f t="shared" si="1251"/>
        <v/>
      </c>
      <c r="CL227" s="193" t="str">
        <f t="shared" si="1251"/>
        <v/>
      </c>
      <c r="CM227" s="193" t="str">
        <f t="shared" si="1251"/>
        <v/>
      </c>
      <c r="CN227" s="193" t="str">
        <f t="shared" si="1251"/>
        <v/>
      </c>
      <c r="CO227" s="193" t="str">
        <f t="shared" si="1251"/>
        <v/>
      </c>
      <c r="CP227" s="196">
        <f t="shared" si="1141"/>
        <v>0</v>
      </c>
      <c r="CS227" s="193" t="str">
        <f t="shared" si="1263"/>
        <v/>
      </c>
      <c r="CT227" s="193" t="str">
        <f t="shared" si="1252"/>
        <v/>
      </c>
      <c r="CU227" s="193" t="str">
        <f t="shared" si="1252"/>
        <v/>
      </c>
      <c r="CV227" s="193" t="str">
        <f t="shared" si="1252"/>
        <v/>
      </c>
      <c r="CW227" s="193" t="str">
        <f t="shared" si="1252"/>
        <v/>
      </c>
      <c r="CX227" s="196">
        <f t="shared" si="1143"/>
        <v>0</v>
      </c>
      <c r="CY227" s="6"/>
      <c r="CZ227" s="6"/>
      <c r="DA227" s="193" t="str">
        <f t="shared" si="1264"/>
        <v/>
      </c>
      <c r="DB227" s="193" t="str">
        <f t="shared" si="1253"/>
        <v/>
      </c>
      <c r="DC227" s="193" t="str">
        <f t="shared" si="1253"/>
        <v/>
      </c>
      <c r="DD227" s="193" t="str">
        <f t="shared" si="1253"/>
        <v/>
      </c>
      <c r="DE227" s="193" t="str">
        <f t="shared" si="1253"/>
        <v/>
      </c>
      <c r="DF227" s="196">
        <f t="shared" si="1145"/>
        <v>0</v>
      </c>
      <c r="DG227" s="6"/>
      <c r="DH227" s="6"/>
      <c r="DI227" s="193" t="str">
        <f t="shared" si="1265"/>
        <v/>
      </c>
      <c r="DJ227" s="193" t="str">
        <f t="shared" si="1254"/>
        <v/>
      </c>
      <c r="DK227" s="193" t="str">
        <f t="shared" si="1254"/>
        <v/>
      </c>
      <c r="DL227" s="193" t="str">
        <f t="shared" si="1254"/>
        <v/>
      </c>
      <c r="DM227" s="193" t="str">
        <f t="shared" si="1254"/>
        <v/>
      </c>
      <c r="DN227" s="196">
        <f t="shared" si="1149"/>
        <v>0</v>
      </c>
      <c r="DO227" s="6"/>
      <c r="DP227" s="6"/>
      <c r="DQ227" s="193" t="str">
        <f t="shared" si="1266"/>
        <v/>
      </c>
      <c r="DR227" s="193" t="str">
        <f t="shared" si="1255"/>
        <v/>
      </c>
      <c r="DS227" s="193" t="str">
        <f t="shared" si="1255"/>
        <v/>
      </c>
      <c r="DT227" s="193" t="str">
        <f t="shared" si="1255"/>
        <v/>
      </c>
      <c r="DU227" s="193" t="str">
        <f t="shared" si="1255"/>
        <v/>
      </c>
      <c r="DV227" s="196">
        <f t="shared" si="1148"/>
        <v>0</v>
      </c>
    </row>
    <row r="228" spans="1:126" ht="25.5" customHeight="1" thickBot="1">
      <c r="A228" s="19"/>
      <c r="B228" s="59"/>
      <c r="C228" s="60">
        <v>0</v>
      </c>
      <c r="D228" s="60">
        <v>0</v>
      </c>
      <c r="E228" s="61">
        <v>0</v>
      </c>
      <c r="F228" s="62"/>
      <c r="G228" s="63">
        <f>SUM(G224:G227)</f>
        <v>0</v>
      </c>
      <c r="H228" s="64">
        <f t="shared" ref="H228:K228" si="1267">SUM(H224:H227)</f>
        <v>0</v>
      </c>
      <c r="I228" s="64">
        <f t="shared" si="1267"/>
        <v>0</v>
      </c>
      <c r="J228" s="64">
        <f t="shared" si="1267"/>
        <v>0</v>
      </c>
      <c r="K228" s="64">
        <f t="shared" si="1267"/>
        <v>0</v>
      </c>
      <c r="L228" s="65"/>
      <c r="M228" s="63">
        <f>SUM(M224:M227)</f>
        <v>0</v>
      </c>
      <c r="N228" s="64">
        <f t="shared" ref="N228:Q228" si="1268">SUM(N224:N227)</f>
        <v>0</v>
      </c>
      <c r="O228" s="64">
        <f t="shared" si="1268"/>
        <v>0</v>
      </c>
      <c r="P228" s="64">
        <f t="shared" si="1268"/>
        <v>0</v>
      </c>
      <c r="Q228" s="64">
        <f t="shared" si="1268"/>
        <v>0</v>
      </c>
      <c r="R228" s="65"/>
      <c r="S228" s="63">
        <f>SUM(S224:S227)</f>
        <v>0</v>
      </c>
      <c r="T228" s="64">
        <f t="shared" ref="T228:W228" si="1269">SUM(T224:T227)</f>
        <v>0</v>
      </c>
      <c r="U228" s="64">
        <f t="shared" si="1269"/>
        <v>0</v>
      </c>
      <c r="V228" s="64">
        <f t="shared" si="1269"/>
        <v>0</v>
      </c>
      <c r="W228" s="64">
        <f t="shared" si="1269"/>
        <v>0</v>
      </c>
      <c r="X228" s="65"/>
      <c r="Y228" s="63">
        <f>SUM(Y224:Y227)</f>
        <v>0</v>
      </c>
      <c r="Z228" s="64">
        <f t="shared" ref="Z228:AC228" si="1270">SUM(Z224:Z227)</f>
        <v>0</v>
      </c>
      <c r="AA228" s="64">
        <f t="shared" si="1270"/>
        <v>0</v>
      </c>
      <c r="AB228" s="64">
        <f t="shared" si="1270"/>
        <v>0</v>
      </c>
      <c r="AC228" s="64">
        <f t="shared" si="1270"/>
        <v>0</v>
      </c>
      <c r="AD228" s="65"/>
      <c r="AE228" s="63">
        <f>SUM(AE224:AE227)</f>
        <v>0</v>
      </c>
      <c r="AF228" s="64">
        <f t="shared" ref="AF228:AI228" si="1271">SUM(AF224:AF227)</f>
        <v>0</v>
      </c>
      <c r="AG228" s="64">
        <f t="shared" si="1271"/>
        <v>0</v>
      </c>
      <c r="AH228" s="64">
        <f t="shared" si="1271"/>
        <v>0</v>
      </c>
      <c r="AI228" s="64">
        <f t="shared" si="1271"/>
        <v>0</v>
      </c>
      <c r="AJ228" s="65"/>
      <c r="AK228" s="63">
        <f>SUM(AK224:AK227)</f>
        <v>0</v>
      </c>
      <c r="AL228" s="64">
        <f t="shared" ref="AL228:AO228" si="1272">SUM(AL224:AL227)</f>
        <v>0</v>
      </c>
      <c r="AM228" s="64">
        <f t="shared" si="1272"/>
        <v>0</v>
      </c>
      <c r="AN228" s="64">
        <f t="shared" si="1272"/>
        <v>0</v>
      </c>
      <c r="AO228" s="64">
        <f t="shared" si="1272"/>
        <v>0</v>
      </c>
      <c r="AP228" s="65"/>
      <c r="BB228" s="6"/>
      <c r="BC228" s="6"/>
      <c r="BD228" s="62"/>
      <c r="BE228" s="171"/>
      <c r="BF228" s="172"/>
      <c r="BG228" s="172"/>
      <c r="BH228" s="172"/>
      <c r="BI228" s="172"/>
      <c r="BJ228" s="65"/>
      <c r="BK228" s="6"/>
      <c r="BL228" s="62"/>
      <c r="BM228" s="171"/>
      <c r="BN228" s="172"/>
      <c r="BO228" s="172"/>
      <c r="BP228" s="172"/>
      <c r="BQ228" s="172"/>
      <c r="BR228" s="65"/>
      <c r="BS228" s="6"/>
      <c r="BT228" s="62"/>
      <c r="BU228" s="23" t="str">
        <f t="shared" si="982"/>
        <v/>
      </c>
      <c r="BV228" s="23" t="str">
        <f t="shared" si="982"/>
        <v/>
      </c>
      <c r="BW228" s="23" t="str">
        <f t="shared" si="982"/>
        <v/>
      </c>
      <c r="BX228" s="23" t="str">
        <f t="shared" si="982"/>
        <v/>
      </c>
      <c r="BY228" s="23" t="str">
        <f t="shared" si="982"/>
        <v/>
      </c>
      <c r="BZ228" s="6"/>
      <c r="CA228" s="6"/>
      <c r="CB228" s="62"/>
      <c r="CC228" s="195">
        <f>SUM(CC224:CC227)</f>
        <v>0</v>
      </c>
      <c r="CD228" s="195">
        <f t="shared" ref="CD228:CG228" si="1273">SUM(CD224:CD227)</f>
        <v>0</v>
      </c>
      <c r="CE228" s="195">
        <f t="shared" si="1273"/>
        <v>0</v>
      </c>
      <c r="CF228" s="195">
        <f t="shared" si="1273"/>
        <v>0</v>
      </c>
      <c r="CG228" s="195">
        <f t="shared" si="1273"/>
        <v>0</v>
      </c>
      <c r="CH228" s="196">
        <f t="shared" si="1192"/>
        <v>0</v>
      </c>
      <c r="CI228" s="66"/>
      <c r="CJ228" s="66"/>
      <c r="CK228" s="195">
        <f>SUM(CK224:CK227)</f>
        <v>0</v>
      </c>
      <c r="CL228" s="195">
        <f t="shared" ref="CL228:CO228" si="1274">SUM(CL224:CL227)</f>
        <v>0</v>
      </c>
      <c r="CM228" s="195">
        <f t="shared" si="1274"/>
        <v>0</v>
      </c>
      <c r="CN228" s="195">
        <f t="shared" si="1274"/>
        <v>0</v>
      </c>
      <c r="CO228" s="195">
        <f t="shared" si="1274"/>
        <v>0</v>
      </c>
      <c r="CP228" s="196">
        <f t="shared" si="1141"/>
        <v>0</v>
      </c>
      <c r="CS228" s="195">
        <f>SUM(CS224:CS227)</f>
        <v>0</v>
      </c>
      <c r="CT228" s="195">
        <f t="shared" ref="CT228:CW228" si="1275">SUM(CT224:CT227)</f>
        <v>0</v>
      </c>
      <c r="CU228" s="195">
        <f t="shared" si="1275"/>
        <v>0</v>
      </c>
      <c r="CV228" s="195">
        <f t="shared" si="1275"/>
        <v>0</v>
      </c>
      <c r="CW228" s="195">
        <f t="shared" si="1275"/>
        <v>0</v>
      </c>
      <c r="CX228" s="196">
        <f t="shared" si="1143"/>
        <v>0</v>
      </c>
      <c r="CY228" s="6"/>
      <c r="CZ228" s="6"/>
      <c r="DA228" s="195">
        <f>SUM(DA224:DA227)</f>
        <v>0</v>
      </c>
      <c r="DB228" s="195">
        <f t="shared" ref="DB228:DE228" si="1276">SUM(DB224:DB227)</f>
        <v>0</v>
      </c>
      <c r="DC228" s="195">
        <f t="shared" si="1276"/>
        <v>0</v>
      </c>
      <c r="DD228" s="195">
        <f t="shared" si="1276"/>
        <v>0</v>
      </c>
      <c r="DE228" s="195">
        <f t="shared" si="1276"/>
        <v>0</v>
      </c>
      <c r="DF228" s="196">
        <f t="shared" si="1145"/>
        <v>0</v>
      </c>
      <c r="DG228" s="6"/>
      <c r="DH228" s="6"/>
      <c r="DI228" s="195">
        <f>SUM(DI224:DI227)</f>
        <v>0</v>
      </c>
      <c r="DJ228" s="195">
        <f t="shared" ref="DJ228:DM228" si="1277">SUM(DJ224:DJ227)</f>
        <v>0</v>
      </c>
      <c r="DK228" s="195">
        <f t="shared" si="1277"/>
        <v>0</v>
      </c>
      <c r="DL228" s="195">
        <f t="shared" si="1277"/>
        <v>0</v>
      </c>
      <c r="DM228" s="195">
        <f t="shared" si="1277"/>
        <v>0</v>
      </c>
      <c r="DN228" s="196">
        <f t="shared" si="1149"/>
        <v>0</v>
      </c>
      <c r="DO228" s="6"/>
      <c r="DP228" s="6"/>
      <c r="DQ228" s="195">
        <f>SUM(DQ224:DQ227)</f>
        <v>0</v>
      </c>
      <c r="DR228" s="195">
        <f t="shared" ref="DR228:DU228" si="1278">SUM(DR224:DR227)</f>
        <v>0</v>
      </c>
      <c r="DS228" s="195">
        <f t="shared" si="1278"/>
        <v>0</v>
      </c>
      <c r="DT228" s="195">
        <f t="shared" si="1278"/>
        <v>0</v>
      </c>
      <c r="DU228" s="195">
        <f t="shared" si="1278"/>
        <v>0</v>
      </c>
      <c r="DV228" s="196">
        <f t="shared" si="1148"/>
        <v>0</v>
      </c>
    </row>
    <row r="229" spans="1:126" ht="25.5" customHeight="1">
      <c r="A229" s="19"/>
      <c r="B229" s="68" t="s">
        <v>33</v>
      </c>
      <c r="C229" s="48"/>
      <c r="D229" s="48"/>
      <c r="E229" s="49"/>
      <c r="F229" s="50" t="s">
        <v>25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2">
        <f>SUM(G229:K229)</f>
        <v>0</v>
      </c>
      <c r="M229" s="67">
        <v>0</v>
      </c>
      <c r="N229" s="67">
        <v>0</v>
      </c>
      <c r="O229" s="67">
        <v>0</v>
      </c>
      <c r="P229" s="67">
        <v>0</v>
      </c>
      <c r="Q229" s="67">
        <v>0</v>
      </c>
      <c r="R229" s="52">
        <f>SUM(M229:Q229)</f>
        <v>0</v>
      </c>
      <c r="S229" s="270">
        <f>'SPMW - Asset Rep'!S229+'SPMW - Refurb'!S229+'SPMW - HVP'!S229</f>
        <v>0</v>
      </c>
      <c r="T229" s="67">
        <f>'SPMW - Asset Rep'!T229+'SPMW - Refurb'!T229+'SPMW - HVP'!T229</f>
        <v>0</v>
      </c>
      <c r="U229" s="67">
        <f>'SPMW - Asset Rep'!U229+'SPMW - Refurb'!U229+'SPMW - HVP'!U229</f>
        <v>0</v>
      </c>
      <c r="V229" s="67">
        <f>'SPMW - Asset Rep'!V229+'SPMW - Refurb'!V229+'SPMW - HVP'!V229</f>
        <v>0</v>
      </c>
      <c r="W229" s="67">
        <f>'SPMW - Asset Rep'!W229+'SPMW - Refurb'!W229+'SPMW - HVP'!W229</f>
        <v>0</v>
      </c>
      <c r="X229" s="52">
        <f>SUM(S229:W229)</f>
        <v>0</v>
      </c>
      <c r="Y229" s="67">
        <v>0</v>
      </c>
      <c r="Z229" s="67">
        <v>0</v>
      </c>
      <c r="AA229" s="67">
        <v>0</v>
      </c>
      <c r="AB229" s="67">
        <v>0</v>
      </c>
      <c r="AC229" s="67">
        <v>0</v>
      </c>
      <c r="AD229" s="52">
        <f>SUM(Y229:AC229)</f>
        <v>0</v>
      </c>
      <c r="AE229" s="270">
        <f>'SPMW - Asset Rep'!AE229+'SPMW - Refurb'!AE229+'SPMW - HVP'!AE229</f>
        <v>0</v>
      </c>
      <c r="AF229" s="67">
        <f>'SPMW - Asset Rep'!AF229+'SPMW - Refurb'!AF229+'SPMW - HVP'!AF229</f>
        <v>0</v>
      </c>
      <c r="AG229" s="67">
        <f>'SPMW - Asset Rep'!AG229+'SPMW - Refurb'!AG229+'SPMW - HVP'!AG229</f>
        <v>0</v>
      </c>
      <c r="AH229" s="67">
        <f>'SPMW - Asset Rep'!AH229+'SPMW - Refurb'!AH229+'SPMW - HVP'!AH229</f>
        <v>0</v>
      </c>
      <c r="AI229" s="67">
        <f>'SPMW - Asset Rep'!AI229+'SPMW - Refurb'!AI229+'SPMW - HVP'!AI229</f>
        <v>0</v>
      </c>
      <c r="AJ229" s="52">
        <f>SUM(AE229:AI229)</f>
        <v>0</v>
      </c>
      <c r="AK229" s="67">
        <v>0</v>
      </c>
      <c r="AL229" s="67">
        <v>0</v>
      </c>
      <c r="AM229" s="67">
        <v>0</v>
      </c>
      <c r="AN229" s="67">
        <v>0</v>
      </c>
      <c r="AO229" s="67">
        <v>0</v>
      </c>
      <c r="AP229" s="52">
        <f>SUM(AK229:AO229)</f>
        <v>0</v>
      </c>
      <c r="BB229" s="6"/>
      <c r="BC229" s="6"/>
      <c r="BD229" s="50" t="s">
        <v>25</v>
      </c>
      <c r="BE229" s="170">
        <f>'SPMW - Probs. of Failure '!O$58</f>
        <v>0</v>
      </c>
      <c r="BF229" s="170">
        <f>'SPMW - Probs. of Failure '!P$58</f>
        <v>0</v>
      </c>
      <c r="BG229" s="170">
        <f>'SPMW - Probs. of Failure '!Q$58</f>
        <v>0</v>
      </c>
      <c r="BH229" s="170">
        <f>'SPMW - Probs. of Failure '!R$58</f>
        <v>0</v>
      </c>
      <c r="BI229" s="170">
        <f>'SPMW - Probs. of Failure '!S$58</f>
        <v>0</v>
      </c>
      <c r="BJ229" s="173"/>
      <c r="BK229" s="6"/>
      <c r="BL229" s="50" t="s">
        <v>25</v>
      </c>
      <c r="BM229" s="239">
        <f>IFERROR($BM2*'SPMW - Average Cons. of Failure'!$Q$58,0)</f>
        <v>0</v>
      </c>
      <c r="BN229" s="239">
        <f>IFERROR($BM2*'SPMW - Average Cons. of Failure'!$Q$58,0)</f>
        <v>0</v>
      </c>
      <c r="BO229" s="239">
        <f>IFERROR($BM2*'SPMW - Average Cons. of Failure'!$Q$58,0)</f>
        <v>0</v>
      </c>
      <c r="BP229" s="239">
        <f>IFERROR($BM2*'SPMW - Average Cons. of Failure'!$Q$58,0)</f>
        <v>0</v>
      </c>
      <c r="BQ229" s="239">
        <f>IFERROR($BM2*'SPMW - Average Cons. of Failure'!$Q$58,0)</f>
        <v>0</v>
      </c>
      <c r="BR229" s="173"/>
      <c r="BS229" s="6"/>
      <c r="BT229" s="50" t="s">
        <v>25</v>
      </c>
      <c r="BU229" s="23" t="str">
        <f t="shared" si="982"/>
        <v/>
      </c>
      <c r="BV229" s="23" t="str">
        <f t="shared" si="982"/>
        <v/>
      </c>
      <c r="BW229" s="23" t="str">
        <f t="shared" si="982"/>
        <v/>
      </c>
      <c r="BX229" s="23" t="str">
        <f t="shared" si="982"/>
        <v/>
      </c>
      <c r="BY229" s="23" t="str">
        <f t="shared" si="982"/>
        <v/>
      </c>
      <c r="BZ229" s="6"/>
      <c r="CA229" s="6"/>
      <c r="CB229" s="50" t="s">
        <v>25</v>
      </c>
      <c r="CC229" s="193" t="str">
        <f>IF(BU229="","",M229*BU229)</f>
        <v/>
      </c>
      <c r="CD229" s="193" t="str">
        <f t="shared" ref="CD229:CG232" si="1279">IF(BV229="","",N229*BV229)</f>
        <v/>
      </c>
      <c r="CE229" s="193" t="str">
        <f t="shared" si="1279"/>
        <v/>
      </c>
      <c r="CF229" s="193" t="str">
        <f t="shared" si="1279"/>
        <v/>
      </c>
      <c r="CG229" s="193" t="str">
        <f t="shared" si="1279"/>
        <v/>
      </c>
      <c r="CH229" s="196">
        <f t="shared" si="1192"/>
        <v>0</v>
      </c>
      <c r="CI229" s="66"/>
      <c r="CJ229" s="66"/>
      <c r="CK229" s="193" t="str">
        <f t="shared" ref="CK229:CO232" si="1280">IF(BU229="","",G229*BU229)</f>
        <v/>
      </c>
      <c r="CL229" s="193" t="str">
        <f t="shared" si="1280"/>
        <v/>
      </c>
      <c r="CM229" s="193" t="str">
        <f t="shared" si="1280"/>
        <v/>
      </c>
      <c r="CN229" s="193" t="str">
        <f t="shared" si="1280"/>
        <v/>
      </c>
      <c r="CO229" s="193" t="str">
        <f t="shared" si="1280"/>
        <v/>
      </c>
      <c r="CP229" s="196">
        <f t="shared" si="1141"/>
        <v>0</v>
      </c>
      <c r="CS229" s="193" t="str">
        <f>IF(BU229="","",Y229*BU229)</f>
        <v/>
      </c>
      <c r="CT229" s="193" t="str">
        <f t="shared" ref="CT229:CW232" si="1281">IF(BV229="","",Z229*BV229)</f>
        <v/>
      </c>
      <c r="CU229" s="193" t="str">
        <f t="shared" si="1281"/>
        <v/>
      </c>
      <c r="CV229" s="193" t="str">
        <f t="shared" si="1281"/>
        <v/>
      </c>
      <c r="CW229" s="193" t="str">
        <f t="shared" si="1281"/>
        <v/>
      </c>
      <c r="CX229" s="196">
        <f t="shared" si="1143"/>
        <v>0</v>
      </c>
      <c r="CY229" s="6"/>
      <c r="CZ229" s="6"/>
      <c r="DA229" s="193" t="str">
        <f>IF(BU229="","",(S229+Y229)*BU229)</f>
        <v/>
      </c>
      <c r="DB229" s="193" t="str">
        <f t="shared" ref="DB229:DE232" si="1282">IF(BV229="","",(T229+Z229)*BV229)</f>
        <v/>
      </c>
      <c r="DC229" s="193" t="str">
        <f t="shared" si="1282"/>
        <v/>
      </c>
      <c r="DD229" s="193" t="str">
        <f t="shared" si="1282"/>
        <v/>
      </c>
      <c r="DE229" s="193" t="str">
        <f t="shared" si="1282"/>
        <v/>
      </c>
      <c r="DF229" s="196">
        <f t="shared" si="1145"/>
        <v>0</v>
      </c>
      <c r="DG229" s="6"/>
      <c r="DH229" s="6"/>
      <c r="DI229" s="193" t="str">
        <f>IF(BU229="","",AK229*BU229)</f>
        <v/>
      </c>
      <c r="DJ229" s="193" t="str">
        <f t="shared" ref="DJ229:DM232" si="1283">IF(BV229="","",AL229*BV229)</f>
        <v/>
      </c>
      <c r="DK229" s="193" t="str">
        <f t="shared" si="1283"/>
        <v/>
      </c>
      <c r="DL229" s="193" t="str">
        <f t="shared" si="1283"/>
        <v/>
      </c>
      <c r="DM229" s="193" t="str">
        <f t="shared" si="1283"/>
        <v/>
      </c>
      <c r="DN229" s="196">
        <f t="shared" si="1149"/>
        <v>0</v>
      </c>
      <c r="DO229" s="6"/>
      <c r="DP229" s="6"/>
      <c r="DQ229" s="193" t="str">
        <f>IF(BU229="","",(AE229+AK229)*BU229)</f>
        <v/>
      </c>
      <c r="DR229" s="193" t="str">
        <f t="shared" ref="DR229:DU232" si="1284">IF(BV229="","",(AF229+AL229)*BV229)</f>
        <v/>
      </c>
      <c r="DS229" s="193" t="str">
        <f t="shared" si="1284"/>
        <v/>
      </c>
      <c r="DT229" s="193" t="str">
        <f t="shared" si="1284"/>
        <v/>
      </c>
      <c r="DU229" s="193" t="str">
        <f t="shared" si="1284"/>
        <v/>
      </c>
      <c r="DV229" s="196">
        <f t="shared" si="1148"/>
        <v>0</v>
      </c>
    </row>
    <row r="230" spans="1:126" ht="25.5" customHeight="1">
      <c r="A230" s="19"/>
      <c r="B230" s="54"/>
      <c r="C230" s="55"/>
      <c r="D230" s="55"/>
      <c r="E230" s="56"/>
      <c r="F230" s="57" t="s">
        <v>27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8">
        <f t="shared" ref="L230:L232" si="1285">SUM(G230:K230)</f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8">
        <f t="shared" ref="R230:R232" si="1286">SUM(M230:Q230)</f>
        <v>0</v>
      </c>
      <c r="S230" s="51">
        <f>'SPMW - Asset Rep'!S230+'SPMW - Refurb'!S230+'SPMW - HVP'!S230</f>
        <v>0</v>
      </c>
      <c r="T230" s="51">
        <f>'SPMW - Asset Rep'!T230+'SPMW - Refurb'!T230+'SPMW - HVP'!T230</f>
        <v>0</v>
      </c>
      <c r="U230" s="51">
        <f>'SPMW - Asset Rep'!U230+'SPMW - Refurb'!U230+'SPMW - HVP'!U230</f>
        <v>0</v>
      </c>
      <c r="V230" s="51">
        <f>'SPMW - Asset Rep'!V230+'SPMW - Refurb'!V230+'SPMW - HVP'!V230</f>
        <v>0</v>
      </c>
      <c r="W230" s="51">
        <f>'SPMW - Asset Rep'!W230+'SPMW - Refurb'!W230+'SPMW - HVP'!W230</f>
        <v>0</v>
      </c>
      <c r="X230" s="58">
        <f t="shared" ref="X230:X232" si="1287">SUM(S230:W230)</f>
        <v>0</v>
      </c>
      <c r="Y230" s="51">
        <v>0</v>
      </c>
      <c r="Z230" s="51">
        <v>0</v>
      </c>
      <c r="AA230" s="51">
        <v>0</v>
      </c>
      <c r="AB230" s="51">
        <v>0</v>
      </c>
      <c r="AC230" s="51">
        <v>0</v>
      </c>
      <c r="AD230" s="58">
        <f t="shared" ref="AD230:AD232" si="1288">SUM(Y230:AC230)</f>
        <v>0</v>
      </c>
      <c r="AE230" s="51">
        <f>'SPMW - Asset Rep'!AE230+'SPMW - Refurb'!AE230+'SPMW - HVP'!AE230</f>
        <v>0</v>
      </c>
      <c r="AF230" s="51">
        <f>'SPMW - Asset Rep'!AF230+'SPMW - Refurb'!AF230+'SPMW - HVP'!AF230</f>
        <v>0</v>
      </c>
      <c r="AG230" s="51">
        <f>'SPMW - Asset Rep'!AG230+'SPMW - Refurb'!AG230+'SPMW - HVP'!AG230</f>
        <v>0</v>
      </c>
      <c r="AH230" s="51">
        <f>'SPMW - Asset Rep'!AH230+'SPMW - Refurb'!AH230+'SPMW - HVP'!AH230</f>
        <v>0</v>
      </c>
      <c r="AI230" s="51">
        <f>'SPMW - Asset Rep'!AI230+'SPMW - Refurb'!AI230+'SPMW - HVP'!AI230</f>
        <v>0</v>
      </c>
      <c r="AJ230" s="58">
        <f t="shared" ref="AJ230:AJ232" si="1289">SUM(AE230:AI230)</f>
        <v>0</v>
      </c>
      <c r="AK230" s="51">
        <v>0</v>
      </c>
      <c r="AL230" s="51">
        <v>0</v>
      </c>
      <c r="AM230" s="51">
        <v>0</v>
      </c>
      <c r="AN230" s="51">
        <v>0</v>
      </c>
      <c r="AO230" s="51">
        <v>0</v>
      </c>
      <c r="AP230" s="58">
        <f t="shared" ref="AP230:AP232" si="1290">SUM(AK230:AO230)</f>
        <v>0</v>
      </c>
      <c r="BB230" s="6"/>
      <c r="BC230" s="6"/>
      <c r="BD230" s="57" t="s">
        <v>27</v>
      </c>
      <c r="BE230" s="170">
        <f>'SPMW - Probs. of Failure '!O$58</f>
        <v>0</v>
      </c>
      <c r="BF230" s="170">
        <f>'SPMW - Probs. of Failure '!P$58</f>
        <v>0</v>
      </c>
      <c r="BG230" s="170">
        <f>'SPMW - Probs. of Failure '!Q$58</f>
        <v>0</v>
      </c>
      <c r="BH230" s="170">
        <f>'SPMW - Probs. of Failure '!R$58</f>
        <v>0</v>
      </c>
      <c r="BI230" s="170">
        <f>'SPMW - Probs. of Failure '!S$58</f>
        <v>0</v>
      </c>
      <c r="BJ230" s="174"/>
      <c r="BK230" s="6"/>
      <c r="BL230" s="57" t="s">
        <v>27</v>
      </c>
      <c r="BM230" s="239">
        <f>IFERROR($BM3*'SPMW - Average Cons. of Failure'!$Q$58,0)</f>
        <v>0</v>
      </c>
      <c r="BN230" s="239">
        <f>IFERROR($BM3*'SPMW - Average Cons. of Failure'!$Q$58,0)</f>
        <v>0</v>
      </c>
      <c r="BO230" s="239">
        <f>IFERROR($BM3*'SPMW - Average Cons. of Failure'!$Q$58,0)</f>
        <v>0</v>
      </c>
      <c r="BP230" s="239">
        <f>IFERROR($BM3*'SPMW - Average Cons. of Failure'!$Q$58,0)</f>
        <v>0</v>
      </c>
      <c r="BQ230" s="239">
        <f>IFERROR($BM3*'SPMW - Average Cons. of Failure'!$Q$58,0)</f>
        <v>0</v>
      </c>
      <c r="BR230" s="174"/>
      <c r="BS230" s="6"/>
      <c r="BT230" s="57" t="s">
        <v>27</v>
      </c>
      <c r="BU230" s="23" t="str">
        <f t="shared" ref="BU230:BY269" si="1291">IF(BM230&gt;0,BE230*BM230,"")</f>
        <v/>
      </c>
      <c r="BV230" s="23" t="str">
        <f t="shared" si="1291"/>
        <v/>
      </c>
      <c r="BW230" s="23" t="str">
        <f t="shared" si="1291"/>
        <v/>
      </c>
      <c r="BX230" s="23" t="str">
        <f t="shared" si="1291"/>
        <v/>
      </c>
      <c r="BY230" s="23" t="str">
        <f t="shared" si="1291"/>
        <v/>
      </c>
      <c r="BZ230" s="6"/>
      <c r="CA230" s="6"/>
      <c r="CB230" s="57" t="s">
        <v>27</v>
      </c>
      <c r="CC230" s="193" t="str">
        <f t="shared" ref="CC230:CC232" si="1292">IF(BU230="","",M230*BU230)</f>
        <v/>
      </c>
      <c r="CD230" s="193" t="str">
        <f t="shared" si="1279"/>
        <v/>
      </c>
      <c r="CE230" s="193" t="str">
        <f t="shared" si="1279"/>
        <v/>
      </c>
      <c r="CF230" s="193" t="str">
        <f t="shared" si="1279"/>
        <v/>
      </c>
      <c r="CG230" s="193" t="str">
        <f t="shared" si="1279"/>
        <v/>
      </c>
      <c r="CH230" s="196">
        <f t="shared" si="1192"/>
        <v>0</v>
      </c>
      <c r="CI230" s="66"/>
      <c r="CJ230" s="66"/>
      <c r="CK230" s="193" t="str">
        <f t="shared" si="1280"/>
        <v/>
      </c>
      <c r="CL230" s="193" t="str">
        <f t="shared" si="1280"/>
        <v/>
      </c>
      <c r="CM230" s="193" t="str">
        <f t="shared" si="1280"/>
        <v/>
      </c>
      <c r="CN230" s="193" t="str">
        <f t="shared" si="1280"/>
        <v/>
      </c>
      <c r="CO230" s="193" t="str">
        <f t="shared" si="1280"/>
        <v/>
      </c>
      <c r="CP230" s="196">
        <f t="shared" si="1141"/>
        <v>0</v>
      </c>
      <c r="CS230" s="193" t="str">
        <f t="shared" ref="CS230:CS232" si="1293">IF(BU230="","",Y230*BU230)</f>
        <v/>
      </c>
      <c r="CT230" s="193" t="str">
        <f t="shared" si="1281"/>
        <v/>
      </c>
      <c r="CU230" s="193" t="str">
        <f t="shared" si="1281"/>
        <v/>
      </c>
      <c r="CV230" s="193" t="str">
        <f t="shared" si="1281"/>
        <v/>
      </c>
      <c r="CW230" s="193" t="str">
        <f t="shared" si="1281"/>
        <v/>
      </c>
      <c r="CX230" s="196">
        <f t="shared" si="1143"/>
        <v>0</v>
      </c>
      <c r="CY230" s="6"/>
      <c r="CZ230" s="6"/>
      <c r="DA230" s="193" t="str">
        <f t="shared" ref="DA230:DA232" si="1294">IF(BU230="","",(S230+Y230)*BU230)</f>
        <v/>
      </c>
      <c r="DB230" s="193" t="str">
        <f t="shared" si="1282"/>
        <v/>
      </c>
      <c r="DC230" s="193" t="str">
        <f t="shared" si="1282"/>
        <v/>
      </c>
      <c r="DD230" s="193" t="str">
        <f t="shared" si="1282"/>
        <v/>
      </c>
      <c r="DE230" s="193" t="str">
        <f t="shared" si="1282"/>
        <v/>
      </c>
      <c r="DF230" s="196">
        <f t="shared" si="1145"/>
        <v>0</v>
      </c>
      <c r="DG230" s="6"/>
      <c r="DH230" s="6"/>
      <c r="DI230" s="193" t="str">
        <f t="shared" ref="DI230:DI232" si="1295">IF(BU230="","",AK230*BU230)</f>
        <v/>
      </c>
      <c r="DJ230" s="193" t="str">
        <f t="shared" si="1283"/>
        <v/>
      </c>
      <c r="DK230" s="193" t="str">
        <f t="shared" si="1283"/>
        <v/>
      </c>
      <c r="DL230" s="193" t="str">
        <f t="shared" si="1283"/>
        <v/>
      </c>
      <c r="DM230" s="193" t="str">
        <f t="shared" si="1283"/>
        <v/>
      </c>
      <c r="DN230" s="196">
        <f t="shared" si="1149"/>
        <v>0</v>
      </c>
      <c r="DO230" s="6"/>
      <c r="DP230" s="6"/>
      <c r="DQ230" s="193" t="str">
        <f t="shared" ref="DQ230:DQ232" si="1296">IF(BU230="","",(AE230+AK230)*BU230)</f>
        <v/>
      </c>
      <c r="DR230" s="193" t="str">
        <f t="shared" si="1284"/>
        <v/>
      </c>
      <c r="DS230" s="193" t="str">
        <f t="shared" si="1284"/>
        <v/>
      </c>
      <c r="DT230" s="193" t="str">
        <f t="shared" si="1284"/>
        <v/>
      </c>
      <c r="DU230" s="193" t="str">
        <f t="shared" si="1284"/>
        <v/>
      </c>
      <c r="DV230" s="196">
        <f t="shared" si="1148"/>
        <v>0</v>
      </c>
    </row>
    <row r="231" spans="1:126" ht="25.5" customHeight="1">
      <c r="A231" s="19"/>
      <c r="B231" s="54"/>
      <c r="C231" s="55"/>
      <c r="D231" s="55"/>
      <c r="E231" s="56"/>
      <c r="F231" s="57" t="s">
        <v>29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8">
        <f t="shared" si="1285"/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8">
        <f t="shared" si="1286"/>
        <v>0</v>
      </c>
      <c r="S231" s="51">
        <f>'SPMW - Asset Rep'!S231+'SPMW - Refurb'!S231+'SPMW - HVP'!S231</f>
        <v>0</v>
      </c>
      <c r="T231" s="51">
        <f>'SPMW - Asset Rep'!T231+'SPMW - Refurb'!T231+'SPMW - HVP'!T231</f>
        <v>0</v>
      </c>
      <c r="U231" s="51">
        <f>'SPMW - Asset Rep'!U231+'SPMW - Refurb'!U231+'SPMW - HVP'!U231</f>
        <v>0</v>
      </c>
      <c r="V231" s="51">
        <f>'SPMW - Asset Rep'!V231+'SPMW - Refurb'!V231+'SPMW - HVP'!V231</f>
        <v>0</v>
      </c>
      <c r="W231" s="51">
        <f>'SPMW - Asset Rep'!W231+'SPMW - Refurb'!W231+'SPMW - HVP'!W231</f>
        <v>0</v>
      </c>
      <c r="X231" s="58">
        <f t="shared" si="1287"/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8">
        <f t="shared" si="1288"/>
        <v>0</v>
      </c>
      <c r="AE231" s="51">
        <f>'SPMW - Asset Rep'!AE231+'SPMW - Refurb'!AE231+'SPMW - HVP'!AE231</f>
        <v>0</v>
      </c>
      <c r="AF231" s="51">
        <f>'SPMW - Asset Rep'!AF231+'SPMW - Refurb'!AF231+'SPMW - HVP'!AF231</f>
        <v>0</v>
      </c>
      <c r="AG231" s="51">
        <f>'SPMW - Asset Rep'!AG231+'SPMW - Refurb'!AG231+'SPMW - HVP'!AG231</f>
        <v>0</v>
      </c>
      <c r="AH231" s="51">
        <f>'SPMW - Asset Rep'!AH231+'SPMW - Refurb'!AH231+'SPMW - HVP'!AH231</f>
        <v>0</v>
      </c>
      <c r="AI231" s="51">
        <f>'SPMW - Asset Rep'!AI231+'SPMW - Refurb'!AI231+'SPMW - HVP'!AI231</f>
        <v>0</v>
      </c>
      <c r="AJ231" s="58">
        <f t="shared" si="1289"/>
        <v>0</v>
      </c>
      <c r="AK231" s="51">
        <v>0</v>
      </c>
      <c r="AL231" s="51">
        <v>0</v>
      </c>
      <c r="AM231" s="51">
        <v>0</v>
      </c>
      <c r="AN231" s="51">
        <v>0</v>
      </c>
      <c r="AO231" s="51">
        <v>0</v>
      </c>
      <c r="AP231" s="58">
        <f t="shared" si="1290"/>
        <v>0</v>
      </c>
      <c r="BB231" s="6"/>
      <c r="BC231" s="6"/>
      <c r="BD231" s="57" t="s">
        <v>29</v>
      </c>
      <c r="BE231" s="170">
        <f>'SPMW - Probs. of Failure '!O$58</f>
        <v>0</v>
      </c>
      <c r="BF231" s="170">
        <f>'SPMW - Probs. of Failure '!P$58</f>
        <v>0</v>
      </c>
      <c r="BG231" s="170">
        <f>'SPMW - Probs. of Failure '!Q$58</f>
        <v>0</v>
      </c>
      <c r="BH231" s="170">
        <f>'SPMW - Probs. of Failure '!R$58</f>
        <v>0</v>
      </c>
      <c r="BI231" s="170">
        <f>'SPMW - Probs. of Failure '!S$58</f>
        <v>0</v>
      </c>
      <c r="BJ231" s="174"/>
      <c r="BK231" s="6"/>
      <c r="BL231" s="57" t="s">
        <v>29</v>
      </c>
      <c r="BM231" s="239">
        <f>IFERROR($BM4*'SPMW - Average Cons. of Failure'!$Q$58,0)</f>
        <v>0</v>
      </c>
      <c r="BN231" s="239">
        <f>IFERROR($BM4*'SPMW - Average Cons. of Failure'!$Q$58,0)</f>
        <v>0</v>
      </c>
      <c r="BO231" s="239">
        <f>IFERROR($BM4*'SPMW - Average Cons. of Failure'!$Q$58,0)</f>
        <v>0</v>
      </c>
      <c r="BP231" s="239">
        <f>IFERROR($BM4*'SPMW - Average Cons. of Failure'!$Q$58,0)</f>
        <v>0</v>
      </c>
      <c r="BQ231" s="239">
        <f>IFERROR($BM4*'SPMW - Average Cons. of Failure'!$Q$58,0)</f>
        <v>0</v>
      </c>
      <c r="BR231" s="174"/>
      <c r="BS231" s="6"/>
      <c r="BT231" s="57" t="s">
        <v>29</v>
      </c>
      <c r="BU231" s="23" t="str">
        <f t="shared" si="1291"/>
        <v/>
      </c>
      <c r="BV231" s="23" t="str">
        <f t="shared" si="1291"/>
        <v/>
      </c>
      <c r="BW231" s="23" t="str">
        <f t="shared" si="1291"/>
        <v/>
      </c>
      <c r="BX231" s="23" t="str">
        <f t="shared" si="1291"/>
        <v/>
      </c>
      <c r="BY231" s="23" t="str">
        <f t="shared" si="1291"/>
        <v/>
      </c>
      <c r="BZ231" s="6"/>
      <c r="CA231" s="6"/>
      <c r="CB231" s="57" t="s">
        <v>29</v>
      </c>
      <c r="CC231" s="193" t="str">
        <f t="shared" si="1292"/>
        <v/>
      </c>
      <c r="CD231" s="193" t="str">
        <f t="shared" si="1279"/>
        <v/>
      </c>
      <c r="CE231" s="193" t="str">
        <f t="shared" si="1279"/>
        <v/>
      </c>
      <c r="CF231" s="193" t="str">
        <f t="shared" si="1279"/>
        <v/>
      </c>
      <c r="CG231" s="193" t="str">
        <f t="shared" si="1279"/>
        <v/>
      </c>
      <c r="CH231" s="196">
        <f t="shared" si="1192"/>
        <v>0</v>
      </c>
      <c r="CI231" s="66"/>
      <c r="CJ231" s="66"/>
      <c r="CK231" s="193" t="str">
        <f t="shared" si="1280"/>
        <v/>
      </c>
      <c r="CL231" s="193" t="str">
        <f t="shared" si="1280"/>
        <v/>
      </c>
      <c r="CM231" s="193" t="str">
        <f t="shared" si="1280"/>
        <v/>
      </c>
      <c r="CN231" s="193" t="str">
        <f t="shared" si="1280"/>
        <v/>
      </c>
      <c r="CO231" s="193" t="str">
        <f t="shared" si="1280"/>
        <v/>
      </c>
      <c r="CP231" s="196">
        <f t="shared" si="1141"/>
        <v>0</v>
      </c>
      <c r="CS231" s="193" t="str">
        <f t="shared" si="1293"/>
        <v/>
      </c>
      <c r="CT231" s="193" t="str">
        <f t="shared" si="1281"/>
        <v/>
      </c>
      <c r="CU231" s="193" t="str">
        <f t="shared" si="1281"/>
        <v/>
      </c>
      <c r="CV231" s="193" t="str">
        <f t="shared" si="1281"/>
        <v/>
      </c>
      <c r="CW231" s="193" t="str">
        <f t="shared" si="1281"/>
        <v/>
      </c>
      <c r="CX231" s="196">
        <f t="shared" si="1143"/>
        <v>0</v>
      </c>
      <c r="CY231" s="6"/>
      <c r="CZ231" s="6"/>
      <c r="DA231" s="193" t="str">
        <f t="shared" si="1294"/>
        <v/>
      </c>
      <c r="DB231" s="193" t="str">
        <f t="shared" si="1282"/>
        <v/>
      </c>
      <c r="DC231" s="193" t="str">
        <f t="shared" si="1282"/>
        <v/>
      </c>
      <c r="DD231" s="193" t="str">
        <f t="shared" si="1282"/>
        <v/>
      </c>
      <c r="DE231" s="193" t="str">
        <f t="shared" si="1282"/>
        <v/>
      </c>
      <c r="DF231" s="196">
        <f t="shared" si="1145"/>
        <v>0</v>
      </c>
      <c r="DG231" s="6"/>
      <c r="DH231" s="6"/>
      <c r="DI231" s="193" t="str">
        <f t="shared" si="1295"/>
        <v/>
      </c>
      <c r="DJ231" s="193" t="str">
        <f t="shared" si="1283"/>
        <v/>
      </c>
      <c r="DK231" s="193" t="str">
        <f t="shared" si="1283"/>
        <v/>
      </c>
      <c r="DL231" s="193" t="str">
        <f t="shared" si="1283"/>
        <v/>
      </c>
      <c r="DM231" s="193" t="str">
        <f t="shared" si="1283"/>
        <v/>
      </c>
      <c r="DN231" s="196">
        <f t="shared" si="1149"/>
        <v>0</v>
      </c>
      <c r="DO231" s="6"/>
      <c r="DP231" s="6"/>
      <c r="DQ231" s="193" t="str">
        <f t="shared" si="1296"/>
        <v/>
      </c>
      <c r="DR231" s="193" t="str">
        <f t="shared" si="1284"/>
        <v/>
      </c>
      <c r="DS231" s="193" t="str">
        <f t="shared" si="1284"/>
        <v/>
      </c>
      <c r="DT231" s="193" t="str">
        <f t="shared" si="1284"/>
        <v/>
      </c>
      <c r="DU231" s="193" t="str">
        <f t="shared" si="1284"/>
        <v/>
      </c>
      <c r="DV231" s="196">
        <f t="shared" si="1148"/>
        <v>0</v>
      </c>
    </row>
    <row r="232" spans="1:126" ht="25.5" customHeight="1">
      <c r="A232" s="19"/>
      <c r="B232" s="54"/>
      <c r="C232" s="55"/>
      <c r="D232" s="55"/>
      <c r="E232" s="56"/>
      <c r="F232" s="57" t="s">
        <v>30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8">
        <f t="shared" si="1285"/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8">
        <f t="shared" si="1286"/>
        <v>0</v>
      </c>
      <c r="S232" s="51">
        <f>'SPMW - Asset Rep'!S232+'SPMW - Refurb'!S232+'SPMW - HVP'!S232</f>
        <v>0</v>
      </c>
      <c r="T232" s="51">
        <f>'SPMW - Asset Rep'!T232+'SPMW - Refurb'!T232+'SPMW - HVP'!T232</f>
        <v>0</v>
      </c>
      <c r="U232" s="51">
        <f>'SPMW - Asset Rep'!U232+'SPMW - Refurb'!U232+'SPMW - HVP'!U232</f>
        <v>0</v>
      </c>
      <c r="V232" s="51">
        <f>'SPMW - Asset Rep'!V232+'SPMW - Refurb'!V232+'SPMW - HVP'!V232</f>
        <v>0</v>
      </c>
      <c r="W232" s="51">
        <f>'SPMW - Asset Rep'!W232+'SPMW - Refurb'!W232+'SPMW - HVP'!W232</f>
        <v>0</v>
      </c>
      <c r="X232" s="58">
        <f t="shared" si="1287"/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8">
        <f t="shared" si="1288"/>
        <v>0</v>
      </c>
      <c r="AE232" s="51">
        <f>'SPMW - Asset Rep'!AE232+'SPMW - Refurb'!AE232+'SPMW - HVP'!AE232</f>
        <v>0</v>
      </c>
      <c r="AF232" s="51">
        <f>'SPMW - Asset Rep'!AF232+'SPMW - Refurb'!AF232+'SPMW - HVP'!AF232</f>
        <v>0</v>
      </c>
      <c r="AG232" s="51">
        <f>'SPMW - Asset Rep'!AG232+'SPMW - Refurb'!AG232+'SPMW - HVP'!AG232</f>
        <v>0</v>
      </c>
      <c r="AH232" s="51">
        <f>'SPMW - Asset Rep'!AH232+'SPMW - Refurb'!AH232+'SPMW - HVP'!AH232</f>
        <v>0</v>
      </c>
      <c r="AI232" s="51">
        <f>'SPMW - Asset Rep'!AI232+'SPMW - Refurb'!AI232+'SPMW - HVP'!AI232</f>
        <v>0</v>
      </c>
      <c r="AJ232" s="58">
        <f t="shared" si="1289"/>
        <v>0</v>
      </c>
      <c r="AK232" s="51">
        <v>0</v>
      </c>
      <c r="AL232" s="51">
        <v>0</v>
      </c>
      <c r="AM232" s="51">
        <v>0</v>
      </c>
      <c r="AN232" s="51">
        <v>0</v>
      </c>
      <c r="AO232" s="51">
        <v>0</v>
      </c>
      <c r="AP232" s="58">
        <f t="shared" si="1290"/>
        <v>0</v>
      </c>
      <c r="BB232" s="6"/>
      <c r="BC232" s="6"/>
      <c r="BD232" s="57" t="s">
        <v>30</v>
      </c>
      <c r="BE232" s="170">
        <f>'SPMW - Probs. of Failure '!O$58</f>
        <v>0</v>
      </c>
      <c r="BF232" s="170">
        <f>'SPMW - Probs. of Failure '!P$58</f>
        <v>0</v>
      </c>
      <c r="BG232" s="170">
        <f>'SPMW - Probs. of Failure '!Q$58</f>
        <v>0</v>
      </c>
      <c r="BH232" s="170">
        <f>'SPMW - Probs. of Failure '!R$58</f>
        <v>0</v>
      </c>
      <c r="BI232" s="170">
        <f>'SPMW - Probs. of Failure '!S$58</f>
        <v>0</v>
      </c>
      <c r="BJ232" s="174"/>
      <c r="BK232" s="6"/>
      <c r="BL232" s="57" t="s">
        <v>30</v>
      </c>
      <c r="BM232" s="239">
        <f>IFERROR($BM5*'SPMW - Average Cons. of Failure'!$Q$58,0)</f>
        <v>0</v>
      </c>
      <c r="BN232" s="239">
        <f>IFERROR($BM5*'SPMW - Average Cons. of Failure'!$Q$58,0)</f>
        <v>0</v>
      </c>
      <c r="BO232" s="239">
        <f>IFERROR($BM5*'SPMW - Average Cons. of Failure'!$Q$58,0)</f>
        <v>0</v>
      </c>
      <c r="BP232" s="239">
        <f>IFERROR($BM5*'SPMW - Average Cons. of Failure'!$Q$58,0)</f>
        <v>0</v>
      </c>
      <c r="BQ232" s="239">
        <f>IFERROR($BM5*'SPMW - Average Cons. of Failure'!$Q$58,0)</f>
        <v>0</v>
      </c>
      <c r="BR232" s="174"/>
      <c r="BS232" s="6"/>
      <c r="BT232" s="57" t="s">
        <v>30</v>
      </c>
      <c r="BU232" s="23" t="str">
        <f t="shared" si="1291"/>
        <v/>
      </c>
      <c r="BV232" s="23" t="str">
        <f t="shared" si="1291"/>
        <v/>
      </c>
      <c r="BW232" s="23" t="str">
        <f t="shared" si="1291"/>
        <v/>
      </c>
      <c r="BX232" s="23" t="str">
        <f t="shared" si="1291"/>
        <v/>
      </c>
      <c r="BY232" s="23" t="str">
        <f t="shared" si="1291"/>
        <v/>
      </c>
      <c r="BZ232" s="6"/>
      <c r="CA232" s="6"/>
      <c r="CB232" s="57" t="s">
        <v>30</v>
      </c>
      <c r="CC232" s="193" t="str">
        <f t="shared" si="1292"/>
        <v/>
      </c>
      <c r="CD232" s="193" t="str">
        <f t="shared" si="1279"/>
        <v/>
      </c>
      <c r="CE232" s="193" t="str">
        <f t="shared" si="1279"/>
        <v/>
      </c>
      <c r="CF232" s="193" t="str">
        <f t="shared" si="1279"/>
        <v/>
      </c>
      <c r="CG232" s="193" t="str">
        <f t="shared" si="1279"/>
        <v/>
      </c>
      <c r="CH232" s="196">
        <f t="shared" si="1192"/>
        <v>0</v>
      </c>
      <c r="CI232" s="66"/>
      <c r="CJ232" s="66"/>
      <c r="CK232" s="193" t="str">
        <f t="shared" si="1280"/>
        <v/>
      </c>
      <c r="CL232" s="193" t="str">
        <f t="shared" si="1280"/>
        <v/>
      </c>
      <c r="CM232" s="193" t="str">
        <f t="shared" si="1280"/>
        <v/>
      </c>
      <c r="CN232" s="193" t="str">
        <f t="shared" si="1280"/>
        <v/>
      </c>
      <c r="CO232" s="193" t="str">
        <f t="shared" si="1280"/>
        <v/>
      </c>
      <c r="CP232" s="196">
        <f t="shared" si="1141"/>
        <v>0</v>
      </c>
      <c r="CS232" s="193" t="str">
        <f t="shared" si="1293"/>
        <v/>
      </c>
      <c r="CT232" s="193" t="str">
        <f t="shared" si="1281"/>
        <v/>
      </c>
      <c r="CU232" s="193" t="str">
        <f t="shared" si="1281"/>
        <v/>
      </c>
      <c r="CV232" s="193" t="str">
        <f t="shared" si="1281"/>
        <v/>
      </c>
      <c r="CW232" s="193" t="str">
        <f t="shared" si="1281"/>
        <v/>
      </c>
      <c r="CX232" s="196">
        <f t="shared" si="1143"/>
        <v>0</v>
      </c>
      <c r="CY232" s="6"/>
      <c r="CZ232" s="6"/>
      <c r="DA232" s="193" t="str">
        <f t="shared" si="1294"/>
        <v/>
      </c>
      <c r="DB232" s="193" t="str">
        <f t="shared" si="1282"/>
        <v/>
      </c>
      <c r="DC232" s="193" t="str">
        <f t="shared" si="1282"/>
        <v/>
      </c>
      <c r="DD232" s="193" t="str">
        <f t="shared" si="1282"/>
        <v/>
      </c>
      <c r="DE232" s="193" t="str">
        <f t="shared" si="1282"/>
        <v/>
      </c>
      <c r="DF232" s="196">
        <f t="shared" si="1145"/>
        <v>0</v>
      </c>
      <c r="DG232" s="6"/>
      <c r="DH232" s="6"/>
      <c r="DI232" s="193" t="str">
        <f t="shared" si="1295"/>
        <v/>
      </c>
      <c r="DJ232" s="193" t="str">
        <f t="shared" si="1283"/>
        <v/>
      </c>
      <c r="DK232" s="193" t="str">
        <f t="shared" si="1283"/>
        <v/>
      </c>
      <c r="DL232" s="193" t="str">
        <f t="shared" si="1283"/>
        <v/>
      </c>
      <c r="DM232" s="193" t="str">
        <f t="shared" si="1283"/>
        <v/>
      </c>
      <c r="DN232" s="196">
        <f t="shared" si="1149"/>
        <v>0</v>
      </c>
      <c r="DO232" s="6"/>
      <c r="DP232" s="6"/>
      <c r="DQ232" s="193" t="str">
        <f t="shared" si="1296"/>
        <v/>
      </c>
      <c r="DR232" s="193" t="str">
        <f t="shared" si="1284"/>
        <v/>
      </c>
      <c r="DS232" s="193" t="str">
        <f t="shared" si="1284"/>
        <v/>
      </c>
      <c r="DT232" s="193" t="str">
        <f t="shared" si="1284"/>
        <v/>
      </c>
      <c r="DU232" s="193" t="str">
        <f t="shared" si="1284"/>
        <v/>
      </c>
      <c r="DV232" s="196">
        <f t="shared" si="1148"/>
        <v>0</v>
      </c>
    </row>
    <row r="233" spans="1:126" ht="25.5" customHeight="1" thickBot="1">
      <c r="A233" s="19"/>
      <c r="B233" s="59"/>
      <c r="C233" s="60">
        <v>0</v>
      </c>
      <c r="D233" s="60">
        <v>0</v>
      </c>
      <c r="E233" s="61">
        <v>0</v>
      </c>
      <c r="F233" s="62"/>
      <c r="G233" s="63">
        <f>SUM(G229:G232)</f>
        <v>0</v>
      </c>
      <c r="H233" s="64">
        <f t="shared" ref="H233:K233" si="1297">SUM(H229:H232)</f>
        <v>0</v>
      </c>
      <c r="I233" s="64">
        <f t="shared" si="1297"/>
        <v>0</v>
      </c>
      <c r="J233" s="64">
        <f t="shared" si="1297"/>
        <v>0</v>
      </c>
      <c r="K233" s="64">
        <f t="shared" si="1297"/>
        <v>0</v>
      </c>
      <c r="L233" s="65"/>
      <c r="M233" s="63">
        <f>SUM(M229:M232)</f>
        <v>0</v>
      </c>
      <c r="N233" s="64">
        <f t="shared" ref="N233:Q233" si="1298">SUM(N229:N232)</f>
        <v>0</v>
      </c>
      <c r="O233" s="64">
        <f t="shared" si="1298"/>
        <v>0</v>
      </c>
      <c r="P233" s="64">
        <f t="shared" si="1298"/>
        <v>0</v>
      </c>
      <c r="Q233" s="64">
        <f t="shared" si="1298"/>
        <v>0</v>
      </c>
      <c r="R233" s="65"/>
      <c r="S233" s="63">
        <f>SUM(S229:S232)</f>
        <v>0</v>
      </c>
      <c r="T233" s="64">
        <f t="shared" ref="T233:W233" si="1299">SUM(T229:T232)</f>
        <v>0</v>
      </c>
      <c r="U233" s="64">
        <f t="shared" si="1299"/>
        <v>0</v>
      </c>
      <c r="V233" s="64">
        <f t="shared" si="1299"/>
        <v>0</v>
      </c>
      <c r="W233" s="64">
        <f t="shared" si="1299"/>
        <v>0</v>
      </c>
      <c r="X233" s="65"/>
      <c r="Y233" s="63">
        <f>SUM(Y229:Y232)</f>
        <v>0</v>
      </c>
      <c r="Z233" s="64">
        <f t="shared" ref="Z233:AC233" si="1300">SUM(Z229:Z232)</f>
        <v>0</v>
      </c>
      <c r="AA233" s="64">
        <f t="shared" si="1300"/>
        <v>0</v>
      </c>
      <c r="AB233" s="64">
        <f t="shared" si="1300"/>
        <v>0</v>
      </c>
      <c r="AC233" s="64">
        <f t="shared" si="1300"/>
        <v>0</v>
      </c>
      <c r="AD233" s="65"/>
      <c r="AE233" s="63">
        <f>SUM(AE229:AE232)</f>
        <v>0</v>
      </c>
      <c r="AF233" s="64">
        <f t="shared" ref="AF233:AI233" si="1301">SUM(AF229:AF232)</f>
        <v>0</v>
      </c>
      <c r="AG233" s="64">
        <f t="shared" si="1301"/>
        <v>0</v>
      </c>
      <c r="AH233" s="64">
        <f t="shared" si="1301"/>
        <v>0</v>
      </c>
      <c r="AI233" s="64">
        <f t="shared" si="1301"/>
        <v>0</v>
      </c>
      <c r="AJ233" s="65"/>
      <c r="AK233" s="63">
        <f>SUM(AK229:AK232)</f>
        <v>0</v>
      </c>
      <c r="AL233" s="64">
        <f t="shared" ref="AL233:AO233" si="1302">SUM(AL229:AL232)</f>
        <v>0</v>
      </c>
      <c r="AM233" s="64">
        <f t="shared" si="1302"/>
        <v>0</v>
      </c>
      <c r="AN233" s="64">
        <f t="shared" si="1302"/>
        <v>0</v>
      </c>
      <c r="AO233" s="64">
        <f t="shared" si="1302"/>
        <v>0</v>
      </c>
      <c r="AP233" s="65"/>
      <c r="BB233" s="6"/>
      <c r="BC233" s="6"/>
      <c r="BD233" s="62"/>
      <c r="BE233" s="171"/>
      <c r="BF233" s="172"/>
      <c r="BG233" s="172"/>
      <c r="BH233" s="172"/>
      <c r="BI233" s="172"/>
      <c r="BJ233" s="65"/>
      <c r="BK233" s="6"/>
      <c r="BL233" s="62"/>
      <c r="BM233" s="171"/>
      <c r="BN233" s="172"/>
      <c r="BO233" s="172"/>
      <c r="BP233" s="172"/>
      <c r="BQ233" s="172"/>
      <c r="BR233" s="65"/>
      <c r="BS233" s="6"/>
      <c r="BT233" s="62"/>
      <c r="BU233" s="23" t="str">
        <f t="shared" si="1291"/>
        <v/>
      </c>
      <c r="BV233" s="23" t="str">
        <f t="shared" si="1291"/>
        <v/>
      </c>
      <c r="BW233" s="23" t="str">
        <f t="shared" si="1291"/>
        <v/>
      </c>
      <c r="BX233" s="23" t="str">
        <f t="shared" si="1291"/>
        <v/>
      </c>
      <c r="BY233" s="23" t="str">
        <f t="shared" si="1291"/>
        <v/>
      </c>
      <c r="BZ233" s="6"/>
      <c r="CA233" s="6"/>
      <c r="CB233" s="62"/>
      <c r="CC233" s="195">
        <f>SUM(CC229:CC232)</f>
        <v>0</v>
      </c>
      <c r="CD233" s="195">
        <f t="shared" ref="CD233:CG233" si="1303">SUM(CD229:CD232)</f>
        <v>0</v>
      </c>
      <c r="CE233" s="195">
        <f t="shared" si="1303"/>
        <v>0</v>
      </c>
      <c r="CF233" s="195">
        <f t="shared" si="1303"/>
        <v>0</v>
      </c>
      <c r="CG233" s="195">
        <f t="shared" si="1303"/>
        <v>0</v>
      </c>
      <c r="CH233" s="196">
        <f t="shared" si="1192"/>
        <v>0</v>
      </c>
      <c r="CI233" s="66"/>
      <c r="CJ233" s="66"/>
      <c r="CK233" s="195">
        <f>SUM(CK229:CK232)</f>
        <v>0</v>
      </c>
      <c r="CL233" s="195">
        <f t="shared" ref="CL233:CO233" si="1304">SUM(CL229:CL232)</f>
        <v>0</v>
      </c>
      <c r="CM233" s="195">
        <f t="shared" si="1304"/>
        <v>0</v>
      </c>
      <c r="CN233" s="195">
        <f t="shared" si="1304"/>
        <v>0</v>
      </c>
      <c r="CO233" s="195">
        <f t="shared" si="1304"/>
        <v>0</v>
      </c>
      <c r="CP233" s="196">
        <f t="shared" si="1141"/>
        <v>0</v>
      </c>
      <c r="CS233" s="195">
        <f>SUM(CS229:CS232)</f>
        <v>0</v>
      </c>
      <c r="CT233" s="195">
        <f t="shared" ref="CT233:CW233" si="1305">SUM(CT229:CT232)</f>
        <v>0</v>
      </c>
      <c r="CU233" s="195">
        <f t="shared" si="1305"/>
        <v>0</v>
      </c>
      <c r="CV233" s="195">
        <f t="shared" si="1305"/>
        <v>0</v>
      </c>
      <c r="CW233" s="195">
        <f t="shared" si="1305"/>
        <v>0</v>
      </c>
      <c r="CX233" s="196">
        <f t="shared" si="1143"/>
        <v>0</v>
      </c>
      <c r="CY233" s="6"/>
      <c r="CZ233" s="6"/>
      <c r="DA233" s="195">
        <f>SUM(DA229:DA232)</f>
        <v>0</v>
      </c>
      <c r="DB233" s="195">
        <f t="shared" ref="DB233:DE233" si="1306">SUM(DB229:DB232)</f>
        <v>0</v>
      </c>
      <c r="DC233" s="195">
        <f t="shared" si="1306"/>
        <v>0</v>
      </c>
      <c r="DD233" s="195">
        <f t="shared" si="1306"/>
        <v>0</v>
      </c>
      <c r="DE233" s="195">
        <f t="shared" si="1306"/>
        <v>0</v>
      </c>
      <c r="DF233" s="196">
        <f t="shared" si="1145"/>
        <v>0</v>
      </c>
      <c r="DG233" s="6"/>
      <c r="DH233" s="6"/>
      <c r="DI233" s="195">
        <f>SUM(DI229:DI232)</f>
        <v>0</v>
      </c>
      <c r="DJ233" s="195">
        <f t="shared" ref="DJ233:DM233" si="1307">SUM(DJ229:DJ232)</f>
        <v>0</v>
      </c>
      <c r="DK233" s="195">
        <f t="shared" si="1307"/>
        <v>0</v>
      </c>
      <c r="DL233" s="195">
        <f t="shared" si="1307"/>
        <v>0</v>
      </c>
      <c r="DM233" s="195">
        <f t="shared" si="1307"/>
        <v>0</v>
      </c>
      <c r="DN233" s="196">
        <f t="shared" si="1149"/>
        <v>0</v>
      </c>
      <c r="DO233" s="6"/>
      <c r="DP233" s="6"/>
      <c r="DQ233" s="195">
        <f>SUM(DQ229:DQ232)</f>
        <v>0</v>
      </c>
      <c r="DR233" s="195">
        <f t="shared" ref="DR233:DU233" si="1308">SUM(DR229:DR232)</f>
        <v>0</v>
      </c>
      <c r="DS233" s="195">
        <f t="shared" si="1308"/>
        <v>0</v>
      </c>
      <c r="DT233" s="195">
        <f t="shared" si="1308"/>
        <v>0</v>
      </c>
      <c r="DU233" s="195">
        <f t="shared" si="1308"/>
        <v>0</v>
      </c>
      <c r="DV233" s="196">
        <f t="shared" si="1148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3" t="str">
        <f t="shared" si="1291"/>
        <v/>
      </c>
      <c r="BV234" s="23" t="str">
        <f t="shared" si="1291"/>
        <v/>
      </c>
      <c r="BW234" s="23" t="str">
        <f t="shared" si="1291"/>
        <v/>
      </c>
      <c r="BX234" s="23" t="str">
        <f t="shared" si="1291"/>
        <v/>
      </c>
      <c r="BY234" s="23" t="str">
        <f t="shared" si="1291"/>
        <v/>
      </c>
      <c r="BZ234" s="6"/>
      <c r="CA234" s="6"/>
      <c r="CC234" s="196">
        <f>SUM(CC233,CC228,CC223,CC218,CC213,CC208,CC203,CC198,CC193,CC188,CC183,CC178)</f>
        <v>0</v>
      </c>
      <c r="CD234" s="196">
        <f t="shared" ref="CD234:CG234" si="1309">SUM(CD233,CD228,CD223,CD218,CD213,CD208,CD203,CD198,CD193,CD188,CD183,CD178)</f>
        <v>0</v>
      </c>
      <c r="CE234" s="196">
        <f t="shared" si="1309"/>
        <v>0</v>
      </c>
      <c r="CF234" s="196">
        <f t="shared" si="1309"/>
        <v>0</v>
      </c>
      <c r="CG234" s="196">
        <f t="shared" si="1309"/>
        <v>0</v>
      </c>
      <c r="CH234" s="196">
        <f t="shared" si="1192"/>
        <v>0</v>
      </c>
      <c r="CI234" s="66"/>
      <c r="CJ234" s="66"/>
      <c r="CK234" s="196">
        <f>SUM(CK233,CK228,CK223,CK218,CK213,CK208,CK203,CK198,CK193,CK188,CK183,CK178)</f>
        <v>1508835.0559819192</v>
      </c>
      <c r="CL234" s="196">
        <f t="shared" ref="CL234:CO234" si="1310">SUM(CL233,CL228,CL223,CL218,CL213,CL208,CL203,CL198,CL193,CL188,CL183,CL178)</f>
        <v>488850.93702473294</v>
      </c>
      <c r="CM234" s="196">
        <f t="shared" si="1310"/>
        <v>901432.75339574297</v>
      </c>
      <c r="CN234" s="196">
        <f t="shared" si="1310"/>
        <v>566493.53337709594</v>
      </c>
      <c r="CO234" s="196">
        <f t="shared" si="1310"/>
        <v>6387792.9388933852</v>
      </c>
      <c r="CP234" s="196">
        <f t="shared" si="1141"/>
        <v>9853405.2186728753</v>
      </c>
      <c r="CS234" s="196">
        <f>SUM(CS233,CS228,CS223,CS218,CS213,CS208,CS203,CS198,CS193,CS188,CS183,CS178)</f>
        <v>1454248.2639154366</v>
      </c>
      <c r="CT234" s="196">
        <f t="shared" ref="CT234:CW234" si="1311">SUM(CT233,CT228,CT223,CT218,CT213,CT208,CT203,CT198,CT193,CT188,CT183,CT178)</f>
        <v>457330.62460841972</v>
      </c>
      <c r="CU234" s="196">
        <f t="shared" si="1311"/>
        <v>952389.25457445707</v>
      </c>
      <c r="CV234" s="196">
        <f t="shared" si="1311"/>
        <v>547175.92177372577</v>
      </c>
      <c r="CW234" s="196">
        <f t="shared" si="1311"/>
        <v>6997117.8651974006</v>
      </c>
      <c r="CX234" s="196">
        <f t="shared" si="1143"/>
        <v>10408261.930069439</v>
      </c>
      <c r="CY234" s="6"/>
      <c r="CZ234" s="6"/>
      <c r="DA234" s="196">
        <f>SUM(DA233,DA228,DA223,DA218,DA213,DA208,DA203,DA198,DA193,DA188,DA183,DA178)</f>
        <v>1640953.5205824515</v>
      </c>
      <c r="DB234" s="196">
        <f t="shared" ref="DB234:DE234" si="1312">SUM(DB233,DB228,DB223,DB218,DB213,DB208,DB203,DB198,DB193,DB188,DB183,DB178)</f>
        <v>453261.32668513386</v>
      </c>
      <c r="DC234" s="196">
        <f t="shared" si="1312"/>
        <v>985860.01893686748</v>
      </c>
      <c r="DD234" s="196">
        <f t="shared" si="1312"/>
        <v>461605.28666433564</v>
      </c>
      <c r="DE234" s="196">
        <f t="shared" si="1312"/>
        <v>5230933.2789410446</v>
      </c>
      <c r="DF234" s="196">
        <f t="shared" si="1145"/>
        <v>8772613.4318098333</v>
      </c>
      <c r="DG234" s="6"/>
      <c r="DH234" s="6"/>
      <c r="DI234" s="196">
        <f>SUM(DI233,DI228,DI223,DI218,DI213,DI208,DI203,DI198,DI193,DI188,DI183,DI178)</f>
        <v>1209433.7466527717</v>
      </c>
      <c r="DJ234" s="196">
        <f t="shared" ref="DJ234:DM234" si="1313">SUM(DJ233,DJ228,DJ223,DJ218,DJ213,DJ208,DJ203,DJ198,DJ193,DJ188,DJ183,DJ178)</f>
        <v>560708.72849472135</v>
      </c>
      <c r="DK234" s="196">
        <f t="shared" si="1313"/>
        <v>718435.925140179</v>
      </c>
      <c r="DL234" s="196">
        <f t="shared" si="1313"/>
        <v>1389888.0228020106</v>
      </c>
      <c r="DM234" s="196">
        <f t="shared" si="1313"/>
        <v>7663021.4540805444</v>
      </c>
      <c r="DN234" s="196">
        <f t="shared" si="1149"/>
        <v>11541487.877170227</v>
      </c>
      <c r="DO234" s="6"/>
      <c r="DP234" s="6"/>
      <c r="DQ234" s="196">
        <f>SUM(DQ233,DQ228,DQ223,DQ218,DQ213,DQ208,DQ203,DQ198,DQ193,DQ188,DQ183,DQ178)</f>
        <v>1617230.7118355203</v>
      </c>
      <c r="DR234" s="196">
        <f t="shared" ref="DR234:DU234" si="1314">SUM(DR233,DR228,DR223,DR218,DR213,DR208,DR203,DR198,DR193,DR188,DR183,DR178)</f>
        <v>648861.29786655516</v>
      </c>
      <c r="DS234" s="196">
        <f t="shared" si="1314"/>
        <v>711178.12003768235</v>
      </c>
      <c r="DT234" s="196">
        <f t="shared" si="1314"/>
        <v>1086669.3831597457</v>
      </c>
      <c r="DU234" s="196">
        <f t="shared" si="1314"/>
        <v>3731706.3427086915</v>
      </c>
      <c r="DV234" s="196">
        <f t="shared" si="1148"/>
        <v>7795645.8556081951</v>
      </c>
    </row>
    <row r="235" spans="1:126" s="86" customFormat="1" ht="25.5" customHeight="1" thickBot="1">
      <c r="A235" s="19"/>
      <c r="B235" s="70" t="s">
        <v>55</v>
      </c>
      <c r="C235" s="71"/>
      <c r="D235" s="71"/>
      <c r="E235" s="79"/>
      <c r="F235" s="80"/>
      <c r="G235" s="81"/>
      <c r="H235" s="82"/>
      <c r="I235" s="82"/>
      <c r="J235" s="82"/>
      <c r="K235" s="82"/>
      <c r="L235" s="83"/>
      <c r="M235" s="81"/>
      <c r="N235" s="82"/>
      <c r="O235" s="82"/>
      <c r="P235" s="82"/>
      <c r="Q235" s="82"/>
      <c r="R235" s="79"/>
      <c r="S235" s="84"/>
      <c r="T235" s="85"/>
      <c r="U235" s="85"/>
      <c r="V235" s="85"/>
      <c r="W235" s="85"/>
      <c r="X235" s="79"/>
      <c r="Y235" s="81"/>
      <c r="Z235" s="82"/>
      <c r="AA235" s="82"/>
      <c r="AB235" s="82"/>
      <c r="AC235" s="82"/>
      <c r="AD235" s="79"/>
      <c r="AE235" s="84"/>
      <c r="AF235" s="85"/>
      <c r="AG235" s="85"/>
      <c r="AH235" s="85"/>
      <c r="AI235" s="85"/>
      <c r="AJ235" s="79"/>
      <c r="AK235" s="81"/>
      <c r="AL235" s="82"/>
      <c r="AM235" s="82"/>
      <c r="AN235" s="82"/>
      <c r="AO235" s="82"/>
      <c r="AP235" s="79"/>
      <c r="AR235" s="16"/>
      <c r="BB235" s="87"/>
      <c r="BC235" s="87"/>
      <c r="BD235" s="80"/>
      <c r="BE235" s="81"/>
      <c r="BF235" s="82"/>
      <c r="BG235" s="82"/>
      <c r="BH235" s="82"/>
      <c r="BI235" s="82"/>
      <c r="BJ235" s="83"/>
      <c r="BK235" s="87"/>
      <c r="BL235" s="80"/>
      <c r="BM235" s="81"/>
      <c r="BN235" s="82"/>
      <c r="BO235" s="82"/>
      <c r="BP235" s="82"/>
      <c r="BQ235" s="82"/>
      <c r="BR235" s="83"/>
      <c r="BS235" s="87"/>
      <c r="BT235" s="80"/>
      <c r="BU235" s="23" t="str">
        <f t="shared" si="1291"/>
        <v/>
      </c>
      <c r="BV235" s="23" t="str">
        <f t="shared" si="1291"/>
        <v/>
      </c>
      <c r="BW235" s="23" t="str">
        <f t="shared" si="1291"/>
        <v/>
      </c>
      <c r="BX235" s="23" t="str">
        <f t="shared" si="1291"/>
        <v/>
      </c>
      <c r="BY235" s="23" t="str">
        <f t="shared" si="1291"/>
        <v/>
      </c>
      <c r="BZ235" s="87"/>
      <c r="CA235" s="87"/>
      <c r="CB235" s="80"/>
      <c r="CC235" s="193"/>
      <c r="CD235" s="193"/>
      <c r="CE235" s="193"/>
      <c r="CF235" s="193"/>
      <c r="CG235" s="193"/>
      <c r="CH235" s="196">
        <f t="shared" si="1192"/>
        <v>0</v>
      </c>
      <c r="CI235" s="66"/>
      <c r="CJ235" s="66"/>
      <c r="CK235" s="193"/>
      <c r="CL235" s="193"/>
      <c r="CM235" s="193"/>
      <c r="CN235" s="193"/>
      <c r="CO235" s="193"/>
      <c r="CP235" s="196">
        <f t="shared" si="1141"/>
        <v>0</v>
      </c>
      <c r="CS235" s="193"/>
      <c r="CT235" s="193"/>
      <c r="CU235" s="193"/>
      <c r="CV235" s="193"/>
      <c r="CW235" s="193"/>
      <c r="CX235" s="196">
        <f t="shared" si="1143"/>
        <v>0</v>
      </c>
      <c r="CY235" s="6"/>
      <c r="CZ235" s="6"/>
      <c r="DA235" s="193"/>
      <c r="DB235" s="193"/>
      <c r="DC235" s="193"/>
      <c r="DD235" s="193"/>
      <c r="DE235" s="193"/>
      <c r="DF235" s="196">
        <f t="shared" si="1145"/>
        <v>0</v>
      </c>
      <c r="DG235" s="6"/>
      <c r="DH235" s="6"/>
      <c r="DI235" s="193"/>
      <c r="DJ235" s="193"/>
      <c r="DK235" s="193"/>
      <c r="DL235" s="193"/>
      <c r="DM235" s="193"/>
      <c r="DN235" s="196">
        <f t="shared" si="1149"/>
        <v>0</v>
      </c>
      <c r="DO235" s="6"/>
      <c r="DP235" s="6"/>
      <c r="DQ235" s="193"/>
      <c r="DR235" s="193"/>
      <c r="DS235" s="193"/>
      <c r="DT235" s="193"/>
      <c r="DU235" s="193"/>
      <c r="DV235" s="196">
        <f t="shared" si="1148"/>
        <v>0</v>
      </c>
    </row>
    <row r="236" spans="1:126" ht="25.5" customHeight="1">
      <c r="A236" s="19"/>
      <c r="B236" s="47" t="s">
        <v>56</v>
      </c>
      <c r="C236" s="48"/>
      <c r="D236" s="48"/>
      <c r="E236" s="49"/>
      <c r="F236" s="50" t="s">
        <v>25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78">
        <f>SUM(G236:K236)</f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2">
        <f>SUM(M236:Q236)</f>
        <v>0</v>
      </c>
      <c r="S236" s="270">
        <f>'SPMW - Asset Rep'!S236+'SPMW - Refurb'!S236+'SPMW - HVP'!S236</f>
        <v>0</v>
      </c>
      <c r="T236" s="67">
        <f>'SPMW - Asset Rep'!T236+'SPMW - Refurb'!T236+'SPMW - HVP'!T236</f>
        <v>0</v>
      </c>
      <c r="U236" s="67">
        <f>'SPMW - Asset Rep'!U236+'SPMW - Refurb'!U236+'SPMW - HVP'!U236</f>
        <v>0</v>
      </c>
      <c r="V236" s="67">
        <f>'SPMW - Asset Rep'!V236+'SPMW - Refurb'!V236+'SPMW - HVP'!V236</f>
        <v>0</v>
      </c>
      <c r="W236" s="67">
        <f>'SPMW - Asset Rep'!W236+'SPMW - Refurb'!W236+'SPMW - HVP'!W236</f>
        <v>0</v>
      </c>
      <c r="X236" s="52">
        <f>SUM(S236:W236)</f>
        <v>0</v>
      </c>
      <c r="Y236" s="53">
        <v>0</v>
      </c>
      <c r="Z236" s="53">
        <v>0</v>
      </c>
      <c r="AA236" s="53">
        <v>0</v>
      </c>
      <c r="AB236" s="53">
        <v>0</v>
      </c>
      <c r="AC236" s="53">
        <v>0</v>
      </c>
      <c r="AD236" s="52">
        <f>SUM(Y236:AC236)</f>
        <v>0</v>
      </c>
      <c r="AE236" s="270">
        <f>'SPMW - Asset Rep'!AE236+'SPMW - Refurb'!AE236+'SPMW - HVP'!AE236</f>
        <v>0</v>
      </c>
      <c r="AF236" s="67">
        <f>'SPMW - Asset Rep'!AF236+'SPMW - Refurb'!AF236+'SPMW - HVP'!AF236</f>
        <v>0</v>
      </c>
      <c r="AG236" s="67">
        <f>'SPMW - Asset Rep'!AG236+'SPMW - Refurb'!AG236+'SPMW - HVP'!AG236</f>
        <v>0</v>
      </c>
      <c r="AH236" s="67">
        <f>'SPMW - Asset Rep'!AH236+'SPMW - Refurb'!AH236+'SPMW - HVP'!AH236</f>
        <v>0</v>
      </c>
      <c r="AI236" s="67">
        <f>'SPMW - Asset Rep'!AI236+'SPMW - Refurb'!AI236+'SPMW - HVP'!AI236</f>
        <v>0</v>
      </c>
      <c r="AJ236" s="52">
        <f>SUM(AE236:AI236)</f>
        <v>0</v>
      </c>
      <c r="AK236" s="53">
        <v>0</v>
      </c>
      <c r="AL236" s="53">
        <v>0</v>
      </c>
      <c r="AM236" s="53">
        <v>0</v>
      </c>
      <c r="AN236" s="53">
        <v>0</v>
      </c>
      <c r="AO236" s="53">
        <v>0</v>
      </c>
      <c r="AP236" s="52">
        <f>SUM(AK236:AO236)</f>
        <v>0</v>
      </c>
      <c r="BB236" s="6"/>
      <c r="BC236" s="6"/>
      <c r="BD236" s="50" t="s">
        <v>25</v>
      </c>
      <c r="BE236" s="170">
        <f>'SPMW - Probs. of Failure '!O$61</f>
        <v>0</v>
      </c>
      <c r="BF236" s="170">
        <f>'SPMW - Probs. of Failure '!P$61</f>
        <v>0</v>
      </c>
      <c r="BG236" s="170">
        <f>'SPMW - Probs. of Failure '!Q$61</f>
        <v>0</v>
      </c>
      <c r="BH236" s="170">
        <f>'SPMW - Probs. of Failure '!R$61</f>
        <v>0</v>
      </c>
      <c r="BI236" s="170">
        <f>'SPMW - Probs. of Failure '!S$61</f>
        <v>0</v>
      </c>
      <c r="BJ236" s="173"/>
      <c r="BK236" s="6"/>
      <c r="BL236" s="50" t="s">
        <v>25</v>
      </c>
      <c r="BM236" s="239">
        <f>IFERROR($BM2*'SPMW - Average Cons. of Failure'!$Q$61,0)</f>
        <v>0</v>
      </c>
      <c r="BN236" s="239">
        <f>IFERROR($BM2*'SPMW - Average Cons. of Failure'!$Q$61,0)</f>
        <v>0</v>
      </c>
      <c r="BO236" s="239">
        <f>IFERROR($BM2*'SPMW - Average Cons. of Failure'!$Q$61,0)</f>
        <v>0</v>
      </c>
      <c r="BP236" s="239">
        <f>IFERROR($BM2*'SPMW - Average Cons. of Failure'!$Q$61,0)</f>
        <v>0</v>
      </c>
      <c r="BQ236" s="239">
        <f>IFERROR($BM2*'SPMW - Average Cons. of Failure'!$Q$61,0)</f>
        <v>0</v>
      </c>
      <c r="BR236" s="173"/>
      <c r="BS236" s="6"/>
      <c r="BT236" s="50" t="s">
        <v>25</v>
      </c>
      <c r="BU236" s="23" t="str">
        <f t="shared" si="1291"/>
        <v/>
      </c>
      <c r="BV236" s="23" t="str">
        <f t="shared" si="1291"/>
        <v/>
      </c>
      <c r="BW236" s="23" t="str">
        <f t="shared" si="1291"/>
        <v/>
      </c>
      <c r="BX236" s="23" t="str">
        <f t="shared" si="1291"/>
        <v/>
      </c>
      <c r="BY236" s="23" t="str">
        <f t="shared" si="1291"/>
        <v/>
      </c>
      <c r="BZ236" s="6"/>
      <c r="CA236" s="6"/>
      <c r="CB236" s="50" t="s">
        <v>25</v>
      </c>
      <c r="CC236" s="193" t="str">
        <f>IF(BU236="","",M236*BU236)</f>
        <v/>
      </c>
      <c r="CD236" s="193" t="str">
        <f t="shared" ref="CD236:CG239" si="1315">IF(BV236="","",N236*BV236)</f>
        <v/>
      </c>
      <c r="CE236" s="193" t="str">
        <f t="shared" si="1315"/>
        <v/>
      </c>
      <c r="CF236" s="193" t="str">
        <f t="shared" si="1315"/>
        <v/>
      </c>
      <c r="CG236" s="193" t="str">
        <f t="shared" si="1315"/>
        <v/>
      </c>
      <c r="CH236" s="196">
        <f t="shared" si="1192"/>
        <v>0</v>
      </c>
      <c r="CI236" s="66"/>
      <c r="CJ236" s="66"/>
      <c r="CK236" s="193" t="str">
        <f t="shared" ref="CK236:CO239" si="1316">IF(BU236="","",G236*BU236)</f>
        <v/>
      </c>
      <c r="CL236" s="193" t="str">
        <f t="shared" si="1316"/>
        <v/>
      </c>
      <c r="CM236" s="193" t="str">
        <f t="shared" si="1316"/>
        <v/>
      </c>
      <c r="CN236" s="193" t="str">
        <f t="shared" si="1316"/>
        <v/>
      </c>
      <c r="CO236" s="193" t="str">
        <f t="shared" si="1316"/>
        <v/>
      </c>
      <c r="CP236" s="196">
        <f t="shared" si="1141"/>
        <v>0</v>
      </c>
      <c r="CS236" s="193" t="str">
        <f>IF(BU236="","",Y236*BU236)</f>
        <v/>
      </c>
      <c r="CT236" s="193" t="str">
        <f t="shared" ref="CT236:CW239" si="1317">IF(BV236="","",Z236*BV236)</f>
        <v/>
      </c>
      <c r="CU236" s="193" t="str">
        <f t="shared" si="1317"/>
        <v/>
      </c>
      <c r="CV236" s="193" t="str">
        <f t="shared" si="1317"/>
        <v/>
      </c>
      <c r="CW236" s="193" t="str">
        <f t="shared" si="1317"/>
        <v/>
      </c>
      <c r="CX236" s="196">
        <f t="shared" si="1143"/>
        <v>0</v>
      </c>
      <c r="CY236" s="6"/>
      <c r="CZ236" s="6"/>
      <c r="DA236" s="193" t="str">
        <f>IF(BU236="","",(S236+Y236)*BU236)</f>
        <v/>
      </c>
      <c r="DB236" s="193" t="str">
        <f t="shared" ref="DB236:DE239" si="1318">IF(BV236="","",(T236+Z236)*BV236)</f>
        <v/>
      </c>
      <c r="DC236" s="193" t="str">
        <f t="shared" si="1318"/>
        <v/>
      </c>
      <c r="DD236" s="193" t="str">
        <f t="shared" si="1318"/>
        <v/>
      </c>
      <c r="DE236" s="193" t="str">
        <f t="shared" si="1318"/>
        <v/>
      </c>
      <c r="DF236" s="196">
        <f t="shared" si="1145"/>
        <v>0</v>
      </c>
      <c r="DG236" s="6"/>
      <c r="DH236" s="6"/>
      <c r="DI236" s="193" t="str">
        <f>IF(BU236="","",AK236*BU236)</f>
        <v/>
      </c>
      <c r="DJ236" s="193" t="str">
        <f t="shared" ref="DJ236:DM239" si="1319">IF(BV236="","",AL236*BV236)</f>
        <v/>
      </c>
      <c r="DK236" s="193" t="str">
        <f t="shared" si="1319"/>
        <v/>
      </c>
      <c r="DL236" s="193" t="str">
        <f t="shared" si="1319"/>
        <v/>
      </c>
      <c r="DM236" s="193" t="str">
        <f t="shared" si="1319"/>
        <v/>
      </c>
      <c r="DN236" s="196">
        <f t="shared" si="1149"/>
        <v>0</v>
      </c>
      <c r="DO236" s="6"/>
      <c r="DP236" s="6"/>
      <c r="DQ236" s="193" t="str">
        <f>IF(BU236="","",(AE236+AK236)*BU236)</f>
        <v/>
      </c>
      <c r="DR236" s="193" t="str">
        <f t="shared" ref="DR236:DU239" si="1320">IF(BV236="","",(AF236+AL236)*BV236)</f>
        <v/>
      </c>
      <c r="DS236" s="193" t="str">
        <f t="shared" si="1320"/>
        <v/>
      </c>
      <c r="DT236" s="193" t="str">
        <f t="shared" si="1320"/>
        <v/>
      </c>
      <c r="DU236" s="193" t="str">
        <f t="shared" si="1320"/>
        <v/>
      </c>
      <c r="DV236" s="196">
        <f t="shared" si="1148"/>
        <v>0</v>
      </c>
    </row>
    <row r="237" spans="1:126" ht="25.5" customHeight="1">
      <c r="A237" s="19"/>
      <c r="B237" s="54"/>
      <c r="C237" s="55"/>
      <c r="D237" s="55"/>
      <c r="E237" s="56"/>
      <c r="F237" s="57" t="s">
        <v>27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8">
        <f t="shared" ref="L237:L239" si="1321">SUM(G237:K237)</f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8">
        <f t="shared" ref="R237:R239" si="1322">SUM(M237:Q237)</f>
        <v>0</v>
      </c>
      <c r="S237" s="51">
        <f>'SPMW - Asset Rep'!S237+'SPMW - Refurb'!S237+'SPMW - HVP'!S237</f>
        <v>0</v>
      </c>
      <c r="T237" s="51">
        <f>'SPMW - Asset Rep'!T237+'SPMW - Refurb'!T237+'SPMW - HVP'!T237</f>
        <v>0</v>
      </c>
      <c r="U237" s="51">
        <f>'SPMW - Asset Rep'!U237+'SPMW - Refurb'!U237+'SPMW - HVP'!U237</f>
        <v>0</v>
      </c>
      <c r="V237" s="51">
        <f>'SPMW - Asset Rep'!V237+'SPMW - Refurb'!V237+'SPMW - HVP'!V237</f>
        <v>0</v>
      </c>
      <c r="W237" s="51">
        <f>'SPMW - Asset Rep'!W237+'SPMW - Refurb'!W237+'SPMW - HVP'!W237</f>
        <v>0</v>
      </c>
      <c r="X237" s="58">
        <f t="shared" ref="X237:X239" si="1323">SUM(S237:W237)</f>
        <v>0</v>
      </c>
      <c r="Y237" s="51">
        <v>0</v>
      </c>
      <c r="Z237" s="51">
        <v>0</v>
      </c>
      <c r="AA237" s="51">
        <v>0</v>
      </c>
      <c r="AB237" s="51">
        <v>0</v>
      </c>
      <c r="AC237" s="51">
        <v>0</v>
      </c>
      <c r="AD237" s="58">
        <f t="shared" ref="AD237:AD239" si="1324">SUM(Y237:AC237)</f>
        <v>0</v>
      </c>
      <c r="AE237" s="51">
        <f>'SPMW - Asset Rep'!AE237+'SPMW - Refurb'!AE237+'SPMW - HVP'!AE237</f>
        <v>0</v>
      </c>
      <c r="AF237" s="51">
        <f>'SPMW - Asset Rep'!AF237+'SPMW - Refurb'!AF237+'SPMW - HVP'!AF237</f>
        <v>0</v>
      </c>
      <c r="AG237" s="51">
        <f>'SPMW - Asset Rep'!AG237+'SPMW - Refurb'!AG237+'SPMW - HVP'!AG237</f>
        <v>0</v>
      </c>
      <c r="AH237" s="51">
        <f>'SPMW - Asset Rep'!AH237+'SPMW - Refurb'!AH237+'SPMW - HVP'!AH237</f>
        <v>0</v>
      </c>
      <c r="AI237" s="51">
        <f>'SPMW - Asset Rep'!AI237+'SPMW - Refurb'!AI237+'SPMW - HVP'!AI237</f>
        <v>0</v>
      </c>
      <c r="AJ237" s="58">
        <f t="shared" ref="AJ237:AJ239" si="1325">SUM(AE237:AI237)</f>
        <v>0</v>
      </c>
      <c r="AK237" s="51">
        <v>0</v>
      </c>
      <c r="AL237" s="51">
        <v>0</v>
      </c>
      <c r="AM237" s="51">
        <v>0</v>
      </c>
      <c r="AN237" s="51">
        <v>0</v>
      </c>
      <c r="AO237" s="51">
        <v>0</v>
      </c>
      <c r="AP237" s="58">
        <f t="shared" ref="AP237:AP239" si="1326">SUM(AK237:AO237)</f>
        <v>0</v>
      </c>
      <c r="BB237" s="6"/>
      <c r="BC237" s="6"/>
      <c r="BD237" s="57" t="s">
        <v>27</v>
      </c>
      <c r="BE237" s="170">
        <f>'SPMW - Probs. of Failure '!O$61</f>
        <v>0</v>
      </c>
      <c r="BF237" s="170">
        <f>'SPMW - Probs. of Failure '!P$61</f>
        <v>0</v>
      </c>
      <c r="BG237" s="170">
        <f>'SPMW - Probs. of Failure '!Q$61</f>
        <v>0</v>
      </c>
      <c r="BH237" s="170">
        <f>'SPMW - Probs. of Failure '!R$61</f>
        <v>0</v>
      </c>
      <c r="BI237" s="170">
        <f>'SPMW - Probs. of Failure '!S$61</f>
        <v>0</v>
      </c>
      <c r="BJ237" s="174"/>
      <c r="BK237" s="6"/>
      <c r="BL237" s="57" t="s">
        <v>27</v>
      </c>
      <c r="BM237" s="239">
        <f>IFERROR($BM3*'SPMW - Average Cons. of Failure'!$Q$61,0)</f>
        <v>0</v>
      </c>
      <c r="BN237" s="239">
        <f>IFERROR($BM3*'SPMW - Average Cons. of Failure'!$Q$61,0)</f>
        <v>0</v>
      </c>
      <c r="BO237" s="239">
        <f>IFERROR($BM3*'SPMW - Average Cons. of Failure'!$Q$61,0)</f>
        <v>0</v>
      </c>
      <c r="BP237" s="239">
        <f>IFERROR($BM3*'SPMW - Average Cons. of Failure'!$Q$61,0)</f>
        <v>0</v>
      </c>
      <c r="BQ237" s="239">
        <f>IFERROR($BM3*'SPMW - Average Cons. of Failure'!$Q$61,0)</f>
        <v>0</v>
      </c>
      <c r="BR237" s="174"/>
      <c r="BS237" s="6"/>
      <c r="BT237" s="57" t="s">
        <v>27</v>
      </c>
      <c r="BU237" s="23" t="str">
        <f t="shared" si="1291"/>
        <v/>
      </c>
      <c r="BV237" s="23" t="str">
        <f t="shared" si="1291"/>
        <v/>
      </c>
      <c r="BW237" s="23" t="str">
        <f t="shared" si="1291"/>
        <v/>
      </c>
      <c r="BX237" s="23" t="str">
        <f t="shared" si="1291"/>
        <v/>
      </c>
      <c r="BY237" s="23" t="str">
        <f t="shared" si="1291"/>
        <v/>
      </c>
      <c r="BZ237" s="6"/>
      <c r="CA237" s="6"/>
      <c r="CB237" s="57" t="s">
        <v>27</v>
      </c>
      <c r="CC237" s="193" t="str">
        <f t="shared" ref="CC237:CC239" si="1327">IF(BU237="","",M237*BU237)</f>
        <v/>
      </c>
      <c r="CD237" s="193" t="str">
        <f t="shared" si="1315"/>
        <v/>
      </c>
      <c r="CE237" s="193" t="str">
        <f t="shared" si="1315"/>
        <v/>
      </c>
      <c r="CF237" s="193" t="str">
        <f t="shared" si="1315"/>
        <v/>
      </c>
      <c r="CG237" s="193" t="str">
        <f t="shared" si="1315"/>
        <v/>
      </c>
      <c r="CH237" s="196">
        <f t="shared" si="1192"/>
        <v>0</v>
      </c>
      <c r="CI237" s="66"/>
      <c r="CJ237" s="66"/>
      <c r="CK237" s="193" t="str">
        <f t="shared" si="1316"/>
        <v/>
      </c>
      <c r="CL237" s="193" t="str">
        <f t="shared" si="1316"/>
        <v/>
      </c>
      <c r="CM237" s="193" t="str">
        <f t="shared" si="1316"/>
        <v/>
      </c>
      <c r="CN237" s="193" t="str">
        <f t="shared" si="1316"/>
        <v/>
      </c>
      <c r="CO237" s="193" t="str">
        <f t="shared" si="1316"/>
        <v/>
      </c>
      <c r="CP237" s="196">
        <f t="shared" si="1141"/>
        <v>0</v>
      </c>
      <c r="CS237" s="193" t="str">
        <f t="shared" ref="CS237:CS239" si="1328">IF(BU237="","",Y237*BU237)</f>
        <v/>
      </c>
      <c r="CT237" s="193" t="str">
        <f t="shared" si="1317"/>
        <v/>
      </c>
      <c r="CU237" s="193" t="str">
        <f t="shared" si="1317"/>
        <v/>
      </c>
      <c r="CV237" s="193" t="str">
        <f t="shared" si="1317"/>
        <v/>
      </c>
      <c r="CW237" s="193" t="str">
        <f t="shared" si="1317"/>
        <v/>
      </c>
      <c r="CX237" s="196">
        <f t="shared" si="1143"/>
        <v>0</v>
      </c>
      <c r="CY237" s="6"/>
      <c r="CZ237" s="6"/>
      <c r="DA237" s="193" t="str">
        <f t="shared" ref="DA237:DA239" si="1329">IF(BU237="","",(S237+Y237)*BU237)</f>
        <v/>
      </c>
      <c r="DB237" s="193" t="str">
        <f t="shared" si="1318"/>
        <v/>
      </c>
      <c r="DC237" s="193" t="str">
        <f t="shared" si="1318"/>
        <v/>
      </c>
      <c r="DD237" s="193" t="str">
        <f t="shared" si="1318"/>
        <v/>
      </c>
      <c r="DE237" s="193" t="str">
        <f t="shared" si="1318"/>
        <v/>
      </c>
      <c r="DF237" s="196">
        <f t="shared" si="1145"/>
        <v>0</v>
      </c>
      <c r="DG237" s="6"/>
      <c r="DH237" s="6"/>
      <c r="DI237" s="193" t="str">
        <f t="shared" ref="DI237:DI239" si="1330">IF(BU237="","",AK237*BU237)</f>
        <v/>
      </c>
      <c r="DJ237" s="193" t="str">
        <f t="shared" si="1319"/>
        <v/>
      </c>
      <c r="DK237" s="193" t="str">
        <f t="shared" si="1319"/>
        <v/>
      </c>
      <c r="DL237" s="193" t="str">
        <f t="shared" si="1319"/>
        <v/>
      </c>
      <c r="DM237" s="193" t="str">
        <f t="shared" si="1319"/>
        <v/>
      </c>
      <c r="DN237" s="196">
        <f t="shared" si="1149"/>
        <v>0</v>
      </c>
      <c r="DO237" s="6"/>
      <c r="DP237" s="6"/>
      <c r="DQ237" s="193" t="str">
        <f t="shared" ref="DQ237:DQ239" si="1331">IF(BU237="","",(AE237+AK237)*BU237)</f>
        <v/>
      </c>
      <c r="DR237" s="193" t="str">
        <f t="shared" si="1320"/>
        <v/>
      </c>
      <c r="DS237" s="193" t="str">
        <f t="shared" si="1320"/>
        <v/>
      </c>
      <c r="DT237" s="193" t="str">
        <f t="shared" si="1320"/>
        <v/>
      </c>
      <c r="DU237" s="193" t="str">
        <f t="shared" si="1320"/>
        <v/>
      </c>
      <c r="DV237" s="196">
        <f t="shared" si="1148"/>
        <v>0</v>
      </c>
    </row>
    <row r="238" spans="1:126" ht="25.5" customHeight="1">
      <c r="A238" s="19"/>
      <c r="B238" s="54"/>
      <c r="C238" s="55"/>
      <c r="D238" s="55"/>
      <c r="E238" s="56"/>
      <c r="F238" s="57" t="s">
        <v>29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8">
        <f t="shared" si="1321"/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8">
        <f t="shared" si="1322"/>
        <v>0</v>
      </c>
      <c r="S238" s="51">
        <f>'SPMW - Asset Rep'!S238+'SPMW - Refurb'!S238+'SPMW - HVP'!S238</f>
        <v>0</v>
      </c>
      <c r="T238" s="51">
        <f>'SPMW - Asset Rep'!T238+'SPMW - Refurb'!T238+'SPMW - HVP'!T238</f>
        <v>0</v>
      </c>
      <c r="U238" s="51">
        <f>'SPMW - Asset Rep'!U238+'SPMW - Refurb'!U238+'SPMW - HVP'!U238</f>
        <v>0</v>
      </c>
      <c r="V238" s="51">
        <f>'SPMW - Asset Rep'!V238+'SPMW - Refurb'!V238+'SPMW - HVP'!V238</f>
        <v>0</v>
      </c>
      <c r="W238" s="51">
        <f>'SPMW - Asset Rep'!W238+'SPMW - Refurb'!W238+'SPMW - HVP'!W238</f>
        <v>0</v>
      </c>
      <c r="X238" s="58">
        <f t="shared" si="1323"/>
        <v>0</v>
      </c>
      <c r="Y238" s="51">
        <v>0</v>
      </c>
      <c r="Z238" s="51">
        <v>0</v>
      </c>
      <c r="AA238" s="51">
        <v>0</v>
      </c>
      <c r="AB238" s="51">
        <v>0</v>
      </c>
      <c r="AC238" s="51">
        <v>0</v>
      </c>
      <c r="AD238" s="58">
        <f t="shared" si="1324"/>
        <v>0</v>
      </c>
      <c r="AE238" s="51">
        <f>'SPMW - Asset Rep'!AE238+'SPMW - Refurb'!AE238+'SPMW - HVP'!AE238</f>
        <v>0</v>
      </c>
      <c r="AF238" s="51">
        <f>'SPMW - Asset Rep'!AF238+'SPMW - Refurb'!AF238+'SPMW - HVP'!AF238</f>
        <v>0</v>
      </c>
      <c r="AG238" s="51">
        <f>'SPMW - Asset Rep'!AG238+'SPMW - Refurb'!AG238+'SPMW - HVP'!AG238</f>
        <v>0</v>
      </c>
      <c r="AH238" s="51">
        <f>'SPMW - Asset Rep'!AH238+'SPMW - Refurb'!AH238+'SPMW - HVP'!AH238</f>
        <v>0</v>
      </c>
      <c r="AI238" s="51">
        <f>'SPMW - Asset Rep'!AI238+'SPMW - Refurb'!AI238+'SPMW - HVP'!AI238</f>
        <v>0</v>
      </c>
      <c r="AJ238" s="58">
        <f t="shared" si="1325"/>
        <v>0</v>
      </c>
      <c r="AK238" s="51">
        <v>0</v>
      </c>
      <c r="AL238" s="51">
        <v>0</v>
      </c>
      <c r="AM238" s="51">
        <v>0</v>
      </c>
      <c r="AN238" s="51">
        <v>0</v>
      </c>
      <c r="AO238" s="51">
        <v>0</v>
      </c>
      <c r="AP238" s="58">
        <f t="shared" si="1326"/>
        <v>0</v>
      </c>
      <c r="BB238" s="6"/>
      <c r="BC238" s="6"/>
      <c r="BD238" s="57" t="s">
        <v>29</v>
      </c>
      <c r="BE238" s="170">
        <f>'SPMW - Probs. of Failure '!O$61</f>
        <v>0</v>
      </c>
      <c r="BF238" s="170">
        <f>'SPMW - Probs. of Failure '!P$61</f>
        <v>0</v>
      </c>
      <c r="BG238" s="170">
        <f>'SPMW - Probs. of Failure '!Q$61</f>
        <v>0</v>
      </c>
      <c r="BH238" s="170">
        <f>'SPMW - Probs. of Failure '!R$61</f>
        <v>0</v>
      </c>
      <c r="BI238" s="170">
        <f>'SPMW - Probs. of Failure '!S$61</f>
        <v>0</v>
      </c>
      <c r="BJ238" s="174"/>
      <c r="BK238" s="6"/>
      <c r="BL238" s="57" t="s">
        <v>29</v>
      </c>
      <c r="BM238" s="239">
        <f>IFERROR($BM4*'SPMW - Average Cons. of Failure'!$Q$61,0)</f>
        <v>0</v>
      </c>
      <c r="BN238" s="239">
        <f>IFERROR($BM4*'SPMW - Average Cons. of Failure'!$Q$61,0)</f>
        <v>0</v>
      </c>
      <c r="BO238" s="239">
        <f>IFERROR($BM4*'SPMW - Average Cons. of Failure'!$Q$61,0)</f>
        <v>0</v>
      </c>
      <c r="BP238" s="239">
        <f>IFERROR($BM4*'SPMW - Average Cons. of Failure'!$Q$61,0)</f>
        <v>0</v>
      </c>
      <c r="BQ238" s="239">
        <f>IFERROR($BM4*'SPMW - Average Cons. of Failure'!$Q$61,0)</f>
        <v>0</v>
      </c>
      <c r="BR238" s="174"/>
      <c r="BS238" s="6"/>
      <c r="BT238" s="57" t="s">
        <v>29</v>
      </c>
      <c r="BU238" s="23" t="str">
        <f t="shared" si="1291"/>
        <v/>
      </c>
      <c r="BV238" s="23" t="str">
        <f t="shared" si="1291"/>
        <v/>
      </c>
      <c r="BW238" s="23" t="str">
        <f t="shared" si="1291"/>
        <v/>
      </c>
      <c r="BX238" s="23" t="str">
        <f t="shared" si="1291"/>
        <v/>
      </c>
      <c r="BY238" s="23" t="str">
        <f t="shared" si="1291"/>
        <v/>
      </c>
      <c r="BZ238" s="6"/>
      <c r="CA238" s="6"/>
      <c r="CB238" s="57" t="s">
        <v>29</v>
      </c>
      <c r="CC238" s="193" t="str">
        <f t="shared" si="1327"/>
        <v/>
      </c>
      <c r="CD238" s="193" t="str">
        <f t="shared" si="1315"/>
        <v/>
      </c>
      <c r="CE238" s="193" t="str">
        <f t="shared" si="1315"/>
        <v/>
      </c>
      <c r="CF238" s="193" t="str">
        <f t="shared" si="1315"/>
        <v/>
      </c>
      <c r="CG238" s="193" t="str">
        <f t="shared" si="1315"/>
        <v/>
      </c>
      <c r="CH238" s="196">
        <f t="shared" si="1192"/>
        <v>0</v>
      </c>
      <c r="CI238" s="66"/>
      <c r="CJ238" s="66"/>
      <c r="CK238" s="193" t="str">
        <f t="shared" si="1316"/>
        <v/>
      </c>
      <c r="CL238" s="193" t="str">
        <f t="shared" si="1316"/>
        <v/>
      </c>
      <c r="CM238" s="193" t="str">
        <f t="shared" si="1316"/>
        <v/>
      </c>
      <c r="CN238" s="193" t="str">
        <f t="shared" si="1316"/>
        <v/>
      </c>
      <c r="CO238" s="193" t="str">
        <f t="shared" si="1316"/>
        <v/>
      </c>
      <c r="CP238" s="196">
        <f t="shared" si="1141"/>
        <v>0</v>
      </c>
      <c r="CS238" s="193" t="str">
        <f t="shared" si="1328"/>
        <v/>
      </c>
      <c r="CT238" s="193" t="str">
        <f t="shared" si="1317"/>
        <v/>
      </c>
      <c r="CU238" s="193" t="str">
        <f t="shared" si="1317"/>
        <v/>
      </c>
      <c r="CV238" s="193" t="str">
        <f t="shared" si="1317"/>
        <v/>
      </c>
      <c r="CW238" s="193" t="str">
        <f t="shared" si="1317"/>
        <v/>
      </c>
      <c r="CX238" s="196">
        <f t="shared" si="1143"/>
        <v>0</v>
      </c>
      <c r="CY238" s="6"/>
      <c r="CZ238" s="6"/>
      <c r="DA238" s="193" t="str">
        <f t="shared" si="1329"/>
        <v/>
      </c>
      <c r="DB238" s="193" t="str">
        <f t="shared" si="1318"/>
        <v/>
      </c>
      <c r="DC238" s="193" t="str">
        <f t="shared" si="1318"/>
        <v/>
      </c>
      <c r="DD238" s="193" t="str">
        <f t="shared" si="1318"/>
        <v/>
      </c>
      <c r="DE238" s="193" t="str">
        <f t="shared" si="1318"/>
        <v/>
      </c>
      <c r="DF238" s="196">
        <f t="shared" si="1145"/>
        <v>0</v>
      </c>
      <c r="DG238" s="6"/>
      <c r="DH238" s="6"/>
      <c r="DI238" s="193" t="str">
        <f t="shared" si="1330"/>
        <v/>
      </c>
      <c r="DJ238" s="193" t="str">
        <f t="shared" si="1319"/>
        <v/>
      </c>
      <c r="DK238" s="193" t="str">
        <f t="shared" si="1319"/>
        <v/>
      </c>
      <c r="DL238" s="193" t="str">
        <f t="shared" si="1319"/>
        <v/>
      </c>
      <c r="DM238" s="193" t="str">
        <f t="shared" si="1319"/>
        <v/>
      </c>
      <c r="DN238" s="196">
        <f t="shared" si="1149"/>
        <v>0</v>
      </c>
      <c r="DO238" s="6"/>
      <c r="DP238" s="6"/>
      <c r="DQ238" s="193" t="str">
        <f t="shared" si="1331"/>
        <v/>
      </c>
      <c r="DR238" s="193" t="str">
        <f t="shared" si="1320"/>
        <v/>
      </c>
      <c r="DS238" s="193" t="str">
        <f t="shared" si="1320"/>
        <v/>
      </c>
      <c r="DT238" s="193" t="str">
        <f t="shared" si="1320"/>
        <v/>
      </c>
      <c r="DU238" s="193" t="str">
        <f t="shared" si="1320"/>
        <v/>
      </c>
      <c r="DV238" s="196">
        <f t="shared" si="1148"/>
        <v>0</v>
      </c>
    </row>
    <row r="239" spans="1:126" ht="25.5" customHeight="1">
      <c r="A239" s="19"/>
      <c r="B239" s="54"/>
      <c r="C239" s="55"/>
      <c r="D239" s="55"/>
      <c r="E239" s="56"/>
      <c r="F239" s="57" t="s">
        <v>30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8">
        <f t="shared" si="1321"/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8">
        <f t="shared" si="1322"/>
        <v>0</v>
      </c>
      <c r="S239" s="51">
        <f>'SPMW - Asset Rep'!S239+'SPMW - Refurb'!S239+'SPMW - HVP'!S239</f>
        <v>0</v>
      </c>
      <c r="T239" s="51">
        <f>'SPMW - Asset Rep'!T239+'SPMW - Refurb'!T239+'SPMW - HVP'!T239</f>
        <v>0</v>
      </c>
      <c r="U239" s="51">
        <f>'SPMW - Asset Rep'!U239+'SPMW - Refurb'!U239+'SPMW - HVP'!U239</f>
        <v>0</v>
      </c>
      <c r="V239" s="51">
        <f>'SPMW - Asset Rep'!V239+'SPMW - Refurb'!V239+'SPMW - HVP'!V239</f>
        <v>0</v>
      </c>
      <c r="W239" s="51">
        <f>'SPMW - Asset Rep'!W239+'SPMW - Refurb'!W239+'SPMW - HVP'!W239</f>
        <v>0</v>
      </c>
      <c r="X239" s="58">
        <f t="shared" si="1323"/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8">
        <f t="shared" si="1324"/>
        <v>0</v>
      </c>
      <c r="AE239" s="51">
        <f>'SPMW - Asset Rep'!AE239+'SPMW - Refurb'!AE239+'SPMW - HVP'!AE239</f>
        <v>0</v>
      </c>
      <c r="AF239" s="51">
        <f>'SPMW - Asset Rep'!AF239+'SPMW - Refurb'!AF239+'SPMW - HVP'!AF239</f>
        <v>0</v>
      </c>
      <c r="AG239" s="51">
        <f>'SPMW - Asset Rep'!AG239+'SPMW - Refurb'!AG239+'SPMW - HVP'!AG239</f>
        <v>0</v>
      </c>
      <c r="AH239" s="51">
        <f>'SPMW - Asset Rep'!AH239+'SPMW - Refurb'!AH239+'SPMW - HVP'!AH239</f>
        <v>0</v>
      </c>
      <c r="AI239" s="51">
        <f>'SPMW - Asset Rep'!AI239+'SPMW - Refurb'!AI239+'SPMW - HVP'!AI239</f>
        <v>0</v>
      </c>
      <c r="AJ239" s="58">
        <f t="shared" si="1325"/>
        <v>0</v>
      </c>
      <c r="AK239" s="51">
        <v>0</v>
      </c>
      <c r="AL239" s="51">
        <v>0</v>
      </c>
      <c r="AM239" s="51">
        <v>0</v>
      </c>
      <c r="AN239" s="51">
        <v>0</v>
      </c>
      <c r="AO239" s="51">
        <v>0</v>
      </c>
      <c r="AP239" s="58">
        <f t="shared" si="1326"/>
        <v>0</v>
      </c>
      <c r="BB239" s="6"/>
      <c r="BC239" s="6"/>
      <c r="BD239" s="57" t="s">
        <v>30</v>
      </c>
      <c r="BE239" s="170">
        <f>'SPMW - Probs. of Failure '!O$61</f>
        <v>0</v>
      </c>
      <c r="BF239" s="170">
        <f>'SPMW - Probs. of Failure '!P$61</f>
        <v>0</v>
      </c>
      <c r="BG239" s="170">
        <f>'SPMW - Probs. of Failure '!Q$61</f>
        <v>0</v>
      </c>
      <c r="BH239" s="170">
        <f>'SPMW - Probs. of Failure '!R$61</f>
        <v>0</v>
      </c>
      <c r="BI239" s="170">
        <f>'SPMW - Probs. of Failure '!S$61</f>
        <v>0</v>
      </c>
      <c r="BJ239" s="174"/>
      <c r="BK239" s="6"/>
      <c r="BL239" s="57" t="s">
        <v>30</v>
      </c>
      <c r="BM239" s="239">
        <f>IFERROR($BM5*'SPMW - Average Cons. of Failure'!$Q$61,0)</f>
        <v>0</v>
      </c>
      <c r="BN239" s="239">
        <f>IFERROR($BM5*'SPMW - Average Cons. of Failure'!$Q$61,0)</f>
        <v>0</v>
      </c>
      <c r="BO239" s="239">
        <f>IFERROR($BM5*'SPMW - Average Cons. of Failure'!$Q$61,0)</f>
        <v>0</v>
      </c>
      <c r="BP239" s="239">
        <f>IFERROR($BM5*'SPMW - Average Cons. of Failure'!$Q$61,0)</f>
        <v>0</v>
      </c>
      <c r="BQ239" s="239">
        <f>IFERROR($BM5*'SPMW - Average Cons. of Failure'!$Q$61,0)</f>
        <v>0</v>
      </c>
      <c r="BR239" s="174"/>
      <c r="BS239" s="6"/>
      <c r="BT239" s="57" t="s">
        <v>30</v>
      </c>
      <c r="BU239" s="23" t="str">
        <f t="shared" si="1291"/>
        <v/>
      </c>
      <c r="BV239" s="23" t="str">
        <f t="shared" si="1291"/>
        <v/>
      </c>
      <c r="BW239" s="23" t="str">
        <f t="shared" si="1291"/>
        <v/>
      </c>
      <c r="BX239" s="23" t="str">
        <f t="shared" si="1291"/>
        <v/>
      </c>
      <c r="BY239" s="23" t="str">
        <f t="shared" si="1291"/>
        <v/>
      </c>
      <c r="BZ239" s="6"/>
      <c r="CA239" s="6"/>
      <c r="CB239" s="57" t="s">
        <v>30</v>
      </c>
      <c r="CC239" s="193" t="str">
        <f t="shared" si="1327"/>
        <v/>
      </c>
      <c r="CD239" s="193" t="str">
        <f t="shared" si="1315"/>
        <v/>
      </c>
      <c r="CE239" s="193" t="str">
        <f t="shared" si="1315"/>
        <v/>
      </c>
      <c r="CF239" s="193" t="str">
        <f t="shared" si="1315"/>
        <v/>
      </c>
      <c r="CG239" s="193" t="str">
        <f t="shared" si="1315"/>
        <v/>
      </c>
      <c r="CH239" s="196">
        <f t="shared" si="1192"/>
        <v>0</v>
      </c>
      <c r="CI239" s="66"/>
      <c r="CJ239" s="66"/>
      <c r="CK239" s="193" t="str">
        <f t="shared" si="1316"/>
        <v/>
      </c>
      <c r="CL239" s="193" t="str">
        <f t="shared" si="1316"/>
        <v/>
      </c>
      <c r="CM239" s="193" t="str">
        <f t="shared" si="1316"/>
        <v/>
      </c>
      <c r="CN239" s="193" t="str">
        <f t="shared" si="1316"/>
        <v/>
      </c>
      <c r="CO239" s="193" t="str">
        <f t="shared" si="1316"/>
        <v/>
      </c>
      <c r="CP239" s="196">
        <f t="shared" si="1141"/>
        <v>0</v>
      </c>
      <c r="CS239" s="193" t="str">
        <f t="shared" si="1328"/>
        <v/>
      </c>
      <c r="CT239" s="193" t="str">
        <f t="shared" si="1317"/>
        <v/>
      </c>
      <c r="CU239" s="193" t="str">
        <f t="shared" si="1317"/>
        <v/>
      </c>
      <c r="CV239" s="193" t="str">
        <f t="shared" si="1317"/>
        <v/>
      </c>
      <c r="CW239" s="193" t="str">
        <f t="shared" si="1317"/>
        <v/>
      </c>
      <c r="CX239" s="196">
        <f t="shared" si="1143"/>
        <v>0</v>
      </c>
      <c r="CY239" s="6"/>
      <c r="CZ239" s="6"/>
      <c r="DA239" s="193" t="str">
        <f t="shared" si="1329"/>
        <v/>
      </c>
      <c r="DB239" s="193" t="str">
        <f t="shared" si="1318"/>
        <v/>
      </c>
      <c r="DC239" s="193" t="str">
        <f t="shared" si="1318"/>
        <v/>
      </c>
      <c r="DD239" s="193" t="str">
        <f t="shared" si="1318"/>
        <v/>
      </c>
      <c r="DE239" s="193" t="str">
        <f t="shared" si="1318"/>
        <v/>
      </c>
      <c r="DF239" s="196">
        <f t="shared" si="1145"/>
        <v>0</v>
      </c>
      <c r="DG239" s="6"/>
      <c r="DH239" s="6"/>
      <c r="DI239" s="193" t="str">
        <f t="shared" si="1330"/>
        <v/>
      </c>
      <c r="DJ239" s="193" t="str">
        <f t="shared" si="1319"/>
        <v/>
      </c>
      <c r="DK239" s="193" t="str">
        <f t="shared" si="1319"/>
        <v/>
      </c>
      <c r="DL239" s="193" t="str">
        <f t="shared" si="1319"/>
        <v/>
      </c>
      <c r="DM239" s="193" t="str">
        <f t="shared" si="1319"/>
        <v/>
      </c>
      <c r="DN239" s="196">
        <f t="shared" si="1149"/>
        <v>0</v>
      </c>
      <c r="DO239" s="6"/>
      <c r="DP239" s="6"/>
      <c r="DQ239" s="193" t="str">
        <f t="shared" si="1331"/>
        <v/>
      </c>
      <c r="DR239" s="193" t="str">
        <f t="shared" si="1320"/>
        <v/>
      </c>
      <c r="DS239" s="193" t="str">
        <f t="shared" si="1320"/>
        <v/>
      </c>
      <c r="DT239" s="193" t="str">
        <f t="shared" si="1320"/>
        <v/>
      </c>
      <c r="DU239" s="193" t="str">
        <f t="shared" si="1320"/>
        <v/>
      </c>
      <c r="DV239" s="196">
        <f t="shared" si="1148"/>
        <v>0</v>
      </c>
    </row>
    <row r="240" spans="1:126" ht="25.5" customHeight="1" thickBot="1">
      <c r="A240" s="19"/>
      <c r="B240" s="90"/>
      <c r="C240" s="60">
        <v>0</v>
      </c>
      <c r="D240" s="60">
        <v>0</v>
      </c>
      <c r="E240" s="61">
        <v>0</v>
      </c>
      <c r="F240" s="62"/>
      <c r="G240" s="63">
        <f>SUM(G236:G239)</f>
        <v>0</v>
      </c>
      <c r="H240" s="64">
        <f t="shared" ref="H240:K240" si="1332">SUM(H236:H239)</f>
        <v>0</v>
      </c>
      <c r="I240" s="64">
        <f t="shared" si="1332"/>
        <v>0</v>
      </c>
      <c r="J240" s="64">
        <f t="shared" si="1332"/>
        <v>0</v>
      </c>
      <c r="K240" s="64">
        <f t="shared" si="1332"/>
        <v>0</v>
      </c>
      <c r="L240" s="65"/>
      <c r="M240" s="63">
        <f>SUM(M236:M239)</f>
        <v>0</v>
      </c>
      <c r="N240" s="64">
        <f t="shared" ref="N240:Q240" si="1333">SUM(N236:N239)</f>
        <v>0</v>
      </c>
      <c r="O240" s="64">
        <f t="shared" si="1333"/>
        <v>0</v>
      </c>
      <c r="P240" s="64">
        <f t="shared" si="1333"/>
        <v>0</v>
      </c>
      <c r="Q240" s="64">
        <f t="shared" si="1333"/>
        <v>0</v>
      </c>
      <c r="R240" s="65"/>
      <c r="S240" s="63">
        <f>SUM(S236:S239)</f>
        <v>0</v>
      </c>
      <c r="T240" s="64">
        <f t="shared" ref="T240:W240" si="1334">SUM(T236:T239)</f>
        <v>0</v>
      </c>
      <c r="U240" s="64">
        <f t="shared" si="1334"/>
        <v>0</v>
      </c>
      <c r="V240" s="64">
        <f t="shared" si="1334"/>
        <v>0</v>
      </c>
      <c r="W240" s="64">
        <f t="shared" si="1334"/>
        <v>0</v>
      </c>
      <c r="X240" s="65"/>
      <c r="Y240" s="63">
        <f>SUM(Y236:Y239)</f>
        <v>0</v>
      </c>
      <c r="Z240" s="64">
        <f t="shared" ref="Z240:AC240" si="1335">SUM(Z236:Z239)</f>
        <v>0</v>
      </c>
      <c r="AA240" s="64">
        <f t="shared" si="1335"/>
        <v>0</v>
      </c>
      <c r="AB240" s="64">
        <f t="shared" si="1335"/>
        <v>0</v>
      </c>
      <c r="AC240" s="64">
        <f t="shared" si="1335"/>
        <v>0</v>
      </c>
      <c r="AD240" s="65"/>
      <c r="AE240" s="63">
        <f>SUM(AE236:AE239)</f>
        <v>0</v>
      </c>
      <c r="AF240" s="64">
        <f t="shared" ref="AF240:AI240" si="1336">SUM(AF236:AF239)</f>
        <v>0</v>
      </c>
      <c r="AG240" s="64">
        <f t="shared" si="1336"/>
        <v>0</v>
      </c>
      <c r="AH240" s="64">
        <f t="shared" si="1336"/>
        <v>0</v>
      </c>
      <c r="AI240" s="64">
        <f t="shared" si="1336"/>
        <v>0</v>
      </c>
      <c r="AJ240" s="65"/>
      <c r="AK240" s="63">
        <f>SUM(AK236:AK239)</f>
        <v>0</v>
      </c>
      <c r="AL240" s="64">
        <f t="shared" ref="AL240:AO240" si="1337">SUM(AL236:AL239)</f>
        <v>0</v>
      </c>
      <c r="AM240" s="64">
        <f t="shared" si="1337"/>
        <v>0</v>
      </c>
      <c r="AN240" s="64">
        <f t="shared" si="1337"/>
        <v>0</v>
      </c>
      <c r="AO240" s="64">
        <f t="shared" si="1337"/>
        <v>0</v>
      </c>
      <c r="AP240" s="65"/>
      <c r="BB240" s="6"/>
      <c r="BC240" s="6"/>
      <c r="BD240" s="62"/>
      <c r="BE240" s="171"/>
      <c r="BF240" s="172"/>
      <c r="BG240" s="172"/>
      <c r="BH240" s="172"/>
      <c r="BI240" s="172"/>
      <c r="BJ240" s="65"/>
      <c r="BK240" s="6"/>
      <c r="BL240" s="62"/>
      <c r="BM240" s="171"/>
      <c r="BN240" s="172"/>
      <c r="BO240" s="172"/>
      <c r="BP240" s="172"/>
      <c r="BQ240" s="172"/>
      <c r="BR240" s="65"/>
      <c r="BS240" s="6"/>
      <c r="BT240" s="62"/>
      <c r="BU240" s="23" t="str">
        <f t="shared" si="1291"/>
        <v/>
      </c>
      <c r="BV240" s="23" t="str">
        <f t="shared" si="1291"/>
        <v/>
      </c>
      <c r="BW240" s="23" t="str">
        <f t="shared" si="1291"/>
        <v/>
      </c>
      <c r="BX240" s="23" t="str">
        <f t="shared" si="1291"/>
        <v/>
      </c>
      <c r="BY240" s="23" t="str">
        <f t="shared" si="1291"/>
        <v/>
      </c>
      <c r="BZ240" s="6"/>
      <c r="CA240" s="6"/>
      <c r="CB240" s="62"/>
      <c r="CC240" s="195">
        <f>SUM(CC236:CC239)</f>
        <v>0</v>
      </c>
      <c r="CD240" s="195">
        <f t="shared" ref="CD240:CG240" si="1338">SUM(CD236:CD239)</f>
        <v>0</v>
      </c>
      <c r="CE240" s="195">
        <f t="shared" si="1338"/>
        <v>0</v>
      </c>
      <c r="CF240" s="195">
        <f t="shared" si="1338"/>
        <v>0</v>
      </c>
      <c r="CG240" s="195">
        <f t="shared" si="1338"/>
        <v>0</v>
      </c>
      <c r="CH240" s="196">
        <f t="shared" si="1192"/>
        <v>0</v>
      </c>
      <c r="CI240" s="66"/>
      <c r="CJ240" s="66"/>
      <c r="CK240" s="195">
        <f>SUM(CK236:CK239)</f>
        <v>0</v>
      </c>
      <c r="CL240" s="195">
        <f t="shared" ref="CL240:CO240" si="1339">SUM(CL236:CL239)</f>
        <v>0</v>
      </c>
      <c r="CM240" s="195">
        <f t="shared" si="1339"/>
        <v>0</v>
      </c>
      <c r="CN240" s="195">
        <f t="shared" si="1339"/>
        <v>0</v>
      </c>
      <c r="CO240" s="195">
        <f t="shared" si="1339"/>
        <v>0</v>
      </c>
      <c r="CP240" s="196">
        <f t="shared" si="1141"/>
        <v>0</v>
      </c>
      <c r="CS240" s="195">
        <f>SUM(CS236:CS239)</f>
        <v>0</v>
      </c>
      <c r="CT240" s="195">
        <f t="shared" ref="CT240:CW240" si="1340">SUM(CT236:CT239)</f>
        <v>0</v>
      </c>
      <c r="CU240" s="195">
        <f t="shared" si="1340"/>
        <v>0</v>
      </c>
      <c r="CV240" s="195">
        <f t="shared" si="1340"/>
        <v>0</v>
      </c>
      <c r="CW240" s="195">
        <f t="shared" si="1340"/>
        <v>0</v>
      </c>
      <c r="CX240" s="196">
        <f t="shared" si="1143"/>
        <v>0</v>
      </c>
      <c r="CY240" s="6"/>
      <c r="CZ240" s="6"/>
      <c r="DA240" s="195">
        <f>SUM(DA236:DA239)</f>
        <v>0</v>
      </c>
      <c r="DB240" s="195">
        <f t="shared" ref="DB240:DE240" si="1341">SUM(DB236:DB239)</f>
        <v>0</v>
      </c>
      <c r="DC240" s="195">
        <f t="shared" si="1341"/>
        <v>0</v>
      </c>
      <c r="DD240" s="195">
        <f t="shared" si="1341"/>
        <v>0</v>
      </c>
      <c r="DE240" s="195">
        <f t="shared" si="1341"/>
        <v>0</v>
      </c>
      <c r="DF240" s="196">
        <f t="shared" si="1145"/>
        <v>0</v>
      </c>
      <c r="DG240" s="6"/>
      <c r="DH240" s="6"/>
      <c r="DI240" s="195">
        <f>SUM(DI236:DI239)</f>
        <v>0</v>
      </c>
      <c r="DJ240" s="195">
        <f t="shared" ref="DJ240:DM240" si="1342">SUM(DJ236:DJ239)</f>
        <v>0</v>
      </c>
      <c r="DK240" s="195">
        <f t="shared" si="1342"/>
        <v>0</v>
      </c>
      <c r="DL240" s="195">
        <f t="shared" si="1342"/>
        <v>0</v>
      </c>
      <c r="DM240" s="195">
        <f t="shared" si="1342"/>
        <v>0</v>
      </c>
      <c r="DN240" s="196">
        <f t="shared" si="1149"/>
        <v>0</v>
      </c>
      <c r="DO240" s="6"/>
      <c r="DP240" s="6"/>
      <c r="DQ240" s="195">
        <f>SUM(DQ236:DQ239)</f>
        <v>0</v>
      </c>
      <c r="DR240" s="195">
        <f t="shared" ref="DR240:DU240" si="1343">SUM(DR236:DR239)</f>
        <v>0</v>
      </c>
      <c r="DS240" s="195">
        <f t="shared" si="1343"/>
        <v>0</v>
      </c>
      <c r="DT240" s="195">
        <f t="shared" si="1343"/>
        <v>0</v>
      </c>
      <c r="DU240" s="195">
        <f t="shared" si="1343"/>
        <v>0</v>
      </c>
      <c r="DV240" s="196">
        <f t="shared" si="1148"/>
        <v>0</v>
      </c>
    </row>
    <row r="241" spans="1:126" ht="25.5" customHeight="1">
      <c r="A241" s="19"/>
      <c r="B241" s="68" t="s">
        <v>33</v>
      </c>
      <c r="C241" s="48"/>
      <c r="D241" s="48"/>
      <c r="E241" s="49"/>
      <c r="F241" s="50" t="s">
        <v>25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2">
        <f>SUM(G241:K241)</f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2">
        <f>SUM(M241:Q241)</f>
        <v>0</v>
      </c>
      <c r="S241" s="270">
        <f>'SPMW - Asset Rep'!S241+'SPMW - Refurb'!S241+'SPMW - HVP'!S241</f>
        <v>0</v>
      </c>
      <c r="T241" s="67">
        <f>'SPMW - Asset Rep'!T241+'SPMW - Refurb'!T241+'SPMW - HVP'!T241</f>
        <v>0</v>
      </c>
      <c r="U241" s="67">
        <f>'SPMW - Asset Rep'!U241+'SPMW - Refurb'!U241+'SPMW - HVP'!U241</f>
        <v>0</v>
      </c>
      <c r="V241" s="67">
        <f>'SPMW - Asset Rep'!V241+'SPMW - Refurb'!V241+'SPMW - HVP'!V241</f>
        <v>0</v>
      </c>
      <c r="W241" s="67">
        <f>'SPMW - Asset Rep'!W241+'SPMW - Refurb'!W241+'SPMW - HVP'!W241</f>
        <v>0</v>
      </c>
      <c r="X241" s="52">
        <f>SUM(S241:W241)</f>
        <v>0</v>
      </c>
      <c r="Y241" s="53">
        <v>0</v>
      </c>
      <c r="Z241" s="53">
        <v>0</v>
      </c>
      <c r="AA241" s="53">
        <v>0</v>
      </c>
      <c r="AB241" s="53">
        <v>0</v>
      </c>
      <c r="AC241" s="53">
        <v>0</v>
      </c>
      <c r="AD241" s="52">
        <f>SUM(Y241:AC241)</f>
        <v>0</v>
      </c>
      <c r="AE241" s="270">
        <f>'SPMW - Asset Rep'!AE241+'SPMW - Refurb'!AE241+'SPMW - HVP'!AE241</f>
        <v>0</v>
      </c>
      <c r="AF241" s="67">
        <f>'SPMW - Asset Rep'!AF241+'SPMW - Refurb'!AF241+'SPMW - HVP'!AF241</f>
        <v>0</v>
      </c>
      <c r="AG241" s="67">
        <f>'SPMW - Asset Rep'!AG241+'SPMW - Refurb'!AG241+'SPMW - HVP'!AG241</f>
        <v>0</v>
      </c>
      <c r="AH241" s="67">
        <f>'SPMW - Asset Rep'!AH241+'SPMW - Refurb'!AH241+'SPMW - HVP'!AH241</f>
        <v>0</v>
      </c>
      <c r="AI241" s="67">
        <f>'SPMW - Asset Rep'!AI241+'SPMW - Refurb'!AI241+'SPMW - HVP'!AI241</f>
        <v>0</v>
      </c>
      <c r="AJ241" s="52">
        <f>SUM(AE241:AI241)</f>
        <v>0</v>
      </c>
      <c r="AK241" s="53">
        <v>0</v>
      </c>
      <c r="AL241" s="53">
        <v>0</v>
      </c>
      <c r="AM241" s="53">
        <v>0</v>
      </c>
      <c r="AN241" s="53">
        <v>0</v>
      </c>
      <c r="AO241" s="53">
        <v>0</v>
      </c>
      <c r="AP241" s="52">
        <f>SUM(AK241:AO241)</f>
        <v>0</v>
      </c>
      <c r="BB241" s="6"/>
      <c r="BC241" s="6"/>
      <c r="BD241" s="50" t="s">
        <v>25</v>
      </c>
      <c r="BE241" s="170">
        <f>'SPMW - Probs. of Failure '!O$62</f>
        <v>0</v>
      </c>
      <c r="BF241" s="170">
        <f>'SPMW - Probs. of Failure '!P$62</f>
        <v>0</v>
      </c>
      <c r="BG241" s="170">
        <f>'SPMW - Probs. of Failure '!Q$62</f>
        <v>0</v>
      </c>
      <c r="BH241" s="170">
        <f>'SPMW - Probs. of Failure '!R$62</f>
        <v>0</v>
      </c>
      <c r="BI241" s="170">
        <f>'SPMW - Probs. of Failure '!S$62</f>
        <v>0</v>
      </c>
      <c r="BJ241" s="173"/>
      <c r="BK241" s="6"/>
      <c r="BL241" s="50" t="s">
        <v>25</v>
      </c>
      <c r="BM241" s="239">
        <f>IFERROR($BM2*'SPMW - Average Cons. of Failure'!$Q$62,0)</f>
        <v>0</v>
      </c>
      <c r="BN241" s="239">
        <f>IFERROR($BM2*'SPMW - Average Cons. of Failure'!$Q$62,0)</f>
        <v>0</v>
      </c>
      <c r="BO241" s="239">
        <f>IFERROR($BM2*'SPMW - Average Cons. of Failure'!$Q$62,0)</f>
        <v>0</v>
      </c>
      <c r="BP241" s="239">
        <f>IFERROR($BM2*'SPMW - Average Cons. of Failure'!$Q$62,0)</f>
        <v>0</v>
      </c>
      <c r="BQ241" s="239">
        <f>IFERROR($BM2*'SPMW - Average Cons. of Failure'!$Q$62,0)</f>
        <v>0</v>
      </c>
      <c r="BR241" s="173"/>
      <c r="BS241" s="6"/>
      <c r="BT241" s="50" t="s">
        <v>25</v>
      </c>
      <c r="BU241" s="23" t="str">
        <f t="shared" si="1291"/>
        <v/>
      </c>
      <c r="BV241" s="23" t="str">
        <f t="shared" si="1291"/>
        <v/>
      </c>
      <c r="BW241" s="23" t="str">
        <f t="shared" si="1291"/>
        <v/>
      </c>
      <c r="BX241" s="23" t="str">
        <f t="shared" si="1291"/>
        <v/>
      </c>
      <c r="BY241" s="23" t="str">
        <f t="shared" si="1291"/>
        <v/>
      </c>
      <c r="BZ241" s="6"/>
      <c r="CA241" s="6"/>
      <c r="CB241" s="50" t="s">
        <v>25</v>
      </c>
      <c r="CC241" s="193" t="str">
        <f>IF(BU241="","",M241*BU241)</f>
        <v/>
      </c>
      <c r="CD241" s="193" t="str">
        <f t="shared" ref="CD241:CG244" si="1344">IF(BV241="","",N241*BV241)</f>
        <v/>
      </c>
      <c r="CE241" s="193" t="str">
        <f t="shared" si="1344"/>
        <v/>
      </c>
      <c r="CF241" s="193" t="str">
        <f t="shared" si="1344"/>
        <v/>
      </c>
      <c r="CG241" s="193" t="str">
        <f t="shared" si="1344"/>
        <v/>
      </c>
      <c r="CH241" s="196">
        <f t="shared" si="1192"/>
        <v>0</v>
      </c>
      <c r="CI241" s="66"/>
      <c r="CJ241" s="66"/>
      <c r="CK241" s="193" t="str">
        <f t="shared" ref="CK241:CO244" si="1345">IF(BU241="","",G241*BU241)</f>
        <v/>
      </c>
      <c r="CL241" s="193" t="str">
        <f t="shared" si="1345"/>
        <v/>
      </c>
      <c r="CM241" s="193" t="str">
        <f t="shared" si="1345"/>
        <v/>
      </c>
      <c r="CN241" s="193" t="str">
        <f t="shared" si="1345"/>
        <v/>
      </c>
      <c r="CO241" s="193" t="str">
        <f t="shared" si="1345"/>
        <v/>
      </c>
      <c r="CP241" s="196">
        <f t="shared" si="1141"/>
        <v>0</v>
      </c>
      <c r="CS241" s="193" t="str">
        <f>IF(BU241="","",Y241*BU241)</f>
        <v/>
      </c>
      <c r="CT241" s="193" t="str">
        <f t="shared" ref="CT241:CW244" si="1346">IF(BV241="","",Z241*BV241)</f>
        <v/>
      </c>
      <c r="CU241" s="193" t="str">
        <f t="shared" si="1346"/>
        <v/>
      </c>
      <c r="CV241" s="193" t="str">
        <f t="shared" si="1346"/>
        <v/>
      </c>
      <c r="CW241" s="193" t="str">
        <f t="shared" si="1346"/>
        <v/>
      </c>
      <c r="CX241" s="196">
        <f t="shared" si="1143"/>
        <v>0</v>
      </c>
      <c r="CY241" s="6"/>
      <c r="CZ241" s="6"/>
      <c r="DA241" s="193" t="str">
        <f>IF(BU241="","",(S241+Y241)*BU241)</f>
        <v/>
      </c>
      <c r="DB241" s="193" t="str">
        <f t="shared" ref="DB241:DE244" si="1347">IF(BV241="","",(T241+Z241)*BV241)</f>
        <v/>
      </c>
      <c r="DC241" s="193" t="str">
        <f t="shared" si="1347"/>
        <v/>
      </c>
      <c r="DD241" s="193" t="str">
        <f t="shared" si="1347"/>
        <v/>
      </c>
      <c r="DE241" s="193" t="str">
        <f t="shared" si="1347"/>
        <v/>
      </c>
      <c r="DF241" s="196">
        <f t="shared" si="1145"/>
        <v>0</v>
      </c>
      <c r="DG241" s="6"/>
      <c r="DH241" s="6"/>
      <c r="DI241" s="193" t="str">
        <f>IF(BU241="","",AK241*BU241)</f>
        <v/>
      </c>
      <c r="DJ241" s="193" t="str">
        <f t="shared" ref="DJ241:DM244" si="1348">IF(BV241="","",AL241*BV241)</f>
        <v/>
      </c>
      <c r="DK241" s="193" t="str">
        <f t="shared" si="1348"/>
        <v/>
      </c>
      <c r="DL241" s="193" t="str">
        <f t="shared" si="1348"/>
        <v/>
      </c>
      <c r="DM241" s="193" t="str">
        <f t="shared" si="1348"/>
        <v/>
      </c>
      <c r="DN241" s="196">
        <f t="shared" si="1149"/>
        <v>0</v>
      </c>
      <c r="DO241" s="6"/>
      <c r="DP241" s="6"/>
      <c r="DQ241" s="193" t="str">
        <f>IF(BU241="","",(AE241+AK241)*BU241)</f>
        <v/>
      </c>
      <c r="DR241" s="193" t="str">
        <f t="shared" ref="DR241:DU244" si="1349">IF(BV241="","",(AF241+AL241)*BV241)</f>
        <v/>
      </c>
      <c r="DS241" s="193" t="str">
        <f t="shared" si="1349"/>
        <v/>
      </c>
      <c r="DT241" s="193" t="str">
        <f t="shared" si="1349"/>
        <v/>
      </c>
      <c r="DU241" s="193" t="str">
        <f t="shared" si="1349"/>
        <v/>
      </c>
      <c r="DV241" s="196">
        <f t="shared" si="1148"/>
        <v>0</v>
      </c>
    </row>
    <row r="242" spans="1:126" ht="25.5" customHeight="1">
      <c r="A242" s="19"/>
      <c r="B242" s="54"/>
      <c r="C242" s="55"/>
      <c r="D242" s="55"/>
      <c r="E242" s="56"/>
      <c r="F242" s="57" t="s">
        <v>27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8">
        <f t="shared" ref="L242:L244" si="1350">SUM(G242:K242)</f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8">
        <f t="shared" ref="R242:R244" si="1351">SUM(M242:Q242)</f>
        <v>0</v>
      </c>
      <c r="S242" s="51">
        <f>'SPMW - Asset Rep'!S242+'SPMW - Refurb'!S242+'SPMW - HVP'!S242</f>
        <v>0</v>
      </c>
      <c r="T242" s="51">
        <f>'SPMW - Asset Rep'!T242+'SPMW - Refurb'!T242+'SPMW - HVP'!T242</f>
        <v>0</v>
      </c>
      <c r="U242" s="51">
        <f>'SPMW - Asset Rep'!U242+'SPMW - Refurb'!U242+'SPMW - HVP'!U242</f>
        <v>0</v>
      </c>
      <c r="V242" s="51">
        <f>'SPMW - Asset Rep'!V242+'SPMW - Refurb'!V242+'SPMW - HVP'!V242</f>
        <v>0</v>
      </c>
      <c r="W242" s="51">
        <f>'SPMW - Asset Rep'!W242+'SPMW - Refurb'!W242+'SPMW - HVP'!W242</f>
        <v>0</v>
      </c>
      <c r="X242" s="58">
        <f t="shared" ref="X242:X244" si="1352">SUM(S242:W242)</f>
        <v>0</v>
      </c>
      <c r="Y242" s="51">
        <v>0</v>
      </c>
      <c r="Z242" s="51">
        <v>0</v>
      </c>
      <c r="AA242" s="51">
        <v>0</v>
      </c>
      <c r="AB242" s="51">
        <v>0</v>
      </c>
      <c r="AC242" s="51">
        <v>0</v>
      </c>
      <c r="AD242" s="58">
        <f t="shared" ref="AD242:AD244" si="1353">SUM(Y242:AC242)</f>
        <v>0</v>
      </c>
      <c r="AE242" s="51">
        <f>'SPMW - Asset Rep'!AE242+'SPMW - Refurb'!AE242+'SPMW - HVP'!AE242</f>
        <v>0</v>
      </c>
      <c r="AF242" s="51">
        <f>'SPMW - Asset Rep'!AF242+'SPMW - Refurb'!AF242+'SPMW - HVP'!AF242</f>
        <v>0</v>
      </c>
      <c r="AG242" s="51">
        <f>'SPMW - Asset Rep'!AG242+'SPMW - Refurb'!AG242+'SPMW - HVP'!AG242</f>
        <v>0</v>
      </c>
      <c r="AH242" s="51">
        <f>'SPMW - Asset Rep'!AH242+'SPMW - Refurb'!AH242+'SPMW - HVP'!AH242</f>
        <v>0</v>
      </c>
      <c r="AI242" s="51">
        <f>'SPMW - Asset Rep'!AI242+'SPMW - Refurb'!AI242+'SPMW - HVP'!AI242</f>
        <v>0</v>
      </c>
      <c r="AJ242" s="58">
        <f t="shared" ref="AJ242:AJ244" si="1354">SUM(AE242:AI242)</f>
        <v>0</v>
      </c>
      <c r="AK242" s="51">
        <v>0</v>
      </c>
      <c r="AL242" s="51">
        <v>0</v>
      </c>
      <c r="AM242" s="51">
        <v>0</v>
      </c>
      <c r="AN242" s="51">
        <v>0</v>
      </c>
      <c r="AO242" s="51">
        <v>0</v>
      </c>
      <c r="AP242" s="58">
        <f t="shared" ref="AP242:AP244" si="1355">SUM(AK242:AO242)</f>
        <v>0</v>
      </c>
      <c r="BB242" s="6"/>
      <c r="BC242" s="6"/>
      <c r="BD242" s="57" t="s">
        <v>27</v>
      </c>
      <c r="BE242" s="170">
        <f>'SPMW - Probs. of Failure '!O$62</f>
        <v>0</v>
      </c>
      <c r="BF242" s="170">
        <f>'SPMW - Probs. of Failure '!P$62</f>
        <v>0</v>
      </c>
      <c r="BG242" s="170">
        <f>'SPMW - Probs. of Failure '!Q$62</f>
        <v>0</v>
      </c>
      <c r="BH242" s="170">
        <f>'SPMW - Probs. of Failure '!R$62</f>
        <v>0</v>
      </c>
      <c r="BI242" s="170">
        <f>'SPMW - Probs. of Failure '!S$62</f>
        <v>0</v>
      </c>
      <c r="BJ242" s="174"/>
      <c r="BK242" s="6"/>
      <c r="BL242" s="57" t="s">
        <v>27</v>
      </c>
      <c r="BM242" s="239">
        <f>IFERROR($BM3*'SPMW - Average Cons. of Failure'!$Q$62,0)</f>
        <v>0</v>
      </c>
      <c r="BN242" s="239">
        <f>IFERROR($BM3*'SPMW - Average Cons. of Failure'!$Q$62,0)</f>
        <v>0</v>
      </c>
      <c r="BO242" s="239">
        <f>IFERROR($BM3*'SPMW - Average Cons. of Failure'!$Q$62,0)</f>
        <v>0</v>
      </c>
      <c r="BP242" s="239">
        <f>IFERROR($BM3*'SPMW - Average Cons. of Failure'!$Q$62,0)</f>
        <v>0</v>
      </c>
      <c r="BQ242" s="239">
        <f>IFERROR($BM3*'SPMW - Average Cons. of Failure'!$Q$62,0)</f>
        <v>0</v>
      </c>
      <c r="BR242" s="174"/>
      <c r="BS242" s="6"/>
      <c r="BT242" s="57" t="s">
        <v>27</v>
      </c>
      <c r="BU242" s="23" t="str">
        <f t="shared" si="1291"/>
        <v/>
      </c>
      <c r="BV242" s="23" t="str">
        <f t="shared" si="1291"/>
        <v/>
      </c>
      <c r="BW242" s="23" t="str">
        <f t="shared" si="1291"/>
        <v/>
      </c>
      <c r="BX242" s="23" t="str">
        <f t="shared" si="1291"/>
        <v/>
      </c>
      <c r="BY242" s="23" t="str">
        <f t="shared" si="1291"/>
        <v/>
      </c>
      <c r="BZ242" s="6"/>
      <c r="CA242" s="6"/>
      <c r="CB242" s="57" t="s">
        <v>27</v>
      </c>
      <c r="CC242" s="193" t="str">
        <f t="shared" ref="CC242:CC244" si="1356">IF(BU242="","",M242*BU242)</f>
        <v/>
      </c>
      <c r="CD242" s="193" t="str">
        <f t="shared" si="1344"/>
        <v/>
      </c>
      <c r="CE242" s="193" t="str">
        <f t="shared" si="1344"/>
        <v/>
      </c>
      <c r="CF242" s="193" t="str">
        <f t="shared" si="1344"/>
        <v/>
      </c>
      <c r="CG242" s="193" t="str">
        <f t="shared" si="1344"/>
        <v/>
      </c>
      <c r="CH242" s="196">
        <f t="shared" si="1192"/>
        <v>0</v>
      </c>
      <c r="CI242" s="66"/>
      <c r="CJ242" s="66"/>
      <c r="CK242" s="193" t="str">
        <f t="shared" si="1345"/>
        <v/>
      </c>
      <c r="CL242" s="193" t="str">
        <f t="shared" si="1345"/>
        <v/>
      </c>
      <c r="CM242" s="193" t="str">
        <f t="shared" si="1345"/>
        <v/>
      </c>
      <c r="CN242" s="193" t="str">
        <f t="shared" si="1345"/>
        <v/>
      </c>
      <c r="CO242" s="193" t="str">
        <f t="shared" si="1345"/>
        <v/>
      </c>
      <c r="CP242" s="196">
        <f t="shared" si="1141"/>
        <v>0</v>
      </c>
      <c r="CS242" s="193" t="str">
        <f t="shared" ref="CS242:CS244" si="1357">IF(BU242="","",Y242*BU242)</f>
        <v/>
      </c>
      <c r="CT242" s="193" t="str">
        <f t="shared" si="1346"/>
        <v/>
      </c>
      <c r="CU242" s="193" t="str">
        <f t="shared" si="1346"/>
        <v/>
      </c>
      <c r="CV242" s="193" t="str">
        <f t="shared" si="1346"/>
        <v/>
      </c>
      <c r="CW242" s="193" t="str">
        <f t="shared" si="1346"/>
        <v/>
      </c>
      <c r="CX242" s="196">
        <f t="shared" si="1143"/>
        <v>0</v>
      </c>
      <c r="CY242" s="6"/>
      <c r="CZ242" s="6"/>
      <c r="DA242" s="193" t="str">
        <f t="shared" ref="DA242:DA244" si="1358">IF(BU242="","",(S242+Y242)*BU242)</f>
        <v/>
      </c>
      <c r="DB242" s="193" t="str">
        <f t="shared" si="1347"/>
        <v/>
      </c>
      <c r="DC242" s="193" t="str">
        <f t="shared" si="1347"/>
        <v/>
      </c>
      <c r="DD242" s="193" t="str">
        <f t="shared" si="1347"/>
        <v/>
      </c>
      <c r="DE242" s="193" t="str">
        <f t="shared" si="1347"/>
        <v/>
      </c>
      <c r="DF242" s="196">
        <f t="shared" si="1145"/>
        <v>0</v>
      </c>
      <c r="DG242" s="6"/>
      <c r="DH242" s="6"/>
      <c r="DI242" s="193" t="str">
        <f t="shared" ref="DI242:DI244" si="1359">IF(BU242="","",AK242*BU242)</f>
        <v/>
      </c>
      <c r="DJ242" s="193" t="str">
        <f t="shared" si="1348"/>
        <v/>
      </c>
      <c r="DK242" s="193" t="str">
        <f t="shared" si="1348"/>
        <v/>
      </c>
      <c r="DL242" s="193" t="str">
        <f t="shared" si="1348"/>
        <v/>
      </c>
      <c r="DM242" s="193" t="str">
        <f t="shared" si="1348"/>
        <v/>
      </c>
      <c r="DN242" s="196">
        <f t="shared" si="1149"/>
        <v>0</v>
      </c>
      <c r="DO242" s="6"/>
      <c r="DP242" s="6"/>
      <c r="DQ242" s="193" t="str">
        <f t="shared" ref="DQ242:DQ244" si="1360">IF(BU242="","",(AE242+AK242)*BU242)</f>
        <v/>
      </c>
      <c r="DR242" s="193" t="str">
        <f t="shared" si="1349"/>
        <v/>
      </c>
      <c r="DS242" s="193" t="str">
        <f t="shared" si="1349"/>
        <v/>
      </c>
      <c r="DT242" s="193" t="str">
        <f t="shared" si="1349"/>
        <v/>
      </c>
      <c r="DU242" s="193" t="str">
        <f t="shared" si="1349"/>
        <v/>
      </c>
      <c r="DV242" s="196">
        <f t="shared" si="1148"/>
        <v>0</v>
      </c>
    </row>
    <row r="243" spans="1:126" ht="25.5" customHeight="1">
      <c r="A243" s="19"/>
      <c r="B243" s="54"/>
      <c r="C243" s="55"/>
      <c r="D243" s="55"/>
      <c r="E243" s="56"/>
      <c r="F243" s="57" t="s">
        <v>29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8">
        <f t="shared" si="1350"/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8">
        <f t="shared" si="1351"/>
        <v>0</v>
      </c>
      <c r="S243" s="51">
        <f>'SPMW - Asset Rep'!S243+'SPMW - Refurb'!S243+'SPMW - HVP'!S243</f>
        <v>0</v>
      </c>
      <c r="T243" s="51">
        <f>'SPMW - Asset Rep'!T243+'SPMW - Refurb'!T243+'SPMW - HVP'!T243</f>
        <v>0</v>
      </c>
      <c r="U243" s="51">
        <f>'SPMW - Asset Rep'!U243+'SPMW - Refurb'!U243+'SPMW - HVP'!U243</f>
        <v>0</v>
      </c>
      <c r="V243" s="51">
        <f>'SPMW - Asset Rep'!V243+'SPMW - Refurb'!V243+'SPMW - HVP'!V243</f>
        <v>0</v>
      </c>
      <c r="W243" s="51">
        <f>'SPMW - Asset Rep'!W243+'SPMW - Refurb'!W243+'SPMW - HVP'!W243</f>
        <v>0</v>
      </c>
      <c r="X243" s="58">
        <f t="shared" si="1352"/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8">
        <f t="shared" si="1353"/>
        <v>0</v>
      </c>
      <c r="AE243" s="51">
        <f>'SPMW - Asset Rep'!AE243+'SPMW - Refurb'!AE243+'SPMW - HVP'!AE243</f>
        <v>0</v>
      </c>
      <c r="AF243" s="51">
        <f>'SPMW - Asset Rep'!AF243+'SPMW - Refurb'!AF243+'SPMW - HVP'!AF243</f>
        <v>0</v>
      </c>
      <c r="AG243" s="51">
        <f>'SPMW - Asset Rep'!AG243+'SPMW - Refurb'!AG243+'SPMW - HVP'!AG243</f>
        <v>0</v>
      </c>
      <c r="AH243" s="51">
        <f>'SPMW - Asset Rep'!AH243+'SPMW - Refurb'!AH243+'SPMW - HVP'!AH243</f>
        <v>0</v>
      </c>
      <c r="AI243" s="51">
        <f>'SPMW - Asset Rep'!AI243+'SPMW - Refurb'!AI243+'SPMW - HVP'!AI243</f>
        <v>0</v>
      </c>
      <c r="AJ243" s="58">
        <f t="shared" si="1354"/>
        <v>0</v>
      </c>
      <c r="AK243" s="51">
        <v>0</v>
      </c>
      <c r="AL243" s="51">
        <v>0</v>
      </c>
      <c r="AM243" s="51">
        <v>0</v>
      </c>
      <c r="AN243" s="51">
        <v>0</v>
      </c>
      <c r="AO243" s="51">
        <v>0</v>
      </c>
      <c r="AP243" s="58">
        <f t="shared" si="1355"/>
        <v>0</v>
      </c>
      <c r="BB243" s="6"/>
      <c r="BC243" s="6"/>
      <c r="BD243" s="57" t="s">
        <v>29</v>
      </c>
      <c r="BE243" s="170">
        <f>'SPMW - Probs. of Failure '!O$62</f>
        <v>0</v>
      </c>
      <c r="BF243" s="170">
        <f>'SPMW - Probs. of Failure '!P$62</f>
        <v>0</v>
      </c>
      <c r="BG243" s="170">
        <f>'SPMW - Probs. of Failure '!Q$62</f>
        <v>0</v>
      </c>
      <c r="BH243" s="170">
        <f>'SPMW - Probs. of Failure '!R$62</f>
        <v>0</v>
      </c>
      <c r="BI243" s="170">
        <f>'SPMW - Probs. of Failure '!S$62</f>
        <v>0</v>
      </c>
      <c r="BJ243" s="174"/>
      <c r="BK243" s="6"/>
      <c r="BL243" s="57" t="s">
        <v>29</v>
      </c>
      <c r="BM243" s="239">
        <f>IFERROR($BM4*'SPMW - Average Cons. of Failure'!$Q$62,0)</f>
        <v>0</v>
      </c>
      <c r="BN243" s="239">
        <f>IFERROR($BM4*'SPMW - Average Cons. of Failure'!$Q$62,0)</f>
        <v>0</v>
      </c>
      <c r="BO243" s="239">
        <f>IFERROR($BM4*'SPMW - Average Cons. of Failure'!$Q$62,0)</f>
        <v>0</v>
      </c>
      <c r="BP243" s="239">
        <f>IFERROR($BM4*'SPMW - Average Cons. of Failure'!$Q$62,0)</f>
        <v>0</v>
      </c>
      <c r="BQ243" s="239">
        <f>IFERROR($BM4*'SPMW - Average Cons. of Failure'!$Q$62,0)</f>
        <v>0</v>
      </c>
      <c r="BR243" s="174"/>
      <c r="BS243" s="6"/>
      <c r="BT243" s="57" t="s">
        <v>29</v>
      </c>
      <c r="BU243" s="23" t="str">
        <f t="shared" si="1291"/>
        <v/>
      </c>
      <c r="BV243" s="23" t="str">
        <f t="shared" si="1291"/>
        <v/>
      </c>
      <c r="BW243" s="23" t="str">
        <f t="shared" si="1291"/>
        <v/>
      </c>
      <c r="BX243" s="23" t="str">
        <f t="shared" si="1291"/>
        <v/>
      </c>
      <c r="BY243" s="23" t="str">
        <f t="shared" si="1291"/>
        <v/>
      </c>
      <c r="BZ243" s="6"/>
      <c r="CA243" s="6"/>
      <c r="CB243" s="57" t="s">
        <v>29</v>
      </c>
      <c r="CC243" s="193" t="str">
        <f t="shared" si="1356"/>
        <v/>
      </c>
      <c r="CD243" s="193" t="str">
        <f t="shared" si="1344"/>
        <v/>
      </c>
      <c r="CE243" s="193" t="str">
        <f t="shared" si="1344"/>
        <v/>
      </c>
      <c r="CF243" s="193" t="str">
        <f t="shared" si="1344"/>
        <v/>
      </c>
      <c r="CG243" s="193" t="str">
        <f t="shared" si="1344"/>
        <v/>
      </c>
      <c r="CH243" s="196">
        <f t="shared" si="1192"/>
        <v>0</v>
      </c>
      <c r="CI243" s="66"/>
      <c r="CJ243" s="66"/>
      <c r="CK243" s="193" t="str">
        <f t="shared" si="1345"/>
        <v/>
      </c>
      <c r="CL243" s="193" t="str">
        <f t="shared" si="1345"/>
        <v/>
      </c>
      <c r="CM243" s="193" t="str">
        <f t="shared" si="1345"/>
        <v/>
      </c>
      <c r="CN243" s="193" t="str">
        <f t="shared" si="1345"/>
        <v/>
      </c>
      <c r="CO243" s="193" t="str">
        <f t="shared" si="1345"/>
        <v/>
      </c>
      <c r="CP243" s="196">
        <f t="shared" si="1141"/>
        <v>0</v>
      </c>
      <c r="CS243" s="193" t="str">
        <f t="shared" si="1357"/>
        <v/>
      </c>
      <c r="CT243" s="193" t="str">
        <f t="shared" si="1346"/>
        <v/>
      </c>
      <c r="CU243" s="193" t="str">
        <f t="shared" si="1346"/>
        <v/>
      </c>
      <c r="CV243" s="193" t="str">
        <f t="shared" si="1346"/>
        <v/>
      </c>
      <c r="CW243" s="193" t="str">
        <f t="shared" si="1346"/>
        <v/>
      </c>
      <c r="CX243" s="196">
        <f t="shared" si="1143"/>
        <v>0</v>
      </c>
      <c r="CY243" s="6"/>
      <c r="CZ243" s="6"/>
      <c r="DA243" s="193" t="str">
        <f t="shared" si="1358"/>
        <v/>
      </c>
      <c r="DB243" s="193" t="str">
        <f t="shared" si="1347"/>
        <v/>
      </c>
      <c r="DC243" s="193" t="str">
        <f t="shared" si="1347"/>
        <v/>
      </c>
      <c r="DD243" s="193" t="str">
        <f t="shared" si="1347"/>
        <v/>
      </c>
      <c r="DE243" s="193" t="str">
        <f t="shared" si="1347"/>
        <v/>
      </c>
      <c r="DF243" s="196">
        <f t="shared" si="1145"/>
        <v>0</v>
      </c>
      <c r="DG243" s="6"/>
      <c r="DH243" s="6"/>
      <c r="DI243" s="193" t="str">
        <f t="shared" si="1359"/>
        <v/>
      </c>
      <c r="DJ243" s="193" t="str">
        <f t="shared" si="1348"/>
        <v/>
      </c>
      <c r="DK243" s="193" t="str">
        <f t="shared" si="1348"/>
        <v/>
      </c>
      <c r="DL243" s="193" t="str">
        <f t="shared" si="1348"/>
        <v/>
      </c>
      <c r="DM243" s="193" t="str">
        <f t="shared" si="1348"/>
        <v/>
      </c>
      <c r="DN243" s="196">
        <f t="shared" si="1149"/>
        <v>0</v>
      </c>
      <c r="DO243" s="6"/>
      <c r="DP243" s="6"/>
      <c r="DQ243" s="193" t="str">
        <f t="shared" si="1360"/>
        <v/>
      </c>
      <c r="DR243" s="193" t="str">
        <f t="shared" si="1349"/>
        <v/>
      </c>
      <c r="DS243" s="193" t="str">
        <f t="shared" si="1349"/>
        <v/>
      </c>
      <c r="DT243" s="193" t="str">
        <f t="shared" si="1349"/>
        <v/>
      </c>
      <c r="DU243" s="193" t="str">
        <f t="shared" si="1349"/>
        <v/>
      </c>
      <c r="DV243" s="196">
        <f t="shared" si="1148"/>
        <v>0</v>
      </c>
    </row>
    <row r="244" spans="1:126" ht="25.5" customHeight="1">
      <c r="A244" s="19"/>
      <c r="B244" s="54"/>
      <c r="C244" s="55"/>
      <c r="D244" s="55"/>
      <c r="E244" s="56"/>
      <c r="F244" s="57" t="s">
        <v>30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8">
        <f t="shared" si="1350"/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8">
        <f t="shared" si="1351"/>
        <v>0</v>
      </c>
      <c r="S244" s="51">
        <f>'SPMW - Asset Rep'!S244+'SPMW - Refurb'!S244+'SPMW - HVP'!S244</f>
        <v>0</v>
      </c>
      <c r="T244" s="51">
        <f>'SPMW - Asset Rep'!T244+'SPMW - Refurb'!T244+'SPMW - HVP'!T244</f>
        <v>0</v>
      </c>
      <c r="U244" s="51">
        <f>'SPMW - Asset Rep'!U244+'SPMW - Refurb'!U244+'SPMW - HVP'!U244</f>
        <v>0</v>
      </c>
      <c r="V244" s="51">
        <f>'SPMW - Asset Rep'!V244+'SPMW - Refurb'!V244+'SPMW - HVP'!V244</f>
        <v>0</v>
      </c>
      <c r="W244" s="51">
        <f>'SPMW - Asset Rep'!W244+'SPMW - Refurb'!W244+'SPMW - HVP'!W244</f>
        <v>0</v>
      </c>
      <c r="X244" s="58">
        <f t="shared" si="1352"/>
        <v>0</v>
      </c>
      <c r="Y244" s="51">
        <v>0</v>
      </c>
      <c r="Z244" s="51">
        <v>0</v>
      </c>
      <c r="AA244" s="51">
        <v>0</v>
      </c>
      <c r="AB244" s="51">
        <v>0</v>
      </c>
      <c r="AC244" s="51">
        <v>0</v>
      </c>
      <c r="AD244" s="58">
        <f t="shared" si="1353"/>
        <v>0</v>
      </c>
      <c r="AE244" s="51">
        <f>'SPMW - Asset Rep'!AE244+'SPMW - Refurb'!AE244+'SPMW - HVP'!AE244</f>
        <v>0</v>
      </c>
      <c r="AF244" s="51">
        <f>'SPMW - Asset Rep'!AF244+'SPMW - Refurb'!AF244+'SPMW - HVP'!AF244</f>
        <v>0</v>
      </c>
      <c r="AG244" s="51">
        <f>'SPMW - Asset Rep'!AG244+'SPMW - Refurb'!AG244+'SPMW - HVP'!AG244</f>
        <v>0</v>
      </c>
      <c r="AH244" s="51">
        <f>'SPMW - Asset Rep'!AH244+'SPMW - Refurb'!AH244+'SPMW - HVP'!AH244</f>
        <v>0</v>
      </c>
      <c r="AI244" s="51">
        <f>'SPMW - Asset Rep'!AI244+'SPMW - Refurb'!AI244+'SPMW - HVP'!AI244</f>
        <v>0</v>
      </c>
      <c r="AJ244" s="58">
        <f t="shared" si="1354"/>
        <v>0</v>
      </c>
      <c r="AK244" s="51">
        <v>0</v>
      </c>
      <c r="AL244" s="51">
        <v>0</v>
      </c>
      <c r="AM244" s="51">
        <v>0</v>
      </c>
      <c r="AN244" s="51">
        <v>0</v>
      </c>
      <c r="AO244" s="51">
        <v>0</v>
      </c>
      <c r="AP244" s="58">
        <f t="shared" si="1355"/>
        <v>0</v>
      </c>
      <c r="BB244" s="6"/>
      <c r="BC244" s="6"/>
      <c r="BD244" s="57" t="s">
        <v>30</v>
      </c>
      <c r="BE244" s="170">
        <f>'SPMW - Probs. of Failure '!O$62</f>
        <v>0</v>
      </c>
      <c r="BF244" s="170">
        <f>'SPMW - Probs. of Failure '!P$62</f>
        <v>0</v>
      </c>
      <c r="BG244" s="170">
        <f>'SPMW - Probs. of Failure '!Q$62</f>
        <v>0</v>
      </c>
      <c r="BH244" s="170">
        <f>'SPMW - Probs. of Failure '!R$62</f>
        <v>0</v>
      </c>
      <c r="BI244" s="170">
        <f>'SPMW - Probs. of Failure '!S$62</f>
        <v>0</v>
      </c>
      <c r="BJ244" s="174"/>
      <c r="BK244" s="6"/>
      <c r="BL244" s="57" t="s">
        <v>30</v>
      </c>
      <c r="BM244" s="239">
        <f>IFERROR($BM5*'SPMW - Average Cons. of Failure'!$Q$62,0)</f>
        <v>0</v>
      </c>
      <c r="BN244" s="239">
        <f>IFERROR($BM5*'SPMW - Average Cons. of Failure'!$Q$62,0)</f>
        <v>0</v>
      </c>
      <c r="BO244" s="239">
        <f>IFERROR($BM5*'SPMW - Average Cons. of Failure'!$Q$62,0)</f>
        <v>0</v>
      </c>
      <c r="BP244" s="239">
        <f>IFERROR($BM5*'SPMW - Average Cons. of Failure'!$Q$62,0)</f>
        <v>0</v>
      </c>
      <c r="BQ244" s="239">
        <f>IFERROR($BM5*'SPMW - Average Cons. of Failure'!$Q$62,0)</f>
        <v>0</v>
      </c>
      <c r="BR244" s="174"/>
      <c r="BS244" s="6"/>
      <c r="BT244" s="57" t="s">
        <v>30</v>
      </c>
      <c r="BU244" s="23" t="str">
        <f t="shared" si="1291"/>
        <v/>
      </c>
      <c r="BV244" s="23" t="str">
        <f t="shared" si="1291"/>
        <v/>
      </c>
      <c r="BW244" s="23" t="str">
        <f t="shared" si="1291"/>
        <v/>
      </c>
      <c r="BX244" s="23" t="str">
        <f t="shared" si="1291"/>
        <v/>
      </c>
      <c r="BY244" s="23" t="str">
        <f t="shared" si="1291"/>
        <v/>
      </c>
      <c r="BZ244" s="6"/>
      <c r="CA244" s="6"/>
      <c r="CB244" s="57" t="s">
        <v>30</v>
      </c>
      <c r="CC244" s="193" t="str">
        <f t="shared" si="1356"/>
        <v/>
      </c>
      <c r="CD244" s="193" t="str">
        <f t="shared" si="1344"/>
        <v/>
      </c>
      <c r="CE244" s="193" t="str">
        <f t="shared" si="1344"/>
        <v/>
      </c>
      <c r="CF244" s="193" t="str">
        <f t="shared" si="1344"/>
        <v/>
      </c>
      <c r="CG244" s="193" t="str">
        <f t="shared" si="1344"/>
        <v/>
      </c>
      <c r="CH244" s="196">
        <f t="shared" si="1192"/>
        <v>0</v>
      </c>
      <c r="CI244" s="66"/>
      <c r="CJ244" s="66"/>
      <c r="CK244" s="193" t="str">
        <f t="shared" si="1345"/>
        <v/>
      </c>
      <c r="CL244" s="193" t="str">
        <f t="shared" si="1345"/>
        <v/>
      </c>
      <c r="CM244" s="193" t="str">
        <f t="shared" si="1345"/>
        <v/>
      </c>
      <c r="CN244" s="193" t="str">
        <f t="shared" si="1345"/>
        <v/>
      </c>
      <c r="CO244" s="193" t="str">
        <f t="shared" si="1345"/>
        <v/>
      </c>
      <c r="CP244" s="196">
        <f t="shared" si="1141"/>
        <v>0</v>
      </c>
      <c r="CS244" s="193" t="str">
        <f t="shared" si="1357"/>
        <v/>
      </c>
      <c r="CT244" s="193" t="str">
        <f t="shared" si="1346"/>
        <v/>
      </c>
      <c r="CU244" s="193" t="str">
        <f t="shared" si="1346"/>
        <v/>
      </c>
      <c r="CV244" s="193" t="str">
        <f t="shared" si="1346"/>
        <v/>
      </c>
      <c r="CW244" s="193" t="str">
        <f t="shared" si="1346"/>
        <v/>
      </c>
      <c r="CX244" s="196">
        <f t="shared" si="1143"/>
        <v>0</v>
      </c>
      <c r="CY244" s="6"/>
      <c r="CZ244" s="6"/>
      <c r="DA244" s="193" t="str">
        <f t="shared" si="1358"/>
        <v/>
      </c>
      <c r="DB244" s="193" t="str">
        <f t="shared" si="1347"/>
        <v/>
      </c>
      <c r="DC244" s="193" t="str">
        <f t="shared" si="1347"/>
        <v/>
      </c>
      <c r="DD244" s="193" t="str">
        <f t="shared" si="1347"/>
        <v/>
      </c>
      <c r="DE244" s="193" t="str">
        <f t="shared" si="1347"/>
        <v/>
      </c>
      <c r="DF244" s="196">
        <f t="shared" si="1145"/>
        <v>0</v>
      </c>
      <c r="DG244" s="6"/>
      <c r="DH244" s="6"/>
      <c r="DI244" s="193" t="str">
        <f t="shared" si="1359"/>
        <v/>
      </c>
      <c r="DJ244" s="193" t="str">
        <f t="shared" si="1348"/>
        <v/>
      </c>
      <c r="DK244" s="193" t="str">
        <f t="shared" si="1348"/>
        <v/>
      </c>
      <c r="DL244" s="193" t="str">
        <f t="shared" si="1348"/>
        <v/>
      </c>
      <c r="DM244" s="193" t="str">
        <f t="shared" si="1348"/>
        <v/>
      </c>
      <c r="DN244" s="196">
        <f t="shared" si="1149"/>
        <v>0</v>
      </c>
      <c r="DO244" s="6"/>
      <c r="DP244" s="6"/>
      <c r="DQ244" s="193" t="str">
        <f t="shared" si="1360"/>
        <v/>
      </c>
      <c r="DR244" s="193" t="str">
        <f t="shared" si="1349"/>
        <v/>
      </c>
      <c r="DS244" s="193" t="str">
        <f t="shared" si="1349"/>
        <v/>
      </c>
      <c r="DT244" s="193" t="str">
        <f t="shared" si="1349"/>
        <v/>
      </c>
      <c r="DU244" s="193" t="str">
        <f t="shared" si="1349"/>
        <v/>
      </c>
      <c r="DV244" s="196">
        <f t="shared" si="1148"/>
        <v>0</v>
      </c>
    </row>
    <row r="245" spans="1:126" ht="25.5" customHeight="1" thickBot="1">
      <c r="A245" s="19"/>
      <c r="B245" s="59"/>
      <c r="C245" s="60">
        <v>0</v>
      </c>
      <c r="D245" s="60">
        <v>0</v>
      </c>
      <c r="E245" s="61">
        <v>0</v>
      </c>
      <c r="F245" s="62"/>
      <c r="G245" s="63">
        <f>SUM(G241:G244)</f>
        <v>0</v>
      </c>
      <c r="H245" s="64">
        <f t="shared" ref="H245:K245" si="1361">SUM(H241:H244)</f>
        <v>0</v>
      </c>
      <c r="I245" s="64">
        <f t="shared" si="1361"/>
        <v>0</v>
      </c>
      <c r="J245" s="64">
        <f t="shared" si="1361"/>
        <v>0</v>
      </c>
      <c r="K245" s="64">
        <f t="shared" si="1361"/>
        <v>0</v>
      </c>
      <c r="L245" s="65"/>
      <c r="M245" s="63">
        <f>SUM(M241:M244)</f>
        <v>0</v>
      </c>
      <c r="N245" s="64">
        <f t="shared" ref="N245:Q245" si="1362">SUM(N241:N244)</f>
        <v>0</v>
      </c>
      <c r="O245" s="64">
        <f t="shared" si="1362"/>
        <v>0</v>
      </c>
      <c r="P245" s="64">
        <f t="shared" si="1362"/>
        <v>0</v>
      </c>
      <c r="Q245" s="64">
        <f t="shared" si="1362"/>
        <v>0</v>
      </c>
      <c r="R245" s="65"/>
      <c r="S245" s="63">
        <f>SUM(S241:S244)</f>
        <v>0</v>
      </c>
      <c r="T245" s="64">
        <f t="shared" ref="T245:W245" si="1363">SUM(T241:T244)</f>
        <v>0</v>
      </c>
      <c r="U245" s="64">
        <f t="shared" si="1363"/>
        <v>0</v>
      </c>
      <c r="V245" s="64">
        <f t="shared" si="1363"/>
        <v>0</v>
      </c>
      <c r="W245" s="64">
        <f t="shared" si="1363"/>
        <v>0</v>
      </c>
      <c r="X245" s="65"/>
      <c r="Y245" s="63">
        <f>SUM(Y241:Y244)</f>
        <v>0</v>
      </c>
      <c r="Z245" s="64">
        <f t="shared" ref="Z245:AC245" si="1364">SUM(Z241:Z244)</f>
        <v>0</v>
      </c>
      <c r="AA245" s="64">
        <f t="shared" si="1364"/>
        <v>0</v>
      </c>
      <c r="AB245" s="64">
        <f t="shared" si="1364"/>
        <v>0</v>
      </c>
      <c r="AC245" s="64">
        <f t="shared" si="1364"/>
        <v>0</v>
      </c>
      <c r="AD245" s="65"/>
      <c r="AE245" s="63">
        <f>SUM(AE241:AE244)</f>
        <v>0</v>
      </c>
      <c r="AF245" s="64">
        <f t="shared" ref="AF245:AI245" si="1365">SUM(AF241:AF244)</f>
        <v>0</v>
      </c>
      <c r="AG245" s="64">
        <f t="shared" si="1365"/>
        <v>0</v>
      </c>
      <c r="AH245" s="64">
        <f t="shared" si="1365"/>
        <v>0</v>
      </c>
      <c r="AI245" s="64">
        <f t="shared" si="1365"/>
        <v>0</v>
      </c>
      <c r="AJ245" s="65"/>
      <c r="AK245" s="63">
        <f>SUM(AK241:AK244)</f>
        <v>0</v>
      </c>
      <c r="AL245" s="64">
        <f t="shared" ref="AL245:AO245" si="1366">SUM(AL241:AL244)</f>
        <v>0</v>
      </c>
      <c r="AM245" s="64">
        <f t="shared" si="1366"/>
        <v>0</v>
      </c>
      <c r="AN245" s="64">
        <f t="shared" si="1366"/>
        <v>0</v>
      </c>
      <c r="AO245" s="64">
        <f t="shared" si="1366"/>
        <v>0</v>
      </c>
      <c r="AP245" s="65"/>
      <c r="BB245" s="6"/>
      <c r="BC245" s="6"/>
      <c r="BD245" s="62"/>
      <c r="BE245" s="171"/>
      <c r="BF245" s="172"/>
      <c r="BG245" s="172"/>
      <c r="BH245" s="172"/>
      <c r="BI245" s="172"/>
      <c r="BJ245" s="65"/>
      <c r="BK245" s="6"/>
      <c r="BL245" s="62"/>
      <c r="BM245" s="171"/>
      <c r="BN245" s="172"/>
      <c r="BO245" s="172"/>
      <c r="BP245" s="172"/>
      <c r="BQ245" s="172"/>
      <c r="BR245" s="65"/>
      <c r="BS245" s="6"/>
      <c r="BT245" s="62"/>
      <c r="BU245" s="23" t="str">
        <f t="shared" si="1291"/>
        <v/>
      </c>
      <c r="BV245" s="23" t="str">
        <f t="shared" si="1291"/>
        <v/>
      </c>
      <c r="BW245" s="23" t="str">
        <f t="shared" si="1291"/>
        <v/>
      </c>
      <c r="BX245" s="23" t="str">
        <f t="shared" si="1291"/>
        <v/>
      </c>
      <c r="BY245" s="23" t="str">
        <f t="shared" si="1291"/>
        <v/>
      </c>
      <c r="BZ245" s="6"/>
      <c r="CA245" s="6"/>
      <c r="CB245" s="62"/>
      <c r="CC245" s="195">
        <f>SUM(CC241:CC244)</f>
        <v>0</v>
      </c>
      <c r="CD245" s="195">
        <f t="shared" ref="CD245:CG245" si="1367">SUM(CD241:CD244)</f>
        <v>0</v>
      </c>
      <c r="CE245" s="195">
        <f t="shared" si="1367"/>
        <v>0</v>
      </c>
      <c r="CF245" s="195">
        <f t="shared" si="1367"/>
        <v>0</v>
      </c>
      <c r="CG245" s="195">
        <f t="shared" si="1367"/>
        <v>0</v>
      </c>
      <c r="CH245" s="196">
        <f t="shared" si="1192"/>
        <v>0</v>
      </c>
      <c r="CI245" s="66"/>
      <c r="CJ245" s="66"/>
      <c r="CK245" s="195">
        <f>SUM(CK241:CK244)</f>
        <v>0</v>
      </c>
      <c r="CL245" s="195">
        <f t="shared" ref="CL245:CO245" si="1368">SUM(CL241:CL244)</f>
        <v>0</v>
      </c>
      <c r="CM245" s="195">
        <f t="shared" si="1368"/>
        <v>0</v>
      </c>
      <c r="CN245" s="195">
        <f t="shared" si="1368"/>
        <v>0</v>
      </c>
      <c r="CO245" s="195">
        <f t="shared" si="1368"/>
        <v>0</v>
      </c>
      <c r="CP245" s="196">
        <f t="shared" si="1141"/>
        <v>0</v>
      </c>
      <c r="CS245" s="195">
        <f>SUM(CS241:CS244)</f>
        <v>0</v>
      </c>
      <c r="CT245" s="195">
        <f t="shared" ref="CT245:CW245" si="1369">SUM(CT241:CT244)</f>
        <v>0</v>
      </c>
      <c r="CU245" s="195">
        <f t="shared" si="1369"/>
        <v>0</v>
      </c>
      <c r="CV245" s="195">
        <f t="shared" si="1369"/>
        <v>0</v>
      </c>
      <c r="CW245" s="195">
        <f t="shared" si="1369"/>
        <v>0</v>
      </c>
      <c r="CX245" s="196">
        <f t="shared" si="1143"/>
        <v>0</v>
      </c>
      <c r="CY245" s="6"/>
      <c r="CZ245" s="6"/>
      <c r="DA245" s="195">
        <f>SUM(DA241:DA244)</f>
        <v>0</v>
      </c>
      <c r="DB245" s="195">
        <f t="shared" ref="DB245:DE245" si="1370">SUM(DB241:DB244)</f>
        <v>0</v>
      </c>
      <c r="DC245" s="195">
        <f t="shared" si="1370"/>
        <v>0</v>
      </c>
      <c r="DD245" s="195">
        <f t="shared" si="1370"/>
        <v>0</v>
      </c>
      <c r="DE245" s="195">
        <f t="shared" si="1370"/>
        <v>0</v>
      </c>
      <c r="DF245" s="196">
        <f t="shared" si="1145"/>
        <v>0</v>
      </c>
      <c r="DG245" s="6"/>
      <c r="DH245" s="6"/>
      <c r="DI245" s="195">
        <f>SUM(DI241:DI244)</f>
        <v>0</v>
      </c>
      <c r="DJ245" s="195">
        <f t="shared" ref="DJ245:DM245" si="1371">SUM(DJ241:DJ244)</f>
        <v>0</v>
      </c>
      <c r="DK245" s="195">
        <f t="shared" si="1371"/>
        <v>0</v>
      </c>
      <c r="DL245" s="195">
        <f t="shared" si="1371"/>
        <v>0</v>
      </c>
      <c r="DM245" s="195">
        <f t="shared" si="1371"/>
        <v>0</v>
      </c>
      <c r="DN245" s="196">
        <f t="shared" si="1149"/>
        <v>0</v>
      </c>
      <c r="DO245" s="6"/>
      <c r="DP245" s="6"/>
      <c r="DQ245" s="195">
        <f>SUM(DQ241:DQ244)</f>
        <v>0</v>
      </c>
      <c r="DR245" s="195">
        <f t="shared" ref="DR245:DU245" si="1372">SUM(DR241:DR244)</f>
        <v>0</v>
      </c>
      <c r="DS245" s="195">
        <f t="shared" si="1372"/>
        <v>0</v>
      </c>
      <c r="DT245" s="195">
        <f t="shared" si="1372"/>
        <v>0</v>
      </c>
      <c r="DU245" s="195">
        <f t="shared" si="1372"/>
        <v>0</v>
      </c>
      <c r="DV245" s="196">
        <f t="shared" si="1148"/>
        <v>0</v>
      </c>
    </row>
    <row r="246" spans="1:126" ht="25.5" customHeight="1">
      <c r="A246" s="19"/>
      <c r="B246" s="68" t="s">
        <v>33</v>
      </c>
      <c r="C246" s="48"/>
      <c r="D246" s="48"/>
      <c r="E246" s="49"/>
      <c r="F246" s="50" t="s">
        <v>25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2">
        <f>SUM(G246:K246)</f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2">
        <f>SUM(M246:Q246)</f>
        <v>0</v>
      </c>
      <c r="S246" s="270">
        <f>'SPMW - Asset Rep'!S246+'SPMW - Refurb'!S246+'SPMW - HVP'!S246</f>
        <v>0</v>
      </c>
      <c r="T246" s="67">
        <f>'SPMW - Asset Rep'!T246+'SPMW - Refurb'!T246+'SPMW - HVP'!T246</f>
        <v>0</v>
      </c>
      <c r="U246" s="67">
        <f>'SPMW - Asset Rep'!U246+'SPMW - Refurb'!U246+'SPMW - HVP'!U246</f>
        <v>0</v>
      </c>
      <c r="V246" s="67">
        <f>'SPMW - Asset Rep'!V246+'SPMW - Refurb'!V246+'SPMW - HVP'!V246</f>
        <v>0</v>
      </c>
      <c r="W246" s="67">
        <f>'SPMW - Asset Rep'!W246+'SPMW - Refurb'!W246+'SPMW - HVP'!W246</f>
        <v>0</v>
      </c>
      <c r="X246" s="52">
        <f>SUM(S246:W246)</f>
        <v>0</v>
      </c>
      <c r="Y246" s="53">
        <v>0</v>
      </c>
      <c r="Z246" s="53">
        <v>0</v>
      </c>
      <c r="AA246" s="53">
        <v>0</v>
      </c>
      <c r="AB246" s="53">
        <v>0</v>
      </c>
      <c r="AC246" s="53">
        <v>0</v>
      </c>
      <c r="AD246" s="52">
        <f>SUM(Y246:AC246)</f>
        <v>0</v>
      </c>
      <c r="AE246" s="270">
        <f>'SPMW - Asset Rep'!AE246+'SPMW - Refurb'!AE246+'SPMW - HVP'!AE246</f>
        <v>0</v>
      </c>
      <c r="AF246" s="67">
        <f>'SPMW - Asset Rep'!AF246+'SPMW - Refurb'!AF246+'SPMW - HVP'!AF246</f>
        <v>0</v>
      </c>
      <c r="AG246" s="67">
        <f>'SPMW - Asset Rep'!AG246+'SPMW - Refurb'!AG246+'SPMW - HVP'!AG246</f>
        <v>0</v>
      </c>
      <c r="AH246" s="67">
        <f>'SPMW - Asset Rep'!AH246+'SPMW - Refurb'!AH246+'SPMW - HVP'!AH246</f>
        <v>0</v>
      </c>
      <c r="AI246" s="67">
        <f>'SPMW - Asset Rep'!AI246+'SPMW - Refurb'!AI246+'SPMW - HVP'!AI246</f>
        <v>0</v>
      </c>
      <c r="AJ246" s="52">
        <f>SUM(AE246:AI246)</f>
        <v>0</v>
      </c>
      <c r="AK246" s="53">
        <v>0</v>
      </c>
      <c r="AL246" s="53">
        <v>0</v>
      </c>
      <c r="AM246" s="53">
        <v>0</v>
      </c>
      <c r="AN246" s="53">
        <v>0</v>
      </c>
      <c r="AO246" s="53">
        <v>0</v>
      </c>
      <c r="AP246" s="52">
        <f>SUM(AK246:AO246)</f>
        <v>0</v>
      </c>
      <c r="BB246" s="6"/>
      <c r="BC246" s="6"/>
      <c r="BD246" s="50" t="s">
        <v>25</v>
      </c>
      <c r="BE246" s="170">
        <f>'SPMW - Probs. of Failure '!O$63</f>
        <v>0</v>
      </c>
      <c r="BF246" s="170">
        <f>'SPMW - Probs. of Failure '!P$63</f>
        <v>0</v>
      </c>
      <c r="BG246" s="170">
        <f>'SPMW - Probs. of Failure '!Q$63</f>
        <v>0</v>
      </c>
      <c r="BH246" s="170">
        <f>'SPMW - Probs. of Failure '!R$63</f>
        <v>0</v>
      </c>
      <c r="BI246" s="170">
        <f>'SPMW - Probs. of Failure '!S$63</f>
        <v>0</v>
      </c>
      <c r="BJ246" s="173"/>
      <c r="BK246" s="6"/>
      <c r="BL246" s="50" t="s">
        <v>25</v>
      </c>
      <c r="BM246" s="239">
        <f>IFERROR($BM2*'SPMW - Average Cons. of Failure'!$Q$63,0)</f>
        <v>0</v>
      </c>
      <c r="BN246" s="239">
        <f>IFERROR($BM2*'SPMW - Average Cons. of Failure'!$Q$63,0)</f>
        <v>0</v>
      </c>
      <c r="BO246" s="239">
        <f>IFERROR($BM2*'SPMW - Average Cons. of Failure'!$Q$63,0)</f>
        <v>0</v>
      </c>
      <c r="BP246" s="239">
        <f>IFERROR($BM2*'SPMW - Average Cons. of Failure'!$Q$63,0)</f>
        <v>0</v>
      </c>
      <c r="BQ246" s="239">
        <f>IFERROR($BM2*'SPMW - Average Cons. of Failure'!$Q$63,0)</f>
        <v>0</v>
      </c>
      <c r="BR246" s="173"/>
      <c r="BS246" s="6"/>
      <c r="BT246" s="50" t="s">
        <v>25</v>
      </c>
      <c r="BU246" s="23" t="str">
        <f t="shared" si="1291"/>
        <v/>
      </c>
      <c r="BV246" s="23" t="str">
        <f t="shared" si="1291"/>
        <v/>
      </c>
      <c r="BW246" s="23" t="str">
        <f t="shared" si="1291"/>
        <v/>
      </c>
      <c r="BX246" s="23" t="str">
        <f t="shared" si="1291"/>
        <v/>
      </c>
      <c r="BY246" s="23" t="str">
        <f t="shared" si="1291"/>
        <v/>
      </c>
      <c r="BZ246" s="6"/>
      <c r="CA246" s="6"/>
      <c r="CB246" s="50" t="s">
        <v>25</v>
      </c>
      <c r="CC246" s="193" t="str">
        <f>IF(BU246="","",M246*BU246)</f>
        <v/>
      </c>
      <c r="CD246" s="193" t="str">
        <f t="shared" ref="CD246:CG249" si="1373">IF(BV246="","",N246*BV246)</f>
        <v/>
      </c>
      <c r="CE246" s="193" t="str">
        <f t="shared" si="1373"/>
        <v/>
      </c>
      <c r="CF246" s="193" t="str">
        <f t="shared" si="1373"/>
        <v/>
      </c>
      <c r="CG246" s="193" t="str">
        <f t="shared" si="1373"/>
        <v/>
      </c>
      <c r="CH246" s="196">
        <f t="shared" si="1192"/>
        <v>0</v>
      </c>
      <c r="CI246" s="66"/>
      <c r="CJ246" s="66"/>
      <c r="CK246" s="193" t="str">
        <f t="shared" ref="CK246:CO249" si="1374">IF(BU246="","",G246*BU246)</f>
        <v/>
      </c>
      <c r="CL246" s="193" t="str">
        <f t="shared" si="1374"/>
        <v/>
      </c>
      <c r="CM246" s="193" t="str">
        <f t="shared" si="1374"/>
        <v/>
      </c>
      <c r="CN246" s="193" t="str">
        <f t="shared" si="1374"/>
        <v/>
      </c>
      <c r="CO246" s="193" t="str">
        <f t="shared" si="1374"/>
        <v/>
      </c>
      <c r="CP246" s="196">
        <f t="shared" si="1141"/>
        <v>0</v>
      </c>
      <c r="CS246" s="193" t="str">
        <f>IF(BU246="","",Y246*BU246)</f>
        <v/>
      </c>
      <c r="CT246" s="193" t="str">
        <f t="shared" ref="CT246:CW249" si="1375">IF(BV246="","",Z246*BV246)</f>
        <v/>
      </c>
      <c r="CU246" s="193" t="str">
        <f t="shared" si="1375"/>
        <v/>
      </c>
      <c r="CV246" s="193" t="str">
        <f t="shared" si="1375"/>
        <v/>
      </c>
      <c r="CW246" s="193" t="str">
        <f t="shared" si="1375"/>
        <v/>
      </c>
      <c r="CX246" s="196">
        <f t="shared" si="1143"/>
        <v>0</v>
      </c>
      <c r="CY246" s="6"/>
      <c r="CZ246" s="6"/>
      <c r="DA246" s="193" t="str">
        <f>IF(BU246="","",(S246+Y246)*BU246)</f>
        <v/>
      </c>
      <c r="DB246" s="193" t="str">
        <f t="shared" ref="DB246:DE249" si="1376">IF(BV246="","",(T246+Z246)*BV246)</f>
        <v/>
      </c>
      <c r="DC246" s="193" t="str">
        <f t="shared" si="1376"/>
        <v/>
      </c>
      <c r="DD246" s="193" t="str">
        <f t="shared" si="1376"/>
        <v/>
      </c>
      <c r="DE246" s="193" t="str">
        <f t="shared" si="1376"/>
        <v/>
      </c>
      <c r="DF246" s="196">
        <f t="shared" si="1145"/>
        <v>0</v>
      </c>
      <c r="DG246" s="6"/>
      <c r="DH246" s="6"/>
      <c r="DI246" s="193" t="str">
        <f>IF(BU246="","",AK246*BU246)</f>
        <v/>
      </c>
      <c r="DJ246" s="193" t="str">
        <f t="shared" ref="DJ246:DM249" si="1377">IF(BV246="","",AL246*BV246)</f>
        <v/>
      </c>
      <c r="DK246" s="193" t="str">
        <f t="shared" si="1377"/>
        <v/>
      </c>
      <c r="DL246" s="193" t="str">
        <f t="shared" si="1377"/>
        <v/>
      </c>
      <c r="DM246" s="193" t="str">
        <f t="shared" si="1377"/>
        <v/>
      </c>
      <c r="DN246" s="196">
        <f t="shared" si="1149"/>
        <v>0</v>
      </c>
      <c r="DO246" s="6"/>
      <c r="DP246" s="6"/>
      <c r="DQ246" s="193" t="str">
        <f>IF(BU246="","",(AE246+AK246)*BU246)</f>
        <v/>
      </c>
      <c r="DR246" s="193" t="str">
        <f t="shared" ref="DR246:DU249" si="1378">IF(BV246="","",(AF246+AL246)*BV246)</f>
        <v/>
      </c>
      <c r="DS246" s="193" t="str">
        <f t="shared" si="1378"/>
        <v/>
      </c>
      <c r="DT246" s="193" t="str">
        <f t="shared" si="1378"/>
        <v/>
      </c>
      <c r="DU246" s="193" t="str">
        <f t="shared" si="1378"/>
        <v/>
      </c>
      <c r="DV246" s="196">
        <f t="shared" si="1148"/>
        <v>0</v>
      </c>
    </row>
    <row r="247" spans="1:126" ht="25.5" customHeight="1">
      <c r="A247" s="19"/>
      <c r="B247" s="54"/>
      <c r="C247" s="55"/>
      <c r="D247" s="55"/>
      <c r="E247" s="56"/>
      <c r="F247" s="57" t="s">
        <v>27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8">
        <f t="shared" ref="L247:L249" si="1379">SUM(G247:K247)</f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8">
        <f t="shared" ref="R247:R249" si="1380">SUM(M247:Q247)</f>
        <v>0</v>
      </c>
      <c r="S247" s="51">
        <f>'SPMW - Asset Rep'!S247+'SPMW - Refurb'!S247+'SPMW - HVP'!S247</f>
        <v>0</v>
      </c>
      <c r="T247" s="51">
        <f>'SPMW - Asset Rep'!T247+'SPMW - Refurb'!T247+'SPMW - HVP'!T247</f>
        <v>0</v>
      </c>
      <c r="U247" s="51">
        <f>'SPMW - Asset Rep'!U247+'SPMW - Refurb'!U247+'SPMW - HVP'!U247</f>
        <v>0</v>
      </c>
      <c r="V247" s="51">
        <f>'SPMW - Asset Rep'!V247+'SPMW - Refurb'!V247+'SPMW - HVP'!V247</f>
        <v>0</v>
      </c>
      <c r="W247" s="51">
        <f>'SPMW - Asset Rep'!W247+'SPMW - Refurb'!W247+'SPMW - HVP'!W247</f>
        <v>0</v>
      </c>
      <c r="X247" s="58">
        <f t="shared" ref="X247:X249" si="1381">SUM(S247:W247)</f>
        <v>0</v>
      </c>
      <c r="Y247" s="51">
        <v>0</v>
      </c>
      <c r="Z247" s="51">
        <v>0</v>
      </c>
      <c r="AA247" s="51">
        <v>0</v>
      </c>
      <c r="AB247" s="51">
        <v>0</v>
      </c>
      <c r="AC247" s="51">
        <v>0</v>
      </c>
      <c r="AD247" s="58">
        <f t="shared" ref="AD247:AD249" si="1382">SUM(Y247:AC247)</f>
        <v>0</v>
      </c>
      <c r="AE247" s="51">
        <f>'SPMW - Asset Rep'!AE247+'SPMW - Refurb'!AE247+'SPMW - HVP'!AE247</f>
        <v>0</v>
      </c>
      <c r="AF247" s="51">
        <f>'SPMW - Asset Rep'!AF247+'SPMW - Refurb'!AF247+'SPMW - HVP'!AF247</f>
        <v>0</v>
      </c>
      <c r="AG247" s="51">
        <f>'SPMW - Asset Rep'!AG247+'SPMW - Refurb'!AG247+'SPMW - HVP'!AG247</f>
        <v>0</v>
      </c>
      <c r="AH247" s="51">
        <f>'SPMW - Asset Rep'!AH247+'SPMW - Refurb'!AH247+'SPMW - HVP'!AH247</f>
        <v>0</v>
      </c>
      <c r="AI247" s="51">
        <f>'SPMW - Asset Rep'!AI247+'SPMW - Refurb'!AI247+'SPMW - HVP'!AI247</f>
        <v>0</v>
      </c>
      <c r="AJ247" s="58">
        <f t="shared" ref="AJ247:AJ249" si="1383">SUM(AE247:AI247)</f>
        <v>0</v>
      </c>
      <c r="AK247" s="51">
        <v>0</v>
      </c>
      <c r="AL247" s="51">
        <v>0</v>
      </c>
      <c r="AM247" s="51">
        <v>0</v>
      </c>
      <c r="AN247" s="51">
        <v>0</v>
      </c>
      <c r="AO247" s="51">
        <v>0</v>
      </c>
      <c r="AP247" s="58">
        <f t="shared" ref="AP247:AP249" si="1384">SUM(AK247:AO247)</f>
        <v>0</v>
      </c>
      <c r="BB247" s="6"/>
      <c r="BC247" s="6"/>
      <c r="BD247" s="57" t="s">
        <v>27</v>
      </c>
      <c r="BE247" s="170">
        <f>'SPMW - Probs. of Failure '!O$63</f>
        <v>0</v>
      </c>
      <c r="BF247" s="170">
        <f>'SPMW - Probs. of Failure '!P$63</f>
        <v>0</v>
      </c>
      <c r="BG247" s="170">
        <f>'SPMW - Probs. of Failure '!Q$63</f>
        <v>0</v>
      </c>
      <c r="BH247" s="170">
        <f>'SPMW - Probs. of Failure '!R$63</f>
        <v>0</v>
      </c>
      <c r="BI247" s="170">
        <f>'SPMW - Probs. of Failure '!S$63</f>
        <v>0</v>
      </c>
      <c r="BJ247" s="174"/>
      <c r="BK247" s="6"/>
      <c r="BL247" s="57" t="s">
        <v>27</v>
      </c>
      <c r="BM247" s="239">
        <f>IFERROR($BM3*'SPMW - Average Cons. of Failure'!$Q$63,0)</f>
        <v>0</v>
      </c>
      <c r="BN247" s="239">
        <f>IFERROR($BM3*'SPMW - Average Cons. of Failure'!$Q$63,0)</f>
        <v>0</v>
      </c>
      <c r="BO247" s="239">
        <f>IFERROR($BM3*'SPMW - Average Cons. of Failure'!$Q$63,0)</f>
        <v>0</v>
      </c>
      <c r="BP247" s="239">
        <f>IFERROR($BM3*'SPMW - Average Cons. of Failure'!$Q$63,0)</f>
        <v>0</v>
      </c>
      <c r="BQ247" s="239">
        <f>IFERROR($BM3*'SPMW - Average Cons. of Failure'!$Q$63,0)</f>
        <v>0</v>
      </c>
      <c r="BR247" s="174"/>
      <c r="BS247" s="6"/>
      <c r="BT247" s="57" t="s">
        <v>27</v>
      </c>
      <c r="BU247" s="23" t="str">
        <f t="shared" si="1291"/>
        <v/>
      </c>
      <c r="BV247" s="23" t="str">
        <f t="shared" si="1291"/>
        <v/>
      </c>
      <c r="BW247" s="23" t="str">
        <f t="shared" si="1291"/>
        <v/>
      </c>
      <c r="BX247" s="23" t="str">
        <f t="shared" si="1291"/>
        <v/>
      </c>
      <c r="BY247" s="23" t="str">
        <f t="shared" si="1291"/>
        <v/>
      </c>
      <c r="BZ247" s="6"/>
      <c r="CA247" s="6"/>
      <c r="CB247" s="57" t="s">
        <v>27</v>
      </c>
      <c r="CC247" s="193" t="str">
        <f t="shared" ref="CC247:CC249" si="1385">IF(BU247="","",M247*BU247)</f>
        <v/>
      </c>
      <c r="CD247" s="193" t="str">
        <f t="shared" si="1373"/>
        <v/>
      </c>
      <c r="CE247" s="193" t="str">
        <f t="shared" si="1373"/>
        <v/>
      </c>
      <c r="CF247" s="193" t="str">
        <f t="shared" si="1373"/>
        <v/>
      </c>
      <c r="CG247" s="193" t="str">
        <f t="shared" si="1373"/>
        <v/>
      </c>
      <c r="CH247" s="196">
        <f t="shared" si="1192"/>
        <v>0</v>
      </c>
      <c r="CI247" s="66"/>
      <c r="CJ247" s="66"/>
      <c r="CK247" s="193" t="str">
        <f t="shared" si="1374"/>
        <v/>
      </c>
      <c r="CL247" s="193" t="str">
        <f t="shared" si="1374"/>
        <v/>
      </c>
      <c r="CM247" s="193" t="str">
        <f t="shared" si="1374"/>
        <v/>
      </c>
      <c r="CN247" s="193" t="str">
        <f t="shared" si="1374"/>
        <v/>
      </c>
      <c r="CO247" s="193" t="str">
        <f t="shared" si="1374"/>
        <v/>
      </c>
      <c r="CP247" s="196">
        <f t="shared" si="1141"/>
        <v>0</v>
      </c>
      <c r="CS247" s="193" t="str">
        <f t="shared" ref="CS247:CS249" si="1386">IF(BU247="","",Y247*BU247)</f>
        <v/>
      </c>
      <c r="CT247" s="193" t="str">
        <f t="shared" si="1375"/>
        <v/>
      </c>
      <c r="CU247" s="193" t="str">
        <f t="shared" si="1375"/>
        <v/>
      </c>
      <c r="CV247" s="193" t="str">
        <f t="shared" si="1375"/>
        <v/>
      </c>
      <c r="CW247" s="193" t="str">
        <f t="shared" si="1375"/>
        <v/>
      </c>
      <c r="CX247" s="196">
        <f t="shared" si="1143"/>
        <v>0</v>
      </c>
      <c r="CY247" s="6"/>
      <c r="CZ247" s="6"/>
      <c r="DA247" s="193" t="str">
        <f t="shared" ref="DA247:DA249" si="1387">IF(BU247="","",(S247+Y247)*BU247)</f>
        <v/>
      </c>
      <c r="DB247" s="193" t="str">
        <f t="shared" si="1376"/>
        <v/>
      </c>
      <c r="DC247" s="193" t="str">
        <f t="shared" si="1376"/>
        <v/>
      </c>
      <c r="DD247" s="193" t="str">
        <f t="shared" si="1376"/>
        <v/>
      </c>
      <c r="DE247" s="193" t="str">
        <f t="shared" si="1376"/>
        <v/>
      </c>
      <c r="DF247" s="196">
        <f t="shared" si="1145"/>
        <v>0</v>
      </c>
      <c r="DG247" s="6"/>
      <c r="DH247" s="6"/>
      <c r="DI247" s="193" t="str">
        <f t="shared" ref="DI247:DI249" si="1388">IF(BU247="","",AK247*BU247)</f>
        <v/>
      </c>
      <c r="DJ247" s="193" t="str">
        <f t="shared" si="1377"/>
        <v/>
      </c>
      <c r="DK247" s="193" t="str">
        <f t="shared" si="1377"/>
        <v/>
      </c>
      <c r="DL247" s="193" t="str">
        <f t="shared" si="1377"/>
        <v/>
      </c>
      <c r="DM247" s="193" t="str">
        <f t="shared" si="1377"/>
        <v/>
      </c>
      <c r="DN247" s="196">
        <f t="shared" si="1149"/>
        <v>0</v>
      </c>
      <c r="DO247" s="6"/>
      <c r="DP247" s="6"/>
      <c r="DQ247" s="193" t="str">
        <f t="shared" ref="DQ247:DQ249" si="1389">IF(BU247="","",(AE247+AK247)*BU247)</f>
        <v/>
      </c>
      <c r="DR247" s="193" t="str">
        <f t="shared" si="1378"/>
        <v/>
      </c>
      <c r="DS247" s="193" t="str">
        <f t="shared" si="1378"/>
        <v/>
      </c>
      <c r="DT247" s="193" t="str">
        <f t="shared" si="1378"/>
        <v/>
      </c>
      <c r="DU247" s="193" t="str">
        <f t="shared" si="1378"/>
        <v/>
      </c>
      <c r="DV247" s="196">
        <f t="shared" si="1148"/>
        <v>0</v>
      </c>
    </row>
    <row r="248" spans="1:126" ht="25.5" customHeight="1">
      <c r="A248" s="19"/>
      <c r="B248" s="54"/>
      <c r="C248" s="55"/>
      <c r="D248" s="55"/>
      <c r="E248" s="56"/>
      <c r="F248" s="57" t="s">
        <v>29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8">
        <f t="shared" si="1379"/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8">
        <f t="shared" si="1380"/>
        <v>0</v>
      </c>
      <c r="S248" s="51">
        <f>'SPMW - Asset Rep'!S248+'SPMW - Refurb'!S248+'SPMW - HVP'!S248</f>
        <v>0</v>
      </c>
      <c r="T248" s="51">
        <f>'SPMW - Asset Rep'!T248+'SPMW - Refurb'!T248+'SPMW - HVP'!T248</f>
        <v>0</v>
      </c>
      <c r="U248" s="51">
        <f>'SPMW - Asset Rep'!U248+'SPMW - Refurb'!U248+'SPMW - HVP'!U248</f>
        <v>0</v>
      </c>
      <c r="V248" s="51">
        <f>'SPMW - Asset Rep'!V248+'SPMW - Refurb'!V248+'SPMW - HVP'!V248</f>
        <v>0</v>
      </c>
      <c r="W248" s="51">
        <f>'SPMW - Asset Rep'!W248+'SPMW - Refurb'!W248+'SPMW - HVP'!W248</f>
        <v>0</v>
      </c>
      <c r="X248" s="58">
        <f t="shared" si="1381"/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8">
        <f t="shared" si="1382"/>
        <v>0</v>
      </c>
      <c r="AE248" s="51">
        <f>'SPMW - Asset Rep'!AE248+'SPMW - Refurb'!AE248+'SPMW - HVP'!AE248</f>
        <v>0</v>
      </c>
      <c r="AF248" s="51">
        <f>'SPMW - Asset Rep'!AF248+'SPMW - Refurb'!AF248+'SPMW - HVP'!AF248</f>
        <v>0</v>
      </c>
      <c r="AG248" s="51">
        <f>'SPMW - Asset Rep'!AG248+'SPMW - Refurb'!AG248+'SPMW - HVP'!AG248</f>
        <v>0</v>
      </c>
      <c r="AH248" s="51">
        <f>'SPMW - Asset Rep'!AH248+'SPMW - Refurb'!AH248+'SPMW - HVP'!AH248</f>
        <v>0</v>
      </c>
      <c r="AI248" s="51">
        <f>'SPMW - Asset Rep'!AI248+'SPMW - Refurb'!AI248+'SPMW - HVP'!AI248</f>
        <v>0</v>
      </c>
      <c r="AJ248" s="58">
        <f t="shared" si="1383"/>
        <v>0</v>
      </c>
      <c r="AK248" s="51">
        <v>0</v>
      </c>
      <c r="AL248" s="51">
        <v>0</v>
      </c>
      <c r="AM248" s="51">
        <v>0</v>
      </c>
      <c r="AN248" s="51">
        <v>0</v>
      </c>
      <c r="AO248" s="51">
        <v>0</v>
      </c>
      <c r="AP248" s="58">
        <f t="shared" si="1384"/>
        <v>0</v>
      </c>
      <c r="BB248" s="6"/>
      <c r="BC248" s="6"/>
      <c r="BD248" s="57" t="s">
        <v>29</v>
      </c>
      <c r="BE248" s="170">
        <f>'SPMW - Probs. of Failure '!O$63</f>
        <v>0</v>
      </c>
      <c r="BF248" s="170">
        <f>'SPMW - Probs. of Failure '!P$63</f>
        <v>0</v>
      </c>
      <c r="BG248" s="170">
        <f>'SPMW - Probs. of Failure '!Q$63</f>
        <v>0</v>
      </c>
      <c r="BH248" s="170">
        <f>'SPMW - Probs. of Failure '!R$63</f>
        <v>0</v>
      </c>
      <c r="BI248" s="170">
        <f>'SPMW - Probs. of Failure '!S$63</f>
        <v>0</v>
      </c>
      <c r="BJ248" s="174"/>
      <c r="BK248" s="6"/>
      <c r="BL248" s="57" t="s">
        <v>29</v>
      </c>
      <c r="BM248" s="239">
        <f>IFERROR($BM4*'SPMW - Average Cons. of Failure'!$Q$63,0)</f>
        <v>0</v>
      </c>
      <c r="BN248" s="239">
        <f>IFERROR($BM4*'SPMW - Average Cons. of Failure'!$Q$63,0)</f>
        <v>0</v>
      </c>
      <c r="BO248" s="239">
        <f>IFERROR($BM4*'SPMW - Average Cons. of Failure'!$Q$63,0)</f>
        <v>0</v>
      </c>
      <c r="BP248" s="239">
        <f>IFERROR($BM4*'SPMW - Average Cons. of Failure'!$Q$63,0)</f>
        <v>0</v>
      </c>
      <c r="BQ248" s="239">
        <f>IFERROR($BM4*'SPMW - Average Cons. of Failure'!$Q$63,0)</f>
        <v>0</v>
      </c>
      <c r="BR248" s="174"/>
      <c r="BS248" s="6"/>
      <c r="BT248" s="57" t="s">
        <v>29</v>
      </c>
      <c r="BU248" s="23" t="str">
        <f t="shared" si="1291"/>
        <v/>
      </c>
      <c r="BV248" s="23" t="str">
        <f t="shared" si="1291"/>
        <v/>
      </c>
      <c r="BW248" s="23" t="str">
        <f t="shared" si="1291"/>
        <v/>
      </c>
      <c r="BX248" s="23" t="str">
        <f t="shared" si="1291"/>
        <v/>
      </c>
      <c r="BY248" s="23" t="str">
        <f t="shared" si="1291"/>
        <v/>
      </c>
      <c r="BZ248" s="6"/>
      <c r="CA248" s="6"/>
      <c r="CB248" s="57" t="s">
        <v>29</v>
      </c>
      <c r="CC248" s="193" t="str">
        <f t="shared" si="1385"/>
        <v/>
      </c>
      <c r="CD248" s="193" t="str">
        <f t="shared" si="1373"/>
        <v/>
      </c>
      <c r="CE248" s="193" t="str">
        <f t="shared" si="1373"/>
        <v/>
      </c>
      <c r="CF248" s="193" t="str">
        <f t="shared" si="1373"/>
        <v/>
      </c>
      <c r="CG248" s="193" t="str">
        <f t="shared" si="1373"/>
        <v/>
      </c>
      <c r="CH248" s="196">
        <f t="shared" si="1192"/>
        <v>0</v>
      </c>
      <c r="CI248" s="66"/>
      <c r="CJ248" s="66"/>
      <c r="CK248" s="193" t="str">
        <f t="shared" si="1374"/>
        <v/>
      </c>
      <c r="CL248" s="193" t="str">
        <f t="shared" si="1374"/>
        <v/>
      </c>
      <c r="CM248" s="193" t="str">
        <f t="shared" si="1374"/>
        <v/>
      </c>
      <c r="CN248" s="193" t="str">
        <f t="shared" si="1374"/>
        <v/>
      </c>
      <c r="CO248" s="193" t="str">
        <f t="shared" si="1374"/>
        <v/>
      </c>
      <c r="CP248" s="196">
        <f t="shared" si="1141"/>
        <v>0</v>
      </c>
      <c r="CS248" s="193" t="str">
        <f t="shared" si="1386"/>
        <v/>
      </c>
      <c r="CT248" s="193" t="str">
        <f t="shared" si="1375"/>
        <v/>
      </c>
      <c r="CU248" s="193" t="str">
        <f t="shared" si="1375"/>
        <v/>
      </c>
      <c r="CV248" s="193" t="str">
        <f t="shared" si="1375"/>
        <v/>
      </c>
      <c r="CW248" s="193" t="str">
        <f t="shared" si="1375"/>
        <v/>
      </c>
      <c r="CX248" s="196">
        <f t="shared" si="1143"/>
        <v>0</v>
      </c>
      <c r="CY248" s="6"/>
      <c r="CZ248" s="6"/>
      <c r="DA248" s="193" t="str">
        <f t="shared" si="1387"/>
        <v/>
      </c>
      <c r="DB248" s="193" t="str">
        <f t="shared" si="1376"/>
        <v/>
      </c>
      <c r="DC248" s="193" t="str">
        <f t="shared" si="1376"/>
        <v/>
      </c>
      <c r="DD248" s="193" t="str">
        <f t="shared" si="1376"/>
        <v/>
      </c>
      <c r="DE248" s="193" t="str">
        <f t="shared" si="1376"/>
        <v/>
      </c>
      <c r="DF248" s="196">
        <f t="shared" si="1145"/>
        <v>0</v>
      </c>
      <c r="DG248" s="6"/>
      <c r="DH248" s="6"/>
      <c r="DI248" s="193" t="str">
        <f t="shared" si="1388"/>
        <v/>
      </c>
      <c r="DJ248" s="193" t="str">
        <f t="shared" si="1377"/>
        <v/>
      </c>
      <c r="DK248" s="193" t="str">
        <f t="shared" si="1377"/>
        <v/>
      </c>
      <c r="DL248" s="193" t="str">
        <f t="shared" si="1377"/>
        <v/>
      </c>
      <c r="DM248" s="193" t="str">
        <f t="shared" si="1377"/>
        <v/>
      </c>
      <c r="DN248" s="196">
        <f t="shared" si="1149"/>
        <v>0</v>
      </c>
      <c r="DO248" s="6"/>
      <c r="DP248" s="6"/>
      <c r="DQ248" s="193" t="str">
        <f t="shared" si="1389"/>
        <v/>
      </c>
      <c r="DR248" s="193" t="str">
        <f t="shared" si="1378"/>
        <v/>
      </c>
      <c r="DS248" s="193" t="str">
        <f t="shared" si="1378"/>
        <v/>
      </c>
      <c r="DT248" s="193" t="str">
        <f t="shared" si="1378"/>
        <v/>
      </c>
      <c r="DU248" s="193" t="str">
        <f t="shared" si="1378"/>
        <v/>
      </c>
      <c r="DV248" s="196">
        <f t="shared" si="1148"/>
        <v>0</v>
      </c>
    </row>
    <row r="249" spans="1:126" ht="25.5" customHeight="1">
      <c r="A249" s="19"/>
      <c r="B249" s="54"/>
      <c r="C249" s="55"/>
      <c r="D249" s="55"/>
      <c r="E249" s="56"/>
      <c r="F249" s="57" t="s">
        <v>30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8">
        <f t="shared" si="1379"/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8">
        <f t="shared" si="1380"/>
        <v>0</v>
      </c>
      <c r="S249" s="51">
        <f>'SPMW - Asset Rep'!S249+'SPMW - Refurb'!S249+'SPMW - HVP'!S249</f>
        <v>0</v>
      </c>
      <c r="T249" s="51">
        <f>'SPMW - Asset Rep'!T249+'SPMW - Refurb'!T249+'SPMW - HVP'!T249</f>
        <v>0</v>
      </c>
      <c r="U249" s="51">
        <f>'SPMW - Asset Rep'!U249+'SPMW - Refurb'!U249+'SPMW - HVP'!U249</f>
        <v>0</v>
      </c>
      <c r="V249" s="51">
        <f>'SPMW - Asset Rep'!V249+'SPMW - Refurb'!V249+'SPMW - HVP'!V249</f>
        <v>0</v>
      </c>
      <c r="W249" s="51">
        <f>'SPMW - Asset Rep'!W249+'SPMW - Refurb'!W249+'SPMW - HVP'!W249</f>
        <v>0</v>
      </c>
      <c r="X249" s="58">
        <f t="shared" si="1381"/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8">
        <f t="shared" si="1382"/>
        <v>0</v>
      </c>
      <c r="AE249" s="51">
        <f>'SPMW - Asset Rep'!AE249+'SPMW - Refurb'!AE249+'SPMW - HVP'!AE249</f>
        <v>0</v>
      </c>
      <c r="AF249" s="51">
        <f>'SPMW - Asset Rep'!AF249+'SPMW - Refurb'!AF249+'SPMW - HVP'!AF249</f>
        <v>0</v>
      </c>
      <c r="AG249" s="51">
        <f>'SPMW - Asset Rep'!AG249+'SPMW - Refurb'!AG249+'SPMW - HVP'!AG249</f>
        <v>0</v>
      </c>
      <c r="AH249" s="51">
        <f>'SPMW - Asset Rep'!AH249+'SPMW - Refurb'!AH249+'SPMW - HVP'!AH249</f>
        <v>0</v>
      </c>
      <c r="AI249" s="51">
        <f>'SPMW - Asset Rep'!AI249+'SPMW - Refurb'!AI249+'SPMW - HVP'!AI249</f>
        <v>0</v>
      </c>
      <c r="AJ249" s="58">
        <f t="shared" si="1383"/>
        <v>0</v>
      </c>
      <c r="AK249" s="51">
        <v>0</v>
      </c>
      <c r="AL249" s="51">
        <v>0</v>
      </c>
      <c r="AM249" s="51">
        <v>0</v>
      </c>
      <c r="AN249" s="51">
        <v>0</v>
      </c>
      <c r="AO249" s="51">
        <v>0</v>
      </c>
      <c r="AP249" s="58">
        <f t="shared" si="1384"/>
        <v>0</v>
      </c>
      <c r="BB249" s="6"/>
      <c r="BC249" s="6"/>
      <c r="BD249" s="57" t="s">
        <v>30</v>
      </c>
      <c r="BE249" s="170">
        <f>'SPMW - Probs. of Failure '!O$63</f>
        <v>0</v>
      </c>
      <c r="BF249" s="170">
        <f>'SPMW - Probs. of Failure '!P$63</f>
        <v>0</v>
      </c>
      <c r="BG249" s="170">
        <f>'SPMW - Probs. of Failure '!Q$63</f>
        <v>0</v>
      </c>
      <c r="BH249" s="170">
        <f>'SPMW - Probs. of Failure '!R$63</f>
        <v>0</v>
      </c>
      <c r="BI249" s="170">
        <f>'SPMW - Probs. of Failure '!S$63</f>
        <v>0</v>
      </c>
      <c r="BJ249" s="174"/>
      <c r="BK249" s="6"/>
      <c r="BL249" s="57" t="s">
        <v>30</v>
      </c>
      <c r="BM249" s="239">
        <f>IFERROR($BM5*'SPMW - Average Cons. of Failure'!$Q$63,0)</f>
        <v>0</v>
      </c>
      <c r="BN249" s="239">
        <f>IFERROR($BM5*'SPMW - Average Cons. of Failure'!$Q$63,0)</f>
        <v>0</v>
      </c>
      <c r="BO249" s="239">
        <f>IFERROR($BM5*'SPMW - Average Cons. of Failure'!$Q$63,0)</f>
        <v>0</v>
      </c>
      <c r="BP249" s="239">
        <f>IFERROR($BM5*'SPMW - Average Cons. of Failure'!$Q$63,0)</f>
        <v>0</v>
      </c>
      <c r="BQ249" s="239">
        <f>IFERROR($BM5*'SPMW - Average Cons. of Failure'!$Q$63,0)</f>
        <v>0</v>
      </c>
      <c r="BR249" s="174"/>
      <c r="BS249" s="6"/>
      <c r="BT249" s="57" t="s">
        <v>30</v>
      </c>
      <c r="BU249" s="23" t="str">
        <f t="shared" si="1291"/>
        <v/>
      </c>
      <c r="BV249" s="23" t="str">
        <f t="shared" si="1291"/>
        <v/>
      </c>
      <c r="BW249" s="23" t="str">
        <f t="shared" si="1291"/>
        <v/>
      </c>
      <c r="BX249" s="23" t="str">
        <f t="shared" si="1291"/>
        <v/>
      </c>
      <c r="BY249" s="23" t="str">
        <f t="shared" si="1291"/>
        <v/>
      </c>
      <c r="BZ249" s="6"/>
      <c r="CA249" s="6"/>
      <c r="CB249" s="57" t="s">
        <v>30</v>
      </c>
      <c r="CC249" s="193" t="str">
        <f t="shared" si="1385"/>
        <v/>
      </c>
      <c r="CD249" s="193" t="str">
        <f t="shared" si="1373"/>
        <v/>
      </c>
      <c r="CE249" s="193" t="str">
        <f t="shared" si="1373"/>
        <v/>
      </c>
      <c r="CF249" s="193" t="str">
        <f t="shared" si="1373"/>
        <v/>
      </c>
      <c r="CG249" s="193" t="str">
        <f t="shared" si="1373"/>
        <v/>
      </c>
      <c r="CH249" s="196">
        <f t="shared" si="1192"/>
        <v>0</v>
      </c>
      <c r="CI249" s="66"/>
      <c r="CJ249" s="66"/>
      <c r="CK249" s="193" t="str">
        <f t="shared" si="1374"/>
        <v/>
      </c>
      <c r="CL249" s="193" t="str">
        <f t="shared" si="1374"/>
        <v/>
      </c>
      <c r="CM249" s="193" t="str">
        <f t="shared" si="1374"/>
        <v/>
      </c>
      <c r="CN249" s="193" t="str">
        <f t="shared" si="1374"/>
        <v/>
      </c>
      <c r="CO249" s="193" t="str">
        <f t="shared" si="1374"/>
        <v/>
      </c>
      <c r="CP249" s="196">
        <f t="shared" si="1141"/>
        <v>0</v>
      </c>
      <c r="CS249" s="193" t="str">
        <f t="shared" si="1386"/>
        <v/>
      </c>
      <c r="CT249" s="193" t="str">
        <f t="shared" si="1375"/>
        <v/>
      </c>
      <c r="CU249" s="193" t="str">
        <f t="shared" si="1375"/>
        <v/>
      </c>
      <c r="CV249" s="193" t="str">
        <f t="shared" si="1375"/>
        <v/>
      </c>
      <c r="CW249" s="193" t="str">
        <f t="shared" si="1375"/>
        <v/>
      </c>
      <c r="CX249" s="196">
        <f t="shared" si="1143"/>
        <v>0</v>
      </c>
      <c r="CY249" s="6"/>
      <c r="CZ249" s="6"/>
      <c r="DA249" s="193" t="str">
        <f t="shared" si="1387"/>
        <v/>
      </c>
      <c r="DB249" s="193" t="str">
        <f t="shared" si="1376"/>
        <v/>
      </c>
      <c r="DC249" s="193" t="str">
        <f t="shared" si="1376"/>
        <v/>
      </c>
      <c r="DD249" s="193" t="str">
        <f t="shared" si="1376"/>
        <v/>
      </c>
      <c r="DE249" s="193" t="str">
        <f t="shared" si="1376"/>
        <v/>
      </c>
      <c r="DF249" s="196">
        <f t="shared" si="1145"/>
        <v>0</v>
      </c>
      <c r="DG249" s="6"/>
      <c r="DH249" s="6"/>
      <c r="DI249" s="193" t="str">
        <f t="shared" si="1388"/>
        <v/>
      </c>
      <c r="DJ249" s="193" t="str">
        <f t="shared" si="1377"/>
        <v/>
      </c>
      <c r="DK249" s="193" t="str">
        <f t="shared" si="1377"/>
        <v/>
      </c>
      <c r="DL249" s="193" t="str">
        <f t="shared" si="1377"/>
        <v/>
      </c>
      <c r="DM249" s="193" t="str">
        <f t="shared" si="1377"/>
        <v/>
      </c>
      <c r="DN249" s="196">
        <f t="shared" si="1149"/>
        <v>0</v>
      </c>
      <c r="DO249" s="6"/>
      <c r="DP249" s="6"/>
      <c r="DQ249" s="193" t="str">
        <f t="shared" si="1389"/>
        <v/>
      </c>
      <c r="DR249" s="193" t="str">
        <f t="shared" si="1378"/>
        <v/>
      </c>
      <c r="DS249" s="193" t="str">
        <f t="shared" si="1378"/>
        <v/>
      </c>
      <c r="DT249" s="193" t="str">
        <f t="shared" si="1378"/>
        <v/>
      </c>
      <c r="DU249" s="193" t="str">
        <f t="shared" si="1378"/>
        <v/>
      </c>
      <c r="DV249" s="196">
        <f t="shared" si="1148"/>
        <v>0</v>
      </c>
    </row>
    <row r="250" spans="1:126" ht="25.5" customHeight="1" thickBot="1">
      <c r="A250" s="19"/>
      <c r="B250" s="59"/>
      <c r="C250" s="60">
        <v>0</v>
      </c>
      <c r="D250" s="60">
        <v>0</v>
      </c>
      <c r="E250" s="61">
        <v>0</v>
      </c>
      <c r="F250" s="62"/>
      <c r="G250" s="63">
        <f>SUM(G246:G249)</f>
        <v>0</v>
      </c>
      <c r="H250" s="64">
        <f t="shared" ref="H250:K250" si="1390">SUM(H246:H249)</f>
        <v>0</v>
      </c>
      <c r="I250" s="64">
        <f t="shared" si="1390"/>
        <v>0</v>
      </c>
      <c r="J250" s="64">
        <f t="shared" si="1390"/>
        <v>0</v>
      </c>
      <c r="K250" s="64">
        <f t="shared" si="1390"/>
        <v>0</v>
      </c>
      <c r="L250" s="65"/>
      <c r="M250" s="63">
        <f>SUM(M246:M249)</f>
        <v>0</v>
      </c>
      <c r="N250" s="64">
        <f t="shared" ref="N250:Q250" si="1391">SUM(N246:N249)</f>
        <v>0</v>
      </c>
      <c r="O250" s="64">
        <f t="shared" si="1391"/>
        <v>0</v>
      </c>
      <c r="P250" s="64">
        <f t="shared" si="1391"/>
        <v>0</v>
      </c>
      <c r="Q250" s="64">
        <f t="shared" si="1391"/>
        <v>0</v>
      </c>
      <c r="R250" s="65"/>
      <c r="S250" s="63">
        <f>SUM(S246:S249)</f>
        <v>0</v>
      </c>
      <c r="T250" s="64">
        <f t="shared" ref="T250:W250" si="1392">SUM(T246:T249)</f>
        <v>0</v>
      </c>
      <c r="U250" s="64">
        <f t="shared" si="1392"/>
        <v>0</v>
      </c>
      <c r="V250" s="64">
        <f t="shared" si="1392"/>
        <v>0</v>
      </c>
      <c r="W250" s="64">
        <f t="shared" si="1392"/>
        <v>0</v>
      </c>
      <c r="X250" s="65"/>
      <c r="Y250" s="63">
        <f>SUM(Y246:Y249)</f>
        <v>0</v>
      </c>
      <c r="Z250" s="64">
        <f t="shared" ref="Z250:AC250" si="1393">SUM(Z246:Z249)</f>
        <v>0</v>
      </c>
      <c r="AA250" s="64">
        <f t="shared" si="1393"/>
        <v>0</v>
      </c>
      <c r="AB250" s="64">
        <f t="shared" si="1393"/>
        <v>0</v>
      </c>
      <c r="AC250" s="64">
        <f t="shared" si="1393"/>
        <v>0</v>
      </c>
      <c r="AD250" s="65"/>
      <c r="AE250" s="63">
        <f>SUM(AE246:AE249)</f>
        <v>0</v>
      </c>
      <c r="AF250" s="64">
        <f t="shared" ref="AF250:AI250" si="1394">SUM(AF246:AF249)</f>
        <v>0</v>
      </c>
      <c r="AG250" s="64">
        <f t="shared" si="1394"/>
        <v>0</v>
      </c>
      <c r="AH250" s="64">
        <f t="shared" si="1394"/>
        <v>0</v>
      </c>
      <c r="AI250" s="64">
        <f t="shared" si="1394"/>
        <v>0</v>
      </c>
      <c r="AJ250" s="65"/>
      <c r="AK250" s="63">
        <f>SUM(AK246:AK249)</f>
        <v>0</v>
      </c>
      <c r="AL250" s="64">
        <f t="shared" ref="AL250:AO250" si="1395">SUM(AL246:AL249)</f>
        <v>0</v>
      </c>
      <c r="AM250" s="64">
        <f t="shared" si="1395"/>
        <v>0</v>
      </c>
      <c r="AN250" s="64">
        <f t="shared" si="1395"/>
        <v>0</v>
      </c>
      <c r="AO250" s="64">
        <f t="shared" si="1395"/>
        <v>0</v>
      </c>
      <c r="AP250" s="65"/>
      <c r="BB250" s="6"/>
      <c r="BC250" s="6"/>
      <c r="BD250" s="62"/>
      <c r="BE250" s="171"/>
      <c r="BF250" s="172"/>
      <c r="BG250" s="172"/>
      <c r="BH250" s="172"/>
      <c r="BI250" s="172"/>
      <c r="BJ250" s="65"/>
      <c r="BK250" s="6"/>
      <c r="BL250" s="62"/>
      <c r="BM250" s="171"/>
      <c r="BN250" s="172"/>
      <c r="BO250" s="172"/>
      <c r="BP250" s="172"/>
      <c r="BQ250" s="172"/>
      <c r="BR250" s="65"/>
      <c r="BS250" s="6"/>
      <c r="BT250" s="62"/>
      <c r="BU250" s="23" t="str">
        <f t="shared" si="1291"/>
        <v/>
      </c>
      <c r="BV250" s="23" t="str">
        <f t="shared" si="1291"/>
        <v/>
      </c>
      <c r="BW250" s="23" t="str">
        <f t="shared" si="1291"/>
        <v/>
      </c>
      <c r="BX250" s="23" t="str">
        <f t="shared" si="1291"/>
        <v/>
      </c>
      <c r="BY250" s="23" t="str">
        <f t="shared" si="1291"/>
        <v/>
      </c>
      <c r="BZ250" s="6"/>
      <c r="CA250" s="6"/>
      <c r="CB250" s="62"/>
      <c r="CC250" s="195">
        <f>SUM(CC246:CC249)</f>
        <v>0</v>
      </c>
      <c r="CD250" s="195">
        <f t="shared" ref="CD250:CG250" si="1396">SUM(CD246:CD249)</f>
        <v>0</v>
      </c>
      <c r="CE250" s="195">
        <f t="shared" si="1396"/>
        <v>0</v>
      </c>
      <c r="CF250" s="195">
        <f t="shared" si="1396"/>
        <v>0</v>
      </c>
      <c r="CG250" s="195">
        <f t="shared" si="1396"/>
        <v>0</v>
      </c>
      <c r="CH250" s="196">
        <f t="shared" si="1192"/>
        <v>0</v>
      </c>
      <c r="CI250" s="66"/>
      <c r="CJ250" s="66"/>
      <c r="CK250" s="195">
        <f>SUM(CK246:CK249)</f>
        <v>0</v>
      </c>
      <c r="CL250" s="195">
        <f t="shared" ref="CL250:CO250" si="1397">SUM(CL246:CL249)</f>
        <v>0</v>
      </c>
      <c r="CM250" s="195">
        <f t="shared" si="1397"/>
        <v>0</v>
      </c>
      <c r="CN250" s="195">
        <f t="shared" si="1397"/>
        <v>0</v>
      </c>
      <c r="CO250" s="195">
        <f t="shared" si="1397"/>
        <v>0</v>
      </c>
      <c r="CP250" s="196">
        <f t="shared" si="1141"/>
        <v>0</v>
      </c>
      <c r="CS250" s="195">
        <f>SUM(CS246:CS249)</f>
        <v>0</v>
      </c>
      <c r="CT250" s="195">
        <f t="shared" ref="CT250:CW250" si="1398">SUM(CT246:CT249)</f>
        <v>0</v>
      </c>
      <c r="CU250" s="195">
        <f t="shared" si="1398"/>
        <v>0</v>
      </c>
      <c r="CV250" s="195">
        <f t="shared" si="1398"/>
        <v>0</v>
      </c>
      <c r="CW250" s="195">
        <f t="shared" si="1398"/>
        <v>0</v>
      </c>
      <c r="CX250" s="196">
        <f t="shared" si="1143"/>
        <v>0</v>
      </c>
      <c r="CY250" s="6"/>
      <c r="CZ250" s="6"/>
      <c r="DA250" s="195">
        <f>SUM(DA246:DA249)</f>
        <v>0</v>
      </c>
      <c r="DB250" s="195">
        <f t="shared" ref="DB250:DE250" si="1399">SUM(DB246:DB249)</f>
        <v>0</v>
      </c>
      <c r="DC250" s="195">
        <f t="shared" si="1399"/>
        <v>0</v>
      </c>
      <c r="DD250" s="195">
        <f t="shared" si="1399"/>
        <v>0</v>
      </c>
      <c r="DE250" s="195">
        <f t="shared" si="1399"/>
        <v>0</v>
      </c>
      <c r="DF250" s="196">
        <f t="shared" si="1145"/>
        <v>0</v>
      </c>
      <c r="DG250" s="6"/>
      <c r="DH250" s="6"/>
      <c r="DI250" s="195">
        <f>SUM(DI246:DI249)</f>
        <v>0</v>
      </c>
      <c r="DJ250" s="195">
        <f t="shared" ref="DJ250:DM250" si="1400">SUM(DJ246:DJ249)</f>
        <v>0</v>
      </c>
      <c r="DK250" s="195">
        <f t="shared" si="1400"/>
        <v>0</v>
      </c>
      <c r="DL250" s="195">
        <f t="shared" si="1400"/>
        <v>0</v>
      </c>
      <c r="DM250" s="195">
        <f t="shared" si="1400"/>
        <v>0</v>
      </c>
      <c r="DN250" s="196">
        <f t="shared" si="1149"/>
        <v>0</v>
      </c>
      <c r="DO250" s="6"/>
      <c r="DP250" s="6"/>
      <c r="DQ250" s="195">
        <f>SUM(DQ246:DQ249)</f>
        <v>0</v>
      </c>
      <c r="DR250" s="195">
        <f t="shared" ref="DR250:DU250" si="1401">SUM(DR246:DR249)</f>
        <v>0</v>
      </c>
      <c r="DS250" s="195">
        <f t="shared" si="1401"/>
        <v>0</v>
      </c>
      <c r="DT250" s="195">
        <f t="shared" si="1401"/>
        <v>0</v>
      </c>
      <c r="DU250" s="195">
        <f t="shared" si="1401"/>
        <v>0</v>
      </c>
      <c r="DV250" s="196">
        <f t="shared" si="1148"/>
        <v>0</v>
      </c>
    </row>
    <row r="251" spans="1:126" ht="25.5" customHeight="1">
      <c r="A251" s="19"/>
      <c r="B251" s="68" t="s">
        <v>33</v>
      </c>
      <c r="C251" s="48"/>
      <c r="D251" s="48"/>
      <c r="E251" s="49"/>
      <c r="F251" s="50" t="s">
        <v>25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2">
        <f>SUM(G251:K251)</f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2">
        <f>SUM(M251:Q251)</f>
        <v>0</v>
      </c>
      <c r="S251" s="270">
        <f>'SPMW - Asset Rep'!S251+'SPMW - Refurb'!S251+'SPMW - HVP'!S251</f>
        <v>0</v>
      </c>
      <c r="T251" s="67">
        <f>'SPMW - Asset Rep'!T251+'SPMW - Refurb'!T251+'SPMW - HVP'!T251</f>
        <v>0</v>
      </c>
      <c r="U251" s="67">
        <f>'SPMW - Asset Rep'!U251+'SPMW - Refurb'!U251+'SPMW - HVP'!U251</f>
        <v>0</v>
      </c>
      <c r="V251" s="67">
        <f>'SPMW - Asset Rep'!V251+'SPMW - Refurb'!V251+'SPMW - HVP'!V251</f>
        <v>0</v>
      </c>
      <c r="W251" s="67">
        <f>'SPMW - Asset Rep'!W251+'SPMW - Refurb'!W251+'SPMW - HVP'!W251</f>
        <v>0</v>
      </c>
      <c r="X251" s="52">
        <f>SUM(S251:W251)</f>
        <v>0</v>
      </c>
      <c r="Y251" s="53">
        <v>0</v>
      </c>
      <c r="Z251" s="53">
        <v>0</v>
      </c>
      <c r="AA251" s="53">
        <v>0</v>
      </c>
      <c r="AB251" s="53">
        <v>0</v>
      </c>
      <c r="AC251" s="53">
        <v>0</v>
      </c>
      <c r="AD251" s="52">
        <f>SUM(Y251:AC251)</f>
        <v>0</v>
      </c>
      <c r="AE251" s="270">
        <f>'SPMW - Asset Rep'!AE251+'SPMW - Refurb'!AE251+'SPMW - HVP'!AE251</f>
        <v>0</v>
      </c>
      <c r="AF251" s="67">
        <f>'SPMW - Asset Rep'!AF251+'SPMW - Refurb'!AF251+'SPMW - HVP'!AF251</f>
        <v>0</v>
      </c>
      <c r="AG251" s="67">
        <f>'SPMW - Asset Rep'!AG251+'SPMW - Refurb'!AG251+'SPMW - HVP'!AG251</f>
        <v>0</v>
      </c>
      <c r="AH251" s="67">
        <f>'SPMW - Asset Rep'!AH251+'SPMW - Refurb'!AH251+'SPMW - HVP'!AH251</f>
        <v>0</v>
      </c>
      <c r="AI251" s="67">
        <f>'SPMW - Asset Rep'!AI251+'SPMW - Refurb'!AI251+'SPMW - HVP'!AI251</f>
        <v>0</v>
      </c>
      <c r="AJ251" s="52">
        <f>SUM(AE251:AI251)</f>
        <v>0</v>
      </c>
      <c r="AK251" s="53">
        <v>0</v>
      </c>
      <c r="AL251" s="53">
        <v>0</v>
      </c>
      <c r="AM251" s="53">
        <v>0</v>
      </c>
      <c r="AN251" s="53">
        <v>0</v>
      </c>
      <c r="AO251" s="53">
        <v>0</v>
      </c>
      <c r="AP251" s="52">
        <f>SUM(AK251:AO251)</f>
        <v>0</v>
      </c>
      <c r="BB251" s="6"/>
      <c r="BC251" s="6"/>
      <c r="BD251" s="50" t="s">
        <v>25</v>
      </c>
      <c r="BE251" s="170">
        <f>'SPMW - Probs. of Failure '!O$64</f>
        <v>0</v>
      </c>
      <c r="BF251" s="170">
        <f>'SPMW - Probs. of Failure '!P$64</f>
        <v>0</v>
      </c>
      <c r="BG251" s="170">
        <f>'SPMW - Probs. of Failure '!Q$64</f>
        <v>0</v>
      </c>
      <c r="BH251" s="170">
        <f>'SPMW - Probs. of Failure '!R$64</f>
        <v>0</v>
      </c>
      <c r="BI251" s="170">
        <f>'SPMW - Probs. of Failure '!S$64</f>
        <v>0</v>
      </c>
      <c r="BJ251" s="173"/>
      <c r="BK251" s="6"/>
      <c r="BL251" s="50" t="s">
        <v>25</v>
      </c>
      <c r="BM251" s="239">
        <f>IFERROR($BM2*'SPMW - Average Cons. of Failure'!$Q$64,0)</f>
        <v>0</v>
      </c>
      <c r="BN251" s="239">
        <f>IFERROR($BM2*'SPMW - Average Cons. of Failure'!$Q$64,0)</f>
        <v>0</v>
      </c>
      <c r="BO251" s="239">
        <f>IFERROR($BM2*'SPMW - Average Cons. of Failure'!$Q$64,0)</f>
        <v>0</v>
      </c>
      <c r="BP251" s="239">
        <f>IFERROR($BM2*'SPMW - Average Cons. of Failure'!$Q$64,0)</f>
        <v>0</v>
      </c>
      <c r="BQ251" s="239">
        <f>IFERROR($BM2*'SPMW - Average Cons. of Failure'!$Q$64,0)</f>
        <v>0</v>
      </c>
      <c r="BR251" s="173"/>
      <c r="BS251" s="6"/>
      <c r="BT251" s="50" t="s">
        <v>25</v>
      </c>
      <c r="BU251" s="23" t="str">
        <f t="shared" si="1291"/>
        <v/>
      </c>
      <c r="BV251" s="23" t="str">
        <f t="shared" si="1291"/>
        <v/>
      </c>
      <c r="BW251" s="23" t="str">
        <f t="shared" si="1291"/>
        <v/>
      </c>
      <c r="BX251" s="23" t="str">
        <f t="shared" si="1291"/>
        <v/>
      </c>
      <c r="BY251" s="23" t="str">
        <f t="shared" si="1291"/>
        <v/>
      </c>
      <c r="BZ251" s="6"/>
      <c r="CA251" s="6"/>
      <c r="CB251" s="50" t="s">
        <v>25</v>
      </c>
      <c r="CC251" s="193" t="str">
        <f>IF(BU251="","",M251*BU251)</f>
        <v/>
      </c>
      <c r="CD251" s="193" t="str">
        <f t="shared" ref="CD251:CG254" si="1402">IF(BV251="","",N251*BV251)</f>
        <v/>
      </c>
      <c r="CE251" s="193" t="str">
        <f t="shared" si="1402"/>
        <v/>
      </c>
      <c r="CF251" s="193" t="str">
        <f t="shared" si="1402"/>
        <v/>
      </c>
      <c r="CG251" s="193" t="str">
        <f t="shared" si="1402"/>
        <v/>
      </c>
      <c r="CH251" s="196">
        <f t="shared" si="1192"/>
        <v>0</v>
      </c>
      <c r="CI251" s="66"/>
      <c r="CJ251" s="66"/>
      <c r="CK251" s="193" t="str">
        <f t="shared" ref="CK251:CO254" si="1403">IF(BU251="","",G251*BU251)</f>
        <v/>
      </c>
      <c r="CL251" s="193" t="str">
        <f t="shared" si="1403"/>
        <v/>
      </c>
      <c r="CM251" s="193" t="str">
        <f t="shared" si="1403"/>
        <v/>
      </c>
      <c r="CN251" s="193" t="str">
        <f t="shared" si="1403"/>
        <v/>
      </c>
      <c r="CO251" s="193" t="str">
        <f t="shared" si="1403"/>
        <v/>
      </c>
      <c r="CP251" s="196">
        <f t="shared" si="1141"/>
        <v>0</v>
      </c>
      <c r="CS251" s="193" t="str">
        <f>IF(BU251="","",Y251*BU251)</f>
        <v/>
      </c>
      <c r="CT251" s="193" t="str">
        <f t="shared" ref="CT251:CW254" si="1404">IF(BV251="","",Z251*BV251)</f>
        <v/>
      </c>
      <c r="CU251" s="193" t="str">
        <f t="shared" si="1404"/>
        <v/>
      </c>
      <c r="CV251" s="193" t="str">
        <f t="shared" si="1404"/>
        <v/>
      </c>
      <c r="CW251" s="193" t="str">
        <f t="shared" si="1404"/>
        <v/>
      </c>
      <c r="CX251" s="196">
        <f t="shared" si="1143"/>
        <v>0</v>
      </c>
      <c r="CY251" s="6"/>
      <c r="CZ251" s="6"/>
      <c r="DA251" s="193" t="str">
        <f>IF(BU251="","",(S251+Y251)*BU251)</f>
        <v/>
      </c>
      <c r="DB251" s="193" t="str">
        <f t="shared" ref="DB251:DE254" si="1405">IF(BV251="","",(T251+Z251)*BV251)</f>
        <v/>
      </c>
      <c r="DC251" s="193" t="str">
        <f t="shared" si="1405"/>
        <v/>
      </c>
      <c r="DD251" s="193" t="str">
        <f t="shared" si="1405"/>
        <v/>
      </c>
      <c r="DE251" s="193" t="str">
        <f t="shared" si="1405"/>
        <v/>
      </c>
      <c r="DF251" s="196">
        <f t="shared" si="1145"/>
        <v>0</v>
      </c>
      <c r="DG251" s="6"/>
      <c r="DH251" s="6"/>
      <c r="DI251" s="193" t="str">
        <f>IF(BU251="","",AK251*BU251)</f>
        <v/>
      </c>
      <c r="DJ251" s="193" t="str">
        <f t="shared" ref="DJ251:DM254" si="1406">IF(BV251="","",AL251*BV251)</f>
        <v/>
      </c>
      <c r="DK251" s="193" t="str">
        <f t="shared" si="1406"/>
        <v/>
      </c>
      <c r="DL251" s="193" t="str">
        <f t="shared" si="1406"/>
        <v/>
      </c>
      <c r="DM251" s="193" t="str">
        <f t="shared" si="1406"/>
        <v/>
      </c>
      <c r="DN251" s="196">
        <f t="shared" si="1149"/>
        <v>0</v>
      </c>
      <c r="DO251" s="6"/>
      <c r="DP251" s="6"/>
      <c r="DQ251" s="193" t="str">
        <f>IF(BU251="","",(AE251+AK251)*BU251)</f>
        <v/>
      </c>
      <c r="DR251" s="193" t="str">
        <f t="shared" ref="DR251:DU254" si="1407">IF(BV251="","",(AF251+AL251)*BV251)</f>
        <v/>
      </c>
      <c r="DS251" s="193" t="str">
        <f t="shared" si="1407"/>
        <v/>
      </c>
      <c r="DT251" s="193" t="str">
        <f t="shared" si="1407"/>
        <v/>
      </c>
      <c r="DU251" s="193" t="str">
        <f t="shared" si="1407"/>
        <v/>
      </c>
      <c r="DV251" s="196">
        <f t="shared" si="1148"/>
        <v>0</v>
      </c>
    </row>
    <row r="252" spans="1:126" ht="25.5" customHeight="1">
      <c r="A252" s="19"/>
      <c r="B252" s="54"/>
      <c r="C252" s="55"/>
      <c r="D252" s="55"/>
      <c r="E252" s="56"/>
      <c r="F252" s="57" t="s">
        <v>27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8">
        <f t="shared" ref="L252:L254" si="1408">SUM(G252:K252)</f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8">
        <f t="shared" ref="R252:R254" si="1409">SUM(M252:Q252)</f>
        <v>0</v>
      </c>
      <c r="S252" s="51">
        <f>'SPMW - Asset Rep'!S252+'SPMW - Refurb'!S252+'SPMW - HVP'!S252</f>
        <v>0</v>
      </c>
      <c r="T252" s="51">
        <f>'SPMW - Asset Rep'!T252+'SPMW - Refurb'!T252+'SPMW - HVP'!T252</f>
        <v>0</v>
      </c>
      <c r="U252" s="51">
        <f>'SPMW - Asset Rep'!U252+'SPMW - Refurb'!U252+'SPMW - HVP'!U252</f>
        <v>0</v>
      </c>
      <c r="V252" s="51">
        <f>'SPMW - Asset Rep'!V252+'SPMW - Refurb'!V252+'SPMW - HVP'!V252</f>
        <v>0</v>
      </c>
      <c r="W252" s="51">
        <f>'SPMW - Asset Rep'!W252+'SPMW - Refurb'!W252+'SPMW - HVP'!W252</f>
        <v>0</v>
      </c>
      <c r="X252" s="58">
        <f t="shared" ref="X252:X254" si="1410">SUM(S252:W252)</f>
        <v>0</v>
      </c>
      <c r="Y252" s="51">
        <v>0</v>
      </c>
      <c r="Z252" s="51">
        <v>0</v>
      </c>
      <c r="AA252" s="51">
        <v>0</v>
      </c>
      <c r="AB252" s="51">
        <v>0</v>
      </c>
      <c r="AC252" s="51">
        <v>0</v>
      </c>
      <c r="AD252" s="58">
        <f t="shared" ref="AD252:AD254" si="1411">SUM(Y252:AC252)</f>
        <v>0</v>
      </c>
      <c r="AE252" s="51">
        <f>'SPMW - Asset Rep'!AE252+'SPMW - Refurb'!AE252+'SPMW - HVP'!AE252</f>
        <v>0</v>
      </c>
      <c r="AF252" s="51">
        <f>'SPMW - Asset Rep'!AF252+'SPMW - Refurb'!AF252+'SPMW - HVP'!AF252</f>
        <v>0</v>
      </c>
      <c r="AG252" s="51">
        <f>'SPMW - Asset Rep'!AG252+'SPMW - Refurb'!AG252+'SPMW - HVP'!AG252</f>
        <v>0</v>
      </c>
      <c r="AH252" s="51">
        <f>'SPMW - Asset Rep'!AH252+'SPMW - Refurb'!AH252+'SPMW - HVP'!AH252</f>
        <v>0</v>
      </c>
      <c r="AI252" s="51">
        <f>'SPMW - Asset Rep'!AI252+'SPMW - Refurb'!AI252+'SPMW - HVP'!AI252</f>
        <v>0</v>
      </c>
      <c r="AJ252" s="58">
        <f t="shared" ref="AJ252:AJ254" si="1412">SUM(AE252:AI252)</f>
        <v>0</v>
      </c>
      <c r="AK252" s="51">
        <v>0</v>
      </c>
      <c r="AL252" s="51">
        <v>0</v>
      </c>
      <c r="AM252" s="51">
        <v>0</v>
      </c>
      <c r="AN252" s="51">
        <v>0</v>
      </c>
      <c r="AO252" s="51">
        <v>0</v>
      </c>
      <c r="AP252" s="58">
        <f t="shared" ref="AP252:AP254" si="1413">SUM(AK252:AO252)</f>
        <v>0</v>
      </c>
      <c r="BB252" s="6"/>
      <c r="BC252" s="6"/>
      <c r="BD252" s="57" t="s">
        <v>27</v>
      </c>
      <c r="BE252" s="170">
        <f>'SPMW - Probs. of Failure '!O$64</f>
        <v>0</v>
      </c>
      <c r="BF252" s="170">
        <f>'SPMW - Probs. of Failure '!P$64</f>
        <v>0</v>
      </c>
      <c r="BG252" s="170">
        <f>'SPMW - Probs. of Failure '!Q$64</f>
        <v>0</v>
      </c>
      <c r="BH252" s="170">
        <f>'SPMW - Probs. of Failure '!R$64</f>
        <v>0</v>
      </c>
      <c r="BI252" s="170">
        <f>'SPMW - Probs. of Failure '!S$64</f>
        <v>0</v>
      </c>
      <c r="BJ252" s="174"/>
      <c r="BK252" s="6"/>
      <c r="BL252" s="57" t="s">
        <v>27</v>
      </c>
      <c r="BM252" s="239">
        <f>IFERROR($BM3*'SPMW - Average Cons. of Failure'!$Q$64,0)</f>
        <v>0</v>
      </c>
      <c r="BN252" s="239">
        <f>IFERROR($BM3*'SPMW - Average Cons. of Failure'!$Q$64,0)</f>
        <v>0</v>
      </c>
      <c r="BO252" s="239">
        <f>IFERROR($BM3*'SPMW - Average Cons. of Failure'!$Q$64,0)</f>
        <v>0</v>
      </c>
      <c r="BP252" s="239">
        <f>IFERROR($BM3*'SPMW - Average Cons. of Failure'!$Q$64,0)</f>
        <v>0</v>
      </c>
      <c r="BQ252" s="239">
        <f>IFERROR($BM3*'SPMW - Average Cons. of Failure'!$Q$64,0)</f>
        <v>0</v>
      </c>
      <c r="BR252" s="174"/>
      <c r="BS252" s="6"/>
      <c r="BT252" s="57" t="s">
        <v>27</v>
      </c>
      <c r="BU252" s="23" t="str">
        <f t="shared" si="1291"/>
        <v/>
      </c>
      <c r="BV252" s="23" t="str">
        <f t="shared" si="1291"/>
        <v/>
      </c>
      <c r="BW252" s="23" t="str">
        <f t="shared" si="1291"/>
        <v/>
      </c>
      <c r="BX252" s="23" t="str">
        <f t="shared" si="1291"/>
        <v/>
      </c>
      <c r="BY252" s="23" t="str">
        <f t="shared" si="1291"/>
        <v/>
      </c>
      <c r="BZ252" s="6"/>
      <c r="CA252" s="6"/>
      <c r="CB252" s="57" t="s">
        <v>27</v>
      </c>
      <c r="CC252" s="193" t="str">
        <f t="shared" ref="CC252:CC254" si="1414">IF(BU252="","",M252*BU252)</f>
        <v/>
      </c>
      <c r="CD252" s="193" t="str">
        <f t="shared" si="1402"/>
        <v/>
      </c>
      <c r="CE252" s="193" t="str">
        <f t="shared" si="1402"/>
        <v/>
      </c>
      <c r="CF252" s="193" t="str">
        <f t="shared" si="1402"/>
        <v/>
      </c>
      <c r="CG252" s="193" t="str">
        <f t="shared" si="1402"/>
        <v/>
      </c>
      <c r="CH252" s="196">
        <f t="shared" si="1192"/>
        <v>0</v>
      </c>
      <c r="CI252" s="66"/>
      <c r="CJ252" s="66"/>
      <c r="CK252" s="193" t="str">
        <f t="shared" si="1403"/>
        <v/>
      </c>
      <c r="CL252" s="193" t="str">
        <f t="shared" si="1403"/>
        <v/>
      </c>
      <c r="CM252" s="193" t="str">
        <f t="shared" si="1403"/>
        <v/>
      </c>
      <c r="CN252" s="193" t="str">
        <f t="shared" si="1403"/>
        <v/>
      </c>
      <c r="CO252" s="193" t="str">
        <f t="shared" si="1403"/>
        <v/>
      </c>
      <c r="CP252" s="196">
        <f t="shared" si="1141"/>
        <v>0</v>
      </c>
      <c r="CS252" s="193" t="str">
        <f t="shared" ref="CS252:CS254" si="1415">IF(BU252="","",Y252*BU252)</f>
        <v/>
      </c>
      <c r="CT252" s="193" t="str">
        <f t="shared" si="1404"/>
        <v/>
      </c>
      <c r="CU252" s="193" t="str">
        <f t="shared" si="1404"/>
        <v/>
      </c>
      <c r="CV252" s="193" t="str">
        <f t="shared" si="1404"/>
        <v/>
      </c>
      <c r="CW252" s="193" t="str">
        <f t="shared" si="1404"/>
        <v/>
      </c>
      <c r="CX252" s="196">
        <f t="shared" si="1143"/>
        <v>0</v>
      </c>
      <c r="CY252" s="6"/>
      <c r="CZ252" s="6"/>
      <c r="DA252" s="193" t="str">
        <f t="shared" ref="DA252:DA254" si="1416">IF(BU252="","",(S252+Y252)*BU252)</f>
        <v/>
      </c>
      <c r="DB252" s="193" t="str">
        <f t="shared" si="1405"/>
        <v/>
      </c>
      <c r="DC252" s="193" t="str">
        <f t="shared" si="1405"/>
        <v/>
      </c>
      <c r="DD252" s="193" t="str">
        <f t="shared" si="1405"/>
        <v/>
      </c>
      <c r="DE252" s="193" t="str">
        <f t="shared" si="1405"/>
        <v/>
      </c>
      <c r="DF252" s="196">
        <f t="shared" si="1145"/>
        <v>0</v>
      </c>
      <c r="DG252" s="6"/>
      <c r="DH252" s="6"/>
      <c r="DI252" s="193" t="str">
        <f t="shared" ref="DI252:DI254" si="1417">IF(BU252="","",AK252*BU252)</f>
        <v/>
      </c>
      <c r="DJ252" s="193" t="str">
        <f t="shared" si="1406"/>
        <v/>
      </c>
      <c r="DK252" s="193" t="str">
        <f t="shared" si="1406"/>
        <v/>
      </c>
      <c r="DL252" s="193" t="str">
        <f t="shared" si="1406"/>
        <v/>
      </c>
      <c r="DM252" s="193" t="str">
        <f t="shared" si="1406"/>
        <v/>
      </c>
      <c r="DN252" s="196">
        <f t="shared" si="1149"/>
        <v>0</v>
      </c>
      <c r="DO252" s="6"/>
      <c r="DP252" s="6"/>
      <c r="DQ252" s="193" t="str">
        <f t="shared" ref="DQ252:DQ254" si="1418">IF(BU252="","",(AE252+AK252)*BU252)</f>
        <v/>
      </c>
      <c r="DR252" s="193" t="str">
        <f t="shared" si="1407"/>
        <v/>
      </c>
      <c r="DS252" s="193" t="str">
        <f t="shared" si="1407"/>
        <v/>
      </c>
      <c r="DT252" s="193" t="str">
        <f t="shared" si="1407"/>
        <v/>
      </c>
      <c r="DU252" s="193" t="str">
        <f t="shared" si="1407"/>
        <v/>
      </c>
      <c r="DV252" s="196">
        <f t="shared" si="1148"/>
        <v>0</v>
      </c>
    </row>
    <row r="253" spans="1:126" ht="25.5" customHeight="1">
      <c r="A253" s="19"/>
      <c r="B253" s="54"/>
      <c r="C253" s="55"/>
      <c r="D253" s="55"/>
      <c r="E253" s="56"/>
      <c r="F253" s="57" t="s">
        <v>29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8">
        <f t="shared" si="1408"/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8">
        <f t="shared" si="1409"/>
        <v>0</v>
      </c>
      <c r="S253" s="51">
        <f>'SPMW - Asset Rep'!S253+'SPMW - Refurb'!S253+'SPMW - HVP'!S253</f>
        <v>0</v>
      </c>
      <c r="T253" s="51">
        <f>'SPMW - Asset Rep'!T253+'SPMW - Refurb'!T253+'SPMW - HVP'!T253</f>
        <v>0</v>
      </c>
      <c r="U253" s="51">
        <f>'SPMW - Asset Rep'!U253+'SPMW - Refurb'!U253+'SPMW - HVP'!U253</f>
        <v>0</v>
      </c>
      <c r="V253" s="51">
        <f>'SPMW - Asset Rep'!V253+'SPMW - Refurb'!V253+'SPMW - HVP'!V253</f>
        <v>0</v>
      </c>
      <c r="W253" s="51">
        <f>'SPMW - Asset Rep'!W253+'SPMW - Refurb'!W253+'SPMW - HVP'!W253</f>
        <v>0</v>
      </c>
      <c r="X253" s="58">
        <f t="shared" si="1410"/>
        <v>0</v>
      </c>
      <c r="Y253" s="51">
        <v>0</v>
      </c>
      <c r="Z253" s="51">
        <v>0</v>
      </c>
      <c r="AA253" s="51">
        <v>0</v>
      </c>
      <c r="AB253" s="51">
        <v>0</v>
      </c>
      <c r="AC253" s="51">
        <v>0</v>
      </c>
      <c r="AD253" s="58">
        <f t="shared" si="1411"/>
        <v>0</v>
      </c>
      <c r="AE253" s="51">
        <f>'SPMW - Asset Rep'!AE253+'SPMW - Refurb'!AE253+'SPMW - HVP'!AE253</f>
        <v>0</v>
      </c>
      <c r="AF253" s="51">
        <f>'SPMW - Asset Rep'!AF253+'SPMW - Refurb'!AF253+'SPMW - HVP'!AF253</f>
        <v>0</v>
      </c>
      <c r="AG253" s="51">
        <f>'SPMW - Asset Rep'!AG253+'SPMW - Refurb'!AG253+'SPMW - HVP'!AG253</f>
        <v>0</v>
      </c>
      <c r="AH253" s="51">
        <f>'SPMW - Asset Rep'!AH253+'SPMW - Refurb'!AH253+'SPMW - HVP'!AH253</f>
        <v>0</v>
      </c>
      <c r="AI253" s="51">
        <f>'SPMW - Asset Rep'!AI253+'SPMW - Refurb'!AI253+'SPMW - HVP'!AI253</f>
        <v>0</v>
      </c>
      <c r="AJ253" s="58">
        <f t="shared" si="1412"/>
        <v>0</v>
      </c>
      <c r="AK253" s="51">
        <v>0</v>
      </c>
      <c r="AL253" s="51">
        <v>0</v>
      </c>
      <c r="AM253" s="51">
        <v>0</v>
      </c>
      <c r="AN253" s="51">
        <v>0</v>
      </c>
      <c r="AO253" s="51">
        <v>0</v>
      </c>
      <c r="AP253" s="58">
        <f t="shared" si="1413"/>
        <v>0</v>
      </c>
      <c r="BB253" s="6"/>
      <c r="BC253" s="6"/>
      <c r="BD253" s="57" t="s">
        <v>29</v>
      </c>
      <c r="BE253" s="170">
        <f>'SPMW - Probs. of Failure '!O$64</f>
        <v>0</v>
      </c>
      <c r="BF253" s="170">
        <f>'SPMW - Probs. of Failure '!P$64</f>
        <v>0</v>
      </c>
      <c r="BG253" s="170">
        <f>'SPMW - Probs. of Failure '!Q$64</f>
        <v>0</v>
      </c>
      <c r="BH253" s="170">
        <f>'SPMW - Probs. of Failure '!R$64</f>
        <v>0</v>
      </c>
      <c r="BI253" s="170">
        <f>'SPMW - Probs. of Failure '!S$64</f>
        <v>0</v>
      </c>
      <c r="BJ253" s="174"/>
      <c r="BK253" s="6"/>
      <c r="BL253" s="57" t="s">
        <v>29</v>
      </c>
      <c r="BM253" s="239">
        <f>IFERROR($BM4*'SPMW - Average Cons. of Failure'!$Q$64,0)</f>
        <v>0</v>
      </c>
      <c r="BN253" s="239">
        <f>IFERROR($BM4*'SPMW - Average Cons. of Failure'!$Q$64,0)</f>
        <v>0</v>
      </c>
      <c r="BO253" s="239">
        <f>IFERROR($BM4*'SPMW - Average Cons. of Failure'!$Q$64,0)</f>
        <v>0</v>
      </c>
      <c r="BP253" s="239">
        <f>IFERROR($BM4*'SPMW - Average Cons. of Failure'!$Q$64,0)</f>
        <v>0</v>
      </c>
      <c r="BQ253" s="239">
        <f>IFERROR($BM4*'SPMW - Average Cons. of Failure'!$Q$64,0)</f>
        <v>0</v>
      </c>
      <c r="BR253" s="174"/>
      <c r="BS253" s="6"/>
      <c r="BT253" s="57" t="s">
        <v>29</v>
      </c>
      <c r="BU253" s="23" t="str">
        <f t="shared" si="1291"/>
        <v/>
      </c>
      <c r="BV253" s="23" t="str">
        <f t="shared" si="1291"/>
        <v/>
      </c>
      <c r="BW253" s="23" t="str">
        <f t="shared" si="1291"/>
        <v/>
      </c>
      <c r="BX253" s="23" t="str">
        <f t="shared" si="1291"/>
        <v/>
      </c>
      <c r="BY253" s="23" t="str">
        <f t="shared" si="1291"/>
        <v/>
      </c>
      <c r="BZ253" s="6"/>
      <c r="CA253" s="6"/>
      <c r="CB253" s="57" t="s">
        <v>29</v>
      </c>
      <c r="CC253" s="193" t="str">
        <f t="shared" si="1414"/>
        <v/>
      </c>
      <c r="CD253" s="193" t="str">
        <f t="shared" si="1402"/>
        <v/>
      </c>
      <c r="CE253" s="193" t="str">
        <f t="shared" si="1402"/>
        <v/>
      </c>
      <c r="CF253" s="193" t="str">
        <f t="shared" si="1402"/>
        <v/>
      </c>
      <c r="CG253" s="193" t="str">
        <f t="shared" si="1402"/>
        <v/>
      </c>
      <c r="CH253" s="196">
        <f t="shared" si="1192"/>
        <v>0</v>
      </c>
      <c r="CI253" s="66"/>
      <c r="CJ253" s="66"/>
      <c r="CK253" s="193" t="str">
        <f t="shared" si="1403"/>
        <v/>
      </c>
      <c r="CL253" s="193" t="str">
        <f t="shared" si="1403"/>
        <v/>
      </c>
      <c r="CM253" s="193" t="str">
        <f t="shared" si="1403"/>
        <v/>
      </c>
      <c r="CN253" s="193" t="str">
        <f t="shared" si="1403"/>
        <v/>
      </c>
      <c r="CO253" s="193" t="str">
        <f t="shared" si="1403"/>
        <v/>
      </c>
      <c r="CP253" s="196">
        <f t="shared" si="1141"/>
        <v>0</v>
      </c>
      <c r="CS253" s="193" t="str">
        <f t="shared" si="1415"/>
        <v/>
      </c>
      <c r="CT253" s="193" t="str">
        <f t="shared" si="1404"/>
        <v/>
      </c>
      <c r="CU253" s="193" t="str">
        <f t="shared" si="1404"/>
        <v/>
      </c>
      <c r="CV253" s="193" t="str">
        <f t="shared" si="1404"/>
        <v/>
      </c>
      <c r="CW253" s="193" t="str">
        <f t="shared" si="1404"/>
        <v/>
      </c>
      <c r="CX253" s="196">
        <f t="shared" si="1143"/>
        <v>0</v>
      </c>
      <c r="CY253" s="6"/>
      <c r="CZ253" s="6"/>
      <c r="DA253" s="193" t="str">
        <f t="shared" si="1416"/>
        <v/>
      </c>
      <c r="DB253" s="193" t="str">
        <f t="shared" si="1405"/>
        <v/>
      </c>
      <c r="DC253" s="193" t="str">
        <f t="shared" si="1405"/>
        <v/>
      </c>
      <c r="DD253" s="193" t="str">
        <f t="shared" si="1405"/>
        <v/>
      </c>
      <c r="DE253" s="193" t="str">
        <f t="shared" si="1405"/>
        <v/>
      </c>
      <c r="DF253" s="196">
        <f t="shared" si="1145"/>
        <v>0</v>
      </c>
      <c r="DG253" s="6"/>
      <c r="DH253" s="6"/>
      <c r="DI253" s="193" t="str">
        <f t="shared" si="1417"/>
        <v/>
      </c>
      <c r="DJ253" s="193" t="str">
        <f t="shared" si="1406"/>
        <v/>
      </c>
      <c r="DK253" s="193" t="str">
        <f t="shared" si="1406"/>
        <v/>
      </c>
      <c r="DL253" s="193" t="str">
        <f t="shared" si="1406"/>
        <v/>
      </c>
      <c r="DM253" s="193" t="str">
        <f t="shared" si="1406"/>
        <v/>
      </c>
      <c r="DN253" s="196">
        <f t="shared" si="1149"/>
        <v>0</v>
      </c>
      <c r="DO253" s="6"/>
      <c r="DP253" s="6"/>
      <c r="DQ253" s="193" t="str">
        <f t="shared" si="1418"/>
        <v/>
      </c>
      <c r="DR253" s="193" t="str">
        <f t="shared" si="1407"/>
        <v/>
      </c>
      <c r="DS253" s="193" t="str">
        <f t="shared" si="1407"/>
        <v/>
      </c>
      <c r="DT253" s="193" t="str">
        <f t="shared" si="1407"/>
        <v/>
      </c>
      <c r="DU253" s="193" t="str">
        <f t="shared" si="1407"/>
        <v/>
      </c>
      <c r="DV253" s="196">
        <f t="shared" si="1148"/>
        <v>0</v>
      </c>
    </row>
    <row r="254" spans="1:126" ht="25.5" customHeight="1">
      <c r="A254" s="19"/>
      <c r="B254" s="54"/>
      <c r="C254" s="55"/>
      <c r="D254" s="55"/>
      <c r="E254" s="56"/>
      <c r="F254" s="57" t="s">
        <v>30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8">
        <f t="shared" si="1408"/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8">
        <f t="shared" si="1409"/>
        <v>0</v>
      </c>
      <c r="S254" s="51">
        <f>'SPMW - Asset Rep'!S254+'SPMW - Refurb'!S254+'SPMW - HVP'!S254</f>
        <v>0</v>
      </c>
      <c r="T254" s="51">
        <f>'SPMW - Asset Rep'!T254+'SPMW - Refurb'!T254+'SPMW - HVP'!T254</f>
        <v>0</v>
      </c>
      <c r="U254" s="51">
        <f>'SPMW - Asset Rep'!U254+'SPMW - Refurb'!U254+'SPMW - HVP'!U254</f>
        <v>0</v>
      </c>
      <c r="V254" s="51">
        <f>'SPMW - Asset Rep'!V254+'SPMW - Refurb'!V254+'SPMW - HVP'!V254</f>
        <v>0</v>
      </c>
      <c r="W254" s="51">
        <f>'SPMW - Asset Rep'!W254+'SPMW - Refurb'!W254+'SPMW - HVP'!W254</f>
        <v>0</v>
      </c>
      <c r="X254" s="58">
        <f t="shared" si="1410"/>
        <v>0</v>
      </c>
      <c r="Y254" s="51">
        <v>0</v>
      </c>
      <c r="Z254" s="51">
        <v>0</v>
      </c>
      <c r="AA254" s="51">
        <v>0</v>
      </c>
      <c r="AB254" s="51">
        <v>0</v>
      </c>
      <c r="AC254" s="51">
        <v>0</v>
      </c>
      <c r="AD254" s="58">
        <f t="shared" si="1411"/>
        <v>0</v>
      </c>
      <c r="AE254" s="51">
        <f>'SPMW - Asset Rep'!AE254+'SPMW - Refurb'!AE254+'SPMW - HVP'!AE254</f>
        <v>0</v>
      </c>
      <c r="AF254" s="51">
        <f>'SPMW - Asset Rep'!AF254+'SPMW - Refurb'!AF254+'SPMW - HVP'!AF254</f>
        <v>0</v>
      </c>
      <c r="AG254" s="51">
        <f>'SPMW - Asset Rep'!AG254+'SPMW - Refurb'!AG254+'SPMW - HVP'!AG254</f>
        <v>0</v>
      </c>
      <c r="AH254" s="51">
        <f>'SPMW - Asset Rep'!AH254+'SPMW - Refurb'!AH254+'SPMW - HVP'!AH254</f>
        <v>0</v>
      </c>
      <c r="AI254" s="51">
        <f>'SPMW - Asset Rep'!AI254+'SPMW - Refurb'!AI254+'SPMW - HVP'!AI254</f>
        <v>0</v>
      </c>
      <c r="AJ254" s="58">
        <f t="shared" si="1412"/>
        <v>0</v>
      </c>
      <c r="AK254" s="51">
        <v>0</v>
      </c>
      <c r="AL254" s="51">
        <v>0</v>
      </c>
      <c r="AM254" s="51">
        <v>0</v>
      </c>
      <c r="AN254" s="51">
        <v>0</v>
      </c>
      <c r="AO254" s="51">
        <v>0</v>
      </c>
      <c r="AP254" s="58">
        <f t="shared" si="1413"/>
        <v>0</v>
      </c>
      <c r="BB254" s="6"/>
      <c r="BC254" s="6"/>
      <c r="BD254" s="57" t="s">
        <v>30</v>
      </c>
      <c r="BE254" s="170">
        <f>'SPMW - Probs. of Failure '!O$64</f>
        <v>0</v>
      </c>
      <c r="BF254" s="170">
        <f>'SPMW - Probs. of Failure '!P$64</f>
        <v>0</v>
      </c>
      <c r="BG254" s="170">
        <f>'SPMW - Probs. of Failure '!Q$64</f>
        <v>0</v>
      </c>
      <c r="BH254" s="170">
        <f>'SPMW - Probs. of Failure '!R$64</f>
        <v>0</v>
      </c>
      <c r="BI254" s="170">
        <f>'SPMW - Probs. of Failure '!S$64</f>
        <v>0</v>
      </c>
      <c r="BJ254" s="174"/>
      <c r="BK254" s="6"/>
      <c r="BL254" s="57" t="s">
        <v>30</v>
      </c>
      <c r="BM254" s="239">
        <f>IFERROR($BM5*'SPMW - Average Cons. of Failure'!$Q$64,0)</f>
        <v>0</v>
      </c>
      <c r="BN254" s="239">
        <f>IFERROR($BM5*'SPMW - Average Cons. of Failure'!$Q$64,0)</f>
        <v>0</v>
      </c>
      <c r="BO254" s="239">
        <f>IFERROR($BM5*'SPMW - Average Cons. of Failure'!$Q$64,0)</f>
        <v>0</v>
      </c>
      <c r="BP254" s="239">
        <f>IFERROR($BM5*'SPMW - Average Cons. of Failure'!$Q$64,0)</f>
        <v>0</v>
      </c>
      <c r="BQ254" s="239">
        <f>IFERROR($BM5*'SPMW - Average Cons. of Failure'!$Q$64,0)</f>
        <v>0</v>
      </c>
      <c r="BR254" s="174"/>
      <c r="BS254" s="6"/>
      <c r="BT254" s="57" t="s">
        <v>30</v>
      </c>
      <c r="BU254" s="23" t="str">
        <f t="shared" si="1291"/>
        <v/>
      </c>
      <c r="BV254" s="23" t="str">
        <f t="shared" si="1291"/>
        <v/>
      </c>
      <c r="BW254" s="23" t="str">
        <f t="shared" si="1291"/>
        <v/>
      </c>
      <c r="BX254" s="23" t="str">
        <f t="shared" si="1291"/>
        <v/>
      </c>
      <c r="BY254" s="23" t="str">
        <f t="shared" si="1291"/>
        <v/>
      </c>
      <c r="BZ254" s="6"/>
      <c r="CA254" s="6"/>
      <c r="CB254" s="57" t="s">
        <v>30</v>
      </c>
      <c r="CC254" s="193" t="str">
        <f t="shared" si="1414"/>
        <v/>
      </c>
      <c r="CD254" s="193" t="str">
        <f t="shared" si="1402"/>
        <v/>
      </c>
      <c r="CE254" s="193" t="str">
        <f t="shared" si="1402"/>
        <v/>
      </c>
      <c r="CF254" s="193" t="str">
        <f t="shared" si="1402"/>
        <v/>
      </c>
      <c r="CG254" s="193" t="str">
        <f t="shared" si="1402"/>
        <v/>
      </c>
      <c r="CH254" s="196">
        <f t="shared" si="1192"/>
        <v>0</v>
      </c>
      <c r="CI254" s="66"/>
      <c r="CJ254" s="66"/>
      <c r="CK254" s="193" t="str">
        <f t="shared" si="1403"/>
        <v/>
      </c>
      <c r="CL254" s="193" t="str">
        <f t="shared" si="1403"/>
        <v/>
      </c>
      <c r="CM254" s="193" t="str">
        <f t="shared" si="1403"/>
        <v/>
      </c>
      <c r="CN254" s="193" t="str">
        <f t="shared" si="1403"/>
        <v/>
      </c>
      <c r="CO254" s="193" t="str">
        <f t="shared" si="1403"/>
        <v/>
      </c>
      <c r="CP254" s="196">
        <f t="shared" si="1141"/>
        <v>0</v>
      </c>
      <c r="CS254" s="193" t="str">
        <f t="shared" si="1415"/>
        <v/>
      </c>
      <c r="CT254" s="193" t="str">
        <f t="shared" si="1404"/>
        <v/>
      </c>
      <c r="CU254" s="193" t="str">
        <f t="shared" si="1404"/>
        <v/>
      </c>
      <c r="CV254" s="193" t="str">
        <f t="shared" si="1404"/>
        <v/>
      </c>
      <c r="CW254" s="193" t="str">
        <f t="shared" si="1404"/>
        <v/>
      </c>
      <c r="CX254" s="196">
        <f t="shared" si="1143"/>
        <v>0</v>
      </c>
      <c r="CY254" s="6"/>
      <c r="CZ254" s="6"/>
      <c r="DA254" s="193" t="str">
        <f t="shared" si="1416"/>
        <v/>
      </c>
      <c r="DB254" s="193" t="str">
        <f t="shared" si="1405"/>
        <v/>
      </c>
      <c r="DC254" s="193" t="str">
        <f t="shared" si="1405"/>
        <v/>
      </c>
      <c r="DD254" s="193" t="str">
        <f t="shared" si="1405"/>
        <v/>
      </c>
      <c r="DE254" s="193" t="str">
        <f t="shared" si="1405"/>
        <v/>
      </c>
      <c r="DF254" s="196">
        <f t="shared" si="1145"/>
        <v>0</v>
      </c>
      <c r="DG254" s="6"/>
      <c r="DH254" s="6"/>
      <c r="DI254" s="193" t="str">
        <f t="shared" si="1417"/>
        <v/>
      </c>
      <c r="DJ254" s="193" t="str">
        <f t="shared" si="1406"/>
        <v/>
      </c>
      <c r="DK254" s="193" t="str">
        <f t="shared" si="1406"/>
        <v/>
      </c>
      <c r="DL254" s="193" t="str">
        <f t="shared" si="1406"/>
        <v/>
      </c>
      <c r="DM254" s="193" t="str">
        <f t="shared" si="1406"/>
        <v/>
      </c>
      <c r="DN254" s="196">
        <f t="shared" si="1149"/>
        <v>0</v>
      </c>
      <c r="DO254" s="6"/>
      <c r="DP254" s="6"/>
      <c r="DQ254" s="193" t="str">
        <f t="shared" si="1418"/>
        <v/>
      </c>
      <c r="DR254" s="193" t="str">
        <f t="shared" si="1407"/>
        <v/>
      </c>
      <c r="DS254" s="193" t="str">
        <f t="shared" si="1407"/>
        <v/>
      </c>
      <c r="DT254" s="193" t="str">
        <f t="shared" si="1407"/>
        <v/>
      </c>
      <c r="DU254" s="193" t="str">
        <f t="shared" si="1407"/>
        <v/>
      </c>
      <c r="DV254" s="196">
        <f t="shared" si="1148"/>
        <v>0</v>
      </c>
    </row>
    <row r="255" spans="1:126" ht="25.5" customHeight="1" thickBot="1">
      <c r="A255" s="19"/>
      <c r="B255" s="59"/>
      <c r="C255" s="60">
        <v>0</v>
      </c>
      <c r="D255" s="60">
        <v>0</v>
      </c>
      <c r="E255" s="61">
        <v>0</v>
      </c>
      <c r="F255" s="62"/>
      <c r="G255" s="63">
        <f>SUM(G251:G254)</f>
        <v>0</v>
      </c>
      <c r="H255" s="64">
        <f t="shared" ref="H255:K255" si="1419">SUM(H251:H254)</f>
        <v>0</v>
      </c>
      <c r="I255" s="64">
        <f t="shared" si="1419"/>
        <v>0</v>
      </c>
      <c r="J255" s="64">
        <f t="shared" si="1419"/>
        <v>0</v>
      </c>
      <c r="K255" s="64">
        <f t="shared" si="1419"/>
        <v>0</v>
      </c>
      <c r="L255" s="65"/>
      <c r="M255" s="63">
        <f>SUM(M251:M254)</f>
        <v>0</v>
      </c>
      <c r="N255" s="64">
        <f t="shared" ref="N255:Q255" si="1420">SUM(N251:N254)</f>
        <v>0</v>
      </c>
      <c r="O255" s="64">
        <f t="shared" si="1420"/>
        <v>0</v>
      </c>
      <c r="P255" s="64">
        <f t="shared" si="1420"/>
        <v>0</v>
      </c>
      <c r="Q255" s="64">
        <f t="shared" si="1420"/>
        <v>0</v>
      </c>
      <c r="R255" s="65"/>
      <c r="S255" s="63">
        <f>SUM(S251:S254)</f>
        <v>0</v>
      </c>
      <c r="T255" s="64">
        <f t="shared" ref="T255:W255" si="1421">SUM(T251:T254)</f>
        <v>0</v>
      </c>
      <c r="U255" s="64">
        <f t="shared" si="1421"/>
        <v>0</v>
      </c>
      <c r="V255" s="64">
        <f t="shared" si="1421"/>
        <v>0</v>
      </c>
      <c r="W255" s="64">
        <f t="shared" si="1421"/>
        <v>0</v>
      </c>
      <c r="X255" s="65"/>
      <c r="Y255" s="63">
        <f>SUM(Y251:Y254)</f>
        <v>0</v>
      </c>
      <c r="Z255" s="64">
        <f t="shared" ref="Z255:AC255" si="1422">SUM(Z251:Z254)</f>
        <v>0</v>
      </c>
      <c r="AA255" s="64">
        <f t="shared" si="1422"/>
        <v>0</v>
      </c>
      <c r="AB255" s="64">
        <f t="shared" si="1422"/>
        <v>0</v>
      </c>
      <c r="AC255" s="64">
        <f t="shared" si="1422"/>
        <v>0</v>
      </c>
      <c r="AD255" s="65"/>
      <c r="AE255" s="63">
        <f>SUM(AE251:AE254)</f>
        <v>0</v>
      </c>
      <c r="AF255" s="64">
        <f t="shared" ref="AF255:AI255" si="1423">SUM(AF251:AF254)</f>
        <v>0</v>
      </c>
      <c r="AG255" s="64">
        <f t="shared" si="1423"/>
        <v>0</v>
      </c>
      <c r="AH255" s="64">
        <f t="shared" si="1423"/>
        <v>0</v>
      </c>
      <c r="AI255" s="64">
        <f t="shared" si="1423"/>
        <v>0</v>
      </c>
      <c r="AJ255" s="65"/>
      <c r="AK255" s="63">
        <f>SUM(AK251:AK254)</f>
        <v>0</v>
      </c>
      <c r="AL255" s="64">
        <f t="shared" ref="AL255:AO255" si="1424">SUM(AL251:AL254)</f>
        <v>0</v>
      </c>
      <c r="AM255" s="64">
        <f t="shared" si="1424"/>
        <v>0</v>
      </c>
      <c r="AN255" s="64">
        <f t="shared" si="1424"/>
        <v>0</v>
      </c>
      <c r="AO255" s="64">
        <f t="shared" si="1424"/>
        <v>0</v>
      </c>
      <c r="AP255" s="65"/>
      <c r="BB255" s="6"/>
      <c r="BC255" s="6"/>
      <c r="BD255" s="62"/>
      <c r="BE255" s="171"/>
      <c r="BF255" s="172"/>
      <c r="BG255" s="172"/>
      <c r="BH255" s="172"/>
      <c r="BI255" s="172"/>
      <c r="BJ255" s="65"/>
      <c r="BK255" s="6"/>
      <c r="BL255" s="62"/>
      <c r="BM255" s="171"/>
      <c r="BN255" s="172"/>
      <c r="BO255" s="172"/>
      <c r="BP255" s="172"/>
      <c r="BQ255" s="172"/>
      <c r="BR255" s="65"/>
      <c r="BS255" s="6"/>
      <c r="BT255" s="62"/>
      <c r="BU255" s="23" t="str">
        <f t="shared" si="1291"/>
        <v/>
      </c>
      <c r="BV255" s="23" t="str">
        <f t="shared" si="1291"/>
        <v/>
      </c>
      <c r="BW255" s="23" t="str">
        <f t="shared" si="1291"/>
        <v/>
      </c>
      <c r="BX255" s="23" t="str">
        <f t="shared" si="1291"/>
        <v/>
      </c>
      <c r="BY255" s="23" t="str">
        <f t="shared" si="1291"/>
        <v/>
      </c>
      <c r="BZ255" s="6"/>
      <c r="CA255" s="6"/>
      <c r="CB255" s="62"/>
      <c r="CC255" s="195">
        <f>SUM(CC251:CC254)</f>
        <v>0</v>
      </c>
      <c r="CD255" s="195">
        <f t="shared" ref="CD255:CF255" si="1425">SUM(CD251:CD254)</f>
        <v>0</v>
      </c>
      <c r="CE255" s="195">
        <f t="shared" si="1425"/>
        <v>0</v>
      </c>
      <c r="CF255" s="195">
        <f t="shared" si="1425"/>
        <v>0</v>
      </c>
      <c r="CG255" s="195">
        <f>SUM(CG251:CG254)</f>
        <v>0</v>
      </c>
      <c r="CH255" s="196">
        <f t="shared" si="1192"/>
        <v>0</v>
      </c>
      <c r="CI255" s="66"/>
      <c r="CJ255" s="66"/>
      <c r="CK255" s="195">
        <f>SUM(CK251:CK254)</f>
        <v>0</v>
      </c>
      <c r="CL255" s="195">
        <f t="shared" ref="CL255:CN255" si="1426">SUM(CL251:CL254)</f>
        <v>0</v>
      </c>
      <c r="CM255" s="195">
        <f t="shared" si="1426"/>
        <v>0</v>
      </c>
      <c r="CN255" s="195">
        <f t="shared" si="1426"/>
        <v>0</v>
      </c>
      <c r="CO255" s="195">
        <f>SUM(CO251:CO254)</f>
        <v>0</v>
      </c>
      <c r="CP255" s="196">
        <f t="shared" si="1141"/>
        <v>0</v>
      </c>
      <c r="CS255" s="195">
        <f>SUM(CS251:CS254)</f>
        <v>0</v>
      </c>
      <c r="CT255" s="195">
        <f t="shared" ref="CT255:CW255" si="1427">SUM(CT251:CT254)</f>
        <v>0</v>
      </c>
      <c r="CU255" s="195">
        <f t="shared" si="1427"/>
        <v>0</v>
      </c>
      <c r="CV255" s="195">
        <f t="shared" si="1427"/>
        <v>0</v>
      </c>
      <c r="CW255" s="195">
        <f t="shared" si="1427"/>
        <v>0</v>
      </c>
      <c r="CX255" s="196">
        <f t="shared" si="1143"/>
        <v>0</v>
      </c>
      <c r="CY255" s="6"/>
      <c r="CZ255" s="6"/>
      <c r="DA255" s="195">
        <f>SUM(DA251:DA254)</f>
        <v>0</v>
      </c>
      <c r="DB255" s="195">
        <f t="shared" ref="DB255:DD255" si="1428">SUM(DB251:DB254)</f>
        <v>0</v>
      </c>
      <c r="DC255" s="195">
        <f t="shared" si="1428"/>
        <v>0</v>
      </c>
      <c r="DD255" s="195">
        <f t="shared" si="1428"/>
        <v>0</v>
      </c>
      <c r="DE255" s="195">
        <f>SUM(DE251:DE254)</f>
        <v>0</v>
      </c>
      <c r="DF255" s="196">
        <f t="shared" si="1145"/>
        <v>0</v>
      </c>
      <c r="DG255" s="6"/>
      <c r="DH255" s="6"/>
      <c r="DI255" s="195">
        <f>SUM(DI251:DI254)</f>
        <v>0</v>
      </c>
      <c r="DJ255" s="195">
        <f t="shared" ref="DJ255:DM255" si="1429">SUM(DJ251:DJ254)</f>
        <v>0</v>
      </c>
      <c r="DK255" s="195">
        <f t="shared" si="1429"/>
        <v>0</v>
      </c>
      <c r="DL255" s="195">
        <f t="shared" si="1429"/>
        <v>0</v>
      </c>
      <c r="DM255" s="195">
        <f t="shared" si="1429"/>
        <v>0</v>
      </c>
      <c r="DN255" s="196">
        <f t="shared" si="1149"/>
        <v>0</v>
      </c>
      <c r="DO255" s="6"/>
      <c r="DP255" s="6"/>
      <c r="DQ255" s="195">
        <f>SUM(DQ251:DQ254)</f>
        <v>0</v>
      </c>
      <c r="DR255" s="195">
        <f t="shared" ref="DR255:DT255" si="1430">SUM(DR251:DR254)</f>
        <v>0</v>
      </c>
      <c r="DS255" s="195">
        <f t="shared" si="1430"/>
        <v>0</v>
      </c>
      <c r="DT255" s="195">
        <f t="shared" si="1430"/>
        <v>0</v>
      </c>
      <c r="DU255" s="195">
        <f>SUM(DU251:DU254)</f>
        <v>0</v>
      </c>
      <c r="DV255" s="196">
        <f t="shared" si="1148"/>
        <v>0</v>
      </c>
    </row>
    <row r="256" spans="1:126" ht="25.5" customHeight="1">
      <c r="A256" s="19"/>
      <c r="B256" s="68" t="s">
        <v>33</v>
      </c>
      <c r="C256" s="48"/>
      <c r="D256" s="48"/>
      <c r="E256" s="49"/>
      <c r="F256" s="50" t="s">
        <v>25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2">
        <f>SUM(G256:K256)</f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2">
        <f>SUM(M256:Q256)</f>
        <v>0</v>
      </c>
      <c r="S256" s="270">
        <f>'SPMW - Asset Rep'!S256+'SPMW - Refurb'!S256+'SPMW - HVP'!S256</f>
        <v>0</v>
      </c>
      <c r="T256" s="67">
        <f>'SPMW - Asset Rep'!T256+'SPMW - Refurb'!T256+'SPMW - HVP'!T256</f>
        <v>0</v>
      </c>
      <c r="U256" s="67">
        <f>'SPMW - Asset Rep'!U256+'SPMW - Refurb'!U256+'SPMW - HVP'!U256</f>
        <v>0</v>
      </c>
      <c r="V256" s="67">
        <f>'SPMW - Asset Rep'!V256+'SPMW - Refurb'!V256+'SPMW - HVP'!V256</f>
        <v>0</v>
      </c>
      <c r="W256" s="67">
        <f>'SPMW - Asset Rep'!W256+'SPMW - Refurb'!W256+'SPMW - HVP'!W256</f>
        <v>0</v>
      </c>
      <c r="X256" s="52">
        <f>SUM(S256:W256)</f>
        <v>0</v>
      </c>
      <c r="Y256" s="53">
        <v>0</v>
      </c>
      <c r="Z256" s="53">
        <v>0</v>
      </c>
      <c r="AA256" s="53">
        <v>0</v>
      </c>
      <c r="AB256" s="53">
        <v>0</v>
      </c>
      <c r="AC256" s="53">
        <v>0</v>
      </c>
      <c r="AD256" s="52">
        <f>SUM(Y256:AC256)</f>
        <v>0</v>
      </c>
      <c r="AE256" s="270">
        <f>'SPMW - Asset Rep'!AE256+'SPMW - Refurb'!AE256+'SPMW - HVP'!AE256</f>
        <v>0</v>
      </c>
      <c r="AF256" s="67">
        <f>'SPMW - Asset Rep'!AF256+'SPMW - Refurb'!AF256+'SPMW - HVP'!AF256</f>
        <v>0</v>
      </c>
      <c r="AG256" s="67">
        <f>'SPMW - Asset Rep'!AG256+'SPMW - Refurb'!AG256+'SPMW - HVP'!AG256</f>
        <v>0</v>
      </c>
      <c r="AH256" s="67">
        <f>'SPMW - Asset Rep'!AH256+'SPMW - Refurb'!AH256+'SPMW - HVP'!AH256</f>
        <v>0</v>
      </c>
      <c r="AI256" s="67">
        <f>'SPMW - Asset Rep'!AI256+'SPMW - Refurb'!AI256+'SPMW - HVP'!AI256</f>
        <v>0</v>
      </c>
      <c r="AJ256" s="52">
        <f>SUM(AE256:AI256)</f>
        <v>0</v>
      </c>
      <c r="AK256" s="53">
        <v>0</v>
      </c>
      <c r="AL256" s="53">
        <v>0</v>
      </c>
      <c r="AM256" s="53">
        <v>0</v>
      </c>
      <c r="AN256" s="53">
        <v>0</v>
      </c>
      <c r="AO256" s="53">
        <v>0</v>
      </c>
      <c r="AP256" s="52">
        <f>SUM(AK256:AO256)</f>
        <v>0</v>
      </c>
      <c r="BB256" s="6"/>
      <c r="BC256" s="6"/>
      <c r="BD256" s="50" t="s">
        <v>25</v>
      </c>
      <c r="BE256" s="170">
        <f>'SPMW - Probs. of Failure '!O$65</f>
        <v>0</v>
      </c>
      <c r="BF256" s="170">
        <f>'SPMW - Probs. of Failure '!P$65</f>
        <v>0</v>
      </c>
      <c r="BG256" s="170">
        <f>'SPMW - Probs. of Failure '!Q$65</f>
        <v>0</v>
      </c>
      <c r="BH256" s="170">
        <f>'SPMW - Probs. of Failure '!R$65</f>
        <v>0</v>
      </c>
      <c r="BI256" s="170">
        <f>'SPMW - Probs. of Failure '!S$65</f>
        <v>0</v>
      </c>
      <c r="BJ256" s="173"/>
      <c r="BK256" s="6"/>
      <c r="BL256" s="50" t="s">
        <v>25</v>
      </c>
      <c r="BM256" s="239">
        <f>IFERROR($BM2*'SPMW - Average Cons. of Failure'!$Q$65,0)</f>
        <v>0</v>
      </c>
      <c r="BN256" s="239">
        <f>IFERROR($BM2*'SPMW - Average Cons. of Failure'!$Q$65,0)</f>
        <v>0</v>
      </c>
      <c r="BO256" s="239">
        <f>IFERROR($BM2*'SPMW - Average Cons. of Failure'!$Q$65,0)</f>
        <v>0</v>
      </c>
      <c r="BP256" s="239">
        <f>IFERROR($BM2*'SPMW - Average Cons. of Failure'!$Q$65,0)</f>
        <v>0</v>
      </c>
      <c r="BQ256" s="239">
        <f>IFERROR($BM2*'SPMW - Average Cons. of Failure'!$Q$65,0)</f>
        <v>0</v>
      </c>
      <c r="BR256" s="173"/>
      <c r="BS256" s="6"/>
      <c r="BT256" s="50" t="s">
        <v>25</v>
      </c>
      <c r="BU256" s="23" t="str">
        <f t="shared" si="1291"/>
        <v/>
      </c>
      <c r="BV256" s="23" t="str">
        <f t="shared" si="1291"/>
        <v/>
      </c>
      <c r="BW256" s="23" t="str">
        <f t="shared" si="1291"/>
        <v/>
      </c>
      <c r="BX256" s="23" t="str">
        <f t="shared" si="1291"/>
        <v/>
      </c>
      <c r="BY256" s="23" t="str">
        <f t="shared" si="1291"/>
        <v/>
      </c>
      <c r="BZ256" s="6"/>
      <c r="CA256" s="6"/>
      <c r="CB256" s="50" t="s">
        <v>25</v>
      </c>
      <c r="CC256" s="193" t="str">
        <f>IF(BU256="","",M256*BU256)</f>
        <v/>
      </c>
      <c r="CD256" s="193" t="str">
        <f t="shared" ref="CD256:CG259" si="1431">IF(BV256="","",N256*BV256)</f>
        <v/>
      </c>
      <c r="CE256" s="193" t="str">
        <f t="shared" si="1431"/>
        <v/>
      </c>
      <c r="CF256" s="193" t="str">
        <f t="shared" si="1431"/>
        <v/>
      </c>
      <c r="CG256" s="193" t="str">
        <f t="shared" si="1431"/>
        <v/>
      </c>
      <c r="CH256" s="196">
        <f t="shared" si="1192"/>
        <v>0</v>
      </c>
      <c r="CI256" s="66"/>
      <c r="CJ256" s="66"/>
      <c r="CK256" s="193" t="str">
        <f t="shared" ref="CK256:CO259" si="1432">IF(BU256="","",G256*BU256)</f>
        <v/>
      </c>
      <c r="CL256" s="193" t="str">
        <f t="shared" si="1432"/>
        <v/>
      </c>
      <c r="CM256" s="193" t="str">
        <f t="shared" si="1432"/>
        <v/>
      </c>
      <c r="CN256" s="193" t="str">
        <f t="shared" si="1432"/>
        <v/>
      </c>
      <c r="CO256" s="193" t="str">
        <f t="shared" si="1432"/>
        <v/>
      </c>
      <c r="CP256" s="196">
        <f t="shared" si="1141"/>
        <v>0</v>
      </c>
      <c r="CS256" s="193" t="str">
        <f>IF(BU256="","",Y256*BU256)</f>
        <v/>
      </c>
      <c r="CT256" s="193" t="str">
        <f t="shared" ref="CT256:CW259" si="1433">IF(BV256="","",Z256*BV256)</f>
        <v/>
      </c>
      <c r="CU256" s="193" t="str">
        <f t="shared" si="1433"/>
        <v/>
      </c>
      <c r="CV256" s="193" t="str">
        <f t="shared" si="1433"/>
        <v/>
      </c>
      <c r="CW256" s="193" t="str">
        <f t="shared" si="1433"/>
        <v/>
      </c>
      <c r="CX256" s="196">
        <f t="shared" si="1143"/>
        <v>0</v>
      </c>
      <c r="CY256" s="6"/>
      <c r="CZ256" s="6"/>
      <c r="DA256" s="193" t="str">
        <f>IF(BU256="","",(S256+Y256)*BU256)</f>
        <v/>
      </c>
      <c r="DB256" s="193" t="str">
        <f t="shared" ref="DB256:DE259" si="1434">IF(BV256="","",(T256+Z256)*BV256)</f>
        <v/>
      </c>
      <c r="DC256" s="193" t="str">
        <f t="shared" si="1434"/>
        <v/>
      </c>
      <c r="DD256" s="193" t="str">
        <f t="shared" si="1434"/>
        <v/>
      </c>
      <c r="DE256" s="193" t="str">
        <f t="shared" si="1434"/>
        <v/>
      </c>
      <c r="DF256" s="196">
        <f t="shared" si="1145"/>
        <v>0</v>
      </c>
      <c r="DG256" s="6"/>
      <c r="DH256" s="6"/>
      <c r="DI256" s="193" t="str">
        <f>IF(BU256="","",AK256*BU256)</f>
        <v/>
      </c>
      <c r="DJ256" s="193" t="str">
        <f t="shared" ref="DJ256:DM259" si="1435">IF(BV256="","",AL256*BV256)</f>
        <v/>
      </c>
      <c r="DK256" s="193" t="str">
        <f t="shared" si="1435"/>
        <v/>
      </c>
      <c r="DL256" s="193" t="str">
        <f t="shared" si="1435"/>
        <v/>
      </c>
      <c r="DM256" s="193" t="str">
        <f t="shared" si="1435"/>
        <v/>
      </c>
      <c r="DN256" s="196">
        <f t="shared" si="1149"/>
        <v>0</v>
      </c>
      <c r="DO256" s="6"/>
      <c r="DP256" s="6"/>
      <c r="DQ256" s="193" t="str">
        <f>IF(BU256="","",(AE256+AK256)*BU256)</f>
        <v/>
      </c>
      <c r="DR256" s="193" t="str">
        <f t="shared" ref="DR256:DU259" si="1436">IF(BV256="","",(AF256+AL256)*BV256)</f>
        <v/>
      </c>
      <c r="DS256" s="193" t="str">
        <f t="shared" si="1436"/>
        <v/>
      </c>
      <c r="DT256" s="193" t="str">
        <f t="shared" si="1436"/>
        <v/>
      </c>
      <c r="DU256" s="193" t="str">
        <f t="shared" si="1436"/>
        <v/>
      </c>
      <c r="DV256" s="196">
        <f t="shared" si="1148"/>
        <v>0</v>
      </c>
    </row>
    <row r="257" spans="1:126" ht="25.5" customHeight="1">
      <c r="A257" s="19"/>
      <c r="B257" s="54"/>
      <c r="C257" s="55"/>
      <c r="D257" s="55"/>
      <c r="E257" s="56"/>
      <c r="F257" s="57" t="s">
        <v>27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8">
        <f t="shared" ref="L257:L259" si="1437">SUM(G257:K257)</f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8">
        <f t="shared" ref="R257:R259" si="1438">SUM(M257:Q257)</f>
        <v>0</v>
      </c>
      <c r="S257" s="51">
        <f>'SPMW - Asset Rep'!S257+'SPMW - Refurb'!S257+'SPMW - HVP'!S257</f>
        <v>0</v>
      </c>
      <c r="T257" s="51">
        <f>'SPMW - Asset Rep'!T257+'SPMW - Refurb'!T257+'SPMW - HVP'!T257</f>
        <v>0</v>
      </c>
      <c r="U257" s="51">
        <f>'SPMW - Asset Rep'!U257+'SPMW - Refurb'!U257+'SPMW - HVP'!U257</f>
        <v>0</v>
      </c>
      <c r="V257" s="51">
        <f>'SPMW - Asset Rep'!V257+'SPMW - Refurb'!V257+'SPMW - HVP'!V257</f>
        <v>0</v>
      </c>
      <c r="W257" s="51">
        <f>'SPMW - Asset Rep'!W257+'SPMW - Refurb'!W257+'SPMW - HVP'!W257</f>
        <v>0</v>
      </c>
      <c r="X257" s="58">
        <f t="shared" ref="X257:X259" si="1439">SUM(S257:W257)</f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8">
        <f t="shared" ref="AD257:AD259" si="1440">SUM(Y257:AC257)</f>
        <v>0</v>
      </c>
      <c r="AE257" s="51">
        <f>'SPMW - Asset Rep'!AE257+'SPMW - Refurb'!AE257+'SPMW - HVP'!AE257</f>
        <v>0</v>
      </c>
      <c r="AF257" s="51">
        <f>'SPMW - Asset Rep'!AF257+'SPMW - Refurb'!AF257+'SPMW - HVP'!AF257</f>
        <v>0</v>
      </c>
      <c r="AG257" s="51">
        <f>'SPMW - Asset Rep'!AG257+'SPMW - Refurb'!AG257+'SPMW - HVP'!AG257</f>
        <v>0</v>
      </c>
      <c r="AH257" s="51">
        <f>'SPMW - Asset Rep'!AH257+'SPMW - Refurb'!AH257+'SPMW - HVP'!AH257</f>
        <v>0</v>
      </c>
      <c r="AI257" s="51">
        <f>'SPMW - Asset Rep'!AI257+'SPMW - Refurb'!AI257+'SPMW - HVP'!AI257</f>
        <v>0</v>
      </c>
      <c r="AJ257" s="58">
        <f t="shared" ref="AJ257:AJ259" si="1441">SUM(AE257:AI257)</f>
        <v>0</v>
      </c>
      <c r="AK257" s="51">
        <v>0</v>
      </c>
      <c r="AL257" s="51">
        <v>0</v>
      </c>
      <c r="AM257" s="51">
        <v>0</v>
      </c>
      <c r="AN257" s="51">
        <v>0</v>
      </c>
      <c r="AO257" s="51">
        <v>0</v>
      </c>
      <c r="AP257" s="58">
        <f t="shared" ref="AP257:AP259" si="1442">SUM(AK257:AO257)</f>
        <v>0</v>
      </c>
      <c r="BB257" s="6"/>
      <c r="BC257" s="6"/>
      <c r="BD257" s="57" t="s">
        <v>27</v>
      </c>
      <c r="BE257" s="170">
        <f>'SPMW - Probs. of Failure '!O$65</f>
        <v>0</v>
      </c>
      <c r="BF257" s="170">
        <f>'SPMW - Probs. of Failure '!P$65</f>
        <v>0</v>
      </c>
      <c r="BG257" s="170">
        <f>'SPMW - Probs. of Failure '!Q$65</f>
        <v>0</v>
      </c>
      <c r="BH257" s="170">
        <f>'SPMW - Probs. of Failure '!R$65</f>
        <v>0</v>
      </c>
      <c r="BI257" s="170">
        <f>'SPMW - Probs. of Failure '!S$65</f>
        <v>0</v>
      </c>
      <c r="BJ257" s="174"/>
      <c r="BK257" s="6"/>
      <c r="BL257" s="57" t="s">
        <v>27</v>
      </c>
      <c r="BM257" s="239">
        <f>IFERROR($BM3*'SPMW - Average Cons. of Failure'!$Q$65,0)</f>
        <v>0</v>
      </c>
      <c r="BN257" s="239">
        <f>IFERROR($BM3*'SPMW - Average Cons. of Failure'!$Q$65,0)</f>
        <v>0</v>
      </c>
      <c r="BO257" s="239">
        <f>IFERROR($BM3*'SPMW - Average Cons. of Failure'!$Q$65,0)</f>
        <v>0</v>
      </c>
      <c r="BP257" s="239">
        <f>IFERROR($BM3*'SPMW - Average Cons. of Failure'!$Q$65,0)</f>
        <v>0</v>
      </c>
      <c r="BQ257" s="239">
        <f>IFERROR($BM3*'SPMW - Average Cons. of Failure'!$Q$65,0)</f>
        <v>0</v>
      </c>
      <c r="BR257" s="174"/>
      <c r="BS257" s="6"/>
      <c r="BT257" s="57" t="s">
        <v>27</v>
      </c>
      <c r="BU257" s="23" t="str">
        <f t="shared" si="1291"/>
        <v/>
      </c>
      <c r="BV257" s="23" t="str">
        <f t="shared" si="1291"/>
        <v/>
      </c>
      <c r="BW257" s="23" t="str">
        <f t="shared" si="1291"/>
        <v/>
      </c>
      <c r="BX257" s="23" t="str">
        <f t="shared" si="1291"/>
        <v/>
      </c>
      <c r="BY257" s="23" t="str">
        <f t="shared" si="1291"/>
        <v/>
      </c>
      <c r="BZ257" s="6"/>
      <c r="CA257" s="6"/>
      <c r="CB257" s="57" t="s">
        <v>27</v>
      </c>
      <c r="CC257" s="193" t="str">
        <f t="shared" ref="CC257:CC259" si="1443">IF(BU257="","",M257*BU257)</f>
        <v/>
      </c>
      <c r="CD257" s="193" t="str">
        <f t="shared" si="1431"/>
        <v/>
      </c>
      <c r="CE257" s="193" t="str">
        <f t="shared" si="1431"/>
        <v/>
      </c>
      <c r="CF257" s="193" t="str">
        <f t="shared" si="1431"/>
        <v/>
      </c>
      <c r="CG257" s="193" t="str">
        <f t="shared" si="1431"/>
        <v/>
      </c>
      <c r="CH257" s="196">
        <f t="shared" si="1192"/>
        <v>0</v>
      </c>
      <c r="CI257" s="66"/>
      <c r="CJ257" s="66"/>
      <c r="CK257" s="193" t="str">
        <f t="shared" si="1432"/>
        <v/>
      </c>
      <c r="CL257" s="193" t="str">
        <f t="shared" si="1432"/>
        <v/>
      </c>
      <c r="CM257" s="193" t="str">
        <f t="shared" si="1432"/>
        <v/>
      </c>
      <c r="CN257" s="193" t="str">
        <f t="shared" si="1432"/>
        <v/>
      </c>
      <c r="CO257" s="193" t="str">
        <f t="shared" si="1432"/>
        <v/>
      </c>
      <c r="CP257" s="196">
        <f t="shared" si="1141"/>
        <v>0</v>
      </c>
      <c r="CS257" s="193" t="str">
        <f t="shared" ref="CS257:CS259" si="1444">IF(BU257="","",Y257*BU257)</f>
        <v/>
      </c>
      <c r="CT257" s="193" t="str">
        <f t="shared" si="1433"/>
        <v/>
      </c>
      <c r="CU257" s="193" t="str">
        <f t="shared" si="1433"/>
        <v/>
      </c>
      <c r="CV257" s="193" t="str">
        <f t="shared" si="1433"/>
        <v/>
      </c>
      <c r="CW257" s="193" t="str">
        <f t="shared" si="1433"/>
        <v/>
      </c>
      <c r="CX257" s="196">
        <f t="shared" si="1143"/>
        <v>0</v>
      </c>
      <c r="CY257" s="6"/>
      <c r="CZ257" s="6"/>
      <c r="DA257" s="193" t="str">
        <f t="shared" ref="DA257:DA259" si="1445">IF(BU257="","",(S257+Y257)*BU257)</f>
        <v/>
      </c>
      <c r="DB257" s="193" t="str">
        <f t="shared" si="1434"/>
        <v/>
      </c>
      <c r="DC257" s="193" t="str">
        <f t="shared" si="1434"/>
        <v/>
      </c>
      <c r="DD257" s="193" t="str">
        <f t="shared" si="1434"/>
        <v/>
      </c>
      <c r="DE257" s="193" t="str">
        <f t="shared" si="1434"/>
        <v/>
      </c>
      <c r="DF257" s="196">
        <f t="shared" si="1145"/>
        <v>0</v>
      </c>
      <c r="DG257" s="6"/>
      <c r="DH257" s="6"/>
      <c r="DI257" s="193" t="str">
        <f t="shared" ref="DI257:DI259" si="1446">IF(BU257="","",AK257*BU257)</f>
        <v/>
      </c>
      <c r="DJ257" s="193" t="str">
        <f t="shared" si="1435"/>
        <v/>
      </c>
      <c r="DK257" s="193" t="str">
        <f t="shared" si="1435"/>
        <v/>
      </c>
      <c r="DL257" s="193" t="str">
        <f t="shared" si="1435"/>
        <v/>
      </c>
      <c r="DM257" s="193" t="str">
        <f t="shared" si="1435"/>
        <v/>
      </c>
      <c r="DN257" s="196">
        <f t="shared" si="1149"/>
        <v>0</v>
      </c>
      <c r="DO257" s="6"/>
      <c r="DP257" s="6"/>
      <c r="DQ257" s="193" t="str">
        <f t="shared" ref="DQ257:DQ259" si="1447">IF(BU257="","",(AE257+AK257)*BU257)</f>
        <v/>
      </c>
      <c r="DR257" s="193" t="str">
        <f t="shared" si="1436"/>
        <v/>
      </c>
      <c r="DS257" s="193" t="str">
        <f t="shared" si="1436"/>
        <v/>
      </c>
      <c r="DT257" s="193" t="str">
        <f t="shared" si="1436"/>
        <v/>
      </c>
      <c r="DU257" s="193" t="str">
        <f t="shared" si="1436"/>
        <v/>
      </c>
      <c r="DV257" s="196">
        <f t="shared" si="1148"/>
        <v>0</v>
      </c>
    </row>
    <row r="258" spans="1:126" ht="25.5" customHeight="1">
      <c r="A258" s="19"/>
      <c r="B258" s="54"/>
      <c r="C258" s="55"/>
      <c r="D258" s="55"/>
      <c r="E258" s="56"/>
      <c r="F258" s="57" t="s">
        <v>29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8">
        <f t="shared" si="1437"/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8">
        <f t="shared" si="1438"/>
        <v>0</v>
      </c>
      <c r="S258" s="51">
        <f>'SPMW - Asset Rep'!S258+'SPMW - Refurb'!S258+'SPMW - HVP'!S258</f>
        <v>0</v>
      </c>
      <c r="T258" s="51">
        <f>'SPMW - Asset Rep'!T258+'SPMW - Refurb'!T258+'SPMW - HVP'!T258</f>
        <v>0</v>
      </c>
      <c r="U258" s="51">
        <f>'SPMW - Asset Rep'!U258+'SPMW - Refurb'!U258+'SPMW - HVP'!U258</f>
        <v>0</v>
      </c>
      <c r="V258" s="51">
        <f>'SPMW - Asset Rep'!V258+'SPMW - Refurb'!V258+'SPMW - HVP'!V258</f>
        <v>0</v>
      </c>
      <c r="W258" s="51">
        <f>'SPMW - Asset Rep'!W258+'SPMW - Refurb'!W258+'SPMW - HVP'!W258</f>
        <v>0</v>
      </c>
      <c r="X258" s="58">
        <f t="shared" si="1439"/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8">
        <f t="shared" si="1440"/>
        <v>0</v>
      </c>
      <c r="AE258" s="51">
        <f>'SPMW - Asset Rep'!AE258+'SPMW - Refurb'!AE258+'SPMW - HVP'!AE258</f>
        <v>0</v>
      </c>
      <c r="AF258" s="51">
        <f>'SPMW - Asset Rep'!AF258+'SPMW - Refurb'!AF258+'SPMW - HVP'!AF258</f>
        <v>0</v>
      </c>
      <c r="AG258" s="51">
        <f>'SPMW - Asset Rep'!AG258+'SPMW - Refurb'!AG258+'SPMW - HVP'!AG258</f>
        <v>0</v>
      </c>
      <c r="AH258" s="51">
        <f>'SPMW - Asset Rep'!AH258+'SPMW - Refurb'!AH258+'SPMW - HVP'!AH258</f>
        <v>0</v>
      </c>
      <c r="AI258" s="51">
        <f>'SPMW - Asset Rep'!AI258+'SPMW - Refurb'!AI258+'SPMW - HVP'!AI258</f>
        <v>0</v>
      </c>
      <c r="AJ258" s="58">
        <f t="shared" si="1441"/>
        <v>0</v>
      </c>
      <c r="AK258" s="51">
        <v>0</v>
      </c>
      <c r="AL258" s="51">
        <v>0</v>
      </c>
      <c r="AM258" s="51">
        <v>0</v>
      </c>
      <c r="AN258" s="51">
        <v>0</v>
      </c>
      <c r="AO258" s="51">
        <v>0</v>
      </c>
      <c r="AP258" s="58">
        <f t="shared" si="1442"/>
        <v>0</v>
      </c>
      <c r="BB258" s="6"/>
      <c r="BC258" s="6"/>
      <c r="BD258" s="57" t="s">
        <v>29</v>
      </c>
      <c r="BE258" s="170">
        <f>'SPMW - Probs. of Failure '!O$65</f>
        <v>0</v>
      </c>
      <c r="BF258" s="170">
        <f>'SPMW - Probs. of Failure '!P$65</f>
        <v>0</v>
      </c>
      <c r="BG258" s="170">
        <f>'SPMW - Probs. of Failure '!Q$65</f>
        <v>0</v>
      </c>
      <c r="BH258" s="170">
        <f>'SPMW - Probs. of Failure '!R$65</f>
        <v>0</v>
      </c>
      <c r="BI258" s="170">
        <f>'SPMW - Probs. of Failure '!S$65</f>
        <v>0</v>
      </c>
      <c r="BJ258" s="174"/>
      <c r="BK258" s="6"/>
      <c r="BL258" s="57" t="s">
        <v>29</v>
      </c>
      <c r="BM258" s="239">
        <f>IFERROR($BM4*'SPMW - Average Cons. of Failure'!$Q$65,0)</f>
        <v>0</v>
      </c>
      <c r="BN258" s="239">
        <f>IFERROR($BM4*'SPMW - Average Cons. of Failure'!$Q$65,0)</f>
        <v>0</v>
      </c>
      <c r="BO258" s="239">
        <f>IFERROR($BM4*'SPMW - Average Cons. of Failure'!$Q$65,0)</f>
        <v>0</v>
      </c>
      <c r="BP258" s="239">
        <f>IFERROR($BM4*'SPMW - Average Cons. of Failure'!$Q$65,0)</f>
        <v>0</v>
      </c>
      <c r="BQ258" s="239">
        <f>IFERROR($BM4*'SPMW - Average Cons. of Failure'!$Q$65,0)</f>
        <v>0</v>
      </c>
      <c r="BR258" s="174"/>
      <c r="BS258" s="6"/>
      <c r="BT258" s="57" t="s">
        <v>29</v>
      </c>
      <c r="BU258" s="23" t="str">
        <f t="shared" si="1291"/>
        <v/>
      </c>
      <c r="BV258" s="23" t="str">
        <f t="shared" si="1291"/>
        <v/>
      </c>
      <c r="BW258" s="23" t="str">
        <f t="shared" si="1291"/>
        <v/>
      </c>
      <c r="BX258" s="23" t="str">
        <f t="shared" si="1291"/>
        <v/>
      </c>
      <c r="BY258" s="23" t="str">
        <f t="shared" si="1291"/>
        <v/>
      </c>
      <c r="BZ258" s="6"/>
      <c r="CA258" s="6"/>
      <c r="CB258" s="57" t="s">
        <v>29</v>
      </c>
      <c r="CC258" s="193" t="str">
        <f t="shared" si="1443"/>
        <v/>
      </c>
      <c r="CD258" s="193" t="str">
        <f t="shared" si="1431"/>
        <v/>
      </c>
      <c r="CE258" s="193" t="str">
        <f t="shared" si="1431"/>
        <v/>
      </c>
      <c r="CF258" s="193" t="str">
        <f t="shared" si="1431"/>
        <v/>
      </c>
      <c r="CG258" s="193" t="str">
        <f t="shared" si="1431"/>
        <v/>
      </c>
      <c r="CH258" s="196">
        <f t="shared" si="1192"/>
        <v>0</v>
      </c>
      <c r="CI258" s="66"/>
      <c r="CJ258" s="66"/>
      <c r="CK258" s="193" t="str">
        <f t="shared" si="1432"/>
        <v/>
      </c>
      <c r="CL258" s="193" t="str">
        <f t="shared" si="1432"/>
        <v/>
      </c>
      <c r="CM258" s="193" t="str">
        <f t="shared" si="1432"/>
        <v/>
      </c>
      <c r="CN258" s="193" t="str">
        <f t="shared" si="1432"/>
        <v/>
      </c>
      <c r="CO258" s="193" t="str">
        <f t="shared" si="1432"/>
        <v/>
      </c>
      <c r="CP258" s="196">
        <f t="shared" si="1141"/>
        <v>0</v>
      </c>
      <c r="CS258" s="193" t="str">
        <f t="shared" si="1444"/>
        <v/>
      </c>
      <c r="CT258" s="193" t="str">
        <f t="shared" si="1433"/>
        <v/>
      </c>
      <c r="CU258" s="193" t="str">
        <f t="shared" si="1433"/>
        <v/>
      </c>
      <c r="CV258" s="193" t="str">
        <f t="shared" si="1433"/>
        <v/>
      </c>
      <c r="CW258" s="193" t="str">
        <f t="shared" si="1433"/>
        <v/>
      </c>
      <c r="CX258" s="196">
        <f t="shared" si="1143"/>
        <v>0</v>
      </c>
      <c r="CY258" s="6"/>
      <c r="CZ258" s="6"/>
      <c r="DA258" s="193" t="str">
        <f t="shared" si="1445"/>
        <v/>
      </c>
      <c r="DB258" s="193" t="str">
        <f t="shared" si="1434"/>
        <v/>
      </c>
      <c r="DC258" s="193" t="str">
        <f t="shared" si="1434"/>
        <v/>
      </c>
      <c r="DD258" s="193" t="str">
        <f t="shared" si="1434"/>
        <v/>
      </c>
      <c r="DE258" s="193" t="str">
        <f t="shared" si="1434"/>
        <v/>
      </c>
      <c r="DF258" s="196">
        <f t="shared" si="1145"/>
        <v>0</v>
      </c>
      <c r="DG258" s="6"/>
      <c r="DH258" s="6"/>
      <c r="DI258" s="193" t="str">
        <f t="shared" si="1446"/>
        <v/>
      </c>
      <c r="DJ258" s="193" t="str">
        <f t="shared" si="1435"/>
        <v/>
      </c>
      <c r="DK258" s="193" t="str">
        <f t="shared" si="1435"/>
        <v/>
      </c>
      <c r="DL258" s="193" t="str">
        <f t="shared" si="1435"/>
        <v/>
      </c>
      <c r="DM258" s="193" t="str">
        <f t="shared" si="1435"/>
        <v/>
      </c>
      <c r="DN258" s="196">
        <f t="shared" si="1149"/>
        <v>0</v>
      </c>
      <c r="DO258" s="6"/>
      <c r="DP258" s="6"/>
      <c r="DQ258" s="193" t="str">
        <f t="shared" si="1447"/>
        <v/>
      </c>
      <c r="DR258" s="193" t="str">
        <f t="shared" si="1436"/>
        <v/>
      </c>
      <c r="DS258" s="193" t="str">
        <f t="shared" si="1436"/>
        <v/>
      </c>
      <c r="DT258" s="193" t="str">
        <f t="shared" si="1436"/>
        <v/>
      </c>
      <c r="DU258" s="193" t="str">
        <f t="shared" si="1436"/>
        <v/>
      </c>
      <c r="DV258" s="196">
        <f t="shared" si="1148"/>
        <v>0</v>
      </c>
    </row>
    <row r="259" spans="1:126" ht="25.5" customHeight="1">
      <c r="A259" s="19"/>
      <c r="B259" s="54"/>
      <c r="C259" s="55"/>
      <c r="D259" s="55"/>
      <c r="E259" s="56"/>
      <c r="F259" s="57" t="s">
        <v>30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8">
        <f t="shared" si="1437"/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8">
        <f t="shared" si="1438"/>
        <v>0</v>
      </c>
      <c r="S259" s="51">
        <f>'SPMW - Asset Rep'!S259+'SPMW - Refurb'!S259+'SPMW - HVP'!S259</f>
        <v>0</v>
      </c>
      <c r="T259" s="51">
        <f>'SPMW - Asset Rep'!T259+'SPMW - Refurb'!T259+'SPMW - HVP'!T259</f>
        <v>0</v>
      </c>
      <c r="U259" s="51">
        <f>'SPMW - Asset Rep'!U259+'SPMW - Refurb'!U259+'SPMW - HVP'!U259</f>
        <v>0</v>
      </c>
      <c r="V259" s="51">
        <f>'SPMW - Asset Rep'!V259+'SPMW - Refurb'!V259+'SPMW - HVP'!V259</f>
        <v>0</v>
      </c>
      <c r="W259" s="51">
        <f>'SPMW - Asset Rep'!W259+'SPMW - Refurb'!W259+'SPMW - HVP'!W259</f>
        <v>0</v>
      </c>
      <c r="X259" s="58">
        <f t="shared" si="1439"/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8">
        <f t="shared" si="1440"/>
        <v>0</v>
      </c>
      <c r="AE259" s="51">
        <f>'SPMW - Asset Rep'!AE259+'SPMW - Refurb'!AE259+'SPMW - HVP'!AE259</f>
        <v>0</v>
      </c>
      <c r="AF259" s="51">
        <f>'SPMW - Asset Rep'!AF259+'SPMW - Refurb'!AF259+'SPMW - HVP'!AF259</f>
        <v>0</v>
      </c>
      <c r="AG259" s="51">
        <f>'SPMW - Asset Rep'!AG259+'SPMW - Refurb'!AG259+'SPMW - HVP'!AG259</f>
        <v>0</v>
      </c>
      <c r="AH259" s="51">
        <f>'SPMW - Asset Rep'!AH259+'SPMW - Refurb'!AH259+'SPMW - HVP'!AH259</f>
        <v>0</v>
      </c>
      <c r="AI259" s="51">
        <f>'SPMW - Asset Rep'!AI259+'SPMW - Refurb'!AI259+'SPMW - HVP'!AI259</f>
        <v>0</v>
      </c>
      <c r="AJ259" s="58">
        <f t="shared" si="1441"/>
        <v>0</v>
      </c>
      <c r="AK259" s="51">
        <v>0</v>
      </c>
      <c r="AL259" s="51">
        <v>0</v>
      </c>
      <c r="AM259" s="51">
        <v>0</v>
      </c>
      <c r="AN259" s="51">
        <v>0</v>
      </c>
      <c r="AO259" s="51">
        <v>0</v>
      </c>
      <c r="AP259" s="58">
        <f t="shared" si="1442"/>
        <v>0</v>
      </c>
      <c r="BB259" s="6"/>
      <c r="BC259" s="6"/>
      <c r="BD259" s="57" t="s">
        <v>30</v>
      </c>
      <c r="BE259" s="170">
        <f>'SPMW - Probs. of Failure '!O$65</f>
        <v>0</v>
      </c>
      <c r="BF259" s="170">
        <f>'SPMW - Probs. of Failure '!P$65</f>
        <v>0</v>
      </c>
      <c r="BG259" s="170">
        <f>'SPMW - Probs. of Failure '!Q$65</f>
        <v>0</v>
      </c>
      <c r="BH259" s="170">
        <f>'SPMW - Probs. of Failure '!R$65</f>
        <v>0</v>
      </c>
      <c r="BI259" s="170">
        <f>'SPMW - Probs. of Failure '!S$65</f>
        <v>0</v>
      </c>
      <c r="BJ259" s="174"/>
      <c r="BK259" s="6"/>
      <c r="BL259" s="57" t="s">
        <v>30</v>
      </c>
      <c r="BM259" s="239">
        <f>IFERROR($BM5*'SPMW - Average Cons. of Failure'!$Q$65,0)</f>
        <v>0</v>
      </c>
      <c r="BN259" s="239">
        <f>IFERROR($BM5*'SPMW - Average Cons. of Failure'!$Q$65,0)</f>
        <v>0</v>
      </c>
      <c r="BO259" s="239">
        <f>IFERROR($BM5*'SPMW - Average Cons. of Failure'!$Q$65,0)</f>
        <v>0</v>
      </c>
      <c r="BP259" s="239">
        <f>IFERROR($BM5*'SPMW - Average Cons. of Failure'!$Q$65,0)</f>
        <v>0</v>
      </c>
      <c r="BQ259" s="239">
        <f>IFERROR($BM5*'SPMW - Average Cons. of Failure'!$Q$65,0)</f>
        <v>0</v>
      </c>
      <c r="BR259" s="174"/>
      <c r="BS259" s="6"/>
      <c r="BT259" s="57" t="s">
        <v>30</v>
      </c>
      <c r="BU259" s="23" t="str">
        <f t="shared" si="1291"/>
        <v/>
      </c>
      <c r="BV259" s="23" t="str">
        <f t="shared" si="1291"/>
        <v/>
      </c>
      <c r="BW259" s="23" t="str">
        <f t="shared" si="1291"/>
        <v/>
      </c>
      <c r="BX259" s="23" t="str">
        <f t="shared" si="1291"/>
        <v/>
      </c>
      <c r="BY259" s="23" t="str">
        <f t="shared" si="1291"/>
        <v/>
      </c>
      <c r="BZ259" s="6"/>
      <c r="CA259" s="6"/>
      <c r="CB259" s="57" t="s">
        <v>30</v>
      </c>
      <c r="CC259" s="193" t="str">
        <f t="shared" si="1443"/>
        <v/>
      </c>
      <c r="CD259" s="193" t="str">
        <f t="shared" si="1431"/>
        <v/>
      </c>
      <c r="CE259" s="193" t="str">
        <f t="shared" si="1431"/>
        <v/>
      </c>
      <c r="CF259" s="193" t="str">
        <f t="shared" si="1431"/>
        <v/>
      </c>
      <c r="CG259" s="193" t="str">
        <f t="shared" si="1431"/>
        <v/>
      </c>
      <c r="CH259" s="196">
        <f t="shared" si="1192"/>
        <v>0</v>
      </c>
      <c r="CI259" s="66"/>
      <c r="CJ259" s="66"/>
      <c r="CK259" s="193" t="str">
        <f t="shared" si="1432"/>
        <v/>
      </c>
      <c r="CL259" s="193" t="str">
        <f t="shared" si="1432"/>
        <v/>
      </c>
      <c r="CM259" s="193" t="str">
        <f t="shared" si="1432"/>
        <v/>
      </c>
      <c r="CN259" s="193" t="str">
        <f t="shared" si="1432"/>
        <v/>
      </c>
      <c r="CO259" s="193" t="str">
        <f t="shared" si="1432"/>
        <v/>
      </c>
      <c r="CP259" s="196">
        <f t="shared" si="1141"/>
        <v>0</v>
      </c>
      <c r="CS259" s="193" t="str">
        <f t="shared" si="1444"/>
        <v/>
      </c>
      <c r="CT259" s="193" t="str">
        <f t="shared" si="1433"/>
        <v/>
      </c>
      <c r="CU259" s="193" t="str">
        <f t="shared" si="1433"/>
        <v/>
      </c>
      <c r="CV259" s="193" t="str">
        <f t="shared" si="1433"/>
        <v/>
      </c>
      <c r="CW259" s="193" t="str">
        <f t="shared" si="1433"/>
        <v/>
      </c>
      <c r="CX259" s="196">
        <f t="shared" si="1143"/>
        <v>0</v>
      </c>
      <c r="CY259" s="6"/>
      <c r="CZ259" s="6"/>
      <c r="DA259" s="193" t="str">
        <f t="shared" si="1445"/>
        <v/>
      </c>
      <c r="DB259" s="193" t="str">
        <f t="shared" si="1434"/>
        <v/>
      </c>
      <c r="DC259" s="193" t="str">
        <f t="shared" si="1434"/>
        <v/>
      </c>
      <c r="DD259" s="193" t="str">
        <f t="shared" si="1434"/>
        <v/>
      </c>
      <c r="DE259" s="193" t="str">
        <f t="shared" si="1434"/>
        <v/>
      </c>
      <c r="DF259" s="196">
        <f t="shared" si="1145"/>
        <v>0</v>
      </c>
      <c r="DG259" s="6"/>
      <c r="DH259" s="6"/>
      <c r="DI259" s="193" t="str">
        <f t="shared" si="1446"/>
        <v/>
      </c>
      <c r="DJ259" s="193" t="str">
        <f t="shared" si="1435"/>
        <v/>
      </c>
      <c r="DK259" s="193" t="str">
        <f t="shared" si="1435"/>
        <v/>
      </c>
      <c r="DL259" s="193" t="str">
        <f t="shared" si="1435"/>
        <v/>
      </c>
      <c r="DM259" s="193" t="str">
        <f t="shared" si="1435"/>
        <v/>
      </c>
      <c r="DN259" s="196">
        <f t="shared" si="1149"/>
        <v>0</v>
      </c>
      <c r="DO259" s="6"/>
      <c r="DP259" s="6"/>
      <c r="DQ259" s="193" t="str">
        <f t="shared" si="1447"/>
        <v/>
      </c>
      <c r="DR259" s="193" t="str">
        <f t="shared" si="1436"/>
        <v/>
      </c>
      <c r="DS259" s="193" t="str">
        <f t="shared" si="1436"/>
        <v/>
      </c>
      <c r="DT259" s="193" t="str">
        <f t="shared" si="1436"/>
        <v/>
      </c>
      <c r="DU259" s="193" t="str">
        <f t="shared" si="1436"/>
        <v/>
      </c>
      <c r="DV259" s="196">
        <f t="shared" si="1148"/>
        <v>0</v>
      </c>
    </row>
    <row r="260" spans="1:126" ht="25.5" customHeight="1" thickBot="1">
      <c r="A260" s="19"/>
      <c r="B260" s="59"/>
      <c r="C260" s="60">
        <v>0</v>
      </c>
      <c r="D260" s="60">
        <v>0</v>
      </c>
      <c r="E260" s="61">
        <v>0</v>
      </c>
      <c r="F260" s="62"/>
      <c r="G260" s="63">
        <f>SUM(G256:G259)</f>
        <v>0</v>
      </c>
      <c r="H260" s="64">
        <f t="shared" ref="H260:K260" si="1448">SUM(H256:H259)</f>
        <v>0</v>
      </c>
      <c r="I260" s="64">
        <f t="shared" si="1448"/>
        <v>0</v>
      </c>
      <c r="J260" s="64">
        <f t="shared" si="1448"/>
        <v>0</v>
      </c>
      <c r="K260" s="64">
        <f t="shared" si="1448"/>
        <v>0</v>
      </c>
      <c r="L260" s="65"/>
      <c r="M260" s="63">
        <f>SUM(M256:M259)</f>
        <v>0</v>
      </c>
      <c r="N260" s="64">
        <f t="shared" ref="N260:Q260" si="1449">SUM(N256:N259)</f>
        <v>0</v>
      </c>
      <c r="O260" s="64">
        <f t="shared" si="1449"/>
        <v>0</v>
      </c>
      <c r="P260" s="64">
        <f t="shared" si="1449"/>
        <v>0</v>
      </c>
      <c r="Q260" s="64">
        <f t="shared" si="1449"/>
        <v>0</v>
      </c>
      <c r="R260" s="65"/>
      <c r="S260" s="63">
        <f>SUM(S256:S259)</f>
        <v>0</v>
      </c>
      <c r="T260" s="64">
        <f t="shared" ref="T260:W260" si="1450">SUM(T256:T259)</f>
        <v>0</v>
      </c>
      <c r="U260" s="64">
        <f t="shared" si="1450"/>
        <v>0</v>
      </c>
      <c r="V260" s="64">
        <f t="shared" si="1450"/>
        <v>0</v>
      </c>
      <c r="W260" s="64">
        <f t="shared" si="1450"/>
        <v>0</v>
      </c>
      <c r="X260" s="65"/>
      <c r="Y260" s="63">
        <f>SUM(Y256:Y259)</f>
        <v>0</v>
      </c>
      <c r="Z260" s="64">
        <f t="shared" ref="Z260:AC260" si="1451">SUM(Z256:Z259)</f>
        <v>0</v>
      </c>
      <c r="AA260" s="64">
        <f t="shared" si="1451"/>
        <v>0</v>
      </c>
      <c r="AB260" s="64">
        <f t="shared" si="1451"/>
        <v>0</v>
      </c>
      <c r="AC260" s="64">
        <f t="shared" si="1451"/>
        <v>0</v>
      </c>
      <c r="AD260" s="65"/>
      <c r="AE260" s="63">
        <f>SUM(AE256:AE259)</f>
        <v>0</v>
      </c>
      <c r="AF260" s="64">
        <f t="shared" ref="AF260:AI260" si="1452">SUM(AF256:AF259)</f>
        <v>0</v>
      </c>
      <c r="AG260" s="64">
        <f t="shared" si="1452"/>
        <v>0</v>
      </c>
      <c r="AH260" s="64">
        <f t="shared" si="1452"/>
        <v>0</v>
      </c>
      <c r="AI260" s="64">
        <f t="shared" si="1452"/>
        <v>0</v>
      </c>
      <c r="AJ260" s="65"/>
      <c r="AK260" s="63">
        <f>SUM(AK256:AK259)</f>
        <v>0</v>
      </c>
      <c r="AL260" s="64">
        <f t="shared" ref="AL260:AO260" si="1453">SUM(AL256:AL259)</f>
        <v>0</v>
      </c>
      <c r="AM260" s="64">
        <f t="shared" si="1453"/>
        <v>0</v>
      </c>
      <c r="AN260" s="64">
        <f t="shared" si="1453"/>
        <v>0</v>
      </c>
      <c r="AO260" s="64">
        <f t="shared" si="1453"/>
        <v>0</v>
      </c>
      <c r="AP260" s="65"/>
      <c r="BB260" s="6"/>
      <c r="BC260" s="6"/>
      <c r="BD260" s="62"/>
      <c r="BE260" s="171"/>
      <c r="BF260" s="172"/>
      <c r="BG260" s="172"/>
      <c r="BH260" s="172"/>
      <c r="BI260" s="172"/>
      <c r="BJ260" s="65"/>
      <c r="BK260" s="6"/>
      <c r="BL260" s="62"/>
      <c r="BM260" s="171"/>
      <c r="BN260" s="172"/>
      <c r="BO260" s="172"/>
      <c r="BP260" s="172"/>
      <c r="BQ260" s="172"/>
      <c r="BR260" s="65"/>
      <c r="BS260" s="6"/>
      <c r="BT260" s="62"/>
      <c r="BU260" s="23" t="str">
        <f t="shared" si="1291"/>
        <v/>
      </c>
      <c r="BV260" s="23" t="str">
        <f t="shared" si="1291"/>
        <v/>
      </c>
      <c r="BW260" s="23" t="str">
        <f t="shared" si="1291"/>
        <v/>
      </c>
      <c r="BX260" s="23" t="str">
        <f t="shared" si="1291"/>
        <v/>
      </c>
      <c r="BY260" s="23" t="str">
        <f t="shared" si="1291"/>
        <v/>
      </c>
      <c r="BZ260" s="6"/>
      <c r="CA260" s="6"/>
      <c r="CB260" s="62"/>
      <c r="CC260" s="195">
        <f t="shared" ref="CC260:CF260" si="1454">SUM(CC256:CC259)</f>
        <v>0</v>
      </c>
      <c r="CD260" s="195">
        <f t="shared" si="1454"/>
        <v>0</v>
      </c>
      <c r="CE260" s="195">
        <f t="shared" si="1454"/>
        <v>0</v>
      </c>
      <c r="CF260" s="195">
        <f t="shared" si="1454"/>
        <v>0</v>
      </c>
      <c r="CG260" s="195">
        <f>SUM(CG256:CG259)</f>
        <v>0</v>
      </c>
      <c r="CH260" s="196">
        <f t="shared" si="1192"/>
        <v>0</v>
      </c>
      <c r="CI260" s="66"/>
      <c r="CJ260" s="66"/>
      <c r="CK260" s="195">
        <f>SUM(CK256:CK259)</f>
        <v>0</v>
      </c>
      <c r="CL260" s="195">
        <f t="shared" ref="CL260:CN260" si="1455">SUM(CL256:CL259)</f>
        <v>0</v>
      </c>
      <c r="CM260" s="195">
        <f t="shared" si="1455"/>
        <v>0</v>
      </c>
      <c r="CN260" s="195">
        <f t="shared" si="1455"/>
        <v>0</v>
      </c>
      <c r="CO260" s="195">
        <f>SUM(CO256:CO259)</f>
        <v>0</v>
      </c>
      <c r="CP260" s="196">
        <f t="shared" si="1141"/>
        <v>0</v>
      </c>
      <c r="CS260" s="195">
        <f t="shared" ref="CS260:CV260" si="1456">SUM(CS256:CS259)</f>
        <v>0</v>
      </c>
      <c r="CT260" s="195">
        <f t="shared" si="1456"/>
        <v>0</v>
      </c>
      <c r="CU260" s="195">
        <f t="shared" si="1456"/>
        <v>0</v>
      </c>
      <c r="CV260" s="195">
        <f t="shared" si="1456"/>
        <v>0</v>
      </c>
      <c r="CW260" s="195">
        <f>SUM(CW256:CW259)</f>
        <v>0</v>
      </c>
      <c r="CX260" s="196">
        <f t="shared" si="1143"/>
        <v>0</v>
      </c>
      <c r="CY260" s="6"/>
      <c r="CZ260" s="6"/>
      <c r="DA260" s="195">
        <f t="shared" ref="DA260:DD260" si="1457">SUM(DA256:DA259)</f>
        <v>0</v>
      </c>
      <c r="DB260" s="195">
        <f t="shared" si="1457"/>
        <v>0</v>
      </c>
      <c r="DC260" s="195">
        <f t="shared" si="1457"/>
        <v>0</v>
      </c>
      <c r="DD260" s="195">
        <f t="shared" si="1457"/>
        <v>0</v>
      </c>
      <c r="DE260" s="195">
        <f>SUM(DE256:DE259)</f>
        <v>0</v>
      </c>
      <c r="DF260" s="196">
        <f t="shared" si="1145"/>
        <v>0</v>
      </c>
      <c r="DG260" s="6"/>
      <c r="DH260" s="6"/>
      <c r="DI260" s="195">
        <f t="shared" ref="DI260:DL260" si="1458">SUM(DI256:DI259)</f>
        <v>0</v>
      </c>
      <c r="DJ260" s="195">
        <f t="shared" si="1458"/>
        <v>0</v>
      </c>
      <c r="DK260" s="195">
        <f t="shared" si="1458"/>
        <v>0</v>
      </c>
      <c r="DL260" s="195">
        <f t="shared" si="1458"/>
        <v>0</v>
      </c>
      <c r="DM260" s="195">
        <f>SUM(DM256:DM259)</f>
        <v>0</v>
      </c>
      <c r="DN260" s="196">
        <f t="shared" si="1149"/>
        <v>0</v>
      </c>
      <c r="DO260" s="6"/>
      <c r="DP260" s="6"/>
      <c r="DQ260" s="195">
        <f>SUM(DQ256:DQ259)</f>
        <v>0</v>
      </c>
      <c r="DR260" s="195">
        <f t="shared" ref="DR260:DU260" si="1459">SUM(DR256:DR259)</f>
        <v>0</v>
      </c>
      <c r="DS260" s="195">
        <f t="shared" si="1459"/>
        <v>0</v>
      </c>
      <c r="DT260" s="195">
        <f t="shared" si="1459"/>
        <v>0</v>
      </c>
      <c r="DU260" s="195">
        <f t="shared" si="1459"/>
        <v>0</v>
      </c>
      <c r="DV260" s="196">
        <f t="shared" si="1148"/>
        <v>0</v>
      </c>
    </row>
    <row r="261" spans="1:126" ht="25.5" customHeight="1">
      <c r="A261" s="19"/>
      <c r="B261" s="68" t="s">
        <v>33</v>
      </c>
      <c r="C261" s="48"/>
      <c r="D261" s="48"/>
      <c r="E261" s="49"/>
      <c r="F261" s="50" t="s">
        <v>25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2">
        <f>SUM(G261:K261)</f>
        <v>0</v>
      </c>
      <c r="M261" s="67">
        <v>0</v>
      </c>
      <c r="N261" s="67">
        <v>0</v>
      </c>
      <c r="O261" s="67">
        <v>0</v>
      </c>
      <c r="P261" s="67">
        <v>0</v>
      </c>
      <c r="Q261" s="67">
        <v>0</v>
      </c>
      <c r="R261" s="52">
        <f>SUM(M261:Q261)</f>
        <v>0</v>
      </c>
      <c r="S261" s="270">
        <f>'SPMW - Asset Rep'!S261+'SPMW - Refurb'!S261+'SPMW - HVP'!S261</f>
        <v>0</v>
      </c>
      <c r="T261" s="67">
        <f>'SPMW - Asset Rep'!T261+'SPMW - Refurb'!T261+'SPMW - HVP'!T261</f>
        <v>0</v>
      </c>
      <c r="U261" s="67">
        <f>'SPMW - Asset Rep'!U261+'SPMW - Refurb'!U261+'SPMW - HVP'!U261</f>
        <v>0</v>
      </c>
      <c r="V261" s="67">
        <f>'SPMW - Asset Rep'!V261+'SPMW - Refurb'!V261+'SPMW - HVP'!V261</f>
        <v>0</v>
      </c>
      <c r="W261" s="67">
        <f>'SPMW - Asset Rep'!W261+'SPMW - Refurb'!W261+'SPMW - HVP'!W261</f>
        <v>0</v>
      </c>
      <c r="X261" s="52">
        <f>SUM(S261:W261)</f>
        <v>0</v>
      </c>
      <c r="Y261" s="67">
        <v>0</v>
      </c>
      <c r="Z261" s="67">
        <v>0</v>
      </c>
      <c r="AA261" s="67">
        <v>0</v>
      </c>
      <c r="AB261" s="67">
        <v>0</v>
      </c>
      <c r="AC261" s="67">
        <v>0</v>
      </c>
      <c r="AD261" s="52">
        <f>SUM(Y261:AC261)</f>
        <v>0</v>
      </c>
      <c r="AE261" s="270">
        <f>'SPMW - Asset Rep'!AE261+'SPMW - Refurb'!AE261+'SPMW - HVP'!AE261</f>
        <v>0</v>
      </c>
      <c r="AF261" s="67">
        <f>'SPMW - Asset Rep'!AF261+'SPMW - Refurb'!AF261+'SPMW - HVP'!AF261</f>
        <v>0</v>
      </c>
      <c r="AG261" s="67">
        <f>'SPMW - Asset Rep'!AG261+'SPMW - Refurb'!AG261+'SPMW - HVP'!AG261</f>
        <v>0</v>
      </c>
      <c r="AH261" s="67">
        <f>'SPMW - Asset Rep'!AH261+'SPMW - Refurb'!AH261+'SPMW - HVP'!AH261</f>
        <v>0</v>
      </c>
      <c r="AI261" s="67">
        <f>'SPMW - Asset Rep'!AI261+'SPMW - Refurb'!AI261+'SPMW - HVP'!AI261</f>
        <v>0</v>
      </c>
      <c r="AJ261" s="52">
        <f>SUM(AE261:AI261)</f>
        <v>0</v>
      </c>
      <c r="AK261" s="67">
        <v>0</v>
      </c>
      <c r="AL261" s="67">
        <v>0</v>
      </c>
      <c r="AM261" s="67">
        <v>0</v>
      </c>
      <c r="AN261" s="67">
        <v>0</v>
      </c>
      <c r="AO261" s="67">
        <v>0</v>
      </c>
      <c r="AP261" s="52">
        <f>SUM(AK261:AO261)</f>
        <v>0</v>
      </c>
      <c r="BB261" s="6"/>
      <c r="BC261" s="6"/>
      <c r="BD261" s="50" t="s">
        <v>25</v>
      </c>
      <c r="BE261" s="170">
        <f>'SPMW - Probs. of Failure '!O$66</f>
        <v>0</v>
      </c>
      <c r="BF261" s="170">
        <f>'SPMW - Probs. of Failure '!P$66</f>
        <v>0</v>
      </c>
      <c r="BG261" s="170">
        <f>'SPMW - Probs. of Failure '!Q$66</f>
        <v>0</v>
      </c>
      <c r="BH261" s="170">
        <f>'SPMW - Probs. of Failure '!R$66</f>
        <v>0</v>
      </c>
      <c r="BI261" s="170">
        <f>'SPMW - Probs. of Failure '!S$66</f>
        <v>0</v>
      </c>
      <c r="BJ261" s="173"/>
      <c r="BK261" s="6"/>
      <c r="BL261" s="50" t="s">
        <v>25</v>
      </c>
      <c r="BM261" s="239">
        <f>IFERROR($BM2*'SPMW - Average Cons. of Failure'!$Q$66,0)</f>
        <v>0</v>
      </c>
      <c r="BN261" s="239">
        <f>IFERROR($BM2*'SPMW - Average Cons. of Failure'!$Q$66,0)</f>
        <v>0</v>
      </c>
      <c r="BO261" s="239">
        <f>IFERROR($BM2*'SPMW - Average Cons. of Failure'!$Q$66,0)</f>
        <v>0</v>
      </c>
      <c r="BP261" s="239">
        <f>IFERROR($BM2*'SPMW - Average Cons. of Failure'!$Q$66,0)</f>
        <v>0</v>
      </c>
      <c r="BQ261" s="239">
        <f>IFERROR($BM2*'SPMW - Average Cons. of Failure'!$Q$66,0)</f>
        <v>0</v>
      </c>
      <c r="BR261" s="173"/>
      <c r="BS261" s="6"/>
      <c r="BT261" s="50" t="s">
        <v>25</v>
      </c>
      <c r="BU261" s="23" t="str">
        <f t="shared" si="1291"/>
        <v/>
      </c>
      <c r="BV261" s="23" t="str">
        <f t="shared" si="1291"/>
        <v/>
      </c>
      <c r="BW261" s="23" t="str">
        <f t="shared" si="1291"/>
        <v/>
      </c>
      <c r="BX261" s="23" t="str">
        <f t="shared" si="1291"/>
        <v/>
      </c>
      <c r="BY261" s="23" t="str">
        <f t="shared" si="1291"/>
        <v/>
      </c>
      <c r="BZ261" s="6"/>
      <c r="CA261" s="6"/>
      <c r="CB261" s="50" t="s">
        <v>25</v>
      </c>
      <c r="CC261" s="193" t="str">
        <f>IF(BU261="","",M261*BU261)</f>
        <v/>
      </c>
      <c r="CD261" s="193" t="str">
        <f t="shared" ref="CD261:CG264" si="1460">IF(BV261="","",N261*BV261)</f>
        <v/>
      </c>
      <c r="CE261" s="193" t="str">
        <f t="shared" si="1460"/>
        <v/>
      </c>
      <c r="CF261" s="193" t="str">
        <f t="shared" si="1460"/>
        <v/>
      </c>
      <c r="CG261" s="193" t="str">
        <f t="shared" si="1460"/>
        <v/>
      </c>
      <c r="CH261" s="196">
        <f t="shared" si="1192"/>
        <v>0</v>
      </c>
      <c r="CI261" s="91"/>
      <c r="CJ261" s="91"/>
      <c r="CK261" s="193" t="str">
        <f t="shared" ref="CK261:CO264" si="1461">IF(BU261="","",G261*BU261)</f>
        <v/>
      </c>
      <c r="CL261" s="193" t="str">
        <f t="shared" si="1461"/>
        <v/>
      </c>
      <c r="CM261" s="193" t="str">
        <f t="shared" si="1461"/>
        <v/>
      </c>
      <c r="CN261" s="193" t="str">
        <f t="shared" si="1461"/>
        <v/>
      </c>
      <c r="CO261" s="193" t="str">
        <f t="shared" si="1461"/>
        <v/>
      </c>
      <c r="CP261" s="196">
        <f t="shared" si="1141"/>
        <v>0</v>
      </c>
      <c r="CS261" s="193" t="str">
        <f>IF(BU261="","",Y261*BU261)</f>
        <v/>
      </c>
      <c r="CT261" s="193" t="str">
        <f t="shared" ref="CT261:CW264" si="1462">IF(BV261="","",Z261*BV261)</f>
        <v/>
      </c>
      <c r="CU261" s="193" t="str">
        <f t="shared" si="1462"/>
        <v/>
      </c>
      <c r="CV261" s="193" t="str">
        <f t="shared" si="1462"/>
        <v/>
      </c>
      <c r="CW261" s="193" t="str">
        <f t="shared" si="1462"/>
        <v/>
      </c>
      <c r="CX261" s="196">
        <f t="shared" si="1143"/>
        <v>0</v>
      </c>
      <c r="CY261" s="6"/>
      <c r="CZ261" s="6"/>
      <c r="DA261" s="193" t="str">
        <f>IF(BU261="","",(S261+Y261)*BU261)</f>
        <v/>
      </c>
      <c r="DB261" s="193" t="str">
        <f t="shared" ref="DB261:DE264" si="1463">IF(BV261="","",(T261+Z261)*BV261)</f>
        <v/>
      </c>
      <c r="DC261" s="193" t="str">
        <f t="shared" si="1463"/>
        <v/>
      </c>
      <c r="DD261" s="193" t="str">
        <f t="shared" si="1463"/>
        <v/>
      </c>
      <c r="DE261" s="193" t="str">
        <f t="shared" si="1463"/>
        <v/>
      </c>
      <c r="DF261" s="196">
        <f t="shared" si="1145"/>
        <v>0</v>
      </c>
      <c r="DG261" s="6"/>
      <c r="DH261" s="6"/>
      <c r="DI261" s="193" t="str">
        <f>IF(BU261="","",AK261*BU261)</f>
        <v/>
      </c>
      <c r="DJ261" s="193" t="str">
        <f t="shared" ref="DJ261:DM264" si="1464">IF(BV261="","",AL261*BV261)</f>
        <v/>
      </c>
      <c r="DK261" s="193" t="str">
        <f t="shared" si="1464"/>
        <v/>
      </c>
      <c r="DL261" s="193" t="str">
        <f t="shared" si="1464"/>
        <v/>
      </c>
      <c r="DM261" s="193" t="str">
        <f t="shared" si="1464"/>
        <v/>
      </c>
      <c r="DN261" s="196">
        <f t="shared" si="1149"/>
        <v>0</v>
      </c>
      <c r="DO261" s="6"/>
      <c r="DP261" s="6"/>
      <c r="DQ261" s="193" t="str">
        <f>IF(BU261="","",(AE261+AK261)*BU261)</f>
        <v/>
      </c>
      <c r="DR261" s="193" t="str">
        <f t="shared" ref="DR261:DU264" si="1465">IF(BV261="","",(AF261+AL261)*BV261)</f>
        <v/>
      </c>
      <c r="DS261" s="193" t="str">
        <f t="shared" si="1465"/>
        <v/>
      </c>
      <c r="DT261" s="193" t="str">
        <f t="shared" si="1465"/>
        <v/>
      </c>
      <c r="DU261" s="193" t="str">
        <f t="shared" si="1465"/>
        <v/>
      </c>
      <c r="DV261" s="196">
        <f t="shared" si="1148"/>
        <v>0</v>
      </c>
    </row>
    <row r="262" spans="1:126" ht="25.5" customHeight="1">
      <c r="A262" s="19"/>
      <c r="B262" s="54"/>
      <c r="C262" s="55"/>
      <c r="D262" s="55"/>
      <c r="E262" s="56"/>
      <c r="F262" s="57" t="s">
        <v>27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8">
        <f t="shared" ref="L262:L264" si="1466">SUM(G262:K262)</f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8">
        <f t="shared" ref="R262:R264" si="1467">SUM(M262:Q262)</f>
        <v>0</v>
      </c>
      <c r="S262" s="51">
        <f>'SPMW - Asset Rep'!S262+'SPMW - Refurb'!S262+'SPMW - HVP'!S262</f>
        <v>0</v>
      </c>
      <c r="T262" s="51">
        <f>'SPMW - Asset Rep'!T262+'SPMW - Refurb'!T262+'SPMW - HVP'!T262</f>
        <v>0</v>
      </c>
      <c r="U262" s="51">
        <f>'SPMW - Asset Rep'!U262+'SPMW - Refurb'!U262+'SPMW - HVP'!U262</f>
        <v>0</v>
      </c>
      <c r="V262" s="51">
        <f>'SPMW - Asset Rep'!V262+'SPMW - Refurb'!V262+'SPMW - HVP'!V262</f>
        <v>0</v>
      </c>
      <c r="W262" s="51">
        <f>'SPMW - Asset Rep'!W262+'SPMW - Refurb'!W262+'SPMW - HVP'!W262</f>
        <v>0</v>
      </c>
      <c r="X262" s="58">
        <f t="shared" ref="X262:X264" si="1468">SUM(S262:W262)</f>
        <v>0</v>
      </c>
      <c r="Y262" s="51">
        <v>0</v>
      </c>
      <c r="Z262" s="51">
        <v>0</v>
      </c>
      <c r="AA262" s="51">
        <v>0</v>
      </c>
      <c r="AB262" s="51">
        <v>0</v>
      </c>
      <c r="AC262" s="51">
        <v>0</v>
      </c>
      <c r="AD262" s="58">
        <f t="shared" ref="AD262:AD264" si="1469">SUM(Y262:AC262)</f>
        <v>0</v>
      </c>
      <c r="AE262" s="51">
        <f>'SPMW - Asset Rep'!AE262+'SPMW - Refurb'!AE262+'SPMW - HVP'!AE262</f>
        <v>0</v>
      </c>
      <c r="AF262" s="51">
        <f>'SPMW - Asset Rep'!AF262+'SPMW - Refurb'!AF262+'SPMW - HVP'!AF262</f>
        <v>0</v>
      </c>
      <c r="AG262" s="51">
        <f>'SPMW - Asset Rep'!AG262+'SPMW - Refurb'!AG262+'SPMW - HVP'!AG262</f>
        <v>0</v>
      </c>
      <c r="AH262" s="51">
        <f>'SPMW - Asset Rep'!AH262+'SPMW - Refurb'!AH262+'SPMW - HVP'!AH262</f>
        <v>0</v>
      </c>
      <c r="AI262" s="51">
        <f>'SPMW - Asset Rep'!AI262+'SPMW - Refurb'!AI262+'SPMW - HVP'!AI262</f>
        <v>0</v>
      </c>
      <c r="AJ262" s="58">
        <f t="shared" ref="AJ262:AJ264" si="1470">SUM(AE262:AI262)</f>
        <v>0</v>
      </c>
      <c r="AK262" s="51">
        <v>0</v>
      </c>
      <c r="AL262" s="51">
        <v>0</v>
      </c>
      <c r="AM262" s="51">
        <v>0</v>
      </c>
      <c r="AN262" s="51">
        <v>0</v>
      </c>
      <c r="AO262" s="51">
        <v>0</v>
      </c>
      <c r="AP262" s="58">
        <f t="shared" ref="AP262:AP264" si="1471">SUM(AK262:AO262)</f>
        <v>0</v>
      </c>
      <c r="BB262" s="6"/>
      <c r="BC262" s="6"/>
      <c r="BD262" s="57" t="s">
        <v>27</v>
      </c>
      <c r="BE262" s="170">
        <f>'SPMW - Probs. of Failure '!O$66</f>
        <v>0</v>
      </c>
      <c r="BF262" s="170">
        <f>'SPMW - Probs. of Failure '!P$66</f>
        <v>0</v>
      </c>
      <c r="BG262" s="170">
        <f>'SPMW - Probs. of Failure '!Q$66</f>
        <v>0</v>
      </c>
      <c r="BH262" s="170">
        <f>'SPMW - Probs. of Failure '!R$66</f>
        <v>0</v>
      </c>
      <c r="BI262" s="170">
        <f>'SPMW - Probs. of Failure '!S$66</f>
        <v>0</v>
      </c>
      <c r="BJ262" s="174"/>
      <c r="BK262" s="6"/>
      <c r="BL262" s="57" t="s">
        <v>27</v>
      </c>
      <c r="BM262" s="239">
        <f>IFERROR($BM3*'SPMW - Average Cons. of Failure'!$Q$66,0)</f>
        <v>0</v>
      </c>
      <c r="BN262" s="239">
        <f>IFERROR($BM3*'SPMW - Average Cons. of Failure'!$Q$66,0)</f>
        <v>0</v>
      </c>
      <c r="BO262" s="239">
        <f>IFERROR($BM3*'SPMW - Average Cons. of Failure'!$Q$66,0)</f>
        <v>0</v>
      </c>
      <c r="BP262" s="239">
        <f>IFERROR($BM3*'SPMW - Average Cons. of Failure'!$Q$66,0)</f>
        <v>0</v>
      </c>
      <c r="BQ262" s="239">
        <f>IFERROR($BM3*'SPMW - Average Cons. of Failure'!$Q$66,0)</f>
        <v>0</v>
      </c>
      <c r="BR262" s="174"/>
      <c r="BS262" s="6"/>
      <c r="BT262" s="57" t="s">
        <v>27</v>
      </c>
      <c r="BU262" s="23" t="str">
        <f t="shared" si="1291"/>
        <v/>
      </c>
      <c r="BV262" s="23" t="str">
        <f t="shared" si="1291"/>
        <v/>
      </c>
      <c r="BW262" s="23" t="str">
        <f t="shared" si="1291"/>
        <v/>
      </c>
      <c r="BX262" s="23" t="str">
        <f t="shared" si="1291"/>
        <v/>
      </c>
      <c r="BY262" s="23" t="str">
        <f t="shared" si="1291"/>
        <v/>
      </c>
      <c r="BZ262" s="6"/>
      <c r="CA262" s="6"/>
      <c r="CB262" s="57" t="s">
        <v>27</v>
      </c>
      <c r="CC262" s="193" t="str">
        <f t="shared" ref="CC262:CC264" si="1472">IF(BU262="","",M262*BU262)</f>
        <v/>
      </c>
      <c r="CD262" s="193" t="str">
        <f t="shared" si="1460"/>
        <v/>
      </c>
      <c r="CE262" s="193" t="str">
        <f t="shared" si="1460"/>
        <v/>
      </c>
      <c r="CF262" s="193" t="str">
        <f t="shared" si="1460"/>
        <v/>
      </c>
      <c r="CG262" s="193" t="str">
        <f t="shared" si="1460"/>
        <v/>
      </c>
      <c r="CH262" s="196">
        <f t="shared" si="1192"/>
        <v>0</v>
      </c>
      <c r="CI262" s="91"/>
      <c r="CJ262" s="91"/>
      <c r="CK262" s="193" t="str">
        <f t="shared" si="1461"/>
        <v/>
      </c>
      <c r="CL262" s="193" t="str">
        <f t="shared" si="1461"/>
        <v/>
      </c>
      <c r="CM262" s="193" t="str">
        <f t="shared" si="1461"/>
        <v/>
      </c>
      <c r="CN262" s="193" t="str">
        <f t="shared" si="1461"/>
        <v/>
      </c>
      <c r="CO262" s="193" t="str">
        <f t="shared" si="1461"/>
        <v/>
      </c>
      <c r="CP262" s="196">
        <f t="shared" si="1141"/>
        <v>0</v>
      </c>
      <c r="CS262" s="193" t="str">
        <f t="shared" ref="CS262:CS264" si="1473">IF(BU262="","",Y262*BU262)</f>
        <v/>
      </c>
      <c r="CT262" s="193" t="str">
        <f t="shared" si="1462"/>
        <v/>
      </c>
      <c r="CU262" s="193" t="str">
        <f t="shared" si="1462"/>
        <v/>
      </c>
      <c r="CV262" s="193" t="str">
        <f t="shared" si="1462"/>
        <v/>
      </c>
      <c r="CW262" s="193" t="str">
        <f t="shared" si="1462"/>
        <v/>
      </c>
      <c r="CX262" s="196">
        <f t="shared" si="1143"/>
        <v>0</v>
      </c>
      <c r="CY262" s="6"/>
      <c r="CZ262" s="6"/>
      <c r="DA262" s="193" t="str">
        <f t="shared" ref="DA262:DA264" si="1474">IF(BU262="","",(S262+Y262)*BU262)</f>
        <v/>
      </c>
      <c r="DB262" s="193" t="str">
        <f t="shared" si="1463"/>
        <v/>
      </c>
      <c r="DC262" s="193" t="str">
        <f t="shared" si="1463"/>
        <v/>
      </c>
      <c r="DD262" s="193" t="str">
        <f t="shared" si="1463"/>
        <v/>
      </c>
      <c r="DE262" s="193" t="str">
        <f t="shared" si="1463"/>
        <v/>
      </c>
      <c r="DF262" s="196">
        <f t="shared" si="1145"/>
        <v>0</v>
      </c>
      <c r="DG262" s="6"/>
      <c r="DH262" s="6"/>
      <c r="DI262" s="193" t="str">
        <f t="shared" ref="DI262:DI264" si="1475">IF(BU262="","",AK262*BU262)</f>
        <v/>
      </c>
      <c r="DJ262" s="193" t="str">
        <f t="shared" si="1464"/>
        <v/>
      </c>
      <c r="DK262" s="193" t="str">
        <f t="shared" si="1464"/>
        <v/>
      </c>
      <c r="DL262" s="193" t="str">
        <f t="shared" si="1464"/>
        <v/>
      </c>
      <c r="DM262" s="193" t="str">
        <f t="shared" si="1464"/>
        <v/>
      </c>
      <c r="DN262" s="196">
        <f t="shared" si="1149"/>
        <v>0</v>
      </c>
      <c r="DO262" s="6"/>
      <c r="DP262" s="6"/>
      <c r="DQ262" s="193" t="str">
        <f t="shared" ref="DQ262:DQ264" si="1476">IF(BU262="","",(AE262+AK262)*BU262)</f>
        <v/>
      </c>
      <c r="DR262" s="193" t="str">
        <f t="shared" si="1465"/>
        <v/>
      </c>
      <c r="DS262" s="193" t="str">
        <f t="shared" si="1465"/>
        <v/>
      </c>
      <c r="DT262" s="193" t="str">
        <f t="shared" si="1465"/>
        <v/>
      </c>
      <c r="DU262" s="193" t="str">
        <f t="shared" si="1465"/>
        <v/>
      </c>
      <c r="DV262" s="196">
        <f t="shared" si="1148"/>
        <v>0</v>
      </c>
    </row>
    <row r="263" spans="1:126" ht="25.5" customHeight="1">
      <c r="A263" s="19"/>
      <c r="B263" s="54"/>
      <c r="C263" s="55"/>
      <c r="D263" s="55"/>
      <c r="E263" s="56"/>
      <c r="F263" s="57" t="s">
        <v>29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8">
        <f t="shared" si="1466"/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8">
        <f t="shared" si="1467"/>
        <v>0</v>
      </c>
      <c r="S263" s="51">
        <f>'SPMW - Asset Rep'!S263+'SPMW - Refurb'!S263+'SPMW - HVP'!S263</f>
        <v>0</v>
      </c>
      <c r="T263" s="51">
        <f>'SPMW - Asset Rep'!T263+'SPMW - Refurb'!T263+'SPMW - HVP'!T263</f>
        <v>0</v>
      </c>
      <c r="U263" s="51">
        <f>'SPMW - Asset Rep'!U263+'SPMW - Refurb'!U263+'SPMW - HVP'!U263</f>
        <v>0</v>
      </c>
      <c r="V263" s="51">
        <f>'SPMW - Asset Rep'!V263+'SPMW - Refurb'!V263+'SPMW - HVP'!V263</f>
        <v>0</v>
      </c>
      <c r="W263" s="51">
        <f>'SPMW - Asset Rep'!W263+'SPMW - Refurb'!W263+'SPMW - HVP'!W263</f>
        <v>0</v>
      </c>
      <c r="X263" s="58">
        <f t="shared" si="1468"/>
        <v>0</v>
      </c>
      <c r="Y263" s="51">
        <v>0</v>
      </c>
      <c r="Z263" s="51">
        <v>0</v>
      </c>
      <c r="AA263" s="51">
        <v>0</v>
      </c>
      <c r="AB263" s="51">
        <v>0</v>
      </c>
      <c r="AC263" s="51">
        <v>0</v>
      </c>
      <c r="AD263" s="58">
        <f t="shared" si="1469"/>
        <v>0</v>
      </c>
      <c r="AE263" s="51">
        <f>'SPMW - Asset Rep'!AE263+'SPMW - Refurb'!AE263+'SPMW - HVP'!AE263</f>
        <v>0</v>
      </c>
      <c r="AF263" s="51">
        <f>'SPMW - Asset Rep'!AF263+'SPMW - Refurb'!AF263+'SPMW - HVP'!AF263</f>
        <v>0</v>
      </c>
      <c r="AG263" s="51">
        <f>'SPMW - Asset Rep'!AG263+'SPMW - Refurb'!AG263+'SPMW - HVP'!AG263</f>
        <v>0</v>
      </c>
      <c r="AH263" s="51">
        <f>'SPMW - Asset Rep'!AH263+'SPMW - Refurb'!AH263+'SPMW - HVP'!AH263</f>
        <v>0</v>
      </c>
      <c r="AI263" s="51">
        <f>'SPMW - Asset Rep'!AI263+'SPMW - Refurb'!AI263+'SPMW - HVP'!AI263</f>
        <v>0</v>
      </c>
      <c r="AJ263" s="58">
        <f t="shared" si="1470"/>
        <v>0</v>
      </c>
      <c r="AK263" s="51">
        <v>0</v>
      </c>
      <c r="AL263" s="51">
        <v>0</v>
      </c>
      <c r="AM263" s="51">
        <v>0</v>
      </c>
      <c r="AN263" s="51">
        <v>0</v>
      </c>
      <c r="AO263" s="51">
        <v>0</v>
      </c>
      <c r="AP263" s="58">
        <f t="shared" si="1471"/>
        <v>0</v>
      </c>
      <c r="BB263" s="6"/>
      <c r="BC263" s="6"/>
      <c r="BD263" s="57" t="s">
        <v>29</v>
      </c>
      <c r="BE263" s="170">
        <f>'SPMW - Probs. of Failure '!O$66</f>
        <v>0</v>
      </c>
      <c r="BF263" s="170">
        <f>'SPMW - Probs. of Failure '!P$66</f>
        <v>0</v>
      </c>
      <c r="BG263" s="170">
        <f>'SPMW - Probs. of Failure '!Q$66</f>
        <v>0</v>
      </c>
      <c r="BH263" s="170">
        <f>'SPMW - Probs. of Failure '!R$66</f>
        <v>0</v>
      </c>
      <c r="BI263" s="170">
        <f>'SPMW - Probs. of Failure '!S$66</f>
        <v>0</v>
      </c>
      <c r="BJ263" s="174"/>
      <c r="BK263" s="6"/>
      <c r="BL263" s="57" t="s">
        <v>29</v>
      </c>
      <c r="BM263" s="239">
        <f>IFERROR($BM4*'SPMW - Average Cons. of Failure'!$Q$66,0)</f>
        <v>0</v>
      </c>
      <c r="BN263" s="239">
        <f>IFERROR($BM4*'SPMW - Average Cons. of Failure'!$Q$66,0)</f>
        <v>0</v>
      </c>
      <c r="BO263" s="239">
        <f>IFERROR($BM4*'SPMW - Average Cons. of Failure'!$Q$66,0)</f>
        <v>0</v>
      </c>
      <c r="BP263" s="239">
        <f>IFERROR($BM4*'SPMW - Average Cons. of Failure'!$Q$66,0)</f>
        <v>0</v>
      </c>
      <c r="BQ263" s="239">
        <f>IFERROR($BM4*'SPMW - Average Cons. of Failure'!$Q$66,0)</f>
        <v>0</v>
      </c>
      <c r="BR263" s="174"/>
      <c r="BS263" s="6"/>
      <c r="BT263" s="57" t="s">
        <v>29</v>
      </c>
      <c r="BU263" s="23" t="str">
        <f t="shared" si="1291"/>
        <v/>
      </c>
      <c r="BV263" s="23" t="str">
        <f t="shared" si="1291"/>
        <v/>
      </c>
      <c r="BW263" s="23" t="str">
        <f t="shared" si="1291"/>
        <v/>
      </c>
      <c r="BX263" s="23" t="str">
        <f t="shared" si="1291"/>
        <v/>
      </c>
      <c r="BY263" s="23" t="str">
        <f t="shared" si="1291"/>
        <v/>
      </c>
      <c r="BZ263" s="6"/>
      <c r="CA263" s="6"/>
      <c r="CB263" s="57" t="s">
        <v>29</v>
      </c>
      <c r="CC263" s="193" t="str">
        <f t="shared" si="1472"/>
        <v/>
      </c>
      <c r="CD263" s="193" t="str">
        <f t="shared" si="1460"/>
        <v/>
      </c>
      <c r="CE263" s="193" t="str">
        <f t="shared" si="1460"/>
        <v/>
      </c>
      <c r="CF263" s="193" t="str">
        <f t="shared" si="1460"/>
        <v/>
      </c>
      <c r="CG263" s="193" t="str">
        <f t="shared" si="1460"/>
        <v/>
      </c>
      <c r="CH263" s="196">
        <f t="shared" si="1192"/>
        <v>0</v>
      </c>
      <c r="CI263" s="91"/>
      <c r="CJ263" s="91"/>
      <c r="CK263" s="193" t="str">
        <f t="shared" si="1461"/>
        <v/>
      </c>
      <c r="CL263" s="193" t="str">
        <f t="shared" si="1461"/>
        <v/>
      </c>
      <c r="CM263" s="193" t="str">
        <f t="shared" si="1461"/>
        <v/>
      </c>
      <c r="CN263" s="193" t="str">
        <f t="shared" si="1461"/>
        <v/>
      </c>
      <c r="CO263" s="193" t="str">
        <f t="shared" si="1461"/>
        <v/>
      </c>
      <c r="CP263" s="196">
        <f t="shared" si="1141"/>
        <v>0</v>
      </c>
      <c r="CS263" s="193" t="str">
        <f t="shared" si="1473"/>
        <v/>
      </c>
      <c r="CT263" s="193" t="str">
        <f t="shared" si="1462"/>
        <v/>
      </c>
      <c r="CU263" s="193" t="str">
        <f t="shared" si="1462"/>
        <v/>
      </c>
      <c r="CV263" s="193" t="str">
        <f t="shared" si="1462"/>
        <v/>
      </c>
      <c r="CW263" s="193" t="str">
        <f t="shared" si="1462"/>
        <v/>
      </c>
      <c r="CX263" s="196">
        <f t="shared" si="1143"/>
        <v>0</v>
      </c>
      <c r="CY263" s="6"/>
      <c r="CZ263" s="6"/>
      <c r="DA263" s="193" t="str">
        <f t="shared" si="1474"/>
        <v/>
      </c>
      <c r="DB263" s="193" t="str">
        <f t="shared" si="1463"/>
        <v/>
      </c>
      <c r="DC263" s="193" t="str">
        <f t="shared" si="1463"/>
        <v/>
      </c>
      <c r="DD263" s="193" t="str">
        <f t="shared" si="1463"/>
        <v/>
      </c>
      <c r="DE263" s="193" t="str">
        <f t="shared" si="1463"/>
        <v/>
      </c>
      <c r="DF263" s="196">
        <f t="shared" si="1145"/>
        <v>0</v>
      </c>
      <c r="DG263" s="6"/>
      <c r="DH263" s="6"/>
      <c r="DI263" s="193" t="str">
        <f t="shared" si="1475"/>
        <v/>
      </c>
      <c r="DJ263" s="193" t="str">
        <f t="shared" si="1464"/>
        <v/>
      </c>
      <c r="DK263" s="193" t="str">
        <f t="shared" si="1464"/>
        <v/>
      </c>
      <c r="DL263" s="193" t="str">
        <f t="shared" si="1464"/>
        <v/>
      </c>
      <c r="DM263" s="193" t="str">
        <f t="shared" si="1464"/>
        <v/>
      </c>
      <c r="DN263" s="196">
        <f t="shared" si="1149"/>
        <v>0</v>
      </c>
      <c r="DO263" s="6"/>
      <c r="DP263" s="6"/>
      <c r="DQ263" s="193" t="str">
        <f t="shared" si="1476"/>
        <v/>
      </c>
      <c r="DR263" s="193" t="str">
        <f t="shared" si="1465"/>
        <v/>
      </c>
      <c r="DS263" s="193" t="str">
        <f t="shared" si="1465"/>
        <v/>
      </c>
      <c r="DT263" s="193" t="str">
        <f t="shared" si="1465"/>
        <v/>
      </c>
      <c r="DU263" s="193" t="str">
        <f t="shared" si="1465"/>
        <v/>
      </c>
      <c r="DV263" s="196">
        <f t="shared" si="1148"/>
        <v>0</v>
      </c>
    </row>
    <row r="264" spans="1:126" ht="25.5" customHeight="1">
      <c r="A264" s="19"/>
      <c r="B264" s="54"/>
      <c r="C264" s="55"/>
      <c r="D264" s="55"/>
      <c r="E264" s="56"/>
      <c r="F264" s="57" t="s">
        <v>30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8">
        <f t="shared" si="1466"/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8">
        <f t="shared" si="1467"/>
        <v>0</v>
      </c>
      <c r="S264" s="51">
        <f>'SPMW - Asset Rep'!S264+'SPMW - Refurb'!S264+'SPMW - HVP'!S264</f>
        <v>0</v>
      </c>
      <c r="T264" s="51">
        <f>'SPMW - Asset Rep'!T264+'SPMW - Refurb'!T264+'SPMW - HVP'!T264</f>
        <v>0</v>
      </c>
      <c r="U264" s="51">
        <f>'SPMW - Asset Rep'!U264+'SPMW - Refurb'!U264+'SPMW - HVP'!U264</f>
        <v>0</v>
      </c>
      <c r="V264" s="51">
        <f>'SPMW - Asset Rep'!V264+'SPMW - Refurb'!V264+'SPMW - HVP'!V264</f>
        <v>0</v>
      </c>
      <c r="W264" s="51">
        <f>'SPMW - Asset Rep'!W264+'SPMW - Refurb'!W264+'SPMW - HVP'!W264</f>
        <v>0</v>
      </c>
      <c r="X264" s="58">
        <f t="shared" si="1468"/>
        <v>0</v>
      </c>
      <c r="Y264" s="51">
        <v>0</v>
      </c>
      <c r="Z264" s="51">
        <v>0</v>
      </c>
      <c r="AA264" s="51">
        <v>0</v>
      </c>
      <c r="AB264" s="51">
        <v>0</v>
      </c>
      <c r="AC264" s="51">
        <v>0</v>
      </c>
      <c r="AD264" s="58">
        <f t="shared" si="1469"/>
        <v>0</v>
      </c>
      <c r="AE264" s="51">
        <f>'SPMW - Asset Rep'!AE264+'SPMW - Refurb'!AE264+'SPMW - HVP'!AE264</f>
        <v>0</v>
      </c>
      <c r="AF264" s="51">
        <f>'SPMW - Asset Rep'!AF264+'SPMW - Refurb'!AF264+'SPMW - HVP'!AF264</f>
        <v>0</v>
      </c>
      <c r="AG264" s="51">
        <f>'SPMW - Asset Rep'!AG264+'SPMW - Refurb'!AG264+'SPMW - HVP'!AG264</f>
        <v>0</v>
      </c>
      <c r="AH264" s="51">
        <f>'SPMW - Asset Rep'!AH264+'SPMW - Refurb'!AH264+'SPMW - HVP'!AH264</f>
        <v>0</v>
      </c>
      <c r="AI264" s="51">
        <f>'SPMW - Asset Rep'!AI264+'SPMW - Refurb'!AI264+'SPMW - HVP'!AI264</f>
        <v>0</v>
      </c>
      <c r="AJ264" s="58">
        <f t="shared" si="1470"/>
        <v>0</v>
      </c>
      <c r="AK264" s="51">
        <v>0</v>
      </c>
      <c r="AL264" s="51">
        <v>0</v>
      </c>
      <c r="AM264" s="51">
        <v>0</v>
      </c>
      <c r="AN264" s="51">
        <v>0</v>
      </c>
      <c r="AO264" s="51">
        <v>0</v>
      </c>
      <c r="AP264" s="58">
        <f t="shared" si="1471"/>
        <v>0</v>
      </c>
      <c r="BB264" s="6"/>
      <c r="BC264" s="6"/>
      <c r="BD264" s="57" t="s">
        <v>30</v>
      </c>
      <c r="BE264" s="170">
        <f>'SPMW - Probs. of Failure '!O$66</f>
        <v>0</v>
      </c>
      <c r="BF264" s="170">
        <f>'SPMW - Probs. of Failure '!P$66</f>
        <v>0</v>
      </c>
      <c r="BG264" s="170">
        <f>'SPMW - Probs. of Failure '!Q$66</f>
        <v>0</v>
      </c>
      <c r="BH264" s="170">
        <f>'SPMW - Probs. of Failure '!R$66</f>
        <v>0</v>
      </c>
      <c r="BI264" s="170">
        <f>'SPMW - Probs. of Failure '!S$66</f>
        <v>0</v>
      </c>
      <c r="BJ264" s="174"/>
      <c r="BK264" s="6"/>
      <c r="BL264" s="57" t="s">
        <v>30</v>
      </c>
      <c r="BM264" s="239">
        <f>IFERROR($BM5*'SPMW - Average Cons. of Failure'!$Q$66,0)</f>
        <v>0</v>
      </c>
      <c r="BN264" s="239">
        <f>IFERROR($BM5*'SPMW - Average Cons. of Failure'!$Q$66,0)</f>
        <v>0</v>
      </c>
      <c r="BO264" s="239">
        <f>IFERROR($BM5*'SPMW - Average Cons. of Failure'!$Q$66,0)</f>
        <v>0</v>
      </c>
      <c r="BP264" s="239">
        <f>IFERROR($BM5*'SPMW - Average Cons. of Failure'!$Q$66,0)</f>
        <v>0</v>
      </c>
      <c r="BQ264" s="239">
        <f>IFERROR($BM5*'SPMW - Average Cons. of Failure'!$Q$66,0)</f>
        <v>0</v>
      </c>
      <c r="BR264" s="174"/>
      <c r="BS264" s="6"/>
      <c r="BT264" s="57" t="s">
        <v>30</v>
      </c>
      <c r="BU264" s="23" t="str">
        <f t="shared" si="1291"/>
        <v/>
      </c>
      <c r="BV264" s="23" t="str">
        <f t="shared" si="1291"/>
        <v/>
      </c>
      <c r="BW264" s="23" t="str">
        <f t="shared" si="1291"/>
        <v/>
      </c>
      <c r="BX264" s="23" t="str">
        <f t="shared" si="1291"/>
        <v/>
      </c>
      <c r="BY264" s="23" t="str">
        <f t="shared" si="1291"/>
        <v/>
      </c>
      <c r="BZ264" s="6"/>
      <c r="CA264" s="6"/>
      <c r="CB264" s="57" t="s">
        <v>30</v>
      </c>
      <c r="CC264" s="193" t="str">
        <f t="shared" si="1472"/>
        <v/>
      </c>
      <c r="CD264" s="193" t="str">
        <f t="shared" si="1460"/>
        <v/>
      </c>
      <c r="CE264" s="193" t="str">
        <f t="shared" si="1460"/>
        <v/>
      </c>
      <c r="CF264" s="193" t="str">
        <f t="shared" si="1460"/>
        <v/>
      </c>
      <c r="CG264" s="193" t="str">
        <f t="shared" si="1460"/>
        <v/>
      </c>
      <c r="CH264" s="196">
        <f t="shared" si="1192"/>
        <v>0</v>
      </c>
      <c r="CI264" s="91"/>
      <c r="CJ264" s="91"/>
      <c r="CK264" s="193" t="str">
        <f t="shared" si="1461"/>
        <v/>
      </c>
      <c r="CL264" s="193" t="str">
        <f t="shared" si="1461"/>
        <v/>
      </c>
      <c r="CM264" s="193" t="str">
        <f t="shared" si="1461"/>
        <v/>
      </c>
      <c r="CN264" s="193" t="str">
        <f t="shared" si="1461"/>
        <v/>
      </c>
      <c r="CO264" s="193" t="str">
        <f t="shared" si="1461"/>
        <v/>
      </c>
      <c r="CP264" s="196">
        <f t="shared" si="1141"/>
        <v>0</v>
      </c>
      <c r="CS264" s="193" t="str">
        <f t="shared" si="1473"/>
        <v/>
      </c>
      <c r="CT264" s="193" t="str">
        <f t="shared" si="1462"/>
        <v/>
      </c>
      <c r="CU264" s="193" t="str">
        <f t="shared" si="1462"/>
        <v/>
      </c>
      <c r="CV264" s="193" t="str">
        <f t="shared" si="1462"/>
        <v/>
      </c>
      <c r="CW264" s="193" t="str">
        <f t="shared" si="1462"/>
        <v/>
      </c>
      <c r="CX264" s="196">
        <f t="shared" si="1143"/>
        <v>0</v>
      </c>
      <c r="CY264" s="6"/>
      <c r="CZ264" s="6"/>
      <c r="DA264" s="193" t="str">
        <f t="shared" si="1474"/>
        <v/>
      </c>
      <c r="DB264" s="193" t="str">
        <f t="shared" si="1463"/>
        <v/>
      </c>
      <c r="DC264" s="193" t="str">
        <f t="shared" si="1463"/>
        <v/>
      </c>
      <c r="DD264" s="193" t="str">
        <f t="shared" si="1463"/>
        <v/>
      </c>
      <c r="DE264" s="193" t="str">
        <f t="shared" si="1463"/>
        <v/>
      </c>
      <c r="DF264" s="196">
        <f t="shared" si="1145"/>
        <v>0</v>
      </c>
      <c r="DG264" s="87"/>
      <c r="DH264" s="87"/>
      <c r="DI264" s="193" t="str">
        <f t="shared" si="1475"/>
        <v/>
      </c>
      <c r="DJ264" s="193" t="str">
        <f t="shared" si="1464"/>
        <v/>
      </c>
      <c r="DK264" s="193" t="str">
        <f t="shared" si="1464"/>
        <v/>
      </c>
      <c r="DL264" s="193" t="str">
        <f t="shared" si="1464"/>
        <v/>
      </c>
      <c r="DM264" s="193" t="str">
        <f t="shared" si="1464"/>
        <v/>
      </c>
      <c r="DN264" s="196">
        <f t="shared" si="1149"/>
        <v>0</v>
      </c>
      <c r="DO264" s="6"/>
      <c r="DP264" s="6"/>
      <c r="DQ264" s="193" t="str">
        <f t="shared" si="1476"/>
        <v/>
      </c>
      <c r="DR264" s="193" t="str">
        <f t="shared" si="1465"/>
        <v/>
      </c>
      <c r="DS264" s="193" t="str">
        <f t="shared" si="1465"/>
        <v/>
      </c>
      <c r="DT264" s="193" t="str">
        <f t="shared" si="1465"/>
        <v/>
      </c>
      <c r="DU264" s="193" t="str">
        <f t="shared" si="1465"/>
        <v/>
      </c>
      <c r="DV264" s="196">
        <f t="shared" si="1148"/>
        <v>0</v>
      </c>
    </row>
    <row r="265" spans="1:126" ht="25.5" customHeight="1" thickBot="1">
      <c r="A265" s="19"/>
      <c r="B265" s="59"/>
      <c r="C265" s="60">
        <v>0</v>
      </c>
      <c r="D265" s="60">
        <v>0</v>
      </c>
      <c r="E265" s="61">
        <v>0</v>
      </c>
      <c r="F265" s="62"/>
      <c r="G265" s="63">
        <f>SUM(G261:G264)</f>
        <v>0</v>
      </c>
      <c r="H265" s="64">
        <f t="shared" ref="H265:K265" si="1477">SUM(H261:H264)</f>
        <v>0</v>
      </c>
      <c r="I265" s="64">
        <f t="shared" si="1477"/>
        <v>0</v>
      </c>
      <c r="J265" s="64">
        <f t="shared" si="1477"/>
        <v>0</v>
      </c>
      <c r="K265" s="64">
        <f t="shared" si="1477"/>
        <v>0</v>
      </c>
      <c r="L265" s="65"/>
      <c r="M265" s="63">
        <f>SUM(M261:M264)</f>
        <v>0</v>
      </c>
      <c r="N265" s="64">
        <f t="shared" ref="N265:Q265" si="1478">SUM(N261:N264)</f>
        <v>0</v>
      </c>
      <c r="O265" s="64">
        <f t="shared" si="1478"/>
        <v>0</v>
      </c>
      <c r="P265" s="64">
        <f t="shared" si="1478"/>
        <v>0</v>
      </c>
      <c r="Q265" s="64">
        <f t="shared" si="1478"/>
        <v>0</v>
      </c>
      <c r="R265" s="65"/>
      <c r="S265" s="63">
        <f>SUM(S261:S264)</f>
        <v>0</v>
      </c>
      <c r="T265" s="64">
        <f t="shared" ref="T265:W265" si="1479">SUM(T261:T264)</f>
        <v>0</v>
      </c>
      <c r="U265" s="64">
        <f t="shared" si="1479"/>
        <v>0</v>
      </c>
      <c r="V265" s="64">
        <f t="shared" si="1479"/>
        <v>0</v>
      </c>
      <c r="W265" s="64">
        <f t="shared" si="1479"/>
        <v>0</v>
      </c>
      <c r="X265" s="65"/>
      <c r="Y265" s="63">
        <f>SUM(Y261:Y264)</f>
        <v>0</v>
      </c>
      <c r="Z265" s="64">
        <f t="shared" ref="Z265:AC265" si="1480">SUM(Z261:Z264)</f>
        <v>0</v>
      </c>
      <c r="AA265" s="64">
        <f t="shared" si="1480"/>
        <v>0</v>
      </c>
      <c r="AB265" s="64">
        <f t="shared" si="1480"/>
        <v>0</v>
      </c>
      <c r="AC265" s="64">
        <f t="shared" si="1480"/>
        <v>0</v>
      </c>
      <c r="AD265" s="65"/>
      <c r="AE265" s="63">
        <f>SUM(AE261:AE264)</f>
        <v>0</v>
      </c>
      <c r="AF265" s="64">
        <f t="shared" ref="AF265:AI265" si="1481">SUM(AF261:AF264)</f>
        <v>0</v>
      </c>
      <c r="AG265" s="64">
        <f t="shared" si="1481"/>
        <v>0</v>
      </c>
      <c r="AH265" s="64">
        <f t="shared" si="1481"/>
        <v>0</v>
      </c>
      <c r="AI265" s="64">
        <f t="shared" si="1481"/>
        <v>0</v>
      </c>
      <c r="AJ265" s="65"/>
      <c r="AK265" s="63">
        <f>SUM(AK261:AK264)</f>
        <v>0</v>
      </c>
      <c r="AL265" s="64">
        <f t="shared" ref="AL265:AO265" si="1482">SUM(AL261:AL264)</f>
        <v>0</v>
      </c>
      <c r="AM265" s="64">
        <f t="shared" si="1482"/>
        <v>0</v>
      </c>
      <c r="AN265" s="64">
        <f t="shared" si="1482"/>
        <v>0</v>
      </c>
      <c r="AO265" s="64">
        <f t="shared" si="1482"/>
        <v>0</v>
      </c>
      <c r="AP265" s="65"/>
      <c r="BB265" s="6"/>
      <c r="BC265" s="6"/>
      <c r="BD265" s="62"/>
      <c r="BE265" s="171"/>
      <c r="BF265" s="172"/>
      <c r="BG265" s="172"/>
      <c r="BH265" s="172"/>
      <c r="BI265" s="172"/>
      <c r="BJ265" s="65"/>
      <c r="BK265" s="6"/>
      <c r="BL265" s="62"/>
      <c r="BM265" s="171"/>
      <c r="BN265" s="172"/>
      <c r="BO265" s="172"/>
      <c r="BP265" s="172"/>
      <c r="BQ265" s="172"/>
      <c r="BR265" s="65"/>
      <c r="BS265" s="6"/>
      <c r="BT265" s="62"/>
      <c r="BU265" s="23" t="str">
        <f t="shared" si="1291"/>
        <v/>
      </c>
      <c r="BV265" s="23" t="str">
        <f t="shared" si="1291"/>
        <v/>
      </c>
      <c r="BW265" s="23" t="str">
        <f t="shared" si="1291"/>
        <v/>
      </c>
      <c r="BX265" s="23" t="str">
        <f t="shared" si="1291"/>
        <v/>
      </c>
      <c r="BY265" s="23" t="str">
        <f t="shared" si="1291"/>
        <v/>
      </c>
      <c r="BZ265" s="6"/>
      <c r="CA265" s="6"/>
      <c r="CB265" s="62"/>
      <c r="CC265" s="195">
        <f>SUM(CC261:CC264)</f>
        <v>0</v>
      </c>
      <c r="CD265" s="195">
        <f t="shared" ref="CD265:CG265" si="1483">SUM(CD261:CD264)</f>
        <v>0</v>
      </c>
      <c r="CE265" s="195">
        <f t="shared" si="1483"/>
        <v>0</v>
      </c>
      <c r="CF265" s="195">
        <f t="shared" si="1483"/>
        <v>0</v>
      </c>
      <c r="CG265" s="195">
        <f t="shared" si="1483"/>
        <v>0</v>
      </c>
      <c r="CH265" s="196">
        <f t="shared" si="1192"/>
        <v>0</v>
      </c>
      <c r="CI265" s="91"/>
      <c r="CJ265" s="91"/>
      <c r="CK265" s="195">
        <f>SUM(CK261:CK264)</f>
        <v>0</v>
      </c>
      <c r="CL265" s="195">
        <f t="shared" ref="CL265:CO265" si="1484">SUM(CL261:CL264)</f>
        <v>0</v>
      </c>
      <c r="CM265" s="195">
        <f t="shared" si="1484"/>
        <v>0</v>
      </c>
      <c r="CN265" s="195">
        <f t="shared" si="1484"/>
        <v>0</v>
      </c>
      <c r="CO265" s="195">
        <f t="shared" si="1484"/>
        <v>0</v>
      </c>
      <c r="CP265" s="196">
        <f t="shared" si="1141"/>
        <v>0</v>
      </c>
      <c r="CS265" s="195">
        <f>SUM(CS261:CS264)</f>
        <v>0</v>
      </c>
      <c r="CT265" s="195">
        <f t="shared" ref="CT265:CW265" si="1485">SUM(CT261:CT264)</f>
        <v>0</v>
      </c>
      <c r="CU265" s="195">
        <f t="shared" si="1485"/>
        <v>0</v>
      </c>
      <c r="CV265" s="195">
        <f t="shared" si="1485"/>
        <v>0</v>
      </c>
      <c r="CW265" s="195">
        <f t="shared" si="1485"/>
        <v>0</v>
      </c>
      <c r="CX265" s="196">
        <f t="shared" si="1143"/>
        <v>0</v>
      </c>
      <c r="CY265" s="6"/>
      <c r="CZ265" s="197"/>
      <c r="DA265" s="195">
        <f>SUM(DA261:DA264)</f>
        <v>0</v>
      </c>
      <c r="DB265" s="195">
        <f t="shared" ref="DB265:DE265" si="1486">SUM(DB261:DB264)</f>
        <v>0</v>
      </c>
      <c r="DC265" s="195">
        <f t="shared" si="1486"/>
        <v>0</v>
      </c>
      <c r="DD265" s="195">
        <f t="shared" si="1486"/>
        <v>0</v>
      </c>
      <c r="DE265" s="195">
        <f t="shared" si="1486"/>
        <v>0</v>
      </c>
      <c r="DF265" s="196">
        <f t="shared" si="1145"/>
        <v>0</v>
      </c>
      <c r="DG265" s="6"/>
      <c r="DH265" s="6"/>
      <c r="DI265" s="195">
        <f>SUM(DI261:DI264)</f>
        <v>0</v>
      </c>
      <c r="DJ265" s="195">
        <f t="shared" ref="DJ265:DM265" si="1487">SUM(DJ261:DJ264)</f>
        <v>0</v>
      </c>
      <c r="DK265" s="195">
        <f t="shared" si="1487"/>
        <v>0</v>
      </c>
      <c r="DL265" s="195">
        <f t="shared" si="1487"/>
        <v>0</v>
      </c>
      <c r="DM265" s="195">
        <f t="shared" si="1487"/>
        <v>0</v>
      </c>
      <c r="DN265" s="196">
        <f t="shared" si="1149"/>
        <v>0</v>
      </c>
      <c r="DO265" s="87"/>
      <c r="DP265" s="87"/>
      <c r="DQ265" s="195">
        <f>SUM(DQ261:DQ264)</f>
        <v>0</v>
      </c>
      <c r="DR265" s="195">
        <f t="shared" ref="DR265:DU265" si="1488">SUM(DR261:DR264)</f>
        <v>0</v>
      </c>
      <c r="DS265" s="195">
        <f t="shared" si="1488"/>
        <v>0</v>
      </c>
      <c r="DT265" s="195">
        <f t="shared" si="1488"/>
        <v>0</v>
      </c>
      <c r="DU265" s="195">
        <f t="shared" si="1488"/>
        <v>0</v>
      </c>
      <c r="DV265" s="196">
        <f t="shared" si="1148"/>
        <v>0</v>
      </c>
    </row>
    <row r="266" spans="1:126" ht="25.5" customHeight="1">
      <c r="A266" s="19"/>
      <c r="B266" s="92"/>
      <c r="C266" s="92"/>
      <c r="D266" s="93"/>
      <c r="E266" s="94"/>
      <c r="F266" s="95"/>
      <c r="G266" s="93"/>
      <c r="H266" s="96"/>
      <c r="I266" s="96"/>
      <c r="J266" s="96"/>
      <c r="K266" s="96"/>
      <c r="L266" s="94"/>
      <c r="M266" s="93"/>
      <c r="N266" s="96"/>
      <c r="O266" s="96"/>
      <c r="P266" s="96"/>
      <c r="Q266" s="96"/>
      <c r="R266" s="94"/>
      <c r="S266" s="93"/>
      <c r="T266" s="96"/>
      <c r="U266" s="96"/>
      <c r="V266" s="96"/>
      <c r="W266" s="96"/>
      <c r="X266" s="94"/>
      <c r="Y266" s="93"/>
      <c r="Z266" s="96"/>
      <c r="AA266" s="96"/>
      <c r="AB266" s="96"/>
      <c r="AC266" s="96"/>
      <c r="AD266" s="94"/>
      <c r="AE266" s="93"/>
      <c r="AF266" s="96"/>
      <c r="AG266" s="96"/>
      <c r="AH266" s="96"/>
      <c r="AI266" s="96"/>
      <c r="AJ266" s="94"/>
      <c r="AK266" s="93"/>
      <c r="AL266" s="96"/>
      <c r="AM266" s="96"/>
      <c r="AN266" s="96"/>
      <c r="AO266" s="96"/>
      <c r="AP266" s="94"/>
      <c r="BB266" s="6"/>
      <c r="BC266" s="6"/>
      <c r="BD266" s="95"/>
      <c r="BE266" s="93"/>
      <c r="BF266" s="96"/>
      <c r="BG266" s="96"/>
      <c r="BH266" s="96"/>
      <c r="BI266" s="96"/>
      <c r="BJ266" s="94"/>
      <c r="BK266" s="6"/>
      <c r="BL266" s="95"/>
      <c r="BM266" s="93"/>
      <c r="BN266" s="96"/>
      <c r="BO266" s="96"/>
      <c r="BP266" s="96"/>
      <c r="BQ266" s="96"/>
      <c r="BR266" s="94"/>
      <c r="BS266" s="6"/>
      <c r="BT266" s="95"/>
      <c r="BU266" s="23" t="str">
        <f t="shared" si="1291"/>
        <v/>
      </c>
      <c r="BV266" s="23" t="str">
        <f t="shared" si="1291"/>
        <v/>
      </c>
      <c r="BW266" s="23" t="str">
        <f t="shared" si="1291"/>
        <v/>
      </c>
      <c r="BX266" s="23" t="str">
        <f t="shared" si="1291"/>
        <v/>
      </c>
      <c r="BY266" s="23" t="str">
        <f t="shared" si="1291"/>
        <v/>
      </c>
      <c r="BZ266" s="6"/>
      <c r="CA266" s="6"/>
      <c r="CB266" s="95"/>
      <c r="CC266" s="196">
        <f>SUM(CC265,CC260,CC255,CC250,CC245,CC240)</f>
        <v>0</v>
      </c>
      <c r="CD266" s="196">
        <f t="shared" ref="CD266:CG266" si="1489">SUM(CD265,CD260,CD255,CD250,CD245,CD240)</f>
        <v>0</v>
      </c>
      <c r="CE266" s="196">
        <f t="shared" si="1489"/>
        <v>0</v>
      </c>
      <c r="CF266" s="196">
        <f t="shared" si="1489"/>
        <v>0</v>
      </c>
      <c r="CG266" s="196">
        <f t="shared" si="1489"/>
        <v>0</v>
      </c>
      <c r="CH266" s="196">
        <f t="shared" si="1192"/>
        <v>0</v>
      </c>
      <c r="CI266" s="66"/>
      <c r="CJ266" s="66"/>
      <c r="CK266" s="196">
        <f>SUM(CK265,CK260,CK255,CK250,CK245,CK240)</f>
        <v>0</v>
      </c>
      <c r="CL266" s="196">
        <f t="shared" ref="CL266:CO266" si="1490">SUM(CL265,CL260,CL255,CL250,CL245,CL240)</f>
        <v>0</v>
      </c>
      <c r="CM266" s="196">
        <f t="shared" si="1490"/>
        <v>0</v>
      </c>
      <c r="CN266" s="196">
        <f t="shared" si="1490"/>
        <v>0</v>
      </c>
      <c r="CO266" s="196">
        <f t="shared" si="1490"/>
        <v>0</v>
      </c>
      <c r="CP266" s="196">
        <f t="shared" si="1141"/>
        <v>0</v>
      </c>
      <c r="CS266" s="196">
        <f>SUM(CS265,CS260,CS255,CS250,CS245,CS240)</f>
        <v>0</v>
      </c>
      <c r="CT266" s="196">
        <f t="shared" ref="CT266:CW266" si="1491">SUM(CT265,CT260,CT255,CT250,CT245,CT240)</f>
        <v>0</v>
      </c>
      <c r="CU266" s="196">
        <f t="shared" si="1491"/>
        <v>0</v>
      </c>
      <c r="CV266" s="196">
        <f t="shared" si="1491"/>
        <v>0</v>
      </c>
      <c r="CW266" s="196">
        <f t="shared" si="1491"/>
        <v>0</v>
      </c>
      <c r="CX266" s="196">
        <f t="shared" si="1143"/>
        <v>0</v>
      </c>
      <c r="CY266" s="6"/>
      <c r="CZ266" s="197"/>
      <c r="DA266" s="196">
        <f>SUM(DA265,DA260,DA255,DA250,DA245,DA240)</f>
        <v>0</v>
      </c>
      <c r="DB266" s="196">
        <f t="shared" ref="DB266:DE266" si="1492">SUM(DB265,DB260,DB255,DB250,DB245,DB240)</f>
        <v>0</v>
      </c>
      <c r="DC266" s="196">
        <f t="shared" si="1492"/>
        <v>0</v>
      </c>
      <c r="DD266" s="196">
        <f t="shared" si="1492"/>
        <v>0</v>
      </c>
      <c r="DE266" s="196">
        <f t="shared" si="1492"/>
        <v>0</v>
      </c>
      <c r="DF266" s="196">
        <f t="shared" si="1145"/>
        <v>0</v>
      </c>
      <c r="DG266" s="6"/>
      <c r="DH266" s="6"/>
      <c r="DI266" s="196">
        <f>SUM(DI265,DI260,DI255,DI250,DI245,DI240)</f>
        <v>0</v>
      </c>
      <c r="DJ266" s="196">
        <f t="shared" ref="DJ266:DM266" si="1493">SUM(DJ265,DJ260,DJ255,DJ250,DJ245,DJ240)</f>
        <v>0</v>
      </c>
      <c r="DK266" s="196">
        <f t="shared" si="1493"/>
        <v>0</v>
      </c>
      <c r="DL266" s="196">
        <f t="shared" si="1493"/>
        <v>0</v>
      </c>
      <c r="DM266" s="196">
        <f t="shared" si="1493"/>
        <v>0</v>
      </c>
      <c r="DN266" s="196">
        <f t="shared" si="1149"/>
        <v>0</v>
      </c>
      <c r="DO266" s="6"/>
      <c r="DP266" s="6"/>
      <c r="DQ266" s="196">
        <f>SUM(DQ265,DQ260,DQ255,DQ250,DQ245,DQ240)</f>
        <v>0</v>
      </c>
      <c r="DR266" s="196">
        <f t="shared" ref="DR266:DU266" si="1494">SUM(DR265,DR260,DR255,DR250,DR245,DR240)</f>
        <v>0</v>
      </c>
      <c r="DS266" s="196">
        <f t="shared" si="1494"/>
        <v>0</v>
      </c>
      <c r="DT266" s="196">
        <f t="shared" si="1494"/>
        <v>0</v>
      </c>
      <c r="DU266" s="196">
        <f t="shared" si="1494"/>
        <v>0</v>
      </c>
      <c r="DV266" s="196">
        <f t="shared" si="1148"/>
        <v>0</v>
      </c>
    </row>
    <row r="267" spans="1:126" ht="25.5" customHeight="1">
      <c r="A267" s="19"/>
      <c r="B267" s="97"/>
      <c r="C267" s="97"/>
      <c r="D267" s="98"/>
      <c r="E267" s="99"/>
      <c r="F267" s="100"/>
      <c r="G267" s="98"/>
      <c r="H267" s="101"/>
      <c r="I267" s="101"/>
      <c r="J267" s="102"/>
      <c r="K267" s="102"/>
      <c r="L267" s="99"/>
      <c r="M267" s="98"/>
      <c r="N267" s="102"/>
      <c r="O267" s="102"/>
      <c r="P267" s="103"/>
      <c r="Q267" s="102"/>
      <c r="R267" s="99"/>
      <c r="S267" s="98"/>
      <c r="T267" s="102"/>
      <c r="U267" s="102"/>
      <c r="V267" s="103"/>
      <c r="W267" s="102"/>
      <c r="X267" s="99"/>
      <c r="Y267" s="98"/>
      <c r="Z267" s="102"/>
      <c r="AA267" s="102"/>
      <c r="AB267" s="103"/>
      <c r="AC267" s="102"/>
      <c r="AD267" s="99"/>
      <c r="AE267" s="98"/>
      <c r="AF267" s="102"/>
      <c r="AG267" s="102"/>
      <c r="AH267" s="103"/>
      <c r="AI267" s="102"/>
      <c r="AJ267" s="99"/>
      <c r="AK267" s="98"/>
      <c r="AL267" s="102"/>
      <c r="AM267" s="102"/>
      <c r="AN267" s="103"/>
      <c r="AO267" s="102"/>
      <c r="AP267" s="99"/>
      <c r="BB267" s="6"/>
      <c r="BC267" s="6"/>
      <c r="BD267" s="100"/>
      <c r="BE267" s="98"/>
      <c r="BF267" s="101"/>
      <c r="BG267" s="101"/>
      <c r="BH267" s="102"/>
      <c r="BI267" s="102"/>
      <c r="BJ267" s="99"/>
      <c r="BK267" s="6"/>
      <c r="BL267" s="100"/>
      <c r="BM267" s="98"/>
      <c r="BN267" s="101"/>
      <c r="BO267" s="101"/>
      <c r="BP267" s="102"/>
      <c r="BQ267" s="102"/>
      <c r="BR267" s="99"/>
      <c r="BS267" s="6"/>
      <c r="BT267" s="100"/>
      <c r="BU267" s="23" t="str">
        <f t="shared" si="1291"/>
        <v/>
      </c>
      <c r="BV267" s="23" t="str">
        <f t="shared" si="1291"/>
        <v/>
      </c>
      <c r="BW267" s="23" t="str">
        <f t="shared" si="1291"/>
        <v/>
      </c>
      <c r="BX267" s="23" t="str">
        <f t="shared" si="1291"/>
        <v/>
      </c>
      <c r="BY267" s="23" t="str">
        <f t="shared" si="1291"/>
        <v/>
      </c>
      <c r="BZ267" s="6"/>
      <c r="CA267" s="6"/>
      <c r="CB267" s="100"/>
      <c r="CC267" s="193"/>
      <c r="CD267" s="193"/>
      <c r="CE267" s="193"/>
      <c r="CF267" s="193"/>
      <c r="CG267" s="193"/>
      <c r="CH267" s="193"/>
      <c r="CI267" s="66"/>
      <c r="CJ267" s="66"/>
      <c r="CK267" s="193"/>
      <c r="CL267" s="193"/>
      <c r="CM267" s="193"/>
      <c r="CN267" s="193"/>
      <c r="CO267" s="193"/>
      <c r="CP267" s="193"/>
      <c r="CS267" s="193"/>
      <c r="CT267" s="193"/>
      <c r="CU267" s="193"/>
      <c r="CV267" s="193"/>
      <c r="CW267" s="193"/>
      <c r="CX267" s="194"/>
      <c r="CY267" s="6"/>
      <c r="CZ267" s="6"/>
      <c r="DA267" s="193"/>
      <c r="DB267" s="193"/>
      <c r="DC267" s="193"/>
      <c r="DD267" s="193"/>
      <c r="DE267" s="193"/>
      <c r="DF267" s="194"/>
      <c r="DG267" s="6"/>
      <c r="DH267" s="6"/>
      <c r="DI267" s="193"/>
      <c r="DJ267" s="193"/>
      <c r="DK267" s="193"/>
      <c r="DL267" s="193"/>
      <c r="DM267" s="193"/>
      <c r="DN267" s="194"/>
      <c r="DO267" s="6"/>
      <c r="DP267" s="6"/>
      <c r="DQ267" s="193"/>
      <c r="DR267" s="193"/>
      <c r="DS267" s="193"/>
      <c r="DT267" s="193"/>
      <c r="DU267" s="193"/>
      <c r="DV267" s="194"/>
    </row>
    <row r="268" spans="1:126" ht="25.5" customHeight="1">
      <c r="A268" s="19"/>
      <c r="B268" s="54"/>
      <c r="C268" s="54"/>
      <c r="D268" s="104"/>
      <c r="E268" s="105"/>
      <c r="F268" s="106"/>
      <c r="G268" s="104"/>
      <c r="H268" s="107"/>
      <c r="I268" s="107"/>
      <c r="J268" s="108"/>
      <c r="K268" s="102"/>
      <c r="L268" s="99"/>
      <c r="M268" s="98"/>
      <c r="N268" s="102"/>
      <c r="O268" s="102"/>
      <c r="P268" s="103"/>
      <c r="Q268" s="102"/>
      <c r="R268" s="99"/>
      <c r="S268" s="98"/>
      <c r="T268" s="102"/>
      <c r="U268" s="102"/>
      <c r="V268" s="103"/>
      <c r="W268" s="102"/>
      <c r="X268" s="99"/>
      <c r="Y268" s="98"/>
      <c r="Z268" s="102"/>
      <c r="AA268" s="102"/>
      <c r="AB268" s="103"/>
      <c r="AC268" s="102"/>
      <c r="AD268" s="99"/>
      <c r="AE268" s="98"/>
      <c r="AF268" s="102"/>
      <c r="AG268" s="102"/>
      <c r="AH268" s="103"/>
      <c r="AI268" s="102"/>
      <c r="AJ268" s="99"/>
      <c r="AK268" s="98"/>
      <c r="AL268" s="102"/>
      <c r="AM268" s="102"/>
      <c r="AN268" s="103"/>
      <c r="AO268" s="102"/>
      <c r="AP268" s="99"/>
      <c r="BB268" s="6"/>
      <c r="BC268" s="6"/>
      <c r="BD268" s="106"/>
      <c r="BE268" s="104"/>
      <c r="BF268" s="107"/>
      <c r="BG268" s="107"/>
      <c r="BH268" s="108"/>
      <c r="BI268" s="102"/>
      <c r="BJ268" s="99"/>
      <c r="BK268" s="6"/>
      <c r="BL268" s="106"/>
      <c r="BM268" s="104"/>
      <c r="BN268" s="107"/>
      <c r="BO268" s="107"/>
      <c r="BP268" s="108"/>
      <c r="BQ268" s="102"/>
      <c r="BR268" s="99"/>
      <c r="BS268" s="6"/>
      <c r="BT268" s="106"/>
      <c r="BU268" s="23" t="str">
        <f t="shared" si="1291"/>
        <v/>
      </c>
      <c r="BV268" s="23" t="str">
        <f t="shared" si="1291"/>
        <v/>
      </c>
      <c r="BW268" s="23" t="str">
        <f t="shared" si="1291"/>
        <v/>
      </c>
      <c r="BX268" s="23" t="str">
        <f t="shared" si="1291"/>
        <v/>
      </c>
      <c r="BY268" s="23" t="str">
        <f t="shared" si="1291"/>
        <v/>
      </c>
      <c r="BZ268" s="6"/>
      <c r="CA268" s="6"/>
      <c r="CB268" s="106"/>
      <c r="CC268" s="193"/>
      <c r="CD268" s="193"/>
      <c r="CE268" s="193"/>
      <c r="CF268" s="193"/>
      <c r="CG268" s="193"/>
      <c r="CH268" s="193"/>
      <c r="CI268" s="66"/>
      <c r="CJ268" s="66"/>
      <c r="CK268" s="193"/>
      <c r="CL268" s="193"/>
      <c r="CM268" s="193"/>
      <c r="CN268" s="193"/>
      <c r="CO268" s="193"/>
      <c r="CP268" s="193"/>
      <c r="CS268" s="193"/>
      <c r="CT268" s="193"/>
      <c r="CU268" s="193"/>
      <c r="CV268" s="193"/>
      <c r="CW268" s="193"/>
      <c r="CX268" s="194"/>
      <c r="CY268" s="6"/>
      <c r="CZ268" s="6"/>
      <c r="DA268" s="193"/>
      <c r="DB268" s="193"/>
      <c r="DC268" s="193"/>
      <c r="DD268" s="193"/>
      <c r="DE268" s="193"/>
      <c r="DF268" s="194"/>
      <c r="DG268" s="6"/>
      <c r="DH268" s="6"/>
      <c r="DI268" s="193"/>
      <c r="DJ268" s="193"/>
      <c r="DK268" s="193"/>
      <c r="DL268" s="193"/>
      <c r="DM268" s="193"/>
      <c r="DN268" s="194"/>
      <c r="DO268" s="6"/>
      <c r="DP268" s="6"/>
      <c r="DQ268" s="193"/>
      <c r="DR268" s="193"/>
      <c r="DS268" s="193"/>
      <c r="DT268" s="193"/>
      <c r="DU268" s="193"/>
      <c r="DV268" s="194"/>
    </row>
    <row r="269" spans="1:126" s="111" customFormat="1" ht="25.5" customHeight="1" thickBot="1">
      <c r="A269" s="19"/>
      <c r="B269" s="109" t="s">
        <v>57</v>
      </c>
      <c r="C269" s="109"/>
      <c r="D269" s="63">
        <f>D17+D22+D27+D59+D64+D69+D74+D79+D111+D116+D121+D126+D131+D136+D141+D146+D178+D183+D188+D193+D198+D203+D208+D240+D32+D37+D42+D47+D52+D84+D89+D94+D99+D104+D151+D156+D161+D166+D171+D213+D218+D223+D228+D233+D245+D250+D255+D260+D265</f>
        <v>351135.89999999997</v>
      </c>
      <c r="E269" s="63">
        <f>E17+E22+E27+E59+E64+E69+E74+E79+E111+E116+E121+E126+E131+E136+E141+E146+E178+E183+E188+E193+E198+E203+E208+E240+E32+E37+E42+E47+E52+E84+E89+E94+E99+E104+E151+E156+E161+E166+E171+E213+E218+E223+E228+E233+E245+E250+E255+E260+E265</f>
        <v>351517.46798934595</v>
      </c>
      <c r="F269" s="110"/>
      <c r="G269" s="63">
        <f>G17+G22+G27+G59+G64+G69+G74+G79+G111+G116+G121+G126+G131+G136+G141+G146+G178+G183+G188+G193+G198+G203+G208+G240+G32+G37+G42+G47+G52+G84+G89+G94+G99+G104+G151+G156+G161+G166+G171+G213+G218+G223+G228+G233+G245+G250+G255+G260+G265</f>
        <v>208287.56567748124</v>
      </c>
      <c r="H269" s="64">
        <f t="shared" ref="H269:K269" si="1495">H17+H22+H27+H59+H64+H69+H74+H79+H111+H116+H121+H126+H131+H136+H141+H146+H178+H183+H188+H193+H198+H203+H208+H240+H32+H37+H42+H47+H52+H84+H89+H94+H99+H104+H151+H156+H161+H166+H171+H213+H218+H223+H228+H233+H245+H250+H255+H260+H265</f>
        <v>25225.556223358595</v>
      </c>
      <c r="I269" s="64">
        <f t="shared" si="1495"/>
        <v>42887.343882907408</v>
      </c>
      <c r="J269" s="64">
        <f t="shared" si="1495"/>
        <v>45008.667841556678</v>
      </c>
      <c r="K269" s="64">
        <f t="shared" si="1495"/>
        <v>29726.766374696097</v>
      </c>
      <c r="L269" s="65"/>
      <c r="M269" s="63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4">
        <f t="shared" ref="N269:Q269" si="1496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4">
        <f t="shared" si="1496"/>
        <v>0</v>
      </c>
      <c r="P269" s="64">
        <f t="shared" si="1496"/>
        <v>0</v>
      </c>
      <c r="Q269" s="64">
        <f t="shared" si="1496"/>
        <v>0</v>
      </c>
      <c r="R269" s="65"/>
      <c r="S269" s="63">
        <f>S17+S22+S27+S59+S64+S69+S74+S79+S111+S116+S121+S126+S131+S136+S141+S146+S178+S183+S188+S193+S198+S203+S208+S240+S32+S37+S42+S47+S52+S84+S89+S94+S99+S104+S151+S156+S161+S166+S171+S213+S218+S223+S228+S233+S245+S250+S255+S260+S265</f>
        <v>20614.16518317</v>
      </c>
      <c r="T269" s="64">
        <f t="shared" ref="T269:W269" si="1497">T17+T22+T27+T59+T64+T69+T74+T79+T111+T116+T121+T126+T131+T136+T141+T146+T178+T183+T188+T193+T198+T203+T208+T240+T32+T37+T42+T47+T52+T84+T89+T94+T99+T104+T151+T156+T161+T166+T171+T213+T218+T223+T228+T233+T245+T250+T255+T260+T265</f>
        <v>-3137</v>
      </c>
      <c r="U269" s="64">
        <f t="shared" si="1497"/>
        <v>-4170.163004</v>
      </c>
      <c r="V269" s="64">
        <f t="shared" si="1497"/>
        <v>-8205.6554170700001</v>
      </c>
      <c r="W269" s="64">
        <f t="shared" si="1497"/>
        <v>-5082.3467621</v>
      </c>
      <c r="X269" s="65"/>
      <c r="Y269" s="63">
        <f>Y17+Y22+Y27+Y59+Y64+Y69+Y74+Y79+Y111+Y116+Y121+Y126+Y131+Y136+Y141+Y146+Y178+Y183+Y188+Y193+Y198+Y203+Y208+Y240+Y32+Y37+Y42+Y47+Y52+Y84+Y89+Y94+Y99+Y104+Y151+Y156+Y161+Y166+Y171+Y213+Y218+Y223+Y228+Y233+Y245+Y250+Y255+Y260+Y265</f>
        <v>202246.28261281559</v>
      </c>
      <c r="Z269" s="64">
        <f t="shared" ref="Z269:AC269" si="1498">Z17+Z22+Z27+Z59+Z64+Z69+Z74+Z79+Z111+Z116+Z121+Z126+Z131+Z136+Z141+Z146+Z178+Z183+Z188+Z193+Z198+Z203+Z208+Z240+Z32+Z37+Z42+Z47+Z52+Z84+Z89+Z94+Z99+Z104+Z151+Z156+Z161+Z166+Z171+Z213+Z218+Z223+Z228+Z233+Z245+Z250+Z255+Z260+Z265</f>
        <v>22485.82122702424</v>
      </c>
      <c r="AA269" s="64">
        <f t="shared" si="1498"/>
        <v>44412.634182527407</v>
      </c>
      <c r="AB269" s="64">
        <f t="shared" si="1498"/>
        <v>21165.154634536673</v>
      </c>
      <c r="AC269" s="64">
        <f t="shared" si="1498"/>
        <v>60826.007343096091</v>
      </c>
      <c r="AD269" s="65"/>
      <c r="AE269" s="6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41404.398844736221</v>
      </c>
      <c r="AF269" s="64">
        <f t="shared" ref="AF269:AI269" si="1499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-6086</v>
      </c>
      <c r="AG269" s="64">
        <f t="shared" si="1499"/>
        <v>-8358.163004</v>
      </c>
      <c r="AH269" s="64">
        <f t="shared" si="1499"/>
        <v>-16180.05241507</v>
      </c>
      <c r="AI269" s="64">
        <f t="shared" si="1499"/>
        <v>-10733.183425666221</v>
      </c>
      <c r="AJ269" s="65"/>
      <c r="AK269" s="6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195972.24863426073</v>
      </c>
      <c r="AL269" s="64">
        <f t="shared" ref="AL269:AO269" si="1500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15527.766614579095</v>
      </c>
      <c r="AM269" s="64">
        <f t="shared" si="1500"/>
        <v>16693.782515584866</v>
      </c>
      <c r="AN269" s="64">
        <f t="shared" si="1500"/>
        <v>45254.077676679211</v>
      </c>
      <c r="AO269" s="64">
        <f t="shared" si="1500"/>
        <v>77690.024558896097</v>
      </c>
      <c r="AP269" s="65"/>
      <c r="AR269" s="16"/>
      <c r="BB269" s="112"/>
      <c r="BC269" s="112"/>
      <c r="BD269" s="110"/>
      <c r="BE269" s="6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4">
        <f t="shared" ref="BF269:BI269" si="1501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4">
        <f t="shared" si="1501"/>
        <v>0</v>
      </c>
      <c r="BH269" s="64">
        <f t="shared" si="1501"/>
        <v>0</v>
      </c>
      <c r="BI269" s="64">
        <f t="shared" si="1501"/>
        <v>0</v>
      </c>
      <c r="BJ269" s="65"/>
      <c r="BK269" s="112"/>
      <c r="BL269" s="110"/>
      <c r="BM269" s="6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4">
        <f t="shared" ref="BN269:BQ269" si="1502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4">
        <f t="shared" si="1502"/>
        <v>0</v>
      </c>
      <c r="BP269" s="64">
        <f t="shared" si="1502"/>
        <v>0</v>
      </c>
      <c r="BQ269" s="64">
        <f t="shared" si="1502"/>
        <v>0</v>
      </c>
      <c r="BR269" s="65"/>
      <c r="BS269" s="112"/>
      <c r="BT269" s="110"/>
      <c r="BU269" s="23" t="str">
        <f t="shared" si="1291"/>
        <v/>
      </c>
      <c r="BV269" s="23" t="str">
        <f t="shared" si="1291"/>
        <v/>
      </c>
      <c r="BW269" s="23" t="str">
        <f t="shared" si="1291"/>
        <v/>
      </c>
      <c r="BX269" s="23" t="str">
        <f t="shared" si="1291"/>
        <v/>
      </c>
      <c r="BY269" s="23" t="str">
        <f t="shared" si="1291"/>
        <v/>
      </c>
      <c r="BZ269" s="112"/>
      <c r="CA269" s="112"/>
      <c r="CB269" s="110"/>
      <c r="CC269" s="196">
        <f>CC53+CC105+CC172+CC234+CC266</f>
        <v>0</v>
      </c>
      <c r="CD269" s="196">
        <f t="shared" ref="CD269:CH269" si="1503">CD53+CD105+CD172+CD234+CD266</f>
        <v>0</v>
      </c>
      <c r="CE269" s="196">
        <f t="shared" si="1503"/>
        <v>0</v>
      </c>
      <c r="CF269" s="196">
        <f t="shared" si="1503"/>
        <v>0</v>
      </c>
      <c r="CG269" s="196">
        <f t="shared" si="1503"/>
        <v>0</v>
      </c>
      <c r="CH269" s="196">
        <f t="shared" si="1503"/>
        <v>0</v>
      </c>
      <c r="CI269" s="66"/>
      <c r="CJ269" s="66"/>
      <c r="CK269" s="196">
        <f>CK53+CK105+CK172+CK234+CK266</f>
        <v>8061463.45746704</v>
      </c>
      <c r="CL269" s="196">
        <f t="shared" ref="CL269:CP269" si="1504">CL53+CL105+CL172+CL234+CL266</f>
        <v>2867802.7694955682</v>
      </c>
      <c r="CM269" s="196">
        <f t="shared" si="1504"/>
        <v>3753887.3572318871</v>
      </c>
      <c r="CN269" s="196">
        <f t="shared" si="1504"/>
        <v>7234430.475419404</v>
      </c>
      <c r="CO269" s="196">
        <f t="shared" si="1504"/>
        <v>14923258.808805389</v>
      </c>
      <c r="CP269" s="196">
        <f t="shared" si="1504"/>
        <v>36840842.86841929</v>
      </c>
      <c r="CS269" s="196">
        <f>CS53+CS105+CS172+CS234+CS266</f>
        <v>7741386.2446741629</v>
      </c>
      <c r="CT269" s="196">
        <f t="shared" ref="CT269:CW269" si="1505">CT53+CT105+CT172+CT234+CT266</f>
        <v>2567138.6247052066</v>
      </c>
      <c r="CU269" s="196">
        <f t="shared" si="1505"/>
        <v>4201244.8748433916</v>
      </c>
      <c r="CV269" s="196">
        <f t="shared" si="1505"/>
        <v>4680650.5362183396</v>
      </c>
      <c r="CW269" s="196">
        <f t="shared" si="1505"/>
        <v>24434266.859823465</v>
      </c>
      <c r="CX269" s="196">
        <f>CX53+CX105+CX172+CX234+CX266</f>
        <v>43624687.140264563</v>
      </c>
      <c r="CY269" s="6"/>
      <c r="CZ269" s="6"/>
      <c r="DA269" s="196">
        <f>DA53+DA105+DA172+DA234+DA266</f>
        <v>8596619.4496677816</v>
      </c>
      <c r="DB269" s="196">
        <f t="shared" ref="DB269:DE269" si="1506">DB53+DB105+DB172+DB234+DB266</f>
        <v>2464653.1601655697</v>
      </c>
      <c r="DC269" s="196">
        <f t="shared" si="1506"/>
        <v>3896212.0087257475</v>
      </c>
      <c r="DD269" s="196">
        <f t="shared" si="1506"/>
        <v>3500167.4247284164</v>
      </c>
      <c r="DE269" s="196">
        <f t="shared" si="1506"/>
        <v>20592025.71248753</v>
      </c>
      <c r="DF269" s="196">
        <f>DF53+DF105+DF172+DF234+DF266</f>
        <v>39049677.755775049</v>
      </c>
      <c r="DG269" s="6"/>
      <c r="DH269" s="6"/>
      <c r="DI269" s="196">
        <f>DI53+DI105+DI172+DI234+DI266</f>
        <v>7206161.7036416745</v>
      </c>
      <c r="DJ269" s="196">
        <f t="shared" ref="DJ269:DM269" si="1507">DJ53+DJ105+DJ172+DJ234+DJ266</f>
        <v>1816374.0633709109</v>
      </c>
      <c r="DK269" s="196">
        <f t="shared" si="1507"/>
        <v>3126267.616567323</v>
      </c>
      <c r="DL269" s="196">
        <f t="shared" si="1507"/>
        <v>7050501.8917799443</v>
      </c>
      <c r="DM269" s="196">
        <f t="shared" si="1507"/>
        <v>33378732.398636214</v>
      </c>
      <c r="DN269" s="196">
        <f>DN53+DN105+DN172+DN234+DN266</f>
        <v>52578037.673996069</v>
      </c>
      <c r="DO269" s="6"/>
      <c r="DP269" s="6"/>
      <c r="DQ269" s="196">
        <f>DQ53+DQ105+DQ172+DQ234+DQ266</f>
        <v>8925613.1942625511</v>
      </c>
      <c r="DR269" s="196">
        <f t="shared" ref="DR269:DU269" si="1508">DR53+DR105+DR172+DR234+DR266</f>
        <v>1752832.4173523707</v>
      </c>
      <c r="DS269" s="196">
        <f t="shared" si="1508"/>
        <v>2460194.6993817436</v>
      </c>
      <c r="DT269" s="196">
        <f t="shared" si="1508"/>
        <v>4945594.4510542806</v>
      </c>
      <c r="DU269" s="196">
        <f t="shared" si="1508"/>
        <v>24362422.787300177</v>
      </c>
      <c r="DV269" s="196">
        <f>DV53+DV105+DV172+DV234+DV266</f>
        <v>42446657.549351126</v>
      </c>
    </row>
    <row r="270" spans="1:126">
      <c r="A270" s="19"/>
      <c r="B270" s="113"/>
      <c r="C270" s="113"/>
      <c r="D270" s="114"/>
      <c r="E270" s="114"/>
      <c r="F270" s="114"/>
      <c r="G270" s="114"/>
      <c r="H270" s="115"/>
      <c r="I270" s="115"/>
      <c r="J270" s="116"/>
      <c r="K270" s="117"/>
      <c r="L270" s="117"/>
      <c r="M270" s="117"/>
      <c r="N270" s="117"/>
      <c r="O270" s="117"/>
      <c r="P270" s="118"/>
      <c r="Q270" s="117"/>
      <c r="R270" s="117"/>
      <c r="S270" s="117"/>
      <c r="T270" s="117"/>
      <c r="U270" s="117"/>
      <c r="V270" s="118"/>
      <c r="W270" s="117"/>
      <c r="X270" s="117"/>
      <c r="AE270" s="117"/>
      <c r="AF270" s="117"/>
      <c r="AG270" s="117"/>
      <c r="AH270" s="118"/>
      <c r="AI270" s="117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3"/>
      <c r="C271" s="113"/>
      <c r="D271" s="119" t="s">
        <v>58</v>
      </c>
      <c r="E271" s="120"/>
      <c r="F271" s="120"/>
      <c r="G271" s="120"/>
      <c r="H271" s="115"/>
      <c r="I271" s="115"/>
      <c r="J271" s="116"/>
      <c r="K271" s="117"/>
      <c r="L271" s="117"/>
      <c r="M271" s="121"/>
      <c r="N271" s="121"/>
      <c r="O271" s="121"/>
      <c r="P271" s="121"/>
      <c r="Q271" s="120"/>
      <c r="R271" s="120"/>
      <c r="S271" s="120"/>
      <c r="T271" s="120"/>
      <c r="U271" s="120"/>
      <c r="V271" s="118"/>
      <c r="W271" s="120"/>
      <c r="X271" s="120"/>
      <c r="AE271" s="120"/>
      <c r="AF271" s="120"/>
      <c r="AG271" s="120"/>
      <c r="AH271" s="118"/>
      <c r="AI271" s="120"/>
      <c r="AR271" s="8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3"/>
      <c r="C272" s="113"/>
      <c r="D272" s="122"/>
      <c r="E272" s="114"/>
      <c r="F272" s="114"/>
      <c r="G272" s="114"/>
      <c r="H272" s="115"/>
      <c r="I272" s="115"/>
      <c r="J272" s="116"/>
      <c r="K272" s="117"/>
      <c r="L272" s="117"/>
      <c r="M272" s="121"/>
      <c r="N272" s="121"/>
      <c r="O272" s="121"/>
      <c r="P272" s="121"/>
      <c r="Q272" s="117"/>
      <c r="R272" s="117"/>
      <c r="S272" s="117"/>
      <c r="T272" s="117"/>
      <c r="U272" s="117"/>
      <c r="V272" s="118"/>
      <c r="W272" s="117"/>
      <c r="X272" s="117"/>
      <c r="AE272" s="117"/>
      <c r="AF272" s="117"/>
      <c r="AG272" s="117"/>
      <c r="AH272" s="118"/>
      <c r="AI272" s="117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3"/>
      <c r="C273" s="113"/>
      <c r="D273" s="123" t="s">
        <v>59</v>
      </c>
      <c r="E273" s="124" t="s">
        <v>60</v>
      </c>
      <c r="F273" s="125"/>
      <c r="G273" s="126"/>
      <c r="H273" s="127"/>
      <c r="I273" s="127"/>
      <c r="J273" s="128"/>
      <c r="K273" s="117"/>
      <c r="L273" s="117"/>
      <c r="M273" s="121"/>
      <c r="N273" s="121"/>
      <c r="O273" s="121"/>
      <c r="P273" s="121"/>
      <c r="Q273" s="120"/>
      <c r="R273" s="120"/>
      <c r="S273" s="120"/>
      <c r="T273" s="120"/>
      <c r="U273" s="120"/>
      <c r="V273" s="118"/>
      <c r="W273" s="120"/>
      <c r="X273" s="120"/>
      <c r="AE273" s="120"/>
      <c r="AF273" s="120"/>
      <c r="AG273" s="120"/>
      <c r="AH273" s="118"/>
      <c r="AI273" s="120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198" t="s">
        <v>22</v>
      </c>
      <c r="CC273" s="199">
        <f>CC53</f>
        <v>0</v>
      </c>
      <c r="CD273" s="199">
        <f t="shared" ref="CD273:CH273" si="1509">CD53</f>
        <v>0</v>
      </c>
      <c r="CE273" s="199">
        <f t="shared" si="1509"/>
        <v>0</v>
      </c>
      <c r="CF273" s="199">
        <f t="shared" si="1509"/>
        <v>0</v>
      </c>
      <c r="CG273" s="199">
        <f t="shared" si="1509"/>
        <v>0</v>
      </c>
      <c r="CH273" s="202">
        <f t="shared" si="1509"/>
        <v>0</v>
      </c>
      <c r="CJ273" s="198" t="s">
        <v>22</v>
      </c>
      <c r="CK273" s="199">
        <f>CK53</f>
        <v>1199299.2461421576</v>
      </c>
      <c r="CL273" s="199">
        <f t="shared" ref="CL273:CP273" si="1510">CL53</f>
        <v>106743.11290272928</v>
      </c>
      <c r="CM273" s="199">
        <f t="shared" si="1510"/>
        <v>799609.99680612015</v>
      </c>
      <c r="CN273" s="199">
        <f t="shared" si="1510"/>
        <v>732204.29964004224</v>
      </c>
      <c r="CO273" s="199">
        <f t="shared" si="1510"/>
        <v>1893058.4034742829</v>
      </c>
      <c r="CP273" s="202">
        <f t="shared" si="1510"/>
        <v>4730915.0589653328</v>
      </c>
      <c r="CR273" s="198" t="s">
        <v>22</v>
      </c>
      <c r="CS273" s="199">
        <f>CS53</f>
        <v>1174551.1581831982</v>
      </c>
      <c r="CT273" s="199">
        <f t="shared" ref="CT273:CX273" si="1511">CT53</f>
        <v>89213.288311523254</v>
      </c>
      <c r="CU273" s="199">
        <f t="shared" si="1511"/>
        <v>862882.65898730513</v>
      </c>
      <c r="CV273" s="199">
        <f t="shared" si="1511"/>
        <v>256385.0770007121</v>
      </c>
      <c r="CW273" s="199">
        <f t="shared" si="1511"/>
        <v>3134010.828188051</v>
      </c>
      <c r="CX273" s="202">
        <f t="shared" si="1511"/>
        <v>5517043.0106707895</v>
      </c>
      <c r="CY273" s="6"/>
      <c r="CZ273" s="198" t="s">
        <v>22</v>
      </c>
      <c r="DA273" s="199">
        <f>DA53</f>
        <v>1259631.1525066318</v>
      </c>
      <c r="DB273" s="199">
        <f t="shared" ref="DB273:DF273" si="1512">DB53</f>
        <v>65158.659665974163</v>
      </c>
      <c r="DC273" s="199">
        <f t="shared" si="1512"/>
        <v>817704.83244707098</v>
      </c>
      <c r="DD273" s="199">
        <f t="shared" si="1512"/>
        <v>94664.767013364995</v>
      </c>
      <c r="DE273" s="199">
        <f t="shared" si="1512"/>
        <v>2995710.331196609</v>
      </c>
      <c r="DF273" s="202">
        <f t="shared" si="1512"/>
        <v>5232869.7428296506</v>
      </c>
      <c r="DG273" s="6"/>
      <c r="DH273" s="198" t="s">
        <v>22</v>
      </c>
      <c r="DI273" s="199">
        <f>DI53</f>
        <v>1146441.2923571635</v>
      </c>
      <c r="DJ273" s="199">
        <f t="shared" ref="DJ273:DN273" si="1513">DJ53</f>
        <v>83180.079083192308</v>
      </c>
      <c r="DK273" s="199">
        <f t="shared" si="1513"/>
        <v>131049.27908522656</v>
      </c>
      <c r="DL273" s="199">
        <f t="shared" si="1513"/>
        <v>1345813.7052893632</v>
      </c>
      <c r="DM273" s="199">
        <f t="shared" si="1513"/>
        <v>3680309.0474488735</v>
      </c>
      <c r="DN273" s="202">
        <f t="shared" si="1513"/>
        <v>6386793.4032638194</v>
      </c>
      <c r="DO273" s="6"/>
      <c r="DP273" s="198" t="s">
        <v>22</v>
      </c>
      <c r="DQ273" s="199">
        <f>DQ53</f>
        <v>1316526.2413194976</v>
      </c>
      <c r="DR273" s="199">
        <f t="shared" ref="DR273:DV273" si="1514">DR53</f>
        <v>35126.684840504589</v>
      </c>
      <c r="DS273" s="199">
        <f t="shared" si="1514"/>
        <v>40693.626004758327</v>
      </c>
      <c r="DT273" s="199">
        <f t="shared" si="1514"/>
        <v>1022373.0853146689</v>
      </c>
      <c r="DU273" s="199">
        <f t="shared" si="1514"/>
        <v>3404083.2582869106</v>
      </c>
      <c r="DV273" s="202">
        <f t="shared" si="1514"/>
        <v>5818802.8957663402</v>
      </c>
    </row>
    <row r="274" spans="1:126">
      <c r="A274" s="19"/>
      <c r="B274" s="113"/>
      <c r="C274" s="113"/>
      <c r="D274" s="129" t="s">
        <v>61</v>
      </c>
      <c r="E274" s="130" t="s">
        <v>62</v>
      </c>
      <c r="F274" s="131"/>
      <c r="G274" s="120"/>
      <c r="H274" s="115"/>
      <c r="I274" s="115"/>
      <c r="J274" s="132"/>
      <c r="K274" s="117"/>
      <c r="L274" s="117"/>
      <c r="M274" s="133"/>
      <c r="N274" s="133"/>
      <c r="O274" s="133"/>
      <c r="P274" s="118"/>
      <c r="Q274" s="120"/>
      <c r="R274" s="120"/>
      <c r="S274" s="120"/>
      <c r="T274" s="120"/>
      <c r="U274" s="120"/>
      <c r="V274" s="118"/>
      <c r="W274" s="120"/>
      <c r="X274" s="120"/>
      <c r="AE274" s="120"/>
      <c r="AF274" s="120"/>
      <c r="AG274" s="120"/>
      <c r="AH274" s="118"/>
      <c r="AI274" s="120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198" t="s">
        <v>34</v>
      </c>
      <c r="CC274" s="199">
        <f>CC105</f>
        <v>0</v>
      </c>
      <c r="CD274" s="199">
        <f t="shared" ref="CD274:CH274" si="1515">CD105</f>
        <v>0</v>
      </c>
      <c r="CE274" s="199">
        <f t="shared" si="1515"/>
        <v>0</v>
      </c>
      <c r="CF274" s="199">
        <f t="shared" si="1515"/>
        <v>0</v>
      </c>
      <c r="CG274" s="199">
        <f t="shared" si="1515"/>
        <v>0</v>
      </c>
      <c r="CH274" s="202">
        <f t="shared" si="1515"/>
        <v>0</v>
      </c>
      <c r="CJ274" s="198" t="s">
        <v>34</v>
      </c>
      <c r="CK274" s="199">
        <f>CK105</f>
        <v>3773584.2430399857</v>
      </c>
      <c r="CL274" s="199">
        <f t="shared" ref="CL274:CP274" si="1516">CL105</f>
        <v>1286390.6484709918</v>
      </c>
      <c r="CM274" s="199">
        <f t="shared" si="1516"/>
        <v>1563450.4721637762</v>
      </c>
      <c r="CN274" s="199">
        <f t="shared" si="1516"/>
        <v>4014063.4809253039</v>
      </c>
      <c r="CO274" s="199">
        <f t="shared" si="1516"/>
        <v>4910993.6220256155</v>
      </c>
      <c r="CP274" s="202">
        <f t="shared" si="1516"/>
        <v>15548482.466625672</v>
      </c>
      <c r="CR274" s="198" t="s">
        <v>34</v>
      </c>
      <c r="CS274" s="199">
        <f>CS105</f>
        <v>3632382.0090227402</v>
      </c>
      <c r="CT274" s="199">
        <f t="shared" ref="CT274:CX274" si="1517">CT105</f>
        <v>1196829.2543814918</v>
      </c>
      <c r="CU274" s="199">
        <f t="shared" si="1517"/>
        <v>1624797.6460031895</v>
      </c>
      <c r="CV274" s="199">
        <f t="shared" si="1517"/>
        <v>1996386.1177365212</v>
      </c>
      <c r="CW274" s="199">
        <f t="shared" si="1517"/>
        <v>11424213.849660099</v>
      </c>
      <c r="CX274" s="202">
        <f t="shared" si="1517"/>
        <v>19874608.876804039</v>
      </c>
      <c r="CY274" s="6"/>
      <c r="CZ274" s="198" t="s">
        <v>34</v>
      </c>
      <c r="DA274" s="199">
        <f>DA105</f>
        <v>4051281.7935645026</v>
      </c>
      <c r="DB274" s="199">
        <f t="shared" ref="DB274:DF274" si="1518">DB105</f>
        <v>1140979.9933457579</v>
      </c>
      <c r="DC274" s="199">
        <f t="shared" si="1518"/>
        <v>1362494.6004910823</v>
      </c>
      <c r="DD274" s="199">
        <f t="shared" si="1518"/>
        <v>1334682.249112529</v>
      </c>
      <c r="DE274" s="199">
        <f t="shared" si="1518"/>
        <v>10158773.431064015</v>
      </c>
      <c r="DF274" s="202">
        <f t="shared" si="1518"/>
        <v>18048212.067577887</v>
      </c>
      <c r="DG274" s="6"/>
      <c r="DH274" s="198" t="s">
        <v>34</v>
      </c>
      <c r="DI274" s="199">
        <f>DI105</f>
        <v>3505168.6988783223</v>
      </c>
      <c r="DJ274" s="199">
        <f t="shared" ref="DJ274:DN274" si="1519">DJ105</f>
        <v>612593.58327522548</v>
      </c>
      <c r="DK274" s="199">
        <f t="shared" si="1519"/>
        <v>1376846.1584849234</v>
      </c>
      <c r="DL274" s="199">
        <f t="shared" si="1519"/>
        <v>3054502.2670440725</v>
      </c>
      <c r="DM274" s="199">
        <f t="shared" si="1519"/>
        <v>15080373.678628512</v>
      </c>
      <c r="DN274" s="202">
        <f t="shared" si="1519"/>
        <v>23629484.386311054</v>
      </c>
      <c r="DO274" s="6"/>
      <c r="DP274" s="198" t="s">
        <v>34</v>
      </c>
      <c r="DQ274" s="199">
        <f>DQ105</f>
        <v>4331639.7619734472</v>
      </c>
      <c r="DR274" s="199">
        <f t="shared" ref="DR274:DV274" si="1520">DR105</f>
        <v>515553.16063529567</v>
      </c>
      <c r="DS274" s="199">
        <f t="shared" si="1520"/>
        <v>894849.4239199711</v>
      </c>
      <c r="DT274" s="199">
        <f t="shared" si="1520"/>
        <v>1739292.9013791445</v>
      </c>
      <c r="DU274" s="199">
        <f t="shared" si="1520"/>
        <v>12383236.646831885</v>
      </c>
      <c r="DV274" s="202">
        <f t="shared" si="1520"/>
        <v>19864571.894739743</v>
      </c>
    </row>
    <row r="275" spans="1:126" s="86" customFormat="1">
      <c r="A275" s="19"/>
      <c r="B275" s="113"/>
      <c r="C275" s="113"/>
      <c r="D275" s="134" t="s">
        <v>63</v>
      </c>
      <c r="E275" s="135" t="s">
        <v>64</v>
      </c>
      <c r="F275" s="136"/>
      <c r="G275" s="137"/>
      <c r="H275" s="115"/>
      <c r="I275" s="115"/>
      <c r="J275" s="138"/>
      <c r="K275" s="137"/>
      <c r="L275" s="137"/>
      <c r="M275" s="136"/>
      <c r="N275" s="136"/>
      <c r="O275" s="136"/>
      <c r="P275" s="139"/>
      <c r="Q275" s="137"/>
      <c r="R275" s="137"/>
      <c r="S275" s="137"/>
      <c r="T275" s="137"/>
      <c r="U275" s="137"/>
      <c r="V275" s="139"/>
      <c r="W275" s="137"/>
      <c r="X275" s="137"/>
      <c r="AE275" s="137"/>
      <c r="AF275" s="137"/>
      <c r="AG275" s="137"/>
      <c r="AH275" s="139"/>
      <c r="AI275" s="137"/>
      <c r="AR275" s="16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198" t="s">
        <v>40</v>
      </c>
      <c r="CC275" s="200">
        <f>CC172</f>
        <v>0</v>
      </c>
      <c r="CD275" s="200">
        <f t="shared" ref="CD275:CH275" si="1521">CD172</f>
        <v>0</v>
      </c>
      <c r="CE275" s="200">
        <f t="shared" si="1521"/>
        <v>0</v>
      </c>
      <c r="CF275" s="200">
        <f t="shared" si="1521"/>
        <v>0</v>
      </c>
      <c r="CG275" s="200">
        <f t="shared" si="1521"/>
        <v>0</v>
      </c>
      <c r="CH275" s="202">
        <f t="shared" si="1521"/>
        <v>0</v>
      </c>
      <c r="CJ275" s="198" t="s">
        <v>40</v>
      </c>
      <c r="CK275" s="200">
        <f>CK172</f>
        <v>1579744.9123029776</v>
      </c>
      <c r="CL275" s="200">
        <f t="shared" ref="CL275:CP275" si="1522">CL172</f>
        <v>985818.07109711424</v>
      </c>
      <c r="CM275" s="200">
        <f t="shared" si="1522"/>
        <v>489394.13486624794</v>
      </c>
      <c r="CN275" s="200">
        <f t="shared" si="1522"/>
        <v>1921669.1614769625</v>
      </c>
      <c r="CO275" s="200">
        <f t="shared" si="1522"/>
        <v>1731413.8444121047</v>
      </c>
      <c r="CP275" s="202">
        <f t="shared" si="1522"/>
        <v>6708040.1241554078</v>
      </c>
      <c r="CR275" s="198" t="s">
        <v>40</v>
      </c>
      <c r="CS275" s="200">
        <f>CS172</f>
        <v>1480204.813552788</v>
      </c>
      <c r="CT275" s="200">
        <f t="shared" ref="CT275:CX275" si="1523">CT172</f>
        <v>823765.45740377181</v>
      </c>
      <c r="CU275" s="200">
        <f t="shared" si="1523"/>
        <v>761175.31527844025</v>
      </c>
      <c r="CV275" s="200">
        <f t="shared" si="1523"/>
        <v>1880703.4197073807</v>
      </c>
      <c r="CW275" s="200">
        <f t="shared" si="1523"/>
        <v>2878924.3167779152</v>
      </c>
      <c r="CX275" s="202">
        <f t="shared" si="1523"/>
        <v>7824773.3227202967</v>
      </c>
      <c r="CY275" s="6"/>
      <c r="CZ275" s="198" t="s">
        <v>40</v>
      </c>
      <c r="DA275" s="200">
        <f>DA172</f>
        <v>1644752.9830141948</v>
      </c>
      <c r="DB275" s="200">
        <f t="shared" ref="DB275:DF275" si="1524">DB172</f>
        <v>805253.18046870362</v>
      </c>
      <c r="DC275" s="200">
        <f t="shared" si="1524"/>
        <v>730152.55685072672</v>
      </c>
      <c r="DD275" s="200">
        <f t="shared" si="1524"/>
        <v>1609215.1219381872</v>
      </c>
      <c r="DE275" s="200">
        <f t="shared" si="1524"/>
        <v>2206608.6712858626</v>
      </c>
      <c r="DF275" s="202">
        <f t="shared" si="1524"/>
        <v>6995982.5135576744</v>
      </c>
      <c r="DG275" s="6"/>
      <c r="DH275" s="198" t="s">
        <v>40</v>
      </c>
      <c r="DI275" s="200">
        <f>DI172</f>
        <v>1345117.9657534175</v>
      </c>
      <c r="DJ275" s="200">
        <f t="shared" ref="DJ275:DN275" si="1525">DJ172</f>
        <v>559891.67251777172</v>
      </c>
      <c r="DK275" s="200">
        <f t="shared" si="1525"/>
        <v>899936.25385699444</v>
      </c>
      <c r="DL275" s="200">
        <f t="shared" si="1525"/>
        <v>1260297.8966444987</v>
      </c>
      <c r="DM275" s="200">
        <f t="shared" si="1525"/>
        <v>6955028.2184782848</v>
      </c>
      <c r="DN275" s="202">
        <f t="shared" si="1525"/>
        <v>11020272.007250967</v>
      </c>
      <c r="DO275" s="6"/>
      <c r="DP275" s="198" t="s">
        <v>40</v>
      </c>
      <c r="DQ275" s="200">
        <f>DQ172</f>
        <v>1660216.479134087</v>
      </c>
      <c r="DR275" s="200">
        <f t="shared" ref="DR275:DV275" si="1526">DR172</f>
        <v>553291.27401001519</v>
      </c>
      <c r="DS275" s="200">
        <f t="shared" si="1526"/>
        <v>813473.52941933204</v>
      </c>
      <c r="DT275" s="200">
        <f t="shared" si="1526"/>
        <v>1097259.0812007212</v>
      </c>
      <c r="DU275" s="200">
        <f t="shared" si="1526"/>
        <v>4843396.5394726899</v>
      </c>
      <c r="DV275" s="202">
        <f t="shared" si="1526"/>
        <v>8967636.9032368455</v>
      </c>
    </row>
    <row r="276" spans="1:126">
      <c r="A276" s="19"/>
      <c r="B276" s="113"/>
      <c r="C276" s="113"/>
      <c r="D276" s="140" t="s">
        <v>65</v>
      </c>
      <c r="E276" s="141" t="s">
        <v>66</v>
      </c>
      <c r="F276" s="142"/>
      <c r="G276" s="143"/>
      <c r="H276" s="144"/>
      <c r="I276" s="144"/>
      <c r="J276" s="145"/>
      <c r="K276" s="143"/>
      <c r="L276" s="143"/>
      <c r="M276" s="142"/>
      <c r="N276" s="142"/>
      <c r="O276" s="142"/>
      <c r="P276" s="146"/>
      <c r="Q276" s="143"/>
      <c r="R276" s="143"/>
      <c r="S276" s="143"/>
      <c r="T276" s="143"/>
      <c r="U276" s="143"/>
      <c r="V276" s="146"/>
      <c r="W276" s="143"/>
      <c r="X276" s="143"/>
      <c r="AE276" s="143"/>
      <c r="AF276" s="143"/>
      <c r="AG276" s="143"/>
      <c r="AH276" s="146"/>
      <c r="AI276" s="143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198" t="s">
        <v>48</v>
      </c>
      <c r="CC276" s="199">
        <f>CC234</f>
        <v>0</v>
      </c>
      <c r="CD276" s="199">
        <f t="shared" ref="CD276:CH276" si="1527">CD234</f>
        <v>0</v>
      </c>
      <c r="CE276" s="199">
        <f t="shared" si="1527"/>
        <v>0</v>
      </c>
      <c r="CF276" s="199">
        <f t="shared" si="1527"/>
        <v>0</v>
      </c>
      <c r="CG276" s="199">
        <f t="shared" si="1527"/>
        <v>0</v>
      </c>
      <c r="CH276" s="202">
        <f t="shared" si="1527"/>
        <v>0</v>
      </c>
      <c r="CJ276" s="198" t="s">
        <v>48</v>
      </c>
      <c r="CK276" s="199">
        <f>CK234</f>
        <v>1508835.0559819192</v>
      </c>
      <c r="CL276" s="199">
        <f t="shared" ref="CL276:CP276" si="1528">CL234</f>
        <v>488850.93702473294</v>
      </c>
      <c r="CM276" s="199">
        <f t="shared" si="1528"/>
        <v>901432.75339574297</v>
      </c>
      <c r="CN276" s="199">
        <f t="shared" si="1528"/>
        <v>566493.53337709594</v>
      </c>
      <c r="CO276" s="199">
        <f t="shared" si="1528"/>
        <v>6387792.9388933852</v>
      </c>
      <c r="CP276" s="202">
        <f t="shared" si="1528"/>
        <v>9853405.2186728753</v>
      </c>
      <c r="CR276" s="198" t="s">
        <v>48</v>
      </c>
      <c r="CS276" s="199">
        <f>CS234</f>
        <v>1454248.2639154366</v>
      </c>
      <c r="CT276" s="199">
        <f t="shared" ref="CT276:CX276" si="1529">CT234</f>
        <v>457330.62460841972</v>
      </c>
      <c r="CU276" s="199">
        <f t="shared" si="1529"/>
        <v>952389.25457445707</v>
      </c>
      <c r="CV276" s="199">
        <f t="shared" si="1529"/>
        <v>547175.92177372577</v>
      </c>
      <c r="CW276" s="199">
        <f t="shared" si="1529"/>
        <v>6997117.8651974006</v>
      </c>
      <c r="CX276" s="202">
        <f t="shared" si="1529"/>
        <v>10408261.930069439</v>
      </c>
      <c r="CY276" s="87"/>
      <c r="CZ276" s="198" t="s">
        <v>48</v>
      </c>
      <c r="DA276" s="199">
        <f>DA234</f>
        <v>1640953.5205824515</v>
      </c>
      <c r="DB276" s="199">
        <f t="shared" ref="DB276:DF276" si="1530">DB234</f>
        <v>453261.32668513386</v>
      </c>
      <c r="DC276" s="199">
        <f t="shared" si="1530"/>
        <v>985860.01893686748</v>
      </c>
      <c r="DD276" s="199">
        <f t="shared" si="1530"/>
        <v>461605.28666433564</v>
      </c>
      <c r="DE276" s="199">
        <f t="shared" si="1530"/>
        <v>5230933.2789410446</v>
      </c>
      <c r="DF276" s="202">
        <f t="shared" si="1530"/>
        <v>8772613.4318098333</v>
      </c>
      <c r="DG276" s="6"/>
      <c r="DH276" s="198" t="s">
        <v>48</v>
      </c>
      <c r="DI276" s="199">
        <f>DI234</f>
        <v>1209433.7466527717</v>
      </c>
      <c r="DJ276" s="199">
        <f t="shared" ref="DJ276:DN276" si="1531">DJ234</f>
        <v>560708.72849472135</v>
      </c>
      <c r="DK276" s="199">
        <f t="shared" si="1531"/>
        <v>718435.925140179</v>
      </c>
      <c r="DL276" s="199">
        <f t="shared" si="1531"/>
        <v>1389888.0228020106</v>
      </c>
      <c r="DM276" s="199">
        <f t="shared" si="1531"/>
        <v>7663021.4540805444</v>
      </c>
      <c r="DN276" s="202">
        <f t="shared" si="1531"/>
        <v>11541487.877170227</v>
      </c>
      <c r="DO276" s="6"/>
      <c r="DP276" s="198" t="s">
        <v>48</v>
      </c>
      <c r="DQ276" s="199">
        <f>DQ234</f>
        <v>1617230.7118355203</v>
      </c>
      <c r="DR276" s="199">
        <f t="shared" ref="DR276:DV276" si="1532">DR234</f>
        <v>648861.29786655516</v>
      </c>
      <c r="DS276" s="199">
        <f t="shared" si="1532"/>
        <v>711178.12003768235</v>
      </c>
      <c r="DT276" s="199">
        <f t="shared" si="1532"/>
        <v>1086669.3831597457</v>
      </c>
      <c r="DU276" s="199">
        <f t="shared" si="1532"/>
        <v>3731706.3427086915</v>
      </c>
      <c r="DV276" s="202">
        <f t="shared" si="1532"/>
        <v>7795645.8556081951</v>
      </c>
    </row>
    <row r="277" spans="1:126" ht="13.5" thickBot="1">
      <c r="A277" s="19"/>
      <c r="B277" s="113"/>
      <c r="C277" s="113"/>
      <c r="D277" s="147" t="s">
        <v>67</v>
      </c>
      <c r="E277" s="148" t="s">
        <v>68</v>
      </c>
      <c r="F277" s="149"/>
      <c r="G277" s="150"/>
      <c r="H277" s="151"/>
      <c r="I277" s="151"/>
      <c r="J277" s="152"/>
      <c r="K277" s="143"/>
      <c r="L277" s="143"/>
      <c r="M277" s="142"/>
      <c r="N277" s="142"/>
      <c r="O277" s="142"/>
      <c r="P277" s="146"/>
      <c r="Q277" s="143"/>
      <c r="R277" s="143"/>
      <c r="S277" s="143"/>
      <c r="T277" s="143"/>
      <c r="U277" s="143"/>
      <c r="V277" s="146"/>
      <c r="W277" s="143"/>
      <c r="X277" s="143"/>
      <c r="AE277" s="143"/>
      <c r="AF277" s="143"/>
      <c r="AG277" s="143"/>
      <c r="AH277" s="146"/>
      <c r="AI277" s="143"/>
      <c r="AR277" s="8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198" t="s">
        <v>55</v>
      </c>
      <c r="CC277" s="199">
        <f>CC266</f>
        <v>0</v>
      </c>
      <c r="CD277" s="199">
        <f t="shared" ref="CD277:CH277" si="1533">CD266</f>
        <v>0</v>
      </c>
      <c r="CE277" s="199">
        <f t="shared" si="1533"/>
        <v>0</v>
      </c>
      <c r="CF277" s="199">
        <f t="shared" si="1533"/>
        <v>0</v>
      </c>
      <c r="CG277" s="199">
        <f t="shared" si="1533"/>
        <v>0</v>
      </c>
      <c r="CH277" s="202">
        <f t="shared" si="1533"/>
        <v>0</v>
      </c>
      <c r="CJ277" s="198" t="s">
        <v>55</v>
      </c>
      <c r="CK277" s="199">
        <f>CK266</f>
        <v>0</v>
      </c>
      <c r="CL277" s="199">
        <f t="shared" ref="CL277:CP277" si="1534">CL266</f>
        <v>0</v>
      </c>
      <c r="CM277" s="199">
        <f t="shared" si="1534"/>
        <v>0</v>
      </c>
      <c r="CN277" s="199">
        <f t="shared" si="1534"/>
        <v>0</v>
      </c>
      <c r="CO277" s="199">
        <f t="shared" si="1534"/>
        <v>0</v>
      </c>
      <c r="CP277" s="202">
        <f t="shared" si="1534"/>
        <v>0</v>
      </c>
      <c r="CR277" s="198" t="s">
        <v>55</v>
      </c>
      <c r="CS277" s="199">
        <f>CS266</f>
        <v>0</v>
      </c>
      <c r="CT277" s="199">
        <f t="shared" ref="CT277:CX277" si="1535">CT266</f>
        <v>0</v>
      </c>
      <c r="CU277" s="199">
        <f t="shared" si="1535"/>
        <v>0</v>
      </c>
      <c r="CV277" s="199">
        <f t="shared" si="1535"/>
        <v>0</v>
      </c>
      <c r="CW277" s="199">
        <f t="shared" si="1535"/>
        <v>0</v>
      </c>
      <c r="CX277" s="202">
        <f t="shared" si="1535"/>
        <v>0</v>
      </c>
      <c r="CY277" s="6"/>
      <c r="CZ277" s="198" t="s">
        <v>55</v>
      </c>
      <c r="DA277" s="199">
        <f>DA266</f>
        <v>0</v>
      </c>
      <c r="DB277" s="199">
        <f t="shared" ref="DB277:DF277" si="1536">DB266</f>
        <v>0</v>
      </c>
      <c r="DC277" s="199">
        <f t="shared" si="1536"/>
        <v>0</v>
      </c>
      <c r="DD277" s="199">
        <f t="shared" si="1536"/>
        <v>0</v>
      </c>
      <c r="DE277" s="199">
        <f t="shared" si="1536"/>
        <v>0</v>
      </c>
      <c r="DF277" s="202">
        <f t="shared" si="1536"/>
        <v>0</v>
      </c>
      <c r="DG277" s="6"/>
      <c r="DH277" s="198" t="s">
        <v>55</v>
      </c>
      <c r="DI277" s="199">
        <f>DI266</f>
        <v>0</v>
      </c>
      <c r="DJ277" s="199">
        <f t="shared" ref="DJ277:DN277" si="1537">DJ266</f>
        <v>0</v>
      </c>
      <c r="DK277" s="199">
        <f t="shared" si="1537"/>
        <v>0</v>
      </c>
      <c r="DL277" s="199">
        <f t="shared" si="1537"/>
        <v>0</v>
      </c>
      <c r="DM277" s="199">
        <f t="shared" si="1537"/>
        <v>0</v>
      </c>
      <c r="DN277" s="202">
        <f t="shared" si="1537"/>
        <v>0</v>
      </c>
      <c r="DO277" s="6"/>
      <c r="DP277" s="198" t="s">
        <v>55</v>
      </c>
      <c r="DQ277" s="199">
        <f>DQ266</f>
        <v>0</v>
      </c>
      <c r="DR277" s="199">
        <f t="shared" ref="DR277:DV277" si="1538">DR266</f>
        <v>0</v>
      </c>
      <c r="DS277" s="199">
        <f t="shared" si="1538"/>
        <v>0</v>
      </c>
      <c r="DT277" s="199">
        <f t="shared" si="1538"/>
        <v>0</v>
      </c>
      <c r="DU277" s="199">
        <f t="shared" si="1538"/>
        <v>0</v>
      </c>
      <c r="DV277" s="202">
        <f t="shared" si="1538"/>
        <v>0</v>
      </c>
    </row>
    <row r="278" spans="1:126">
      <c r="A278" s="19"/>
      <c r="B278" s="113"/>
      <c r="C278" s="113"/>
      <c r="D278" s="114"/>
      <c r="E278" s="114"/>
      <c r="F278" s="114"/>
      <c r="G278" s="114"/>
      <c r="H278" s="115"/>
      <c r="I278" s="115"/>
      <c r="J278" s="116"/>
      <c r="K278" s="117"/>
      <c r="L278" s="117"/>
      <c r="M278" s="133"/>
      <c r="N278" s="133"/>
      <c r="O278" s="133"/>
      <c r="P278" s="118"/>
      <c r="Q278" s="117"/>
      <c r="R278" s="117"/>
      <c r="S278" s="117"/>
      <c r="T278" s="117"/>
      <c r="U278" s="117"/>
      <c r="V278" s="118"/>
      <c r="W278" s="117"/>
      <c r="X278" s="117"/>
      <c r="AE278" s="117"/>
      <c r="AF278" s="117"/>
      <c r="AG278" s="117"/>
      <c r="AH278" s="118"/>
      <c r="AI278" s="117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1"/>
      <c r="CC278" s="201"/>
      <c r="CD278" s="189"/>
      <c r="CE278" s="189"/>
      <c r="CF278" s="189"/>
      <c r="CG278" s="189"/>
      <c r="CH278" s="203"/>
      <c r="CJ278" s="201"/>
      <c r="CK278" s="201"/>
      <c r="CL278" s="189"/>
      <c r="CM278" s="189"/>
      <c r="CN278" s="189"/>
      <c r="CO278" s="189"/>
      <c r="CP278" s="203"/>
      <c r="CR278" s="201"/>
      <c r="CS278" s="201"/>
      <c r="CT278" s="189"/>
      <c r="CU278" s="189"/>
      <c r="CV278" s="189"/>
      <c r="CW278" s="189"/>
      <c r="CX278" s="203"/>
      <c r="CY278" s="6"/>
      <c r="CZ278" s="201"/>
      <c r="DA278" s="201"/>
      <c r="DB278" s="189"/>
      <c r="DC278" s="189"/>
      <c r="DD278" s="189"/>
      <c r="DE278" s="189"/>
      <c r="DF278" s="203"/>
      <c r="DG278" s="6"/>
      <c r="DH278" s="201"/>
      <c r="DI278" s="201"/>
      <c r="DJ278" s="189"/>
      <c r="DK278" s="189"/>
      <c r="DL278" s="189"/>
      <c r="DM278" s="189"/>
      <c r="DN278" s="203"/>
      <c r="DO278" s="6"/>
      <c r="DP278" s="201"/>
      <c r="DQ278" s="201"/>
      <c r="DR278" s="189"/>
      <c r="DS278" s="189"/>
      <c r="DT278" s="189"/>
      <c r="DU278" s="189"/>
      <c r="DV278" s="203"/>
    </row>
    <row r="279" spans="1:126">
      <c r="A279" s="153"/>
      <c r="B279" s="113"/>
      <c r="C279" s="113"/>
      <c r="K279" s="117"/>
      <c r="L279" s="117"/>
      <c r="M279" s="117"/>
      <c r="N279" s="117"/>
      <c r="O279" s="117"/>
      <c r="P279" s="118"/>
      <c r="Q279" s="117"/>
      <c r="R279" s="117"/>
      <c r="S279" s="117"/>
      <c r="T279" s="117"/>
      <c r="U279" s="117"/>
      <c r="V279" s="118"/>
      <c r="W279" s="117"/>
      <c r="X279" s="117"/>
      <c r="AE279" s="117"/>
      <c r="AF279" s="117"/>
      <c r="AG279" s="117"/>
      <c r="AH279" s="118"/>
      <c r="AI279" s="117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1" t="s">
        <v>23</v>
      </c>
      <c r="CC279" s="199">
        <f>SUM(CC273:CC277)</f>
        <v>0</v>
      </c>
      <c r="CD279" s="199">
        <f t="shared" ref="CD279:CH279" si="1539">SUM(CD273:CD277)</f>
        <v>0</v>
      </c>
      <c r="CE279" s="199">
        <f t="shared" si="1539"/>
        <v>0</v>
      </c>
      <c r="CF279" s="199">
        <f t="shared" si="1539"/>
        <v>0</v>
      </c>
      <c r="CG279" s="199">
        <f t="shared" si="1539"/>
        <v>0</v>
      </c>
      <c r="CH279" s="202">
        <f t="shared" si="1539"/>
        <v>0</v>
      </c>
      <c r="CJ279" s="201" t="s">
        <v>23</v>
      </c>
      <c r="CK279" s="199">
        <f>SUM(CK273:CK277)</f>
        <v>8061463.45746704</v>
      </c>
      <c r="CL279" s="199">
        <f t="shared" ref="CL279:CP279" si="1540">SUM(CL273:CL277)</f>
        <v>2867802.7694955682</v>
      </c>
      <c r="CM279" s="199">
        <f t="shared" si="1540"/>
        <v>3753887.3572318871</v>
      </c>
      <c r="CN279" s="199">
        <f t="shared" si="1540"/>
        <v>7234430.475419404</v>
      </c>
      <c r="CO279" s="199">
        <f t="shared" si="1540"/>
        <v>14923258.808805389</v>
      </c>
      <c r="CP279" s="202">
        <f t="shared" si="1540"/>
        <v>36840842.86841929</v>
      </c>
      <c r="CR279" s="201" t="s">
        <v>23</v>
      </c>
      <c r="CS279" s="199">
        <f>SUM(CS273:CS277)</f>
        <v>7741386.2446741629</v>
      </c>
      <c r="CT279" s="199">
        <f t="shared" ref="CT279:CX279" si="1541">SUM(CT273:CT277)</f>
        <v>2567138.6247052066</v>
      </c>
      <c r="CU279" s="199">
        <f t="shared" si="1541"/>
        <v>4201244.8748433916</v>
      </c>
      <c r="CV279" s="199">
        <f t="shared" si="1541"/>
        <v>4680650.5362183396</v>
      </c>
      <c r="CW279" s="199">
        <f t="shared" si="1541"/>
        <v>24434266.859823465</v>
      </c>
      <c r="CX279" s="202">
        <f t="shared" si="1541"/>
        <v>43624687.140264563</v>
      </c>
      <c r="CY279" s="6"/>
      <c r="CZ279" s="201" t="s">
        <v>23</v>
      </c>
      <c r="DA279" s="199">
        <f>SUM(DA273:DA277)</f>
        <v>8596619.4496677816</v>
      </c>
      <c r="DB279" s="199">
        <f t="shared" ref="DB279:DF279" si="1542">SUM(DB273:DB277)</f>
        <v>2464653.1601655697</v>
      </c>
      <c r="DC279" s="199">
        <f t="shared" si="1542"/>
        <v>3896212.0087257475</v>
      </c>
      <c r="DD279" s="199">
        <f t="shared" si="1542"/>
        <v>3500167.4247284164</v>
      </c>
      <c r="DE279" s="199">
        <f t="shared" si="1542"/>
        <v>20592025.71248753</v>
      </c>
      <c r="DF279" s="202">
        <f t="shared" si="1542"/>
        <v>39049677.755775049</v>
      </c>
      <c r="DG279" s="6"/>
      <c r="DH279" s="201" t="s">
        <v>23</v>
      </c>
      <c r="DI279" s="199">
        <f>SUM(DI273:DI277)</f>
        <v>7206161.7036416745</v>
      </c>
      <c r="DJ279" s="199">
        <f t="shared" ref="DJ279:DN279" si="1543">SUM(DJ273:DJ277)</f>
        <v>1816374.0633709109</v>
      </c>
      <c r="DK279" s="199">
        <f t="shared" si="1543"/>
        <v>3126267.616567323</v>
      </c>
      <c r="DL279" s="199">
        <f t="shared" si="1543"/>
        <v>7050501.8917799443</v>
      </c>
      <c r="DM279" s="199">
        <f t="shared" si="1543"/>
        <v>33378732.398636214</v>
      </c>
      <c r="DN279" s="202">
        <f t="shared" si="1543"/>
        <v>52578037.673996069</v>
      </c>
      <c r="DO279" s="6"/>
      <c r="DP279" s="201" t="s">
        <v>23</v>
      </c>
      <c r="DQ279" s="199">
        <f>SUM(DQ273:DQ277)</f>
        <v>8925613.1942625511</v>
      </c>
      <c r="DR279" s="199">
        <f t="shared" ref="DR279:DV279" si="1544">SUM(DR273:DR277)</f>
        <v>1752832.4173523707</v>
      </c>
      <c r="DS279" s="199">
        <f t="shared" si="1544"/>
        <v>2460194.6993817436</v>
      </c>
      <c r="DT279" s="199">
        <f t="shared" si="1544"/>
        <v>4945594.4510542806</v>
      </c>
      <c r="DU279" s="199">
        <f t="shared" si="1544"/>
        <v>24362422.787300177</v>
      </c>
      <c r="DV279" s="202">
        <f t="shared" si="1544"/>
        <v>42446657.549351126</v>
      </c>
    </row>
    <row r="280" spans="1:126">
      <c r="A280" s="153"/>
      <c r="B280" s="113"/>
      <c r="C280" s="113"/>
      <c r="D280" s="157" t="s">
        <v>69</v>
      </c>
      <c r="E280" s="114"/>
      <c r="F280" s="114"/>
      <c r="G280" s="114"/>
      <c r="H280" s="115"/>
      <c r="I280" s="115"/>
      <c r="J280" s="116"/>
      <c r="K280" s="117"/>
      <c r="L280" s="117"/>
      <c r="M280" s="117"/>
      <c r="N280" s="117"/>
      <c r="O280" s="117"/>
      <c r="P280" s="118"/>
      <c r="Q280" s="117"/>
      <c r="R280" s="117"/>
      <c r="S280" s="117"/>
      <c r="T280" s="117"/>
      <c r="U280" s="117"/>
      <c r="V280" s="118"/>
      <c r="W280" s="117"/>
      <c r="X280" s="117"/>
      <c r="AE280" s="117"/>
      <c r="AF280" s="117"/>
      <c r="AG280" s="117"/>
      <c r="AH280" s="118"/>
      <c r="AI280" s="117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6" customFormat="1" ht="13.5" thickBot="1">
      <c r="A281" s="153"/>
      <c r="B281" s="113"/>
      <c r="C281" s="113"/>
      <c r="D281" s="114"/>
      <c r="E281" s="114"/>
      <c r="F281" s="114"/>
      <c r="G281" s="114"/>
      <c r="H281" s="115"/>
      <c r="I281" s="115"/>
      <c r="J281" s="116"/>
      <c r="K281" s="114"/>
      <c r="L281" s="114"/>
      <c r="M281" s="114"/>
      <c r="N281" s="114"/>
      <c r="O281" s="114"/>
      <c r="P281" s="158"/>
      <c r="Q281" s="114"/>
      <c r="R281" s="114"/>
      <c r="S281" s="114"/>
      <c r="T281" s="114"/>
      <c r="U281" s="114"/>
      <c r="V281" s="158"/>
      <c r="W281" s="114"/>
      <c r="X281" s="114"/>
      <c r="AE281" s="114"/>
      <c r="AF281" s="114"/>
      <c r="AG281" s="114"/>
      <c r="AH281" s="158"/>
      <c r="AI281" s="114"/>
      <c r="AR281" s="16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Y281" s="6"/>
      <c r="CZ281" s="6"/>
      <c r="DG281" s="6"/>
      <c r="DH281" s="6"/>
      <c r="DO281" s="6"/>
      <c r="DP281" s="6"/>
    </row>
    <row r="282" spans="1:126">
      <c r="A282" s="153"/>
      <c r="B282" s="113"/>
      <c r="C282" s="113"/>
      <c r="D282" s="123" t="s">
        <v>25</v>
      </c>
      <c r="E282" s="124" t="s">
        <v>70</v>
      </c>
      <c r="F282" s="125"/>
      <c r="G282" s="126"/>
      <c r="H282" s="127"/>
      <c r="I282" s="127"/>
      <c r="J282" s="128"/>
      <c r="K282" s="143"/>
      <c r="L282" s="143"/>
      <c r="M282" s="143"/>
      <c r="N282" s="143"/>
      <c r="O282" s="143"/>
      <c r="P282" s="146"/>
      <c r="Q282" s="143"/>
      <c r="R282" s="143"/>
      <c r="S282" s="143"/>
      <c r="T282" s="143"/>
      <c r="U282" s="143"/>
      <c r="V282" s="146"/>
      <c r="W282" s="143"/>
      <c r="X282" s="143"/>
      <c r="AE282" s="143"/>
      <c r="AF282" s="143"/>
      <c r="AG282" s="143"/>
      <c r="AH282" s="146"/>
      <c r="AI282" s="143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3"/>
      <c r="B283" s="113"/>
      <c r="C283" s="113"/>
      <c r="D283" s="129" t="s">
        <v>27</v>
      </c>
      <c r="E283" s="130" t="s">
        <v>71</v>
      </c>
      <c r="F283" s="131"/>
      <c r="G283" s="120"/>
      <c r="H283" s="115"/>
      <c r="I283" s="115"/>
      <c r="J283" s="132"/>
      <c r="K283" s="143"/>
      <c r="L283" s="143"/>
      <c r="M283" s="143"/>
      <c r="N283" s="143"/>
      <c r="O283" s="143"/>
      <c r="P283" s="146"/>
      <c r="Q283" s="143"/>
      <c r="R283" s="143"/>
      <c r="S283" s="143"/>
      <c r="T283" s="143"/>
      <c r="U283" s="143"/>
      <c r="V283" s="146"/>
      <c r="W283" s="143"/>
      <c r="X283" s="143"/>
      <c r="AE283" s="143"/>
      <c r="AF283" s="143"/>
      <c r="AG283" s="143"/>
      <c r="AH283" s="146"/>
      <c r="AI283" s="143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3"/>
      <c r="B284" s="113"/>
      <c r="C284" s="113"/>
      <c r="D284" s="134" t="s">
        <v>29</v>
      </c>
      <c r="E284" s="135" t="s">
        <v>72</v>
      </c>
      <c r="F284" s="136"/>
      <c r="G284" s="137"/>
      <c r="H284" s="115"/>
      <c r="I284" s="115"/>
      <c r="J284" s="138"/>
      <c r="K284" s="117"/>
      <c r="L284" s="117"/>
      <c r="M284" s="117"/>
      <c r="N284" s="117"/>
      <c r="O284" s="117"/>
      <c r="P284" s="118"/>
      <c r="Q284" s="117"/>
      <c r="R284" s="117"/>
      <c r="S284" s="117"/>
      <c r="T284" s="117"/>
      <c r="U284" s="117"/>
      <c r="V284" s="118"/>
      <c r="W284" s="117"/>
      <c r="X284" s="117"/>
      <c r="AE284" s="117"/>
      <c r="AF284" s="117"/>
      <c r="AG284" s="117"/>
      <c r="AH284" s="118"/>
      <c r="AI284" s="117"/>
      <c r="AR284" s="8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3"/>
      <c r="B285" s="113"/>
      <c r="C285" s="113"/>
      <c r="D285" s="147" t="s">
        <v>30</v>
      </c>
      <c r="E285" s="148" t="s">
        <v>73</v>
      </c>
      <c r="F285" s="149"/>
      <c r="G285" s="150"/>
      <c r="H285" s="151"/>
      <c r="I285" s="151"/>
      <c r="J285" s="152"/>
      <c r="K285" s="117"/>
      <c r="L285" s="117"/>
      <c r="M285" s="117"/>
      <c r="N285" s="117"/>
      <c r="O285" s="117"/>
      <c r="P285" s="118"/>
      <c r="Q285" s="117"/>
      <c r="R285" s="117"/>
      <c r="S285" s="117"/>
      <c r="T285" s="117"/>
      <c r="U285" s="117"/>
      <c r="V285" s="118"/>
      <c r="W285" s="117"/>
      <c r="X285" s="117"/>
      <c r="AE285" s="117"/>
      <c r="AF285" s="117"/>
      <c r="AG285" s="117"/>
      <c r="AH285" s="118"/>
      <c r="AI285" s="117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3"/>
      <c r="B286" s="113"/>
      <c r="C286" s="113"/>
      <c r="D286" s="114"/>
      <c r="E286" s="114"/>
      <c r="F286" s="114"/>
      <c r="G286" s="114"/>
      <c r="H286" s="115"/>
      <c r="I286" s="115"/>
      <c r="J286" s="116"/>
      <c r="K286" s="117"/>
      <c r="L286" s="117"/>
      <c r="M286" s="117"/>
      <c r="N286" s="117"/>
      <c r="O286" s="117"/>
      <c r="P286" s="118"/>
      <c r="Q286" s="117"/>
      <c r="R286" s="117"/>
      <c r="S286" s="117"/>
      <c r="T286" s="117"/>
      <c r="U286" s="117"/>
      <c r="V286" s="118"/>
      <c r="W286" s="117"/>
      <c r="X286" s="117"/>
      <c r="AE286" s="117"/>
      <c r="AF286" s="117"/>
      <c r="AG286" s="117"/>
      <c r="AH286" s="118"/>
      <c r="AI286" s="117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6" customFormat="1">
      <c r="A287" s="153"/>
      <c r="B287" s="113"/>
      <c r="C287" s="113"/>
      <c r="D287" s="114"/>
      <c r="E287" s="114"/>
      <c r="F287" s="114"/>
      <c r="G287" s="114"/>
      <c r="H287" s="115"/>
      <c r="I287" s="115"/>
      <c r="J287" s="114"/>
      <c r="K287" s="114"/>
      <c r="L287" s="114"/>
      <c r="M287" s="114"/>
      <c r="N287" s="114"/>
      <c r="O287" s="114"/>
      <c r="P287" s="158"/>
      <c r="Q287" s="114"/>
      <c r="R287" s="114"/>
      <c r="S287" s="114"/>
      <c r="T287" s="114"/>
      <c r="U287" s="114"/>
      <c r="V287" s="158"/>
      <c r="W287" s="114"/>
      <c r="X287" s="114"/>
      <c r="AE287" s="114"/>
      <c r="AF287" s="114"/>
      <c r="AG287" s="114"/>
      <c r="AH287" s="158"/>
      <c r="AI287" s="114"/>
      <c r="AR287" s="16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Y287" s="6"/>
      <c r="CZ287" s="6"/>
      <c r="DG287" s="6"/>
      <c r="DH287" s="6"/>
      <c r="DO287" s="6"/>
      <c r="DP287" s="6"/>
    </row>
    <row r="288" spans="1:126">
      <c r="A288" s="153"/>
      <c r="B288" s="113"/>
      <c r="C288" s="113"/>
      <c r="D288" s="159"/>
      <c r="E288" s="143"/>
      <c r="F288" s="143"/>
      <c r="G288" s="143"/>
      <c r="H288" s="144"/>
      <c r="I288" s="144"/>
      <c r="J288" s="160"/>
      <c r="K288" s="143"/>
      <c r="L288" s="143"/>
      <c r="M288" s="143"/>
      <c r="N288" s="143"/>
      <c r="O288" s="143"/>
      <c r="P288" s="146"/>
      <c r="Q288" s="143"/>
      <c r="R288" s="143"/>
      <c r="S288" s="143"/>
      <c r="T288" s="143"/>
      <c r="U288" s="143"/>
      <c r="V288" s="146"/>
      <c r="W288" s="143"/>
      <c r="X288" s="143"/>
      <c r="AE288" s="143"/>
      <c r="AF288" s="143"/>
      <c r="AG288" s="143"/>
      <c r="AH288" s="146"/>
      <c r="AI288" s="143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3"/>
      <c r="B289" s="113"/>
      <c r="C289" s="113"/>
      <c r="D289" s="159"/>
      <c r="E289" s="143"/>
      <c r="F289" s="143"/>
      <c r="G289" s="143"/>
      <c r="H289" s="144"/>
      <c r="I289" s="144"/>
      <c r="J289" s="160"/>
      <c r="K289" s="143"/>
      <c r="L289" s="143"/>
      <c r="M289" s="143"/>
      <c r="N289" s="143"/>
      <c r="O289" s="143"/>
      <c r="P289" s="146"/>
      <c r="Q289" s="143"/>
      <c r="R289" s="143"/>
      <c r="S289" s="143"/>
      <c r="T289" s="143"/>
      <c r="U289" s="143"/>
      <c r="V289" s="146"/>
      <c r="W289" s="143"/>
      <c r="X289" s="143"/>
      <c r="AE289" s="143"/>
      <c r="AF289" s="143"/>
      <c r="AG289" s="143"/>
      <c r="AH289" s="146"/>
      <c r="AI289" s="143"/>
      <c r="AR289" s="8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3"/>
      <c r="B290" s="113"/>
      <c r="C290" s="113"/>
      <c r="D290" s="114"/>
      <c r="E290" s="114"/>
      <c r="F290" s="114"/>
      <c r="G290" s="114"/>
      <c r="H290" s="115"/>
      <c r="I290" s="115"/>
      <c r="J290" s="116"/>
      <c r="K290" s="117"/>
      <c r="L290" s="117"/>
      <c r="M290" s="117"/>
      <c r="N290" s="117"/>
      <c r="O290" s="117"/>
      <c r="P290" s="118"/>
      <c r="Q290" s="117"/>
      <c r="R290" s="117"/>
      <c r="S290" s="117"/>
      <c r="T290" s="117"/>
      <c r="U290" s="117"/>
      <c r="V290" s="118"/>
      <c r="W290" s="117"/>
      <c r="X290" s="117"/>
      <c r="AE290" s="117"/>
      <c r="AF290" s="117"/>
      <c r="AG290" s="117"/>
      <c r="AH290" s="118"/>
      <c r="AI290" s="117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3"/>
      <c r="B291" s="113"/>
      <c r="C291" s="113"/>
      <c r="D291" s="117"/>
      <c r="E291" s="117"/>
      <c r="F291" s="117"/>
      <c r="G291" s="117"/>
      <c r="H291" s="115"/>
      <c r="I291" s="115"/>
      <c r="J291" s="116"/>
      <c r="K291" s="117"/>
      <c r="L291" s="117"/>
      <c r="M291" s="117"/>
      <c r="N291" s="117"/>
      <c r="O291" s="117"/>
      <c r="P291" s="118"/>
      <c r="Q291" s="117"/>
      <c r="R291" s="117"/>
      <c r="S291" s="117"/>
      <c r="T291" s="117"/>
      <c r="U291" s="117"/>
      <c r="V291" s="118"/>
      <c r="W291" s="117"/>
      <c r="X291" s="117"/>
      <c r="AE291" s="117"/>
      <c r="AF291" s="117"/>
      <c r="AG291" s="117"/>
      <c r="AH291" s="118"/>
      <c r="AI291" s="117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3"/>
      <c r="B292" s="113"/>
      <c r="C292" s="113"/>
      <c r="D292" s="117"/>
      <c r="E292" s="117"/>
      <c r="F292" s="117"/>
      <c r="G292" s="117"/>
      <c r="H292" s="115"/>
      <c r="I292" s="144"/>
      <c r="J292" s="117"/>
      <c r="K292" s="116"/>
      <c r="L292" s="116"/>
      <c r="M292" s="117"/>
      <c r="N292" s="117"/>
      <c r="O292" s="117"/>
      <c r="P292" s="118"/>
      <c r="Q292" s="117"/>
      <c r="R292" s="117"/>
      <c r="S292" s="117"/>
      <c r="T292" s="117"/>
      <c r="U292" s="117"/>
      <c r="V292" s="118"/>
      <c r="W292" s="117"/>
      <c r="X292" s="117"/>
      <c r="AE292" s="117"/>
      <c r="AF292" s="117"/>
      <c r="AG292" s="117"/>
      <c r="AH292" s="118"/>
      <c r="AI292" s="117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6" customFormat="1">
      <c r="A293" s="153"/>
      <c r="B293" s="113"/>
      <c r="C293" s="113"/>
      <c r="D293" s="161"/>
      <c r="E293" s="117"/>
      <c r="F293" s="117"/>
      <c r="G293" s="117"/>
      <c r="H293" s="115"/>
      <c r="I293" s="115"/>
      <c r="J293" s="117"/>
      <c r="K293" s="117"/>
      <c r="L293" s="117"/>
      <c r="M293" s="117"/>
      <c r="N293" s="117"/>
      <c r="O293" s="117"/>
      <c r="P293" s="118"/>
      <c r="Q293" s="117"/>
      <c r="R293" s="117"/>
      <c r="S293" s="117"/>
      <c r="T293" s="117"/>
      <c r="U293" s="117"/>
      <c r="V293" s="118"/>
      <c r="W293" s="117"/>
      <c r="X293" s="117"/>
      <c r="AE293" s="117"/>
      <c r="AF293" s="117"/>
      <c r="AG293" s="117"/>
      <c r="AH293" s="118"/>
      <c r="AI293" s="117"/>
      <c r="AR293" s="16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Y293" s="6"/>
      <c r="CZ293" s="6"/>
      <c r="DG293" s="6"/>
      <c r="DH293" s="6"/>
      <c r="DO293" s="6"/>
      <c r="DP293" s="6"/>
    </row>
    <row r="294" spans="1:120">
      <c r="A294" s="153"/>
      <c r="B294" s="113"/>
      <c r="C294" s="113"/>
      <c r="D294" s="159"/>
      <c r="E294" s="143"/>
      <c r="F294" s="143"/>
      <c r="G294" s="143"/>
      <c r="H294" s="144"/>
      <c r="I294" s="144"/>
      <c r="J294" s="160"/>
      <c r="K294" s="143"/>
      <c r="L294" s="143"/>
      <c r="M294" s="143"/>
      <c r="N294" s="143"/>
      <c r="O294" s="143"/>
      <c r="P294" s="146"/>
      <c r="Q294" s="143"/>
      <c r="R294" s="143"/>
      <c r="S294" s="143"/>
      <c r="T294" s="143"/>
      <c r="U294" s="143"/>
      <c r="V294" s="146"/>
      <c r="W294" s="143"/>
      <c r="X294" s="143"/>
      <c r="AE294" s="143"/>
      <c r="AF294" s="143"/>
      <c r="AG294" s="143"/>
      <c r="AH294" s="146"/>
      <c r="AI294" s="143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3"/>
      <c r="B295" s="113"/>
      <c r="C295" s="113"/>
      <c r="D295" s="159"/>
      <c r="E295" s="143"/>
      <c r="F295" s="143"/>
      <c r="G295" s="143"/>
      <c r="H295" s="144"/>
      <c r="I295" s="144"/>
      <c r="J295" s="160"/>
      <c r="K295" s="143"/>
      <c r="L295" s="143"/>
      <c r="M295" s="143"/>
      <c r="N295" s="143"/>
      <c r="O295" s="143"/>
      <c r="P295" s="146"/>
      <c r="Q295" s="143"/>
      <c r="R295" s="143"/>
      <c r="S295" s="143"/>
      <c r="T295" s="143"/>
      <c r="U295" s="143"/>
      <c r="V295" s="146"/>
      <c r="W295" s="143"/>
      <c r="X295" s="143"/>
      <c r="AE295" s="143"/>
      <c r="AF295" s="143"/>
      <c r="AG295" s="143"/>
      <c r="AH295" s="146"/>
      <c r="AI295" s="143"/>
      <c r="AR295" s="8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3"/>
      <c r="B296" s="113"/>
      <c r="C296" s="113"/>
      <c r="D296" s="114"/>
      <c r="E296" s="114"/>
      <c r="F296" s="114"/>
      <c r="G296" s="114"/>
      <c r="H296" s="115"/>
      <c r="I296" s="115"/>
      <c r="J296" s="116"/>
      <c r="K296" s="117"/>
      <c r="L296" s="117"/>
      <c r="M296" s="117"/>
      <c r="N296" s="117"/>
      <c r="O296" s="117"/>
      <c r="P296" s="118"/>
      <c r="Q296" s="117"/>
      <c r="R296" s="117"/>
      <c r="S296" s="117"/>
      <c r="T296" s="117"/>
      <c r="U296" s="117"/>
      <c r="V296" s="118"/>
      <c r="W296" s="117"/>
      <c r="X296" s="117"/>
      <c r="AE296" s="117"/>
      <c r="AF296" s="117"/>
      <c r="AG296" s="117"/>
      <c r="AH296" s="118"/>
      <c r="AI296" s="117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7"/>
      <c r="DH296" s="87"/>
      <c r="DO296" s="6"/>
      <c r="DP296" s="6"/>
    </row>
    <row r="297" spans="1:120">
      <c r="A297" s="153"/>
      <c r="B297" s="113"/>
      <c r="C297" s="113"/>
      <c r="D297" s="114"/>
      <c r="E297" s="114"/>
      <c r="F297" s="114"/>
      <c r="G297" s="114"/>
      <c r="H297" s="115"/>
      <c r="I297" s="115"/>
      <c r="J297" s="116"/>
      <c r="K297" s="117"/>
      <c r="L297" s="117"/>
      <c r="M297" s="117"/>
      <c r="N297" s="117"/>
      <c r="O297" s="117"/>
      <c r="P297" s="118"/>
      <c r="Q297" s="117"/>
      <c r="R297" s="117"/>
      <c r="S297" s="117"/>
      <c r="T297" s="117"/>
      <c r="U297" s="117"/>
      <c r="V297" s="118"/>
      <c r="W297" s="117"/>
      <c r="X297" s="117"/>
      <c r="AE297" s="117"/>
      <c r="AF297" s="117"/>
      <c r="AG297" s="117"/>
      <c r="AH297" s="118"/>
      <c r="AI297" s="117"/>
      <c r="AR297" s="8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7"/>
      <c r="DH297" s="87"/>
      <c r="DO297" s="87"/>
      <c r="DP297" s="87"/>
    </row>
    <row r="298" spans="1:120">
      <c r="A298" s="153"/>
      <c r="B298" s="113"/>
      <c r="C298" s="113"/>
      <c r="D298" s="114"/>
      <c r="E298" s="114"/>
      <c r="F298" s="114"/>
      <c r="G298" s="114"/>
      <c r="H298" s="115"/>
      <c r="I298" s="115"/>
      <c r="J298" s="116"/>
      <c r="K298" s="117"/>
      <c r="L298" s="117"/>
      <c r="M298" s="117"/>
      <c r="N298" s="117"/>
      <c r="O298" s="117"/>
      <c r="P298" s="118"/>
      <c r="Q298" s="117"/>
      <c r="R298" s="117"/>
      <c r="S298" s="117"/>
      <c r="T298" s="117"/>
      <c r="U298" s="117"/>
      <c r="V298" s="118"/>
      <c r="W298" s="117"/>
      <c r="X298" s="117"/>
      <c r="AE298" s="117"/>
      <c r="AF298" s="117"/>
      <c r="AG298" s="117"/>
      <c r="AH298" s="118"/>
      <c r="AI298" s="117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7"/>
      <c r="DH298" s="87"/>
      <c r="DO298" s="87"/>
      <c r="DP298" s="87"/>
    </row>
    <row r="299" spans="1:120" s="86" customFormat="1">
      <c r="A299" s="153"/>
      <c r="B299" s="113"/>
      <c r="C299" s="113"/>
      <c r="D299" s="114"/>
      <c r="E299" s="114"/>
      <c r="F299" s="114"/>
      <c r="G299" s="114"/>
      <c r="H299" s="115"/>
      <c r="I299" s="115"/>
      <c r="J299" s="114"/>
      <c r="K299" s="114"/>
      <c r="L299" s="114"/>
      <c r="M299" s="114"/>
      <c r="N299" s="114"/>
      <c r="O299" s="114"/>
      <c r="P299" s="158"/>
      <c r="Q299" s="114"/>
      <c r="R299" s="114"/>
      <c r="S299" s="114"/>
      <c r="T299" s="114"/>
      <c r="U299" s="114"/>
      <c r="V299" s="158"/>
      <c r="W299" s="114"/>
      <c r="X299" s="114"/>
      <c r="AE299" s="114"/>
      <c r="AF299" s="114"/>
      <c r="AG299" s="114"/>
      <c r="AH299" s="158"/>
      <c r="AI299" s="114"/>
      <c r="AR299" s="16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Y299" s="6"/>
      <c r="CZ299" s="6"/>
      <c r="DG299" s="87"/>
      <c r="DH299" s="87"/>
      <c r="DO299" s="87"/>
      <c r="DP299" s="87"/>
    </row>
    <row r="300" spans="1:120">
      <c r="A300" s="153"/>
      <c r="B300" s="113"/>
      <c r="C300" s="113"/>
      <c r="D300" s="114"/>
      <c r="E300" s="114"/>
      <c r="F300" s="114"/>
      <c r="G300" s="114"/>
      <c r="H300" s="115"/>
      <c r="I300" s="115"/>
      <c r="J300" s="114"/>
      <c r="K300" s="114"/>
      <c r="L300" s="114"/>
      <c r="M300" s="114"/>
      <c r="N300" s="114"/>
      <c r="O300" s="114"/>
      <c r="P300" s="158"/>
      <c r="Q300" s="114"/>
      <c r="R300" s="114"/>
      <c r="S300" s="114"/>
      <c r="T300" s="114"/>
      <c r="U300" s="114"/>
      <c r="V300" s="158"/>
      <c r="W300" s="114"/>
      <c r="X300" s="114"/>
      <c r="AE300" s="114"/>
      <c r="AF300" s="114"/>
      <c r="AG300" s="114"/>
      <c r="AH300" s="158"/>
      <c r="AI300" s="114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7"/>
      <c r="DH300" s="87"/>
      <c r="DO300" s="87"/>
      <c r="DP300" s="87"/>
    </row>
    <row r="301" spans="1:120" s="86" customFormat="1">
      <c r="A301" s="153"/>
      <c r="B301" s="113"/>
      <c r="C301" s="113"/>
      <c r="D301" s="114"/>
      <c r="E301" s="114"/>
      <c r="F301" s="114"/>
      <c r="G301" s="114"/>
      <c r="H301" s="115"/>
      <c r="I301" s="115"/>
      <c r="J301" s="114"/>
      <c r="K301" s="114"/>
      <c r="L301" s="114"/>
      <c r="M301" s="114"/>
      <c r="N301" s="114"/>
      <c r="O301" s="114"/>
      <c r="P301" s="158"/>
      <c r="Q301" s="114"/>
      <c r="R301" s="114"/>
      <c r="S301" s="114"/>
      <c r="T301" s="114"/>
      <c r="U301" s="114"/>
      <c r="V301" s="158"/>
      <c r="W301" s="114"/>
      <c r="X301" s="114"/>
      <c r="AE301" s="114"/>
      <c r="AF301" s="114"/>
      <c r="AG301" s="114"/>
      <c r="AH301" s="158"/>
      <c r="AI301" s="114"/>
      <c r="AR301" s="16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Y301" s="6"/>
      <c r="CZ301" s="6"/>
      <c r="DG301" s="6"/>
      <c r="DH301" s="6"/>
      <c r="DO301" s="87"/>
      <c r="DP301" s="87"/>
    </row>
    <row r="302" spans="1:120">
      <c r="A302" s="153"/>
      <c r="B302" s="113"/>
      <c r="C302" s="113"/>
      <c r="D302" s="114"/>
      <c r="E302" s="114"/>
      <c r="F302" s="114"/>
      <c r="G302" s="114"/>
      <c r="H302" s="115"/>
      <c r="I302" s="115"/>
      <c r="J302" s="114"/>
      <c r="K302" s="114"/>
      <c r="L302" s="114"/>
      <c r="M302" s="114"/>
      <c r="N302" s="114"/>
      <c r="O302" s="114"/>
      <c r="P302" s="158"/>
      <c r="Q302" s="114"/>
      <c r="R302" s="114"/>
      <c r="S302" s="114"/>
      <c r="T302" s="114"/>
      <c r="U302" s="114"/>
      <c r="V302" s="158"/>
      <c r="W302" s="114"/>
      <c r="X302" s="114"/>
      <c r="AE302" s="114"/>
      <c r="AF302" s="114"/>
      <c r="AG302" s="114"/>
      <c r="AH302" s="158"/>
      <c r="AI302" s="114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3"/>
      <c r="D303" s="162"/>
      <c r="E303" s="162"/>
      <c r="F303" s="162"/>
      <c r="G303" s="162"/>
      <c r="H303" s="163"/>
      <c r="I303" s="163"/>
      <c r="J303" s="164"/>
      <c r="K303" s="162"/>
      <c r="L303" s="162"/>
      <c r="M303" s="162"/>
      <c r="N303" s="162"/>
      <c r="O303" s="162"/>
      <c r="P303" s="165"/>
      <c r="Q303" s="162"/>
      <c r="R303" s="162"/>
      <c r="S303" s="162"/>
      <c r="T303" s="162"/>
      <c r="U303" s="162"/>
      <c r="V303" s="165"/>
      <c r="W303" s="162"/>
      <c r="X303" s="162"/>
      <c r="AE303" s="162"/>
      <c r="AF303" s="162"/>
      <c r="AG303" s="162"/>
      <c r="AH303" s="165"/>
      <c r="AI303" s="162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3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6"/>
      <c r="D305" s="167"/>
      <c r="E305" s="168"/>
      <c r="F305" s="168"/>
      <c r="G305" s="169"/>
      <c r="H305" s="169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AE305" s="169"/>
      <c r="AF305" s="169"/>
      <c r="AG305" s="169"/>
      <c r="AH305" s="169"/>
      <c r="AI305" s="169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7"/>
      <c r="CZ308" s="87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7"/>
      <c r="CZ309" s="87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7"/>
      <c r="CZ310" s="87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7"/>
      <c r="CZ311" s="87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7"/>
      <c r="CZ312" s="87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7"/>
      <c r="DH327" s="87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7"/>
      <c r="DP328" s="87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7"/>
      <c r="CZ339" s="87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2"/>
      <c r="DH361" s="112"/>
      <c r="DO361" s="6"/>
      <c r="DP361" s="6"/>
    </row>
    <row r="362" spans="54:120">
      <c r="CY362" s="6"/>
      <c r="CZ362" s="6"/>
      <c r="DG362" s="6"/>
      <c r="DH362" s="6"/>
      <c r="DO362" s="112"/>
      <c r="DP362" s="112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7"/>
      <c r="DH367" s="87"/>
      <c r="DO367" s="6"/>
      <c r="DP367" s="6"/>
    </row>
    <row r="368" spans="54:120">
      <c r="CY368" s="6"/>
      <c r="CZ368" s="6"/>
      <c r="DG368" s="6"/>
      <c r="DH368" s="6"/>
      <c r="DO368" s="87"/>
      <c r="DP368" s="87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2"/>
      <c r="CZ373" s="112"/>
      <c r="DG373" s="87"/>
      <c r="DH373" s="87"/>
      <c r="DO373" s="6"/>
      <c r="DP373" s="6"/>
    </row>
    <row r="374" spans="103:120">
      <c r="CY374" s="6"/>
      <c r="CZ374" s="6"/>
      <c r="DG374" s="6"/>
      <c r="DH374" s="6"/>
      <c r="DO374" s="87"/>
      <c r="DP374" s="87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7"/>
      <c r="CZ379" s="87"/>
      <c r="DG379" s="87"/>
      <c r="DH379" s="87"/>
      <c r="DO379" s="6"/>
      <c r="DP379" s="6"/>
    </row>
    <row r="380" spans="103:120">
      <c r="CY380" s="6"/>
      <c r="CZ380" s="6"/>
      <c r="DG380" s="6"/>
      <c r="DH380" s="6"/>
      <c r="DO380" s="87"/>
      <c r="DP380" s="87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7"/>
      <c r="CZ385" s="87"/>
      <c r="DG385" s="87"/>
      <c r="DH385" s="87"/>
      <c r="DO385" s="6"/>
      <c r="DP385" s="6"/>
    </row>
    <row r="386" spans="103:120">
      <c r="CY386" s="6"/>
      <c r="CZ386" s="6"/>
      <c r="DG386" s="6"/>
      <c r="DH386" s="6"/>
      <c r="DO386" s="87"/>
      <c r="DP386" s="87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7"/>
      <c r="CZ391" s="87"/>
      <c r="DG391" s="87"/>
      <c r="DH391" s="87"/>
      <c r="DO391" s="6"/>
      <c r="DP391" s="6"/>
    </row>
    <row r="392" spans="103:120">
      <c r="CY392" s="6"/>
      <c r="CZ392" s="6"/>
      <c r="DG392" s="6"/>
      <c r="DH392" s="6"/>
      <c r="DO392" s="87"/>
      <c r="DP392" s="87"/>
    </row>
    <row r="393" spans="103:120">
      <c r="CY393" s="6"/>
      <c r="CZ393" s="6"/>
      <c r="DG393" s="87"/>
      <c r="DH393" s="87"/>
      <c r="DO393" s="6"/>
      <c r="DP393" s="6"/>
    </row>
    <row r="394" spans="103:120">
      <c r="CY394" s="6"/>
      <c r="CZ394" s="6"/>
      <c r="DG394" s="6"/>
      <c r="DH394" s="6"/>
      <c r="DO394" s="87"/>
      <c r="DP394" s="87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7"/>
      <c r="CZ397" s="87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7"/>
      <c r="CZ403" s="87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7"/>
      <c r="CZ405" s="87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disablePrompts="1" count="1">
    <dataValidation type="list" allowBlank="1" showInputMessage="1" showErrorMessage="1" sqref="C13:C16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2" tint="-0.249977111117893"/>
    <pageSetUpPr fitToPage="1"/>
  </sheetPr>
  <dimension ref="A1:DV459"/>
  <sheetViews>
    <sheetView zoomScale="60" zoomScaleNormal="60" workbookViewId="0">
      <pane xSplit="2" ySplit="11" topLeftCell="C195" activePane="bottomRight" state="frozen"/>
      <selection pane="topRight"/>
      <selection pane="bottomLeft"/>
      <selection pane="bottomRight" activeCell="B210" sqref="B210"/>
    </sheetView>
  </sheetViews>
  <sheetFormatPr defaultColWidth="9" defaultRowHeight="12.75"/>
  <cols>
    <col min="1" max="1" width="9" style="155"/>
    <col min="2" max="2" width="48.875" style="155" customWidth="1"/>
    <col min="3" max="3" width="21.875" style="155" customWidth="1"/>
    <col min="4" max="4" width="11.5" style="154" customWidth="1"/>
    <col min="5" max="5" width="17.375" style="155" customWidth="1"/>
    <col min="6" max="6" width="11.5" style="155" customWidth="1"/>
    <col min="7" max="24" width="11.5" style="156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1" t="s">
        <v>83</v>
      </c>
      <c r="BN1" s="201" t="s">
        <v>97</v>
      </c>
    </row>
    <row r="2" spans="1:126" s="6" customFormat="1" ht="19.5">
      <c r="A2" s="7" t="s">
        <v>98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4" t="s">
        <v>25</v>
      </c>
      <c r="BM2" s="201">
        <v>0.7</v>
      </c>
      <c r="BN2" s="256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5" t="s">
        <v>27</v>
      </c>
      <c r="BM3" s="201">
        <v>1</v>
      </c>
      <c r="BN3" s="256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5" t="s">
        <v>29</v>
      </c>
      <c r="BM4" s="201">
        <v>1.5</v>
      </c>
      <c r="BN4" s="256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5" t="s">
        <v>30</v>
      </c>
      <c r="BM5" s="201">
        <v>2.5</v>
      </c>
      <c r="BN5" s="256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57"/>
      <c r="AV6" s="257"/>
      <c r="AW6" s="257"/>
      <c r="AX6" s="257"/>
      <c r="AY6" s="257"/>
      <c r="AZ6" s="257"/>
      <c r="BA6" s="257"/>
      <c r="BB6" s="257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58"/>
      <c r="AV7" s="258"/>
      <c r="AW7" s="258"/>
      <c r="AX7" s="258"/>
      <c r="AY7" s="258"/>
      <c r="AZ7" s="258"/>
      <c r="BA7" s="258"/>
      <c r="BB7" s="258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58"/>
      <c r="AV8" s="258"/>
      <c r="AW8" s="258"/>
      <c r="AX8" s="258"/>
      <c r="AY8" s="258"/>
      <c r="AZ8" s="258"/>
      <c r="BA8" s="258"/>
      <c r="BB8" s="258"/>
    </row>
    <row r="9" spans="1:126" ht="27.75" customHeight="1">
      <c r="A9" s="19"/>
      <c r="B9" s="292" t="s">
        <v>0</v>
      </c>
      <c r="C9" s="283"/>
      <c r="D9" s="294" t="s">
        <v>1</v>
      </c>
      <c r="E9" s="295"/>
      <c r="F9" s="20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U9" s="258"/>
      <c r="AV9" s="258"/>
      <c r="AW9" s="21"/>
      <c r="AX9" s="21"/>
      <c r="AY9" s="258"/>
      <c r="AZ9" s="258"/>
      <c r="BA9" s="258"/>
      <c r="BB9" s="258"/>
      <c r="BD9" s="20"/>
      <c r="BE9" s="285" t="s">
        <v>101</v>
      </c>
      <c r="BF9" s="286"/>
      <c r="BG9" s="286"/>
      <c r="BH9" s="286"/>
      <c r="BI9" s="286"/>
      <c r="BJ9" s="287"/>
      <c r="BL9" s="20"/>
      <c r="BM9" s="285" t="s">
        <v>102</v>
      </c>
      <c r="BN9" s="286"/>
      <c r="BO9" s="286"/>
      <c r="BP9" s="286"/>
      <c r="BQ9" s="286"/>
      <c r="BR9" s="287"/>
      <c r="BT9" s="20"/>
      <c r="BU9" s="285" t="s">
        <v>103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2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U10" s="258"/>
      <c r="AV10" s="258"/>
      <c r="AW10" s="258"/>
      <c r="AX10" s="258"/>
      <c r="AY10" s="258"/>
      <c r="AZ10" s="258"/>
      <c r="BA10" s="258"/>
      <c r="BB10" s="258"/>
      <c r="BD10" s="22"/>
      <c r="BE10" s="288"/>
      <c r="BF10" s="289"/>
      <c r="BG10" s="289"/>
      <c r="BH10" s="289"/>
      <c r="BI10" s="289"/>
      <c r="BJ10" s="290"/>
      <c r="BL10" s="22"/>
      <c r="BM10" s="288"/>
      <c r="BN10" s="289"/>
      <c r="BO10" s="289"/>
      <c r="BP10" s="289"/>
      <c r="BQ10" s="289"/>
      <c r="BR10" s="290"/>
      <c r="BT10" s="22"/>
      <c r="BU10" s="288"/>
      <c r="BV10" s="289"/>
      <c r="BW10" s="289"/>
      <c r="BX10" s="289"/>
      <c r="BY10" s="289"/>
      <c r="BZ10" s="290"/>
      <c r="CD10" s="23"/>
      <c r="CE10" s="23"/>
      <c r="CF10" s="23"/>
      <c r="CH10" s="23"/>
      <c r="CI10" s="23"/>
      <c r="CJ10" s="23"/>
      <c r="CK10" s="23"/>
      <c r="CL10" s="23"/>
      <c r="CM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L10" s="23"/>
      <c r="DM10" s="23"/>
      <c r="DN10" s="23"/>
      <c r="DO10" s="23"/>
      <c r="DP10" s="23"/>
      <c r="DQ10" s="23"/>
    </row>
    <row r="11" spans="1:126" ht="57" customHeight="1">
      <c r="A11" s="19"/>
      <c r="B11" s="293"/>
      <c r="C11" s="291"/>
      <c r="D11" s="24" t="s">
        <v>9</v>
      </c>
      <c r="E11" s="25" t="s">
        <v>10</v>
      </c>
      <c r="F11" s="26"/>
      <c r="G11" s="27" t="s">
        <v>11</v>
      </c>
      <c r="H11" s="28" t="s">
        <v>12</v>
      </c>
      <c r="I11" s="28" t="s">
        <v>13</v>
      </c>
      <c r="J11" s="28" t="s">
        <v>14</v>
      </c>
      <c r="K11" s="29" t="s">
        <v>15</v>
      </c>
      <c r="L11" s="30"/>
      <c r="M11" s="27" t="s">
        <v>11</v>
      </c>
      <c r="N11" s="28" t="s">
        <v>12</v>
      </c>
      <c r="O11" s="28" t="s">
        <v>13</v>
      </c>
      <c r="P11" s="28" t="s">
        <v>14</v>
      </c>
      <c r="Q11" s="29" t="s">
        <v>15</v>
      </c>
      <c r="R11" s="30"/>
      <c r="S11" s="27" t="s">
        <v>11</v>
      </c>
      <c r="T11" s="28" t="s">
        <v>12</v>
      </c>
      <c r="U11" s="28" t="s">
        <v>13</v>
      </c>
      <c r="V11" s="28" t="s">
        <v>14</v>
      </c>
      <c r="W11" s="29" t="s">
        <v>15</v>
      </c>
      <c r="X11" s="30"/>
      <c r="Y11" s="27" t="s">
        <v>11</v>
      </c>
      <c r="Z11" s="28" t="s">
        <v>12</v>
      </c>
      <c r="AA11" s="28" t="s">
        <v>13</v>
      </c>
      <c r="AB11" s="28" t="s">
        <v>14</v>
      </c>
      <c r="AC11" s="29" t="s">
        <v>15</v>
      </c>
      <c r="AD11" s="30"/>
      <c r="AE11" s="27" t="s">
        <v>11</v>
      </c>
      <c r="AF11" s="28" t="s">
        <v>12</v>
      </c>
      <c r="AG11" s="28" t="s">
        <v>13</v>
      </c>
      <c r="AH11" s="28" t="s">
        <v>14</v>
      </c>
      <c r="AI11" s="29" t="s">
        <v>15</v>
      </c>
      <c r="AJ11" s="30"/>
      <c r="AK11" s="31" t="s">
        <v>11</v>
      </c>
      <c r="AL11" s="32" t="s">
        <v>12</v>
      </c>
      <c r="AM11" s="32" t="s">
        <v>13</v>
      </c>
      <c r="AN11" s="32" t="s">
        <v>14</v>
      </c>
      <c r="AO11" s="33" t="s">
        <v>15</v>
      </c>
      <c r="AP11" s="34"/>
      <c r="AU11" s="258"/>
      <c r="AV11" s="258"/>
      <c r="AW11" s="258"/>
      <c r="AX11" s="258"/>
      <c r="AY11" s="258"/>
      <c r="AZ11" s="23"/>
      <c r="BA11" s="23"/>
      <c r="BB11" s="23"/>
      <c r="BC11" s="23"/>
      <c r="BD11" s="26"/>
      <c r="BE11" s="27" t="s">
        <v>11</v>
      </c>
      <c r="BF11" s="28" t="s">
        <v>12</v>
      </c>
      <c r="BG11" s="28" t="s">
        <v>13</v>
      </c>
      <c r="BH11" s="28" t="s">
        <v>14</v>
      </c>
      <c r="BI11" s="29" t="s">
        <v>15</v>
      </c>
      <c r="BJ11" s="30"/>
      <c r="BK11" s="23"/>
      <c r="BL11" s="26"/>
      <c r="BM11" s="27" t="s">
        <v>11</v>
      </c>
      <c r="BN11" s="28" t="s">
        <v>12</v>
      </c>
      <c r="BO11" s="28" t="s">
        <v>13</v>
      </c>
      <c r="BP11" s="28" t="s">
        <v>14</v>
      </c>
      <c r="BQ11" s="29" t="s">
        <v>15</v>
      </c>
      <c r="BR11" s="30"/>
      <c r="BS11" s="23"/>
      <c r="BT11" s="26"/>
      <c r="BU11" s="27" t="s">
        <v>11</v>
      </c>
      <c r="BV11" s="28" t="s">
        <v>12</v>
      </c>
      <c r="BW11" s="28" t="s">
        <v>13</v>
      </c>
      <c r="BX11" s="28" t="s">
        <v>14</v>
      </c>
      <c r="BY11" s="29" t="s">
        <v>15</v>
      </c>
      <c r="BZ11" s="30"/>
      <c r="CA11" s="23"/>
      <c r="CB11" s="23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5" t="s">
        <v>22</v>
      </c>
      <c r="C12" s="35"/>
      <c r="D12" s="36"/>
      <c r="E12" s="37"/>
      <c r="F12" s="38"/>
      <c r="G12" s="39"/>
      <c r="H12" s="40"/>
      <c r="I12" s="40"/>
      <c r="J12" s="40"/>
      <c r="K12" s="40"/>
      <c r="L12" s="41"/>
      <c r="M12" s="39"/>
      <c r="N12" s="40"/>
      <c r="O12" s="40"/>
      <c r="P12" s="40"/>
      <c r="Q12" s="40"/>
      <c r="R12" s="41"/>
      <c r="S12" s="42"/>
      <c r="T12" s="43"/>
      <c r="U12" s="43"/>
      <c r="V12" s="43"/>
      <c r="W12" s="43"/>
      <c r="X12" s="41"/>
      <c r="Y12" s="39"/>
      <c r="Z12" s="40"/>
      <c r="AA12" s="40"/>
      <c r="AB12" s="40"/>
      <c r="AC12" s="40"/>
      <c r="AD12" s="41"/>
      <c r="AE12" s="42"/>
      <c r="AF12" s="43"/>
      <c r="AG12" s="43"/>
      <c r="AH12" s="43"/>
      <c r="AI12" s="43"/>
      <c r="AJ12" s="41"/>
      <c r="AK12" s="39"/>
      <c r="AL12" s="40"/>
      <c r="AM12" s="40"/>
      <c r="AN12" s="40"/>
      <c r="AO12" s="40"/>
      <c r="AP12" s="41"/>
      <c r="AU12" s="258"/>
      <c r="AV12" s="258"/>
      <c r="AW12" s="258"/>
      <c r="AX12" s="258"/>
      <c r="AY12" s="258"/>
      <c r="AZ12" s="259"/>
      <c r="BA12" s="259"/>
      <c r="BB12" s="259"/>
      <c r="BC12" s="261"/>
      <c r="BD12" s="38"/>
      <c r="BE12" s="39"/>
      <c r="BF12" s="40"/>
      <c r="BG12" s="40"/>
      <c r="BH12" s="40"/>
      <c r="BI12" s="40"/>
      <c r="BJ12" s="41"/>
      <c r="BK12" s="23"/>
      <c r="BL12" s="38"/>
      <c r="BM12" s="39"/>
      <c r="BN12" s="40"/>
      <c r="BO12" s="40"/>
      <c r="BP12" s="40"/>
      <c r="BQ12" s="40"/>
      <c r="BR12" s="41"/>
      <c r="BS12" s="23"/>
      <c r="BT12" s="38"/>
      <c r="BU12" s="23"/>
      <c r="BV12" s="23"/>
      <c r="BW12" s="23"/>
      <c r="BX12" s="23"/>
      <c r="BY12" s="23"/>
      <c r="BZ12" s="23"/>
      <c r="CA12" s="23"/>
      <c r="CB12" s="23"/>
      <c r="CC12" s="44">
        <v>1</v>
      </c>
      <c r="CD12" s="45">
        <v>2</v>
      </c>
      <c r="CE12" s="45">
        <v>3</v>
      </c>
      <c r="CF12" s="45">
        <v>4</v>
      </c>
      <c r="CG12" s="45">
        <v>5</v>
      </c>
      <c r="CH12" s="46" t="s">
        <v>23</v>
      </c>
      <c r="CI12" s="46"/>
      <c r="CJ12" s="46"/>
      <c r="CK12" s="44">
        <v>1</v>
      </c>
      <c r="CL12" s="45">
        <v>2</v>
      </c>
      <c r="CM12" s="45">
        <v>3</v>
      </c>
      <c r="CN12" s="45">
        <v>4</v>
      </c>
      <c r="CO12" s="45">
        <v>5</v>
      </c>
      <c r="CP12" s="46" t="s">
        <v>23</v>
      </c>
      <c r="CS12" s="44">
        <v>1</v>
      </c>
      <c r="CT12" s="45">
        <v>2</v>
      </c>
      <c r="CU12" s="45">
        <v>3</v>
      </c>
      <c r="CV12" s="45">
        <v>4</v>
      </c>
      <c r="CW12" s="45">
        <v>5</v>
      </c>
      <c r="CX12" s="46" t="s">
        <v>23</v>
      </c>
      <c r="DA12" s="44">
        <v>1</v>
      </c>
      <c r="DB12" s="45">
        <v>2</v>
      </c>
      <c r="DC12" s="45">
        <v>3</v>
      </c>
      <c r="DD12" s="45">
        <v>4</v>
      </c>
      <c r="DE12" s="45">
        <v>5</v>
      </c>
      <c r="DF12" s="46" t="s">
        <v>23</v>
      </c>
      <c r="DG12" s="46"/>
      <c r="DH12" s="46"/>
      <c r="DI12" s="44">
        <v>1</v>
      </c>
      <c r="DJ12" s="45">
        <v>2</v>
      </c>
      <c r="DK12" s="45">
        <v>3</v>
      </c>
      <c r="DL12" s="45">
        <v>4</v>
      </c>
      <c r="DM12" s="45">
        <v>5</v>
      </c>
      <c r="DN12" s="46" t="s">
        <v>23</v>
      </c>
      <c r="DQ12" s="44">
        <v>1</v>
      </c>
      <c r="DR12" s="45">
        <v>2</v>
      </c>
      <c r="DS12" s="45">
        <v>3</v>
      </c>
      <c r="DT12" s="45">
        <v>4</v>
      </c>
      <c r="DU12" s="45">
        <v>5</v>
      </c>
      <c r="DV12" s="46" t="s">
        <v>23</v>
      </c>
    </row>
    <row r="13" spans="1:126" ht="25.5" customHeight="1">
      <c r="A13" s="19"/>
      <c r="B13" s="47" t="s">
        <v>24</v>
      </c>
      <c r="C13" s="47"/>
      <c r="D13" s="48"/>
      <c r="E13" s="49"/>
      <c r="F13" s="50" t="s">
        <v>25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2">
        <f>SUM(G13:K13)</f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2">
        <f>SUM(M13:Q13)</f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2">
        <f>SUM(S13:W13)</f>
        <v>0</v>
      </c>
      <c r="Y13" s="53">
        <v>0</v>
      </c>
      <c r="Z13" s="53">
        <v>0</v>
      </c>
      <c r="AA13" s="53">
        <v>0</v>
      </c>
      <c r="AB13" s="53">
        <v>0</v>
      </c>
      <c r="AC13" s="53">
        <v>0</v>
      </c>
      <c r="AD13" s="52">
        <f>SUM(Y13:AC13)</f>
        <v>0</v>
      </c>
      <c r="AE13" s="53">
        <v>0</v>
      </c>
      <c r="AF13" s="53">
        <v>0</v>
      </c>
      <c r="AG13" s="53">
        <v>0</v>
      </c>
      <c r="AH13" s="53">
        <v>0</v>
      </c>
      <c r="AI13" s="53">
        <v>0</v>
      </c>
      <c r="AJ13" s="52">
        <f>SUM(AE13:AI13)</f>
        <v>0</v>
      </c>
      <c r="AK13" s="53">
        <v>0</v>
      </c>
      <c r="AL13" s="53">
        <v>0</v>
      </c>
      <c r="AM13" s="53">
        <v>0</v>
      </c>
      <c r="AN13" s="53">
        <v>0</v>
      </c>
      <c r="AO13" s="53">
        <v>0</v>
      </c>
      <c r="AP13" s="52">
        <f>SUM(AK13:AO13)</f>
        <v>0</v>
      </c>
      <c r="AR13" s="16" t="s">
        <v>26</v>
      </c>
      <c r="AU13" s="258"/>
      <c r="AV13" s="258"/>
      <c r="AW13" s="260"/>
      <c r="AX13" s="261"/>
      <c r="AY13" s="261"/>
      <c r="AZ13" s="261"/>
      <c r="BA13" s="261"/>
      <c r="BB13" s="261"/>
      <c r="BC13" s="261"/>
      <c r="BD13" s="50" t="s">
        <v>25</v>
      </c>
      <c r="BE13" s="170">
        <f>'SPMW - Probs. of Failure '!O$10</f>
        <v>0</v>
      </c>
      <c r="BF13" s="170">
        <f>'SPMW - Probs. of Failure '!P$10</f>
        <v>0</v>
      </c>
      <c r="BG13" s="170">
        <f>'SPMW - Probs. of Failure '!Q$10</f>
        <v>0</v>
      </c>
      <c r="BH13" s="170">
        <f>'SPMW - Probs. of Failure '!R$10</f>
        <v>0</v>
      </c>
      <c r="BI13" s="170">
        <f>'SPMW - Probs. of Failure '!S$10</f>
        <v>0</v>
      </c>
      <c r="BJ13" s="173"/>
      <c r="BK13" s="23"/>
      <c r="BL13" s="50" t="s">
        <v>25</v>
      </c>
      <c r="BM13" s="192">
        <f>IFERROR($BM2*'SPMW - Average Cons. of Failure'!$Q$10,0)</f>
        <v>0</v>
      </c>
      <c r="BN13" s="192">
        <f>IFERROR($BM2*'SPMW - Average Cons. of Failure'!$Q$10,0)</f>
        <v>0</v>
      </c>
      <c r="BO13" s="192">
        <f>IFERROR($BM2*'SPMW - Average Cons. of Failure'!$Q$10,0)</f>
        <v>0</v>
      </c>
      <c r="BP13" s="192">
        <f>IFERROR($BM2*'SPMW - Average Cons. of Failure'!$Q$10,0)</f>
        <v>0</v>
      </c>
      <c r="BQ13" s="192">
        <f>IFERROR($BM2*'SPMW - Average Cons. of Failure'!$Q$10,0)</f>
        <v>0</v>
      </c>
      <c r="BR13" s="173"/>
      <c r="BS13" s="23"/>
      <c r="BT13" s="50" t="s">
        <v>25</v>
      </c>
      <c r="BU13" s="23" t="str">
        <f>IF(BM13&gt;0,BE13*BM13,"")</f>
        <v/>
      </c>
      <c r="BV13" s="23" t="str">
        <f t="shared" ref="BV13:BY28" si="0">IF(BN13&gt;0,BF13*BN13,"")</f>
        <v/>
      </c>
      <c r="BW13" s="23" t="str">
        <f t="shared" si="0"/>
        <v/>
      </c>
      <c r="BX13" s="23" t="str">
        <f t="shared" si="0"/>
        <v/>
      </c>
      <c r="BY13" s="23" t="str">
        <f t="shared" si="0"/>
        <v/>
      </c>
      <c r="BZ13" s="23"/>
      <c r="CA13" s="23"/>
      <c r="CB13" s="50" t="s">
        <v>25</v>
      </c>
      <c r="CC13" s="193" t="str">
        <f>IF(BU13="","",M13*BU13)</f>
        <v/>
      </c>
      <c r="CD13" s="193" t="str">
        <f t="shared" ref="CD13:CG16" si="1">IF(BV13="","",N13*BV13)</f>
        <v/>
      </c>
      <c r="CE13" s="193" t="str">
        <f t="shared" si="1"/>
        <v/>
      </c>
      <c r="CF13" s="193" t="str">
        <f t="shared" si="1"/>
        <v/>
      </c>
      <c r="CG13" s="193" t="str">
        <f t="shared" si="1"/>
        <v/>
      </c>
      <c r="CH13" s="195">
        <f>SUM(CC13:CG13)</f>
        <v>0</v>
      </c>
      <c r="CK13" s="193" t="str">
        <f t="shared" ref="CK13:CO16" si="2">IF(BU13="","",G13*BU13)</f>
        <v/>
      </c>
      <c r="CL13" s="193" t="str">
        <f t="shared" si="2"/>
        <v/>
      </c>
      <c r="CM13" s="193" t="str">
        <f t="shared" si="2"/>
        <v/>
      </c>
      <c r="CN13" s="193" t="str">
        <f t="shared" si="2"/>
        <v/>
      </c>
      <c r="CO13" s="193" t="str">
        <f t="shared" si="2"/>
        <v/>
      </c>
      <c r="CP13" s="196">
        <f t="shared" ref="CP13:CP76" si="3">SUM(CK13:CO13)</f>
        <v>0</v>
      </c>
      <c r="CS13" s="193" t="str">
        <f>IF(BU13="","",Y13*BU13)</f>
        <v/>
      </c>
      <c r="CT13" s="193" t="str">
        <f t="shared" ref="CT13:CW16" si="4">IF(BV13="","",Z13*BV13)</f>
        <v/>
      </c>
      <c r="CU13" s="193" t="str">
        <f t="shared" si="4"/>
        <v/>
      </c>
      <c r="CV13" s="193" t="str">
        <f t="shared" si="4"/>
        <v/>
      </c>
      <c r="CW13" s="193" t="str">
        <f t="shared" si="4"/>
        <v/>
      </c>
      <c r="CX13" s="196">
        <f t="shared" ref="CX13:CX76" si="5">SUM(CS13:CW13)</f>
        <v>0</v>
      </c>
      <c r="DA13" s="193" t="str">
        <f>IF(BU13="","",(S13+Y13)*BU13)</f>
        <v/>
      </c>
      <c r="DB13" s="193" t="str">
        <f t="shared" ref="DB13:DE16" si="6">IF(BV13="","",(T13+Z13)*BV13)</f>
        <v/>
      </c>
      <c r="DC13" s="193" t="str">
        <f t="shared" si="6"/>
        <v/>
      </c>
      <c r="DD13" s="193" t="str">
        <f t="shared" si="6"/>
        <v/>
      </c>
      <c r="DE13" s="193" t="str">
        <f t="shared" si="6"/>
        <v/>
      </c>
      <c r="DF13" s="196">
        <f t="shared" ref="DF13:DF76" si="7">SUM(DA13:DE13)</f>
        <v>0</v>
      </c>
      <c r="DI13" s="193" t="str">
        <f>IF(BU13="","",AK13*BU13)</f>
        <v/>
      </c>
      <c r="DJ13" s="193" t="str">
        <f t="shared" ref="DJ13:DM16" si="8">IF(BV13="","",AL13*BV13)</f>
        <v/>
      </c>
      <c r="DK13" s="193" t="str">
        <f t="shared" si="8"/>
        <v/>
      </c>
      <c r="DL13" s="193" t="str">
        <f t="shared" si="8"/>
        <v/>
      </c>
      <c r="DM13" s="193" t="str">
        <f t="shared" si="8"/>
        <v/>
      </c>
      <c r="DN13" s="196">
        <f>SUM(DI13:DM13)</f>
        <v>0</v>
      </c>
      <c r="DQ13" s="193" t="str">
        <f>IF(BU13="","",(AE13+AK13)*BU13)</f>
        <v/>
      </c>
      <c r="DR13" s="193" t="str">
        <f t="shared" ref="DR13:DU16" si="9">IF(BV13="","",(AF13+AL13)*BV13)</f>
        <v/>
      </c>
      <c r="DS13" s="193" t="str">
        <f t="shared" si="9"/>
        <v/>
      </c>
      <c r="DT13" s="193" t="str">
        <f t="shared" si="9"/>
        <v/>
      </c>
      <c r="DU13" s="193" t="str">
        <f t="shared" si="9"/>
        <v/>
      </c>
      <c r="DV13" s="196">
        <f t="shared" ref="DV13:DV76" si="10">SUM(DQ13:DU13)</f>
        <v>0</v>
      </c>
    </row>
    <row r="14" spans="1:126" ht="25.5" customHeight="1">
      <c r="A14" s="19"/>
      <c r="B14" s="54"/>
      <c r="C14" s="54"/>
      <c r="D14" s="55"/>
      <c r="E14" s="56"/>
      <c r="F14" s="57" t="s">
        <v>27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8">
        <f t="shared" ref="L14:L16" si="11">SUM(G14:K14)</f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8">
        <f t="shared" ref="R14:R16" si="12">SUM(M14:Q14)</f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8">
        <f t="shared" ref="X14:X16" si="13">SUM(S14:W14)</f>
        <v>0</v>
      </c>
      <c r="Y14" s="51">
        <v>0</v>
      </c>
      <c r="Z14" s="51">
        <v>0</v>
      </c>
      <c r="AA14" s="51">
        <v>0</v>
      </c>
      <c r="AB14" s="51">
        <v>0</v>
      </c>
      <c r="AC14" s="51">
        <v>0</v>
      </c>
      <c r="AD14" s="58">
        <f t="shared" ref="AD14:AD16" si="14">SUM(Y14:AC14)</f>
        <v>0</v>
      </c>
      <c r="AE14" s="51">
        <v>0</v>
      </c>
      <c r="AF14" s="51">
        <v>0</v>
      </c>
      <c r="AG14" s="51">
        <v>0</v>
      </c>
      <c r="AH14" s="51">
        <v>0</v>
      </c>
      <c r="AI14" s="51">
        <v>0</v>
      </c>
      <c r="AJ14" s="58">
        <f t="shared" ref="AJ14:AJ16" si="15">SUM(AE14:AI14)</f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8">
        <f t="shared" ref="AP14:AP16" si="16">SUM(AK14:AO14)</f>
        <v>0</v>
      </c>
      <c r="AR14" s="16" t="s">
        <v>28</v>
      </c>
      <c r="AU14" s="258"/>
      <c r="AV14" s="258"/>
      <c r="AW14" s="260"/>
      <c r="AX14" s="260"/>
      <c r="AY14" s="260"/>
      <c r="AZ14" s="260"/>
      <c r="BA14" s="260"/>
      <c r="BB14" s="260"/>
      <c r="BC14" s="260"/>
      <c r="BD14" s="57" t="s">
        <v>27</v>
      </c>
      <c r="BE14" s="170">
        <f>'SPMW - Probs. of Failure '!O$10</f>
        <v>0</v>
      </c>
      <c r="BF14" s="170">
        <f>'SPMW - Probs. of Failure '!P$10</f>
        <v>0</v>
      </c>
      <c r="BG14" s="170">
        <f>'SPMW - Probs. of Failure '!Q$10</f>
        <v>0</v>
      </c>
      <c r="BH14" s="170">
        <f>'SPMW - Probs. of Failure '!R$10</f>
        <v>0</v>
      </c>
      <c r="BI14" s="170">
        <f>'SPMW - Probs. of Failure '!S$10</f>
        <v>0</v>
      </c>
      <c r="BJ14" s="174"/>
      <c r="BK14" s="23"/>
      <c r="BL14" s="57" t="s">
        <v>27</v>
      </c>
      <c r="BM14" s="192">
        <f>IFERROR($BM3*'SPMW - Average Cons. of Failure'!$Q$10,0)</f>
        <v>0</v>
      </c>
      <c r="BN14" s="192">
        <f>IFERROR($BM3*'SPMW - Average Cons. of Failure'!$Q$10,0)</f>
        <v>0</v>
      </c>
      <c r="BO14" s="192">
        <f>IFERROR($BM3*'SPMW - Average Cons. of Failure'!$Q$10,0)</f>
        <v>0</v>
      </c>
      <c r="BP14" s="192">
        <f>IFERROR($BM3*'SPMW - Average Cons. of Failure'!$Q$10,0)</f>
        <v>0</v>
      </c>
      <c r="BQ14" s="192">
        <f>IFERROR($BM3*'SPMW - Average Cons. of Failure'!$Q$10,0)</f>
        <v>0</v>
      </c>
      <c r="BR14" s="174"/>
      <c r="BS14" s="23"/>
      <c r="BT14" s="57" t="s">
        <v>27</v>
      </c>
      <c r="BU14" s="23" t="str">
        <f t="shared" ref="BU14:BY76" si="17">IF(BM14&gt;0,BE14*BM14,"")</f>
        <v/>
      </c>
      <c r="BV14" s="23" t="str">
        <f t="shared" si="0"/>
        <v/>
      </c>
      <c r="BW14" s="23" t="str">
        <f t="shared" si="0"/>
        <v/>
      </c>
      <c r="BX14" s="23" t="str">
        <f t="shared" si="0"/>
        <v/>
      </c>
      <c r="BY14" s="23" t="str">
        <f t="shared" si="0"/>
        <v/>
      </c>
      <c r="BZ14" s="23"/>
      <c r="CA14" s="23"/>
      <c r="CB14" s="57" t="s">
        <v>27</v>
      </c>
      <c r="CC14" s="193" t="str">
        <f t="shared" ref="CC14:CC16" si="18">IF(BU14="","",M14*BU14)</f>
        <v/>
      </c>
      <c r="CD14" s="193" t="str">
        <f t="shared" si="1"/>
        <v/>
      </c>
      <c r="CE14" s="193" t="str">
        <f t="shared" si="1"/>
        <v/>
      </c>
      <c r="CF14" s="193" t="str">
        <f t="shared" si="1"/>
        <v/>
      </c>
      <c r="CG14" s="193" t="str">
        <f t="shared" si="1"/>
        <v/>
      </c>
      <c r="CH14" s="195">
        <f t="shared" ref="CH14:CH16" si="19">SUM(CC14:CG14)</f>
        <v>0</v>
      </c>
      <c r="CK14" s="193" t="str">
        <f t="shared" si="2"/>
        <v/>
      </c>
      <c r="CL14" s="193" t="str">
        <f t="shared" si="2"/>
        <v/>
      </c>
      <c r="CM14" s="193" t="str">
        <f t="shared" si="2"/>
        <v/>
      </c>
      <c r="CN14" s="193" t="str">
        <f t="shared" si="2"/>
        <v/>
      </c>
      <c r="CO14" s="193" t="str">
        <f t="shared" si="2"/>
        <v/>
      </c>
      <c r="CP14" s="196">
        <f t="shared" si="3"/>
        <v>0</v>
      </c>
      <c r="CS14" s="193" t="str">
        <f t="shared" ref="CS14:CS16" si="20">IF(BU14="","",Y14*BU14)</f>
        <v/>
      </c>
      <c r="CT14" s="193" t="str">
        <f t="shared" si="4"/>
        <v/>
      </c>
      <c r="CU14" s="193" t="str">
        <f t="shared" si="4"/>
        <v/>
      </c>
      <c r="CV14" s="193" t="str">
        <f t="shared" si="4"/>
        <v/>
      </c>
      <c r="CW14" s="193" t="str">
        <f t="shared" si="4"/>
        <v/>
      </c>
      <c r="CX14" s="196">
        <f t="shared" si="5"/>
        <v>0</v>
      </c>
      <c r="DA14" s="193" t="str">
        <f t="shared" ref="DA14:DA16" si="21">IF(BU14="","",(S14+Y14)*BU14)</f>
        <v/>
      </c>
      <c r="DB14" s="193" t="str">
        <f t="shared" si="6"/>
        <v/>
      </c>
      <c r="DC14" s="193" t="str">
        <f t="shared" si="6"/>
        <v/>
      </c>
      <c r="DD14" s="193" t="str">
        <f t="shared" si="6"/>
        <v/>
      </c>
      <c r="DE14" s="193" t="str">
        <f t="shared" si="6"/>
        <v/>
      </c>
      <c r="DF14" s="196">
        <f t="shared" si="7"/>
        <v>0</v>
      </c>
      <c r="DI14" s="193" t="str">
        <f t="shared" ref="DI14:DI16" si="22">IF(BU14="","",AK14*BU14)</f>
        <v/>
      </c>
      <c r="DJ14" s="193" t="str">
        <f t="shared" si="8"/>
        <v/>
      </c>
      <c r="DK14" s="193" t="str">
        <f t="shared" si="8"/>
        <v/>
      </c>
      <c r="DL14" s="193" t="str">
        <f t="shared" si="8"/>
        <v/>
      </c>
      <c r="DM14" s="193" t="str">
        <f t="shared" si="8"/>
        <v/>
      </c>
      <c r="DN14" s="196">
        <f t="shared" ref="DN14:DN77" si="23">SUM(DI14:DM14)</f>
        <v>0</v>
      </c>
      <c r="DQ14" s="193" t="str">
        <f t="shared" ref="DQ14:DQ16" si="24">IF(BU14="","",(AE14+AK14)*BU14)</f>
        <v/>
      </c>
      <c r="DR14" s="193" t="str">
        <f t="shared" si="9"/>
        <v/>
      </c>
      <c r="DS14" s="193" t="str">
        <f t="shared" si="9"/>
        <v/>
      </c>
      <c r="DT14" s="193" t="str">
        <f t="shared" si="9"/>
        <v/>
      </c>
      <c r="DU14" s="193" t="str">
        <f t="shared" si="9"/>
        <v/>
      </c>
      <c r="DV14" s="196">
        <f t="shared" si="10"/>
        <v>0</v>
      </c>
    </row>
    <row r="15" spans="1:126" ht="25.5" customHeight="1">
      <c r="A15" s="19"/>
      <c r="B15" s="54"/>
      <c r="C15" s="54"/>
      <c r="D15" s="55"/>
      <c r="E15" s="56"/>
      <c r="F15" s="57" t="s">
        <v>29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8">
        <f t="shared" si="11"/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8">
        <f t="shared" si="12"/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8">
        <f t="shared" si="13"/>
        <v>0</v>
      </c>
      <c r="Y15" s="51">
        <v>0</v>
      </c>
      <c r="Z15" s="51">
        <v>0</v>
      </c>
      <c r="AA15" s="51">
        <v>0</v>
      </c>
      <c r="AB15" s="51">
        <v>0</v>
      </c>
      <c r="AC15" s="51">
        <v>0</v>
      </c>
      <c r="AD15" s="58">
        <f t="shared" si="14"/>
        <v>0</v>
      </c>
      <c r="AE15" s="51">
        <v>0</v>
      </c>
      <c r="AF15" s="51">
        <v>0</v>
      </c>
      <c r="AG15" s="51">
        <v>0</v>
      </c>
      <c r="AH15" s="51">
        <v>0</v>
      </c>
      <c r="AI15" s="51">
        <v>0</v>
      </c>
      <c r="AJ15" s="58">
        <f t="shared" si="15"/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8">
        <f t="shared" si="16"/>
        <v>0</v>
      </c>
      <c r="AU15" s="258"/>
      <c r="AV15" s="258"/>
      <c r="AW15" s="260"/>
      <c r="AX15" s="260"/>
      <c r="AY15" s="260"/>
      <c r="AZ15" s="260"/>
      <c r="BA15" s="260"/>
      <c r="BB15" s="260"/>
      <c r="BC15" s="260"/>
      <c r="BD15" s="57" t="s">
        <v>29</v>
      </c>
      <c r="BE15" s="170">
        <f>'SPMW - Probs. of Failure '!O$10</f>
        <v>0</v>
      </c>
      <c r="BF15" s="170">
        <f>'SPMW - Probs. of Failure '!P$10</f>
        <v>0</v>
      </c>
      <c r="BG15" s="170">
        <f>'SPMW - Probs. of Failure '!Q$10</f>
        <v>0</v>
      </c>
      <c r="BH15" s="170">
        <f>'SPMW - Probs. of Failure '!R$10</f>
        <v>0</v>
      </c>
      <c r="BI15" s="170">
        <f>'SPMW - Probs. of Failure '!S$10</f>
        <v>0</v>
      </c>
      <c r="BJ15" s="174"/>
      <c r="BK15" s="23"/>
      <c r="BL15" s="57" t="s">
        <v>29</v>
      </c>
      <c r="BM15" s="192">
        <f>IFERROR($BM4*'SPMW - Average Cons. of Failure'!$Q$10,0)</f>
        <v>0</v>
      </c>
      <c r="BN15" s="192">
        <f>IFERROR($BM4*'SPMW - Average Cons. of Failure'!$Q$10,0)</f>
        <v>0</v>
      </c>
      <c r="BO15" s="192">
        <f>IFERROR($BM4*'SPMW - Average Cons. of Failure'!$Q$10,0)</f>
        <v>0</v>
      </c>
      <c r="BP15" s="192">
        <f>IFERROR($BM4*'SPMW - Average Cons. of Failure'!$Q$10,0)</f>
        <v>0</v>
      </c>
      <c r="BQ15" s="192">
        <f>IFERROR($BM4*'SPMW - Average Cons. of Failure'!$Q$10,0)</f>
        <v>0</v>
      </c>
      <c r="BR15" s="174"/>
      <c r="BS15" s="23"/>
      <c r="BT15" s="57" t="s">
        <v>29</v>
      </c>
      <c r="BU15" s="23" t="str">
        <f t="shared" si="17"/>
        <v/>
      </c>
      <c r="BV15" s="23" t="str">
        <f t="shared" si="0"/>
        <v/>
      </c>
      <c r="BW15" s="23" t="str">
        <f t="shared" si="0"/>
        <v/>
      </c>
      <c r="BX15" s="23" t="str">
        <f t="shared" si="0"/>
        <v/>
      </c>
      <c r="BY15" s="23" t="str">
        <f t="shared" si="0"/>
        <v/>
      </c>
      <c r="BZ15" s="23"/>
      <c r="CA15" s="23"/>
      <c r="CB15" s="57" t="s">
        <v>29</v>
      </c>
      <c r="CC15" s="193" t="str">
        <f t="shared" si="18"/>
        <v/>
      </c>
      <c r="CD15" s="193" t="str">
        <f t="shared" si="1"/>
        <v/>
      </c>
      <c r="CE15" s="193" t="str">
        <f t="shared" si="1"/>
        <v/>
      </c>
      <c r="CF15" s="193" t="str">
        <f t="shared" si="1"/>
        <v/>
      </c>
      <c r="CG15" s="193" t="str">
        <f t="shared" si="1"/>
        <v/>
      </c>
      <c r="CH15" s="195">
        <f t="shared" si="19"/>
        <v>0</v>
      </c>
      <c r="CK15" s="193" t="str">
        <f t="shared" si="2"/>
        <v/>
      </c>
      <c r="CL15" s="193" t="str">
        <f t="shared" si="2"/>
        <v/>
      </c>
      <c r="CM15" s="193" t="str">
        <f t="shared" si="2"/>
        <v/>
      </c>
      <c r="CN15" s="193" t="str">
        <f t="shared" si="2"/>
        <v/>
      </c>
      <c r="CO15" s="193" t="str">
        <f t="shared" si="2"/>
        <v/>
      </c>
      <c r="CP15" s="196">
        <f t="shared" si="3"/>
        <v>0</v>
      </c>
      <c r="CS15" s="193" t="str">
        <f t="shared" si="20"/>
        <v/>
      </c>
      <c r="CT15" s="193" t="str">
        <f t="shared" si="4"/>
        <v/>
      </c>
      <c r="CU15" s="193" t="str">
        <f t="shared" si="4"/>
        <v/>
      </c>
      <c r="CV15" s="193" t="str">
        <f t="shared" si="4"/>
        <v/>
      </c>
      <c r="CW15" s="193" t="str">
        <f t="shared" si="4"/>
        <v/>
      </c>
      <c r="CX15" s="196">
        <f t="shared" si="5"/>
        <v>0</v>
      </c>
      <c r="DA15" s="193" t="str">
        <f t="shared" si="21"/>
        <v/>
      </c>
      <c r="DB15" s="193" t="str">
        <f t="shared" si="6"/>
        <v/>
      </c>
      <c r="DC15" s="193" t="str">
        <f t="shared" si="6"/>
        <v/>
      </c>
      <c r="DD15" s="193" t="str">
        <f t="shared" si="6"/>
        <v/>
      </c>
      <c r="DE15" s="193" t="str">
        <f t="shared" si="6"/>
        <v/>
      </c>
      <c r="DF15" s="196">
        <f t="shared" si="7"/>
        <v>0</v>
      </c>
      <c r="DI15" s="193" t="str">
        <f t="shared" si="22"/>
        <v/>
      </c>
      <c r="DJ15" s="193" t="str">
        <f t="shared" si="8"/>
        <v/>
      </c>
      <c r="DK15" s="193" t="str">
        <f t="shared" si="8"/>
        <v/>
      </c>
      <c r="DL15" s="193" t="str">
        <f t="shared" si="8"/>
        <v/>
      </c>
      <c r="DM15" s="193" t="str">
        <f t="shared" si="8"/>
        <v/>
      </c>
      <c r="DN15" s="196">
        <f t="shared" si="23"/>
        <v>0</v>
      </c>
      <c r="DQ15" s="193" t="str">
        <f t="shared" si="24"/>
        <v/>
      </c>
      <c r="DR15" s="193" t="str">
        <f t="shared" si="9"/>
        <v/>
      </c>
      <c r="DS15" s="193" t="str">
        <f t="shared" si="9"/>
        <v/>
      </c>
      <c r="DT15" s="193" t="str">
        <f t="shared" si="9"/>
        <v/>
      </c>
      <c r="DU15" s="193" t="str">
        <f t="shared" si="9"/>
        <v/>
      </c>
      <c r="DV15" s="196">
        <f t="shared" si="10"/>
        <v>0</v>
      </c>
    </row>
    <row r="16" spans="1:126" ht="25.5" customHeight="1">
      <c r="A16" s="19"/>
      <c r="B16" s="54"/>
      <c r="C16" s="54"/>
      <c r="D16" s="55"/>
      <c r="E16" s="56"/>
      <c r="F16" s="57" t="s">
        <v>30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8">
        <f t="shared" si="11"/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8">
        <f t="shared" si="12"/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8">
        <f t="shared" si="13"/>
        <v>0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8">
        <f t="shared" si="14"/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8">
        <f t="shared" si="15"/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8">
        <f t="shared" si="16"/>
        <v>0</v>
      </c>
      <c r="AU16" s="258"/>
      <c r="AV16" s="258"/>
      <c r="AW16" s="260"/>
      <c r="AX16" s="260"/>
      <c r="AY16" s="260"/>
      <c r="AZ16" s="260"/>
      <c r="BA16" s="260"/>
      <c r="BB16" s="260"/>
      <c r="BC16" s="260"/>
      <c r="BD16" s="57" t="s">
        <v>30</v>
      </c>
      <c r="BE16" s="170">
        <f>'SPMW - Probs. of Failure '!O$10</f>
        <v>0</v>
      </c>
      <c r="BF16" s="170">
        <f>'SPMW - Probs. of Failure '!P$10</f>
        <v>0</v>
      </c>
      <c r="BG16" s="170">
        <f>'SPMW - Probs. of Failure '!Q$10</f>
        <v>0</v>
      </c>
      <c r="BH16" s="170">
        <f>'SPMW - Probs. of Failure '!R$10</f>
        <v>0</v>
      </c>
      <c r="BI16" s="170">
        <f>'SPMW - Probs. of Failure '!S$10</f>
        <v>0</v>
      </c>
      <c r="BJ16" s="174"/>
      <c r="BK16" s="23"/>
      <c r="BL16" s="57" t="s">
        <v>30</v>
      </c>
      <c r="BM16" s="192">
        <f>IFERROR($BM5*'SPMW - Average Cons. of Failure'!$Q$10,0)</f>
        <v>0</v>
      </c>
      <c r="BN16" s="192">
        <f>IFERROR($BM5*'SPMW - Average Cons. of Failure'!$Q$10,0)</f>
        <v>0</v>
      </c>
      <c r="BO16" s="192">
        <f>IFERROR($BM5*'SPMW - Average Cons. of Failure'!$Q$10,0)</f>
        <v>0</v>
      </c>
      <c r="BP16" s="192">
        <f>IFERROR($BM5*'SPMW - Average Cons. of Failure'!$Q$10,0)</f>
        <v>0</v>
      </c>
      <c r="BQ16" s="192">
        <f>IFERROR($BM5*'SPMW - Average Cons. of Failure'!$Q$10,0)</f>
        <v>0</v>
      </c>
      <c r="BR16" s="174"/>
      <c r="BS16" s="23"/>
      <c r="BT16" s="57" t="s">
        <v>30</v>
      </c>
      <c r="BU16" s="23" t="str">
        <f t="shared" si="17"/>
        <v/>
      </c>
      <c r="BV16" s="23" t="str">
        <f t="shared" si="0"/>
        <v/>
      </c>
      <c r="BW16" s="23" t="str">
        <f t="shared" si="0"/>
        <v/>
      </c>
      <c r="BX16" s="23" t="str">
        <f t="shared" si="0"/>
        <v/>
      </c>
      <c r="BY16" s="23" t="str">
        <f t="shared" si="0"/>
        <v/>
      </c>
      <c r="BZ16" s="23"/>
      <c r="CA16" s="23"/>
      <c r="CB16" s="57" t="s">
        <v>30</v>
      </c>
      <c r="CC16" s="193" t="str">
        <f t="shared" si="18"/>
        <v/>
      </c>
      <c r="CD16" s="193" t="str">
        <f t="shared" si="1"/>
        <v/>
      </c>
      <c r="CE16" s="193" t="str">
        <f t="shared" si="1"/>
        <v/>
      </c>
      <c r="CF16" s="193" t="str">
        <f t="shared" si="1"/>
        <v/>
      </c>
      <c r="CG16" s="193" t="str">
        <f t="shared" si="1"/>
        <v/>
      </c>
      <c r="CH16" s="195">
        <f t="shared" si="19"/>
        <v>0</v>
      </c>
      <c r="CK16" s="193" t="str">
        <f t="shared" si="2"/>
        <v/>
      </c>
      <c r="CL16" s="193" t="str">
        <f t="shared" si="2"/>
        <v/>
      </c>
      <c r="CM16" s="193" t="str">
        <f t="shared" si="2"/>
        <v/>
      </c>
      <c r="CN16" s="193" t="str">
        <f t="shared" si="2"/>
        <v/>
      </c>
      <c r="CO16" s="193" t="str">
        <f t="shared" si="2"/>
        <v/>
      </c>
      <c r="CP16" s="196">
        <f t="shared" si="3"/>
        <v>0</v>
      </c>
      <c r="CS16" s="193" t="str">
        <f t="shared" si="20"/>
        <v/>
      </c>
      <c r="CT16" s="193" t="str">
        <f t="shared" si="4"/>
        <v/>
      </c>
      <c r="CU16" s="193" t="str">
        <f t="shared" si="4"/>
        <v/>
      </c>
      <c r="CV16" s="193" t="str">
        <f t="shared" si="4"/>
        <v/>
      </c>
      <c r="CW16" s="193" t="str">
        <f t="shared" si="4"/>
        <v/>
      </c>
      <c r="CX16" s="196">
        <f t="shared" si="5"/>
        <v>0</v>
      </c>
      <c r="DA16" s="193" t="str">
        <f t="shared" si="21"/>
        <v/>
      </c>
      <c r="DB16" s="193" t="str">
        <f t="shared" si="6"/>
        <v/>
      </c>
      <c r="DC16" s="193" t="str">
        <f t="shared" si="6"/>
        <v/>
      </c>
      <c r="DD16" s="193" t="str">
        <f t="shared" si="6"/>
        <v/>
      </c>
      <c r="DE16" s="193" t="str">
        <f t="shared" si="6"/>
        <v/>
      </c>
      <c r="DF16" s="196">
        <f t="shared" si="7"/>
        <v>0</v>
      </c>
      <c r="DI16" s="193" t="str">
        <f t="shared" si="22"/>
        <v/>
      </c>
      <c r="DJ16" s="193" t="str">
        <f t="shared" si="8"/>
        <v/>
      </c>
      <c r="DK16" s="193" t="str">
        <f t="shared" si="8"/>
        <v/>
      </c>
      <c r="DL16" s="193" t="str">
        <f t="shared" si="8"/>
        <v/>
      </c>
      <c r="DM16" s="193" t="str">
        <f t="shared" si="8"/>
        <v/>
      </c>
      <c r="DN16" s="196">
        <f t="shared" si="23"/>
        <v>0</v>
      </c>
      <c r="DQ16" s="193" t="str">
        <f t="shared" si="24"/>
        <v/>
      </c>
      <c r="DR16" s="193" t="str">
        <f t="shared" si="9"/>
        <v/>
      </c>
      <c r="DS16" s="193" t="str">
        <f t="shared" si="9"/>
        <v/>
      </c>
      <c r="DT16" s="193" t="str">
        <f t="shared" si="9"/>
        <v/>
      </c>
      <c r="DU16" s="193" t="str">
        <f t="shared" si="9"/>
        <v/>
      </c>
      <c r="DV16" s="196">
        <f t="shared" si="10"/>
        <v>0</v>
      </c>
    </row>
    <row r="17" spans="1:126" ht="25.5" customHeight="1" thickBot="1">
      <c r="A17" s="19"/>
      <c r="B17" s="59"/>
      <c r="C17" s="60" t="s">
        <v>26</v>
      </c>
      <c r="D17" s="60">
        <v>0</v>
      </c>
      <c r="E17" s="61">
        <v>0</v>
      </c>
      <c r="F17" s="62"/>
      <c r="G17" s="63">
        <f>SUM(G13:G16)</f>
        <v>0</v>
      </c>
      <c r="H17" s="64">
        <f t="shared" ref="H17:K17" si="25">SUM(H13:H16)</f>
        <v>0</v>
      </c>
      <c r="I17" s="64">
        <f t="shared" si="25"/>
        <v>0</v>
      </c>
      <c r="J17" s="64">
        <f t="shared" si="25"/>
        <v>0</v>
      </c>
      <c r="K17" s="64">
        <f t="shared" si="25"/>
        <v>0</v>
      </c>
      <c r="L17" s="65"/>
      <c r="M17" s="63">
        <f>SUM(M13:M16)</f>
        <v>0</v>
      </c>
      <c r="N17" s="64">
        <f t="shared" ref="N17:Q17" si="26">SUM(N13:N16)</f>
        <v>0</v>
      </c>
      <c r="O17" s="64">
        <f t="shared" si="26"/>
        <v>0</v>
      </c>
      <c r="P17" s="64">
        <f t="shared" si="26"/>
        <v>0</v>
      </c>
      <c r="Q17" s="64">
        <f t="shared" si="26"/>
        <v>0</v>
      </c>
      <c r="R17" s="65"/>
      <c r="S17" s="63">
        <f>SUM(S13:S16)</f>
        <v>0</v>
      </c>
      <c r="T17" s="64">
        <f t="shared" ref="T17:W17" si="27">SUM(T13:T16)</f>
        <v>0</v>
      </c>
      <c r="U17" s="64">
        <f t="shared" si="27"/>
        <v>0</v>
      </c>
      <c r="V17" s="64">
        <f t="shared" si="27"/>
        <v>0</v>
      </c>
      <c r="W17" s="64">
        <f t="shared" si="27"/>
        <v>0</v>
      </c>
      <c r="X17" s="65"/>
      <c r="Y17" s="63">
        <f>SUM(Y13:Y16)</f>
        <v>0</v>
      </c>
      <c r="Z17" s="64">
        <f t="shared" ref="Z17:AC17" si="28">SUM(Z13:Z16)</f>
        <v>0</v>
      </c>
      <c r="AA17" s="64">
        <f t="shared" si="28"/>
        <v>0</v>
      </c>
      <c r="AB17" s="64">
        <f t="shared" si="28"/>
        <v>0</v>
      </c>
      <c r="AC17" s="64">
        <f t="shared" si="28"/>
        <v>0</v>
      </c>
      <c r="AD17" s="65"/>
      <c r="AE17" s="63">
        <f>SUM(AE13:AE16)</f>
        <v>0</v>
      </c>
      <c r="AF17" s="64">
        <f t="shared" ref="AF17:AI17" si="29">SUM(AF13:AF16)</f>
        <v>0</v>
      </c>
      <c r="AG17" s="64">
        <f t="shared" si="29"/>
        <v>0</v>
      </c>
      <c r="AH17" s="64">
        <f t="shared" si="29"/>
        <v>0</v>
      </c>
      <c r="AI17" s="64">
        <f t="shared" si="29"/>
        <v>0</v>
      </c>
      <c r="AJ17" s="65"/>
      <c r="AK17" s="63">
        <f>SUM(AK13:AK16)</f>
        <v>0</v>
      </c>
      <c r="AL17" s="64">
        <f t="shared" ref="AL17:AO17" si="30">SUM(AL13:AL16)</f>
        <v>0</v>
      </c>
      <c r="AM17" s="64">
        <f t="shared" si="30"/>
        <v>0</v>
      </c>
      <c r="AN17" s="64">
        <f t="shared" si="30"/>
        <v>0</v>
      </c>
      <c r="AO17" s="64">
        <f t="shared" si="30"/>
        <v>0</v>
      </c>
      <c r="AP17" s="65"/>
      <c r="AU17" s="258"/>
      <c r="AV17" s="258"/>
      <c r="AW17" s="262"/>
      <c r="AX17" s="263"/>
      <c r="AY17" s="263"/>
      <c r="AZ17" s="263"/>
      <c r="BA17" s="263"/>
      <c r="BB17" s="263"/>
      <c r="BC17" s="263"/>
      <c r="BD17" s="62"/>
      <c r="BE17" s="171"/>
      <c r="BF17" s="172"/>
      <c r="BG17" s="172"/>
      <c r="BH17" s="172"/>
      <c r="BI17" s="172"/>
      <c r="BJ17" s="65"/>
      <c r="BK17" s="23"/>
      <c r="BL17" s="62"/>
      <c r="BM17" s="171"/>
      <c r="BN17" s="172"/>
      <c r="BO17" s="172"/>
      <c r="BP17" s="172"/>
      <c r="BQ17" s="172"/>
      <c r="BR17" s="65"/>
      <c r="BS17" s="23"/>
      <c r="BT17" s="62"/>
      <c r="BU17" s="23" t="str">
        <f t="shared" si="17"/>
        <v/>
      </c>
      <c r="BV17" s="23" t="str">
        <f t="shared" si="0"/>
        <v/>
      </c>
      <c r="BW17" s="23" t="str">
        <f t="shared" si="0"/>
        <v/>
      </c>
      <c r="BX17" s="23" t="str">
        <f t="shared" si="0"/>
        <v/>
      </c>
      <c r="BY17" s="23" t="str">
        <f t="shared" si="0"/>
        <v/>
      </c>
      <c r="BZ17" s="23"/>
      <c r="CA17" s="23"/>
      <c r="CB17" s="62"/>
      <c r="CC17" s="195">
        <f>SUM(CC13:CC16)</f>
        <v>0</v>
      </c>
      <c r="CD17" s="195">
        <f t="shared" ref="CD17:CG17" si="31">SUM(CD13:CD16)</f>
        <v>0</v>
      </c>
      <c r="CE17" s="195">
        <f t="shared" si="31"/>
        <v>0</v>
      </c>
      <c r="CF17" s="195">
        <f t="shared" si="31"/>
        <v>0</v>
      </c>
      <c r="CG17" s="195">
        <f t="shared" si="31"/>
        <v>0</v>
      </c>
      <c r="CH17" s="196">
        <f>SUM(CC17:CG17)</f>
        <v>0</v>
      </c>
      <c r="CI17" s="66"/>
      <c r="CJ17" s="66"/>
      <c r="CK17" s="195">
        <f>SUM(CK13:CK16)</f>
        <v>0</v>
      </c>
      <c r="CL17" s="195">
        <f t="shared" ref="CL17:CO17" si="32">SUM(CL13:CL16)</f>
        <v>0</v>
      </c>
      <c r="CM17" s="195">
        <f t="shared" si="32"/>
        <v>0</v>
      </c>
      <c r="CN17" s="195">
        <f t="shared" si="32"/>
        <v>0</v>
      </c>
      <c r="CO17" s="195">
        <f t="shared" si="32"/>
        <v>0</v>
      </c>
      <c r="CP17" s="196">
        <f>SUM(CK17:CO17)</f>
        <v>0</v>
      </c>
      <c r="CS17" s="195">
        <f>SUM(CS13:CS16)</f>
        <v>0</v>
      </c>
      <c r="CT17" s="195">
        <f t="shared" ref="CT17:CW17" si="33">SUM(CT13:CT16)</f>
        <v>0</v>
      </c>
      <c r="CU17" s="195">
        <f t="shared" si="33"/>
        <v>0</v>
      </c>
      <c r="CV17" s="195">
        <f t="shared" si="33"/>
        <v>0</v>
      </c>
      <c r="CW17" s="195">
        <f t="shared" si="33"/>
        <v>0</v>
      </c>
      <c r="CX17" s="196">
        <f>SUM(CS17:CW17)</f>
        <v>0</v>
      </c>
      <c r="DA17" s="195">
        <f>SUM(DA13:DA16)</f>
        <v>0</v>
      </c>
      <c r="DB17" s="195">
        <f t="shared" ref="DB17:DE17" si="34">SUM(DB13:DB16)</f>
        <v>0</v>
      </c>
      <c r="DC17" s="195">
        <f t="shared" si="34"/>
        <v>0</v>
      </c>
      <c r="DD17" s="195">
        <f t="shared" si="34"/>
        <v>0</v>
      </c>
      <c r="DE17" s="195">
        <f t="shared" si="34"/>
        <v>0</v>
      </c>
      <c r="DF17" s="196">
        <f>SUM(DA17:DE17)</f>
        <v>0</v>
      </c>
      <c r="DI17" s="195">
        <f>SUM(DI13:DI16)</f>
        <v>0</v>
      </c>
      <c r="DJ17" s="195">
        <f t="shared" ref="DJ17:DM17" si="35">SUM(DJ13:DJ16)</f>
        <v>0</v>
      </c>
      <c r="DK17" s="195">
        <f t="shared" si="35"/>
        <v>0</v>
      </c>
      <c r="DL17" s="195">
        <f t="shared" si="35"/>
        <v>0</v>
      </c>
      <c r="DM17" s="195">
        <f t="shared" si="35"/>
        <v>0</v>
      </c>
      <c r="DN17" s="196">
        <f t="shared" si="23"/>
        <v>0</v>
      </c>
      <c r="DQ17" s="195">
        <f>SUM(DQ13:DQ16)</f>
        <v>0</v>
      </c>
      <c r="DR17" s="195">
        <f t="shared" ref="DR17:DU17" si="36">SUM(DR13:DR16)</f>
        <v>0</v>
      </c>
      <c r="DS17" s="195">
        <f t="shared" si="36"/>
        <v>0</v>
      </c>
      <c r="DT17" s="195">
        <f t="shared" si="36"/>
        <v>0</v>
      </c>
      <c r="DU17" s="195">
        <f t="shared" si="36"/>
        <v>0</v>
      </c>
      <c r="DV17" s="196">
        <f>SUM(DQ17:DU17)</f>
        <v>0</v>
      </c>
    </row>
    <row r="18" spans="1:126" ht="25.5" customHeight="1">
      <c r="A18" s="19"/>
      <c r="B18" s="47" t="s">
        <v>31</v>
      </c>
      <c r="C18" s="48"/>
      <c r="D18" s="48"/>
      <c r="E18" s="49"/>
      <c r="F18" s="50" t="s">
        <v>25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2">
        <f>SUM(G18:K18)</f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2">
        <f>SUM(M18:Q18)</f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2">
        <f>SUM(S18:W18)</f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2">
        <f>SUM(Y18:AC18)</f>
        <v>0</v>
      </c>
      <c r="AE18" s="53">
        <v>0</v>
      </c>
      <c r="AF18" s="53">
        <v>0</v>
      </c>
      <c r="AG18" s="53">
        <v>0</v>
      </c>
      <c r="AH18" s="53">
        <v>0</v>
      </c>
      <c r="AI18" s="53">
        <v>0</v>
      </c>
      <c r="AJ18" s="52">
        <f>SUM(AE18:AI18)</f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</v>
      </c>
      <c r="AP18" s="52">
        <f>SUM(AK18:AO18)</f>
        <v>0</v>
      </c>
      <c r="AU18" s="258"/>
      <c r="AV18" s="258"/>
      <c r="AW18" s="258"/>
      <c r="AX18" s="258"/>
      <c r="AY18" s="258"/>
      <c r="AZ18" s="258"/>
      <c r="BA18" s="258"/>
      <c r="BB18" s="258"/>
      <c r="BC18" s="258"/>
      <c r="BD18" s="50" t="s">
        <v>25</v>
      </c>
      <c r="BE18" s="170">
        <f>'SPMW - Probs. of Failure '!O$11</f>
        <v>0</v>
      </c>
      <c r="BF18" s="170">
        <f>'SPMW - Probs. of Failure '!P$11</f>
        <v>0</v>
      </c>
      <c r="BG18" s="170">
        <f>'SPMW - Probs. of Failure '!Q$11</f>
        <v>0</v>
      </c>
      <c r="BH18" s="170">
        <f>'SPMW - Probs. of Failure '!R$11</f>
        <v>0</v>
      </c>
      <c r="BI18" s="170">
        <f>'SPMW - Probs. of Failure '!S$11</f>
        <v>0</v>
      </c>
      <c r="BJ18" s="173"/>
      <c r="BK18" s="23"/>
      <c r="BL18" s="50" t="s">
        <v>25</v>
      </c>
      <c r="BM18" s="192">
        <f>IFERROR($BM2*'SPMW - Average Cons. of Failure'!$Q$11,0)</f>
        <v>0</v>
      </c>
      <c r="BN18" s="192">
        <f>IFERROR($BM2*'SPMW - Average Cons. of Failure'!$Q$11,0)</f>
        <v>0</v>
      </c>
      <c r="BO18" s="192">
        <f>IFERROR($BM2*'SPMW - Average Cons. of Failure'!$Q$11,0)</f>
        <v>0</v>
      </c>
      <c r="BP18" s="192">
        <f>IFERROR($BM2*'SPMW - Average Cons. of Failure'!$Q$11,0)</f>
        <v>0</v>
      </c>
      <c r="BQ18" s="192">
        <f>IFERROR($BM2*'SPMW - Average Cons. of Failure'!$Q$11,0)</f>
        <v>0</v>
      </c>
      <c r="BR18" s="173"/>
      <c r="BS18" s="23"/>
      <c r="BT18" s="50" t="s">
        <v>25</v>
      </c>
      <c r="BU18" s="23" t="str">
        <f t="shared" si="17"/>
        <v/>
      </c>
      <c r="BV18" s="23" t="str">
        <f t="shared" si="0"/>
        <v/>
      </c>
      <c r="BW18" s="23" t="str">
        <f t="shared" si="0"/>
        <v/>
      </c>
      <c r="BX18" s="23" t="str">
        <f t="shared" si="0"/>
        <v/>
      </c>
      <c r="BY18" s="23" t="str">
        <f t="shared" si="0"/>
        <v/>
      </c>
      <c r="BZ18" s="23"/>
      <c r="CA18" s="23"/>
      <c r="CB18" s="50" t="s">
        <v>25</v>
      </c>
      <c r="CC18" s="193" t="str">
        <f>IF(BU18="","",M18*BU18)</f>
        <v/>
      </c>
      <c r="CD18" s="193" t="str">
        <f t="shared" ref="CD18:CG21" si="37">IF(BV18="","",N18*BV18)</f>
        <v/>
      </c>
      <c r="CE18" s="193" t="str">
        <f t="shared" si="37"/>
        <v/>
      </c>
      <c r="CF18" s="193" t="str">
        <f t="shared" si="37"/>
        <v/>
      </c>
      <c r="CG18" s="193" t="str">
        <f t="shared" si="37"/>
        <v/>
      </c>
      <c r="CH18" s="196">
        <f>SUM(CC18:CG18)</f>
        <v>0</v>
      </c>
      <c r="CI18" s="66"/>
      <c r="CJ18" s="66"/>
      <c r="CK18" s="193" t="str">
        <f t="shared" ref="CK18:CO21" si="38">IF(BU18="","",G18*BU18)</f>
        <v/>
      </c>
      <c r="CL18" s="193" t="str">
        <f t="shared" si="38"/>
        <v/>
      </c>
      <c r="CM18" s="193" t="str">
        <f t="shared" si="38"/>
        <v/>
      </c>
      <c r="CN18" s="193" t="str">
        <f t="shared" si="38"/>
        <v/>
      </c>
      <c r="CO18" s="193" t="str">
        <f t="shared" si="38"/>
        <v/>
      </c>
      <c r="CP18" s="196">
        <f t="shared" si="3"/>
        <v>0</v>
      </c>
      <c r="CS18" s="193" t="str">
        <f>IF(BU18="","",Y18*BU18)</f>
        <v/>
      </c>
      <c r="CT18" s="193" t="str">
        <f t="shared" ref="CT18:CW21" si="39">IF(BV18="","",Z18*BV18)</f>
        <v/>
      </c>
      <c r="CU18" s="193" t="str">
        <f t="shared" si="39"/>
        <v/>
      </c>
      <c r="CV18" s="193" t="str">
        <f t="shared" si="39"/>
        <v/>
      </c>
      <c r="CW18" s="193" t="str">
        <f t="shared" si="39"/>
        <v/>
      </c>
      <c r="CX18" s="196">
        <f t="shared" si="5"/>
        <v>0</v>
      </c>
      <c r="DA18" s="193" t="str">
        <f>IF(BU18="","",(S18+Y18)*BU18)</f>
        <v/>
      </c>
      <c r="DB18" s="193" t="str">
        <f t="shared" ref="DB18:DE21" si="40">IF(BV18="","",(T18+Z18)*BV18)</f>
        <v/>
      </c>
      <c r="DC18" s="193" t="str">
        <f t="shared" si="40"/>
        <v/>
      </c>
      <c r="DD18" s="193" t="str">
        <f t="shared" si="40"/>
        <v/>
      </c>
      <c r="DE18" s="193" t="str">
        <f t="shared" si="40"/>
        <v/>
      </c>
      <c r="DF18" s="196">
        <f t="shared" si="7"/>
        <v>0</v>
      </c>
      <c r="DI18" s="193" t="str">
        <f>IF(BU18="","",AK18*BU18)</f>
        <v/>
      </c>
      <c r="DJ18" s="193" t="str">
        <f t="shared" ref="DJ18:DM21" si="41">IF(BV18="","",AL18*BV18)</f>
        <v/>
      </c>
      <c r="DK18" s="193" t="str">
        <f t="shared" si="41"/>
        <v/>
      </c>
      <c r="DL18" s="193" t="str">
        <f t="shared" si="41"/>
        <v/>
      </c>
      <c r="DM18" s="193" t="str">
        <f t="shared" si="41"/>
        <v/>
      </c>
      <c r="DN18" s="196">
        <f t="shared" si="23"/>
        <v>0</v>
      </c>
      <c r="DQ18" s="193" t="str">
        <f>IF(BU18="","",(AE18+AK18)*BU18)</f>
        <v/>
      </c>
      <c r="DR18" s="193" t="str">
        <f t="shared" ref="DR18:DU21" si="42">IF(BV18="","",(AF18+AL18)*BV18)</f>
        <v/>
      </c>
      <c r="DS18" s="193" t="str">
        <f t="shared" si="42"/>
        <v/>
      </c>
      <c r="DT18" s="193" t="str">
        <f t="shared" si="42"/>
        <v/>
      </c>
      <c r="DU18" s="193" t="str">
        <f t="shared" si="42"/>
        <v/>
      </c>
      <c r="DV18" s="196">
        <f t="shared" si="10"/>
        <v>0</v>
      </c>
    </row>
    <row r="19" spans="1:126" ht="25.5" customHeight="1">
      <c r="A19" s="19"/>
      <c r="B19" s="54"/>
      <c r="C19" s="55"/>
      <c r="D19" s="55"/>
      <c r="E19" s="56"/>
      <c r="F19" s="57" t="s">
        <v>27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8">
        <f t="shared" ref="L19:L21" si="43">SUM(G19:K19)</f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8">
        <f t="shared" ref="R19:R21" si="44">SUM(M19:Q19)</f>
        <v>0</v>
      </c>
      <c r="S19" s="51">
        <v>0</v>
      </c>
      <c r="T19" s="51">
        <v>0</v>
      </c>
      <c r="U19" s="51">
        <v>0</v>
      </c>
      <c r="V19" s="51">
        <v>0</v>
      </c>
      <c r="W19" s="51">
        <v>0</v>
      </c>
      <c r="X19" s="58">
        <f t="shared" ref="X19:X21" si="45">SUM(S19:W19)</f>
        <v>0</v>
      </c>
      <c r="Y19" s="51">
        <v>0</v>
      </c>
      <c r="Z19" s="51">
        <v>0</v>
      </c>
      <c r="AA19" s="51">
        <v>0</v>
      </c>
      <c r="AB19" s="51">
        <v>0</v>
      </c>
      <c r="AC19" s="51">
        <v>0</v>
      </c>
      <c r="AD19" s="58">
        <f t="shared" ref="AD19:AD21" si="46">SUM(Y19:AC19)</f>
        <v>0</v>
      </c>
      <c r="AE19" s="51">
        <v>0</v>
      </c>
      <c r="AF19" s="51">
        <v>0</v>
      </c>
      <c r="AG19" s="51">
        <v>0</v>
      </c>
      <c r="AH19" s="51">
        <v>0</v>
      </c>
      <c r="AI19" s="51">
        <v>0</v>
      </c>
      <c r="AJ19" s="58">
        <f t="shared" ref="AJ19:AJ21" si="47">SUM(AE19:AI19)</f>
        <v>0</v>
      </c>
      <c r="AK19" s="51">
        <v>0</v>
      </c>
      <c r="AL19" s="51">
        <v>0</v>
      </c>
      <c r="AM19" s="51">
        <v>0</v>
      </c>
      <c r="AN19" s="51">
        <v>0</v>
      </c>
      <c r="AO19" s="51">
        <v>0</v>
      </c>
      <c r="AP19" s="58">
        <f t="shared" ref="AP19:AP21" si="48">SUM(AK19:AO19)</f>
        <v>0</v>
      </c>
      <c r="AU19" s="258"/>
      <c r="AV19" s="258"/>
      <c r="AW19" s="258"/>
      <c r="AX19" s="258"/>
      <c r="AY19" s="258"/>
      <c r="AZ19" s="258"/>
      <c r="BA19" s="258"/>
      <c r="BB19" s="258"/>
      <c r="BD19" s="57" t="s">
        <v>27</v>
      </c>
      <c r="BE19" s="170">
        <f>'SPMW - Probs. of Failure '!O$11</f>
        <v>0</v>
      </c>
      <c r="BF19" s="170">
        <f>'SPMW - Probs. of Failure '!P$11</f>
        <v>0</v>
      </c>
      <c r="BG19" s="170">
        <f>'SPMW - Probs. of Failure '!Q$11</f>
        <v>0</v>
      </c>
      <c r="BH19" s="170">
        <f>'SPMW - Probs. of Failure '!R$11</f>
        <v>0</v>
      </c>
      <c r="BI19" s="170">
        <f>'SPMW - Probs. of Failure '!S$11</f>
        <v>0</v>
      </c>
      <c r="BJ19" s="174"/>
      <c r="BK19" s="23"/>
      <c r="BL19" s="57" t="s">
        <v>27</v>
      </c>
      <c r="BM19" s="192">
        <f>IFERROR($BM3*'SPMW - Average Cons. of Failure'!$Q$11,0)</f>
        <v>0</v>
      </c>
      <c r="BN19" s="192">
        <f>IFERROR($BM3*'SPMW - Average Cons. of Failure'!$Q$11,0)</f>
        <v>0</v>
      </c>
      <c r="BO19" s="192">
        <f>IFERROR($BM3*'SPMW - Average Cons. of Failure'!$Q$11,0)</f>
        <v>0</v>
      </c>
      <c r="BP19" s="192">
        <f>IFERROR($BM3*'SPMW - Average Cons. of Failure'!$Q$11,0)</f>
        <v>0</v>
      </c>
      <c r="BQ19" s="192">
        <f>IFERROR($BM3*'SPMW - Average Cons. of Failure'!$Q$11,0)</f>
        <v>0</v>
      </c>
      <c r="BR19" s="174"/>
      <c r="BS19" s="23"/>
      <c r="BT19" s="57" t="s">
        <v>27</v>
      </c>
      <c r="BU19" s="23" t="str">
        <f t="shared" si="17"/>
        <v/>
      </c>
      <c r="BV19" s="23" t="str">
        <f t="shared" si="0"/>
        <v/>
      </c>
      <c r="BW19" s="23" t="str">
        <f t="shared" si="0"/>
        <v/>
      </c>
      <c r="BX19" s="23" t="str">
        <f t="shared" si="0"/>
        <v/>
      </c>
      <c r="BY19" s="23" t="str">
        <f t="shared" si="0"/>
        <v/>
      </c>
      <c r="BZ19" s="23"/>
      <c r="CA19" s="23"/>
      <c r="CB19" s="57" t="s">
        <v>27</v>
      </c>
      <c r="CC19" s="193" t="str">
        <f t="shared" ref="CC19:CC21" si="49">IF(BU19="","",M19*BU19)</f>
        <v/>
      </c>
      <c r="CD19" s="193" t="str">
        <f t="shared" si="37"/>
        <v/>
      </c>
      <c r="CE19" s="193" t="str">
        <f t="shared" si="37"/>
        <v/>
      </c>
      <c r="CF19" s="193" t="str">
        <f t="shared" si="37"/>
        <v/>
      </c>
      <c r="CG19" s="193" t="str">
        <f t="shared" si="37"/>
        <v/>
      </c>
      <c r="CH19" s="196">
        <f t="shared" ref="CH19:CH20" si="50">SUM(CC19:CG19)</f>
        <v>0</v>
      </c>
      <c r="CI19" s="66"/>
      <c r="CJ19" s="66"/>
      <c r="CK19" s="193" t="str">
        <f t="shared" si="38"/>
        <v/>
      </c>
      <c r="CL19" s="193" t="str">
        <f t="shared" si="38"/>
        <v/>
      </c>
      <c r="CM19" s="193" t="str">
        <f t="shared" si="38"/>
        <v/>
      </c>
      <c r="CN19" s="193" t="str">
        <f t="shared" si="38"/>
        <v/>
      </c>
      <c r="CO19" s="193" t="str">
        <f t="shared" si="38"/>
        <v/>
      </c>
      <c r="CP19" s="196">
        <f t="shared" si="3"/>
        <v>0</v>
      </c>
      <c r="CS19" s="193" t="str">
        <f t="shared" ref="CS19:CS21" si="51">IF(BU19="","",Y19*BU19)</f>
        <v/>
      </c>
      <c r="CT19" s="193" t="str">
        <f t="shared" si="39"/>
        <v/>
      </c>
      <c r="CU19" s="193" t="str">
        <f t="shared" si="39"/>
        <v/>
      </c>
      <c r="CV19" s="193" t="str">
        <f t="shared" si="39"/>
        <v/>
      </c>
      <c r="CW19" s="193" t="str">
        <f t="shared" si="39"/>
        <v/>
      </c>
      <c r="CX19" s="196">
        <f t="shared" si="5"/>
        <v>0</v>
      </c>
      <c r="DA19" s="193" t="str">
        <f t="shared" ref="DA19:DA21" si="52">IF(BU19="","",(S19+Y19)*BU19)</f>
        <v/>
      </c>
      <c r="DB19" s="193" t="str">
        <f t="shared" si="40"/>
        <v/>
      </c>
      <c r="DC19" s="193" t="str">
        <f t="shared" si="40"/>
        <v/>
      </c>
      <c r="DD19" s="193" t="str">
        <f t="shared" si="40"/>
        <v/>
      </c>
      <c r="DE19" s="193" t="str">
        <f t="shared" si="40"/>
        <v/>
      </c>
      <c r="DF19" s="196">
        <f t="shared" si="7"/>
        <v>0</v>
      </c>
      <c r="DI19" s="193" t="str">
        <f t="shared" ref="DI19:DI21" si="53">IF(BU19="","",AK19*BU19)</f>
        <v/>
      </c>
      <c r="DJ19" s="193" t="str">
        <f t="shared" si="41"/>
        <v/>
      </c>
      <c r="DK19" s="193" t="str">
        <f t="shared" si="41"/>
        <v/>
      </c>
      <c r="DL19" s="193" t="str">
        <f t="shared" si="41"/>
        <v/>
      </c>
      <c r="DM19" s="193" t="str">
        <f t="shared" si="41"/>
        <v/>
      </c>
      <c r="DN19" s="196">
        <f t="shared" si="23"/>
        <v>0</v>
      </c>
      <c r="DQ19" s="193" t="str">
        <f t="shared" ref="DQ19:DQ21" si="54">IF(BU19="","",(AE19+AK19)*BU19)</f>
        <v/>
      </c>
      <c r="DR19" s="193" t="str">
        <f t="shared" si="42"/>
        <v/>
      </c>
      <c r="DS19" s="193" t="str">
        <f t="shared" si="42"/>
        <v/>
      </c>
      <c r="DT19" s="193" t="str">
        <f t="shared" si="42"/>
        <v/>
      </c>
      <c r="DU19" s="193" t="str">
        <f t="shared" si="42"/>
        <v/>
      </c>
      <c r="DV19" s="196">
        <f t="shared" si="10"/>
        <v>0</v>
      </c>
    </row>
    <row r="20" spans="1:126" ht="25.5" customHeight="1">
      <c r="A20" s="19"/>
      <c r="B20" s="54"/>
      <c r="C20" s="55"/>
      <c r="D20" s="55"/>
      <c r="E20" s="56"/>
      <c r="F20" s="57" t="s">
        <v>29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8">
        <f t="shared" si="43"/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8">
        <f t="shared" si="44"/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8">
        <f t="shared" si="45"/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8">
        <f t="shared" si="46"/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8">
        <f t="shared" si="47"/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8">
        <f t="shared" si="48"/>
        <v>0</v>
      </c>
      <c r="AU20" s="258"/>
      <c r="AV20" s="258"/>
      <c r="AW20" s="258"/>
      <c r="AX20" s="258"/>
      <c r="AY20" s="258"/>
      <c r="AZ20" s="258"/>
      <c r="BA20" s="258"/>
      <c r="BB20" s="258"/>
      <c r="BD20" s="57" t="s">
        <v>29</v>
      </c>
      <c r="BE20" s="170">
        <f>'SPMW - Probs. of Failure '!O$11</f>
        <v>0</v>
      </c>
      <c r="BF20" s="170">
        <f>'SPMW - Probs. of Failure '!P$11</f>
        <v>0</v>
      </c>
      <c r="BG20" s="170">
        <f>'SPMW - Probs. of Failure '!Q$11</f>
        <v>0</v>
      </c>
      <c r="BH20" s="170">
        <f>'SPMW - Probs. of Failure '!R$11</f>
        <v>0</v>
      </c>
      <c r="BI20" s="170">
        <f>'SPMW - Probs. of Failure '!S$11</f>
        <v>0</v>
      </c>
      <c r="BJ20" s="174"/>
      <c r="BK20" s="23"/>
      <c r="BL20" s="57" t="s">
        <v>29</v>
      </c>
      <c r="BM20" s="192">
        <f>IFERROR($BM4*'SPMW - Average Cons. of Failure'!$Q$11,0)</f>
        <v>0</v>
      </c>
      <c r="BN20" s="192">
        <f>IFERROR($BM4*'SPMW - Average Cons. of Failure'!$Q$11,0)</f>
        <v>0</v>
      </c>
      <c r="BO20" s="192">
        <f>IFERROR($BM4*'SPMW - Average Cons. of Failure'!$Q$11,0)</f>
        <v>0</v>
      </c>
      <c r="BP20" s="192">
        <f>IFERROR($BM4*'SPMW - Average Cons. of Failure'!$Q$11,0)</f>
        <v>0</v>
      </c>
      <c r="BQ20" s="192">
        <f>IFERROR($BM4*'SPMW - Average Cons. of Failure'!$Q$11,0)</f>
        <v>0</v>
      </c>
      <c r="BR20" s="174"/>
      <c r="BT20" s="57" t="s">
        <v>29</v>
      </c>
      <c r="BU20" s="23" t="str">
        <f t="shared" si="17"/>
        <v/>
      </c>
      <c r="BV20" s="23" t="str">
        <f t="shared" si="0"/>
        <v/>
      </c>
      <c r="BW20" s="23" t="str">
        <f t="shared" si="0"/>
        <v/>
      </c>
      <c r="BX20" s="23" t="str">
        <f t="shared" si="0"/>
        <v/>
      </c>
      <c r="BY20" s="23" t="str">
        <f t="shared" si="0"/>
        <v/>
      </c>
      <c r="CB20" s="57" t="s">
        <v>29</v>
      </c>
      <c r="CC20" s="193" t="str">
        <f t="shared" si="49"/>
        <v/>
      </c>
      <c r="CD20" s="193" t="str">
        <f t="shared" si="37"/>
        <v/>
      </c>
      <c r="CE20" s="193" t="str">
        <f t="shared" si="37"/>
        <v/>
      </c>
      <c r="CF20" s="193" t="str">
        <f t="shared" si="37"/>
        <v/>
      </c>
      <c r="CG20" s="193" t="str">
        <f t="shared" si="37"/>
        <v/>
      </c>
      <c r="CH20" s="196">
        <f t="shared" si="50"/>
        <v>0</v>
      </c>
      <c r="CI20" s="66"/>
      <c r="CJ20" s="66"/>
      <c r="CK20" s="193" t="str">
        <f t="shared" si="38"/>
        <v/>
      </c>
      <c r="CL20" s="193" t="str">
        <f t="shared" si="38"/>
        <v/>
      </c>
      <c r="CM20" s="193" t="str">
        <f t="shared" si="38"/>
        <v/>
      </c>
      <c r="CN20" s="193" t="str">
        <f t="shared" si="38"/>
        <v/>
      </c>
      <c r="CO20" s="193" t="str">
        <f t="shared" si="38"/>
        <v/>
      </c>
      <c r="CP20" s="196">
        <f t="shared" si="3"/>
        <v>0</v>
      </c>
      <c r="CS20" s="193" t="str">
        <f t="shared" si="51"/>
        <v/>
      </c>
      <c r="CT20" s="193" t="str">
        <f t="shared" si="39"/>
        <v/>
      </c>
      <c r="CU20" s="193" t="str">
        <f t="shared" si="39"/>
        <v/>
      </c>
      <c r="CV20" s="193" t="str">
        <f t="shared" si="39"/>
        <v/>
      </c>
      <c r="CW20" s="193" t="str">
        <f t="shared" si="39"/>
        <v/>
      </c>
      <c r="CX20" s="196">
        <f t="shared" si="5"/>
        <v>0</v>
      </c>
      <c r="DA20" s="193" t="str">
        <f t="shared" si="52"/>
        <v/>
      </c>
      <c r="DB20" s="193" t="str">
        <f t="shared" si="40"/>
        <v/>
      </c>
      <c r="DC20" s="193" t="str">
        <f t="shared" si="40"/>
        <v/>
      </c>
      <c r="DD20" s="193" t="str">
        <f t="shared" si="40"/>
        <v/>
      </c>
      <c r="DE20" s="193" t="str">
        <f t="shared" si="40"/>
        <v/>
      </c>
      <c r="DF20" s="196">
        <f t="shared" si="7"/>
        <v>0</v>
      </c>
      <c r="DI20" s="193" t="str">
        <f t="shared" si="53"/>
        <v/>
      </c>
      <c r="DJ20" s="193" t="str">
        <f t="shared" si="41"/>
        <v/>
      </c>
      <c r="DK20" s="193" t="str">
        <f t="shared" si="41"/>
        <v/>
      </c>
      <c r="DL20" s="193" t="str">
        <f t="shared" si="41"/>
        <v/>
      </c>
      <c r="DM20" s="193" t="str">
        <f t="shared" si="41"/>
        <v/>
      </c>
      <c r="DN20" s="196">
        <f t="shared" si="23"/>
        <v>0</v>
      </c>
      <c r="DQ20" s="193" t="str">
        <f t="shared" si="54"/>
        <v/>
      </c>
      <c r="DR20" s="193" t="str">
        <f t="shared" si="42"/>
        <v/>
      </c>
      <c r="DS20" s="193" t="str">
        <f t="shared" si="42"/>
        <v/>
      </c>
      <c r="DT20" s="193" t="str">
        <f t="shared" si="42"/>
        <v/>
      </c>
      <c r="DU20" s="193" t="str">
        <f t="shared" si="42"/>
        <v/>
      </c>
      <c r="DV20" s="196">
        <f t="shared" si="10"/>
        <v>0</v>
      </c>
    </row>
    <row r="21" spans="1:126" ht="25.5" customHeight="1">
      <c r="A21" s="19"/>
      <c r="B21" s="54"/>
      <c r="C21" s="55"/>
      <c r="D21" s="55"/>
      <c r="E21" s="56"/>
      <c r="F21" s="57" t="s">
        <v>30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8">
        <f t="shared" si="43"/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8">
        <f t="shared" si="44"/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8">
        <f t="shared" si="45"/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8">
        <f t="shared" si="46"/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8">
        <f t="shared" si="47"/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8">
        <f t="shared" si="48"/>
        <v>0</v>
      </c>
      <c r="AU21" s="258"/>
      <c r="AV21" s="258"/>
      <c r="AW21" s="258"/>
      <c r="AX21" s="258"/>
      <c r="AY21" s="258"/>
      <c r="AZ21" s="258"/>
      <c r="BA21" s="258"/>
      <c r="BB21" s="258"/>
      <c r="BD21" s="57" t="s">
        <v>30</v>
      </c>
      <c r="BE21" s="170">
        <f>'SPMW - Probs. of Failure '!O$11</f>
        <v>0</v>
      </c>
      <c r="BF21" s="170">
        <f>'SPMW - Probs. of Failure '!P$11</f>
        <v>0</v>
      </c>
      <c r="BG21" s="170">
        <f>'SPMW - Probs. of Failure '!Q$11</f>
        <v>0</v>
      </c>
      <c r="BH21" s="170">
        <f>'SPMW - Probs. of Failure '!R$11</f>
        <v>0</v>
      </c>
      <c r="BI21" s="170">
        <f>'SPMW - Probs. of Failure '!S$11</f>
        <v>0</v>
      </c>
      <c r="BJ21" s="174"/>
      <c r="BK21" s="23"/>
      <c r="BL21" s="57" t="s">
        <v>30</v>
      </c>
      <c r="BM21" s="192">
        <f>IFERROR($BM5*'SPMW - Average Cons. of Failure'!$Q$11,0)</f>
        <v>0</v>
      </c>
      <c r="BN21" s="192">
        <f>IFERROR($BM5*'SPMW - Average Cons. of Failure'!$Q$11,0)</f>
        <v>0</v>
      </c>
      <c r="BO21" s="192">
        <f>IFERROR($BM5*'SPMW - Average Cons. of Failure'!$Q$11,0)</f>
        <v>0</v>
      </c>
      <c r="BP21" s="192">
        <f>IFERROR($BM5*'SPMW - Average Cons. of Failure'!$Q$11,0)</f>
        <v>0</v>
      </c>
      <c r="BQ21" s="192">
        <f>IFERROR($BM5*'SPMW - Average Cons. of Failure'!$Q$11,0)</f>
        <v>0</v>
      </c>
      <c r="BR21" s="174"/>
      <c r="BT21" s="57" t="s">
        <v>30</v>
      </c>
      <c r="BU21" s="23" t="str">
        <f t="shared" si="17"/>
        <v/>
      </c>
      <c r="BV21" s="23" t="str">
        <f t="shared" si="0"/>
        <v/>
      </c>
      <c r="BW21" s="23" t="str">
        <f t="shared" si="0"/>
        <v/>
      </c>
      <c r="BX21" s="23" t="str">
        <f t="shared" si="0"/>
        <v/>
      </c>
      <c r="BY21" s="23" t="str">
        <f t="shared" si="0"/>
        <v/>
      </c>
      <c r="CB21" s="57" t="s">
        <v>30</v>
      </c>
      <c r="CC21" s="193" t="str">
        <f t="shared" si="49"/>
        <v/>
      </c>
      <c r="CD21" s="193" t="str">
        <f t="shared" si="37"/>
        <v/>
      </c>
      <c r="CE21" s="193" t="str">
        <f t="shared" si="37"/>
        <v/>
      </c>
      <c r="CF21" s="193" t="str">
        <f t="shared" si="37"/>
        <v/>
      </c>
      <c r="CG21" s="193" t="str">
        <f t="shared" si="37"/>
        <v/>
      </c>
      <c r="CH21" s="196">
        <f>SUM(CC21:CG21)</f>
        <v>0</v>
      </c>
      <c r="CI21" s="66"/>
      <c r="CJ21" s="66"/>
      <c r="CK21" s="193" t="str">
        <f t="shared" si="38"/>
        <v/>
      </c>
      <c r="CL21" s="193" t="str">
        <f t="shared" si="38"/>
        <v/>
      </c>
      <c r="CM21" s="193" t="str">
        <f t="shared" si="38"/>
        <v/>
      </c>
      <c r="CN21" s="193" t="str">
        <f t="shared" si="38"/>
        <v/>
      </c>
      <c r="CO21" s="193" t="str">
        <f t="shared" si="38"/>
        <v/>
      </c>
      <c r="CP21" s="196">
        <f t="shared" si="3"/>
        <v>0</v>
      </c>
      <c r="CS21" s="193" t="str">
        <f t="shared" si="51"/>
        <v/>
      </c>
      <c r="CT21" s="193" t="str">
        <f t="shared" si="39"/>
        <v/>
      </c>
      <c r="CU21" s="193" t="str">
        <f t="shared" si="39"/>
        <v/>
      </c>
      <c r="CV21" s="193" t="str">
        <f t="shared" si="39"/>
        <v/>
      </c>
      <c r="CW21" s="193" t="str">
        <f t="shared" si="39"/>
        <v/>
      </c>
      <c r="CX21" s="196">
        <f t="shared" si="5"/>
        <v>0</v>
      </c>
      <c r="DA21" s="193" t="str">
        <f t="shared" si="52"/>
        <v/>
      </c>
      <c r="DB21" s="193" t="str">
        <f t="shared" si="40"/>
        <v/>
      </c>
      <c r="DC21" s="193" t="str">
        <f t="shared" si="40"/>
        <v/>
      </c>
      <c r="DD21" s="193" t="str">
        <f t="shared" si="40"/>
        <v/>
      </c>
      <c r="DE21" s="193" t="str">
        <f t="shared" si="40"/>
        <v/>
      </c>
      <c r="DF21" s="196">
        <f t="shared" si="7"/>
        <v>0</v>
      </c>
      <c r="DI21" s="193" t="str">
        <f t="shared" si="53"/>
        <v/>
      </c>
      <c r="DJ21" s="193" t="str">
        <f t="shared" si="41"/>
        <v/>
      </c>
      <c r="DK21" s="193" t="str">
        <f t="shared" si="41"/>
        <v/>
      </c>
      <c r="DL21" s="193" t="str">
        <f t="shared" si="41"/>
        <v/>
      </c>
      <c r="DM21" s="193" t="str">
        <f t="shared" si="41"/>
        <v/>
      </c>
      <c r="DN21" s="196">
        <f t="shared" si="23"/>
        <v>0</v>
      </c>
      <c r="DQ21" s="193" t="str">
        <f t="shared" si="54"/>
        <v/>
      </c>
      <c r="DR21" s="193" t="str">
        <f t="shared" si="42"/>
        <v/>
      </c>
      <c r="DS21" s="193" t="str">
        <f t="shared" si="42"/>
        <v/>
      </c>
      <c r="DT21" s="193" t="str">
        <f t="shared" si="42"/>
        <v/>
      </c>
      <c r="DU21" s="193" t="str">
        <f t="shared" si="42"/>
        <v/>
      </c>
      <c r="DV21" s="196">
        <f t="shared" si="10"/>
        <v>0</v>
      </c>
    </row>
    <row r="22" spans="1:126" ht="25.5" customHeight="1" thickBot="1">
      <c r="A22" s="19"/>
      <c r="B22" s="59"/>
      <c r="C22" s="60" t="s">
        <v>26</v>
      </c>
      <c r="D22" s="60">
        <v>0</v>
      </c>
      <c r="E22" s="61">
        <v>0</v>
      </c>
      <c r="F22" s="62"/>
      <c r="G22" s="63">
        <f>SUM(G18:G21)</f>
        <v>0</v>
      </c>
      <c r="H22" s="64">
        <f t="shared" ref="H22:K22" si="55">SUM(H18:H21)</f>
        <v>0</v>
      </c>
      <c r="I22" s="64">
        <f t="shared" si="55"/>
        <v>0</v>
      </c>
      <c r="J22" s="64">
        <f t="shared" si="55"/>
        <v>0</v>
      </c>
      <c r="K22" s="64">
        <f t="shared" si="55"/>
        <v>0</v>
      </c>
      <c r="L22" s="65"/>
      <c r="M22" s="63">
        <f>SUM(M18:M21)</f>
        <v>0</v>
      </c>
      <c r="N22" s="64">
        <f t="shared" ref="N22:Q22" si="56">SUM(N18:N21)</f>
        <v>0</v>
      </c>
      <c r="O22" s="64">
        <f t="shared" si="56"/>
        <v>0</v>
      </c>
      <c r="P22" s="64">
        <f t="shared" si="56"/>
        <v>0</v>
      </c>
      <c r="Q22" s="64">
        <f t="shared" si="56"/>
        <v>0</v>
      </c>
      <c r="R22" s="65"/>
      <c r="S22" s="63">
        <f>SUM(S18:S21)</f>
        <v>0</v>
      </c>
      <c r="T22" s="64">
        <f t="shared" ref="T22:W22" si="57">SUM(T18:T21)</f>
        <v>0</v>
      </c>
      <c r="U22" s="64">
        <f t="shared" si="57"/>
        <v>0</v>
      </c>
      <c r="V22" s="64">
        <f t="shared" si="57"/>
        <v>0</v>
      </c>
      <c r="W22" s="64">
        <f t="shared" si="57"/>
        <v>0</v>
      </c>
      <c r="X22" s="65"/>
      <c r="Y22" s="63">
        <f>SUM(Y18:Y21)</f>
        <v>0</v>
      </c>
      <c r="Z22" s="64">
        <f t="shared" ref="Z22:AC22" si="58">SUM(Z18:Z21)</f>
        <v>0</v>
      </c>
      <c r="AA22" s="64">
        <f t="shared" si="58"/>
        <v>0</v>
      </c>
      <c r="AB22" s="64">
        <f t="shared" si="58"/>
        <v>0</v>
      </c>
      <c r="AC22" s="64">
        <f t="shared" si="58"/>
        <v>0</v>
      </c>
      <c r="AD22" s="65"/>
      <c r="AE22" s="63">
        <f>SUM(AE18:AE21)</f>
        <v>0</v>
      </c>
      <c r="AF22" s="64">
        <f t="shared" ref="AF22:AI22" si="59">SUM(AF18:AF21)</f>
        <v>0</v>
      </c>
      <c r="AG22" s="64">
        <f t="shared" si="59"/>
        <v>0</v>
      </c>
      <c r="AH22" s="64">
        <f t="shared" si="59"/>
        <v>0</v>
      </c>
      <c r="AI22" s="64">
        <f t="shared" si="59"/>
        <v>0</v>
      </c>
      <c r="AJ22" s="65"/>
      <c r="AK22" s="63">
        <f>SUM(AK18:AK21)</f>
        <v>0</v>
      </c>
      <c r="AL22" s="64">
        <f t="shared" ref="AL22:AO22" si="60">SUM(AL18:AL21)</f>
        <v>0</v>
      </c>
      <c r="AM22" s="64">
        <f t="shared" si="60"/>
        <v>0</v>
      </c>
      <c r="AN22" s="64">
        <f t="shared" si="60"/>
        <v>0</v>
      </c>
      <c r="AO22" s="64">
        <f t="shared" si="60"/>
        <v>0</v>
      </c>
      <c r="AP22" s="65"/>
      <c r="AU22" s="258"/>
      <c r="AV22" s="258"/>
      <c r="AW22" s="258"/>
      <c r="AX22" s="258"/>
      <c r="AY22" s="258"/>
      <c r="AZ22" s="258"/>
      <c r="BA22" s="258"/>
      <c r="BB22" s="257"/>
      <c r="BC22" s="6"/>
      <c r="BD22" s="62"/>
      <c r="BE22" s="171"/>
      <c r="BF22" s="172"/>
      <c r="BG22" s="172"/>
      <c r="BH22" s="172"/>
      <c r="BI22" s="172"/>
      <c r="BJ22" s="65"/>
      <c r="BK22" s="6"/>
      <c r="BL22" s="62"/>
      <c r="BM22" s="171"/>
      <c r="BN22" s="172"/>
      <c r="BO22" s="172"/>
      <c r="BP22" s="172"/>
      <c r="BQ22" s="172"/>
      <c r="BR22" s="65"/>
      <c r="BS22" s="6"/>
      <c r="BT22" s="62"/>
      <c r="BU22" s="23" t="str">
        <f t="shared" si="17"/>
        <v/>
      </c>
      <c r="BV22" s="23" t="str">
        <f t="shared" si="0"/>
        <v/>
      </c>
      <c r="BW22" s="23" t="str">
        <f t="shared" si="0"/>
        <v/>
      </c>
      <c r="BX22" s="23" t="str">
        <f t="shared" si="0"/>
        <v/>
      </c>
      <c r="BY22" s="23" t="str">
        <f t="shared" si="0"/>
        <v/>
      </c>
      <c r="BZ22" s="6"/>
      <c r="CA22" s="6"/>
      <c r="CB22" s="62"/>
      <c r="CC22" s="195">
        <f>SUM(CC18:CC21)</f>
        <v>0</v>
      </c>
      <c r="CD22" s="195">
        <f t="shared" ref="CD22:CG22" si="61">SUM(CD18:CD21)</f>
        <v>0</v>
      </c>
      <c r="CE22" s="195">
        <f t="shared" si="61"/>
        <v>0</v>
      </c>
      <c r="CF22" s="195">
        <f t="shared" si="61"/>
        <v>0</v>
      </c>
      <c r="CG22" s="195">
        <f t="shared" si="61"/>
        <v>0</v>
      </c>
      <c r="CH22" s="196">
        <f>SUM(CC22:CG22)</f>
        <v>0</v>
      </c>
      <c r="CI22" s="66"/>
      <c r="CJ22" s="66"/>
      <c r="CK22" s="195">
        <f>SUM(CK18:CK21)</f>
        <v>0</v>
      </c>
      <c r="CL22" s="195">
        <f t="shared" ref="CL22:CO22" si="62">SUM(CL18:CL21)</f>
        <v>0</v>
      </c>
      <c r="CM22" s="195">
        <f t="shared" si="62"/>
        <v>0</v>
      </c>
      <c r="CN22" s="195">
        <f t="shared" si="62"/>
        <v>0</v>
      </c>
      <c r="CO22" s="195">
        <f t="shared" si="62"/>
        <v>0</v>
      </c>
      <c r="CP22" s="196">
        <f t="shared" si="3"/>
        <v>0</v>
      </c>
      <c r="CS22" s="195">
        <f>SUM(CS18:CS21)</f>
        <v>0</v>
      </c>
      <c r="CT22" s="195">
        <f t="shared" ref="CT22:CW22" si="63">SUM(CT18:CT21)</f>
        <v>0</v>
      </c>
      <c r="CU22" s="195">
        <f t="shared" si="63"/>
        <v>0</v>
      </c>
      <c r="CV22" s="195">
        <f t="shared" si="63"/>
        <v>0</v>
      </c>
      <c r="CW22" s="195">
        <f t="shared" si="63"/>
        <v>0</v>
      </c>
      <c r="CX22" s="196">
        <f t="shared" si="5"/>
        <v>0</v>
      </c>
      <c r="DA22" s="195">
        <f>SUM(DA18:DA21)</f>
        <v>0</v>
      </c>
      <c r="DB22" s="195">
        <f t="shared" ref="DB22:DE22" si="64">SUM(DB18:DB21)</f>
        <v>0</v>
      </c>
      <c r="DC22" s="195">
        <f t="shared" si="64"/>
        <v>0</v>
      </c>
      <c r="DD22" s="195">
        <f t="shared" si="64"/>
        <v>0</v>
      </c>
      <c r="DE22" s="195">
        <f t="shared" si="64"/>
        <v>0</v>
      </c>
      <c r="DF22" s="196">
        <f t="shared" si="7"/>
        <v>0</v>
      </c>
      <c r="DI22" s="195">
        <f>SUM(DI18:DI21)</f>
        <v>0</v>
      </c>
      <c r="DJ22" s="195">
        <f t="shared" ref="DJ22:DM22" si="65">SUM(DJ18:DJ21)</f>
        <v>0</v>
      </c>
      <c r="DK22" s="195">
        <f t="shared" si="65"/>
        <v>0</v>
      </c>
      <c r="DL22" s="195">
        <f t="shared" si="65"/>
        <v>0</v>
      </c>
      <c r="DM22" s="195">
        <f t="shared" si="65"/>
        <v>0</v>
      </c>
      <c r="DN22" s="196">
        <f t="shared" si="23"/>
        <v>0</v>
      </c>
      <c r="DQ22" s="195">
        <f>SUM(DQ18:DQ21)</f>
        <v>0</v>
      </c>
      <c r="DR22" s="195">
        <f t="shared" ref="DR22:DU22" si="66">SUM(DR18:DR21)</f>
        <v>0</v>
      </c>
      <c r="DS22" s="195">
        <f t="shared" si="66"/>
        <v>0</v>
      </c>
      <c r="DT22" s="195">
        <f t="shared" si="66"/>
        <v>0</v>
      </c>
      <c r="DU22" s="195">
        <f t="shared" si="66"/>
        <v>0</v>
      </c>
      <c r="DV22" s="196">
        <f t="shared" si="10"/>
        <v>0</v>
      </c>
    </row>
    <row r="23" spans="1:126" ht="25.5" customHeight="1">
      <c r="A23" s="19"/>
      <c r="B23" s="47" t="s">
        <v>32</v>
      </c>
      <c r="C23" s="48"/>
      <c r="D23" s="48"/>
      <c r="E23" s="49"/>
      <c r="F23" s="50" t="s">
        <v>25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2">
        <f>SUM(G23:K23)</f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2">
        <f>SUM(M23:Q23)</f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2">
        <f>SUM(S23:W23)</f>
        <v>0</v>
      </c>
      <c r="Y23" s="67">
        <v>0</v>
      </c>
      <c r="Z23" s="67">
        <v>0</v>
      </c>
      <c r="AA23" s="67">
        <v>0</v>
      </c>
      <c r="AB23" s="67">
        <v>0</v>
      </c>
      <c r="AC23" s="67">
        <v>0</v>
      </c>
      <c r="AD23" s="52">
        <f>SUM(Y23:AC23)</f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2">
        <f>SUM(AE23:AI23)</f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v>0</v>
      </c>
      <c r="AP23" s="52">
        <f>SUM(AK23:AO23)</f>
        <v>0</v>
      </c>
      <c r="AU23" s="258"/>
      <c r="AV23" s="258"/>
      <c r="AW23" s="258"/>
      <c r="AX23" s="258"/>
      <c r="AY23" s="258"/>
      <c r="AZ23" s="258"/>
      <c r="BA23" s="258"/>
      <c r="BB23" s="257"/>
      <c r="BC23" s="6"/>
      <c r="BD23" s="50" t="s">
        <v>25</v>
      </c>
      <c r="BE23" s="170">
        <f>'SPMW - Probs. of Failure '!O$12</f>
        <v>8.1226284491199997E-3</v>
      </c>
      <c r="BF23" s="170">
        <f>'SPMW - Probs. of Failure '!P$12</f>
        <v>1.2093728514393085E-2</v>
      </c>
      <c r="BG23" s="170">
        <f>'SPMW - Probs. of Failure '!Q$12</f>
        <v>2.1382809030780003E-2</v>
      </c>
      <c r="BH23" s="170">
        <f>'SPMW - Probs. of Failure '!R$12</f>
        <v>3.4629721070807536E-2</v>
      </c>
      <c r="BI23" s="170">
        <f>'SPMW - Probs. of Failure '!S$12</f>
        <v>8.1227669642499986E-2</v>
      </c>
      <c r="BJ23" s="173"/>
      <c r="BK23" s="6"/>
      <c r="BL23" s="50" t="s">
        <v>25</v>
      </c>
      <c r="BM23" s="192">
        <f>IFERROR($BM2*'SPMW - Average Cons. of Failure'!$Q$12,0)</f>
        <v>1293.3689999999999</v>
      </c>
      <c r="BN23" s="192">
        <f>IFERROR($BM2*'SPMW - Average Cons. of Failure'!$Q$12,0)</f>
        <v>1293.3689999999999</v>
      </c>
      <c r="BO23" s="192">
        <f>IFERROR($BM2*'SPMW - Average Cons. of Failure'!$Q$12,0)</f>
        <v>1293.3689999999999</v>
      </c>
      <c r="BP23" s="192">
        <f>IFERROR($BM2*'SPMW - Average Cons. of Failure'!$Q$12,0)</f>
        <v>1293.3689999999999</v>
      </c>
      <c r="BQ23" s="192">
        <f>IFERROR($BM2*'SPMW - Average Cons. of Failure'!$Q$12,0)</f>
        <v>1293.3689999999999</v>
      </c>
      <c r="BR23" s="173"/>
      <c r="BS23" s="6"/>
      <c r="BT23" s="50" t="s">
        <v>25</v>
      </c>
      <c r="BU23" s="23">
        <f t="shared" si="17"/>
        <v>10.505555834609885</v>
      </c>
      <c r="BV23" s="23">
        <f t="shared" si="0"/>
        <v>15.64165355493207</v>
      </c>
      <c r="BW23" s="23">
        <f t="shared" si="0"/>
        <v>27.655862333330898</v>
      </c>
      <c r="BX23" s="23">
        <f t="shared" si="0"/>
        <v>44.789007711629267</v>
      </c>
      <c r="BY23" s="23">
        <f t="shared" si="0"/>
        <v>105.05734985785055</v>
      </c>
      <c r="BZ23" s="6"/>
      <c r="CA23" s="6"/>
      <c r="CB23" s="50" t="s">
        <v>25</v>
      </c>
      <c r="CC23" s="193">
        <f>IF(BU23="","",M23*BU23)</f>
        <v>0</v>
      </c>
      <c r="CD23" s="193">
        <f t="shared" ref="CD23:CG26" si="67">IF(BV23="","",N23*BV23)</f>
        <v>0</v>
      </c>
      <c r="CE23" s="193">
        <f t="shared" si="67"/>
        <v>0</v>
      </c>
      <c r="CF23" s="193">
        <f t="shared" si="67"/>
        <v>0</v>
      </c>
      <c r="CG23" s="193">
        <f t="shared" si="67"/>
        <v>0</v>
      </c>
      <c r="CH23" s="196">
        <f>SUM(CC23:CG23)</f>
        <v>0</v>
      </c>
      <c r="CI23" s="66"/>
      <c r="CJ23" s="66"/>
      <c r="CK23" s="193">
        <f t="shared" ref="CK23:CO26" si="68">IF(BU23="","",G23*BU23)</f>
        <v>0</v>
      </c>
      <c r="CL23" s="193">
        <f t="shared" si="68"/>
        <v>0</v>
      </c>
      <c r="CM23" s="193">
        <f t="shared" si="68"/>
        <v>0</v>
      </c>
      <c r="CN23" s="193">
        <f t="shared" si="68"/>
        <v>0</v>
      </c>
      <c r="CO23" s="193">
        <f t="shared" si="68"/>
        <v>0</v>
      </c>
      <c r="CP23" s="196">
        <f t="shared" si="3"/>
        <v>0</v>
      </c>
      <c r="CS23" s="193">
        <f>IF(BU23="","",Y23*BU23)</f>
        <v>0</v>
      </c>
      <c r="CT23" s="193">
        <f t="shared" ref="CT23:CW26" si="69">IF(BV23="","",Z23*BV23)</f>
        <v>0</v>
      </c>
      <c r="CU23" s="193">
        <f t="shared" si="69"/>
        <v>0</v>
      </c>
      <c r="CV23" s="193">
        <f t="shared" si="69"/>
        <v>0</v>
      </c>
      <c r="CW23" s="193">
        <f t="shared" si="69"/>
        <v>0</v>
      </c>
      <c r="CX23" s="196">
        <f t="shared" si="5"/>
        <v>0</v>
      </c>
      <c r="DA23" s="193">
        <f>IF(BU23="","",(S23+Y23)*BU23)</f>
        <v>0</v>
      </c>
      <c r="DB23" s="193">
        <f t="shared" ref="DB23:DE26" si="70">IF(BV23="","",(T23+Z23)*BV23)</f>
        <v>0</v>
      </c>
      <c r="DC23" s="193">
        <f t="shared" si="70"/>
        <v>0</v>
      </c>
      <c r="DD23" s="193">
        <f t="shared" si="70"/>
        <v>0</v>
      </c>
      <c r="DE23" s="193">
        <f t="shared" si="70"/>
        <v>0</v>
      </c>
      <c r="DF23" s="196">
        <f t="shared" si="7"/>
        <v>0</v>
      </c>
      <c r="DI23" s="193">
        <f>IF(BU23="","",AK23*BU23)</f>
        <v>0</v>
      </c>
      <c r="DJ23" s="193">
        <f t="shared" ref="DJ23:DM26" si="71">IF(BV23="","",AL23*BV23)</f>
        <v>0</v>
      </c>
      <c r="DK23" s="193">
        <f t="shared" si="71"/>
        <v>0</v>
      </c>
      <c r="DL23" s="193">
        <f t="shared" si="71"/>
        <v>0</v>
      </c>
      <c r="DM23" s="193">
        <f t="shared" si="71"/>
        <v>0</v>
      </c>
      <c r="DN23" s="196">
        <f t="shared" si="23"/>
        <v>0</v>
      </c>
      <c r="DQ23" s="193">
        <f>IF(BU23="","",(AE23+AK23)*BU23)</f>
        <v>0</v>
      </c>
      <c r="DR23" s="193">
        <f t="shared" ref="DR23:DU26" si="72">IF(BV23="","",(AF23+AL23)*BV23)</f>
        <v>0</v>
      </c>
      <c r="DS23" s="193">
        <f t="shared" si="72"/>
        <v>0</v>
      </c>
      <c r="DT23" s="193">
        <f t="shared" si="72"/>
        <v>0</v>
      </c>
      <c r="DU23" s="193">
        <f t="shared" si="72"/>
        <v>0</v>
      </c>
      <c r="DV23" s="196">
        <f t="shared" si="10"/>
        <v>0</v>
      </c>
    </row>
    <row r="24" spans="1:126" ht="25.5" customHeight="1">
      <c r="A24" s="19"/>
      <c r="B24" s="54"/>
      <c r="C24" s="55"/>
      <c r="D24" s="55"/>
      <c r="E24" s="56"/>
      <c r="F24" s="57" t="s">
        <v>27</v>
      </c>
      <c r="G24" s="51">
        <v>76973</v>
      </c>
      <c r="H24" s="51">
        <v>4552</v>
      </c>
      <c r="I24" s="51">
        <v>19324</v>
      </c>
      <c r="J24" s="51">
        <v>11109</v>
      </c>
      <c r="K24" s="51">
        <v>11478</v>
      </c>
      <c r="L24" s="58">
        <f t="shared" ref="L24:L26" si="73">SUM(G24:K24)</f>
        <v>123436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8">
        <f t="shared" ref="R24:R26" si="74">SUM(M24:Q24)</f>
        <v>0</v>
      </c>
      <c r="S24" s="51">
        <v>5441</v>
      </c>
      <c r="T24" s="51">
        <v>-1054</v>
      </c>
      <c r="U24" s="51">
        <v>-1067</v>
      </c>
      <c r="V24" s="51">
        <v>-2457</v>
      </c>
      <c r="W24" s="51">
        <v>-863</v>
      </c>
      <c r="X24" s="58">
        <f t="shared" ref="X24:X26" si="75">SUM(S24:W24)</f>
        <v>0</v>
      </c>
      <c r="Y24" s="51">
        <v>75390</v>
      </c>
      <c r="Z24" s="51">
        <v>3796</v>
      </c>
      <c r="AA24" s="51">
        <v>20879</v>
      </c>
      <c r="AB24" s="51">
        <v>3839</v>
      </c>
      <c r="AC24" s="51">
        <v>19532</v>
      </c>
      <c r="AD24" s="58">
        <f t="shared" ref="AD24:AD26" si="76">SUM(Y24:AC24)</f>
        <v>123436</v>
      </c>
      <c r="AE24" s="51">
        <v>10880</v>
      </c>
      <c r="AF24" s="51">
        <v>-2107</v>
      </c>
      <c r="AG24" s="51">
        <v>-2134</v>
      </c>
      <c r="AH24" s="51">
        <v>-4914</v>
      </c>
      <c r="AI24" s="51">
        <v>-1725</v>
      </c>
      <c r="AJ24" s="58">
        <f t="shared" ref="AJ24:AJ26" si="77">SUM(AE24:AI24)</f>
        <v>0</v>
      </c>
      <c r="AK24" s="51">
        <v>73607</v>
      </c>
      <c r="AL24" s="51">
        <v>3559</v>
      </c>
      <c r="AM24" s="51">
        <v>3146</v>
      </c>
      <c r="AN24" s="51">
        <v>20099</v>
      </c>
      <c r="AO24" s="51">
        <v>23025</v>
      </c>
      <c r="AP24" s="58">
        <f t="shared" ref="AP24:AP26" si="78">SUM(AK24:AO24)</f>
        <v>123436</v>
      </c>
      <c r="AU24" s="258"/>
      <c r="AV24" s="258"/>
      <c r="AW24" s="258"/>
      <c r="AX24" s="258"/>
      <c r="AY24" s="258"/>
      <c r="AZ24" s="258"/>
      <c r="BA24" s="258"/>
      <c r="BB24" s="257"/>
      <c r="BC24" s="6"/>
      <c r="BD24" s="57" t="s">
        <v>27</v>
      </c>
      <c r="BE24" s="170">
        <f>'SPMW - Probs. of Failure '!O$12</f>
        <v>8.1226284491199997E-3</v>
      </c>
      <c r="BF24" s="170">
        <f>'SPMW - Probs. of Failure '!P$12</f>
        <v>1.2093728514393085E-2</v>
      </c>
      <c r="BG24" s="170">
        <f>'SPMW - Probs. of Failure '!Q$12</f>
        <v>2.1382809030780003E-2</v>
      </c>
      <c r="BH24" s="170">
        <f>'SPMW - Probs. of Failure '!R$12</f>
        <v>3.4629721070807536E-2</v>
      </c>
      <c r="BI24" s="170">
        <f>'SPMW - Probs. of Failure '!S$12</f>
        <v>8.1227669642499986E-2</v>
      </c>
      <c r="BJ24" s="174"/>
      <c r="BK24" s="6"/>
      <c r="BL24" s="57" t="s">
        <v>27</v>
      </c>
      <c r="BM24" s="192">
        <f>IFERROR($BM3*'SPMW - Average Cons. of Failure'!$Q$12,0)</f>
        <v>1847.6699999999998</v>
      </c>
      <c r="BN24" s="192">
        <f>IFERROR($BM3*'SPMW - Average Cons. of Failure'!$Q$12,0)</f>
        <v>1847.6699999999998</v>
      </c>
      <c r="BO24" s="192">
        <f>IFERROR($BM3*'SPMW - Average Cons. of Failure'!$Q$12,0)</f>
        <v>1847.6699999999998</v>
      </c>
      <c r="BP24" s="192">
        <f>IFERROR($BM3*'SPMW - Average Cons. of Failure'!$Q$12,0)</f>
        <v>1847.6699999999998</v>
      </c>
      <c r="BQ24" s="192">
        <f>IFERROR($BM3*'SPMW - Average Cons. of Failure'!$Q$12,0)</f>
        <v>1847.6699999999998</v>
      </c>
      <c r="BR24" s="174"/>
      <c r="BS24" s="6"/>
      <c r="BT24" s="57" t="s">
        <v>27</v>
      </c>
      <c r="BU24" s="23">
        <f t="shared" si="17"/>
        <v>15.007936906585549</v>
      </c>
      <c r="BV24" s="23">
        <f t="shared" si="0"/>
        <v>22.345219364188669</v>
      </c>
      <c r="BW24" s="23">
        <f t="shared" si="0"/>
        <v>39.508374761901287</v>
      </c>
      <c r="BX24" s="23">
        <f t="shared" si="0"/>
        <v>63.984296730898954</v>
      </c>
      <c r="BY24" s="23">
        <f t="shared" si="0"/>
        <v>150.08192836835795</v>
      </c>
      <c r="BZ24" s="6"/>
      <c r="CA24" s="6"/>
      <c r="CB24" s="57" t="s">
        <v>27</v>
      </c>
      <c r="CC24" s="193">
        <f t="shared" ref="CC24:CC26" si="79">IF(BU24="","",M24*BU24)</f>
        <v>0</v>
      </c>
      <c r="CD24" s="193">
        <f t="shared" si="67"/>
        <v>0</v>
      </c>
      <c r="CE24" s="193">
        <f t="shared" si="67"/>
        <v>0</v>
      </c>
      <c r="CF24" s="193">
        <f t="shared" si="67"/>
        <v>0</v>
      </c>
      <c r="CG24" s="193">
        <f t="shared" si="67"/>
        <v>0</v>
      </c>
      <c r="CH24" s="196">
        <f t="shared" ref="CH24:CH26" si="80">SUM(CC24:CG24)</f>
        <v>0</v>
      </c>
      <c r="CI24" s="66"/>
      <c r="CJ24" s="66"/>
      <c r="CK24" s="193">
        <f t="shared" si="68"/>
        <v>1155205.9275106094</v>
      </c>
      <c r="CL24" s="193">
        <f t="shared" si="68"/>
        <v>101715.43854578682</v>
      </c>
      <c r="CM24" s="193">
        <f t="shared" si="68"/>
        <v>763459.83389898052</v>
      </c>
      <c r="CN24" s="193">
        <f t="shared" si="68"/>
        <v>710801.5523835565</v>
      </c>
      <c r="CO24" s="193">
        <f t="shared" si="68"/>
        <v>1722640.3738120126</v>
      </c>
      <c r="CP24" s="196">
        <f t="shared" si="3"/>
        <v>4453823.1261509461</v>
      </c>
      <c r="CS24" s="193">
        <f t="shared" ref="CS24:CS26" si="81">IF(BU24="","",Y24*BU24)</f>
        <v>1131448.3633874846</v>
      </c>
      <c r="CT24" s="193">
        <f t="shared" si="69"/>
        <v>84822.452706460186</v>
      </c>
      <c r="CU24" s="193">
        <f t="shared" si="69"/>
        <v>824895.35665373702</v>
      </c>
      <c r="CV24" s="193">
        <f t="shared" si="69"/>
        <v>245635.71514992107</v>
      </c>
      <c r="CW24" s="193">
        <f t="shared" si="69"/>
        <v>2931400.2248907676</v>
      </c>
      <c r="CX24" s="196">
        <f t="shared" si="5"/>
        <v>5218202.1127883699</v>
      </c>
      <c r="DA24" s="193">
        <f t="shared" ref="DA24:DA26" si="82">IF(BU24="","",(S24+Y24)*BU24)</f>
        <v>1213106.5480962165</v>
      </c>
      <c r="DB24" s="193">
        <f t="shared" si="70"/>
        <v>61270.591496605331</v>
      </c>
      <c r="DC24" s="193">
        <f t="shared" si="70"/>
        <v>782739.92078278831</v>
      </c>
      <c r="DD24" s="193">
        <f t="shared" si="70"/>
        <v>88426.298082102352</v>
      </c>
      <c r="DE24" s="193">
        <f t="shared" si="70"/>
        <v>2801879.5207088748</v>
      </c>
      <c r="DF24" s="196">
        <f t="shared" si="7"/>
        <v>4947422.8791665882</v>
      </c>
      <c r="DI24" s="193">
        <f t="shared" ref="DI24:DI26" si="83">IF(BU24="","",AK24*BU24)</f>
        <v>1104689.2118830425</v>
      </c>
      <c r="DJ24" s="193">
        <f t="shared" si="71"/>
        <v>79526.635717147466</v>
      </c>
      <c r="DK24" s="193">
        <f t="shared" si="71"/>
        <v>124293.34700094145</v>
      </c>
      <c r="DL24" s="193">
        <f t="shared" si="71"/>
        <v>1286020.3799943381</v>
      </c>
      <c r="DM24" s="193">
        <f t="shared" si="71"/>
        <v>3455636.4006814416</v>
      </c>
      <c r="DN24" s="196">
        <f t="shared" si="23"/>
        <v>6050165.9752769116</v>
      </c>
      <c r="DQ24" s="193">
        <f t="shared" ref="DQ24:DQ26" si="84">IF(BU24="","",(AE24+AK24)*BU24)</f>
        <v>1267975.5654266933</v>
      </c>
      <c r="DR24" s="193">
        <f t="shared" si="72"/>
        <v>32445.258516801947</v>
      </c>
      <c r="DS24" s="193">
        <f t="shared" si="72"/>
        <v>39982.475259044106</v>
      </c>
      <c r="DT24" s="193">
        <f t="shared" si="72"/>
        <v>971601.54585870064</v>
      </c>
      <c r="DU24" s="193">
        <f t="shared" si="72"/>
        <v>3196745.0742460242</v>
      </c>
      <c r="DV24" s="196">
        <f t="shared" si="10"/>
        <v>5508749.9193072645</v>
      </c>
    </row>
    <row r="25" spans="1:126" ht="25.5" customHeight="1">
      <c r="A25" s="19"/>
      <c r="B25" s="54"/>
      <c r="C25" s="55"/>
      <c r="D25" s="55"/>
      <c r="E25" s="56"/>
      <c r="F25" s="57" t="s">
        <v>29</v>
      </c>
      <c r="G25" s="51">
        <v>1952</v>
      </c>
      <c r="H25" s="51">
        <v>150</v>
      </c>
      <c r="I25" s="51">
        <v>610</v>
      </c>
      <c r="J25" s="51">
        <v>223</v>
      </c>
      <c r="K25" s="51">
        <v>757</v>
      </c>
      <c r="L25" s="58">
        <f t="shared" si="73"/>
        <v>3692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8">
        <f t="shared" si="74"/>
        <v>0</v>
      </c>
      <c r="S25" s="51">
        <v>152</v>
      </c>
      <c r="T25" s="51">
        <v>-15</v>
      </c>
      <c r="U25" s="51">
        <v>-51</v>
      </c>
      <c r="V25" s="51">
        <v>-47</v>
      </c>
      <c r="W25" s="51">
        <v>-39</v>
      </c>
      <c r="X25" s="58">
        <f t="shared" si="75"/>
        <v>0</v>
      </c>
      <c r="Y25" s="51">
        <v>1908</v>
      </c>
      <c r="Z25" s="51">
        <v>131</v>
      </c>
      <c r="AA25" s="51">
        <v>641</v>
      </c>
      <c r="AB25" s="51">
        <v>112</v>
      </c>
      <c r="AC25" s="51">
        <v>900</v>
      </c>
      <c r="AD25" s="58">
        <f t="shared" si="76"/>
        <v>3692</v>
      </c>
      <c r="AE25" s="51">
        <v>302</v>
      </c>
      <c r="AF25" s="51">
        <v>-29</v>
      </c>
      <c r="AG25" s="51">
        <v>-102</v>
      </c>
      <c r="AH25" s="51">
        <v>-94</v>
      </c>
      <c r="AI25" s="51">
        <v>-77</v>
      </c>
      <c r="AJ25" s="58">
        <f t="shared" si="77"/>
        <v>0</v>
      </c>
      <c r="AK25" s="51">
        <v>1848</v>
      </c>
      <c r="AL25" s="51">
        <v>109</v>
      </c>
      <c r="AM25" s="51">
        <v>114</v>
      </c>
      <c r="AN25" s="51">
        <v>623</v>
      </c>
      <c r="AO25" s="51">
        <v>998</v>
      </c>
      <c r="AP25" s="58">
        <f t="shared" si="78"/>
        <v>3692</v>
      </c>
      <c r="AU25" s="258"/>
      <c r="AV25" s="258"/>
      <c r="AW25" s="258"/>
      <c r="AX25" s="258"/>
      <c r="AY25" s="258"/>
      <c r="AZ25" s="258"/>
      <c r="BA25" s="258"/>
      <c r="BB25" s="257"/>
      <c r="BC25" s="6"/>
      <c r="BD25" s="57" t="s">
        <v>29</v>
      </c>
      <c r="BE25" s="170">
        <f>'SPMW - Probs. of Failure '!O$12</f>
        <v>8.1226284491199997E-3</v>
      </c>
      <c r="BF25" s="170">
        <f>'SPMW - Probs. of Failure '!P$12</f>
        <v>1.2093728514393085E-2</v>
      </c>
      <c r="BG25" s="170">
        <f>'SPMW - Probs. of Failure '!Q$12</f>
        <v>2.1382809030780003E-2</v>
      </c>
      <c r="BH25" s="170">
        <f>'SPMW - Probs. of Failure '!R$12</f>
        <v>3.4629721070807536E-2</v>
      </c>
      <c r="BI25" s="170">
        <f>'SPMW - Probs. of Failure '!S$12</f>
        <v>8.1227669642499986E-2</v>
      </c>
      <c r="BJ25" s="174"/>
      <c r="BK25" s="6"/>
      <c r="BL25" s="57" t="s">
        <v>29</v>
      </c>
      <c r="BM25" s="192">
        <f>IFERROR($BM4*'SPMW - Average Cons. of Failure'!$Q$12,0)</f>
        <v>2771.5049999999997</v>
      </c>
      <c r="BN25" s="192">
        <f>IFERROR($BM4*'SPMW - Average Cons. of Failure'!$Q$12,0)</f>
        <v>2771.5049999999997</v>
      </c>
      <c r="BO25" s="192">
        <f>IFERROR($BM4*'SPMW - Average Cons. of Failure'!$Q$12,0)</f>
        <v>2771.5049999999997</v>
      </c>
      <c r="BP25" s="192">
        <f>IFERROR($BM4*'SPMW - Average Cons. of Failure'!$Q$12,0)</f>
        <v>2771.5049999999997</v>
      </c>
      <c r="BQ25" s="192">
        <f>IFERROR($BM4*'SPMW - Average Cons. of Failure'!$Q$12,0)</f>
        <v>2771.5049999999997</v>
      </c>
      <c r="BR25" s="174"/>
      <c r="BS25" s="6"/>
      <c r="BT25" s="57" t="s">
        <v>29</v>
      </c>
      <c r="BU25" s="23">
        <f t="shared" si="17"/>
        <v>22.511905359878323</v>
      </c>
      <c r="BV25" s="23">
        <f t="shared" si="0"/>
        <v>33.517829046283005</v>
      </c>
      <c r="BW25" s="23">
        <f t="shared" si="0"/>
        <v>59.262562142851927</v>
      </c>
      <c r="BX25" s="23">
        <f t="shared" si="0"/>
        <v>95.976445096348428</v>
      </c>
      <c r="BY25" s="23">
        <f t="shared" si="0"/>
        <v>225.12289255253688</v>
      </c>
      <c r="BZ25" s="6"/>
      <c r="CA25" s="6"/>
      <c r="CB25" s="57" t="s">
        <v>29</v>
      </c>
      <c r="CC25" s="193">
        <f t="shared" si="79"/>
        <v>0</v>
      </c>
      <c r="CD25" s="193">
        <f t="shared" si="67"/>
        <v>0</v>
      </c>
      <c r="CE25" s="193">
        <f t="shared" si="67"/>
        <v>0</v>
      </c>
      <c r="CF25" s="193">
        <f t="shared" si="67"/>
        <v>0</v>
      </c>
      <c r="CG25" s="193">
        <f t="shared" si="67"/>
        <v>0</v>
      </c>
      <c r="CH25" s="196">
        <f t="shared" si="80"/>
        <v>0</v>
      </c>
      <c r="CI25" s="66"/>
      <c r="CJ25" s="66"/>
      <c r="CK25" s="193">
        <f t="shared" si="68"/>
        <v>43943.239262482486</v>
      </c>
      <c r="CL25" s="193">
        <f t="shared" si="68"/>
        <v>5027.6743569424507</v>
      </c>
      <c r="CM25" s="193">
        <f t="shared" si="68"/>
        <v>36150.162907139675</v>
      </c>
      <c r="CN25" s="193">
        <f t="shared" si="68"/>
        <v>21402.747256485698</v>
      </c>
      <c r="CO25" s="193">
        <f t="shared" si="68"/>
        <v>170418.02966227042</v>
      </c>
      <c r="CP25" s="196">
        <f t="shared" si="3"/>
        <v>276941.85344532074</v>
      </c>
      <c r="CS25" s="193">
        <f t="shared" si="81"/>
        <v>42952.715426647839</v>
      </c>
      <c r="CT25" s="193">
        <f t="shared" si="69"/>
        <v>4390.8356050630737</v>
      </c>
      <c r="CU25" s="193">
        <f t="shared" si="69"/>
        <v>37987.302333568085</v>
      </c>
      <c r="CV25" s="193">
        <f t="shared" si="69"/>
        <v>10749.361850791023</v>
      </c>
      <c r="CW25" s="193">
        <f t="shared" si="69"/>
        <v>202610.6032972832</v>
      </c>
      <c r="CX25" s="196">
        <f t="shared" si="5"/>
        <v>298690.81851335324</v>
      </c>
      <c r="DA25" s="193">
        <f t="shared" si="82"/>
        <v>46374.525041349349</v>
      </c>
      <c r="DB25" s="193">
        <f t="shared" si="70"/>
        <v>3888.0681693688284</v>
      </c>
      <c r="DC25" s="193">
        <f t="shared" si="70"/>
        <v>34964.911664282634</v>
      </c>
      <c r="DD25" s="193">
        <f t="shared" si="70"/>
        <v>6238.4689312626479</v>
      </c>
      <c r="DE25" s="193">
        <f t="shared" si="70"/>
        <v>193830.81048773424</v>
      </c>
      <c r="DF25" s="196">
        <f t="shared" si="7"/>
        <v>285296.78429399768</v>
      </c>
      <c r="DI25" s="193">
        <f t="shared" si="83"/>
        <v>41602.00110505514</v>
      </c>
      <c r="DJ25" s="193">
        <f t="shared" si="71"/>
        <v>3653.4433660448476</v>
      </c>
      <c r="DK25" s="193">
        <f t="shared" si="71"/>
        <v>6755.9320842851193</v>
      </c>
      <c r="DL25" s="193">
        <f t="shared" si="71"/>
        <v>59793.325295025068</v>
      </c>
      <c r="DM25" s="193">
        <f t="shared" si="71"/>
        <v>224672.64676743181</v>
      </c>
      <c r="DN25" s="196">
        <f t="shared" si="23"/>
        <v>336477.34861784196</v>
      </c>
      <c r="DQ25" s="193">
        <f t="shared" si="84"/>
        <v>48400.596523738393</v>
      </c>
      <c r="DR25" s="193">
        <f t="shared" si="72"/>
        <v>2681.4263237026403</v>
      </c>
      <c r="DS25" s="193">
        <f t="shared" si="72"/>
        <v>711.15074571422315</v>
      </c>
      <c r="DT25" s="193">
        <f t="shared" si="72"/>
        <v>50771.539455968319</v>
      </c>
      <c r="DU25" s="193">
        <f t="shared" si="72"/>
        <v>207338.18404088647</v>
      </c>
      <c r="DV25" s="196">
        <f t="shared" si="10"/>
        <v>309902.89709001005</v>
      </c>
    </row>
    <row r="26" spans="1:126" ht="25.5" customHeight="1">
      <c r="A26" s="19"/>
      <c r="B26" s="54"/>
      <c r="C26" s="55"/>
      <c r="D26" s="55"/>
      <c r="E26" s="56"/>
      <c r="F26" s="57" t="s">
        <v>30</v>
      </c>
      <c r="G26" s="51">
        <v>4</v>
      </c>
      <c r="H26" s="51">
        <v>0</v>
      </c>
      <c r="I26" s="51">
        <v>0</v>
      </c>
      <c r="J26" s="51">
        <v>0</v>
      </c>
      <c r="K26" s="51">
        <v>0</v>
      </c>
      <c r="L26" s="58">
        <f t="shared" si="73"/>
        <v>4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8">
        <f t="shared" si="74"/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8">
        <f t="shared" si="75"/>
        <v>0</v>
      </c>
      <c r="Y26" s="51">
        <v>4</v>
      </c>
      <c r="Z26" s="51">
        <v>0</v>
      </c>
      <c r="AA26" s="51">
        <v>0</v>
      </c>
      <c r="AB26" s="51">
        <v>0</v>
      </c>
      <c r="AC26" s="51">
        <v>0</v>
      </c>
      <c r="AD26" s="58">
        <f t="shared" si="76"/>
        <v>4</v>
      </c>
      <c r="AE26" s="51">
        <v>0</v>
      </c>
      <c r="AF26" s="51">
        <v>0</v>
      </c>
      <c r="AG26" s="51">
        <v>0</v>
      </c>
      <c r="AH26" s="51">
        <v>0</v>
      </c>
      <c r="AI26" s="51">
        <v>0</v>
      </c>
      <c r="AJ26" s="58">
        <f t="shared" si="77"/>
        <v>0</v>
      </c>
      <c r="AK26" s="51">
        <v>4</v>
      </c>
      <c r="AL26" s="51">
        <v>0</v>
      </c>
      <c r="AM26" s="51">
        <v>0</v>
      </c>
      <c r="AN26" s="51">
        <v>0</v>
      </c>
      <c r="AO26" s="51">
        <v>0</v>
      </c>
      <c r="AP26" s="58">
        <f t="shared" si="78"/>
        <v>4</v>
      </c>
      <c r="AU26" s="258"/>
      <c r="AV26" s="258"/>
      <c r="AW26" s="258"/>
      <c r="AX26" s="258"/>
      <c r="AY26" s="258"/>
      <c r="AZ26" s="258"/>
      <c r="BA26" s="258"/>
      <c r="BB26" s="257"/>
      <c r="BC26" s="6"/>
      <c r="BD26" s="57" t="s">
        <v>30</v>
      </c>
      <c r="BE26" s="170">
        <f>'SPMW - Probs. of Failure '!O$12</f>
        <v>8.1226284491199997E-3</v>
      </c>
      <c r="BF26" s="170">
        <f>'SPMW - Probs. of Failure '!P$12</f>
        <v>1.2093728514393085E-2</v>
      </c>
      <c r="BG26" s="170">
        <f>'SPMW - Probs. of Failure '!Q$12</f>
        <v>2.1382809030780003E-2</v>
      </c>
      <c r="BH26" s="170">
        <f>'SPMW - Probs. of Failure '!R$12</f>
        <v>3.4629721070807536E-2</v>
      </c>
      <c r="BI26" s="170">
        <f>'SPMW - Probs. of Failure '!S$12</f>
        <v>8.1227669642499986E-2</v>
      </c>
      <c r="BJ26" s="174"/>
      <c r="BK26" s="6"/>
      <c r="BL26" s="57" t="s">
        <v>30</v>
      </c>
      <c r="BM26" s="192">
        <f>IFERROR($BM5*'SPMW - Average Cons. of Failure'!$Q$12,0)</f>
        <v>4619.1749999999993</v>
      </c>
      <c r="BN26" s="192">
        <f>IFERROR($BM5*'SPMW - Average Cons. of Failure'!$Q$12,0)</f>
        <v>4619.1749999999993</v>
      </c>
      <c r="BO26" s="192">
        <f>IFERROR($BM5*'SPMW - Average Cons. of Failure'!$Q$12,0)</f>
        <v>4619.1749999999993</v>
      </c>
      <c r="BP26" s="192">
        <f>IFERROR($BM5*'SPMW - Average Cons. of Failure'!$Q$12,0)</f>
        <v>4619.1749999999993</v>
      </c>
      <c r="BQ26" s="192">
        <f>IFERROR($BM5*'SPMW - Average Cons. of Failure'!$Q$12,0)</f>
        <v>4619.1749999999993</v>
      </c>
      <c r="BR26" s="174"/>
      <c r="BS26" s="6"/>
      <c r="BT26" s="57" t="s">
        <v>30</v>
      </c>
      <c r="BU26" s="23">
        <f t="shared" si="17"/>
        <v>37.519842266463868</v>
      </c>
      <c r="BV26" s="23">
        <f t="shared" si="0"/>
        <v>55.86304841047167</v>
      </c>
      <c r="BW26" s="23">
        <f t="shared" si="0"/>
        <v>98.770936904753199</v>
      </c>
      <c r="BX26" s="23">
        <f t="shared" si="0"/>
        <v>159.96074182724738</v>
      </c>
      <c r="BY26" s="23">
        <f t="shared" si="0"/>
        <v>375.2048209208948</v>
      </c>
      <c r="BZ26" s="6"/>
      <c r="CA26" s="6"/>
      <c r="CB26" s="57" t="s">
        <v>30</v>
      </c>
      <c r="CC26" s="193">
        <f t="shared" si="79"/>
        <v>0</v>
      </c>
      <c r="CD26" s="193">
        <f t="shared" si="67"/>
        <v>0</v>
      </c>
      <c r="CE26" s="193">
        <f t="shared" si="67"/>
        <v>0</v>
      </c>
      <c r="CF26" s="193">
        <f t="shared" si="67"/>
        <v>0</v>
      </c>
      <c r="CG26" s="193">
        <f t="shared" si="67"/>
        <v>0</v>
      </c>
      <c r="CH26" s="196">
        <f t="shared" si="80"/>
        <v>0</v>
      </c>
      <c r="CI26" s="66"/>
      <c r="CJ26" s="66"/>
      <c r="CK26" s="193">
        <f t="shared" si="68"/>
        <v>150.07936906585547</v>
      </c>
      <c r="CL26" s="193">
        <f t="shared" si="68"/>
        <v>0</v>
      </c>
      <c r="CM26" s="193">
        <f t="shared" si="68"/>
        <v>0</v>
      </c>
      <c r="CN26" s="193">
        <f t="shared" si="68"/>
        <v>0</v>
      </c>
      <c r="CO26" s="193">
        <f t="shared" si="68"/>
        <v>0</v>
      </c>
      <c r="CP26" s="196">
        <f t="shared" si="3"/>
        <v>150.07936906585547</v>
      </c>
      <c r="CS26" s="193">
        <f t="shared" si="81"/>
        <v>150.07936906585547</v>
      </c>
      <c r="CT26" s="193">
        <f t="shared" si="69"/>
        <v>0</v>
      </c>
      <c r="CU26" s="193">
        <f t="shared" si="69"/>
        <v>0</v>
      </c>
      <c r="CV26" s="193">
        <f t="shared" si="69"/>
        <v>0</v>
      </c>
      <c r="CW26" s="193">
        <f t="shared" si="69"/>
        <v>0</v>
      </c>
      <c r="CX26" s="196">
        <f t="shared" si="5"/>
        <v>150.07936906585547</v>
      </c>
      <c r="DA26" s="193">
        <f t="shared" si="82"/>
        <v>150.07936906585547</v>
      </c>
      <c r="DB26" s="193">
        <f t="shared" si="70"/>
        <v>0</v>
      </c>
      <c r="DC26" s="193">
        <f t="shared" si="70"/>
        <v>0</v>
      </c>
      <c r="DD26" s="193">
        <f t="shared" si="70"/>
        <v>0</v>
      </c>
      <c r="DE26" s="193">
        <f t="shared" si="70"/>
        <v>0</v>
      </c>
      <c r="DF26" s="196">
        <f t="shared" si="7"/>
        <v>150.07936906585547</v>
      </c>
      <c r="DI26" s="193">
        <f t="shared" si="83"/>
        <v>150.07936906585547</v>
      </c>
      <c r="DJ26" s="193">
        <f t="shared" si="71"/>
        <v>0</v>
      </c>
      <c r="DK26" s="193">
        <f t="shared" si="71"/>
        <v>0</v>
      </c>
      <c r="DL26" s="193">
        <f t="shared" si="71"/>
        <v>0</v>
      </c>
      <c r="DM26" s="193">
        <f t="shared" si="71"/>
        <v>0</v>
      </c>
      <c r="DN26" s="196">
        <f t="shared" si="23"/>
        <v>150.07936906585547</v>
      </c>
      <c r="DQ26" s="193">
        <f t="shared" si="84"/>
        <v>150.07936906585547</v>
      </c>
      <c r="DR26" s="193">
        <f t="shared" si="72"/>
        <v>0</v>
      </c>
      <c r="DS26" s="193">
        <f t="shared" si="72"/>
        <v>0</v>
      </c>
      <c r="DT26" s="193">
        <f t="shared" si="72"/>
        <v>0</v>
      </c>
      <c r="DU26" s="193">
        <f t="shared" si="72"/>
        <v>0</v>
      </c>
      <c r="DV26" s="196">
        <f t="shared" si="10"/>
        <v>150.07936906585547</v>
      </c>
    </row>
    <row r="27" spans="1:126" ht="25.5" customHeight="1" thickBot="1">
      <c r="A27" s="19"/>
      <c r="B27" s="59"/>
      <c r="C27" s="60" t="s">
        <v>26</v>
      </c>
      <c r="D27" s="60">
        <v>127132</v>
      </c>
      <c r="E27" s="61">
        <v>127120</v>
      </c>
      <c r="F27" s="62"/>
      <c r="G27" s="63">
        <f>SUM(G23:G26)</f>
        <v>78929</v>
      </c>
      <c r="H27" s="64">
        <f t="shared" ref="H27:K27" si="85">SUM(H23:H26)</f>
        <v>4702</v>
      </c>
      <c r="I27" s="64">
        <f t="shared" si="85"/>
        <v>19934</v>
      </c>
      <c r="J27" s="64">
        <f t="shared" si="85"/>
        <v>11332</v>
      </c>
      <c r="K27" s="64">
        <f t="shared" si="85"/>
        <v>12235</v>
      </c>
      <c r="L27" s="65"/>
      <c r="M27" s="63">
        <f>SUM(M23:M26)</f>
        <v>0</v>
      </c>
      <c r="N27" s="64">
        <f t="shared" ref="N27:Q27" si="86">SUM(N23:N26)</f>
        <v>0</v>
      </c>
      <c r="O27" s="64">
        <f t="shared" si="86"/>
        <v>0</v>
      </c>
      <c r="P27" s="64">
        <f t="shared" si="86"/>
        <v>0</v>
      </c>
      <c r="Q27" s="64">
        <f t="shared" si="86"/>
        <v>0</v>
      </c>
      <c r="R27" s="65"/>
      <c r="S27" s="63">
        <f>SUM(S23:S26)</f>
        <v>5593</v>
      </c>
      <c r="T27" s="64">
        <f t="shared" ref="T27:W27" si="87">SUM(T23:T26)</f>
        <v>-1069</v>
      </c>
      <c r="U27" s="64">
        <f t="shared" si="87"/>
        <v>-1118</v>
      </c>
      <c r="V27" s="64">
        <f t="shared" si="87"/>
        <v>-2504</v>
      </c>
      <c r="W27" s="64">
        <f t="shared" si="87"/>
        <v>-902</v>
      </c>
      <c r="X27" s="65"/>
      <c r="Y27" s="63">
        <f>SUM(Y23:Y26)</f>
        <v>77302</v>
      </c>
      <c r="Z27" s="64">
        <f t="shared" ref="Z27:AC27" si="88">SUM(Z23:Z26)</f>
        <v>3927</v>
      </c>
      <c r="AA27" s="64">
        <f t="shared" si="88"/>
        <v>21520</v>
      </c>
      <c r="AB27" s="64">
        <f t="shared" si="88"/>
        <v>3951</v>
      </c>
      <c r="AC27" s="64">
        <f t="shared" si="88"/>
        <v>20432</v>
      </c>
      <c r="AD27" s="65"/>
      <c r="AE27" s="63">
        <f>SUM(AE23:AE26)</f>
        <v>11182</v>
      </c>
      <c r="AF27" s="64">
        <f t="shared" ref="AF27:AI27" si="89">SUM(AF23:AF26)</f>
        <v>-2136</v>
      </c>
      <c r="AG27" s="64">
        <f t="shared" si="89"/>
        <v>-2236</v>
      </c>
      <c r="AH27" s="64">
        <f t="shared" si="89"/>
        <v>-5008</v>
      </c>
      <c r="AI27" s="64">
        <f t="shared" si="89"/>
        <v>-1802</v>
      </c>
      <c r="AJ27" s="65"/>
      <c r="AK27" s="63">
        <f>SUM(AK23:AK26)</f>
        <v>75459</v>
      </c>
      <c r="AL27" s="64">
        <f t="shared" ref="AL27:AO27" si="90">SUM(AL23:AL26)</f>
        <v>3668</v>
      </c>
      <c r="AM27" s="64">
        <f t="shared" si="90"/>
        <v>3260</v>
      </c>
      <c r="AN27" s="64">
        <f t="shared" si="90"/>
        <v>20722</v>
      </c>
      <c r="AO27" s="64">
        <f t="shared" si="90"/>
        <v>24023</v>
      </c>
      <c r="AP27" s="65"/>
      <c r="BB27" s="6"/>
      <c r="BC27" s="6"/>
      <c r="BD27" s="62"/>
      <c r="BE27" s="171"/>
      <c r="BF27" s="172"/>
      <c r="BG27" s="172"/>
      <c r="BH27" s="172"/>
      <c r="BI27" s="172"/>
      <c r="BJ27" s="65"/>
      <c r="BK27" s="6"/>
      <c r="BL27" s="62"/>
      <c r="BM27" s="171"/>
      <c r="BN27" s="172"/>
      <c r="BO27" s="172"/>
      <c r="BP27" s="172"/>
      <c r="BQ27" s="172"/>
      <c r="BR27" s="65"/>
      <c r="BS27" s="6"/>
      <c r="BT27" s="62"/>
      <c r="BU27" s="23" t="str">
        <f t="shared" si="17"/>
        <v/>
      </c>
      <c r="BV27" s="23" t="str">
        <f t="shared" si="0"/>
        <v/>
      </c>
      <c r="BW27" s="23" t="str">
        <f t="shared" si="0"/>
        <v/>
      </c>
      <c r="BX27" s="23" t="str">
        <f t="shared" si="0"/>
        <v/>
      </c>
      <c r="BY27" s="23" t="str">
        <f t="shared" si="0"/>
        <v/>
      </c>
      <c r="BZ27" s="6"/>
      <c r="CA27" s="6"/>
      <c r="CB27" s="62"/>
      <c r="CC27" s="195">
        <f>SUM(CC23:CC26)</f>
        <v>0</v>
      </c>
      <c r="CD27" s="195">
        <f t="shared" ref="CD27:CG27" si="91">SUM(CD23:CD26)</f>
        <v>0</v>
      </c>
      <c r="CE27" s="195">
        <f t="shared" si="91"/>
        <v>0</v>
      </c>
      <c r="CF27" s="195">
        <f t="shared" si="91"/>
        <v>0</v>
      </c>
      <c r="CG27" s="195">
        <f t="shared" si="91"/>
        <v>0</v>
      </c>
      <c r="CH27" s="196">
        <f>SUM(CC27:CG27)</f>
        <v>0</v>
      </c>
      <c r="CI27" s="66"/>
      <c r="CJ27" s="66"/>
      <c r="CK27" s="195">
        <f>SUM(CK23:CK26)</f>
        <v>1199299.2461421576</v>
      </c>
      <c r="CL27" s="195">
        <f t="shared" ref="CL27:CO27" si="92">SUM(CL23:CL26)</f>
        <v>106743.11290272928</v>
      </c>
      <c r="CM27" s="195">
        <f t="shared" si="92"/>
        <v>799609.99680612015</v>
      </c>
      <c r="CN27" s="195">
        <f t="shared" si="92"/>
        <v>732204.29964004224</v>
      </c>
      <c r="CO27" s="195">
        <f t="shared" si="92"/>
        <v>1893058.4034742829</v>
      </c>
      <c r="CP27" s="196">
        <f t="shared" si="3"/>
        <v>4730915.0589653328</v>
      </c>
      <c r="CS27" s="195">
        <f>SUM(CS23:CS26)</f>
        <v>1174551.1581831982</v>
      </c>
      <c r="CT27" s="195">
        <f t="shared" ref="CT27:CW27" si="93">SUM(CT23:CT26)</f>
        <v>89213.288311523254</v>
      </c>
      <c r="CU27" s="195">
        <f t="shared" si="93"/>
        <v>862882.65898730513</v>
      </c>
      <c r="CV27" s="195">
        <f t="shared" si="93"/>
        <v>256385.0770007121</v>
      </c>
      <c r="CW27" s="195">
        <f t="shared" si="93"/>
        <v>3134010.828188051</v>
      </c>
      <c r="CX27" s="196">
        <f t="shared" si="5"/>
        <v>5517043.0106707895</v>
      </c>
      <c r="DA27" s="195">
        <f>SUM(DA23:DA26)</f>
        <v>1259631.1525066318</v>
      </c>
      <c r="DB27" s="195">
        <f t="shared" ref="DB27:DE27" si="94">SUM(DB23:DB26)</f>
        <v>65158.659665974163</v>
      </c>
      <c r="DC27" s="195">
        <f t="shared" si="94"/>
        <v>817704.83244707098</v>
      </c>
      <c r="DD27" s="195">
        <f t="shared" si="94"/>
        <v>94664.767013364995</v>
      </c>
      <c r="DE27" s="195">
        <f t="shared" si="94"/>
        <v>2995710.331196609</v>
      </c>
      <c r="DF27" s="196">
        <f t="shared" si="7"/>
        <v>5232869.7428296506</v>
      </c>
      <c r="DI27" s="195">
        <f>SUM(DI23:DI26)</f>
        <v>1146441.2923571635</v>
      </c>
      <c r="DJ27" s="195">
        <f t="shared" ref="DJ27:DM27" si="95">SUM(DJ23:DJ26)</f>
        <v>83180.079083192308</v>
      </c>
      <c r="DK27" s="195">
        <f t="shared" si="95"/>
        <v>131049.27908522656</v>
      </c>
      <c r="DL27" s="195">
        <f t="shared" si="95"/>
        <v>1345813.7052893632</v>
      </c>
      <c r="DM27" s="195">
        <f t="shared" si="95"/>
        <v>3680309.0474488735</v>
      </c>
      <c r="DN27" s="196">
        <f t="shared" si="23"/>
        <v>6386793.4032638194</v>
      </c>
      <c r="DQ27" s="195">
        <f>SUM(DQ23:DQ26)</f>
        <v>1316526.2413194976</v>
      </c>
      <c r="DR27" s="195">
        <f t="shared" ref="DR27:DU27" si="96">SUM(DR23:DR26)</f>
        <v>35126.684840504589</v>
      </c>
      <c r="DS27" s="195">
        <f t="shared" si="96"/>
        <v>40693.626004758327</v>
      </c>
      <c r="DT27" s="195">
        <f t="shared" si="96"/>
        <v>1022373.0853146689</v>
      </c>
      <c r="DU27" s="195">
        <f t="shared" si="96"/>
        <v>3404083.2582869106</v>
      </c>
      <c r="DV27" s="196">
        <f t="shared" si="10"/>
        <v>5818802.8957663402</v>
      </c>
    </row>
    <row r="28" spans="1:126" ht="25.5" customHeight="1">
      <c r="A28" s="19"/>
      <c r="B28" s="68" t="s">
        <v>33</v>
      </c>
      <c r="C28" s="48"/>
      <c r="D28" s="48"/>
      <c r="E28" s="49"/>
      <c r="F28" s="50" t="s">
        <v>25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2">
        <f>SUM(G28:K28)</f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2">
        <f>SUM(M28:Q28)</f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2">
        <f>SUM(S28:W28)</f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2">
        <f>SUM(Y28:AC28)</f>
        <v>0</v>
      </c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52">
        <f>SUM(AE28:AI28)</f>
        <v>0</v>
      </c>
      <c r="AK28" s="53">
        <v>0</v>
      </c>
      <c r="AL28" s="53">
        <v>0</v>
      </c>
      <c r="AM28" s="53">
        <v>0</v>
      </c>
      <c r="AN28" s="53">
        <v>0</v>
      </c>
      <c r="AO28" s="53">
        <v>0</v>
      </c>
      <c r="AP28" s="52">
        <f>SUM(AK28:AO28)</f>
        <v>0</v>
      </c>
      <c r="BB28" s="6"/>
      <c r="BC28" s="6"/>
      <c r="BD28" s="50" t="s">
        <v>25</v>
      </c>
      <c r="BE28" s="170">
        <f>'SPMW - Probs. of Failure '!O$13</f>
        <v>0</v>
      </c>
      <c r="BF28" s="170">
        <f>'SPMW - Probs. of Failure '!P$13</f>
        <v>0</v>
      </c>
      <c r="BG28" s="170">
        <f>'SPMW - Probs. of Failure '!Q$13</f>
        <v>0</v>
      </c>
      <c r="BH28" s="170">
        <f>'SPMW - Probs. of Failure '!R$13</f>
        <v>0</v>
      </c>
      <c r="BI28" s="170">
        <f>'SPMW - Probs. of Failure '!S$13</f>
        <v>0</v>
      </c>
      <c r="BJ28" s="173"/>
      <c r="BK28" s="6"/>
      <c r="BL28" s="50" t="s">
        <v>25</v>
      </c>
      <c r="BM28" s="239">
        <f>IFERROR(($BM2*'SPMW - Average Cons. of Failure'!$Q$13),0)</f>
        <v>0</v>
      </c>
      <c r="BN28" s="239">
        <f>IFERROR(($BM2*'SPMW - Average Cons. of Failure'!$Q$13),0)</f>
        <v>0</v>
      </c>
      <c r="BO28" s="239">
        <f>IFERROR(($BM2*'SPMW - Average Cons. of Failure'!$Q$13),0)</f>
        <v>0</v>
      </c>
      <c r="BP28" s="239">
        <f>IFERROR(($BM2*'SPMW - Average Cons. of Failure'!$Q$13),0)</f>
        <v>0</v>
      </c>
      <c r="BQ28" s="239">
        <f>IFERROR(($BM2*'SPMW - Average Cons. of Failure'!$Q$13),0)</f>
        <v>0</v>
      </c>
      <c r="BR28" s="173"/>
      <c r="BS28" s="6"/>
      <c r="BT28" s="50" t="s">
        <v>25</v>
      </c>
      <c r="BU28" s="23" t="str">
        <f t="shared" si="17"/>
        <v/>
      </c>
      <c r="BV28" s="23" t="str">
        <f t="shared" si="0"/>
        <v/>
      </c>
      <c r="BW28" s="23" t="str">
        <f t="shared" si="0"/>
        <v/>
      </c>
      <c r="BX28" s="23" t="str">
        <f t="shared" si="0"/>
        <v/>
      </c>
      <c r="BY28" s="23" t="str">
        <f t="shared" si="0"/>
        <v/>
      </c>
      <c r="BZ28" s="6"/>
      <c r="CA28" s="6"/>
      <c r="CB28" s="50" t="s">
        <v>25</v>
      </c>
      <c r="CC28" s="193" t="str">
        <f>IF(BU28="","",M28*BU28)</f>
        <v/>
      </c>
      <c r="CD28" s="193" t="str">
        <f t="shared" ref="CD28:CG31" si="97">IF(BV28="","",N28*BV28)</f>
        <v/>
      </c>
      <c r="CE28" s="193" t="str">
        <f t="shared" si="97"/>
        <v/>
      </c>
      <c r="CF28" s="193" t="str">
        <f t="shared" si="97"/>
        <v/>
      </c>
      <c r="CG28" s="193" t="str">
        <f t="shared" si="97"/>
        <v/>
      </c>
      <c r="CH28" s="196">
        <f>SUM(CC28:CG28)</f>
        <v>0</v>
      </c>
      <c r="CI28" s="66"/>
      <c r="CJ28" s="66"/>
      <c r="CK28" s="193" t="str">
        <f t="shared" ref="CK28:CO31" si="98">IF(BU28="","",G28*BU28)</f>
        <v/>
      </c>
      <c r="CL28" s="193" t="str">
        <f t="shared" si="98"/>
        <v/>
      </c>
      <c r="CM28" s="193" t="str">
        <f t="shared" si="98"/>
        <v/>
      </c>
      <c r="CN28" s="193" t="str">
        <f t="shared" si="98"/>
        <v/>
      </c>
      <c r="CO28" s="193" t="str">
        <f t="shared" si="98"/>
        <v/>
      </c>
      <c r="CP28" s="196">
        <f t="shared" si="3"/>
        <v>0</v>
      </c>
      <c r="CS28" s="193" t="str">
        <f>IF(BU28="","",Y28*BU28)</f>
        <v/>
      </c>
      <c r="CT28" s="193" t="str">
        <f t="shared" ref="CT28:CW31" si="99">IF(BV28="","",Z28*BV28)</f>
        <v/>
      </c>
      <c r="CU28" s="193" t="str">
        <f t="shared" si="99"/>
        <v/>
      </c>
      <c r="CV28" s="193" t="str">
        <f t="shared" si="99"/>
        <v/>
      </c>
      <c r="CW28" s="193" t="str">
        <f t="shared" si="99"/>
        <v/>
      </c>
      <c r="CX28" s="196">
        <f t="shared" si="5"/>
        <v>0</v>
      </c>
      <c r="DA28" s="193" t="str">
        <f>IF(BU28="","",(S28+Y28)*BU28)</f>
        <v/>
      </c>
      <c r="DB28" s="193" t="str">
        <f t="shared" ref="DB28:DE31" si="100">IF(BV28="","",(T28+Z28)*BV28)</f>
        <v/>
      </c>
      <c r="DC28" s="193" t="str">
        <f t="shared" si="100"/>
        <v/>
      </c>
      <c r="DD28" s="193" t="str">
        <f t="shared" si="100"/>
        <v/>
      </c>
      <c r="DE28" s="193" t="str">
        <f t="shared" si="100"/>
        <v/>
      </c>
      <c r="DF28" s="196">
        <f t="shared" si="7"/>
        <v>0</v>
      </c>
      <c r="DI28" s="193" t="str">
        <f>IF(BU28="","",AK28*BU28)</f>
        <v/>
      </c>
      <c r="DJ28" s="193" t="str">
        <f t="shared" ref="DJ28:DM31" si="101">IF(BV28="","",AL28*BV28)</f>
        <v/>
      </c>
      <c r="DK28" s="193" t="str">
        <f t="shared" si="101"/>
        <v/>
      </c>
      <c r="DL28" s="193" t="str">
        <f t="shared" si="101"/>
        <v/>
      </c>
      <c r="DM28" s="193" t="str">
        <f t="shared" si="101"/>
        <v/>
      </c>
      <c r="DN28" s="196">
        <f t="shared" si="23"/>
        <v>0</v>
      </c>
      <c r="DQ28" s="193" t="str">
        <f>IF(BU28="","",(AE28+AK28)*BU28)</f>
        <v/>
      </c>
      <c r="DR28" s="193" t="str">
        <f t="shared" ref="DR28:DU31" si="102">IF(BV28="","",(AF28+AL28)*BV28)</f>
        <v/>
      </c>
      <c r="DS28" s="193" t="str">
        <f t="shared" si="102"/>
        <v/>
      </c>
      <c r="DT28" s="193" t="str">
        <f t="shared" si="102"/>
        <v/>
      </c>
      <c r="DU28" s="193" t="str">
        <f t="shared" si="102"/>
        <v/>
      </c>
      <c r="DV28" s="196">
        <f t="shared" si="10"/>
        <v>0</v>
      </c>
    </row>
    <row r="29" spans="1:126" ht="25.5" customHeight="1">
      <c r="A29" s="19"/>
      <c r="B29" s="54"/>
      <c r="C29" s="55"/>
      <c r="D29" s="55"/>
      <c r="E29" s="56"/>
      <c r="F29" s="57" t="s">
        <v>27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8">
        <f t="shared" ref="L29:L31" si="103">SUM(G29:K29)</f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8">
        <f t="shared" ref="R29:R31" si="104">SUM(M29:Q29)</f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8">
        <f t="shared" ref="X29:X31" si="105">SUM(S29:W29)</f>
        <v>0</v>
      </c>
      <c r="Y29" s="51">
        <v>0</v>
      </c>
      <c r="Z29" s="51">
        <v>0</v>
      </c>
      <c r="AA29" s="51">
        <v>0</v>
      </c>
      <c r="AB29" s="51">
        <v>0</v>
      </c>
      <c r="AC29" s="51">
        <v>0</v>
      </c>
      <c r="AD29" s="58">
        <f t="shared" ref="AD29:AD31" si="106">SUM(Y29:AC29)</f>
        <v>0</v>
      </c>
      <c r="AE29" s="51">
        <v>0</v>
      </c>
      <c r="AF29" s="51">
        <v>0</v>
      </c>
      <c r="AG29" s="51">
        <v>0</v>
      </c>
      <c r="AH29" s="51">
        <v>0</v>
      </c>
      <c r="AI29" s="51">
        <v>0</v>
      </c>
      <c r="AJ29" s="58">
        <f t="shared" ref="AJ29:AJ31" si="107">SUM(AE29:AI29)</f>
        <v>0</v>
      </c>
      <c r="AK29" s="51">
        <v>0</v>
      </c>
      <c r="AL29" s="51">
        <v>0</v>
      </c>
      <c r="AM29" s="51">
        <v>0</v>
      </c>
      <c r="AN29" s="51">
        <v>0</v>
      </c>
      <c r="AO29" s="51">
        <v>0</v>
      </c>
      <c r="AP29" s="58">
        <f t="shared" ref="AP29:AP31" si="108">SUM(AK29:AO29)</f>
        <v>0</v>
      </c>
      <c r="BB29" s="6"/>
      <c r="BC29" s="6"/>
      <c r="BD29" s="57" t="s">
        <v>27</v>
      </c>
      <c r="BE29" s="170">
        <f>'SPMW - Probs. of Failure '!O$13</f>
        <v>0</v>
      </c>
      <c r="BF29" s="170">
        <f>'SPMW - Probs. of Failure '!P$13</f>
        <v>0</v>
      </c>
      <c r="BG29" s="170">
        <f>'SPMW - Probs. of Failure '!Q$13</f>
        <v>0</v>
      </c>
      <c r="BH29" s="170">
        <f>'SPMW - Probs. of Failure '!R$13</f>
        <v>0</v>
      </c>
      <c r="BI29" s="170">
        <f>'SPMW - Probs. of Failure '!S$13</f>
        <v>0</v>
      </c>
      <c r="BJ29" s="174"/>
      <c r="BK29" s="6"/>
      <c r="BL29" s="57" t="s">
        <v>27</v>
      </c>
      <c r="BM29" s="239">
        <f>IFERROR(($BM3*'SPMW - Average Cons. of Failure'!$Q$13),0)</f>
        <v>0</v>
      </c>
      <c r="BN29" s="239">
        <f>IFERROR(($BM3*'SPMW - Average Cons. of Failure'!$Q$13),0)</f>
        <v>0</v>
      </c>
      <c r="BO29" s="239">
        <f>IFERROR(($BM3*'SPMW - Average Cons. of Failure'!$Q$13),0)</f>
        <v>0</v>
      </c>
      <c r="BP29" s="239">
        <f>IFERROR(($BM3*'SPMW - Average Cons. of Failure'!$Q$13),0)</f>
        <v>0</v>
      </c>
      <c r="BQ29" s="239">
        <f>IFERROR(($BM3*'SPMW - Average Cons. of Failure'!$Q$13),0)</f>
        <v>0</v>
      </c>
      <c r="BR29" s="174"/>
      <c r="BS29" s="6"/>
      <c r="BT29" s="57" t="s">
        <v>27</v>
      </c>
      <c r="BU29" s="23" t="str">
        <f t="shared" si="17"/>
        <v/>
      </c>
      <c r="BV29" s="23" t="str">
        <f t="shared" si="17"/>
        <v/>
      </c>
      <c r="BW29" s="23" t="str">
        <f t="shared" si="17"/>
        <v/>
      </c>
      <c r="BX29" s="23" t="str">
        <f t="shared" si="17"/>
        <v/>
      </c>
      <c r="BY29" s="23" t="str">
        <f t="shared" si="17"/>
        <v/>
      </c>
      <c r="BZ29" s="6"/>
      <c r="CA29" s="6"/>
      <c r="CB29" s="57" t="s">
        <v>27</v>
      </c>
      <c r="CC29" s="193" t="str">
        <f t="shared" ref="CC29:CC31" si="109">IF(BU29="","",M29*BU29)</f>
        <v/>
      </c>
      <c r="CD29" s="193" t="str">
        <f t="shared" si="97"/>
        <v/>
      </c>
      <c r="CE29" s="193" t="str">
        <f t="shared" si="97"/>
        <v/>
      </c>
      <c r="CF29" s="193" t="str">
        <f t="shared" si="97"/>
        <v/>
      </c>
      <c r="CG29" s="193" t="str">
        <f t="shared" si="97"/>
        <v/>
      </c>
      <c r="CH29" s="196">
        <f t="shared" ref="CH29:CH31" si="110">SUM(CC29:CG29)</f>
        <v>0</v>
      </c>
      <c r="CI29" s="66"/>
      <c r="CJ29" s="66"/>
      <c r="CK29" s="193" t="str">
        <f t="shared" si="98"/>
        <v/>
      </c>
      <c r="CL29" s="193" t="str">
        <f t="shared" si="98"/>
        <v/>
      </c>
      <c r="CM29" s="193" t="str">
        <f t="shared" si="98"/>
        <v/>
      </c>
      <c r="CN29" s="193" t="str">
        <f t="shared" si="98"/>
        <v/>
      </c>
      <c r="CO29" s="193" t="str">
        <f t="shared" si="98"/>
        <v/>
      </c>
      <c r="CP29" s="196">
        <f t="shared" si="3"/>
        <v>0</v>
      </c>
      <c r="CS29" s="193" t="str">
        <f t="shared" ref="CS29:CS31" si="111">IF(BU29="","",Y29*BU29)</f>
        <v/>
      </c>
      <c r="CT29" s="193" t="str">
        <f t="shared" si="99"/>
        <v/>
      </c>
      <c r="CU29" s="193" t="str">
        <f t="shared" si="99"/>
        <v/>
      </c>
      <c r="CV29" s="193" t="str">
        <f t="shared" si="99"/>
        <v/>
      </c>
      <c r="CW29" s="193" t="str">
        <f t="shared" si="99"/>
        <v/>
      </c>
      <c r="CX29" s="196">
        <f t="shared" si="5"/>
        <v>0</v>
      </c>
      <c r="DA29" s="193" t="str">
        <f t="shared" ref="DA29:DA31" si="112">IF(BU29="","",(S29+Y29)*BU29)</f>
        <v/>
      </c>
      <c r="DB29" s="193" t="str">
        <f t="shared" si="100"/>
        <v/>
      </c>
      <c r="DC29" s="193" t="str">
        <f t="shared" si="100"/>
        <v/>
      </c>
      <c r="DD29" s="193" t="str">
        <f t="shared" si="100"/>
        <v/>
      </c>
      <c r="DE29" s="193" t="str">
        <f t="shared" si="100"/>
        <v/>
      </c>
      <c r="DF29" s="196">
        <f t="shared" si="7"/>
        <v>0</v>
      </c>
      <c r="DI29" s="193" t="str">
        <f t="shared" ref="DI29:DI31" si="113">IF(BU29="","",AK29*BU29)</f>
        <v/>
      </c>
      <c r="DJ29" s="193" t="str">
        <f t="shared" si="101"/>
        <v/>
      </c>
      <c r="DK29" s="193" t="str">
        <f t="shared" si="101"/>
        <v/>
      </c>
      <c r="DL29" s="193" t="str">
        <f t="shared" si="101"/>
        <v/>
      </c>
      <c r="DM29" s="193" t="str">
        <f t="shared" si="101"/>
        <v/>
      </c>
      <c r="DN29" s="196">
        <f t="shared" si="23"/>
        <v>0</v>
      </c>
      <c r="DQ29" s="193" t="str">
        <f t="shared" ref="DQ29:DQ31" si="114">IF(BU29="","",(AE29+AK29)*BU29)</f>
        <v/>
      </c>
      <c r="DR29" s="193" t="str">
        <f t="shared" si="102"/>
        <v/>
      </c>
      <c r="DS29" s="193" t="str">
        <f t="shared" si="102"/>
        <v/>
      </c>
      <c r="DT29" s="193" t="str">
        <f t="shared" si="102"/>
        <v/>
      </c>
      <c r="DU29" s="193" t="str">
        <f t="shared" si="102"/>
        <v/>
      </c>
      <c r="DV29" s="196">
        <f t="shared" si="10"/>
        <v>0</v>
      </c>
    </row>
    <row r="30" spans="1:126" ht="25.5" customHeight="1">
      <c r="A30" s="19"/>
      <c r="B30" s="54"/>
      <c r="C30" s="55"/>
      <c r="D30" s="55"/>
      <c r="E30" s="56"/>
      <c r="F30" s="57" t="s">
        <v>29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8">
        <f t="shared" si="103"/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8">
        <f t="shared" si="104"/>
        <v>0</v>
      </c>
      <c r="S30" s="51">
        <v>0</v>
      </c>
      <c r="T30" s="51">
        <v>0</v>
      </c>
      <c r="U30" s="51">
        <v>0</v>
      </c>
      <c r="V30" s="51">
        <v>0</v>
      </c>
      <c r="W30" s="51">
        <v>0</v>
      </c>
      <c r="X30" s="58">
        <f t="shared" si="105"/>
        <v>0</v>
      </c>
      <c r="Y30" s="51">
        <v>0</v>
      </c>
      <c r="Z30" s="51">
        <v>0</v>
      </c>
      <c r="AA30" s="51">
        <v>0</v>
      </c>
      <c r="AB30" s="51">
        <v>0</v>
      </c>
      <c r="AC30" s="51">
        <v>0</v>
      </c>
      <c r="AD30" s="58">
        <f t="shared" si="106"/>
        <v>0</v>
      </c>
      <c r="AE30" s="51">
        <v>0</v>
      </c>
      <c r="AF30" s="51">
        <v>0</v>
      </c>
      <c r="AG30" s="51">
        <v>0</v>
      </c>
      <c r="AH30" s="51">
        <v>0</v>
      </c>
      <c r="AI30" s="51">
        <v>0</v>
      </c>
      <c r="AJ30" s="58">
        <f t="shared" si="107"/>
        <v>0</v>
      </c>
      <c r="AK30" s="51">
        <v>0</v>
      </c>
      <c r="AL30" s="51">
        <v>0</v>
      </c>
      <c r="AM30" s="51">
        <v>0</v>
      </c>
      <c r="AN30" s="51">
        <v>0</v>
      </c>
      <c r="AO30" s="51">
        <v>0</v>
      </c>
      <c r="AP30" s="58">
        <f t="shared" si="108"/>
        <v>0</v>
      </c>
      <c r="BB30" s="6"/>
      <c r="BC30" s="6"/>
      <c r="BD30" s="57" t="s">
        <v>29</v>
      </c>
      <c r="BE30" s="170">
        <f>'SPMW - Probs. of Failure '!O$13</f>
        <v>0</v>
      </c>
      <c r="BF30" s="170">
        <f>'SPMW - Probs. of Failure '!P$13</f>
        <v>0</v>
      </c>
      <c r="BG30" s="170">
        <f>'SPMW - Probs. of Failure '!Q$13</f>
        <v>0</v>
      </c>
      <c r="BH30" s="170">
        <f>'SPMW - Probs. of Failure '!R$13</f>
        <v>0</v>
      </c>
      <c r="BI30" s="170">
        <f>'SPMW - Probs. of Failure '!S$13</f>
        <v>0</v>
      </c>
      <c r="BJ30" s="174"/>
      <c r="BK30" s="6"/>
      <c r="BL30" s="57" t="s">
        <v>29</v>
      </c>
      <c r="BM30" s="239">
        <f>IFERROR(($BM4*'SPMW - Average Cons. of Failure'!$Q$13),0)</f>
        <v>0</v>
      </c>
      <c r="BN30" s="239">
        <f>IFERROR(($BM4*'SPMW - Average Cons. of Failure'!$Q$13),0)</f>
        <v>0</v>
      </c>
      <c r="BO30" s="239">
        <f>IFERROR(($BM4*'SPMW - Average Cons. of Failure'!$Q$13),0)</f>
        <v>0</v>
      </c>
      <c r="BP30" s="239">
        <f>IFERROR(($BM4*'SPMW - Average Cons. of Failure'!$Q$13),0)</f>
        <v>0</v>
      </c>
      <c r="BQ30" s="239">
        <f>IFERROR(($BM4*'SPMW - Average Cons. of Failure'!$Q$13),0)</f>
        <v>0</v>
      </c>
      <c r="BR30" s="174"/>
      <c r="BS30" s="6"/>
      <c r="BT30" s="57" t="s">
        <v>29</v>
      </c>
      <c r="BU30" s="23" t="str">
        <f t="shared" si="17"/>
        <v/>
      </c>
      <c r="BV30" s="23" t="str">
        <f t="shared" si="17"/>
        <v/>
      </c>
      <c r="BW30" s="23" t="str">
        <f t="shared" si="17"/>
        <v/>
      </c>
      <c r="BX30" s="23" t="str">
        <f t="shared" si="17"/>
        <v/>
      </c>
      <c r="BY30" s="23" t="str">
        <f t="shared" si="17"/>
        <v/>
      </c>
      <c r="BZ30" s="6"/>
      <c r="CA30" s="6"/>
      <c r="CB30" s="57" t="s">
        <v>29</v>
      </c>
      <c r="CC30" s="193" t="str">
        <f t="shared" si="109"/>
        <v/>
      </c>
      <c r="CD30" s="193" t="str">
        <f t="shared" si="97"/>
        <v/>
      </c>
      <c r="CE30" s="193" t="str">
        <f t="shared" si="97"/>
        <v/>
      </c>
      <c r="CF30" s="193" t="str">
        <f t="shared" si="97"/>
        <v/>
      </c>
      <c r="CG30" s="193" t="str">
        <f t="shared" si="97"/>
        <v/>
      </c>
      <c r="CH30" s="196">
        <f t="shared" si="110"/>
        <v>0</v>
      </c>
      <c r="CI30" s="66"/>
      <c r="CJ30" s="66"/>
      <c r="CK30" s="193" t="str">
        <f t="shared" si="98"/>
        <v/>
      </c>
      <c r="CL30" s="193" t="str">
        <f t="shared" si="98"/>
        <v/>
      </c>
      <c r="CM30" s="193" t="str">
        <f t="shared" si="98"/>
        <v/>
      </c>
      <c r="CN30" s="193" t="str">
        <f t="shared" si="98"/>
        <v/>
      </c>
      <c r="CO30" s="193" t="str">
        <f t="shared" si="98"/>
        <v/>
      </c>
      <c r="CP30" s="196">
        <f t="shared" si="3"/>
        <v>0</v>
      </c>
      <c r="CS30" s="193" t="str">
        <f t="shared" si="111"/>
        <v/>
      </c>
      <c r="CT30" s="193" t="str">
        <f t="shared" si="99"/>
        <v/>
      </c>
      <c r="CU30" s="193" t="str">
        <f t="shared" si="99"/>
        <v/>
      </c>
      <c r="CV30" s="193" t="str">
        <f t="shared" si="99"/>
        <v/>
      </c>
      <c r="CW30" s="193" t="str">
        <f t="shared" si="99"/>
        <v/>
      </c>
      <c r="CX30" s="196">
        <f t="shared" si="5"/>
        <v>0</v>
      </c>
      <c r="DA30" s="193" t="str">
        <f t="shared" si="112"/>
        <v/>
      </c>
      <c r="DB30" s="193" t="str">
        <f t="shared" si="100"/>
        <v/>
      </c>
      <c r="DC30" s="193" t="str">
        <f t="shared" si="100"/>
        <v/>
      </c>
      <c r="DD30" s="193" t="str">
        <f t="shared" si="100"/>
        <v/>
      </c>
      <c r="DE30" s="193" t="str">
        <f t="shared" si="100"/>
        <v/>
      </c>
      <c r="DF30" s="196">
        <f t="shared" si="7"/>
        <v>0</v>
      </c>
      <c r="DI30" s="193" t="str">
        <f t="shared" si="113"/>
        <v/>
      </c>
      <c r="DJ30" s="193" t="str">
        <f t="shared" si="101"/>
        <v/>
      </c>
      <c r="DK30" s="193" t="str">
        <f t="shared" si="101"/>
        <v/>
      </c>
      <c r="DL30" s="193" t="str">
        <f t="shared" si="101"/>
        <v/>
      </c>
      <c r="DM30" s="193" t="str">
        <f t="shared" si="101"/>
        <v/>
      </c>
      <c r="DN30" s="196">
        <f t="shared" si="23"/>
        <v>0</v>
      </c>
      <c r="DQ30" s="193" t="str">
        <f t="shared" si="114"/>
        <v/>
      </c>
      <c r="DR30" s="193" t="str">
        <f t="shared" si="102"/>
        <v/>
      </c>
      <c r="DS30" s="193" t="str">
        <f t="shared" si="102"/>
        <v/>
      </c>
      <c r="DT30" s="193" t="str">
        <f t="shared" si="102"/>
        <v/>
      </c>
      <c r="DU30" s="193" t="str">
        <f t="shared" si="102"/>
        <v/>
      </c>
      <c r="DV30" s="196">
        <f t="shared" si="10"/>
        <v>0</v>
      </c>
    </row>
    <row r="31" spans="1:126" ht="25.5" customHeight="1">
      <c r="A31" s="19"/>
      <c r="B31" s="54"/>
      <c r="C31" s="55"/>
      <c r="D31" s="55"/>
      <c r="E31" s="56"/>
      <c r="F31" s="57" t="s">
        <v>30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8">
        <f t="shared" si="103"/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8">
        <f t="shared" si="104"/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8">
        <f t="shared" si="105"/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8">
        <f t="shared" si="106"/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8">
        <f t="shared" si="107"/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8">
        <f t="shared" si="108"/>
        <v>0</v>
      </c>
      <c r="BB31" s="6"/>
      <c r="BC31" s="6"/>
      <c r="BD31" s="57" t="s">
        <v>30</v>
      </c>
      <c r="BE31" s="170">
        <f>'SPMW - Probs. of Failure '!O$13</f>
        <v>0</v>
      </c>
      <c r="BF31" s="170">
        <f>'SPMW - Probs. of Failure '!P$13</f>
        <v>0</v>
      </c>
      <c r="BG31" s="170">
        <f>'SPMW - Probs. of Failure '!Q$13</f>
        <v>0</v>
      </c>
      <c r="BH31" s="170">
        <f>'SPMW - Probs. of Failure '!R$13</f>
        <v>0</v>
      </c>
      <c r="BI31" s="170">
        <f>'SPMW - Probs. of Failure '!S$13</f>
        <v>0</v>
      </c>
      <c r="BJ31" s="174"/>
      <c r="BK31" s="6"/>
      <c r="BL31" s="57" t="s">
        <v>30</v>
      </c>
      <c r="BM31" s="239">
        <f>IFERROR(($BM5*'SPMW - Average Cons. of Failure'!$Q$13),0)</f>
        <v>0</v>
      </c>
      <c r="BN31" s="239">
        <f>IFERROR(($BM5*'SPMW - Average Cons. of Failure'!$Q$13),0)</f>
        <v>0</v>
      </c>
      <c r="BO31" s="239">
        <f>IFERROR(($BM5*'SPMW - Average Cons. of Failure'!$Q$13),0)</f>
        <v>0</v>
      </c>
      <c r="BP31" s="239">
        <f>IFERROR(($BM5*'SPMW - Average Cons. of Failure'!$Q$13),0)</f>
        <v>0</v>
      </c>
      <c r="BQ31" s="239">
        <f>IFERROR(($BM5*'SPMW - Average Cons. of Failure'!$Q$13),0)</f>
        <v>0</v>
      </c>
      <c r="BR31" s="174"/>
      <c r="BS31" s="6"/>
      <c r="BT31" s="57" t="s">
        <v>30</v>
      </c>
      <c r="BU31" s="23" t="str">
        <f t="shared" si="17"/>
        <v/>
      </c>
      <c r="BV31" s="23" t="str">
        <f t="shared" si="17"/>
        <v/>
      </c>
      <c r="BW31" s="23" t="str">
        <f t="shared" si="17"/>
        <v/>
      </c>
      <c r="BX31" s="23" t="str">
        <f t="shared" si="17"/>
        <v/>
      </c>
      <c r="BY31" s="23" t="str">
        <f t="shared" si="17"/>
        <v/>
      </c>
      <c r="BZ31" s="6"/>
      <c r="CA31" s="6"/>
      <c r="CB31" s="57" t="s">
        <v>30</v>
      </c>
      <c r="CC31" s="193" t="str">
        <f t="shared" si="109"/>
        <v/>
      </c>
      <c r="CD31" s="193" t="str">
        <f t="shared" si="97"/>
        <v/>
      </c>
      <c r="CE31" s="193" t="str">
        <f t="shared" si="97"/>
        <v/>
      </c>
      <c r="CF31" s="193" t="str">
        <f t="shared" si="97"/>
        <v/>
      </c>
      <c r="CG31" s="193" t="str">
        <f t="shared" si="97"/>
        <v/>
      </c>
      <c r="CH31" s="196">
        <f t="shared" si="110"/>
        <v>0</v>
      </c>
      <c r="CI31" s="66"/>
      <c r="CJ31" s="66"/>
      <c r="CK31" s="193" t="str">
        <f t="shared" si="98"/>
        <v/>
      </c>
      <c r="CL31" s="193" t="str">
        <f t="shared" si="98"/>
        <v/>
      </c>
      <c r="CM31" s="193" t="str">
        <f t="shared" si="98"/>
        <v/>
      </c>
      <c r="CN31" s="193" t="str">
        <f t="shared" si="98"/>
        <v/>
      </c>
      <c r="CO31" s="193" t="str">
        <f t="shared" si="98"/>
        <v/>
      </c>
      <c r="CP31" s="196">
        <f t="shared" si="3"/>
        <v>0</v>
      </c>
      <c r="CS31" s="193" t="str">
        <f t="shared" si="111"/>
        <v/>
      </c>
      <c r="CT31" s="193" t="str">
        <f t="shared" si="99"/>
        <v/>
      </c>
      <c r="CU31" s="193" t="str">
        <f t="shared" si="99"/>
        <v/>
      </c>
      <c r="CV31" s="193" t="str">
        <f t="shared" si="99"/>
        <v/>
      </c>
      <c r="CW31" s="193" t="str">
        <f t="shared" si="99"/>
        <v/>
      </c>
      <c r="CX31" s="196">
        <f t="shared" si="5"/>
        <v>0</v>
      </c>
      <c r="DA31" s="193" t="str">
        <f t="shared" si="112"/>
        <v/>
      </c>
      <c r="DB31" s="193" t="str">
        <f t="shared" si="100"/>
        <v/>
      </c>
      <c r="DC31" s="193" t="str">
        <f t="shared" si="100"/>
        <v/>
      </c>
      <c r="DD31" s="193" t="str">
        <f t="shared" si="100"/>
        <v/>
      </c>
      <c r="DE31" s="193" t="str">
        <f t="shared" si="100"/>
        <v/>
      </c>
      <c r="DF31" s="196">
        <f t="shared" si="7"/>
        <v>0</v>
      </c>
      <c r="DI31" s="193" t="str">
        <f t="shared" si="113"/>
        <v/>
      </c>
      <c r="DJ31" s="193" t="str">
        <f t="shared" si="101"/>
        <v/>
      </c>
      <c r="DK31" s="193" t="str">
        <f t="shared" si="101"/>
        <v/>
      </c>
      <c r="DL31" s="193" t="str">
        <f t="shared" si="101"/>
        <v/>
      </c>
      <c r="DM31" s="193" t="str">
        <f t="shared" si="101"/>
        <v/>
      </c>
      <c r="DN31" s="196">
        <f t="shared" si="23"/>
        <v>0</v>
      </c>
      <c r="DQ31" s="193" t="str">
        <f t="shared" si="114"/>
        <v/>
      </c>
      <c r="DR31" s="193" t="str">
        <f t="shared" si="102"/>
        <v/>
      </c>
      <c r="DS31" s="193" t="str">
        <f t="shared" si="102"/>
        <v/>
      </c>
      <c r="DT31" s="193" t="str">
        <f t="shared" si="102"/>
        <v/>
      </c>
      <c r="DU31" s="193" t="str">
        <f t="shared" si="102"/>
        <v/>
      </c>
      <c r="DV31" s="196">
        <f t="shared" si="10"/>
        <v>0</v>
      </c>
    </row>
    <row r="32" spans="1:126" ht="25.5" customHeight="1" thickBot="1">
      <c r="A32" s="19"/>
      <c r="B32" s="59"/>
      <c r="C32" s="60">
        <v>0</v>
      </c>
      <c r="D32" s="60">
        <v>0</v>
      </c>
      <c r="E32" s="61">
        <v>0</v>
      </c>
      <c r="F32" s="62"/>
      <c r="G32" s="63">
        <f>SUM(G28:G31)</f>
        <v>0</v>
      </c>
      <c r="H32" s="64">
        <f t="shared" ref="H32:K32" si="115">SUM(H28:H31)</f>
        <v>0</v>
      </c>
      <c r="I32" s="64">
        <f t="shared" si="115"/>
        <v>0</v>
      </c>
      <c r="J32" s="64">
        <f t="shared" si="115"/>
        <v>0</v>
      </c>
      <c r="K32" s="64">
        <f t="shared" si="115"/>
        <v>0</v>
      </c>
      <c r="L32" s="65"/>
      <c r="M32" s="63">
        <f>SUM(M28:M31)</f>
        <v>0</v>
      </c>
      <c r="N32" s="64">
        <f t="shared" ref="N32:Q32" si="116">SUM(N28:N31)</f>
        <v>0</v>
      </c>
      <c r="O32" s="64">
        <f t="shared" si="116"/>
        <v>0</v>
      </c>
      <c r="P32" s="64">
        <f t="shared" si="116"/>
        <v>0</v>
      </c>
      <c r="Q32" s="64">
        <f t="shared" si="116"/>
        <v>0</v>
      </c>
      <c r="R32" s="65"/>
      <c r="S32" s="63">
        <f>SUM(S28:S31)</f>
        <v>0</v>
      </c>
      <c r="T32" s="64">
        <f t="shared" ref="T32:W32" si="117">SUM(T28:T31)</f>
        <v>0</v>
      </c>
      <c r="U32" s="64">
        <f t="shared" si="117"/>
        <v>0</v>
      </c>
      <c r="V32" s="64">
        <f t="shared" si="117"/>
        <v>0</v>
      </c>
      <c r="W32" s="64">
        <f t="shared" si="117"/>
        <v>0</v>
      </c>
      <c r="X32" s="65"/>
      <c r="Y32" s="63">
        <f>SUM(Y28:Y31)</f>
        <v>0</v>
      </c>
      <c r="Z32" s="64">
        <f t="shared" ref="Z32:AC32" si="118">SUM(Z28:Z31)</f>
        <v>0</v>
      </c>
      <c r="AA32" s="64">
        <f t="shared" si="118"/>
        <v>0</v>
      </c>
      <c r="AB32" s="64">
        <f t="shared" si="118"/>
        <v>0</v>
      </c>
      <c r="AC32" s="64">
        <f t="shared" si="118"/>
        <v>0</v>
      </c>
      <c r="AD32" s="65"/>
      <c r="AE32" s="63">
        <f>SUM(AE28:AE31)</f>
        <v>0</v>
      </c>
      <c r="AF32" s="64">
        <f t="shared" ref="AF32:AI32" si="119">SUM(AF28:AF31)</f>
        <v>0</v>
      </c>
      <c r="AG32" s="64">
        <f t="shared" si="119"/>
        <v>0</v>
      </c>
      <c r="AH32" s="64">
        <f t="shared" si="119"/>
        <v>0</v>
      </c>
      <c r="AI32" s="64">
        <f t="shared" si="119"/>
        <v>0</v>
      </c>
      <c r="AJ32" s="65"/>
      <c r="AK32" s="63">
        <f>SUM(AK28:AK31)</f>
        <v>0</v>
      </c>
      <c r="AL32" s="64">
        <f t="shared" ref="AL32:AO32" si="120">SUM(AL28:AL31)</f>
        <v>0</v>
      </c>
      <c r="AM32" s="64">
        <f t="shared" si="120"/>
        <v>0</v>
      </c>
      <c r="AN32" s="64">
        <f t="shared" si="120"/>
        <v>0</v>
      </c>
      <c r="AO32" s="64">
        <f t="shared" si="120"/>
        <v>0</v>
      </c>
      <c r="AP32" s="65"/>
      <c r="BB32" s="6"/>
      <c r="BC32" s="6"/>
      <c r="BD32" s="62"/>
      <c r="BE32" s="171"/>
      <c r="BF32" s="172"/>
      <c r="BG32" s="172"/>
      <c r="BH32" s="172"/>
      <c r="BI32" s="172"/>
      <c r="BJ32" s="65"/>
      <c r="BK32" s="6"/>
      <c r="BL32" s="62"/>
      <c r="BM32" s="171"/>
      <c r="BN32" s="172"/>
      <c r="BO32" s="172"/>
      <c r="BP32" s="172"/>
      <c r="BQ32" s="172"/>
      <c r="BR32" s="65"/>
      <c r="BS32" s="6"/>
      <c r="BT32" s="62"/>
      <c r="BU32" s="23" t="str">
        <f t="shared" si="17"/>
        <v/>
      </c>
      <c r="BV32" s="23" t="str">
        <f t="shared" si="17"/>
        <v/>
      </c>
      <c r="BW32" s="23" t="str">
        <f t="shared" si="17"/>
        <v/>
      </c>
      <c r="BX32" s="23" t="str">
        <f t="shared" si="17"/>
        <v/>
      </c>
      <c r="BY32" s="23" t="str">
        <f t="shared" si="17"/>
        <v/>
      </c>
      <c r="BZ32" s="6"/>
      <c r="CA32" s="6"/>
      <c r="CB32" s="62"/>
      <c r="CC32" s="195">
        <f>SUM(CC28:CC31)</f>
        <v>0</v>
      </c>
      <c r="CD32" s="195">
        <f t="shared" ref="CD32:CG32" si="121">SUM(CD28:CD31)</f>
        <v>0</v>
      </c>
      <c r="CE32" s="195">
        <f t="shared" si="121"/>
        <v>0</v>
      </c>
      <c r="CF32" s="195">
        <f t="shared" si="121"/>
        <v>0</v>
      </c>
      <c r="CG32" s="195">
        <f t="shared" si="121"/>
        <v>0</v>
      </c>
      <c r="CH32" s="196">
        <f>SUM(CC32:CG32)</f>
        <v>0</v>
      </c>
      <c r="CI32" s="66"/>
      <c r="CJ32" s="66"/>
      <c r="CK32" s="195">
        <f>SUM(CK28:CK31)</f>
        <v>0</v>
      </c>
      <c r="CL32" s="195">
        <f t="shared" ref="CL32:CO32" si="122">SUM(CL28:CL31)</f>
        <v>0</v>
      </c>
      <c r="CM32" s="195">
        <f t="shared" si="122"/>
        <v>0</v>
      </c>
      <c r="CN32" s="195">
        <f t="shared" si="122"/>
        <v>0</v>
      </c>
      <c r="CO32" s="195">
        <f t="shared" si="122"/>
        <v>0</v>
      </c>
      <c r="CP32" s="196">
        <f t="shared" si="3"/>
        <v>0</v>
      </c>
      <c r="CS32" s="195">
        <f>SUM(CS28:CS31)</f>
        <v>0</v>
      </c>
      <c r="CT32" s="195">
        <f t="shared" ref="CT32:CW32" si="123">SUM(CT28:CT31)</f>
        <v>0</v>
      </c>
      <c r="CU32" s="195">
        <f t="shared" si="123"/>
        <v>0</v>
      </c>
      <c r="CV32" s="195">
        <f t="shared" si="123"/>
        <v>0</v>
      </c>
      <c r="CW32" s="195">
        <f t="shared" si="123"/>
        <v>0</v>
      </c>
      <c r="CX32" s="196">
        <f t="shared" si="5"/>
        <v>0</v>
      </c>
      <c r="DA32" s="195">
        <f>SUM(DA28:DA31)</f>
        <v>0</v>
      </c>
      <c r="DB32" s="195">
        <f t="shared" ref="DB32:DE32" si="124">SUM(DB28:DB31)</f>
        <v>0</v>
      </c>
      <c r="DC32" s="195">
        <f t="shared" si="124"/>
        <v>0</v>
      </c>
      <c r="DD32" s="195">
        <f t="shared" si="124"/>
        <v>0</v>
      </c>
      <c r="DE32" s="195">
        <f t="shared" si="124"/>
        <v>0</v>
      </c>
      <c r="DF32" s="196">
        <f t="shared" si="7"/>
        <v>0</v>
      </c>
      <c r="DI32" s="195">
        <f>SUM(DI28:DI31)</f>
        <v>0</v>
      </c>
      <c r="DJ32" s="195">
        <f t="shared" ref="DJ32:DM32" si="125">SUM(DJ28:DJ31)</f>
        <v>0</v>
      </c>
      <c r="DK32" s="195">
        <f t="shared" si="125"/>
        <v>0</v>
      </c>
      <c r="DL32" s="195">
        <f t="shared" si="125"/>
        <v>0</v>
      </c>
      <c r="DM32" s="195">
        <f t="shared" si="125"/>
        <v>0</v>
      </c>
      <c r="DN32" s="196">
        <f t="shared" si="23"/>
        <v>0</v>
      </c>
      <c r="DQ32" s="195">
        <f>SUM(DQ28:DQ31)</f>
        <v>0</v>
      </c>
      <c r="DR32" s="195">
        <f t="shared" ref="DR32:DU32" si="126">SUM(DR28:DR31)</f>
        <v>0</v>
      </c>
      <c r="DS32" s="195">
        <f t="shared" si="126"/>
        <v>0</v>
      </c>
      <c r="DT32" s="195">
        <f t="shared" si="126"/>
        <v>0</v>
      </c>
      <c r="DU32" s="195">
        <f t="shared" si="126"/>
        <v>0</v>
      </c>
      <c r="DV32" s="196">
        <f t="shared" si="10"/>
        <v>0</v>
      </c>
    </row>
    <row r="33" spans="1:126" ht="25.5" customHeight="1">
      <c r="A33" s="19"/>
      <c r="B33" s="68" t="s">
        <v>33</v>
      </c>
      <c r="C33" s="48"/>
      <c r="D33" s="48"/>
      <c r="E33" s="49"/>
      <c r="F33" s="50" t="s">
        <v>25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2">
        <f>SUM(G33:K33)</f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2">
        <f>SUM(M33:Q33)</f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2">
        <f>SUM(S33:W33)</f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</v>
      </c>
      <c r="AD33" s="52">
        <f>SUM(Y33:AC33)</f>
        <v>0</v>
      </c>
      <c r="AE33" s="53">
        <v>0</v>
      </c>
      <c r="AF33" s="53">
        <v>0</v>
      </c>
      <c r="AG33" s="53">
        <v>0</v>
      </c>
      <c r="AH33" s="53">
        <v>0</v>
      </c>
      <c r="AI33" s="53">
        <v>0</v>
      </c>
      <c r="AJ33" s="52">
        <f>SUM(AE33:AI33)</f>
        <v>0</v>
      </c>
      <c r="AK33" s="53">
        <v>0</v>
      </c>
      <c r="AL33" s="53">
        <v>0</v>
      </c>
      <c r="AM33" s="53">
        <v>0</v>
      </c>
      <c r="AN33" s="53">
        <v>0</v>
      </c>
      <c r="AO33" s="53">
        <v>0</v>
      </c>
      <c r="AP33" s="52">
        <f>SUM(AK33:AO33)</f>
        <v>0</v>
      </c>
      <c r="BB33" s="6"/>
      <c r="BC33" s="6"/>
      <c r="BD33" s="50" t="s">
        <v>25</v>
      </c>
      <c r="BE33" s="170">
        <f>'SPMW - Probs. of Failure '!O$14</f>
        <v>0</v>
      </c>
      <c r="BF33" s="170">
        <f>'SPMW - Probs. of Failure '!P$14</f>
        <v>0</v>
      </c>
      <c r="BG33" s="170">
        <f>'SPMW - Probs. of Failure '!Q$14</f>
        <v>0</v>
      </c>
      <c r="BH33" s="170">
        <f>'SPMW - Probs. of Failure '!R$14</f>
        <v>0</v>
      </c>
      <c r="BI33" s="170">
        <f>'SPMW - Probs. of Failure '!S$14</f>
        <v>0</v>
      </c>
      <c r="BJ33" s="173"/>
      <c r="BK33" s="6"/>
      <c r="BL33" s="50" t="s">
        <v>25</v>
      </c>
      <c r="BM33" s="239">
        <f>IFERROR($BM2*'SPMW - Average Cons. of Failure'!$Q$14,0)</f>
        <v>0</v>
      </c>
      <c r="BN33" s="239">
        <f>IFERROR($BM2*'SPMW - Average Cons. of Failure'!$Q$14,0)</f>
        <v>0</v>
      </c>
      <c r="BO33" s="239">
        <f>IFERROR($BM2*'SPMW - Average Cons. of Failure'!$Q$14,0)</f>
        <v>0</v>
      </c>
      <c r="BP33" s="239">
        <f>IFERROR($BM2*'SPMW - Average Cons. of Failure'!$Q$14,0)</f>
        <v>0</v>
      </c>
      <c r="BQ33" s="239">
        <f>IFERROR($BM2*'SPMW - Average Cons. of Failure'!$Q$14,0)</f>
        <v>0</v>
      </c>
      <c r="BR33" s="173"/>
      <c r="BS33" s="6"/>
      <c r="BT33" s="50" t="s">
        <v>25</v>
      </c>
      <c r="BU33" s="23" t="str">
        <f t="shared" si="17"/>
        <v/>
      </c>
      <c r="BV33" s="23" t="str">
        <f t="shared" si="17"/>
        <v/>
      </c>
      <c r="BW33" s="23" t="str">
        <f t="shared" si="17"/>
        <v/>
      </c>
      <c r="BX33" s="23" t="str">
        <f t="shared" si="17"/>
        <v/>
      </c>
      <c r="BY33" s="23" t="str">
        <f t="shared" si="17"/>
        <v/>
      </c>
      <c r="BZ33" s="6"/>
      <c r="CA33" s="6"/>
      <c r="CB33" s="50" t="s">
        <v>25</v>
      </c>
      <c r="CC33" s="193" t="str">
        <f>IF(BU33="","",M33*BU33)</f>
        <v/>
      </c>
      <c r="CD33" s="193" t="str">
        <f t="shared" ref="CD33:CG36" si="127">IF(BV33="","",N33*BV33)</f>
        <v/>
      </c>
      <c r="CE33" s="193" t="str">
        <f t="shared" si="127"/>
        <v/>
      </c>
      <c r="CF33" s="193" t="str">
        <f t="shared" si="127"/>
        <v/>
      </c>
      <c r="CG33" s="193" t="str">
        <f t="shared" si="127"/>
        <v/>
      </c>
      <c r="CH33" s="196">
        <f>SUM(CC33:CG33)</f>
        <v>0</v>
      </c>
      <c r="CI33" s="66"/>
      <c r="CJ33" s="66"/>
      <c r="CK33" s="193" t="str">
        <f t="shared" ref="CK33:CO36" si="128">IF(BU33="","",G33*BU33)</f>
        <v/>
      </c>
      <c r="CL33" s="193" t="str">
        <f t="shared" si="128"/>
        <v/>
      </c>
      <c r="CM33" s="193" t="str">
        <f t="shared" si="128"/>
        <v/>
      </c>
      <c r="CN33" s="193" t="str">
        <f t="shared" si="128"/>
        <v/>
      </c>
      <c r="CO33" s="193" t="str">
        <f t="shared" si="128"/>
        <v/>
      </c>
      <c r="CP33" s="196">
        <f t="shared" si="3"/>
        <v>0</v>
      </c>
      <c r="CS33" s="193" t="str">
        <f>IF(BU33="","",Y33*BU33)</f>
        <v/>
      </c>
      <c r="CT33" s="193" t="str">
        <f t="shared" ref="CT33:CW36" si="129">IF(BV33="","",Z33*BV33)</f>
        <v/>
      </c>
      <c r="CU33" s="193" t="str">
        <f t="shared" si="129"/>
        <v/>
      </c>
      <c r="CV33" s="193" t="str">
        <f t="shared" si="129"/>
        <v/>
      </c>
      <c r="CW33" s="193" t="str">
        <f t="shared" si="129"/>
        <v/>
      </c>
      <c r="CX33" s="196">
        <f t="shared" si="5"/>
        <v>0</v>
      </c>
      <c r="DA33" s="193" t="str">
        <f>IF(BU33="","",(S33+Y33)*BU33)</f>
        <v/>
      </c>
      <c r="DB33" s="193" t="str">
        <f t="shared" ref="DB33:DE36" si="130">IF(BV33="","",(T33+Z33)*BV33)</f>
        <v/>
      </c>
      <c r="DC33" s="193" t="str">
        <f t="shared" si="130"/>
        <v/>
      </c>
      <c r="DD33" s="193" t="str">
        <f t="shared" si="130"/>
        <v/>
      </c>
      <c r="DE33" s="193" t="str">
        <f t="shared" si="130"/>
        <v/>
      </c>
      <c r="DF33" s="196">
        <f t="shared" si="7"/>
        <v>0</v>
      </c>
      <c r="DI33" s="193" t="str">
        <f>IF(BU33="","",AK33*BU33)</f>
        <v/>
      </c>
      <c r="DJ33" s="193" t="str">
        <f t="shared" ref="DJ33:DM36" si="131">IF(BV33="","",AL33*BV33)</f>
        <v/>
      </c>
      <c r="DK33" s="193" t="str">
        <f t="shared" si="131"/>
        <v/>
      </c>
      <c r="DL33" s="193" t="str">
        <f t="shared" si="131"/>
        <v/>
      </c>
      <c r="DM33" s="193" t="str">
        <f t="shared" si="131"/>
        <v/>
      </c>
      <c r="DN33" s="196">
        <f>SUM(DI33:DM33)</f>
        <v>0</v>
      </c>
      <c r="DQ33" s="193" t="str">
        <f>IF(BU33="","",(AE33+AK33)*BU33)</f>
        <v/>
      </c>
      <c r="DR33" s="193" t="str">
        <f t="shared" ref="DR33:DU36" si="132">IF(BV33="","",(AF33+AL33)*BV33)</f>
        <v/>
      </c>
      <c r="DS33" s="193" t="str">
        <f t="shared" si="132"/>
        <v/>
      </c>
      <c r="DT33" s="193" t="str">
        <f t="shared" si="132"/>
        <v/>
      </c>
      <c r="DU33" s="193" t="str">
        <f t="shared" si="132"/>
        <v/>
      </c>
      <c r="DV33" s="196">
        <f t="shared" si="10"/>
        <v>0</v>
      </c>
    </row>
    <row r="34" spans="1:126" ht="25.5" customHeight="1">
      <c r="A34" s="19"/>
      <c r="B34" s="54"/>
      <c r="C34" s="55"/>
      <c r="D34" s="55"/>
      <c r="E34" s="56"/>
      <c r="F34" s="57" t="s">
        <v>27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8">
        <f t="shared" ref="L34:L36" si="133">SUM(G34:K34)</f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8">
        <f t="shared" ref="R34:R36" si="134">SUM(M34:Q34)</f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8">
        <f t="shared" ref="X34:X36" si="135">SUM(S34:W34)</f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8">
        <f t="shared" ref="AD34:AD36" si="136">SUM(Y34:AC34)</f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8">
        <f t="shared" ref="AJ34:AJ36" si="137">SUM(AE34:AI34)</f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8">
        <f t="shared" ref="AP34:AP36" si="138">SUM(AK34:AO34)</f>
        <v>0</v>
      </c>
      <c r="BB34" s="6"/>
      <c r="BC34" s="6"/>
      <c r="BD34" s="57" t="s">
        <v>27</v>
      </c>
      <c r="BE34" s="170">
        <f>'SPMW - Probs. of Failure '!O$14</f>
        <v>0</v>
      </c>
      <c r="BF34" s="170">
        <f>'SPMW - Probs. of Failure '!P$14</f>
        <v>0</v>
      </c>
      <c r="BG34" s="170">
        <f>'SPMW - Probs. of Failure '!Q$14</f>
        <v>0</v>
      </c>
      <c r="BH34" s="170">
        <f>'SPMW - Probs. of Failure '!R$14</f>
        <v>0</v>
      </c>
      <c r="BI34" s="170">
        <f>'SPMW - Probs. of Failure '!S$14</f>
        <v>0</v>
      </c>
      <c r="BJ34" s="174"/>
      <c r="BK34" s="6"/>
      <c r="BL34" s="57" t="s">
        <v>27</v>
      </c>
      <c r="BM34" s="239">
        <f>IFERROR($BM3*'SPMW - Average Cons. of Failure'!$Q$14,0)</f>
        <v>0</v>
      </c>
      <c r="BN34" s="239">
        <f>IFERROR($BM3*'SPMW - Average Cons. of Failure'!$Q$14,0)</f>
        <v>0</v>
      </c>
      <c r="BO34" s="239">
        <f>IFERROR($BM3*'SPMW - Average Cons. of Failure'!$Q$14,0)</f>
        <v>0</v>
      </c>
      <c r="BP34" s="239">
        <f>IFERROR($BM3*'SPMW - Average Cons. of Failure'!$Q$14,0)</f>
        <v>0</v>
      </c>
      <c r="BQ34" s="239">
        <f>IFERROR($BM3*'SPMW - Average Cons. of Failure'!$Q$14,0)</f>
        <v>0</v>
      </c>
      <c r="BR34" s="174"/>
      <c r="BS34" s="6"/>
      <c r="BT34" s="57" t="s">
        <v>27</v>
      </c>
      <c r="BU34" s="23" t="str">
        <f t="shared" si="17"/>
        <v/>
      </c>
      <c r="BV34" s="23" t="str">
        <f t="shared" si="17"/>
        <v/>
      </c>
      <c r="BW34" s="23" t="str">
        <f t="shared" si="17"/>
        <v/>
      </c>
      <c r="BX34" s="23" t="str">
        <f t="shared" si="17"/>
        <v/>
      </c>
      <c r="BY34" s="23" t="str">
        <f t="shared" si="17"/>
        <v/>
      </c>
      <c r="BZ34" s="6"/>
      <c r="CA34" s="6"/>
      <c r="CB34" s="57" t="s">
        <v>27</v>
      </c>
      <c r="CC34" s="193" t="str">
        <f t="shared" ref="CC34:CC36" si="139">IF(BU34="","",M34*BU34)</f>
        <v/>
      </c>
      <c r="CD34" s="193" t="str">
        <f t="shared" si="127"/>
        <v/>
      </c>
      <c r="CE34" s="193" t="str">
        <f t="shared" si="127"/>
        <v/>
      </c>
      <c r="CF34" s="193" t="str">
        <f t="shared" si="127"/>
        <v/>
      </c>
      <c r="CG34" s="193" t="str">
        <f t="shared" si="127"/>
        <v/>
      </c>
      <c r="CH34" s="196">
        <f t="shared" ref="CH34:CH36" si="140">SUM(CC34:CG34)</f>
        <v>0</v>
      </c>
      <c r="CI34" s="66"/>
      <c r="CJ34" s="66"/>
      <c r="CK34" s="193" t="str">
        <f t="shared" si="128"/>
        <v/>
      </c>
      <c r="CL34" s="193" t="str">
        <f t="shared" si="128"/>
        <v/>
      </c>
      <c r="CM34" s="193" t="str">
        <f t="shared" si="128"/>
        <v/>
      </c>
      <c r="CN34" s="193" t="str">
        <f t="shared" si="128"/>
        <v/>
      </c>
      <c r="CO34" s="193" t="str">
        <f t="shared" si="128"/>
        <v/>
      </c>
      <c r="CP34" s="196">
        <f t="shared" si="3"/>
        <v>0</v>
      </c>
      <c r="CS34" s="193" t="str">
        <f t="shared" ref="CS34:CS36" si="141">IF(BU34="","",Y34*BU34)</f>
        <v/>
      </c>
      <c r="CT34" s="193" t="str">
        <f t="shared" si="129"/>
        <v/>
      </c>
      <c r="CU34" s="193" t="str">
        <f t="shared" si="129"/>
        <v/>
      </c>
      <c r="CV34" s="193" t="str">
        <f t="shared" si="129"/>
        <v/>
      </c>
      <c r="CW34" s="193" t="str">
        <f t="shared" si="129"/>
        <v/>
      </c>
      <c r="CX34" s="196">
        <f t="shared" si="5"/>
        <v>0</v>
      </c>
      <c r="DA34" s="193" t="str">
        <f t="shared" ref="DA34:DA36" si="142">IF(BU34="","",(S34+Y34)*BU34)</f>
        <v/>
      </c>
      <c r="DB34" s="193" t="str">
        <f t="shared" si="130"/>
        <v/>
      </c>
      <c r="DC34" s="193" t="str">
        <f t="shared" si="130"/>
        <v/>
      </c>
      <c r="DD34" s="193" t="str">
        <f t="shared" si="130"/>
        <v/>
      </c>
      <c r="DE34" s="193" t="str">
        <f t="shared" si="130"/>
        <v/>
      </c>
      <c r="DF34" s="196">
        <f t="shared" si="7"/>
        <v>0</v>
      </c>
      <c r="DI34" s="193" t="str">
        <f t="shared" ref="DI34:DI36" si="143">IF(BU34="","",AK34*BU34)</f>
        <v/>
      </c>
      <c r="DJ34" s="193" t="str">
        <f t="shared" si="131"/>
        <v/>
      </c>
      <c r="DK34" s="193" t="str">
        <f t="shared" si="131"/>
        <v/>
      </c>
      <c r="DL34" s="193" t="str">
        <f t="shared" si="131"/>
        <v/>
      </c>
      <c r="DM34" s="193" t="str">
        <f t="shared" si="131"/>
        <v/>
      </c>
      <c r="DN34" s="196">
        <f t="shared" si="23"/>
        <v>0</v>
      </c>
      <c r="DQ34" s="193" t="str">
        <f t="shared" ref="DQ34:DQ36" si="144">IF(BU34="","",(AE34+AK34)*BU34)</f>
        <v/>
      </c>
      <c r="DR34" s="193" t="str">
        <f t="shared" si="132"/>
        <v/>
      </c>
      <c r="DS34" s="193" t="str">
        <f t="shared" si="132"/>
        <v/>
      </c>
      <c r="DT34" s="193" t="str">
        <f t="shared" si="132"/>
        <v/>
      </c>
      <c r="DU34" s="193" t="str">
        <f t="shared" si="132"/>
        <v/>
      </c>
      <c r="DV34" s="196">
        <f t="shared" si="10"/>
        <v>0</v>
      </c>
    </row>
    <row r="35" spans="1:126" ht="25.5" customHeight="1">
      <c r="A35" s="19"/>
      <c r="B35" s="54"/>
      <c r="C35" s="55"/>
      <c r="D35" s="55"/>
      <c r="E35" s="56"/>
      <c r="F35" s="57" t="s">
        <v>29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8">
        <f t="shared" si="133"/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8">
        <f t="shared" si="134"/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8">
        <f t="shared" si="135"/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8">
        <f t="shared" si="136"/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8">
        <f t="shared" si="137"/>
        <v>0</v>
      </c>
      <c r="AK35" s="51">
        <v>0</v>
      </c>
      <c r="AL35" s="51">
        <v>0</v>
      </c>
      <c r="AM35" s="51">
        <v>0</v>
      </c>
      <c r="AN35" s="51">
        <v>0</v>
      </c>
      <c r="AO35" s="51">
        <v>0</v>
      </c>
      <c r="AP35" s="58">
        <f t="shared" si="138"/>
        <v>0</v>
      </c>
      <c r="BB35" s="6"/>
      <c r="BC35" s="6"/>
      <c r="BD35" s="57" t="s">
        <v>29</v>
      </c>
      <c r="BE35" s="170">
        <f>'SPMW - Probs. of Failure '!O$14</f>
        <v>0</v>
      </c>
      <c r="BF35" s="170">
        <f>'SPMW - Probs. of Failure '!P$14</f>
        <v>0</v>
      </c>
      <c r="BG35" s="170">
        <f>'SPMW - Probs. of Failure '!Q$14</f>
        <v>0</v>
      </c>
      <c r="BH35" s="170">
        <f>'SPMW - Probs. of Failure '!R$14</f>
        <v>0</v>
      </c>
      <c r="BI35" s="170">
        <f>'SPMW - Probs. of Failure '!S$14</f>
        <v>0</v>
      </c>
      <c r="BJ35" s="174"/>
      <c r="BK35" s="6"/>
      <c r="BL35" s="57" t="s">
        <v>29</v>
      </c>
      <c r="BM35" s="239">
        <f>IFERROR($BM4*'SPMW - Average Cons. of Failure'!$Q$14,0)</f>
        <v>0</v>
      </c>
      <c r="BN35" s="239">
        <f>IFERROR($BM4*'SPMW - Average Cons. of Failure'!$Q$14,0)</f>
        <v>0</v>
      </c>
      <c r="BO35" s="239">
        <f>IFERROR($BM4*'SPMW - Average Cons. of Failure'!$Q$14,0)</f>
        <v>0</v>
      </c>
      <c r="BP35" s="239">
        <f>IFERROR($BM4*'SPMW - Average Cons. of Failure'!$Q$14,0)</f>
        <v>0</v>
      </c>
      <c r="BQ35" s="239">
        <f>IFERROR($BM4*'SPMW - Average Cons. of Failure'!$Q$14,0)</f>
        <v>0</v>
      </c>
      <c r="BR35" s="174"/>
      <c r="BS35" s="6"/>
      <c r="BT35" s="57" t="s">
        <v>29</v>
      </c>
      <c r="BU35" s="23" t="str">
        <f t="shared" si="17"/>
        <v/>
      </c>
      <c r="BV35" s="23" t="str">
        <f t="shared" si="17"/>
        <v/>
      </c>
      <c r="BW35" s="23" t="str">
        <f t="shared" si="17"/>
        <v/>
      </c>
      <c r="BX35" s="23" t="str">
        <f t="shared" si="17"/>
        <v/>
      </c>
      <c r="BY35" s="23" t="str">
        <f t="shared" si="17"/>
        <v/>
      </c>
      <c r="BZ35" s="6"/>
      <c r="CA35" s="6"/>
      <c r="CB35" s="57" t="s">
        <v>29</v>
      </c>
      <c r="CC35" s="193" t="str">
        <f t="shared" si="139"/>
        <v/>
      </c>
      <c r="CD35" s="193" t="str">
        <f t="shared" si="127"/>
        <v/>
      </c>
      <c r="CE35" s="193" t="str">
        <f t="shared" si="127"/>
        <v/>
      </c>
      <c r="CF35" s="193" t="str">
        <f t="shared" si="127"/>
        <v/>
      </c>
      <c r="CG35" s="193" t="str">
        <f t="shared" si="127"/>
        <v/>
      </c>
      <c r="CH35" s="196">
        <f t="shared" si="140"/>
        <v>0</v>
      </c>
      <c r="CI35" s="66"/>
      <c r="CJ35" s="66"/>
      <c r="CK35" s="193" t="str">
        <f t="shared" si="128"/>
        <v/>
      </c>
      <c r="CL35" s="193" t="str">
        <f t="shared" si="128"/>
        <v/>
      </c>
      <c r="CM35" s="193" t="str">
        <f t="shared" si="128"/>
        <v/>
      </c>
      <c r="CN35" s="193" t="str">
        <f t="shared" si="128"/>
        <v/>
      </c>
      <c r="CO35" s="193" t="str">
        <f t="shared" si="128"/>
        <v/>
      </c>
      <c r="CP35" s="196">
        <f t="shared" si="3"/>
        <v>0</v>
      </c>
      <c r="CS35" s="193" t="str">
        <f t="shared" si="141"/>
        <v/>
      </c>
      <c r="CT35" s="193" t="str">
        <f t="shared" si="129"/>
        <v/>
      </c>
      <c r="CU35" s="193" t="str">
        <f t="shared" si="129"/>
        <v/>
      </c>
      <c r="CV35" s="193" t="str">
        <f t="shared" si="129"/>
        <v/>
      </c>
      <c r="CW35" s="193" t="str">
        <f t="shared" si="129"/>
        <v/>
      </c>
      <c r="CX35" s="196">
        <f t="shared" si="5"/>
        <v>0</v>
      </c>
      <c r="DA35" s="193" t="str">
        <f t="shared" si="142"/>
        <v/>
      </c>
      <c r="DB35" s="193" t="str">
        <f t="shared" si="130"/>
        <v/>
      </c>
      <c r="DC35" s="193" t="str">
        <f t="shared" si="130"/>
        <v/>
      </c>
      <c r="DD35" s="193" t="str">
        <f t="shared" si="130"/>
        <v/>
      </c>
      <c r="DE35" s="193" t="str">
        <f t="shared" si="130"/>
        <v/>
      </c>
      <c r="DF35" s="196">
        <f t="shared" si="7"/>
        <v>0</v>
      </c>
      <c r="DI35" s="193" t="str">
        <f t="shared" si="143"/>
        <v/>
      </c>
      <c r="DJ35" s="193" t="str">
        <f t="shared" si="131"/>
        <v/>
      </c>
      <c r="DK35" s="193" t="str">
        <f t="shared" si="131"/>
        <v/>
      </c>
      <c r="DL35" s="193" t="str">
        <f t="shared" si="131"/>
        <v/>
      </c>
      <c r="DM35" s="193" t="str">
        <f t="shared" si="131"/>
        <v/>
      </c>
      <c r="DN35" s="196">
        <f t="shared" si="23"/>
        <v>0</v>
      </c>
      <c r="DQ35" s="193" t="str">
        <f t="shared" si="144"/>
        <v/>
      </c>
      <c r="DR35" s="193" t="str">
        <f t="shared" si="132"/>
        <v/>
      </c>
      <c r="DS35" s="193" t="str">
        <f t="shared" si="132"/>
        <v/>
      </c>
      <c r="DT35" s="193" t="str">
        <f t="shared" si="132"/>
        <v/>
      </c>
      <c r="DU35" s="193" t="str">
        <f t="shared" si="132"/>
        <v/>
      </c>
      <c r="DV35" s="196">
        <f t="shared" si="10"/>
        <v>0</v>
      </c>
    </row>
    <row r="36" spans="1:126" ht="25.5" customHeight="1">
      <c r="A36" s="19"/>
      <c r="B36" s="54"/>
      <c r="C36" s="55"/>
      <c r="D36" s="55"/>
      <c r="E36" s="56"/>
      <c r="F36" s="57" t="s">
        <v>30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8">
        <f t="shared" si="133"/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8">
        <f t="shared" si="134"/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8">
        <f t="shared" si="135"/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8">
        <f t="shared" si="136"/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8">
        <f t="shared" si="137"/>
        <v>0</v>
      </c>
      <c r="AK36" s="51">
        <v>0</v>
      </c>
      <c r="AL36" s="51">
        <v>0</v>
      </c>
      <c r="AM36" s="51">
        <v>0</v>
      </c>
      <c r="AN36" s="51">
        <v>0</v>
      </c>
      <c r="AO36" s="51">
        <v>0</v>
      </c>
      <c r="AP36" s="58">
        <f t="shared" si="138"/>
        <v>0</v>
      </c>
      <c r="BB36" s="6"/>
      <c r="BC36" s="6"/>
      <c r="BD36" s="57" t="s">
        <v>30</v>
      </c>
      <c r="BE36" s="170">
        <f>'SPMW - Probs. of Failure '!O$14</f>
        <v>0</v>
      </c>
      <c r="BF36" s="170">
        <f>'SPMW - Probs. of Failure '!P$14</f>
        <v>0</v>
      </c>
      <c r="BG36" s="170">
        <f>'SPMW - Probs. of Failure '!Q$14</f>
        <v>0</v>
      </c>
      <c r="BH36" s="170">
        <f>'SPMW - Probs. of Failure '!R$14</f>
        <v>0</v>
      </c>
      <c r="BI36" s="170">
        <f>'SPMW - Probs. of Failure '!S$14</f>
        <v>0</v>
      </c>
      <c r="BJ36" s="174"/>
      <c r="BK36" s="6"/>
      <c r="BL36" s="57" t="s">
        <v>30</v>
      </c>
      <c r="BM36" s="239">
        <f>IFERROR($BM5*'SPMW - Average Cons. of Failure'!$Q$14,0)</f>
        <v>0</v>
      </c>
      <c r="BN36" s="239">
        <f>IFERROR($BM5*'SPMW - Average Cons. of Failure'!$Q$14,0)</f>
        <v>0</v>
      </c>
      <c r="BO36" s="239">
        <f>IFERROR($BM5*'SPMW - Average Cons. of Failure'!$Q$14,0)</f>
        <v>0</v>
      </c>
      <c r="BP36" s="239">
        <f>IFERROR($BM5*'SPMW - Average Cons. of Failure'!$Q$14,0)</f>
        <v>0</v>
      </c>
      <c r="BQ36" s="239">
        <f>IFERROR($BM5*'SPMW - Average Cons. of Failure'!$Q$14,0)</f>
        <v>0</v>
      </c>
      <c r="BR36" s="174"/>
      <c r="BS36" s="6"/>
      <c r="BT36" s="57" t="s">
        <v>30</v>
      </c>
      <c r="BU36" s="23" t="str">
        <f t="shared" si="17"/>
        <v/>
      </c>
      <c r="BV36" s="23" t="str">
        <f t="shared" si="17"/>
        <v/>
      </c>
      <c r="BW36" s="23" t="str">
        <f t="shared" si="17"/>
        <v/>
      </c>
      <c r="BX36" s="23" t="str">
        <f t="shared" si="17"/>
        <v/>
      </c>
      <c r="BY36" s="23" t="str">
        <f t="shared" si="17"/>
        <v/>
      </c>
      <c r="BZ36" s="6"/>
      <c r="CA36" s="6"/>
      <c r="CB36" s="57" t="s">
        <v>30</v>
      </c>
      <c r="CC36" s="193" t="str">
        <f t="shared" si="139"/>
        <v/>
      </c>
      <c r="CD36" s="193" t="str">
        <f t="shared" si="127"/>
        <v/>
      </c>
      <c r="CE36" s="193" t="str">
        <f t="shared" si="127"/>
        <v/>
      </c>
      <c r="CF36" s="193" t="str">
        <f t="shared" si="127"/>
        <v/>
      </c>
      <c r="CG36" s="193" t="str">
        <f t="shared" si="127"/>
        <v/>
      </c>
      <c r="CH36" s="196">
        <f t="shared" si="140"/>
        <v>0</v>
      </c>
      <c r="CI36" s="66"/>
      <c r="CJ36" s="66"/>
      <c r="CK36" s="193" t="str">
        <f t="shared" si="128"/>
        <v/>
      </c>
      <c r="CL36" s="193" t="str">
        <f t="shared" si="128"/>
        <v/>
      </c>
      <c r="CM36" s="193" t="str">
        <f t="shared" si="128"/>
        <v/>
      </c>
      <c r="CN36" s="193" t="str">
        <f t="shared" si="128"/>
        <v/>
      </c>
      <c r="CO36" s="193" t="str">
        <f t="shared" si="128"/>
        <v/>
      </c>
      <c r="CP36" s="196">
        <f t="shared" si="3"/>
        <v>0</v>
      </c>
      <c r="CS36" s="193" t="str">
        <f t="shared" si="141"/>
        <v/>
      </c>
      <c r="CT36" s="193" t="str">
        <f t="shared" si="129"/>
        <v/>
      </c>
      <c r="CU36" s="193" t="str">
        <f t="shared" si="129"/>
        <v/>
      </c>
      <c r="CV36" s="193" t="str">
        <f t="shared" si="129"/>
        <v/>
      </c>
      <c r="CW36" s="193" t="str">
        <f t="shared" si="129"/>
        <v/>
      </c>
      <c r="CX36" s="196">
        <f t="shared" si="5"/>
        <v>0</v>
      </c>
      <c r="DA36" s="193" t="str">
        <f t="shared" si="142"/>
        <v/>
      </c>
      <c r="DB36" s="193" t="str">
        <f t="shared" si="130"/>
        <v/>
      </c>
      <c r="DC36" s="193" t="str">
        <f t="shared" si="130"/>
        <v/>
      </c>
      <c r="DD36" s="193" t="str">
        <f t="shared" si="130"/>
        <v/>
      </c>
      <c r="DE36" s="193" t="str">
        <f t="shared" si="130"/>
        <v/>
      </c>
      <c r="DF36" s="196">
        <f t="shared" si="7"/>
        <v>0</v>
      </c>
      <c r="DI36" s="193" t="str">
        <f t="shared" si="143"/>
        <v/>
      </c>
      <c r="DJ36" s="193" t="str">
        <f t="shared" si="131"/>
        <v/>
      </c>
      <c r="DK36" s="193" t="str">
        <f t="shared" si="131"/>
        <v/>
      </c>
      <c r="DL36" s="193" t="str">
        <f t="shared" si="131"/>
        <v/>
      </c>
      <c r="DM36" s="193" t="str">
        <f t="shared" si="131"/>
        <v/>
      </c>
      <c r="DN36" s="196">
        <f t="shared" si="23"/>
        <v>0</v>
      </c>
      <c r="DQ36" s="193" t="str">
        <f t="shared" si="144"/>
        <v/>
      </c>
      <c r="DR36" s="193" t="str">
        <f t="shared" si="132"/>
        <v/>
      </c>
      <c r="DS36" s="193" t="str">
        <f t="shared" si="132"/>
        <v/>
      </c>
      <c r="DT36" s="193" t="str">
        <f t="shared" si="132"/>
        <v/>
      </c>
      <c r="DU36" s="193" t="str">
        <f t="shared" si="132"/>
        <v/>
      </c>
      <c r="DV36" s="196">
        <f t="shared" si="10"/>
        <v>0</v>
      </c>
    </row>
    <row r="37" spans="1:126" ht="25.5" customHeight="1" thickBot="1">
      <c r="A37" s="19"/>
      <c r="B37" s="59"/>
      <c r="C37" s="60">
        <v>0</v>
      </c>
      <c r="D37" s="60">
        <v>0</v>
      </c>
      <c r="E37" s="61">
        <v>0</v>
      </c>
      <c r="F37" s="62"/>
      <c r="G37" s="63">
        <f>SUM(G33:G36)</f>
        <v>0</v>
      </c>
      <c r="H37" s="64">
        <f t="shared" ref="H37:K37" si="145">SUM(H33:H36)</f>
        <v>0</v>
      </c>
      <c r="I37" s="64">
        <f t="shared" si="145"/>
        <v>0</v>
      </c>
      <c r="J37" s="64">
        <f t="shared" si="145"/>
        <v>0</v>
      </c>
      <c r="K37" s="64">
        <f t="shared" si="145"/>
        <v>0</v>
      </c>
      <c r="L37" s="65"/>
      <c r="M37" s="63">
        <f>SUM(M33:M36)</f>
        <v>0</v>
      </c>
      <c r="N37" s="64">
        <f t="shared" ref="N37:Q37" si="146">SUM(N33:N36)</f>
        <v>0</v>
      </c>
      <c r="O37" s="64">
        <f t="shared" si="146"/>
        <v>0</v>
      </c>
      <c r="P37" s="64">
        <f t="shared" si="146"/>
        <v>0</v>
      </c>
      <c r="Q37" s="64">
        <f t="shared" si="146"/>
        <v>0</v>
      </c>
      <c r="R37" s="65"/>
      <c r="S37" s="63">
        <f>SUM(S33:S36)</f>
        <v>0</v>
      </c>
      <c r="T37" s="64">
        <f t="shared" ref="T37:W37" si="147">SUM(T33:T36)</f>
        <v>0</v>
      </c>
      <c r="U37" s="64">
        <f t="shared" si="147"/>
        <v>0</v>
      </c>
      <c r="V37" s="64">
        <f t="shared" si="147"/>
        <v>0</v>
      </c>
      <c r="W37" s="64">
        <f t="shared" si="147"/>
        <v>0</v>
      </c>
      <c r="X37" s="65"/>
      <c r="Y37" s="63">
        <f>SUM(Y33:Y36)</f>
        <v>0</v>
      </c>
      <c r="Z37" s="64">
        <f t="shared" ref="Z37:AC37" si="148">SUM(Z33:Z36)</f>
        <v>0</v>
      </c>
      <c r="AA37" s="64">
        <f t="shared" si="148"/>
        <v>0</v>
      </c>
      <c r="AB37" s="64">
        <f t="shared" si="148"/>
        <v>0</v>
      </c>
      <c r="AC37" s="64">
        <f t="shared" si="148"/>
        <v>0</v>
      </c>
      <c r="AD37" s="65"/>
      <c r="AE37" s="63">
        <f>SUM(AE33:AE36)</f>
        <v>0</v>
      </c>
      <c r="AF37" s="64">
        <f t="shared" ref="AF37:AI37" si="149">SUM(AF33:AF36)</f>
        <v>0</v>
      </c>
      <c r="AG37" s="64">
        <f t="shared" si="149"/>
        <v>0</v>
      </c>
      <c r="AH37" s="64">
        <f t="shared" si="149"/>
        <v>0</v>
      </c>
      <c r="AI37" s="64">
        <f t="shared" si="149"/>
        <v>0</v>
      </c>
      <c r="AJ37" s="65"/>
      <c r="AK37" s="63">
        <f>SUM(AK33:AK36)</f>
        <v>0</v>
      </c>
      <c r="AL37" s="64">
        <f t="shared" ref="AL37:AO37" si="150">SUM(AL33:AL36)</f>
        <v>0</v>
      </c>
      <c r="AM37" s="64">
        <f t="shared" si="150"/>
        <v>0</v>
      </c>
      <c r="AN37" s="64">
        <f t="shared" si="150"/>
        <v>0</v>
      </c>
      <c r="AO37" s="64">
        <f t="shared" si="150"/>
        <v>0</v>
      </c>
      <c r="AP37" s="65"/>
      <c r="BB37" s="6"/>
      <c r="BC37" s="6"/>
      <c r="BD37" s="62"/>
      <c r="BE37" s="171"/>
      <c r="BF37" s="172"/>
      <c r="BG37" s="172"/>
      <c r="BH37" s="172"/>
      <c r="BI37" s="172"/>
      <c r="BJ37" s="65"/>
      <c r="BK37" s="6"/>
      <c r="BL37" s="62"/>
      <c r="BM37" s="171"/>
      <c r="BN37" s="172"/>
      <c r="BO37" s="172"/>
      <c r="BP37" s="172"/>
      <c r="BQ37" s="172"/>
      <c r="BR37" s="65"/>
      <c r="BS37" s="6"/>
      <c r="BT37" s="62"/>
      <c r="BU37" s="23" t="str">
        <f t="shared" si="17"/>
        <v/>
      </c>
      <c r="BV37" s="23" t="str">
        <f t="shared" si="17"/>
        <v/>
      </c>
      <c r="BW37" s="23" t="str">
        <f t="shared" si="17"/>
        <v/>
      </c>
      <c r="BX37" s="23" t="str">
        <f t="shared" si="17"/>
        <v/>
      </c>
      <c r="BY37" s="23" t="str">
        <f t="shared" si="17"/>
        <v/>
      </c>
      <c r="BZ37" s="6"/>
      <c r="CA37" s="6"/>
      <c r="CB37" s="62"/>
      <c r="CC37" s="195">
        <f>SUM(CC33:CC36)</f>
        <v>0</v>
      </c>
      <c r="CD37" s="195">
        <f t="shared" ref="CD37:CG37" si="151">SUM(CD33:CD36)</f>
        <v>0</v>
      </c>
      <c r="CE37" s="195">
        <f t="shared" si="151"/>
        <v>0</v>
      </c>
      <c r="CF37" s="195">
        <f t="shared" si="151"/>
        <v>0</v>
      </c>
      <c r="CG37" s="195">
        <f t="shared" si="151"/>
        <v>0</v>
      </c>
      <c r="CH37" s="196">
        <f>SUM(CC37:CG37)</f>
        <v>0</v>
      </c>
      <c r="CI37" s="66"/>
      <c r="CJ37" s="66"/>
      <c r="CK37" s="195">
        <f>SUM(CK33:CK36)</f>
        <v>0</v>
      </c>
      <c r="CL37" s="195">
        <f t="shared" ref="CL37:CO37" si="152">SUM(CL33:CL36)</f>
        <v>0</v>
      </c>
      <c r="CM37" s="195">
        <f t="shared" si="152"/>
        <v>0</v>
      </c>
      <c r="CN37" s="195">
        <f t="shared" si="152"/>
        <v>0</v>
      </c>
      <c r="CO37" s="195">
        <f t="shared" si="152"/>
        <v>0</v>
      </c>
      <c r="CP37" s="196">
        <f t="shared" si="3"/>
        <v>0</v>
      </c>
      <c r="CS37" s="195">
        <f>SUM(CS33:CS36)</f>
        <v>0</v>
      </c>
      <c r="CT37" s="195">
        <f t="shared" ref="CT37:CW37" si="153">SUM(CT33:CT36)</f>
        <v>0</v>
      </c>
      <c r="CU37" s="195">
        <f t="shared" si="153"/>
        <v>0</v>
      </c>
      <c r="CV37" s="195">
        <f t="shared" si="153"/>
        <v>0</v>
      </c>
      <c r="CW37" s="195">
        <f t="shared" si="153"/>
        <v>0</v>
      </c>
      <c r="CX37" s="196">
        <f t="shared" si="5"/>
        <v>0</v>
      </c>
      <c r="DA37" s="195">
        <f>SUM(DA33:DA36)</f>
        <v>0</v>
      </c>
      <c r="DB37" s="195">
        <f t="shared" ref="DB37:DE37" si="154">SUM(DB33:DB36)</f>
        <v>0</v>
      </c>
      <c r="DC37" s="195">
        <f t="shared" si="154"/>
        <v>0</v>
      </c>
      <c r="DD37" s="195">
        <f t="shared" si="154"/>
        <v>0</v>
      </c>
      <c r="DE37" s="195">
        <f t="shared" si="154"/>
        <v>0</v>
      </c>
      <c r="DF37" s="196">
        <f t="shared" si="7"/>
        <v>0</v>
      </c>
      <c r="DI37" s="195">
        <f>SUM(DI33:DI36)</f>
        <v>0</v>
      </c>
      <c r="DJ37" s="195">
        <f t="shared" ref="DJ37:DM37" si="155">SUM(DJ33:DJ36)</f>
        <v>0</v>
      </c>
      <c r="DK37" s="195">
        <f t="shared" si="155"/>
        <v>0</v>
      </c>
      <c r="DL37" s="195">
        <f t="shared" si="155"/>
        <v>0</v>
      </c>
      <c r="DM37" s="195">
        <f t="shared" si="155"/>
        <v>0</v>
      </c>
      <c r="DN37" s="196">
        <f t="shared" si="23"/>
        <v>0</v>
      </c>
      <c r="DQ37" s="195">
        <f>SUM(DQ33:DQ36)</f>
        <v>0</v>
      </c>
      <c r="DR37" s="195">
        <f t="shared" ref="DR37:DU37" si="156">SUM(DR33:DR36)</f>
        <v>0</v>
      </c>
      <c r="DS37" s="195">
        <f t="shared" si="156"/>
        <v>0</v>
      </c>
      <c r="DT37" s="195">
        <f t="shared" si="156"/>
        <v>0</v>
      </c>
      <c r="DU37" s="195">
        <f t="shared" si="156"/>
        <v>0</v>
      </c>
      <c r="DV37" s="196">
        <f t="shared" si="10"/>
        <v>0</v>
      </c>
    </row>
    <row r="38" spans="1:126" ht="25.5" customHeight="1">
      <c r="A38" s="19"/>
      <c r="B38" s="68" t="s">
        <v>33</v>
      </c>
      <c r="C38" s="48"/>
      <c r="D38" s="48"/>
      <c r="E38" s="49"/>
      <c r="F38" s="50" t="s">
        <v>25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2">
        <f>SUM(G38:K38)</f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2">
        <f>SUM(M38:Q38)</f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2">
        <f>SUM(S38:W38)</f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2">
        <f>SUM(Y38:AC38)</f>
        <v>0</v>
      </c>
      <c r="AE38" s="53">
        <v>0</v>
      </c>
      <c r="AF38" s="53">
        <v>0</v>
      </c>
      <c r="AG38" s="53">
        <v>0</v>
      </c>
      <c r="AH38" s="53">
        <v>0</v>
      </c>
      <c r="AI38" s="53">
        <v>0</v>
      </c>
      <c r="AJ38" s="52">
        <f>SUM(AE38:AI38)</f>
        <v>0</v>
      </c>
      <c r="AK38" s="53">
        <v>0</v>
      </c>
      <c r="AL38" s="53">
        <v>0</v>
      </c>
      <c r="AM38" s="53">
        <v>0</v>
      </c>
      <c r="AN38" s="53">
        <v>0</v>
      </c>
      <c r="AO38" s="53">
        <v>0</v>
      </c>
      <c r="AP38" s="52">
        <f>SUM(AK38:AO38)</f>
        <v>0</v>
      </c>
      <c r="BB38" s="6"/>
      <c r="BC38" s="6"/>
      <c r="BD38" s="50" t="s">
        <v>25</v>
      </c>
      <c r="BE38" s="170">
        <f>'SPMW - Probs. of Failure '!O$15</f>
        <v>0</v>
      </c>
      <c r="BF38" s="170">
        <f>'SPMW - Probs. of Failure '!P$15</f>
        <v>0</v>
      </c>
      <c r="BG38" s="170">
        <f>'SPMW - Probs. of Failure '!Q$15</f>
        <v>0</v>
      </c>
      <c r="BH38" s="170">
        <f>'SPMW - Probs. of Failure '!R$15</f>
        <v>0</v>
      </c>
      <c r="BI38" s="170">
        <f>'SPMW - Probs. of Failure '!S$15</f>
        <v>0</v>
      </c>
      <c r="BJ38" s="173"/>
      <c r="BK38" s="6"/>
      <c r="BL38" s="50" t="s">
        <v>25</v>
      </c>
      <c r="BM38" s="239">
        <f>IFERROR($BM2*'SPMW - Average Cons. of Failure'!$Q$15,0)</f>
        <v>0</v>
      </c>
      <c r="BN38" s="239">
        <f>IFERROR($BM2*'SPMW - Average Cons. of Failure'!$Q$15,0)</f>
        <v>0</v>
      </c>
      <c r="BO38" s="239">
        <f>IFERROR($BM2*'SPMW - Average Cons. of Failure'!$Q$15,0)</f>
        <v>0</v>
      </c>
      <c r="BP38" s="239">
        <f>IFERROR($BM2*'SPMW - Average Cons. of Failure'!$Q$15,0)</f>
        <v>0</v>
      </c>
      <c r="BQ38" s="239">
        <f>IFERROR($BM2*'SPMW - Average Cons. of Failure'!$Q$15,0)</f>
        <v>0</v>
      </c>
      <c r="BR38" s="173"/>
      <c r="BS38" s="6"/>
      <c r="BT38" s="50" t="s">
        <v>25</v>
      </c>
      <c r="BU38" s="23" t="str">
        <f t="shared" si="17"/>
        <v/>
      </c>
      <c r="BV38" s="23" t="str">
        <f t="shared" si="17"/>
        <v/>
      </c>
      <c r="BW38" s="23" t="str">
        <f t="shared" si="17"/>
        <v/>
      </c>
      <c r="BX38" s="23" t="str">
        <f t="shared" si="17"/>
        <v/>
      </c>
      <c r="BY38" s="23" t="str">
        <f t="shared" si="17"/>
        <v/>
      </c>
      <c r="BZ38" s="6"/>
      <c r="CA38" s="6"/>
      <c r="CB38" s="50" t="s">
        <v>25</v>
      </c>
      <c r="CC38" s="193" t="str">
        <f>IF(BU38="","",M38*BU38)</f>
        <v/>
      </c>
      <c r="CD38" s="193" t="str">
        <f t="shared" ref="CD38:CG41" si="157">IF(BV38="","",N38*BV38)</f>
        <v/>
      </c>
      <c r="CE38" s="193" t="str">
        <f t="shared" si="157"/>
        <v/>
      </c>
      <c r="CF38" s="193" t="str">
        <f t="shared" si="157"/>
        <v/>
      </c>
      <c r="CG38" s="193" t="str">
        <f t="shared" si="157"/>
        <v/>
      </c>
      <c r="CH38" s="196">
        <f>SUM(CC38:CG38)</f>
        <v>0</v>
      </c>
      <c r="CI38" s="66"/>
      <c r="CJ38" s="66"/>
      <c r="CK38" s="193" t="str">
        <f t="shared" ref="CK38:CO41" si="158">IF(BU38="","",G38*BU38)</f>
        <v/>
      </c>
      <c r="CL38" s="193" t="str">
        <f t="shared" si="158"/>
        <v/>
      </c>
      <c r="CM38" s="193" t="str">
        <f t="shared" si="158"/>
        <v/>
      </c>
      <c r="CN38" s="193" t="str">
        <f t="shared" si="158"/>
        <v/>
      </c>
      <c r="CO38" s="193" t="str">
        <f t="shared" si="158"/>
        <v/>
      </c>
      <c r="CP38" s="196">
        <f t="shared" si="3"/>
        <v>0</v>
      </c>
      <c r="CS38" s="193" t="str">
        <f>IF(BU38="","",Y38*BU38)</f>
        <v/>
      </c>
      <c r="CT38" s="193" t="str">
        <f t="shared" ref="CT38:CW41" si="159">IF(BV38="","",Z38*BV38)</f>
        <v/>
      </c>
      <c r="CU38" s="193" t="str">
        <f t="shared" si="159"/>
        <v/>
      </c>
      <c r="CV38" s="193" t="str">
        <f t="shared" si="159"/>
        <v/>
      </c>
      <c r="CW38" s="193" t="str">
        <f t="shared" si="159"/>
        <v/>
      </c>
      <c r="CX38" s="196">
        <f t="shared" si="5"/>
        <v>0</v>
      </c>
      <c r="DA38" s="193" t="str">
        <f>IF(BU38="","",(S38+Y38)*BU38)</f>
        <v/>
      </c>
      <c r="DB38" s="193" t="str">
        <f t="shared" ref="DB38:DE41" si="160">IF(BV38="","",(T38+Z38)*BV38)</f>
        <v/>
      </c>
      <c r="DC38" s="193" t="str">
        <f t="shared" si="160"/>
        <v/>
      </c>
      <c r="DD38" s="193" t="str">
        <f t="shared" si="160"/>
        <v/>
      </c>
      <c r="DE38" s="193" t="str">
        <f t="shared" si="160"/>
        <v/>
      </c>
      <c r="DF38" s="196">
        <f t="shared" si="7"/>
        <v>0</v>
      </c>
      <c r="DI38" s="193" t="str">
        <f>IF(BU38="","",AK38*BU38)</f>
        <v/>
      </c>
      <c r="DJ38" s="193" t="str">
        <f t="shared" ref="DJ38:DM41" si="161">IF(BV38="","",AL38*BV38)</f>
        <v/>
      </c>
      <c r="DK38" s="193" t="str">
        <f t="shared" si="161"/>
        <v/>
      </c>
      <c r="DL38" s="193" t="str">
        <f t="shared" si="161"/>
        <v/>
      </c>
      <c r="DM38" s="193" t="str">
        <f t="shared" si="161"/>
        <v/>
      </c>
      <c r="DN38" s="196">
        <f t="shared" si="23"/>
        <v>0</v>
      </c>
      <c r="DQ38" s="193" t="str">
        <f>IF(BU38="","",(AE38+AK38)*BU38)</f>
        <v/>
      </c>
      <c r="DR38" s="193" t="str">
        <f t="shared" ref="DR38:DU41" si="162">IF(BV38="","",(AF38+AL38)*BV38)</f>
        <v/>
      </c>
      <c r="DS38" s="193" t="str">
        <f t="shared" si="162"/>
        <v/>
      </c>
      <c r="DT38" s="193" t="str">
        <f t="shared" si="162"/>
        <v/>
      </c>
      <c r="DU38" s="193" t="str">
        <f t="shared" si="162"/>
        <v/>
      </c>
      <c r="DV38" s="196">
        <f t="shared" si="10"/>
        <v>0</v>
      </c>
    </row>
    <row r="39" spans="1:126" ht="25.5" customHeight="1">
      <c r="A39" s="19"/>
      <c r="B39" s="54"/>
      <c r="C39" s="55"/>
      <c r="D39" s="55"/>
      <c r="E39" s="56"/>
      <c r="F39" s="57" t="s">
        <v>27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8">
        <f t="shared" ref="L39:L41" si="163">SUM(G39:K39)</f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8">
        <f t="shared" ref="R39:R41" si="164">SUM(M39:Q39)</f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8">
        <f t="shared" ref="X39:X41" si="165">SUM(S39:W39)</f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8">
        <f t="shared" ref="AD39:AD41" si="166">SUM(Y39:AC39)</f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8">
        <f t="shared" ref="AJ39:AJ41" si="167">SUM(AE39:AI39)</f>
        <v>0</v>
      </c>
      <c r="AK39" s="51">
        <v>0</v>
      </c>
      <c r="AL39" s="51">
        <v>0</v>
      </c>
      <c r="AM39" s="51">
        <v>0</v>
      </c>
      <c r="AN39" s="51">
        <v>0</v>
      </c>
      <c r="AO39" s="51">
        <v>0</v>
      </c>
      <c r="AP39" s="58">
        <f t="shared" ref="AP39:AP41" si="168">SUM(AK39:AO39)</f>
        <v>0</v>
      </c>
      <c r="BB39" s="6"/>
      <c r="BC39" s="6"/>
      <c r="BD39" s="57" t="s">
        <v>27</v>
      </c>
      <c r="BE39" s="170">
        <f>'SPMW - Probs. of Failure '!O$15</f>
        <v>0</v>
      </c>
      <c r="BF39" s="170">
        <f>'SPMW - Probs. of Failure '!P$15</f>
        <v>0</v>
      </c>
      <c r="BG39" s="170">
        <f>'SPMW - Probs. of Failure '!Q$15</f>
        <v>0</v>
      </c>
      <c r="BH39" s="170">
        <f>'SPMW - Probs. of Failure '!R$15</f>
        <v>0</v>
      </c>
      <c r="BI39" s="170">
        <f>'SPMW - Probs. of Failure '!S$15</f>
        <v>0</v>
      </c>
      <c r="BJ39" s="174"/>
      <c r="BK39" s="6"/>
      <c r="BL39" s="57" t="s">
        <v>27</v>
      </c>
      <c r="BM39" s="239">
        <f>IFERROR($BM3*'SPMW - Average Cons. of Failure'!$Q$15,0)</f>
        <v>0</v>
      </c>
      <c r="BN39" s="239">
        <f>IFERROR($BM3*'SPMW - Average Cons. of Failure'!$Q$15,0)</f>
        <v>0</v>
      </c>
      <c r="BO39" s="239">
        <f>IFERROR($BM3*'SPMW - Average Cons. of Failure'!$Q$15,0)</f>
        <v>0</v>
      </c>
      <c r="BP39" s="239">
        <f>IFERROR($BM3*'SPMW - Average Cons. of Failure'!$Q$15,0)</f>
        <v>0</v>
      </c>
      <c r="BQ39" s="239">
        <f>IFERROR($BM3*'SPMW - Average Cons. of Failure'!$Q$15,0)</f>
        <v>0</v>
      </c>
      <c r="BR39" s="174"/>
      <c r="BS39" s="6"/>
      <c r="BT39" s="57" t="s">
        <v>27</v>
      </c>
      <c r="BU39" s="23" t="str">
        <f t="shared" si="17"/>
        <v/>
      </c>
      <c r="BV39" s="23" t="str">
        <f t="shared" si="17"/>
        <v/>
      </c>
      <c r="BW39" s="23" t="str">
        <f t="shared" si="17"/>
        <v/>
      </c>
      <c r="BX39" s="23" t="str">
        <f t="shared" si="17"/>
        <v/>
      </c>
      <c r="BY39" s="23" t="str">
        <f t="shared" si="17"/>
        <v/>
      </c>
      <c r="BZ39" s="6"/>
      <c r="CA39" s="6"/>
      <c r="CB39" s="57" t="s">
        <v>27</v>
      </c>
      <c r="CC39" s="193" t="str">
        <f t="shared" ref="CC39:CC41" si="169">IF(BU39="","",M39*BU39)</f>
        <v/>
      </c>
      <c r="CD39" s="193" t="str">
        <f t="shared" si="157"/>
        <v/>
      </c>
      <c r="CE39" s="193" t="str">
        <f t="shared" si="157"/>
        <v/>
      </c>
      <c r="CF39" s="193" t="str">
        <f t="shared" si="157"/>
        <v/>
      </c>
      <c r="CG39" s="193" t="str">
        <f t="shared" si="157"/>
        <v/>
      </c>
      <c r="CH39" s="196">
        <f t="shared" ref="CH39:CH41" si="170">SUM(CC39:CG39)</f>
        <v>0</v>
      </c>
      <c r="CI39" s="66"/>
      <c r="CJ39" s="66"/>
      <c r="CK39" s="193" t="str">
        <f t="shared" si="158"/>
        <v/>
      </c>
      <c r="CL39" s="193" t="str">
        <f t="shared" si="158"/>
        <v/>
      </c>
      <c r="CM39" s="193" t="str">
        <f t="shared" si="158"/>
        <v/>
      </c>
      <c r="CN39" s="193" t="str">
        <f t="shared" si="158"/>
        <v/>
      </c>
      <c r="CO39" s="193" t="str">
        <f t="shared" si="158"/>
        <v/>
      </c>
      <c r="CP39" s="196">
        <f t="shared" si="3"/>
        <v>0</v>
      </c>
      <c r="CS39" s="193" t="str">
        <f t="shared" ref="CS39:CS41" si="171">IF(BU39="","",Y39*BU39)</f>
        <v/>
      </c>
      <c r="CT39" s="193" t="str">
        <f t="shared" si="159"/>
        <v/>
      </c>
      <c r="CU39" s="193" t="str">
        <f t="shared" si="159"/>
        <v/>
      </c>
      <c r="CV39" s="193" t="str">
        <f t="shared" si="159"/>
        <v/>
      </c>
      <c r="CW39" s="193" t="str">
        <f t="shared" si="159"/>
        <v/>
      </c>
      <c r="CX39" s="196">
        <f t="shared" si="5"/>
        <v>0</v>
      </c>
      <c r="DA39" s="193" t="str">
        <f t="shared" ref="DA39:DA41" si="172">IF(BU39="","",(S39+Y39)*BU39)</f>
        <v/>
      </c>
      <c r="DB39" s="193" t="str">
        <f t="shared" si="160"/>
        <v/>
      </c>
      <c r="DC39" s="193" t="str">
        <f t="shared" si="160"/>
        <v/>
      </c>
      <c r="DD39" s="193" t="str">
        <f t="shared" si="160"/>
        <v/>
      </c>
      <c r="DE39" s="193" t="str">
        <f t="shared" si="160"/>
        <v/>
      </c>
      <c r="DF39" s="196">
        <f t="shared" si="7"/>
        <v>0</v>
      </c>
      <c r="DI39" s="193" t="str">
        <f t="shared" ref="DI39:DI41" si="173">IF(BU39="","",AK39*BU39)</f>
        <v/>
      </c>
      <c r="DJ39" s="193" t="str">
        <f t="shared" si="161"/>
        <v/>
      </c>
      <c r="DK39" s="193" t="str">
        <f t="shared" si="161"/>
        <v/>
      </c>
      <c r="DL39" s="193" t="str">
        <f t="shared" si="161"/>
        <v/>
      </c>
      <c r="DM39" s="193" t="str">
        <f t="shared" si="161"/>
        <v/>
      </c>
      <c r="DN39" s="196">
        <f t="shared" si="23"/>
        <v>0</v>
      </c>
      <c r="DQ39" s="193" t="str">
        <f t="shared" ref="DQ39:DQ41" si="174">IF(BU39="","",(AE39+AK39)*BU39)</f>
        <v/>
      </c>
      <c r="DR39" s="193" t="str">
        <f t="shared" si="162"/>
        <v/>
      </c>
      <c r="DS39" s="193" t="str">
        <f t="shared" si="162"/>
        <v/>
      </c>
      <c r="DT39" s="193" t="str">
        <f t="shared" si="162"/>
        <v/>
      </c>
      <c r="DU39" s="193" t="str">
        <f t="shared" si="162"/>
        <v/>
      </c>
      <c r="DV39" s="196">
        <f t="shared" si="10"/>
        <v>0</v>
      </c>
    </row>
    <row r="40" spans="1:126" ht="25.5" customHeight="1">
      <c r="A40" s="19"/>
      <c r="B40" s="54"/>
      <c r="C40" s="55"/>
      <c r="D40" s="55"/>
      <c r="E40" s="56"/>
      <c r="F40" s="57" t="s">
        <v>29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8">
        <f t="shared" si="163"/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8">
        <f t="shared" si="164"/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8">
        <f t="shared" si="165"/>
        <v>0</v>
      </c>
      <c r="Y40" s="51">
        <v>0</v>
      </c>
      <c r="Z40" s="51">
        <v>0</v>
      </c>
      <c r="AA40" s="51">
        <v>0</v>
      </c>
      <c r="AB40" s="51">
        <v>0</v>
      </c>
      <c r="AC40" s="51">
        <v>0</v>
      </c>
      <c r="AD40" s="58">
        <f t="shared" si="166"/>
        <v>0</v>
      </c>
      <c r="AE40" s="51">
        <v>0</v>
      </c>
      <c r="AF40" s="51">
        <v>0</v>
      </c>
      <c r="AG40" s="51">
        <v>0</v>
      </c>
      <c r="AH40" s="51">
        <v>0</v>
      </c>
      <c r="AI40" s="51">
        <v>0</v>
      </c>
      <c r="AJ40" s="58">
        <f t="shared" si="167"/>
        <v>0</v>
      </c>
      <c r="AK40" s="51">
        <v>0</v>
      </c>
      <c r="AL40" s="51">
        <v>0</v>
      </c>
      <c r="AM40" s="51">
        <v>0</v>
      </c>
      <c r="AN40" s="51">
        <v>0</v>
      </c>
      <c r="AO40" s="51">
        <v>0</v>
      </c>
      <c r="AP40" s="58">
        <f t="shared" si="168"/>
        <v>0</v>
      </c>
      <c r="BB40" s="6"/>
      <c r="BC40" s="6"/>
      <c r="BD40" s="57" t="s">
        <v>29</v>
      </c>
      <c r="BE40" s="170">
        <f>'SPMW - Probs. of Failure '!O$15</f>
        <v>0</v>
      </c>
      <c r="BF40" s="170">
        <f>'SPMW - Probs. of Failure '!P$15</f>
        <v>0</v>
      </c>
      <c r="BG40" s="170">
        <f>'SPMW - Probs. of Failure '!Q$15</f>
        <v>0</v>
      </c>
      <c r="BH40" s="170">
        <f>'SPMW - Probs. of Failure '!R$15</f>
        <v>0</v>
      </c>
      <c r="BI40" s="170">
        <f>'SPMW - Probs. of Failure '!S$15</f>
        <v>0</v>
      </c>
      <c r="BJ40" s="174"/>
      <c r="BK40" s="6"/>
      <c r="BL40" s="57" t="s">
        <v>29</v>
      </c>
      <c r="BM40" s="239">
        <f>IFERROR($BM4*'SPMW - Average Cons. of Failure'!$Q$15,0)</f>
        <v>0</v>
      </c>
      <c r="BN40" s="239">
        <f>IFERROR($BM4*'SPMW - Average Cons. of Failure'!$Q$15,0)</f>
        <v>0</v>
      </c>
      <c r="BO40" s="239">
        <f>IFERROR($BM4*'SPMW - Average Cons. of Failure'!$Q$15,0)</f>
        <v>0</v>
      </c>
      <c r="BP40" s="239">
        <f>IFERROR($BM4*'SPMW - Average Cons. of Failure'!$Q$15,0)</f>
        <v>0</v>
      </c>
      <c r="BQ40" s="239">
        <f>IFERROR($BM4*'SPMW - Average Cons. of Failure'!$Q$15,0)</f>
        <v>0</v>
      </c>
      <c r="BR40" s="174"/>
      <c r="BS40" s="6"/>
      <c r="BT40" s="57" t="s">
        <v>29</v>
      </c>
      <c r="BU40" s="23" t="str">
        <f t="shared" si="17"/>
        <v/>
      </c>
      <c r="BV40" s="23" t="str">
        <f t="shared" si="17"/>
        <v/>
      </c>
      <c r="BW40" s="23" t="str">
        <f t="shared" si="17"/>
        <v/>
      </c>
      <c r="BX40" s="23" t="str">
        <f t="shared" si="17"/>
        <v/>
      </c>
      <c r="BY40" s="23" t="str">
        <f t="shared" si="17"/>
        <v/>
      </c>
      <c r="BZ40" s="6"/>
      <c r="CA40" s="6"/>
      <c r="CB40" s="57" t="s">
        <v>29</v>
      </c>
      <c r="CC40" s="193" t="str">
        <f t="shared" si="169"/>
        <v/>
      </c>
      <c r="CD40" s="193" t="str">
        <f t="shared" si="157"/>
        <v/>
      </c>
      <c r="CE40" s="193" t="str">
        <f t="shared" si="157"/>
        <v/>
      </c>
      <c r="CF40" s="193" t="str">
        <f t="shared" si="157"/>
        <v/>
      </c>
      <c r="CG40" s="193" t="str">
        <f t="shared" si="157"/>
        <v/>
      </c>
      <c r="CH40" s="196">
        <f t="shared" si="170"/>
        <v>0</v>
      </c>
      <c r="CI40" s="66"/>
      <c r="CJ40" s="66"/>
      <c r="CK40" s="193" t="str">
        <f t="shared" si="158"/>
        <v/>
      </c>
      <c r="CL40" s="193" t="str">
        <f t="shared" si="158"/>
        <v/>
      </c>
      <c r="CM40" s="193" t="str">
        <f t="shared" si="158"/>
        <v/>
      </c>
      <c r="CN40" s="193" t="str">
        <f t="shared" si="158"/>
        <v/>
      </c>
      <c r="CO40" s="193" t="str">
        <f t="shared" si="158"/>
        <v/>
      </c>
      <c r="CP40" s="196">
        <f t="shared" si="3"/>
        <v>0</v>
      </c>
      <c r="CS40" s="193" t="str">
        <f t="shared" si="171"/>
        <v/>
      </c>
      <c r="CT40" s="193" t="str">
        <f t="shared" si="159"/>
        <v/>
      </c>
      <c r="CU40" s="193" t="str">
        <f t="shared" si="159"/>
        <v/>
      </c>
      <c r="CV40" s="193" t="str">
        <f t="shared" si="159"/>
        <v/>
      </c>
      <c r="CW40" s="193" t="str">
        <f t="shared" si="159"/>
        <v/>
      </c>
      <c r="CX40" s="196">
        <f t="shared" si="5"/>
        <v>0</v>
      </c>
      <c r="DA40" s="193" t="str">
        <f t="shared" si="172"/>
        <v/>
      </c>
      <c r="DB40" s="193" t="str">
        <f t="shared" si="160"/>
        <v/>
      </c>
      <c r="DC40" s="193" t="str">
        <f t="shared" si="160"/>
        <v/>
      </c>
      <c r="DD40" s="193" t="str">
        <f t="shared" si="160"/>
        <v/>
      </c>
      <c r="DE40" s="193" t="str">
        <f t="shared" si="160"/>
        <v/>
      </c>
      <c r="DF40" s="196">
        <f t="shared" si="7"/>
        <v>0</v>
      </c>
      <c r="DI40" s="193" t="str">
        <f t="shared" si="173"/>
        <v/>
      </c>
      <c r="DJ40" s="193" t="str">
        <f t="shared" si="161"/>
        <v/>
      </c>
      <c r="DK40" s="193" t="str">
        <f t="shared" si="161"/>
        <v/>
      </c>
      <c r="DL40" s="193" t="str">
        <f t="shared" si="161"/>
        <v/>
      </c>
      <c r="DM40" s="193" t="str">
        <f t="shared" si="161"/>
        <v/>
      </c>
      <c r="DN40" s="196">
        <f t="shared" si="23"/>
        <v>0</v>
      </c>
      <c r="DQ40" s="193" t="str">
        <f t="shared" si="174"/>
        <v/>
      </c>
      <c r="DR40" s="193" t="str">
        <f t="shared" si="162"/>
        <v/>
      </c>
      <c r="DS40" s="193" t="str">
        <f t="shared" si="162"/>
        <v/>
      </c>
      <c r="DT40" s="193" t="str">
        <f t="shared" si="162"/>
        <v/>
      </c>
      <c r="DU40" s="193" t="str">
        <f t="shared" si="162"/>
        <v/>
      </c>
      <c r="DV40" s="196">
        <f t="shared" si="10"/>
        <v>0</v>
      </c>
    </row>
    <row r="41" spans="1:126" ht="25.5" customHeight="1">
      <c r="A41" s="19"/>
      <c r="B41" s="54"/>
      <c r="C41" s="55"/>
      <c r="D41" s="55"/>
      <c r="E41" s="56"/>
      <c r="F41" s="57" t="s">
        <v>30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8">
        <f t="shared" si="163"/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8">
        <f t="shared" si="164"/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8">
        <f t="shared" si="165"/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8">
        <f t="shared" si="166"/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8">
        <f t="shared" si="167"/>
        <v>0</v>
      </c>
      <c r="AK41" s="51">
        <v>0</v>
      </c>
      <c r="AL41" s="51">
        <v>0</v>
      </c>
      <c r="AM41" s="51">
        <v>0</v>
      </c>
      <c r="AN41" s="51">
        <v>0</v>
      </c>
      <c r="AO41" s="51">
        <v>0</v>
      </c>
      <c r="AP41" s="58">
        <f t="shared" si="168"/>
        <v>0</v>
      </c>
      <c r="BB41" s="6"/>
      <c r="BC41" s="6"/>
      <c r="BD41" s="57" t="s">
        <v>30</v>
      </c>
      <c r="BE41" s="170">
        <f>'SPMW - Probs. of Failure '!O$15</f>
        <v>0</v>
      </c>
      <c r="BF41" s="170">
        <f>'SPMW - Probs. of Failure '!P$15</f>
        <v>0</v>
      </c>
      <c r="BG41" s="170">
        <f>'SPMW - Probs. of Failure '!Q$15</f>
        <v>0</v>
      </c>
      <c r="BH41" s="170">
        <f>'SPMW - Probs. of Failure '!R$15</f>
        <v>0</v>
      </c>
      <c r="BI41" s="170">
        <f>'SPMW - Probs. of Failure '!S$15</f>
        <v>0</v>
      </c>
      <c r="BJ41" s="174"/>
      <c r="BK41" s="6"/>
      <c r="BL41" s="57" t="s">
        <v>30</v>
      </c>
      <c r="BM41" s="239">
        <f>IFERROR($BM5*'SPMW - Average Cons. of Failure'!$Q$15,0)</f>
        <v>0</v>
      </c>
      <c r="BN41" s="239">
        <f>IFERROR($BM5*'SPMW - Average Cons. of Failure'!$Q$15,0)</f>
        <v>0</v>
      </c>
      <c r="BO41" s="239">
        <f>IFERROR($BM5*'SPMW - Average Cons. of Failure'!$Q$15,0)</f>
        <v>0</v>
      </c>
      <c r="BP41" s="239">
        <f>IFERROR($BM5*'SPMW - Average Cons. of Failure'!$Q$15,0)</f>
        <v>0</v>
      </c>
      <c r="BQ41" s="239">
        <f>IFERROR($BM5*'SPMW - Average Cons. of Failure'!$Q$15,0)</f>
        <v>0</v>
      </c>
      <c r="BR41" s="174"/>
      <c r="BS41" s="6"/>
      <c r="BT41" s="57" t="s">
        <v>30</v>
      </c>
      <c r="BU41" s="23" t="str">
        <f t="shared" si="17"/>
        <v/>
      </c>
      <c r="BV41" s="23" t="str">
        <f t="shared" si="17"/>
        <v/>
      </c>
      <c r="BW41" s="23" t="str">
        <f t="shared" si="17"/>
        <v/>
      </c>
      <c r="BX41" s="23" t="str">
        <f t="shared" si="17"/>
        <v/>
      </c>
      <c r="BY41" s="23" t="str">
        <f t="shared" si="17"/>
        <v/>
      </c>
      <c r="BZ41" s="6"/>
      <c r="CA41" s="6"/>
      <c r="CB41" s="57" t="s">
        <v>30</v>
      </c>
      <c r="CC41" s="193" t="str">
        <f t="shared" si="169"/>
        <v/>
      </c>
      <c r="CD41" s="193" t="str">
        <f t="shared" si="157"/>
        <v/>
      </c>
      <c r="CE41" s="193" t="str">
        <f t="shared" si="157"/>
        <v/>
      </c>
      <c r="CF41" s="193" t="str">
        <f t="shared" si="157"/>
        <v/>
      </c>
      <c r="CG41" s="193" t="str">
        <f t="shared" si="157"/>
        <v/>
      </c>
      <c r="CH41" s="196">
        <f t="shared" si="170"/>
        <v>0</v>
      </c>
      <c r="CI41" s="66"/>
      <c r="CJ41" s="66"/>
      <c r="CK41" s="193" t="str">
        <f t="shared" si="158"/>
        <v/>
      </c>
      <c r="CL41" s="193" t="str">
        <f t="shared" si="158"/>
        <v/>
      </c>
      <c r="CM41" s="193" t="str">
        <f t="shared" si="158"/>
        <v/>
      </c>
      <c r="CN41" s="193" t="str">
        <f t="shared" si="158"/>
        <v/>
      </c>
      <c r="CO41" s="193" t="str">
        <f t="shared" si="158"/>
        <v/>
      </c>
      <c r="CP41" s="196">
        <f t="shared" si="3"/>
        <v>0</v>
      </c>
      <c r="CS41" s="193" t="str">
        <f t="shared" si="171"/>
        <v/>
      </c>
      <c r="CT41" s="193" t="str">
        <f t="shared" si="159"/>
        <v/>
      </c>
      <c r="CU41" s="193" t="str">
        <f t="shared" si="159"/>
        <v/>
      </c>
      <c r="CV41" s="193" t="str">
        <f t="shared" si="159"/>
        <v/>
      </c>
      <c r="CW41" s="193" t="str">
        <f t="shared" si="159"/>
        <v/>
      </c>
      <c r="CX41" s="196">
        <f t="shared" si="5"/>
        <v>0</v>
      </c>
      <c r="DA41" s="193" t="str">
        <f t="shared" si="172"/>
        <v/>
      </c>
      <c r="DB41" s="193" t="str">
        <f t="shared" si="160"/>
        <v/>
      </c>
      <c r="DC41" s="193" t="str">
        <f t="shared" si="160"/>
        <v/>
      </c>
      <c r="DD41" s="193" t="str">
        <f t="shared" si="160"/>
        <v/>
      </c>
      <c r="DE41" s="193" t="str">
        <f t="shared" si="160"/>
        <v/>
      </c>
      <c r="DF41" s="196">
        <f t="shared" si="7"/>
        <v>0</v>
      </c>
      <c r="DI41" s="193" t="str">
        <f t="shared" si="173"/>
        <v/>
      </c>
      <c r="DJ41" s="193" t="str">
        <f t="shared" si="161"/>
        <v/>
      </c>
      <c r="DK41" s="193" t="str">
        <f t="shared" si="161"/>
        <v/>
      </c>
      <c r="DL41" s="193" t="str">
        <f t="shared" si="161"/>
        <v/>
      </c>
      <c r="DM41" s="193" t="str">
        <f t="shared" si="161"/>
        <v/>
      </c>
      <c r="DN41" s="196">
        <f t="shared" si="23"/>
        <v>0</v>
      </c>
      <c r="DQ41" s="193" t="str">
        <f t="shared" si="174"/>
        <v/>
      </c>
      <c r="DR41" s="193" t="str">
        <f t="shared" si="162"/>
        <v/>
      </c>
      <c r="DS41" s="193" t="str">
        <f t="shared" si="162"/>
        <v/>
      </c>
      <c r="DT41" s="193" t="str">
        <f t="shared" si="162"/>
        <v/>
      </c>
      <c r="DU41" s="193" t="str">
        <f t="shared" si="162"/>
        <v/>
      </c>
      <c r="DV41" s="196">
        <f t="shared" si="10"/>
        <v>0</v>
      </c>
    </row>
    <row r="42" spans="1:126" ht="25.5" customHeight="1" thickBot="1">
      <c r="A42" s="19"/>
      <c r="B42" s="59"/>
      <c r="C42" s="60">
        <v>0</v>
      </c>
      <c r="D42" s="60">
        <v>0</v>
      </c>
      <c r="E42" s="61">
        <v>0</v>
      </c>
      <c r="F42" s="62"/>
      <c r="G42" s="63">
        <f>SUM(G38:G41)</f>
        <v>0</v>
      </c>
      <c r="H42" s="64">
        <f t="shared" ref="H42:K42" si="175">SUM(H38:H41)</f>
        <v>0</v>
      </c>
      <c r="I42" s="64">
        <f t="shared" si="175"/>
        <v>0</v>
      </c>
      <c r="J42" s="64">
        <f t="shared" si="175"/>
        <v>0</v>
      </c>
      <c r="K42" s="64">
        <f t="shared" si="175"/>
        <v>0</v>
      </c>
      <c r="L42" s="65"/>
      <c r="M42" s="63">
        <f>SUM(M38:M41)</f>
        <v>0</v>
      </c>
      <c r="N42" s="64">
        <f t="shared" ref="N42:Q42" si="176">SUM(N38:N41)</f>
        <v>0</v>
      </c>
      <c r="O42" s="64">
        <f t="shared" si="176"/>
        <v>0</v>
      </c>
      <c r="P42" s="64">
        <f t="shared" si="176"/>
        <v>0</v>
      </c>
      <c r="Q42" s="64">
        <f t="shared" si="176"/>
        <v>0</v>
      </c>
      <c r="R42" s="65"/>
      <c r="S42" s="63">
        <f>SUM(S38:S41)</f>
        <v>0</v>
      </c>
      <c r="T42" s="64">
        <f t="shared" ref="T42:W42" si="177">SUM(T38:T41)</f>
        <v>0</v>
      </c>
      <c r="U42" s="64">
        <f t="shared" si="177"/>
        <v>0</v>
      </c>
      <c r="V42" s="64">
        <f t="shared" si="177"/>
        <v>0</v>
      </c>
      <c r="W42" s="64">
        <f t="shared" si="177"/>
        <v>0</v>
      </c>
      <c r="X42" s="65"/>
      <c r="Y42" s="63">
        <f>SUM(Y38:Y41)</f>
        <v>0</v>
      </c>
      <c r="Z42" s="64">
        <f t="shared" ref="Z42:AC42" si="178">SUM(Z38:Z41)</f>
        <v>0</v>
      </c>
      <c r="AA42" s="64">
        <f t="shared" si="178"/>
        <v>0</v>
      </c>
      <c r="AB42" s="64">
        <f t="shared" si="178"/>
        <v>0</v>
      </c>
      <c r="AC42" s="64">
        <f t="shared" si="178"/>
        <v>0</v>
      </c>
      <c r="AD42" s="65"/>
      <c r="AE42" s="63">
        <f>SUM(AE38:AE41)</f>
        <v>0</v>
      </c>
      <c r="AF42" s="64">
        <f t="shared" ref="AF42:AI42" si="179">SUM(AF38:AF41)</f>
        <v>0</v>
      </c>
      <c r="AG42" s="64">
        <f t="shared" si="179"/>
        <v>0</v>
      </c>
      <c r="AH42" s="64">
        <f t="shared" si="179"/>
        <v>0</v>
      </c>
      <c r="AI42" s="64">
        <f t="shared" si="179"/>
        <v>0</v>
      </c>
      <c r="AJ42" s="65"/>
      <c r="AK42" s="63">
        <f>SUM(AK38:AK41)</f>
        <v>0</v>
      </c>
      <c r="AL42" s="64">
        <f t="shared" ref="AL42:AO42" si="180">SUM(AL38:AL41)</f>
        <v>0</v>
      </c>
      <c r="AM42" s="64">
        <f t="shared" si="180"/>
        <v>0</v>
      </c>
      <c r="AN42" s="64">
        <f t="shared" si="180"/>
        <v>0</v>
      </c>
      <c r="AO42" s="64">
        <f t="shared" si="180"/>
        <v>0</v>
      </c>
      <c r="AP42" s="65"/>
      <c r="BB42" s="6"/>
      <c r="BC42" s="6"/>
      <c r="BD42" s="62"/>
      <c r="BE42" s="171"/>
      <c r="BF42" s="172"/>
      <c r="BG42" s="172"/>
      <c r="BH42" s="172"/>
      <c r="BI42" s="172"/>
      <c r="BJ42" s="65"/>
      <c r="BK42" s="6"/>
      <c r="BL42" s="62"/>
      <c r="BM42" s="171"/>
      <c r="BN42" s="172"/>
      <c r="BO42" s="172"/>
      <c r="BP42" s="172"/>
      <c r="BQ42" s="172"/>
      <c r="BR42" s="65"/>
      <c r="BS42" s="6"/>
      <c r="BT42" s="62"/>
      <c r="BU42" s="23" t="str">
        <f t="shared" si="17"/>
        <v/>
      </c>
      <c r="BV42" s="23" t="str">
        <f t="shared" si="17"/>
        <v/>
      </c>
      <c r="BW42" s="23" t="str">
        <f t="shared" si="17"/>
        <v/>
      </c>
      <c r="BX42" s="23" t="str">
        <f t="shared" si="17"/>
        <v/>
      </c>
      <c r="BY42" s="23" t="str">
        <f t="shared" si="17"/>
        <v/>
      </c>
      <c r="BZ42" s="6"/>
      <c r="CA42" s="6"/>
      <c r="CB42" s="62"/>
      <c r="CC42" s="195">
        <f>SUM(CC38:CC41)</f>
        <v>0</v>
      </c>
      <c r="CD42" s="195">
        <f t="shared" ref="CD42:CG42" si="181">SUM(CD38:CD41)</f>
        <v>0</v>
      </c>
      <c r="CE42" s="195">
        <f t="shared" si="181"/>
        <v>0</v>
      </c>
      <c r="CF42" s="195">
        <f t="shared" si="181"/>
        <v>0</v>
      </c>
      <c r="CG42" s="195">
        <f t="shared" si="181"/>
        <v>0</v>
      </c>
      <c r="CH42" s="196">
        <f>SUM(CC42:CG42)</f>
        <v>0</v>
      </c>
      <c r="CI42" s="66"/>
      <c r="CJ42" s="66"/>
      <c r="CK42" s="195">
        <f>SUM(CK38:CK41)</f>
        <v>0</v>
      </c>
      <c r="CL42" s="195">
        <f t="shared" ref="CL42:CO42" si="182">SUM(CL38:CL41)</f>
        <v>0</v>
      </c>
      <c r="CM42" s="195">
        <f t="shared" si="182"/>
        <v>0</v>
      </c>
      <c r="CN42" s="195">
        <f t="shared" si="182"/>
        <v>0</v>
      </c>
      <c r="CO42" s="195">
        <f t="shared" si="182"/>
        <v>0</v>
      </c>
      <c r="CP42" s="196">
        <f t="shared" si="3"/>
        <v>0</v>
      </c>
      <c r="CS42" s="195">
        <f>SUM(CS38:CS41)</f>
        <v>0</v>
      </c>
      <c r="CT42" s="195">
        <f t="shared" ref="CT42:CW42" si="183">SUM(CT38:CT41)</f>
        <v>0</v>
      </c>
      <c r="CU42" s="195">
        <f t="shared" si="183"/>
        <v>0</v>
      </c>
      <c r="CV42" s="195">
        <f t="shared" si="183"/>
        <v>0</v>
      </c>
      <c r="CW42" s="195">
        <f t="shared" si="183"/>
        <v>0</v>
      </c>
      <c r="CX42" s="196">
        <f t="shared" si="5"/>
        <v>0</v>
      </c>
      <c r="DA42" s="195">
        <f>SUM(DA38:DA41)</f>
        <v>0</v>
      </c>
      <c r="DB42" s="195">
        <f t="shared" ref="DB42:DE42" si="184">SUM(DB38:DB41)</f>
        <v>0</v>
      </c>
      <c r="DC42" s="195">
        <f t="shared" si="184"/>
        <v>0</v>
      </c>
      <c r="DD42" s="195">
        <f t="shared" si="184"/>
        <v>0</v>
      </c>
      <c r="DE42" s="195">
        <f t="shared" si="184"/>
        <v>0</v>
      </c>
      <c r="DF42" s="196">
        <f t="shared" si="7"/>
        <v>0</v>
      </c>
      <c r="DI42" s="195">
        <f>SUM(DI38:DI41)</f>
        <v>0</v>
      </c>
      <c r="DJ42" s="195">
        <f t="shared" ref="DJ42:DM42" si="185">SUM(DJ38:DJ41)</f>
        <v>0</v>
      </c>
      <c r="DK42" s="195">
        <f t="shared" si="185"/>
        <v>0</v>
      </c>
      <c r="DL42" s="195">
        <f t="shared" si="185"/>
        <v>0</v>
      </c>
      <c r="DM42" s="195">
        <f t="shared" si="185"/>
        <v>0</v>
      </c>
      <c r="DN42" s="196">
        <f t="shared" si="23"/>
        <v>0</v>
      </c>
      <c r="DQ42" s="195">
        <f>SUM(DQ38:DQ41)</f>
        <v>0</v>
      </c>
      <c r="DR42" s="195">
        <f t="shared" ref="DR42:DU42" si="186">SUM(DR38:DR41)</f>
        <v>0</v>
      </c>
      <c r="DS42" s="195">
        <f t="shared" si="186"/>
        <v>0</v>
      </c>
      <c r="DT42" s="195">
        <f t="shared" si="186"/>
        <v>0</v>
      </c>
      <c r="DU42" s="195">
        <f t="shared" si="186"/>
        <v>0</v>
      </c>
      <c r="DV42" s="196">
        <f t="shared" si="10"/>
        <v>0</v>
      </c>
    </row>
    <row r="43" spans="1:126" ht="25.5" customHeight="1">
      <c r="A43" s="19"/>
      <c r="B43" s="68" t="s">
        <v>33</v>
      </c>
      <c r="C43" s="48"/>
      <c r="D43" s="48"/>
      <c r="E43" s="49"/>
      <c r="F43" s="50" t="s">
        <v>25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2">
        <f>SUM(G43:K43)</f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2">
        <f>SUM(M43:Q43)</f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2">
        <f>SUM(S43:W43)</f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2">
        <f>SUM(Y43:AC43)</f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52">
        <f>SUM(AE43:AI43)</f>
        <v>0</v>
      </c>
      <c r="AK43" s="53">
        <v>0</v>
      </c>
      <c r="AL43" s="53">
        <v>0</v>
      </c>
      <c r="AM43" s="53">
        <v>0</v>
      </c>
      <c r="AN43" s="53">
        <v>0</v>
      </c>
      <c r="AO43" s="53">
        <v>0</v>
      </c>
      <c r="AP43" s="52">
        <f>SUM(AK43:AO43)</f>
        <v>0</v>
      </c>
      <c r="BB43" s="6"/>
      <c r="BC43" s="6"/>
      <c r="BD43" s="50" t="s">
        <v>25</v>
      </c>
      <c r="BE43" s="170">
        <f>'SPMW - Probs. of Failure '!O$16</f>
        <v>0</v>
      </c>
      <c r="BF43" s="170">
        <f>'SPMW - Probs. of Failure '!P$16</f>
        <v>0</v>
      </c>
      <c r="BG43" s="170">
        <f>'SPMW - Probs. of Failure '!Q$16</f>
        <v>0</v>
      </c>
      <c r="BH43" s="170">
        <f>'SPMW - Probs. of Failure '!R$16</f>
        <v>0</v>
      </c>
      <c r="BI43" s="170">
        <f>'SPMW - Probs. of Failure '!S$16</f>
        <v>0</v>
      </c>
      <c r="BJ43" s="173"/>
      <c r="BK43" s="6"/>
      <c r="BL43" s="50" t="s">
        <v>25</v>
      </c>
      <c r="BM43" s="239">
        <f>IFERROR($BM2*'SPMW - Average Cons. of Failure'!$Q$16,0)</f>
        <v>0</v>
      </c>
      <c r="BN43" s="239">
        <f>IFERROR($BM2*'SPMW - Average Cons. of Failure'!$Q$16,0)</f>
        <v>0</v>
      </c>
      <c r="BO43" s="239">
        <f>IFERROR($BM2*'SPMW - Average Cons. of Failure'!$Q$16,0)</f>
        <v>0</v>
      </c>
      <c r="BP43" s="239">
        <f>IFERROR($BM2*'SPMW - Average Cons. of Failure'!$Q$16,0)</f>
        <v>0</v>
      </c>
      <c r="BQ43" s="239">
        <f>IFERROR($BM2*'SPMW - Average Cons. of Failure'!$Q$16,0)</f>
        <v>0</v>
      </c>
      <c r="BR43" s="173"/>
      <c r="BS43" s="6"/>
      <c r="BT43" s="50" t="s">
        <v>25</v>
      </c>
      <c r="BU43" s="23" t="str">
        <f t="shared" si="17"/>
        <v/>
      </c>
      <c r="BV43" s="23" t="str">
        <f t="shared" si="17"/>
        <v/>
      </c>
      <c r="BW43" s="23" t="str">
        <f t="shared" si="17"/>
        <v/>
      </c>
      <c r="BX43" s="23" t="str">
        <f t="shared" si="17"/>
        <v/>
      </c>
      <c r="BY43" s="23" t="str">
        <f t="shared" si="17"/>
        <v/>
      </c>
      <c r="BZ43" s="6"/>
      <c r="CA43" s="6"/>
      <c r="CB43" s="50" t="s">
        <v>25</v>
      </c>
      <c r="CC43" s="193" t="str">
        <f>IF(BU43="","",M43*BU43)</f>
        <v/>
      </c>
      <c r="CD43" s="193" t="str">
        <f t="shared" ref="CD43:CG46" si="187">IF(BV43="","",N43*BV43)</f>
        <v/>
      </c>
      <c r="CE43" s="193" t="str">
        <f t="shared" si="187"/>
        <v/>
      </c>
      <c r="CF43" s="193" t="str">
        <f t="shared" si="187"/>
        <v/>
      </c>
      <c r="CG43" s="193" t="str">
        <f t="shared" si="187"/>
        <v/>
      </c>
      <c r="CH43" s="196">
        <f t="shared" ref="CH43:CH46" si="188">SUM(CC43:CG43)</f>
        <v>0</v>
      </c>
      <c r="CI43" s="66"/>
      <c r="CJ43" s="66"/>
      <c r="CK43" s="193" t="str">
        <f t="shared" ref="CK43:CO46" si="189">IF(BU43="","",G43*BU43)</f>
        <v/>
      </c>
      <c r="CL43" s="193" t="str">
        <f t="shared" si="189"/>
        <v/>
      </c>
      <c r="CM43" s="193" t="str">
        <f t="shared" si="189"/>
        <v/>
      </c>
      <c r="CN43" s="193" t="str">
        <f t="shared" si="189"/>
        <v/>
      </c>
      <c r="CO43" s="193" t="str">
        <f t="shared" si="189"/>
        <v/>
      </c>
      <c r="CP43" s="196">
        <f t="shared" si="3"/>
        <v>0</v>
      </c>
      <c r="CS43" s="193" t="str">
        <f>IF(BU43="","",Y43*BU43)</f>
        <v/>
      </c>
      <c r="CT43" s="193" t="str">
        <f t="shared" ref="CT43:CW46" si="190">IF(BV43="","",Z43*BV43)</f>
        <v/>
      </c>
      <c r="CU43" s="193" t="str">
        <f t="shared" si="190"/>
        <v/>
      </c>
      <c r="CV43" s="193" t="str">
        <f t="shared" si="190"/>
        <v/>
      </c>
      <c r="CW43" s="193" t="str">
        <f t="shared" si="190"/>
        <v/>
      </c>
      <c r="CX43" s="196">
        <f t="shared" si="5"/>
        <v>0</v>
      </c>
      <c r="DA43" s="193" t="str">
        <f>IF(BU43="","",(S43+Y43)*BU43)</f>
        <v/>
      </c>
      <c r="DB43" s="193" t="str">
        <f t="shared" ref="DB43:DE46" si="191">IF(BV43="","",(T43+Z43)*BV43)</f>
        <v/>
      </c>
      <c r="DC43" s="193" t="str">
        <f t="shared" si="191"/>
        <v/>
      </c>
      <c r="DD43" s="193" t="str">
        <f t="shared" si="191"/>
        <v/>
      </c>
      <c r="DE43" s="193" t="str">
        <f t="shared" si="191"/>
        <v/>
      </c>
      <c r="DF43" s="196">
        <f t="shared" si="7"/>
        <v>0</v>
      </c>
      <c r="DI43" s="193" t="str">
        <f>IF(BU43="","",AK43*BU43)</f>
        <v/>
      </c>
      <c r="DJ43" s="193" t="str">
        <f t="shared" ref="DJ43:DM46" si="192">IF(BV43="","",AL43*BV43)</f>
        <v/>
      </c>
      <c r="DK43" s="193" t="str">
        <f t="shared" si="192"/>
        <v/>
      </c>
      <c r="DL43" s="193" t="str">
        <f t="shared" si="192"/>
        <v/>
      </c>
      <c r="DM43" s="193" t="str">
        <f t="shared" si="192"/>
        <v/>
      </c>
      <c r="DN43" s="196">
        <f t="shared" si="23"/>
        <v>0</v>
      </c>
      <c r="DQ43" s="193" t="str">
        <f>IF(BU43="","",(AE43+AK43)*BU43)</f>
        <v/>
      </c>
      <c r="DR43" s="193" t="str">
        <f t="shared" ref="DR43:DU46" si="193">IF(BV43="","",(AF43+AL43)*BV43)</f>
        <v/>
      </c>
      <c r="DS43" s="193" t="str">
        <f t="shared" si="193"/>
        <v/>
      </c>
      <c r="DT43" s="193" t="str">
        <f t="shared" si="193"/>
        <v/>
      </c>
      <c r="DU43" s="193" t="str">
        <f t="shared" si="193"/>
        <v/>
      </c>
      <c r="DV43" s="196">
        <f t="shared" si="10"/>
        <v>0</v>
      </c>
    </row>
    <row r="44" spans="1:126" ht="25.5" customHeight="1">
      <c r="A44" s="19"/>
      <c r="B44" s="54"/>
      <c r="C44" s="55"/>
      <c r="D44" s="55"/>
      <c r="E44" s="56"/>
      <c r="F44" s="57" t="s">
        <v>27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8">
        <f t="shared" ref="L44:L46" si="194">SUM(G44:K44)</f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8">
        <f t="shared" ref="R44:R46" si="195">SUM(M44:Q44)</f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8">
        <f t="shared" ref="X44:X46" si="196">SUM(S44:W44)</f>
        <v>0</v>
      </c>
      <c r="Y44" s="51">
        <v>0</v>
      </c>
      <c r="Z44" s="51">
        <v>0</v>
      </c>
      <c r="AA44" s="51">
        <v>0</v>
      </c>
      <c r="AB44" s="51">
        <v>0</v>
      </c>
      <c r="AC44" s="51">
        <v>0</v>
      </c>
      <c r="AD44" s="58">
        <f t="shared" ref="AD44:AD46" si="197">SUM(Y44:AC44)</f>
        <v>0</v>
      </c>
      <c r="AE44" s="51">
        <v>0</v>
      </c>
      <c r="AF44" s="51">
        <v>0</v>
      </c>
      <c r="AG44" s="51">
        <v>0</v>
      </c>
      <c r="AH44" s="51">
        <v>0</v>
      </c>
      <c r="AI44" s="51">
        <v>0</v>
      </c>
      <c r="AJ44" s="58">
        <f t="shared" ref="AJ44:AJ46" si="198">SUM(AE44:AI44)</f>
        <v>0</v>
      </c>
      <c r="AK44" s="51">
        <v>0</v>
      </c>
      <c r="AL44" s="51">
        <v>0</v>
      </c>
      <c r="AM44" s="51">
        <v>0</v>
      </c>
      <c r="AN44" s="51">
        <v>0</v>
      </c>
      <c r="AO44" s="51">
        <v>0</v>
      </c>
      <c r="AP44" s="58">
        <f t="shared" ref="AP44:AP46" si="199">SUM(AK44:AO44)</f>
        <v>0</v>
      </c>
      <c r="BB44" s="6"/>
      <c r="BC44" s="6"/>
      <c r="BD44" s="57" t="s">
        <v>27</v>
      </c>
      <c r="BE44" s="170">
        <f>'SPMW - Probs. of Failure '!O$16</f>
        <v>0</v>
      </c>
      <c r="BF44" s="170">
        <f>'SPMW - Probs. of Failure '!P$16</f>
        <v>0</v>
      </c>
      <c r="BG44" s="170">
        <f>'SPMW - Probs. of Failure '!Q$16</f>
        <v>0</v>
      </c>
      <c r="BH44" s="170">
        <f>'SPMW - Probs. of Failure '!R$16</f>
        <v>0</v>
      </c>
      <c r="BI44" s="170">
        <f>'SPMW - Probs. of Failure '!S$16</f>
        <v>0</v>
      </c>
      <c r="BJ44" s="174"/>
      <c r="BK44" s="6"/>
      <c r="BL44" s="57" t="s">
        <v>27</v>
      </c>
      <c r="BM44" s="239">
        <f>IFERROR($BM3*'SPMW - Average Cons. of Failure'!$Q$16,0)</f>
        <v>0</v>
      </c>
      <c r="BN44" s="239">
        <f>IFERROR($BM3*'SPMW - Average Cons. of Failure'!$Q$16,0)</f>
        <v>0</v>
      </c>
      <c r="BO44" s="239">
        <f>IFERROR($BM3*'SPMW - Average Cons. of Failure'!$Q$16,0)</f>
        <v>0</v>
      </c>
      <c r="BP44" s="239">
        <f>IFERROR($BM3*'SPMW - Average Cons. of Failure'!$Q$16,0)</f>
        <v>0</v>
      </c>
      <c r="BQ44" s="239">
        <f>IFERROR($BM3*'SPMW - Average Cons. of Failure'!$Q$16,0)</f>
        <v>0</v>
      </c>
      <c r="BR44" s="174"/>
      <c r="BS44" s="6"/>
      <c r="BT44" s="57" t="s">
        <v>27</v>
      </c>
      <c r="BU44" s="23" t="str">
        <f t="shared" si="17"/>
        <v/>
      </c>
      <c r="BV44" s="23" t="str">
        <f t="shared" si="17"/>
        <v/>
      </c>
      <c r="BW44" s="23" t="str">
        <f t="shared" si="17"/>
        <v/>
      </c>
      <c r="BX44" s="23" t="str">
        <f t="shared" si="17"/>
        <v/>
      </c>
      <c r="BY44" s="23" t="str">
        <f t="shared" si="17"/>
        <v/>
      </c>
      <c r="BZ44" s="6"/>
      <c r="CA44" s="6"/>
      <c r="CB44" s="57" t="s">
        <v>27</v>
      </c>
      <c r="CC44" s="193" t="str">
        <f t="shared" ref="CC44:CC46" si="200">IF(BU44="","",M44*BU44)</f>
        <v/>
      </c>
      <c r="CD44" s="193" t="str">
        <f t="shared" si="187"/>
        <v/>
      </c>
      <c r="CE44" s="193" t="str">
        <f t="shared" si="187"/>
        <v/>
      </c>
      <c r="CF44" s="193" t="str">
        <f t="shared" si="187"/>
        <v/>
      </c>
      <c r="CG44" s="193" t="str">
        <f t="shared" si="187"/>
        <v/>
      </c>
      <c r="CH44" s="196">
        <f t="shared" si="188"/>
        <v>0</v>
      </c>
      <c r="CI44" s="66"/>
      <c r="CJ44" s="66"/>
      <c r="CK44" s="193" t="str">
        <f t="shared" si="189"/>
        <v/>
      </c>
      <c r="CL44" s="193" t="str">
        <f t="shared" si="189"/>
        <v/>
      </c>
      <c r="CM44" s="193" t="str">
        <f t="shared" si="189"/>
        <v/>
      </c>
      <c r="CN44" s="193" t="str">
        <f t="shared" si="189"/>
        <v/>
      </c>
      <c r="CO44" s="193" t="str">
        <f t="shared" si="189"/>
        <v/>
      </c>
      <c r="CP44" s="196">
        <f t="shared" si="3"/>
        <v>0</v>
      </c>
      <c r="CS44" s="193" t="str">
        <f t="shared" ref="CS44:CS46" si="201">IF(BU44="","",Y44*BU44)</f>
        <v/>
      </c>
      <c r="CT44" s="193" t="str">
        <f t="shared" si="190"/>
        <v/>
      </c>
      <c r="CU44" s="193" t="str">
        <f t="shared" si="190"/>
        <v/>
      </c>
      <c r="CV44" s="193" t="str">
        <f t="shared" si="190"/>
        <v/>
      </c>
      <c r="CW44" s="193" t="str">
        <f t="shared" si="190"/>
        <v/>
      </c>
      <c r="CX44" s="196">
        <f t="shared" si="5"/>
        <v>0</v>
      </c>
      <c r="DA44" s="193" t="str">
        <f t="shared" ref="DA44:DA46" si="202">IF(BU44="","",(S44+Y44)*BU44)</f>
        <v/>
      </c>
      <c r="DB44" s="193" t="str">
        <f t="shared" si="191"/>
        <v/>
      </c>
      <c r="DC44" s="193" t="str">
        <f t="shared" si="191"/>
        <v/>
      </c>
      <c r="DD44" s="193" t="str">
        <f t="shared" si="191"/>
        <v/>
      </c>
      <c r="DE44" s="193" t="str">
        <f t="shared" si="191"/>
        <v/>
      </c>
      <c r="DF44" s="196">
        <f t="shared" si="7"/>
        <v>0</v>
      </c>
      <c r="DI44" s="193" t="str">
        <f t="shared" ref="DI44:DI46" si="203">IF(BU44="","",AK44*BU44)</f>
        <v/>
      </c>
      <c r="DJ44" s="193" t="str">
        <f t="shared" si="192"/>
        <v/>
      </c>
      <c r="DK44" s="193" t="str">
        <f t="shared" si="192"/>
        <v/>
      </c>
      <c r="DL44" s="193" t="str">
        <f t="shared" si="192"/>
        <v/>
      </c>
      <c r="DM44" s="193" t="str">
        <f t="shared" si="192"/>
        <v/>
      </c>
      <c r="DN44" s="196">
        <f t="shared" si="23"/>
        <v>0</v>
      </c>
      <c r="DQ44" s="193" t="str">
        <f t="shared" ref="DQ44:DQ46" si="204">IF(BU44="","",(AE44+AK44)*BU44)</f>
        <v/>
      </c>
      <c r="DR44" s="193" t="str">
        <f t="shared" si="193"/>
        <v/>
      </c>
      <c r="DS44" s="193" t="str">
        <f t="shared" si="193"/>
        <v/>
      </c>
      <c r="DT44" s="193" t="str">
        <f t="shared" si="193"/>
        <v/>
      </c>
      <c r="DU44" s="193" t="str">
        <f t="shared" si="193"/>
        <v/>
      </c>
      <c r="DV44" s="196">
        <f t="shared" si="10"/>
        <v>0</v>
      </c>
    </row>
    <row r="45" spans="1:126" ht="25.5" customHeight="1">
      <c r="A45" s="19"/>
      <c r="B45" s="54"/>
      <c r="C45" s="55"/>
      <c r="D45" s="55"/>
      <c r="E45" s="56"/>
      <c r="F45" s="57" t="s">
        <v>29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8">
        <f t="shared" si="194"/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8">
        <f t="shared" si="195"/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8">
        <f t="shared" si="196"/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8">
        <f t="shared" si="197"/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8">
        <f t="shared" si="198"/>
        <v>0</v>
      </c>
      <c r="AK45" s="51">
        <v>0</v>
      </c>
      <c r="AL45" s="51">
        <v>0</v>
      </c>
      <c r="AM45" s="51">
        <v>0</v>
      </c>
      <c r="AN45" s="51">
        <v>0</v>
      </c>
      <c r="AO45" s="51">
        <v>0</v>
      </c>
      <c r="AP45" s="58">
        <f t="shared" si="199"/>
        <v>0</v>
      </c>
      <c r="BB45" s="6"/>
      <c r="BC45" s="6"/>
      <c r="BD45" s="57" t="s">
        <v>29</v>
      </c>
      <c r="BE45" s="170">
        <f>'SPMW - Probs. of Failure '!O$16</f>
        <v>0</v>
      </c>
      <c r="BF45" s="170">
        <f>'SPMW - Probs. of Failure '!P$16</f>
        <v>0</v>
      </c>
      <c r="BG45" s="170">
        <f>'SPMW - Probs. of Failure '!Q$16</f>
        <v>0</v>
      </c>
      <c r="BH45" s="170">
        <f>'SPMW - Probs. of Failure '!R$16</f>
        <v>0</v>
      </c>
      <c r="BI45" s="170">
        <f>'SPMW - Probs. of Failure '!S$16</f>
        <v>0</v>
      </c>
      <c r="BJ45" s="174"/>
      <c r="BK45" s="6"/>
      <c r="BL45" s="57" t="s">
        <v>29</v>
      </c>
      <c r="BM45" s="239">
        <f>IFERROR($BM4*'SPMW - Average Cons. of Failure'!$Q$16,0)</f>
        <v>0</v>
      </c>
      <c r="BN45" s="239">
        <f>IFERROR($BM4*'SPMW - Average Cons. of Failure'!$Q$16,0)</f>
        <v>0</v>
      </c>
      <c r="BO45" s="239">
        <f>IFERROR($BM4*'SPMW - Average Cons. of Failure'!$Q$16,0)</f>
        <v>0</v>
      </c>
      <c r="BP45" s="239">
        <f>IFERROR($BM4*'SPMW - Average Cons. of Failure'!$Q$16,0)</f>
        <v>0</v>
      </c>
      <c r="BQ45" s="239">
        <f>IFERROR($BM4*'SPMW - Average Cons. of Failure'!$Q$16,0)</f>
        <v>0</v>
      </c>
      <c r="BR45" s="174"/>
      <c r="BS45" s="6"/>
      <c r="BT45" s="57" t="s">
        <v>29</v>
      </c>
      <c r="BU45" s="23" t="str">
        <f t="shared" si="17"/>
        <v/>
      </c>
      <c r="BV45" s="23" t="str">
        <f t="shared" si="17"/>
        <v/>
      </c>
      <c r="BW45" s="23" t="str">
        <f t="shared" si="17"/>
        <v/>
      </c>
      <c r="BX45" s="23" t="str">
        <f t="shared" si="17"/>
        <v/>
      </c>
      <c r="BY45" s="23" t="str">
        <f t="shared" si="17"/>
        <v/>
      </c>
      <c r="BZ45" s="6"/>
      <c r="CA45" s="6"/>
      <c r="CB45" s="57" t="s">
        <v>29</v>
      </c>
      <c r="CC45" s="193" t="str">
        <f t="shared" si="200"/>
        <v/>
      </c>
      <c r="CD45" s="193" t="str">
        <f t="shared" si="187"/>
        <v/>
      </c>
      <c r="CE45" s="193" t="str">
        <f t="shared" si="187"/>
        <v/>
      </c>
      <c r="CF45" s="193" t="str">
        <f t="shared" si="187"/>
        <v/>
      </c>
      <c r="CG45" s="193" t="str">
        <f t="shared" si="187"/>
        <v/>
      </c>
      <c r="CH45" s="196">
        <f t="shared" si="188"/>
        <v>0</v>
      </c>
      <c r="CI45" s="66"/>
      <c r="CJ45" s="66"/>
      <c r="CK45" s="193" t="str">
        <f t="shared" si="189"/>
        <v/>
      </c>
      <c r="CL45" s="193" t="str">
        <f t="shared" si="189"/>
        <v/>
      </c>
      <c r="CM45" s="193" t="str">
        <f t="shared" si="189"/>
        <v/>
      </c>
      <c r="CN45" s="193" t="str">
        <f t="shared" si="189"/>
        <v/>
      </c>
      <c r="CO45" s="193" t="str">
        <f t="shared" si="189"/>
        <v/>
      </c>
      <c r="CP45" s="196">
        <f t="shared" si="3"/>
        <v>0</v>
      </c>
      <c r="CS45" s="193" t="str">
        <f t="shared" si="201"/>
        <v/>
      </c>
      <c r="CT45" s="193" t="str">
        <f t="shared" si="190"/>
        <v/>
      </c>
      <c r="CU45" s="193" t="str">
        <f t="shared" si="190"/>
        <v/>
      </c>
      <c r="CV45" s="193" t="str">
        <f t="shared" si="190"/>
        <v/>
      </c>
      <c r="CW45" s="193" t="str">
        <f t="shared" si="190"/>
        <v/>
      </c>
      <c r="CX45" s="196">
        <f t="shared" si="5"/>
        <v>0</v>
      </c>
      <c r="DA45" s="193" t="str">
        <f t="shared" si="202"/>
        <v/>
      </c>
      <c r="DB45" s="193" t="str">
        <f t="shared" si="191"/>
        <v/>
      </c>
      <c r="DC45" s="193" t="str">
        <f t="shared" si="191"/>
        <v/>
      </c>
      <c r="DD45" s="193" t="str">
        <f t="shared" si="191"/>
        <v/>
      </c>
      <c r="DE45" s="193" t="str">
        <f t="shared" si="191"/>
        <v/>
      </c>
      <c r="DF45" s="196">
        <f t="shared" si="7"/>
        <v>0</v>
      </c>
      <c r="DI45" s="193" t="str">
        <f t="shared" si="203"/>
        <v/>
      </c>
      <c r="DJ45" s="193" t="str">
        <f t="shared" si="192"/>
        <v/>
      </c>
      <c r="DK45" s="193" t="str">
        <f t="shared" si="192"/>
        <v/>
      </c>
      <c r="DL45" s="193" t="str">
        <f t="shared" si="192"/>
        <v/>
      </c>
      <c r="DM45" s="193" t="str">
        <f t="shared" si="192"/>
        <v/>
      </c>
      <c r="DN45" s="196">
        <f t="shared" si="23"/>
        <v>0</v>
      </c>
      <c r="DQ45" s="193" t="str">
        <f t="shared" si="204"/>
        <v/>
      </c>
      <c r="DR45" s="193" t="str">
        <f t="shared" si="193"/>
        <v/>
      </c>
      <c r="DS45" s="193" t="str">
        <f t="shared" si="193"/>
        <v/>
      </c>
      <c r="DT45" s="193" t="str">
        <f t="shared" si="193"/>
        <v/>
      </c>
      <c r="DU45" s="193" t="str">
        <f t="shared" si="193"/>
        <v/>
      </c>
      <c r="DV45" s="196">
        <f t="shared" si="10"/>
        <v>0</v>
      </c>
    </row>
    <row r="46" spans="1:126" ht="25.5" customHeight="1">
      <c r="A46" s="19"/>
      <c r="B46" s="54"/>
      <c r="C46" s="55"/>
      <c r="D46" s="55"/>
      <c r="E46" s="56"/>
      <c r="F46" s="57" t="s">
        <v>30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8">
        <f t="shared" si="194"/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8">
        <f t="shared" si="195"/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8">
        <f t="shared" si="196"/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8">
        <f t="shared" si="197"/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8">
        <f t="shared" si="198"/>
        <v>0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8">
        <f t="shared" si="199"/>
        <v>0</v>
      </c>
      <c r="BB46" s="6"/>
      <c r="BC46" s="6"/>
      <c r="BD46" s="57" t="s">
        <v>30</v>
      </c>
      <c r="BE46" s="170">
        <f>'SPMW - Probs. of Failure '!O$16</f>
        <v>0</v>
      </c>
      <c r="BF46" s="170">
        <f>'SPMW - Probs. of Failure '!P$16</f>
        <v>0</v>
      </c>
      <c r="BG46" s="170">
        <f>'SPMW - Probs. of Failure '!Q$16</f>
        <v>0</v>
      </c>
      <c r="BH46" s="170">
        <f>'SPMW - Probs. of Failure '!R$16</f>
        <v>0</v>
      </c>
      <c r="BI46" s="170">
        <f>'SPMW - Probs. of Failure '!S$16</f>
        <v>0</v>
      </c>
      <c r="BJ46" s="174"/>
      <c r="BK46" s="6"/>
      <c r="BL46" s="57" t="s">
        <v>30</v>
      </c>
      <c r="BM46" s="239">
        <f>IFERROR($BM5*'SPMW - Average Cons. of Failure'!$Q$16,0)</f>
        <v>0</v>
      </c>
      <c r="BN46" s="239">
        <f>IFERROR($BM5*'SPMW - Average Cons. of Failure'!$Q$16,0)</f>
        <v>0</v>
      </c>
      <c r="BO46" s="239">
        <f>IFERROR($BM5*'SPMW - Average Cons. of Failure'!$Q$16,0)</f>
        <v>0</v>
      </c>
      <c r="BP46" s="239">
        <f>IFERROR($BM5*'SPMW - Average Cons. of Failure'!$Q$16,0)</f>
        <v>0</v>
      </c>
      <c r="BQ46" s="239">
        <f>IFERROR($BM5*'SPMW - Average Cons. of Failure'!$Q$16,0)</f>
        <v>0</v>
      </c>
      <c r="BR46" s="174"/>
      <c r="BS46" s="6"/>
      <c r="BT46" s="57" t="s">
        <v>30</v>
      </c>
      <c r="BU46" s="23" t="str">
        <f t="shared" si="17"/>
        <v/>
      </c>
      <c r="BV46" s="23" t="str">
        <f t="shared" si="17"/>
        <v/>
      </c>
      <c r="BW46" s="23" t="str">
        <f t="shared" si="17"/>
        <v/>
      </c>
      <c r="BX46" s="23" t="str">
        <f t="shared" si="17"/>
        <v/>
      </c>
      <c r="BY46" s="23" t="str">
        <f t="shared" si="17"/>
        <v/>
      </c>
      <c r="BZ46" s="6"/>
      <c r="CA46" s="6"/>
      <c r="CB46" s="57" t="s">
        <v>30</v>
      </c>
      <c r="CC46" s="193" t="str">
        <f t="shared" si="200"/>
        <v/>
      </c>
      <c r="CD46" s="193" t="str">
        <f t="shared" si="187"/>
        <v/>
      </c>
      <c r="CE46" s="193" t="str">
        <f t="shared" si="187"/>
        <v/>
      </c>
      <c r="CF46" s="193" t="str">
        <f t="shared" si="187"/>
        <v/>
      </c>
      <c r="CG46" s="193" t="str">
        <f t="shared" si="187"/>
        <v/>
      </c>
      <c r="CH46" s="196">
        <f t="shared" si="188"/>
        <v>0</v>
      </c>
      <c r="CI46" s="66"/>
      <c r="CJ46" s="66"/>
      <c r="CK46" s="193" t="str">
        <f t="shared" si="189"/>
        <v/>
      </c>
      <c r="CL46" s="193" t="str">
        <f t="shared" si="189"/>
        <v/>
      </c>
      <c r="CM46" s="193" t="str">
        <f t="shared" si="189"/>
        <v/>
      </c>
      <c r="CN46" s="193" t="str">
        <f t="shared" si="189"/>
        <v/>
      </c>
      <c r="CO46" s="193" t="str">
        <f t="shared" si="189"/>
        <v/>
      </c>
      <c r="CP46" s="196">
        <f t="shared" si="3"/>
        <v>0</v>
      </c>
      <c r="CS46" s="193" t="str">
        <f t="shared" si="201"/>
        <v/>
      </c>
      <c r="CT46" s="193" t="str">
        <f t="shared" si="190"/>
        <v/>
      </c>
      <c r="CU46" s="193" t="str">
        <f t="shared" si="190"/>
        <v/>
      </c>
      <c r="CV46" s="193" t="str">
        <f t="shared" si="190"/>
        <v/>
      </c>
      <c r="CW46" s="193" t="str">
        <f t="shared" si="190"/>
        <v/>
      </c>
      <c r="CX46" s="196">
        <f t="shared" si="5"/>
        <v>0</v>
      </c>
      <c r="DA46" s="193" t="str">
        <f t="shared" si="202"/>
        <v/>
      </c>
      <c r="DB46" s="193" t="str">
        <f t="shared" si="191"/>
        <v/>
      </c>
      <c r="DC46" s="193" t="str">
        <f t="shared" si="191"/>
        <v/>
      </c>
      <c r="DD46" s="193" t="str">
        <f t="shared" si="191"/>
        <v/>
      </c>
      <c r="DE46" s="193" t="str">
        <f t="shared" si="191"/>
        <v/>
      </c>
      <c r="DF46" s="196">
        <f t="shared" si="7"/>
        <v>0</v>
      </c>
      <c r="DI46" s="193" t="str">
        <f t="shared" si="203"/>
        <v/>
      </c>
      <c r="DJ46" s="193" t="str">
        <f t="shared" si="192"/>
        <v/>
      </c>
      <c r="DK46" s="193" t="str">
        <f t="shared" si="192"/>
        <v/>
      </c>
      <c r="DL46" s="193" t="str">
        <f t="shared" si="192"/>
        <v/>
      </c>
      <c r="DM46" s="193" t="str">
        <f t="shared" si="192"/>
        <v/>
      </c>
      <c r="DN46" s="196">
        <f t="shared" si="23"/>
        <v>0</v>
      </c>
      <c r="DQ46" s="193" t="str">
        <f t="shared" si="204"/>
        <v/>
      </c>
      <c r="DR46" s="193" t="str">
        <f t="shared" si="193"/>
        <v/>
      </c>
      <c r="DS46" s="193" t="str">
        <f t="shared" si="193"/>
        <v/>
      </c>
      <c r="DT46" s="193" t="str">
        <f t="shared" si="193"/>
        <v/>
      </c>
      <c r="DU46" s="193" t="str">
        <f t="shared" si="193"/>
        <v/>
      </c>
      <c r="DV46" s="196">
        <f t="shared" si="10"/>
        <v>0</v>
      </c>
    </row>
    <row r="47" spans="1:126" ht="25.5" customHeight="1" thickBot="1">
      <c r="A47" s="19"/>
      <c r="B47" s="59"/>
      <c r="C47" s="60">
        <v>0</v>
      </c>
      <c r="D47" s="60">
        <v>0</v>
      </c>
      <c r="E47" s="61">
        <v>0</v>
      </c>
      <c r="F47" s="62"/>
      <c r="G47" s="63">
        <f>SUM(G43:G46)</f>
        <v>0</v>
      </c>
      <c r="H47" s="64">
        <f t="shared" ref="H47:K47" si="205">SUM(H43:H46)</f>
        <v>0</v>
      </c>
      <c r="I47" s="64">
        <f t="shared" si="205"/>
        <v>0</v>
      </c>
      <c r="J47" s="64">
        <f t="shared" si="205"/>
        <v>0</v>
      </c>
      <c r="K47" s="64">
        <f t="shared" si="205"/>
        <v>0</v>
      </c>
      <c r="L47" s="65"/>
      <c r="M47" s="63">
        <f>SUM(M43:M46)</f>
        <v>0</v>
      </c>
      <c r="N47" s="64">
        <f t="shared" ref="N47:Q47" si="206">SUM(N43:N46)</f>
        <v>0</v>
      </c>
      <c r="O47" s="64">
        <f t="shared" si="206"/>
        <v>0</v>
      </c>
      <c r="P47" s="64">
        <f t="shared" si="206"/>
        <v>0</v>
      </c>
      <c r="Q47" s="64">
        <f t="shared" si="206"/>
        <v>0</v>
      </c>
      <c r="R47" s="65"/>
      <c r="S47" s="63">
        <f>SUM(S43:S46)</f>
        <v>0</v>
      </c>
      <c r="T47" s="64">
        <f t="shared" ref="T47:W47" si="207">SUM(T43:T46)</f>
        <v>0</v>
      </c>
      <c r="U47" s="64">
        <f t="shared" si="207"/>
        <v>0</v>
      </c>
      <c r="V47" s="64">
        <f t="shared" si="207"/>
        <v>0</v>
      </c>
      <c r="W47" s="64">
        <f t="shared" si="207"/>
        <v>0</v>
      </c>
      <c r="X47" s="65"/>
      <c r="Y47" s="63">
        <f>SUM(Y43:Y46)</f>
        <v>0</v>
      </c>
      <c r="Z47" s="64">
        <f t="shared" ref="Z47:AC47" si="208">SUM(Z43:Z46)</f>
        <v>0</v>
      </c>
      <c r="AA47" s="64">
        <f t="shared" si="208"/>
        <v>0</v>
      </c>
      <c r="AB47" s="64">
        <f t="shared" si="208"/>
        <v>0</v>
      </c>
      <c r="AC47" s="64">
        <f t="shared" si="208"/>
        <v>0</v>
      </c>
      <c r="AD47" s="65"/>
      <c r="AE47" s="63">
        <f>SUM(AE43:AE46)</f>
        <v>0</v>
      </c>
      <c r="AF47" s="64">
        <f t="shared" ref="AF47:AI47" si="209">SUM(AF43:AF46)</f>
        <v>0</v>
      </c>
      <c r="AG47" s="64">
        <f t="shared" si="209"/>
        <v>0</v>
      </c>
      <c r="AH47" s="64">
        <f t="shared" si="209"/>
        <v>0</v>
      </c>
      <c r="AI47" s="64">
        <f t="shared" si="209"/>
        <v>0</v>
      </c>
      <c r="AJ47" s="65"/>
      <c r="AK47" s="63">
        <f>SUM(AK43:AK46)</f>
        <v>0</v>
      </c>
      <c r="AL47" s="64">
        <f t="shared" ref="AL47:AO47" si="210">SUM(AL43:AL46)</f>
        <v>0</v>
      </c>
      <c r="AM47" s="64">
        <f t="shared" si="210"/>
        <v>0</v>
      </c>
      <c r="AN47" s="64">
        <f t="shared" si="210"/>
        <v>0</v>
      </c>
      <c r="AO47" s="64">
        <f t="shared" si="210"/>
        <v>0</v>
      </c>
      <c r="AP47" s="65"/>
      <c r="BB47" s="6"/>
      <c r="BC47" s="6"/>
      <c r="BD47" s="62"/>
      <c r="BE47" s="171"/>
      <c r="BF47" s="172"/>
      <c r="BG47" s="172"/>
      <c r="BH47" s="172"/>
      <c r="BI47" s="172"/>
      <c r="BJ47" s="65"/>
      <c r="BK47" s="6"/>
      <c r="BL47" s="62"/>
      <c r="BM47" s="171"/>
      <c r="BN47" s="172"/>
      <c r="BO47" s="172"/>
      <c r="BP47" s="172"/>
      <c r="BQ47" s="172"/>
      <c r="BR47" s="65"/>
      <c r="BS47" s="6"/>
      <c r="BT47" s="62"/>
      <c r="BU47" s="23" t="str">
        <f t="shared" si="17"/>
        <v/>
      </c>
      <c r="BV47" s="23" t="str">
        <f t="shared" si="17"/>
        <v/>
      </c>
      <c r="BW47" s="23" t="str">
        <f t="shared" si="17"/>
        <v/>
      </c>
      <c r="BX47" s="23" t="str">
        <f t="shared" si="17"/>
        <v/>
      </c>
      <c r="BY47" s="23" t="str">
        <f t="shared" si="17"/>
        <v/>
      </c>
      <c r="BZ47" s="6"/>
      <c r="CA47" s="6"/>
      <c r="CB47" s="62"/>
      <c r="CC47" s="195">
        <f>SUM(CC43:CC46)</f>
        <v>0</v>
      </c>
      <c r="CD47" s="195">
        <f t="shared" ref="CD47:CG47" si="211">SUM(CD43:CD46)</f>
        <v>0</v>
      </c>
      <c r="CE47" s="195">
        <f t="shared" si="211"/>
        <v>0</v>
      </c>
      <c r="CF47" s="195">
        <f t="shared" si="211"/>
        <v>0</v>
      </c>
      <c r="CG47" s="195">
        <f t="shared" si="211"/>
        <v>0</v>
      </c>
      <c r="CH47" s="196">
        <f>SUM(CC47:CG47)</f>
        <v>0</v>
      </c>
      <c r="CI47" s="66"/>
      <c r="CJ47" s="66"/>
      <c r="CK47" s="195">
        <f>SUM(CK43:CK46)</f>
        <v>0</v>
      </c>
      <c r="CL47" s="195">
        <f t="shared" ref="CL47:CO47" si="212">SUM(CL43:CL46)</f>
        <v>0</v>
      </c>
      <c r="CM47" s="195">
        <f t="shared" si="212"/>
        <v>0</v>
      </c>
      <c r="CN47" s="195">
        <f t="shared" si="212"/>
        <v>0</v>
      </c>
      <c r="CO47" s="195">
        <f t="shared" si="212"/>
        <v>0</v>
      </c>
      <c r="CP47" s="196">
        <f t="shared" si="3"/>
        <v>0</v>
      </c>
      <c r="CS47" s="195">
        <f>SUM(CS43:CS46)</f>
        <v>0</v>
      </c>
      <c r="CT47" s="195">
        <f t="shared" ref="CT47:CW47" si="213">SUM(CT43:CT46)</f>
        <v>0</v>
      </c>
      <c r="CU47" s="195">
        <f t="shared" si="213"/>
        <v>0</v>
      </c>
      <c r="CV47" s="195">
        <f t="shared" si="213"/>
        <v>0</v>
      </c>
      <c r="CW47" s="195">
        <f t="shared" si="213"/>
        <v>0</v>
      </c>
      <c r="CX47" s="196">
        <f t="shared" si="5"/>
        <v>0</v>
      </c>
      <c r="DA47" s="195">
        <f>SUM(DA43:DA46)</f>
        <v>0</v>
      </c>
      <c r="DB47" s="195">
        <f t="shared" ref="DB47:DE47" si="214">SUM(DB43:DB46)</f>
        <v>0</v>
      </c>
      <c r="DC47" s="195">
        <f t="shared" si="214"/>
        <v>0</v>
      </c>
      <c r="DD47" s="195">
        <f t="shared" si="214"/>
        <v>0</v>
      </c>
      <c r="DE47" s="195">
        <f t="shared" si="214"/>
        <v>0</v>
      </c>
      <c r="DF47" s="196">
        <f t="shared" si="7"/>
        <v>0</v>
      </c>
      <c r="DI47" s="195">
        <f>SUM(DI43:DI46)</f>
        <v>0</v>
      </c>
      <c r="DJ47" s="195">
        <f t="shared" ref="DJ47:DM47" si="215">SUM(DJ43:DJ46)</f>
        <v>0</v>
      </c>
      <c r="DK47" s="195">
        <f t="shared" si="215"/>
        <v>0</v>
      </c>
      <c r="DL47" s="195">
        <f t="shared" si="215"/>
        <v>0</v>
      </c>
      <c r="DM47" s="195">
        <f t="shared" si="215"/>
        <v>0</v>
      </c>
      <c r="DN47" s="196">
        <f t="shared" si="23"/>
        <v>0</v>
      </c>
      <c r="DQ47" s="195">
        <f>SUM(DQ43:DQ46)</f>
        <v>0</v>
      </c>
      <c r="DR47" s="195">
        <f t="shared" ref="DR47:DU47" si="216">SUM(DR43:DR46)</f>
        <v>0</v>
      </c>
      <c r="DS47" s="195">
        <f t="shared" si="216"/>
        <v>0</v>
      </c>
      <c r="DT47" s="195">
        <f t="shared" si="216"/>
        <v>0</v>
      </c>
      <c r="DU47" s="195">
        <f t="shared" si="216"/>
        <v>0</v>
      </c>
      <c r="DV47" s="196">
        <f t="shared" si="10"/>
        <v>0</v>
      </c>
    </row>
    <row r="48" spans="1:126" ht="25.5" customHeight="1">
      <c r="A48" s="19"/>
      <c r="B48" s="68" t="s">
        <v>33</v>
      </c>
      <c r="C48" s="48"/>
      <c r="D48" s="48"/>
      <c r="E48" s="49"/>
      <c r="F48" s="50" t="s">
        <v>25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2">
        <f>SUM(G48:K48)</f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2">
        <f>SUM(M48:Q48)</f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2">
        <f>SUM(S48:W48)</f>
        <v>0</v>
      </c>
      <c r="Y48" s="67">
        <v>0</v>
      </c>
      <c r="Z48" s="67">
        <v>0</v>
      </c>
      <c r="AA48" s="67">
        <v>0</v>
      </c>
      <c r="AB48" s="67">
        <v>0</v>
      </c>
      <c r="AC48" s="67">
        <v>0</v>
      </c>
      <c r="AD48" s="52">
        <f>SUM(Y48:AC48)</f>
        <v>0</v>
      </c>
      <c r="AE48" s="53">
        <v>0</v>
      </c>
      <c r="AF48" s="53">
        <v>0</v>
      </c>
      <c r="AG48" s="53">
        <v>0</v>
      </c>
      <c r="AH48" s="53">
        <v>0</v>
      </c>
      <c r="AI48" s="53">
        <v>0</v>
      </c>
      <c r="AJ48" s="52">
        <f>SUM(AE48:AI48)</f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v>0</v>
      </c>
      <c r="AP48" s="52">
        <f>SUM(AK48:AO48)</f>
        <v>0</v>
      </c>
      <c r="BB48" s="6"/>
      <c r="BC48" s="6"/>
      <c r="BD48" s="50" t="s">
        <v>25</v>
      </c>
      <c r="BE48" s="170">
        <f>'SPMW - Probs. of Failure '!O$17</f>
        <v>0</v>
      </c>
      <c r="BF48" s="170">
        <f>'SPMW - Probs. of Failure '!P$17</f>
        <v>0</v>
      </c>
      <c r="BG48" s="170">
        <f>'SPMW - Probs. of Failure '!Q$17</f>
        <v>0</v>
      </c>
      <c r="BH48" s="170">
        <f>'SPMW - Probs. of Failure '!R$17</f>
        <v>0</v>
      </c>
      <c r="BI48" s="170">
        <f>'SPMW - Probs. of Failure '!S$17</f>
        <v>0</v>
      </c>
      <c r="BJ48" s="173"/>
      <c r="BK48" s="6"/>
      <c r="BL48" s="50" t="s">
        <v>25</v>
      </c>
      <c r="BM48" s="239">
        <f>IFERROR($BM2*'SPMW - Average Cons. of Failure'!$Q$17,0)</f>
        <v>0</v>
      </c>
      <c r="BN48" s="239">
        <f>IFERROR($BM2*'SPMW - Average Cons. of Failure'!$Q$17,0)</f>
        <v>0</v>
      </c>
      <c r="BO48" s="239">
        <f>IFERROR($BM2*'SPMW - Average Cons. of Failure'!$Q$17,0)</f>
        <v>0</v>
      </c>
      <c r="BP48" s="239">
        <f>IFERROR($BM2*'SPMW - Average Cons. of Failure'!$Q$17,0)</f>
        <v>0</v>
      </c>
      <c r="BQ48" s="239">
        <f>IFERROR($BM2*'SPMW - Average Cons. of Failure'!$Q$17,0)</f>
        <v>0</v>
      </c>
      <c r="BR48" s="173"/>
      <c r="BS48" s="6"/>
      <c r="BT48" s="50" t="s">
        <v>25</v>
      </c>
      <c r="BU48" s="23" t="str">
        <f t="shared" si="17"/>
        <v/>
      </c>
      <c r="BV48" s="23" t="str">
        <f t="shared" si="17"/>
        <v/>
      </c>
      <c r="BW48" s="23" t="str">
        <f t="shared" si="17"/>
        <v/>
      </c>
      <c r="BX48" s="23" t="str">
        <f t="shared" si="17"/>
        <v/>
      </c>
      <c r="BY48" s="23" t="str">
        <f t="shared" si="17"/>
        <v/>
      </c>
      <c r="BZ48" s="6"/>
      <c r="CA48" s="6"/>
      <c r="CB48" s="50" t="s">
        <v>25</v>
      </c>
      <c r="CC48" s="193" t="str">
        <f>IF(BU48="","",M48*BU48)</f>
        <v/>
      </c>
      <c r="CD48" s="193" t="str">
        <f t="shared" ref="CD48:CG51" si="217">IF(BV48="","",N48*BV48)</f>
        <v/>
      </c>
      <c r="CE48" s="193" t="str">
        <f t="shared" si="217"/>
        <v/>
      </c>
      <c r="CF48" s="193" t="str">
        <f t="shared" si="217"/>
        <v/>
      </c>
      <c r="CG48" s="193" t="str">
        <f t="shared" si="217"/>
        <v/>
      </c>
      <c r="CH48" s="196">
        <f t="shared" ref="CH48:CH51" si="218">SUM(CC48:CG48)</f>
        <v>0</v>
      </c>
      <c r="CI48" s="66"/>
      <c r="CJ48" s="66"/>
      <c r="CK48" s="193" t="str">
        <f t="shared" ref="CK48:CO51" si="219">IF(BU48="","",G48*BU48)</f>
        <v/>
      </c>
      <c r="CL48" s="193" t="str">
        <f t="shared" si="219"/>
        <v/>
      </c>
      <c r="CM48" s="193" t="str">
        <f t="shared" si="219"/>
        <v/>
      </c>
      <c r="CN48" s="193" t="str">
        <f t="shared" si="219"/>
        <v/>
      </c>
      <c r="CO48" s="193" t="str">
        <f t="shared" si="219"/>
        <v/>
      </c>
      <c r="CP48" s="196">
        <f t="shared" si="3"/>
        <v>0</v>
      </c>
      <c r="CS48" s="193" t="str">
        <f>IF(BU48="","",Y48*BU48)</f>
        <v/>
      </c>
      <c r="CT48" s="193" t="str">
        <f t="shared" ref="CT48:CW51" si="220">IF(BV48="","",Z48*BV48)</f>
        <v/>
      </c>
      <c r="CU48" s="193" t="str">
        <f t="shared" si="220"/>
        <v/>
      </c>
      <c r="CV48" s="193" t="str">
        <f t="shared" si="220"/>
        <v/>
      </c>
      <c r="CW48" s="193" t="str">
        <f t="shared" si="220"/>
        <v/>
      </c>
      <c r="CX48" s="196">
        <f t="shared" si="5"/>
        <v>0</v>
      </c>
      <c r="DA48" s="193" t="str">
        <f>IF(BU48="","",(S48+Y48)*BU48)</f>
        <v/>
      </c>
      <c r="DB48" s="193" t="str">
        <f t="shared" ref="DB48:DE51" si="221">IF(BV48="","",(T48+Z48)*BV48)</f>
        <v/>
      </c>
      <c r="DC48" s="193" t="str">
        <f t="shared" si="221"/>
        <v/>
      </c>
      <c r="DD48" s="193" t="str">
        <f t="shared" si="221"/>
        <v/>
      </c>
      <c r="DE48" s="193" t="str">
        <f t="shared" si="221"/>
        <v/>
      </c>
      <c r="DF48" s="196">
        <f t="shared" si="7"/>
        <v>0</v>
      </c>
      <c r="DI48" s="193" t="str">
        <f>IF(BU48="","",AK48*BU48)</f>
        <v/>
      </c>
      <c r="DJ48" s="193" t="str">
        <f t="shared" ref="DJ48:DM51" si="222">IF(BV48="","",AL48*BV48)</f>
        <v/>
      </c>
      <c r="DK48" s="193" t="str">
        <f t="shared" si="222"/>
        <v/>
      </c>
      <c r="DL48" s="193" t="str">
        <f t="shared" si="222"/>
        <v/>
      </c>
      <c r="DM48" s="193" t="str">
        <f t="shared" si="222"/>
        <v/>
      </c>
      <c r="DN48" s="196">
        <f t="shared" si="23"/>
        <v>0</v>
      </c>
      <c r="DQ48" s="193" t="str">
        <f>IF(BU48="","",(AE48+AK48)*BU48)</f>
        <v/>
      </c>
      <c r="DR48" s="193" t="str">
        <f t="shared" ref="DR48:DU51" si="223">IF(BV48="","",(AF48+AL48)*BV48)</f>
        <v/>
      </c>
      <c r="DS48" s="193" t="str">
        <f t="shared" si="223"/>
        <v/>
      </c>
      <c r="DT48" s="193" t="str">
        <f t="shared" si="223"/>
        <v/>
      </c>
      <c r="DU48" s="193" t="str">
        <f t="shared" si="223"/>
        <v/>
      </c>
      <c r="DV48" s="196">
        <f t="shared" si="10"/>
        <v>0</v>
      </c>
    </row>
    <row r="49" spans="1:126" ht="25.5" customHeight="1">
      <c r="A49" s="19"/>
      <c r="B49" s="54"/>
      <c r="C49" s="55"/>
      <c r="D49" s="55"/>
      <c r="E49" s="56"/>
      <c r="F49" s="57" t="s">
        <v>27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8">
        <f t="shared" ref="L49:L51" si="224">SUM(G49:K49)</f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8">
        <f t="shared" ref="R49:R51" si="225">SUM(M49:Q49)</f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8">
        <f t="shared" ref="X49:X51" si="226">SUM(S49:W49)</f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8">
        <f t="shared" ref="AD49:AD51" si="227">SUM(Y49:AC49)</f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8">
        <f t="shared" ref="AJ49:AJ51" si="228">SUM(AE49:AI49)</f>
        <v>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8">
        <f t="shared" ref="AP49:AP51" si="229">SUM(AK49:AO49)</f>
        <v>0</v>
      </c>
      <c r="BB49" s="6"/>
      <c r="BC49" s="6"/>
      <c r="BD49" s="57" t="s">
        <v>27</v>
      </c>
      <c r="BE49" s="170">
        <f>'SPMW - Probs. of Failure '!O$17</f>
        <v>0</v>
      </c>
      <c r="BF49" s="170">
        <f>'SPMW - Probs. of Failure '!P$17</f>
        <v>0</v>
      </c>
      <c r="BG49" s="170">
        <f>'SPMW - Probs. of Failure '!Q$17</f>
        <v>0</v>
      </c>
      <c r="BH49" s="170">
        <f>'SPMW - Probs. of Failure '!R$17</f>
        <v>0</v>
      </c>
      <c r="BI49" s="170">
        <f>'SPMW - Probs. of Failure '!S$17</f>
        <v>0</v>
      </c>
      <c r="BJ49" s="174"/>
      <c r="BK49" s="6"/>
      <c r="BL49" s="57" t="s">
        <v>27</v>
      </c>
      <c r="BM49" s="239">
        <f>IFERROR($BM3*'SPMW - Average Cons. of Failure'!$Q$17,0)</f>
        <v>0</v>
      </c>
      <c r="BN49" s="239">
        <f>IFERROR($BM3*'SPMW - Average Cons. of Failure'!$Q$17,0)</f>
        <v>0</v>
      </c>
      <c r="BO49" s="239">
        <f>IFERROR($BM3*'SPMW - Average Cons. of Failure'!$Q$17,0)</f>
        <v>0</v>
      </c>
      <c r="BP49" s="239">
        <f>IFERROR($BM3*'SPMW - Average Cons. of Failure'!$Q$17,0)</f>
        <v>0</v>
      </c>
      <c r="BQ49" s="239">
        <f>IFERROR($BM3*'SPMW - Average Cons. of Failure'!$Q$17,0)</f>
        <v>0</v>
      </c>
      <c r="BR49" s="174"/>
      <c r="BS49" s="6"/>
      <c r="BT49" s="57" t="s">
        <v>27</v>
      </c>
      <c r="BU49" s="23" t="str">
        <f t="shared" si="17"/>
        <v/>
      </c>
      <c r="BV49" s="23" t="str">
        <f t="shared" si="17"/>
        <v/>
      </c>
      <c r="BW49" s="23" t="str">
        <f t="shared" si="17"/>
        <v/>
      </c>
      <c r="BX49" s="23" t="str">
        <f t="shared" si="17"/>
        <v/>
      </c>
      <c r="BY49" s="23" t="str">
        <f t="shared" si="17"/>
        <v/>
      </c>
      <c r="BZ49" s="6"/>
      <c r="CA49" s="6"/>
      <c r="CB49" s="57" t="s">
        <v>27</v>
      </c>
      <c r="CC49" s="193" t="str">
        <f t="shared" ref="CC49:CC51" si="230">IF(BU49="","",M49*BU49)</f>
        <v/>
      </c>
      <c r="CD49" s="193" t="str">
        <f t="shared" si="217"/>
        <v/>
      </c>
      <c r="CE49" s="193" t="str">
        <f t="shared" si="217"/>
        <v/>
      </c>
      <c r="CF49" s="193" t="str">
        <f t="shared" si="217"/>
        <v/>
      </c>
      <c r="CG49" s="193" t="str">
        <f t="shared" si="217"/>
        <v/>
      </c>
      <c r="CH49" s="196">
        <f t="shared" si="218"/>
        <v>0</v>
      </c>
      <c r="CI49" s="66"/>
      <c r="CJ49" s="66"/>
      <c r="CK49" s="193" t="str">
        <f t="shared" si="219"/>
        <v/>
      </c>
      <c r="CL49" s="193" t="str">
        <f t="shared" si="219"/>
        <v/>
      </c>
      <c r="CM49" s="193" t="str">
        <f t="shared" si="219"/>
        <v/>
      </c>
      <c r="CN49" s="193" t="str">
        <f t="shared" si="219"/>
        <v/>
      </c>
      <c r="CO49" s="193" t="str">
        <f t="shared" si="219"/>
        <v/>
      </c>
      <c r="CP49" s="196">
        <f t="shared" si="3"/>
        <v>0</v>
      </c>
      <c r="CS49" s="193" t="str">
        <f t="shared" ref="CS49:CS51" si="231">IF(BU49="","",Y49*BU49)</f>
        <v/>
      </c>
      <c r="CT49" s="193" t="str">
        <f t="shared" si="220"/>
        <v/>
      </c>
      <c r="CU49" s="193" t="str">
        <f t="shared" si="220"/>
        <v/>
      </c>
      <c r="CV49" s="193" t="str">
        <f t="shared" si="220"/>
        <v/>
      </c>
      <c r="CW49" s="193" t="str">
        <f t="shared" si="220"/>
        <v/>
      </c>
      <c r="CX49" s="196">
        <f t="shared" si="5"/>
        <v>0</v>
      </c>
      <c r="DA49" s="193" t="str">
        <f t="shared" ref="DA49:DA51" si="232">IF(BU49="","",(S49+Y49)*BU49)</f>
        <v/>
      </c>
      <c r="DB49" s="193" t="str">
        <f t="shared" si="221"/>
        <v/>
      </c>
      <c r="DC49" s="193" t="str">
        <f t="shared" si="221"/>
        <v/>
      </c>
      <c r="DD49" s="193" t="str">
        <f t="shared" si="221"/>
        <v/>
      </c>
      <c r="DE49" s="193" t="str">
        <f t="shared" si="221"/>
        <v/>
      </c>
      <c r="DF49" s="196">
        <f t="shared" si="7"/>
        <v>0</v>
      </c>
      <c r="DI49" s="193" t="str">
        <f t="shared" ref="DI49:DI51" si="233">IF(BU49="","",AK49*BU49)</f>
        <v/>
      </c>
      <c r="DJ49" s="193" t="str">
        <f t="shared" si="222"/>
        <v/>
      </c>
      <c r="DK49" s="193" t="str">
        <f t="shared" si="222"/>
        <v/>
      </c>
      <c r="DL49" s="193" t="str">
        <f t="shared" si="222"/>
        <v/>
      </c>
      <c r="DM49" s="193" t="str">
        <f t="shared" si="222"/>
        <v/>
      </c>
      <c r="DN49" s="196">
        <f t="shared" si="23"/>
        <v>0</v>
      </c>
      <c r="DQ49" s="193" t="str">
        <f t="shared" ref="DQ49:DQ51" si="234">IF(BU49="","",(AE49+AK49)*BU49)</f>
        <v/>
      </c>
      <c r="DR49" s="193" t="str">
        <f t="shared" si="223"/>
        <v/>
      </c>
      <c r="DS49" s="193" t="str">
        <f t="shared" si="223"/>
        <v/>
      </c>
      <c r="DT49" s="193" t="str">
        <f t="shared" si="223"/>
        <v/>
      </c>
      <c r="DU49" s="193" t="str">
        <f t="shared" si="223"/>
        <v/>
      </c>
      <c r="DV49" s="196">
        <f t="shared" si="10"/>
        <v>0</v>
      </c>
    </row>
    <row r="50" spans="1:126" ht="25.5" customHeight="1">
      <c r="A50" s="19"/>
      <c r="B50" s="54"/>
      <c r="C50" s="55"/>
      <c r="D50" s="55"/>
      <c r="E50" s="56"/>
      <c r="F50" s="57" t="s">
        <v>29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8">
        <f t="shared" si="224"/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8">
        <f t="shared" si="225"/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8">
        <f t="shared" si="226"/>
        <v>0</v>
      </c>
      <c r="Y50" s="51">
        <v>0</v>
      </c>
      <c r="Z50" s="51">
        <v>0</v>
      </c>
      <c r="AA50" s="51">
        <v>0</v>
      </c>
      <c r="AB50" s="51">
        <v>0</v>
      </c>
      <c r="AC50" s="51">
        <v>0</v>
      </c>
      <c r="AD50" s="58">
        <f t="shared" si="227"/>
        <v>0</v>
      </c>
      <c r="AE50" s="51">
        <v>0</v>
      </c>
      <c r="AF50" s="51">
        <v>0</v>
      </c>
      <c r="AG50" s="51">
        <v>0</v>
      </c>
      <c r="AH50" s="51">
        <v>0</v>
      </c>
      <c r="AI50" s="51">
        <v>0</v>
      </c>
      <c r="AJ50" s="58">
        <f t="shared" si="228"/>
        <v>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8">
        <f t="shared" si="229"/>
        <v>0</v>
      </c>
      <c r="BB50" s="6"/>
      <c r="BC50" s="6"/>
      <c r="BD50" s="57" t="s">
        <v>29</v>
      </c>
      <c r="BE50" s="170">
        <f>'SPMW - Probs. of Failure '!O$17</f>
        <v>0</v>
      </c>
      <c r="BF50" s="170">
        <f>'SPMW - Probs. of Failure '!P$17</f>
        <v>0</v>
      </c>
      <c r="BG50" s="170">
        <f>'SPMW - Probs. of Failure '!Q$17</f>
        <v>0</v>
      </c>
      <c r="BH50" s="170">
        <f>'SPMW - Probs. of Failure '!R$17</f>
        <v>0</v>
      </c>
      <c r="BI50" s="170">
        <f>'SPMW - Probs. of Failure '!S$17</f>
        <v>0</v>
      </c>
      <c r="BJ50" s="174"/>
      <c r="BK50" s="6"/>
      <c r="BL50" s="57" t="s">
        <v>29</v>
      </c>
      <c r="BM50" s="239">
        <f>IFERROR($BM4*'SPMW - Average Cons. of Failure'!$Q$17,0)</f>
        <v>0</v>
      </c>
      <c r="BN50" s="239">
        <f>IFERROR($BM4*'SPMW - Average Cons. of Failure'!$Q$17,0)</f>
        <v>0</v>
      </c>
      <c r="BO50" s="239">
        <f>IFERROR($BM4*'SPMW - Average Cons. of Failure'!$Q$17,0)</f>
        <v>0</v>
      </c>
      <c r="BP50" s="239">
        <f>IFERROR($BM4*'SPMW - Average Cons. of Failure'!$Q$17,0)</f>
        <v>0</v>
      </c>
      <c r="BQ50" s="239">
        <f>IFERROR($BM4*'SPMW - Average Cons. of Failure'!$Q$17,0)</f>
        <v>0</v>
      </c>
      <c r="BR50" s="174"/>
      <c r="BS50" s="6"/>
      <c r="BT50" s="57" t="s">
        <v>29</v>
      </c>
      <c r="BU50" s="23" t="str">
        <f t="shared" si="17"/>
        <v/>
      </c>
      <c r="BV50" s="23" t="str">
        <f t="shared" si="17"/>
        <v/>
      </c>
      <c r="BW50" s="23" t="str">
        <f t="shared" si="17"/>
        <v/>
      </c>
      <c r="BX50" s="23" t="str">
        <f t="shared" si="17"/>
        <v/>
      </c>
      <c r="BY50" s="23" t="str">
        <f t="shared" si="17"/>
        <v/>
      </c>
      <c r="BZ50" s="6"/>
      <c r="CA50" s="6"/>
      <c r="CB50" s="57" t="s">
        <v>29</v>
      </c>
      <c r="CC50" s="193" t="str">
        <f t="shared" si="230"/>
        <v/>
      </c>
      <c r="CD50" s="193" t="str">
        <f t="shared" si="217"/>
        <v/>
      </c>
      <c r="CE50" s="193" t="str">
        <f t="shared" si="217"/>
        <v/>
      </c>
      <c r="CF50" s="193" t="str">
        <f t="shared" si="217"/>
        <v/>
      </c>
      <c r="CG50" s="193" t="str">
        <f t="shared" si="217"/>
        <v/>
      </c>
      <c r="CH50" s="196">
        <f t="shared" si="218"/>
        <v>0</v>
      </c>
      <c r="CI50" s="66"/>
      <c r="CJ50" s="66"/>
      <c r="CK50" s="193" t="str">
        <f t="shared" si="219"/>
        <v/>
      </c>
      <c r="CL50" s="193" t="str">
        <f t="shared" si="219"/>
        <v/>
      </c>
      <c r="CM50" s="193" t="str">
        <f t="shared" si="219"/>
        <v/>
      </c>
      <c r="CN50" s="193" t="str">
        <f t="shared" si="219"/>
        <v/>
      </c>
      <c r="CO50" s="193" t="str">
        <f t="shared" si="219"/>
        <v/>
      </c>
      <c r="CP50" s="196">
        <f t="shared" si="3"/>
        <v>0</v>
      </c>
      <c r="CS50" s="193" t="str">
        <f t="shared" si="231"/>
        <v/>
      </c>
      <c r="CT50" s="193" t="str">
        <f t="shared" si="220"/>
        <v/>
      </c>
      <c r="CU50" s="193" t="str">
        <f t="shared" si="220"/>
        <v/>
      </c>
      <c r="CV50" s="193" t="str">
        <f t="shared" si="220"/>
        <v/>
      </c>
      <c r="CW50" s="193" t="str">
        <f t="shared" si="220"/>
        <v/>
      </c>
      <c r="CX50" s="196">
        <f t="shared" si="5"/>
        <v>0</v>
      </c>
      <c r="DA50" s="193" t="str">
        <f t="shared" si="232"/>
        <v/>
      </c>
      <c r="DB50" s="193" t="str">
        <f t="shared" si="221"/>
        <v/>
      </c>
      <c r="DC50" s="193" t="str">
        <f t="shared" si="221"/>
        <v/>
      </c>
      <c r="DD50" s="193" t="str">
        <f t="shared" si="221"/>
        <v/>
      </c>
      <c r="DE50" s="193" t="str">
        <f t="shared" si="221"/>
        <v/>
      </c>
      <c r="DF50" s="196">
        <f t="shared" si="7"/>
        <v>0</v>
      </c>
      <c r="DI50" s="193" t="str">
        <f t="shared" si="233"/>
        <v/>
      </c>
      <c r="DJ50" s="193" t="str">
        <f t="shared" si="222"/>
        <v/>
      </c>
      <c r="DK50" s="193" t="str">
        <f t="shared" si="222"/>
        <v/>
      </c>
      <c r="DL50" s="193" t="str">
        <f t="shared" si="222"/>
        <v/>
      </c>
      <c r="DM50" s="193" t="str">
        <f t="shared" si="222"/>
        <v/>
      </c>
      <c r="DN50" s="196">
        <f t="shared" si="23"/>
        <v>0</v>
      </c>
      <c r="DQ50" s="193" t="str">
        <f t="shared" si="234"/>
        <v/>
      </c>
      <c r="DR50" s="193" t="str">
        <f t="shared" si="223"/>
        <v/>
      </c>
      <c r="DS50" s="193" t="str">
        <f t="shared" si="223"/>
        <v/>
      </c>
      <c r="DT50" s="193" t="str">
        <f t="shared" si="223"/>
        <v/>
      </c>
      <c r="DU50" s="193" t="str">
        <f t="shared" si="223"/>
        <v/>
      </c>
      <c r="DV50" s="196">
        <f t="shared" si="10"/>
        <v>0</v>
      </c>
    </row>
    <row r="51" spans="1:126" ht="25.5" customHeight="1">
      <c r="A51" s="19"/>
      <c r="B51" s="54"/>
      <c r="C51" s="55"/>
      <c r="D51" s="55"/>
      <c r="E51" s="56"/>
      <c r="F51" s="57" t="s">
        <v>30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8">
        <f t="shared" si="224"/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8">
        <f t="shared" si="225"/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8">
        <f t="shared" si="226"/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8">
        <f t="shared" si="227"/>
        <v>0</v>
      </c>
      <c r="AE51" s="51">
        <v>0</v>
      </c>
      <c r="AF51" s="51">
        <v>0</v>
      </c>
      <c r="AG51" s="51">
        <v>0</v>
      </c>
      <c r="AH51" s="51">
        <v>0</v>
      </c>
      <c r="AI51" s="51">
        <v>0</v>
      </c>
      <c r="AJ51" s="58">
        <f t="shared" si="228"/>
        <v>0</v>
      </c>
      <c r="AK51" s="51">
        <v>0</v>
      </c>
      <c r="AL51" s="51">
        <v>0</v>
      </c>
      <c r="AM51" s="51">
        <v>0</v>
      </c>
      <c r="AN51" s="51">
        <v>0</v>
      </c>
      <c r="AO51" s="51">
        <v>0</v>
      </c>
      <c r="AP51" s="58">
        <f t="shared" si="229"/>
        <v>0</v>
      </c>
      <c r="BB51" s="6"/>
      <c r="BC51" s="6"/>
      <c r="BD51" s="57" t="s">
        <v>30</v>
      </c>
      <c r="BE51" s="170">
        <f>'SPMW - Probs. of Failure '!O$17</f>
        <v>0</v>
      </c>
      <c r="BF51" s="170">
        <f>'SPMW - Probs. of Failure '!P$17</f>
        <v>0</v>
      </c>
      <c r="BG51" s="170">
        <f>'SPMW - Probs. of Failure '!Q$17</f>
        <v>0</v>
      </c>
      <c r="BH51" s="170">
        <f>'SPMW - Probs. of Failure '!R$17</f>
        <v>0</v>
      </c>
      <c r="BI51" s="170">
        <f>'SPMW - Probs. of Failure '!S$17</f>
        <v>0</v>
      </c>
      <c r="BJ51" s="174"/>
      <c r="BK51" s="6"/>
      <c r="BL51" s="57" t="s">
        <v>30</v>
      </c>
      <c r="BM51" s="239">
        <f>IFERROR($BM5*'SPMW - Average Cons. of Failure'!$Q$17,0)</f>
        <v>0</v>
      </c>
      <c r="BN51" s="239">
        <f>IFERROR($BM5*'SPMW - Average Cons. of Failure'!$Q$17,0)</f>
        <v>0</v>
      </c>
      <c r="BO51" s="239">
        <f>IFERROR($BM5*'SPMW - Average Cons. of Failure'!$Q$17,0)</f>
        <v>0</v>
      </c>
      <c r="BP51" s="239">
        <f>IFERROR($BM5*'SPMW - Average Cons. of Failure'!$Q$17,0)</f>
        <v>0</v>
      </c>
      <c r="BQ51" s="239">
        <f>IFERROR($BM5*'SPMW - Average Cons. of Failure'!$Q$17,0)</f>
        <v>0</v>
      </c>
      <c r="BR51" s="174"/>
      <c r="BS51" s="6"/>
      <c r="BT51" s="57" t="s">
        <v>30</v>
      </c>
      <c r="BU51" s="23" t="str">
        <f t="shared" si="17"/>
        <v/>
      </c>
      <c r="BV51" s="23" t="str">
        <f t="shared" si="17"/>
        <v/>
      </c>
      <c r="BW51" s="23" t="str">
        <f t="shared" si="17"/>
        <v/>
      </c>
      <c r="BX51" s="23" t="str">
        <f t="shared" si="17"/>
        <v/>
      </c>
      <c r="BY51" s="23" t="str">
        <f t="shared" si="17"/>
        <v/>
      </c>
      <c r="BZ51" s="6"/>
      <c r="CA51" s="6"/>
      <c r="CB51" s="57" t="s">
        <v>30</v>
      </c>
      <c r="CC51" s="193" t="str">
        <f t="shared" si="230"/>
        <v/>
      </c>
      <c r="CD51" s="193" t="str">
        <f t="shared" si="217"/>
        <v/>
      </c>
      <c r="CE51" s="193" t="str">
        <f t="shared" si="217"/>
        <v/>
      </c>
      <c r="CF51" s="193" t="str">
        <f t="shared" si="217"/>
        <v/>
      </c>
      <c r="CG51" s="193" t="str">
        <f t="shared" si="217"/>
        <v/>
      </c>
      <c r="CH51" s="196">
        <f t="shared" si="218"/>
        <v>0</v>
      </c>
      <c r="CI51" s="66"/>
      <c r="CJ51" s="66"/>
      <c r="CK51" s="193" t="str">
        <f t="shared" si="219"/>
        <v/>
      </c>
      <c r="CL51" s="193" t="str">
        <f t="shared" si="219"/>
        <v/>
      </c>
      <c r="CM51" s="193" t="str">
        <f t="shared" si="219"/>
        <v/>
      </c>
      <c r="CN51" s="193" t="str">
        <f t="shared" si="219"/>
        <v/>
      </c>
      <c r="CO51" s="193" t="str">
        <f t="shared" si="219"/>
        <v/>
      </c>
      <c r="CP51" s="196">
        <f t="shared" si="3"/>
        <v>0</v>
      </c>
      <c r="CS51" s="193" t="str">
        <f t="shared" si="231"/>
        <v/>
      </c>
      <c r="CT51" s="193" t="str">
        <f t="shared" si="220"/>
        <v/>
      </c>
      <c r="CU51" s="193" t="str">
        <f t="shared" si="220"/>
        <v/>
      </c>
      <c r="CV51" s="193" t="str">
        <f t="shared" si="220"/>
        <v/>
      </c>
      <c r="CW51" s="193" t="str">
        <f t="shared" si="220"/>
        <v/>
      </c>
      <c r="CX51" s="196">
        <f t="shared" si="5"/>
        <v>0</v>
      </c>
      <c r="DA51" s="193" t="str">
        <f t="shared" si="232"/>
        <v/>
      </c>
      <c r="DB51" s="193" t="str">
        <f t="shared" si="221"/>
        <v/>
      </c>
      <c r="DC51" s="193" t="str">
        <f t="shared" si="221"/>
        <v/>
      </c>
      <c r="DD51" s="193" t="str">
        <f t="shared" si="221"/>
        <v/>
      </c>
      <c r="DE51" s="193" t="str">
        <f t="shared" si="221"/>
        <v/>
      </c>
      <c r="DF51" s="196">
        <f t="shared" si="7"/>
        <v>0</v>
      </c>
      <c r="DI51" s="193" t="str">
        <f t="shared" si="233"/>
        <v/>
      </c>
      <c r="DJ51" s="193" t="str">
        <f t="shared" si="222"/>
        <v/>
      </c>
      <c r="DK51" s="193" t="str">
        <f t="shared" si="222"/>
        <v/>
      </c>
      <c r="DL51" s="193" t="str">
        <f t="shared" si="222"/>
        <v/>
      </c>
      <c r="DM51" s="193" t="str">
        <f t="shared" si="222"/>
        <v/>
      </c>
      <c r="DN51" s="196">
        <f t="shared" si="23"/>
        <v>0</v>
      </c>
      <c r="DQ51" s="193" t="str">
        <f t="shared" si="234"/>
        <v/>
      </c>
      <c r="DR51" s="193" t="str">
        <f t="shared" si="223"/>
        <v/>
      </c>
      <c r="DS51" s="193" t="str">
        <f t="shared" si="223"/>
        <v/>
      </c>
      <c r="DT51" s="193" t="str">
        <f t="shared" si="223"/>
        <v/>
      </c>
      <c r="DU51" s="193" t="str">
        <f t="shared" si="223"/>
        <v/>
      </c>
      <c r="DV51" s="196">
        <f t="shared" si="10"/>
        <v>0</v>
      </c>
    </row>
    <row r="52" spans="1:126" ht="25.5" customHeight="1" thickBot="1">
      <c r="A52" s="19"/>
      <c r="B52" s="59"/>
      <c r="C52" s="60">
        <v>0</v>
      </c>
      <c r="D52" s="60">
        <v>0</v>
      </c>
      <c r="E52" s="61">
        <v>0</v>
      </c>
      <c r="F52" s="62"/>
      <c r="G52" s="63">
        <f>SUM(G48:G51)</f>
        <v>0</v>
      </c>
      <c r="H52" s="64">
        <f t="shared" ref="H52:K52" si="235">SUM(H48:H51)</f>
        <v>0</v>
      </c>
      <c r="I52" s="64">
        <f t="shared" si="235"/>
        <v>0</v>
      </c>
      <c r="J52" s="64">
        <f t="shared" si="235"/>
        <v>0</v>
      </c>
      <c r="K52" s="64">
        <f t="shared" si="235"/>
        <v>0</v>
      </c>
      <c r="L52" s="65"/>
      <c r="M52" s="63">
        <f>SUM(M48:M51)</f>
        <v>0</v>
      </c>
      <c r="N52" s="64">
        <f t="shared" ref="N52:Q52" si="236">SUM(N48:N51)</f>
        <v>0</v>
      </c>
      <c r="O52" s="64">
        <f t="shared" si="236"/>
        <v>0</v>
      </c>
      <c r="P52" s="64">
        <f t="shared" si="236"/>
        <v>0</v>
      </c>
      <c r="Q52" s="64">
        <f t="shared" si="236"/>
        <v>0</v>
      </c>
      <c r="R52" s="65"/>
      <c r="S52" s="63">
        <f>SUM(S48:S51)</f>
        <v>0</v>
      </c>
      <c r="T52" s="64">
        <f t="shared" ref="T52:W52" si="237">SUM(T48:T51)</f>
        <v>0</v>
      </c>
      <c r="U52" s="64">
        <f t="shared" si="237"/>
        <v>0</v>
      </c>
      <c r="V52" s="64">
        <f t="shared" si="237"/>
        <v>0</v>
      </c>
      <c r="W52" s="64">
        <f t="shared" si="237"/>
        <v>0</v>
      </c>
      <c r="X52" s="65"/>
      <c r="Y52" s="63">
        <f>SUM(Y48:Y51)</f>
        <v>0</v>
      </c>
      <c r="Z52" s="64">
        <f t="shared" ref="Z52:AC52" si="238">SUM(Z48:Z51)</f>
        <v>0</v>
      </c>
      <c r="AA52" s="64">
        <f t="shared" si="238"/>
        <v>0</v>
      </c>
      <c r="AB52" s="64">
        <f t="shared" si="238"/>
        <v>0</v>
      </c>
      <c r="AC52" s="64">
        <f t="shared" si="238"/>
        <v>0</v>
      </c>
      <c r="AD52" s="65"/>
      <c r="AE52" s="63">
        <f>SUM(AE48:AE51)</f>
        <v>0</v>
      </c>
      <c r="AF52" s="64">
        <f t="shared" ref="AF52:AI52" si="239">SUM(AF48:AF51)</f>
        <v>0</v>
      </c>
      <c r="AG52" s="64">
        <f t="shared" si="239"/>
        <v>0</v>
      </c>
      <c r="AH52" s="64">
        <f t="shared" si="239"/>
        <v>0</v>
      </c>
      <c r="AI52" s="64">
        <f t="shared" si="239"/>
        <v>0</v>
      </c>
      <c r="AJ52" s="65"/>
      <c r="AK52" s="63">
        <f>SUM(AK48:AK51)</f>
        <v>0</v>
      </c>
      <c r="AL52" s="64">
        <f t="shared" ref="AL52:AO52" si="240">SUM(AL48:AL51)</f>
        <v>0</v>
      </c>
      <c r="AM52" s="64">
        <f t="shared" si="240"/>
        <v>0</v>
      </c>
      <c r="AN52" s="64">
        <f t="shared" si="240"/>
        <v>0</v>
      </c>
      <c r="AO52" s="64">
        <f t="shared" si="240"/>
        <v>0</v>
      </c>
      <c r="AP52" s="65"/>
      <c r="BB52" s="6"/>
      <c r="BC52" s="6"/>
      <c r="BD52" s="62"/>
      <c r="BE52" s="171"/>
      <c r="BF52" s="172"/>
      <c r="BG52" s="172"/>
      <c r="BH52" s="172"/>
      <c r="BI52" s="172"/>
      <c r="BJ52" s="65"/>
      <c r="BK52" s="6"/>
      <c r="BL52" s="62"/>
      <c r="BM52" s="171"/>
      <c r="BN52" s="172"/>
      <c r="BO52" s="172"/>
      <c r="BP52" s="172"/>
      <c r="BQ52" s="172"/>
      <c r="BR52" s="65"/>
      <c r="BS52" s="6"/>
      <c r="BT52" s="62"/>
      <c r="BU52" s="23" t="str">
        <f t="shared" si="17"/>
        <v/>
      </c>
      <c r="BV52" s="23" t="str">
        <f t="shared" si="17"/>
        <v/>
      </c>
      <c r="BW52" s="23" t="str">
        <f t="shared" si="17"/>
        <v/>
      </c>
      <c r="BX52" s="23" t="str">
        <f t="shared" si="17"/>
        <v/>
      </c>
      <c r="BY52" s="23" t="str">
        <f t="shared" si="17"/>
        <v/>
      </c>
      <c r="BZ52" s="6"/>
      <c r="CA52" s="6"/>
      <c r="CB52" s="62"/>
      <c r="CC52" s="195">
        <f>SUM(CC48:CC51)</f>
        <v>0</v>
      </c>
      <c r="CD52" s="195">
        <f t="shared" ref="CD52:CG52" si="241">SUM(CD48:CD51)</f>
        <v>0</v>
      </c>
      <c r="CE52" s="195">
        <f t="shared" si="241"/>
        <v>0</v>
      </c>
      <c r="CF52" s="195">
        <f t="shared" si="241"/>
        <v>0</v>
      </c>
      <c r="CG52" s="195">
        <f t="shared" si="241"/>
        <v>0</v>
      </c>
      <c r="CH52" s="196">
        <f>SUM(CC52:CG52)</f>
        <v>0</v>
      </c>
      <c r="CI52" s="66"/>
      <c r="CJ52" s="66"/>
      <c r="CK52" s="195">
        <f>SUM(CK48:CK51)</f>
        <v>0</v>
      </c>
      <c r="CL52" s="195">
        <f t="shared" ref="CL52:CO52" si="242">SUM(CL48:CL51)</f>
        <v>0</v>
      </c>
      <c r="CM52" s="195">
        <f t="shared" si="242"/>
        <v>0</v>
      </c>
      <c r="CN52" s="195">
        <f t="shared" si="242"/>
        <v>0</v>
      </c>
      <c r="CO52" s="195">
        <f t="shared" si="242"/>
        <v>0</v>
      </c>
      <c r="CP52" s="196">
        <f t="shared" si="3"/>
        <v>0</v>
      </c>
      <c r="CS52" s="195">
        <f>SUM(CS48:CS51)</f>
        <v>0</v>
      </c>
      <c r="CT52" s="195">
        <f t="shared" ref="CT52:CW52" si="243">SUM(CT48:CT51)</f>
        <v>0</v>
      </c>
      <c r="CU52" s="195">
        <f t="shared" si="243"/>
        <v>0</v>
      </c>
      <c r="CV52" s="195">
        <f t="shared" si="243"/>
        <v>0</v>
      </c>
      <c r="CW52" s="195">
        <f t="shared" si="243"/>
        <v>0</v>
      </c>
      <c r="CX52" s="196">
        <f t="shared" si="5"/>
        <v>0</v>
      </c>
      <c r="DA52" s="195">
        <f>SUM(DA48:DA51)</f>
        <v>0</v>
      </c>
      <c r="DB52" s="195">
        <f t="shared" ref="DB52:DE52" si="244">SUM(DB48:DB51)</f>
        <v>0</v>
      </c>
      <c r="DC52" s="195">
        <f t="shared" si="244"/>
        <v>0</v>
      </c>
      <c r="DD52" s="195">
        <f t="shared" si="244"/>
        <v>0</v>
      </c>
      <c r="DE52" s="195">
        <f t="shared" si="244"/>
        <v>0</v>
      </c>
      <c r="DF52" s="196">
        <f t="shared" si="7"/>
        <v>0</v>
      </c>
      <c r="DI52" s="195">
        <f>SUM(DI48:DI51)</f>
        <v>0</v>
      </c>
      <c r="DJ52" s="195">
        <f t="shared" ref="DJ52:DM52" si="245">SUM(DJ48:DJ51)</f>
        <v>0</v>
      </c>
      <c r="DK52" s="195">
        <f t="shared" si="245"/>
        <v>0</v>
      </c>
      <c r="DL52" s="195">
        <f t="shared" si="245"/>
        <v>0</v>
      </c>
      <c r="DM52" s="195">
        <f t="shared" si="245"/>
        <v>0</v>
      </c>
      <c r="DN52" s="196">
        <f t="shared" si="23"/>
        <v>0</v>
      </c>
      <c r="DP52" s="197"/>
      <c r="DQ52" s="195">
        <f>SUM(DQ48:DQ51)</f>
        <v>0</v>
      </c>
      <c r="DR52" s="195">
        <f t="shared" ref="DR52:DU52" si="246">SUM(DR48:DR51)</f>
        <v>0</v>
      </c>
      <c r="DS52" s="195">
        <f t="shared" si="246"/>
        <v>0</v>
      </c>
      <c r="DT52" s="195">
        <f t="shared" si="246"/>
        <v>0</v>
      </c>
      <c r="DU52" s="195">
        <f t="shared" si="246"/>
        <v>0</v>
      </c>
      <c r="DV52" s="196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3" t="str">
        <f t="shared" si="17"/>
        <v/>
      </c>
      <c r="BV53" s="23" t="str">
        <f t="shared" si="17"/>
        <v/>
      </c>
      <c r="BW53" s="23" t="str">
        <f t="shared" si="17"/>
        <v/>
      </c>
      <c r="BX53" s="23" t="str">
        <f t="shared" si="17"/>
        <v/>
      </c>
      <c r="BY53" s="23" t="str">
        <f t="shared" si="17"/>
        <v/>
      </c>
      <c r="BZ53" s="6"/>
      <c r="CA53" s="6"/>
      <c r="CC53" s="196">
        <f>SUM(CC52,CC47,CC42,CC37,CC32,CC27,CC22,CC17)</f>
        <v>0</v>
      </c>
      <c r="CD53" s="196">
        <f t="shared" ref="CD53:CG53" si="247">SUM(CD52,CD47,CD42,CD37,CD32,CD27,CD22,CD17)</f>
        <v>0</v>
      </c>
      <c r="CE53" s="196">
        <f t="shared" si="247"/>
        <v>0</v>
      </c>
      <c r="CF53" s="196">
        <f t="shared" si="247"/>
        <v>0</v>
      </c>
      <c r="CG53" s="196">
        <f t="shared" si="247"/>
        <v>0</v>
      </c>
      <c r="CH53" s="196">
        <f t="shared" ref="CH53" si="248">SUM(CH47,CH42,CH37,CH32,CH27,CH22,CH17)</f>
        <v>0</v>
      </c>
      <c r="CI53" s="66"/>
      <c r="CJ53" s="66"/>
      <c r="CK53" s="196">
        <f>SUM(CK47,CK42,CK37,CK32,CK27,CK22,CK17)</f>
        <v>1199299.2461421576</v>
      </c>
      <c r="CL53" s="196">
        <f t="shared" ref="CL53:CO53" si="249">SUM(CL47,CL42,CL37,CL32,CL27,CL22,CL17)</f>
        <v>106743.11290272928</v>
      </c>
      <c r="CM53" s="196">
        <f t="shared" si="249"/>
        <v>799609.99680612015</v>
      </c>
      <c r="CN53" s="196">
        <f t="shared" si="249"/>
        <v>732204.29964004224</v>
      </c>
      <c r="CO53" s="196">
        <f t="shared" si="249"/>
        <v>1893058.4034742829</v>
      </c>
      <c r="CP53" s="196">
        <f t="shared" si="3"/>
        <v>4730915.0589653328</v>
      </c>
      <c r="CS53" s="196">
        <f>SUM(CS47,CS42,CS37,CS32,CS27,CS22,CS17)</f>
        <v>1174551.1581831982</v>
      </c>
      <c r="CT53" s="196">
        <f t="shared" ref="CT53:CW53" si="250">SUM(CT47,CT42,CT37,CT32,CT27,CT22,CT17)</f>
        <v>89213.288311523254</v>
      </c>
      <c r="CU53" s="196">
        <f t="shared" si="250"/>
        <v>862882.65898730513</v>
      </c>
      <c r="CV53" s="196">
        <f t="shared" si="250"/>
        <v>256385.0770007121</v>
      </c>
      <c r="CW53" s="196">
        <f t="shared" si="250"/>
        <v>3134010.828188051</v>
      </c>
      <c r="CX53" s="196">
        <f t="shared" si="5"/>
        <v>5517043.0106707895</v>
      </c>
      <c r="DA53" s="196">
        <f>SUM(DA47,DA42,DA37,DA32,DA27,DA22,DA17)</f>
        <v>1259631.1525066318</v>
      </c>
      <c r="DB53" s="196">
        <f t="shared" ref="DB53:DE53" si="251">SUM(DB47,DB42,DB37,DB32,DB27,DB22,DB17)</f>
        <v>65158.659665974163</v>
      </c>
      <c r="DC53" s="196">
        <f t="shared" si="251"/>
        <v>817704.83244707098</v>
      </c>
      <c r="DD53" s="196">
        <f t="shared" si="251"/>
        <v>94664.767013364995</v>
      </c>
      <c r="DE53" s="196">
        <f t="shared" si="251"/>
        <v>2995710.331196609</v>
      </c>
      <c r="DF53" s="196">
        <f t="shared" si="7"/>
        <v>5232869.7428296506</v>
      </c>
      <c r="DI53" s="196">
        <f>SUM(DI47,DI42,DI37,DI32,DI27,DI22,DI17)</f>
        <v>1146441.2923571635</v>
      </c>
      <c r="DJ53" s="196">
        <f t="shared" ref="DJ53:DM53" si="252">SUM(DJ47,DJ42,DJ37,DJ32,DJ27,DJ22,DJ17)</f>
        <v>83180.079083192308</v>
      </c>
      <c r="DK53" s="196">
        <f t="shared" si="252"/>
        <v>131049.27908522656</v>
      </c>
      <c r="DL53" s="196">
        <f t="shared" si="252"/>
        <v>1345813.7052893632</v>
      </c>
      <c r="DM53" s="196">
        <f t="shared" si="252"/>
        <v>3680309.0474488735</v>
      </c>
      <c r="DN53" s="196">
        <f t="shared" si="23"/>
        <v>6386793.4032638194</v>
      </c>
      <c r="DP53" s="197"/>
      <c r="DQ53" s="196">
        <f>SUM(DQ47,DQ42,DQ37,DQ32,DQ27,DQ22,DQ17)</f>
        <v>1316526.2413194976</v>
      </c>
      <c r="DR53" s="196">
        <f t="shared" ref="DR53:DU53" si="253">SUM(DR47,DR42,DR37,DR32,DR27,DR22,DR17)</f>
        <v>35126.684840504589</v>
      </c>
      <c r="DS53" s="196">
        <f t="shared" si="253"/>
        <v>40693.626004758327</v>
      </c>
      <c r="DT53" s="196">
        <f t="shared" si="253"/>
        <v>1022373.0853146689</v>
      </c>
      <c r="DU53" s="196">
        <f t="shared" si="253"/>
        <v>3404083.2582869106</v>
      </c>
      <c r="DV53" s="196">
        <f t="shared" si="10"/>
        <v>5818802.8957663402</v>
      </c>
    </row>
    <row r="54" spans="1:126" ht="25.5" customHeight="1" thickBot="1">
      <c r="A54" s="19"/>
      <c r="B54" s="70" t="s">
        <v>34</v>
      </c>
      <c r="C54" s="71"/>
      <c r="D54" s="71"/>
      <c r="E54" s="72"/>
      <c r="F54" s="73"/>
      <c r="G54" s="74"/>
      <c r="H54" s="75"/>
      <c r="I54" s="75"/>
      <c r="J54" s="75"/>
      <c r="K54" s="75"/>
      <c r="L54" s="76"/>
      <c r="M54" s="74"/>
      <c r="N54" s="75"/>
      <c r="O54" s="75"/>
      <c r="P54" s="75"/>
      <c r="Q54" s="75"/>
      <c r="R54" s="72"/>
      <c r="S54" s="71"/>
      <c r="T54" s="77"/>
      <c r="U54" s="77"/>
      <c r="V54" s="77"/>
      <c r="W54" s="77"/>
      <c r="X54" s="72"/>
      <c r="Y54" s="74"/>
      <c r="Z54" s="75"/>
      <c r="AA54" s="75"/>
      <c r="AB54" s="75"/>
      <c r="AC54" s="75"/>
      <c r="AD54" s="72"/>
      <c r="AE54" s="71"/>
      <c r="AF54" s="77"/>
      <c r="AG54" s="77"/>
      <c r="AH54" s="77"/>
      <c r="AI54" s="77"/>
      <c r="AJ54" s="72"/>
      <c r="AK54" s="74"/>
      <c r="AL54" s="75"/>
      <c r="AM54" s="75"/>
      <c r="AN54" s="75"/>
      <c r="AO54" s="75"/>
      <c r="AP54" s="72"/>
      <c r="BB54" s="6"/>
      <c r="BC54" s="6"/>
      <c r="BD54" s="73"/>
      <c r="BE54" s="74"/>
      <c r="BF54" s="75"/>
      <c r="BG54" s="75"/>
      <c r="BH54" s="75"/>
      <c r="BI54" s="75"/>
      <c r="BJ54" s="76"/>
      <c r="BK54" s="6"/>
      <c r="BL54" s="73"/>
      <c r="BM54" s="74"/>
      <c r="BN54" s="75"/>
      <c r="BO54" s="75"/>
      <c r="BP54" s="75"/>
      <c r="BQ54" s="75"/>
      <c r="BR54" s="76"/>
      <c r="BS54" s="6"/>
      <c r="BT54" s="73"/>
      <c r="BU54" s="23" t="str">
        <f t="shared" si="17"/>
        <v/>
      </c>
      <c r="BV54" s="23" t="str">
        <f t="shared" si="17"/>
        <v/>
      </c>
      <c r="BW54" s="23" t="str">
        <f t="shared" si="17"/>
        <v/>
      </c>
      <c r="BX54" s="23" t="str">
        <f t="shared" si="17"/>
        <v/>
      </c>
      <c r="BY54" s="23" t="str">
        <f t="shared" si="17"/>
        <v/>
      </c>
      <c r="BZ54" s="6"/>
      <c r="CA54" s="6"/>
      <c r="CB54" s="73"/>
      <c r="CC54" s="193"/>
      <c r="CD54" s="193"/>
      <c r="CE54" s="193"/>
      <c r="CF54" s="193"/>
      <c r="CG54" s="193"/>
      <c r="CH54" s="196"/>
      <c r="CI54" s="66"/>
      <c r="CJ54" s="66"/>
      <c r="CK54" s="193"/>
      <c r="CL54" s="193"/>
      <c r="CM54" s="193"/>
      <c r="CN54" s="193"/>
      <c r="CO54" s="193"/>
      <c r="CP54" s="196">
        <f t="shared" si="3"/>
        <v>0</v>
      </c>
      <c r="CS54" s="193"/>
      <c r="CT54" s="193"/>
      <c r="CU54" s="193"/>
      <c r="CV54" s="193"/>
      <c r="CW54" s="193"/>
      <c r="CX54" s="196">
        <f t="shared" si="5"/>
        <v>0</v>
      </c>
      <c r="DA54" s="193"/>
      <c r="DB54" s="193"/>
      <c r="DC54" s="193"/>
      <c r="DD54" s="193"/>
      <c r="DE54" s="193"/>
      <c r="DF54" s="196">
        <f t="shared" si="7"/>
        <v>0</v>
      </c>
      <c r="DI54" s="193"/>
      <c r="DJ54" s="193"/>
      <c r="DK54" s="193"/>
      <c r="DL54" s="193"/>
      <c r="DM54" s="193"/>
      <c r="DN54" s="196">
        <f t="shared" si="23"/>
        <v>0</v>
      </c>
      <c r="DQ54" s="193"/>
      <c r="DR54" s="193"/>
      <c r="DS54" s="193"/>
      <c r="DT54" s="193"/>
      <c r="DU54" s="193"/>
      <c r="DV54" s="196">
        <f t="shared" si="10"/>
        <v>0</v>
      </c>
    </row>
    <row r="55" spans="1:126" ht="25.5" customHeight="1">
      <c r="A55" s="19"/>
      <c r="B55" s="47" t="s">
        <v>35</v>
      </c>
      <c r="C55" s="48"/>
      <c r="D55" s="48"/>
      <c r="E55" s="49"/>
      <c r="F55" s="50" t="s">
        <v>25</v>
      </c>
      <c r="G55" s="51">
        <v>1030</v>
      </c>
      <c r="H55" s="51">
        <v>1184</v>
      </c>
      <c r="I55" s="51">
        <v>50</v>
      </c>
      <c r="J55" s="51">
        <v>182</v>
      </c>
      <c r="K55" s="51">
        <v>100</v>
      </c>
      <c r="L55" s="78">
        <f>SUM(G55:K55)</f>
        <v>2546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2">
        <f>SUM(M55:Q55)</f>
        <v>0</v>
      </c>
      <c r="S55" s="51">
        <v>64</v>
      </c>
      <c r="T55" s="51">
        <v>-7</v>
      </c>
      <c r="U55" s="51">
        <v>0</v>
      </c>
      <c r="V55" s="51">
        <v>-13</v>
      </c>
      <c r="W55" s="51">
        <v>-44</v>
      </c>
      <c r="X55" s="52">
        <f>SUM(S55:W55)</f>
        <v>0</v>
      </c>
      <c r="Y55" s="53">
        <v>1026</v>
      </c>
      <c r="Z55" s="53">
        <v>1133</v>
      </c>
      <c r="AA55" s="53">
        <v>65</v>
      </c>
      <c r="AB55" s="53">
        <v>111</v>
      </c>
      <c r="AC55" s="53">
        <v>211</v>
      </c>
      <c r="AD55" s="52">
        <f>SUM(Y55:AC55)</f>
        <v>2546</v>
      </c>
      <c r="AE55" s="53">
        <v>122</v>
      </c>
      <c r="AF55" s="53">
        <v>0</v>
      </c>
      <c r="AG55" s="53">
        <v>-6</v>
      </c>
      <c r="AH55" s="53">
        <v>-1</v>
      </c>
      <c r="AI55" s="53">
        <v>-115</v>
      </c>
      <c r="AJ55" s="52">
        <f>SUM(AE55:AI55)</f>
        <v>0</v>
      </c>
      <c r="AK55" s="53">
        <v>1020</v>
      </c>
      <c r="AL55" s="53">
        <v>252</v>
      </c>
      <c r="AM55" s="53">
        <v>484</v>
      </c>
      <c r="AN55" s="53">
        <v>500</v>
      </c>
      <c r="AO55" s="53">
        <v>290</v>
      </c>
      <c r="AP55" s="52">
        <f>SUM(AK55:AO55)</f>
        <v>2546</v>
      </c>
      <c r="BB55" s="6"/>
      <c r="BC55" s="6"/>
      <c r="BD55" s="50" t="s">
        <v>25</v>
      </c>
      <c r="BE55" s="170">
        <f>'SPMW - Probs. of Failure '!O$20</f>
        <v>1.4820234363306665E-3</v>
      </c>
      <c r="BF55" s="170">
        <f>'SPMW - Probs. of Failure '!P$20</f>
        <v>2.2065750271875102E-3</v>
      </c>
      <c r="BG55" s="170">
        <f>'SPMW - Probs. of Failure '!Q$20</f>
        <v>3.9014248056160002E-3</v>
      </c>
      <c r="BH55" s="170">
        <f>'SPMW - Probs. of Failure '!R$20</f>
        <v>6.3184052480069891E-3</v>
      </c>
      <c r="BI55" s="170">
        <f>'SPMW - Probs. of Failure '!S$20</f>
        <v>1.4820487092666663E-2</v>
      </c>
      <c r="BJ55" s="173"/>
      <c r="BK55" s="6"/>
      <c r="BL55" s="50" t="s">
        <v>25</v>
      </c>
      <c r="BM55" s="192">
        <f>IFERROR($BM2*'SPMW - Average Cons. of Failure'!$Q$20,0)</f>
        <v>65517.249000000003</v>
      </c>
      <c r="BN55" s="192">
        <f>IFERROR($BM2*'SPMW - Average Cons. of Failure'!$Q$20,0)</f>
        <v>65517.249000000003</v>
      </c>
      <c r="BO55" s="192">
        <f>IFERROR($BM2*'SPMW - Average Cons. of Failure'!$Q$20,0)</f>
        <v>65517.249000000003</v>
      </c>
      <c r="BP55" s="192">
        <f>IFERROR($BM2*'SPMW - Average Cons. of Failure'!$Q$20,0)</f>
        <v>65517.249000000003</v>
      </c>
      <c r="BQ55" s="192">
        <f>IFERROR($BM2*'SPMW - Average Cons. of Failure'!$Q$20,0)</f>
        <v>65517.249000000003</v>
      </c>
      <c r="BR55" s="173"/>
      <c r="BS55" s="6"/>
      <c r="BT55" s="50" t="s">
        <v>25</v>
      </c>
      <c r="BU55" s="23">
        <f t="shared" si="17"/>
        <v>97.098098501911934</v>
      </c>
      <c r="BV55" s="23">
        <f t="shared" si="17"/>
        <v>144.56872549342589</v>
      </c>
      <c r="BW55" s="23">
        <f t="shared" si="17"/>
        <v>255.61062044432009</v>
      </c>
      <c r="BX55" s="23">
        <f t="shared" si="17"/>
        <v>413.96452991658066</v>
      </c>
      <c r="BY55" s="23">
        <f t="shared" si="17"/>
        <v>970.99754315152791</v>
      </c>
      <c r="BZ55" s="6"/>
      <c r="CA55" s="6"/>
      <c r="CB55" s="50" t="s">
        <v>25</v>
      </c>
      <c r="CC55" s="193">
        <f>IF(BU55="","",M55*BU55)</f>
        <v>0</v>
      </c>
      <c r="CD55" s="193">
        <f t="shared" ref="CD55:CG58" si="254">IF(BV55="","",N55*BV55)</f>
        <v>0</v>
      </c>
      <c r="CE55" s="193">
        <f t="shared" si="254"/>
        <v>0</v>
      </c>
      <c r="CF55" s="193">
        <f t="shared" si="254"/>
        <v>0</v>
      </c>
      <c r="CG55" s="193">
        <f t="shared" si="254"/>
        <v>0</v>
      </c>
      <c r="CH55" s="196">
        <f t="shared" ref="CH55:CH58" si="255">SUM(CC55:CG55)</f>
        <v>0</v>
      </c>
      <c r="CI55" s="66"/>
      <c r="CJ55" s="66"/>
      <c r="CK55" s="193">
        <f t="shared" ref="CK55:CO58" si="256">IF(BU55="","",G55*BU55)</f>
        <v>100011.04145696929</v>
      </c>
      <c r="CL55" s="193">
        <f t="shared" si="256"/>
        <v>171169.37098421625</v>
      </c>
      <c r="CM55" s="193">
        <f t="shared" si="256"/>
        <v>12780.531022216004</v>
      </c>
      <c r="CN55" s="193">
        <f t="shared" si="256"/>
        <v>75341.544444817686</v>
      </c>
      <c r="CO55" s="193">
        <f t="shared" si="256"/>
        <v>97099.754315152793</v>
      </c>
      <c r="CP55" s="196">
        <f t="shared" si="3"/>
        <v>456402.2422233721</v>
      </c>
      <c r="CS55" s="193">
        <f>IF(BU55="","",Y55*BU55)</f>
        <v>99622.649062961646</v>
      </c>
      <c r="CT55" s="193">
        <f t="shared" ref="CT55:CW58" si="257">IF(BV55="","",Z55*BV55)</f>
        <v>163796.36598405152</v>
      </c>
      <c r="CU55" s="193">
        <f t="shared" si="257"/>
        <v>16614.690328880806</v>
      </c>
      <c r="CV55" s="193">
        <f t="shared" si="257"/>
        <v>45950.062820740452</v>
      </c>
      <c r="CW55" s="193">
        <f t="shared" si="257"/>
        <v>204880.48160497239</v>
      </c>
      <c r="CX55" s="196">
        <f t="shared" si="5"/>
        <v>530864.24980160687</v>
      </c>
      <c r="DA55" s="193">
        <f>IF(BU55="","",(S55+Y55)*BU55)</f>
        <v>105836.927367084</v>
      </c>
      <c r="DB55" s="193">
        <f t="shared" ref="DB55:DE58" si="258">IF(BV55="","",(T55+Z55)*BV55)</f>
        <v>162784.38490559754</v>
      </c>
      <c r="DC55" s="193">
        <f t="shared" si="258"/>
        <v>16614.690328880806</v>
      </c>
      <c r="DD55" s="193">
        <f t="shared" si="258"/>
        <v>40568.523931824908</v>
      </c>
      <c r="DE55" s="193">
        <f t="shared" si="258"/>
        <v>162156.58970630515</v>
      </c>
      <c r="DF55" s="196">
        <f t="shared" si="7"/>
        <v>487961.11623969243</v>
      </c>
      <c r="DI55" s="193">
        <f>IF(BU55="","",AK55*BU55)</f>
        <v>99040.060471950172</v>
      </c>
      <c r="DJ55" s="193">
        <f t="shared" ref="DJ55:DM58" si="259">IF(BV55="","",AL55*BV55)</f>
        <v>36431.318824343325</v>
      </c>
      <c r="DK55" s="193">
        <f t="shared" si="259"/>
        <v>123715.54029505093</v>
      </c>
      <c r="DL55" s="193">
        <f t="shared" si="259"/>
        <v>206982.26495829033</v>
      </c>
      <c r="DM55" s="193">
        <f t="shared" si="259"/>
        <v>281589.2875139431</v>
      </c>
      <c r="DN55" s="196">
        <f t="shared" si="23"/>
        <v>747758.47206357785</v>
      </c>
      <c r="DQ55" s="193">
        <f>IF(BU55="","",(AE55+AK55)*BU55)</f>
        <v>110886.02848918343</v>
      </c>
      <c r="DR55" s="193">
        <f t="shared" ref="DR55:DU58" si="260">IF(BV55="","",(AF55+AL55)*BV55)</f>
        <v>36431.318824343325</v>
      </c>
      <c r="DS55" s="193">
        <f t="shared" si="260"/>
        <v>122181.87657238501</v>
      </c>
      <c r="DT55" s="193">
        <f t="shared" si="260"/>
        <v>206568.30042837374</v>
      </c>
      <c r="DU55" s="193">
        <f t="shared" si="260"/>
        <v>169924.5700515174</v>
      </c>
      <c r="DV55" s="196">
        <f t="shared" si="10"/>
        <v>645992.09436580283</v>
      </c>
    </row>
    <row r="56" spans="1:126" ht="25.5" customHeight="1">
      <c r="A56" s="19"/>
      <c r="B56" s="54"/>
      <c r="C56" s="55"/>
      <c r="D56" s="55"/>
      <c r="E56" s="56"/>
      <c r="F56" s="57" t="s">
        <v>27</v>
      </c>
      <c r="G56" s="51">
        <v>375</v>
      </c>
      <c r="H56" s="51">
        <v>659</v>
      </c>
      <c r="I56" s="51">
        <v>39</v>
      </c>
      <c r="J56" s="51">
        <v>79</v>
      </c>
      <c r="K56" s="51">
        <v>109</v>
      </c>
      <c r="L56" s="58">
        <f t="shared" ref="L56:L58" si="261">SUM(G56:K56)</f>
        <v>1261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8">
        <f t="shared" ref="R56:R58" si="262">SUM(M56:Q56)</f>
        <v>0</v>
      </c>
      <c r="S56" s="51">
        <v>45</v>
      </c>
      <c r="T56" s="51">
        <v>-2</v>
      </c>
      <c r="U56" s="51">
        <v>0</v>
      </c>
      <c r="V56" s="51">
        <v>-17</v>
      </c>
      <c r="W56" s="51">
        <v>-26</v>
      </c>
      <c r="X56" s="58">
        <f t="shared" ref="X56:X58" si="263">SUM(S56:W56)</f>
        <v>0</v>
      </c>
      <c r="Y56" s="51">
        <v>375</v>
      </c>
      <c r="Z56" s="51">
        <v>581</v>
      </c>
      <c r="AA56" s="51">
        <v>98</v>
      </c>
      <c r="AB56" s="51">
        <v>87</v>
      </c>
      <c r="AC56" s="51">
        <v>120</v>
      </c>
      <c r="AD56" s="58">
        <f t="shared" ref="AD56:AD58" si="264">SUM(Y56:AC56)</f>
        <v>1261</v>
      </c>
      <c r="AE56" s="51">
        <v>80</v>
      </c>
      <c r="AF56" s="51">
        <v>0</v>
      </c>
      <c r="AG56" s="51">
        <v>-2</v>
      </c>
      <c r="AH56" s="51">
        <v>0</v>
      </c>
      <c r="AI56" s="51">
        <v>-78</v>
      </c>
      <c r="AJ56" s="58">
        <f t="shared" ref="AJ56:AJ58" si="265">SUM(AE56:AI56)</f>
        <v>0</v>
      </c>
      <c r="AK56" s="51">
        <v>374</v>
      </c>
      <c r="AL56" s="51">
        <v>182</v>
      </c>
      <c r="AM56" s="51">
        <v>304</v>
      </c>
      <c r="AN56" s="51">
        <v>209</v>
      </c>
      <c r="AO56" s="51">
        <v>192</v>
      </c>
      <c r="AP56" s="58">
        <f t="shared" ref="AP56:AP58" si="266">SUM(AK56:AO56)</f>
        <v>1261</v>
      </c>
      <c r="BB56" s="6"/>
      <c r="BC56" s="6"/>
      <c r="BD56" s="57" t="s">
        <v>27</v>
      </c>
      <c r="BE56" s="170">
        <f>'SPMW - Probs. of Failure '!O$20</f>
        <v>1.4820234363306665E-3</v>
      </c>
      <c r="BF56" s="170">
        <f>'SPMW - Probs. of Failure '!P$20</f>
        <v>2.2065750271875102E-3</v>
      </c>
      <c r="BG56" s="170">
        <f>'SPMW - Probs. of Failure '!Q$20</f>
        <v>3.9014248056160002E-3</v>
      </c>
      <c r="BH56" s="170">
        <f>'SPMW - Probs. of Failure '!R$20</f>
        <v>6.3184052480069891E-3</v>
      </c>
      <c r="BI56" s="170">
        <f>'SPMW - Probs. of Failure '!S$20</f>
        <v>1.4820487092666663E-2</v>
      </c>
      <c r="BJ56" s="174"/>
      <c r="BK56" s="6"/>
      <c r="BL56" s="57" t="s">
        <v>27</v>
      </c>
      <c r="BM56" s="192">
        <f>IFERROR($BM3*'SPMW - Average Cons. of Failure'!$Q$20,0)</f>
        <v>93596.07</v>
      </c>
      <c r="BN56" s="192">
        <f>IFERROR($BM3*'SPMW - Average Cons. of Failure'!$Q$20,0)</f>
        <v>93596.07</v>
      </c>
      <c r="BO56" s="192">
        <f>IFERROR($BM3*'SPMW - Average Cons. of Failure'!$Q$20,0)</f>
        <v>93596.07</v>
      </c>
      <c r="BP56" s="192">
        <f>IFERROR($BM3*'SPMW - Average Cons. of Failure'!$Q$20,0)</f>
        <v>93596.07</v>
      </c>
      <c r="BQ56" s="192">
        <f>IFERROR($BM3*'SPMW - Average Cons. of Failure'!$Q$20,0)</f>
        <v>93596.07</v>
      </c>
      <c r="BR56" s="174"/>
      <c r="BS56" s="6"/>
      <c r="BT56" s="57" t="s">
        <v>27</v>
      </c>
      <c r="BU56" s="23">
        <f t="shared" si="17"/>
        <v>138.71156928844562</v>
      </c>
      <c r="BV56" s="23">
        <f t="shared" si="17"/>
        <v>206.52675070489411</v>
      </c>
      <c r="BW56" s="23">
        <f t="shared" si="17"/>
        <v>365.15802920617159</v>
      </c>
      <c r="BX56" s="23">
        <f t="shared" si="17"/>
        <v>591.37789988082955</v>
      </c>
      <c r="BY56" s="23">
        <f t="shared" si="17"/>
        <v>1387.1393473593255</v>
      </c>
      <c r="BZ56" s="6"/>
      <c r="CA56" s="6"/>
      <c r="CB56" s="57" t="s">
        <v>27</v>
      </c>
      <c r="CC56" s="193">
        <f t="shared" ref="CC56:CC58" si="267">IF(BU56="","",M56*BU56)</f>
        <v>0</v>
      </c>
      <c r="CD56" s="193">
        <f t="shared" si="254"/>
        <v>0</v>
      </c>
      <c r="CE56" s="193">
        <f t="shared" si="254"/>
        <v>0</v>
      </c>
      <c r="CF56" s="193">
        <f t="shared" si="254"/>
        <v>0</v>
      </c>
      <c r="CG56" s="193">
        <f t="shared" si="254"/>
        <v>0</v>
      </c>
      <c r="CH56" s="196">
        <f t="shared" si="255"/>
        <v>0</v>
      </c>
      <c r="CI56" s="66"/>
      <c r="CJ56" s="66"/>
      <c r="CK56" s="193">
        <f t="shared" si="256"/>
        <v>52016.838483167106</v>
      </c>
      <c r="CL56" s="193">
        <f t="shared" si="256"/>
        <v>136101.12871452523</v>
      </c>
      <c r="CM56" s="193">
        <f t="shared" si="256"/>
        <v>14241.163139040693</v>
      </c>
      <c r="CN56" s="193">
        <f t="shared" si="256"/>
        <v>46718.854090585533</v>
      </c>
      <c r="CO56" s="193">
        <f t="shared" si="256"/>
        <v>151198.18886216648</v>
      </c>
      <c r="CP56" s="196">
        <f t="shared" si="3"/>
        <v>400276.17328948504</v>
      </c>
      <c r="CS56" s="193">
        <f t="shared" ref="CS56:CS58" si="268">IF(BU56="","",Y56*BU56)</f>
        <v>52016.838483167106</v>
      </c>
      <c r="CT56" s="193">
        <f t="shared" si="257"/>
        <v>119992.04215954347</v>
      </c>
      <c r="CU56" s="193">
        <f t="shared" si="257"/>
        <v>35785.486862204816</v>
      </c>
      <c r="CV56" s="193">
        <f t="shared" si="257"/>
        <v>51449.877289632168</v>
      </c>
      <c r="CW56" s="193">
        <f t="shared" si="257"/>
        <v>166456.72168311905</v>
      </c>
      <c r="CX56" s="196">
        <f t="shared" si="5"/>
        <v>425700.96647766663</v>
      </c>
      <c r="DA56" s="193">
        <f t="shared" ref="DA56:DA58" si="269">IF(BU56="","",(S56+Y56)*BU56)</f>
        <v>58258.859101147158</v>
      </c>
      <c r="DB56" s="193">
        <f t="shared" si="258"/>
        <v>119578.98865813369</v>
      </c>
      <c r="DC56" s="193">
        <f t="shared" si="258"/>
        <v>35785.486862204816</v>
      </c>
      <c r="DD56" s="193">
        <f t="shared" si="258"/>
        <v>41396.452991658065</v>
      </c>
      <c r="DE56" s="193">
        <f t="shared" si="258"/>
        <v>130391.0986517766</v>
      </c>
      <c r="DF56" s="196">
        <f t="shared" si="7"/>
        <v>385410.88626492035</v>
      </c>
      <c r="DI56" s="193">
        <f t="shared" ref="DI56:DI58" si="270">IF(BU56="","",AK56*BU56)</f>
        <v>51878.126913878659</v>
      </c>
      <c r="DJ56" s="193">
        <f t="shared" si="259"/>
        <v>37587.868628290729</v>
      </c>
      <c r="DK56" s="193">
        <f t="shared" si="259"/>
        <v>111008.04087867617</v>
      </c>
      <c r="DL56" s="193">
        <f t="shared" si="259"/>
        <v>123597.98107509337</v>
      </c>
      <c r="DM56" s="193">
        <f t="shared" si="259"/>
        <v>266330.75469299051</v>
      </c>
      <c r="DN56" s="196">
        <f t="shared" si="23"/>
        <v>590402.77218892938</v>
      </c>
      <c r="DQ56" s="193">
        <f t="shared" ref="DQ56:DQ58" si="271">IF(BU56="","",(AE56+AK56)*BU56)</f>
        <v>62975.052456954312</v>
      </c>
      <c r="DR56" s="193">
        <f t="shared" si="260"/>
        <v>37587.868628290729</v>
      </c>
      <c r="DS56" s="193">
        <f t="shared" si="260"/>
        <v>110277.72482026381</v>
      </c>
      <c r="DT56" s="193">
        <f t="shared" si="260"/>
        <v>123597.98107509337</v>
      </c>
      <c r="DU56" s="193">
        <f t="shared" si="260"/>
        <v>158133.8855989631</v>
      </c>
      <c r="DV56" s="196">
        <f t="shared" si="10"/>
        <v>492572.51257956529</v>
      </c>
    </row>
    <row r="57" spans="1:126" ht="25.5" customHeight="1">
      <c r="A57" s="19"/>
      <c r="B57" s="54"/>
      <c r="C57" s="55"/>
      <c r="D57" s="55"/>
      <c r="E57" s="56"/>
      <c r="F57" s="57" t="s">
        <v>29</v>
      </c>
      <c r="G57" s="51">
        <v>382</v>
      </c>
      <c r="H57" s="51">
        <v>643</v>
      </c>
      <c r="I57" s="51">
        <v>32</v>
      </c>
      <c r="J57" s="51">
        <v>91</v>
      </c>
      <c r="K57" s="51">
        <v>83</v>
      </c>
      <c r="L57" s="58">
        <f t="shared" si="261"/>
        <v>1231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8">
        <f t="shared" si="262"/>
        <v>0</v>
      </c>
      <c r="S57" s="51">
        <v>20</v>
      </c>
      <c r="T57" s="51">
        <v>0</v>
      </c>
      <c r="U57" s="51">
        <v>0</v>
      </c>
      <c r="V57" s="51">
        <v>-9</v>
      </c>
      <c r="W57" s="51">
        <v>-11</v>
      </c>
      <c r="X57" s="58">
        <f t="shared" si="263"/>
        <v>0</v>
      </c>
      <c r="Y57" s="51">
        <v>381</v>
      </c>
      <c r="Z57" s="51">
        <v>556</v>
      </c>
      <c r="AA57" s="51">
        <v>98</v>
      </c>
      <c r="AB57" s="51">
        <v>72</v>
      </c>
      <c r="AC57" s="51">
        <v>124</v>
      </c>
      <c r="AD57" s="58">
        <f t="shared" si="264"/>
        <v>1231</v>
      </c>
      <c r="AE57" s="51">
        <v>54</v>
      </c>
      <c r="AF57" s="51">
        <v>0</v>
      </c>
      <c r="AG57" s="51">
        <v>-9</v>
      </c>
      <c r="AH57" s="51">
        <v>-1</v>
      </c>
      <c r="AI57" s="51">
        <v>-44</v>
      </c>
      <c r="AJ57" s="58">
        <f t="shared" si="265"/>
        <v>0</v>
      </c>
      <c r="AK57" s="51">
        <v>380</v>
      </c>
      <c r="AL57" s="51">
        <v>106</v>
      </c>
      <c r="AM57" s="51">
        <v>462</v>
      </c>
      <c r="AN57" s="51">
        <v>104</v>
      </c>
      <c r="AO57" s="51">
        <v>179</v>
      </c>
      <c r="AP57" s="58">
        <f t="shared" si="266"/>
        <v>1231</v>
      </c>
      <c r="BB57" s="6"/>
      <c r="BC57" s="6"/>
      <c r="BD57" s="57" t="s">
        <v>29</v>
      </c>
      <c r="BE57" s="170">
        <f>'SPMW - Probs. of Failure '!O$20</f>
        <v>1.4820234363306665E-3</v>
      </c>
      <c r="BF57" s="170">
        <f>'SPMW - Probs. of Failure '!P$20</f>
        <v>2.2065750271875102E-3</v>
      </c>
      <c r="BG57" s="170">
        <f>'SPMW - Probs. of Failure '!Q$20</f>
        <v>3.9014248056160002E-3</v>
      </c>
      <c r="BH57" s="170">
        <f>'SPMW - Probs. of Failure '!R$20</f>
        <v>6.3184052480069891E-3</v>
      </c>
      <c r="BI57" s="170">
        <f>'SPMW - Probs. of Failure '!S$20</f>
        <v>1.4820487092666663E-2</v>
      </c>
      <c r="BJ57" s="174"/>
      <c r="BK57" s="6"/>
      <c r="BL57" s="57" t="s">
        <v>29</v>
      </c>
      <c r="BM57" s="192">
        <f>IFERROR($BM4*'SPMW - Average Cons. of Failure'!$Q$20,0)</f>
        <v>140394.10500000001</v>
      </c>
      <c r="BN57" s="192">
        <f>IFERROR($BM4*'SPMW - Average Cons. of Failure'!$Q$20,0)</f>
        <v>140394.10500000001</v>
      </c>
      <c r="BO57" s="192">
        <f>IFERROR($BM4*'SPMW - Average Cons. of Failure'!$Q$20,0)</f>
        <v>140394.10500000001</v>
      </c>
      <c r="BP57" s="192">
        <f>IFERROR($BM4*'SPMW - Average Cons. of Failure'!$Q$20,0)</f>
        <v>140394.10500000001</v>
      </c>
      <c r="BQ57" s="192">
        <f>IFERROR($BM4*'SPMW - Average Cons. of Failure'!$Q$20,0)</f>
        <v>140394.10500000001</v>
      </c>
      <c r="BR57" s="174"/>
      <c r="BS57" s="6"/>
      <c r="BT57" s="57" t="s">
        <v>29</v>
      </c>
      <c r="BU57" s="23">
        <f t="shared" si="17"/>
        <v>208.06735393266842</v>
      </c>
      <c r="BV57" s="23">
        <f t="shared" si="17"/>
        <v>309.79012605734118</v>
      </c>
      <c r="BW57" s="23">
        <f t="shared" si="17"/>
        <v>547.73704380925733</v>
      </c>
      <c r="BX57" s="23">
        <f t="shared" si="17"/>
        <v>887.06684982124432</v>
      </c>
      <c r="BY57" s="23">
        <f t="shared" si="17"/>
        <v>2080.7090210389883</v>
      </c>
      <c r="BZ57" s="6"/>
      <c r="CA57" s="6"/>
      <c r="CB57" s="57" t="s">
        <v>29</v>
      </c>
      <c r="CC57" s="193">
        <f t="shared" si="267"/>
        <v>0</v>
      </c>
      <c r="CD57" s="193">
        <f t="shared" si="254"/>
        <v>0</v>
      </c>
      <c r="CE57" s="193">
        <f t="shared" si="254"/>
        <v>0</v>
      </c>
      <c r="CF57" s="193">
        <f t="shared" si="254"/>
        <v>0</v>
      </c>
      <c r="CG57" s="193">
        <f t="shared" si="254"/>
        <v>0</v>
      </c>
      <c r="CH57" s="196">
        <f t="shared" si="255"/>
        <v>0</v>
      </c>
      <c r="CI57" s="66"/>
      <c r="CJ57" s="66"/>
      <c r="CK57" s="193">
        <f t="shared" si="256"/>
        <v>79481.729202279341</v>
      </c>
      <c r="CL57" s="193">
        <f t="shared" si="256"/>
        <v>199195.05105487039</v>
      </c>
      <c r="CM57" s="193">
        <f t="shared" si="256"/>
        <v>17527.585401896235</v>
      </c>
      <c r="CN57" s="193">
        <f t="shared" si="256"/>
        <v>80723.08333373323</v>
      </c>
      <c r="CO57" s="193">
        <f t="shared" si="256"/>
        <v>172698.84874623604</v>
      </c>
      <c r="CP57" s="196">
        <f t="shared" si="3"/>
        <v>549626.29773901519</v>
      </c>
      <c r="CS57" s="193">
        <f t="shared" si="268"/>
        <v>79273.661848346674</v>
      </c>
      <c r="CT57" s="193">
        <f t="shared" si="257"/>
        <v>172243.31008788169</v>
      </c>
      <c r="CU57" s="193">
        <f t="shared" si="257"/>
        <v>53678.230293307221</v>
      </c>
      <c r="CV57" s="193">
        <f t="shared" si="257"/>
        <v>63868.813187129592</v>
      </c>
      <c r="CW57" s="193">
        <f t="shared" si="257"/>
        <v>258007.91860883456</v>
      </c>
      <c r="CX57" s="196">
        <f t="shared" si="5"/>
        <v>627071.93402549974</v>
      </c>
      <c r="DA57" s="193">
        <f t="shared" si="269"/>
        <v>83435.008927000032</v>
      </c>
      <c r="DB57" s="193">
        <f t="shared" si="258"/>
        <v>172243.31008788169</v>
      </c>
      <c r="DC57" s="193">
        <f t="shared" si="258"/>
        <v>53678.230293307221</v>
      </c>
      <c r="DD57" s="193">
        <f t="shared" si="258"/>
        <v>55885.211538738389</v>
      </c>
      <c r="DE57" s="193">
        <f t="shared" si="258"/>
        <v>235120.11937740567</v>
      </c>
      <c r="DF57" s="196">
        <f t="shared" si="7"/>
        <v>600361.88022433303</v>
      </c>
      <c r="DI57" s="193">
        <f t="shared" si="270"/>
        <v>79065.594494414006</v>
      </c>
      <c r="DJ57" s="193">
        <f t="shared" si="259"/>
        <v>32837.753362078169</v>
      </c>
      <c r="DK57" s="193">
        <f t="shared" si="259"/>
        <v>253054.51423987688</v>
      </c>
      <c r="DL57" s="193">
        <f t="shared" si="259"/>
        <v>92254.952381409414</v>
      </c>
      <c r="DM57" s="193">
        <f t="shared" si="259"/>
        <v>372446.91476597893</v>
      </c>
      <c r="DN57" s="196">
        <f t="shared" si="23"/>
        <v>829659.72924375744</v>
      </c>
      <c r="DQ57" s="193">
        <f t="shared" si="271"/>
        <v>90301.231606778092</v>
      </c>
      <c r="DR57" s="193">
        <f t="shared" si="260"/>
        <v>32837.753362078169</v>
      </c>
      <c r="DS57" s="193">
        <f t="shared" si="260"/>
        <v>248124.88084559358</v>
      </c>
      <c r="DT57" s="193">
        <f t="shared" si="260"/>
        <v>91367.885531588166</v>
      </c>
      <c r="DU57" s="193">
        <f t="shared" si="260"/>
        <v>280895.71784026345</v>
      </c>
      <c r="DV57" s="196">
        <f t="shared" si="10"/>
        <v>743527.46918630146</v>
      </c>
    </row>
    <row r="58" spans="1:126" ht="25.5" customHeight="1">
      <c r="A58" s="19"/>
      <c r="B58" s="54"/>
      <c r="C58" s="55"/>
      <c r="D58" s="55"/>
      <c r="E58" s="56"/>
      <c r="F58" s="57" t="s">
        <v>30</v>
      </c>
      <c r="G58" s="51">
        <v>113</v>
      </c>
      <c r="H58" s="51">
        <v>259</v>
      </c>
      <c r="I58" s="51">
        <v>10</v>
      </c>
      <c r="J58" s="51">
        <v>15</v>
      </c>
      <c r="K58" s="51">
        <v>45</v>
      </c>
      <c r="L58" s="58">
        <f t="shared" si="261"/>
        <v>442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8">
        <f t="shared" si="262"/>
        <v>0</v>
      </c>
      <c r="S58" s="51">
        <v>18</v>
      </c>
      <c r="T58" s="51">
        <v>0</v>
      </c>
      <c r="U58" s="51">
        <v>0</v>
      </c>
      <c r="V58" s="51">
        <v>-4</v>
      </c>
      <c r="W58" s="51">
        <v>-14</v>
      </c>
      <c r="X58" s="58">
        <f t="shared" si="263"/>
        <v>0</v>
      </c>
      <c r="Y58" s="51">
        <v>113</v>
      </c>
      <c r="Z58" s="51">
        <v>203</v>
      </c>
      <c r="AA58" s="51">
        <v>59</v>
      </c>
      <c r="AB58" s="51">
        <v>17</v>
      </c>
      <c r="AC58" s="51">
        <v>50</v>
      </c>
      <c r="AD58" s="58">
        <f t="shared" si="264"/>
        <v>442</v>
      </c>
      <c r="AE58" s="51">
        <v>35</v>
      </c>
      <c r="AF58" s="51">
        <v>0</v>
      </c>
      <c r="AG58" s="51">
        <v>0</v>
      </c>
      <c r="AH58" s="51">
        <v>0</v>
      </c>
      <c r="AI58" s="51">
        <v>-35</v>
      </c>
      <c r="AJ58" s="58">
        <f t="shared" si="265"/>
        <v>0</v>
      </c>
      <c r="AK58" s="51">
        <v>112</v>
      </c>
      <c r="AL58" s="51">
        <v>45</v>
      </c>
      <c r="AM58" s="51">
        <v>147</v>
      </c>
      <c r="AN58" s="51">
        <v>75</v>
      </c>
      <c r="AO58" s="51">
        <v>63</v>
      </c>
      <c r="AP58" s="58">
        <f t="shared" si="266"/>
        <v>442</v>
      </c>
      <c r="BB58" s="6"/>
      <c r="BC58" s="6"/>
      <c r="BD58" s="57" t="s">
        <v>30</v>
      </c>
      <c r="BE58" s="170">
        <f>'SPMW - Probs. of Failure '!O$20</f>
        <v>1.4820234363306665E-3</v>
      </c>
      <c r="BF58" s="170">
        <f>'SPMW - Probs. of Failure '!P$20</f>
        <v>2.2065750271875102E-3</v>
      </c>
      <c r="BG58" s="170">
        <f>'SPMW - Probs. of Failure '!Q$20</f>
        <v>3.9014248056160002E-3</v>
      </c>
      <c r="BH58" s="170">
        <f>'SPMW - Probs. of Failure '!R$20</f>
        <v>6.3184052480069891E-3</v>
      </c>
      <c r="BI58" s="170">
        <f>'SPMW - Probs. of Failure '!S$20</f>
        <v>1.4820487092666663E-2</v>
      </c>
      <c r="BJ58" s="174"/>
      <c r="BK58" s="6"/>
      <c r="BL58" s="57" t="s">
        <v>30</v>
      </c>
      <c r="BM58" s="192">
        <f>IFERROR($BM5*'SPMW - Average Cons. of Failure'!$Q$20,0)</f>
        <v>233990.17500000002</v>
      </c>
      <c r="BN58" s="192">
        <f>IFERROR($BM5*'SPMW - Average Cons. of Failure'!$Q$20,0)</f>
        <v>233990.17500000002</v>
      </c>
      <c r="BO58" s="192">
        <f>IFERROR($BM5*'SPMW - Average Cons. of Failure'!$Q$20,0)</f>
        <v>233990.17500000002</v>
      </c>
      <c r="BP58" s="192">
        <f>IFERROR($BM5*'SPMW - Average Cons. of Failure'!$Q$20,0)</f>
        <v>233990.17500000002</v>
      </c>
      <c r="BQ58" s="192">
        <f>IFERROR($BM5*'SPMW - Average Cons. of Failure'!$Q$20,0)</f>
        <v>233990.17500000002</v>
      </c>
      <c r="BR58" s="174"/>
      <c r="BS58" s="6"/>
      <c r="BT58" s="57" t="s">
        <v>30</v>
      </c>
      <c r="BU58" s="23">
        <f t="shared" si="17"/>
        <v>346.77892322111404</v>
      </c>
      <c r="BV58" s="23">
        <f t="shared" si="17"/>
        <v>516.31687676223532</v>
      </c>
      <c r="BW58" s="23">
        <f t="shared" si="17"/>
        <v>912.89507301542892</v>
      </c>
      <c r="BX58" s="23">
        <f t="shared" si="17"/>
        <v>1478.444749702074</v>
      </c>
      <c r="BY58" s="23">
        <f t="shared" si="17"/>
        <v>3467.8483683983141</v>
      </c>
      <c r="BZ58" s="6"/>
      <c r="CA58" s="6"/>
      <c r="CB58" s="57" t="s">
        <v>30</v>
      </c>
      <c r="CC58" s="193">
        <f t="shared" si="267"/>
        <v>0</v>
      </c>
      <c r="CD58" s="193">
        <f t="shared" si="254"/>
        <v>0</v>
      </c>
      <c r="CE58" s="193">
        <f t="shared" si="254"/>
        <v>0</v>
      </c>
      <c r="CF58" s="193">
        <f t="shared" si="254"/>
        <v>0</v>
      </c>
      <c r="CG58" s="193">
        <f t="shared" si="254"/>
        <v>0</v>
      </c>
      <c r="CH58" s="196">
        <f t="shared" si="255"/>
        <v>0</v>
      </c>
      <c r="CI58" s="66"/>
      <c r="CJ58" s="66"/>
      <c r="CK58" s="193">
        <f t="shared" si="256"/>
        <v>39186.018323985889</v>
      </c>
      <c r="CL58" s="193">
        <f t="shared" si="256"/>
        <v>133726.07108141895</v>
      </c>
      <c r="CM58" s="193">
        <f t="shared" si="256"/>
        <v>9128.950730154289</v>
      </c>
      <c r="CN58" s="193">
        <f t="shared" si="256"/>
        <v>22176.67124553111</v>
      </c>
      <c r="CO58" s="193">
        <f t="shared" si="256"/>
        <v>156053.17657792414</v>
      </c>
      <c r="CP58" s="196">
        <f t="shared" si="3"/>
        <v>360270.88795901439</v>
      </c>
      <c r="CS58" s="193">
        <f t="shared" si="268"/>
        <v>39186.018323985889</v>
      </c>
      <c r="CT58" s="193">
        <f t="shared" si="257"/>
        <v>104812.32598273378</v>
      </c>
      <c r="CU58" s="193">
        <f t="shared" si="257"/>
        <v>53860.809307910306</v>
      </c>
      <c r="CV58" s="193">
        <f t="shared" si="257"/>
        <v>25133.560744935257</v>
      </c>
      <c r="CW58" s="193">
        <f t="shared" si="257"/>
        <v>173392.41841991572</v>
      </c>
      <c r="CX58" s="196">
        <f t="shared" si="5"/>
        <v>396385.13277948095</v>
      </c>
      <c r="DA58" s="193">
        <f t="shared" si="269"/>
        <v>45428.03894196594</v>
      </c>
      <c r="DB58" s="193">
        <f t="shared" si="258"/>
        <v>104812.32598273378</v>
      </c>
      <c r="DC58" s="193">
        <f t="shared" si="258"/>
        <v>53860.809307910306</v>
      </c>
      <c r="DD58" s="193">
        <f t="shared" si="258"/>
        <v>19219.781746126962</v>
      </c>
      <c r="DE58" s="193">
        <f t="shared" si="258"/>
        <v>124842.54126233931</v>
      </c>
      <c r="DF58" s="196">
        <f t="shared" si="7"/>
        <v>348163.49724107631</v>
      </c>
      <c r="DI58" s="193">
        <f t="shared" si="270"/>
        <v>38839.239400764774</v>
      </c>
      <c r="DJ58" s="193">
        <f t="shared" si="259"/>
        <v>23234.259454300591</v>
      </c>
      <c r="DK58" s="193">
        <f t="shared" si="259"/>
        <v>134195.57573326805</v>
      </c>
      <c r="DL58" s="193">
        <f t="shared" si="259"/>
        <v>110883.35622765555</v>
      </c>
      <c r="DM58" s="193">
        <f t="shared" si="259"/>
        <v>218474.44720909378</v>
      </c>
      <c r="DN58" s="196">
        <f t="shared" si="23"/>
        <v>525626.87802508275</v>
      </c>
      <c r="DQ58" s="193">
        <f t="shared" si="271"/>
        <v>50976.501713503763</v>
      </c>
      <c r="DR58" s="193">
        <f t="shared" si="260"/>
        <v>23234.259454300591</v>
      </c>
      <c r="DS58" s="193">
        <f t="shared" si="260"/>
        <v>134195.57573326805</v>
      </c>
      <c r="DT58" s="193">
        <f t="shared" si="260"/>
        <v>110883.35622765555</v>
      </c>
      <c r="DU58" s="193">
        <f t="shared" si="260"/>
        <v>97099.754315152793</v>
      </c>
      <c r="DV58" s="196">
        <f t="shared" si="10"/>
        <v>416389.44744388072</v>
      </c>
    </row>
    <row r="59" spans="1:126" ht="25.5" customHeight="1" thickBot="1">
      <c r="A59" s="19"/>
      <c r="B59" s="59"/>
      <c r="C59" s="60" t="s">
        <v>26</v>
      </c>
      <c r="D59" s="60">
        <v>5480</v>
      </c>
      <c r="E59" s="61">
        <v>5511</v>
      </c>
      <c r="F59" s="62"/>
      <c r="G59" s="63">
        <f>SUM(G55:G58)</f>
        <v>1900</v>
      </c>
      <c r="H59" s="64">
        <f t="shared" ref="H59:K59" si="272">SUM(H55:H58)</f>
        <v>2745</v>
      </c>
      <c r="I59" s="64">
        <f t="shared" si="272"/>
        <v>131</v>
      </c>
      <c r="J59" s="64">
        <f t="shared" si="272"/>
        <v>367</v>
      </c>
      <c r="K59" s="64">
        <f t="shared" si="272"/>
        <v>337</v>
      </c>
      <c r="L59" s="65"/>
      <c r="M59" s="63">
        <f>SUM(M55:M58)</f>
        <v>0</v>
      </c>
      <c r="N59" s="64">
        <f t="shared" ref="N59:Q59" si="273">SUM(N55:N58)</f>
        <v>0</v>
      </c>
      <c r="O59" s="64">
        <f t="shared" si="273"/>
        <v>0</v>
      </c>
      <c r="P59" s="64">
        <f t="shared" si="273"/>
        <v>0</v>
      </c>
      <c r="Q59" s="64">
        <f t="shared" si="273"/>
        <v>0</v>
      </c>
      <c r="R59" s="65"/>
      <c r="S59" s="63">
        <f>SUM(S55:S58)</f>
        <v>147</v>
      </c>
      <c r="T59" s="64">
        <f t="shared" ref="T59:W59" si="274">SUM(T55:T58)</f>
        <v>-9</v>
      </c>
      <c r="U59" s="64">
        <f t="shared" si="274"/>
        <v>0</v>
      </c>
      <c r="V59" s="64">
        <f t="shared" si="274"/>
        <v>-43</v>
      </c>
      <c r="W59" s="64">
        <f t="shared" si="274"/>
        <v>-95</v>
      </c>
      <c r="X59" s="65"/>
      <c r="Y59" s="63">
        <f>SUM(Y55:Y58)</f>
        <v>1895</v>
      </c>
      <c r="Z59" s="64">
        <f t="shared" ref="Z59:AC59" si="275">SUM(Z55:Z58)</f>
        <v>2473</v>
      </c>
      <c r="AA59" s="64">
        <f t="shared" si="275"/>
        <v>320</v>
      </c>
      <c r="AB59" s="64">
        <f t="shared" si="275"/>
        <v>287</v>
      </c>
      <c r="AC59" s="64">
        <f t="shared" si="275"/>
        <v>505</v>
      </c>
      <c r="AD59" s="65"/>
      <c r="AE59" s="63">
        <f>SUM(AE55:AE58)</f>
        <v>291</v>
      </c>
      <c r="AF59" s="64">
        <f t="shared" ref="AF59:AI59" si="276">SUM(AF55:AF58)</f>
        <v>0</v>
      </c>
      <c r="AG59" s="64">
        <f t="shared" si="276"/>
        <v>-17</v>
      </c>
      <c r="AH59" s="64">
        <f t="shared" si="276"/>
        <v>-2</v>
      </c>
      <c r="AI59" s="64">
        <f t="shared" si="276"/>
        <v>-272</v>
      </c>
      <c r="AJ59" s="65"/>
      <c r="AK59" s="63">
        <f>SUM(AK55:AK58)</f>
        <v>1886</v>
      </c>
      <c r="AL59" s="64">
        <f t="shared" ref="AL59:AO59" si="277">SUM(AL55:AL58)</f>
        <v>585</v>
      </c>
      <c r="AM59" s="64">
        <f t="shared" si="277"/>
        <v>1397</v>
      </c>
      <c r="AN59" s="64">
        <f t="shared" si="277"/>
        <v>888</v>
      </c>
      <c r="AO59" s="64">
        <f t="shared" si="277"/>
        <v>724</v>
      </c>
      <c r="AP59" s="65"/>
      <c r="BB59" s="6"/>
      <c r="BC59" s="6"/>
      <c r="BD59" s="62"/>
      <c r="BE59" s="171"/>
      <c r="BF59" s="172"/>
      <c r="BG59" s="172"/>
      <c r="BH59" s="172"/>
      <c r="BI59" s="172"/>
      <c r="BJ59" s="65"/>
      <c r="BK59" s="6"/>
      <c r="BL59" s="62"/>
      <c r="BM59" s="171"/>
      <c r="BN59" s="172"/>
      <c r="BO59" s="172"/>
      <c r="BP59" s="172"/>
      <c r="BQ59" s="172"/>
      <c r="BR59" s="65"/>
      <c r="BS59" s="6"/>
      <c r="BT59" s="62"/>
      <c r="BU59" s="23" t="str">
        <f t="shared" si="17"/>
        <v/>
      </c>
      <c r="BV59" s="23" t="str">
        <f t="shared" si="17"/>
        <v/>
      </c>
      <c r="BW59" s="23" t="str">
        <f t="shared" si="17"/>
        <v/>
      </c>
      <c r="BX59" s="23" t="str">
        <f t="shared" si="17"/>
        <v/>
      </c>
      <c r="BY59" s="23" t="str">
        <f t="shared" si="17"/>
        <v/>
      </c>
      <c r="BZ59" s="6"/>
      <c r="CA59" s="6"/>
      <c r="CB59" s="62"/>
      <c r="CC59" s="195">
        <f>SUM(CC55:CC58)</f>
        <v>0</v>
      </c>
      <c r="CD59" s="195">
        <f t="shared" ref="CD59:CG59" si="278">SUM(CD55:CD58)</f>
        <v>0</v>
      </c>
      <c r="CE59" s="195">
        <f t="shared" si="278"/>
        <v>0</v>
      </c>
      <c r="CF59" s="195">
        <f t="shared" si="278"/>
        <v>0</v>
      </c>
      <c r="CG59" s="195">
        <f t="shared" si="278"/>
        <v>0</v>
      </c>
      <c r="CH59" s="196">
        <f>SUM(CC59:CG59)</f>
        <v>0</v>
      </c>
      <c r="CI59" s="66"/>
      <c r="CJ59" s="66"/>
      <c r="CK59" s="195">
        <f>SUM(CK55:CK58)</f>
        <v>270695.62746640167</v>
      </c>
      <c r="CL59" s="195">
        <f t="shared" ref="CL59:CO59" si="279">SUM(CL55:CL58)</f>
        <v>640191.62183503085</v>
      </c>
      <c r="CM59" s="195">
        <f t="shared" si="279"/>
        <v>53678.230293307221</v>
      </c>
      <c r="CN59" s="195">
        <f t="shared" si="279"/>
        <v>224960.15311466757</v>
      </c>
      <c r="CO59" s="195">
        <f t="shared" si="279"/>
        <v>577049.96850147948</v>
      </c>
      <c r="CP59" s="196">
        <f t="shared" si="3"/>
        <v>1766575.6012108866</v>
      </c>
      <c r="CS59" s="195">
        <f>SUM(CS55:CS58)</f>
        <v>270099.16771846131</v>
      </c>
      <c r="CT59" s="195">
        <f t="shared" ref="CT59:CW59" si="280">SUM(CT55:CT58)</f>
        <v>560844.04421421047</v>
      </c>
      <c r="CU59" s="195">
        <f t="shared" si="280"/>
        <v>159939.21679230314</v>
      </c>
      <c r="CV59" s="195">
        <f t="shared" si="280"/>
        <v>186402.31404243747</v>
      </c>
      <c r="CW59" s="195">
        <f t="shared" si="280"/>
        <v>802737.5403168418</v>
      </c>
      <c r="CX59" s="196">
        <f t="shared" si="5"/>
        <v>1980022.283084254</v>
      </c>
      <c r="DA59" s="195">
        <f>SUM(DA55:DA58)</f>
        <v>292958.83433719719</v>
      </c>
      <c r="DB59" s="195">
        <f t="shared" ref="DB59:DE59" si="281">SUM(DB55:DB58)</f>
        <v>559419.0096343467</v>
      </c>
      <c r="DC59" s="195">
        <f t="shared" si="281"/>
        <v>159939.21679230314</v>
      </c>
      <c r="DD59" s="195">
        <f t="shared" si="281"/>
        <v>157069.97020834833</v>
      </c>
      <c r="DE59" s="195">
        <f t="shared" si="281"/>
        <v>652510.34899782669</v>
      </c>
      <c r="DF59" s="196">
        <f t="shared" si="7"/>
        <v>1821897.379970022</v>
      </c>
      <c r="DI59" s="195">
        <f>SUM(DI55:DI58)</f>
        <v>268823.02128100756</v>
      </c>
      <c r="DJ59" s="195">
        <f t="shared" ref="DJ59:DM59" si="282">SUM(DJ55:DJ58)</f>
        <v>130091.20026901283</v>
      </c>
      <c r="DK59" s="195">
        <f t="shared" si="282"/>
        <v>621973.67114687199</v>
      </c>
      <c r="DL59" s="195">
        <f t="shared" si="282"/>
        <v>533718.55464244867</v>
      </c>
      <c r="DM59" s="195">
        <f t="shared" si="282"/>
        <v>1138841.4041820064</v>
      </c>
      <c r="DN59" s="196">
        <f t="shared" si="23"/>
        <v>2693447.8515213476</v>
      </c>
      <c r="DQ59" s="195">
        <f>SUM(DQ55:DQ58)</f>
        <v>315138.81426641962</v>
      </c>
      <c r="DR59" s="195">
        <f t="shared" ref="DR59:DU59" si="283">SUM(DR55:DR58)</f>
        <v>130091.20026901283</v>
      </c>
      <c r="DS59" s="195">
        <f t="shared" si="283"/>
        <v>614780.05797151045</v>
      </c>
      <c r="DT59" s="195">
        <f t="shared" si="283"/>
        <v>532417.52326271078</v>
      </c>
      <c r="DU59" s="195">
        <f t="shared" si="283"/>
        <v>706053.92780589662</v>
      </c>
      <c r="DV59" s="196">
        <f t="shared" si="10"/>
        <v>2298481.5235755499</v>
      </c>
    </row>
    <row r="60" spans="1:126" ht="25.5" customHeight="1">
      <c r="A60" s="19"/>
      <c r="B60" s="47" t="s">
        <v>36</v>
      </c>
      <c r="C60" s="48"/>
      <c r="D60" s="48"/>
      <c r="E60" s="49"/>
      <c r="F60" s="50" t="s">
        <v>25</v>
      </c>
      <c r="G60" s="51">
        <v>1473</v>
      </c>
      <c r="H60" s="51">
        <v>12</v>
      </c>
      <c r="I60" s="51">
        <v>0</v>
      </c>
      <c r="J60" s="51">
        <v>0</v>
      </c>
      <c r="K60" s="51">
        <v>181</v>
      </c>
      <c r="L60" s="52">
        <f>SUM(G60:K60)</f>
        <v>1666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2">
        <f>SUM(M60:Q60)</f>
        <v>0</v>
      </c>
      <c r="S60" s="51">
        <v>1</v>
      </c>
      <c r="T60" s="51">
        <v>0</v>
      </c>
      <c r="U60" s="51">
        <v>0</v>
      </c>
      <c r="V60" s="51">
        <v>0</v>
      </c>
      <c r="W60" s="51">
        <v>-1</v>
      </c>
      <c r="X60" s="52">
        <f>SUM(S60:W60)</f>
        <v>0</v>
      </c>
      <c r="Y60" s="53">
        <v>1473</v>
      </c>
      <c r="Z60" s="53">
        <v>12</v>
      </c>
      <c r="AA60" s="53">
        <v>0</v>
      </c>
      <c r="AB60" s="53">
        <v>0</v>
      </c>
      <c r="AC60" s="53">
        <v>181</v>
      </c>
      <c r="AD60" s="52">
        <f>SUM(Y60:AC60)</f>
        <v>1666</v>
      </c>
      <c r="AE60" s="53">
        <v>69</v>
      </c>
      <c r="AF60" s="53">
        <v>0</v>
      </c>
      <c r="AG60" s="53">
        <v>0</v>
      </c>
      <c r="AH60" s="53">
        <v>0</v>
      </c>
      <c r="AI60" s="53">
        <v>-69</v>
      </c>
      <c r="AJ60" s="52">
        <f>SUM(AE60:AI60)</f>
        <v>0</v>
      </c>
      <c r="AK60" s="53">
        <v>1473</v>
      </c>
      <c r="AL60" s="53">
        <v>0</v>
      </c>
      <c r="AM60" s="53">
        <v>12</v>
      </c>
      <c r="AN60" s="53">
        <v>0</v>
      </c>
      <c r="AO60" s="53">
        <v>181</v>
      </c>
      <c r="AP60" s="52">
        <f>SUM(AK60:AO60)</f>
        <v>1666</v>
      </c>
      <c r="BB60" s="6"/>
      <c r="BC60" s="6"/>
      <c r="BD60" s="50" t="s">
        <v>25</v>
      </c>
      <c r="BE60" s="170">
        <f>'SPMW - Probs. of Failure '!O$21</f>
        <v>1.9095301968106665E-3</v>
      </c>
      <c r="BF60" s="170">
        <f>'SPMW - Probs. of Failure '!P$21</f>
        <v>2.8430870542608304E-3</v>
      </c>
      <c r="BG60" s="170">
        <f>'SPMW - Probs. of Failure '!Q$21</f>
        <v>5.0268358072360006E-3</v>
      </c>
      <c r="BH60" s="170">
        <f>'SPMW - Probs. of Failure '!R$21</f>
        <v>8.1410221464705453E-3</v>
      </c>
      <c r="BI60" s="170">
        <f>'SPMW - Probs. of Failure '!S$21</f>
        <v>1.9095627600166663E-2</v>
      </c>
      <c r="BJ60" s="173"/>
      <c r="BK60" s="6"/>
      <c r="BL60" s="50" t="s">
        <v>25</v>
      </c>
      <c r="BM60" s="192">
        <f>IFERROR($BM2*'SPMW - Average Cons. of Failure'!$Q$21,0)</f>
        <v>11167.73</v>
      </c>
      <c r="BN60" s="192">
        <f>IFERROR($BM2*'SPMW - Average Cons. of Failure'!$Q$21,0)</f>
        <v>11167.73</v>
      </c>
      <c r="BO60" s="192">
        <f>IFERROR($BM2*'SPMW - Average Cons. of Failure'!$Q$21,0)</f>
        <v>11167.73</v>
      </c>
      <c r="BP60" s="192">
        <f>IFERROR($BM2*'SPMW - Average Cons. of Failure'!$Q$21,0)</f>
        <v>11167.73</v>
      </c>
      <c r="BQ60" s="192">
        <f>IFERROR($BM2*'SPMW - Average Cons. of Failure'!$Q$21,0)</f>
        <v>11167.73</v>
      </c>
      <c r="BR60" s="173"/>
      <c r="BS60" s="6"/>
      <c r="BT60" s="50" t="s">
        <v>25</v>
      </c>
      <c r="BU60" s="23">
        <f t="shared" si="17"/>
        <v>21.325117664828383</v>
      </c>
      <c r="BV60" s="23">
        <f t="shared" si="17"/>
        <v>31.750828588480303</v>
      </c>
      <c r="BW60" s="23">
        <f t="shared" si="17"/>
        <v>56.138345049543702</v>
      </c>
      <c r="BX60" s="23">
        <f t="shared" si="17"/>
        <v>90.916737255803497</v>
      </c>
      <c r="BY60" s="23">
        <f t="shared" si="17"/>
        <v>213.25481321920924</v>
      </c>
      <c r="BZ60" s="6"/>
      <c r="CA60" s="6"/>
      <c r="CB60" s="50" t="s">
        <v>25</v>
      </c>
      <c r="CC60" s="193">
        <f>IF(BU60="","",M60*BU60)</f>
        <v>0</v>
      </c>
      <c r="CD60" s="193">
        <f t="shared" ref="CD60:CG63" si="284">IF(BV60="","",N60*BV60)</f>
        <v>0</v>
      </c>
      <c r="CE60" s="193">
        <f t="shared" si="284"/>
        <v>0</v>
      </c>
      <c r="CF60" s="193">
        <f t="shared" si="284"/>
        <v>0</v>
      </c>
      <c r="CG60" s="193">
        <f t="shared" si="284"/>
        <v>0</v>
      </c>
      <c r="CH60" s="196">
        <f>SUM(CC60:CG60)</f>
        <v>0</v>
      </c>
      <c r="CI60" s="66"/>
      <c r="CJ60" s="66"/>
      <c r="CK60" s="193">
        <f t="shared" ref="CK60:CO63" si="285">IF(BU60="","",G60*BU60)</f>
        <v>31411.89832029221</v>
      </c>
      <c r="CL60" s="193">
        <f t="shared" si="285"/>
        <v>381.00994306176364</v>
      </c>
      <c r="CM60" s="193">
        <f t="shared" si="285"/>
        <v>0</v>
      </c>
      <c r="CN60" s="193">
        <f t="shared" si="285"/>
        <v>0</v>
      </c>
      <c r="CO60" s="193">
        <f t="shared" si="285"/>
        <v>38599.121192676874</v>
      </c>
      <c r="CP60" s="196">
        <f t="shared" si="3"/>
        <v>70392.029456030839</v>
      </c>
      <c r="CS60" s="193">
        <f>IF(BU60="","",Y60*BU60)</f>
        <v>31411.89832029221</v>
      </c>
      <c r="CT60" s="193">
        <f t="shared" ref="CT60:CW63" si="286">IF(BV60="","",Z60*BV60)</f>
        <v>381.00994306176364</v>
      </c>
      <c r="CU60" s="193">
        <f t="shared" si="286"/>
        <v>0</v>
      </c>
      <c r="CV60" s="193">
        <f t="shared" si="286"/>
        <v>0</v>
      </c>
      <c r="CW60" s="193">
        <f t="shared" si="286"/>
        <v>38599.121192676874</v>
      </c>
      <c r="CX60" s="196">
        <f t="shared" si="5"/>
        <v>70392.029456030839</v>
      </c>
      <c r="DA60" s="193">
        <f>IF(BU60="","",(S60+Y60)*BU60)</f>
        <v>31433.223437957036</v>
      </c>
      <c r="DB60" s="193">
        <f t="shared" ref="DB60:DE63" si="287">IF(BV60="","",(T60+Z60)*BV60)</f>
        <v>381.00994306176364</v>
      </c>
      <c r="DC60" s="193">
        <f t="shared" si="287"/>
        <v>0</v>
      </c>
      <c r="DD60" s="193">
        <f t="shared" si="287"/>
        <v>0</v>
      </c>
      <c r="DE60" s="193">
        <f t="shared" si="287"/>
        <v>38385.866379457664</v>
      </c>
      <c r="DF60" s="196">
        <f t="shared" si="7"/>
        <v>70200.099760476471</v>
      </c>
      <c r="DI60" s="193">
        <f>IF(BU60="","",AK60*BU60)</f>
        <v>31411.89832029221</v>
      </c>
      <c r="DJ60" s="193">
        <f t="shared" ref="DJ60:DM63" si="288">IF(BV60="","",AL60*BV60)</f>
        <v>0</v>
      </c>
      <c r="DK60" s="193">
        <f t="shared" si="288"/>
        <v>673.66014059452436</v>
      </c>
      <c r="DL60" s="193">
        <f t="shared" si="288"/>
        <v>0</v>
      </c>
      <c r="DM60" s="193">
        <f t="shared" si="288"/>
        <v>38599.121192676874</v>
      </c>
      <c r="DN60" s="196">
        <f t="shared" si="23"/>
        <v>70684.679653563609</v>
      </c>
      <c r="DQ60" s="193">
        <f>IF(BU60="","",(AE60+AK60)*BU60)</f>
        <v>32883.331439165369</v>
      </c>
      <c r="DR60" s="193">
        <f t="shared" ref="DR60:DU63" si="289">IF(BV60="","",(AF60+AL60)*BV60)</f>
        <v>0</v>
      </c>
      <c r="DS60" s="193">
        <f t="shared" si="289"/>
        <v>673.66014059452436</v>
      </c>
      <c r="DT60" s="193">
        <f t="shared" si="289"/>
        <v>0</v>
      </c>
      <c r="DU60" s="193">
        <f t="shared" si="289"/>
        <v>23884.539080551436</v>
      </c>
      <c r="DV60" s="196">
        <f t="shared" si="10"/>
        <v>57441.530660311328</v>
      </c>
    </row>
    <row r="61" spans="1:126" ht="25.5" customHeight="1">
      <c r="A61" s="19"/>
      <c r="B61" s="54"/>
      <c r="C61" s="55"/>
      <c r="D61" s="55"/>
      <c r="E61" s="56"/>
      <c r="F61" s="57" t="s">
        <v>27</v>
      </c>
      <c r="G61" s="51">
        <v>6091</v>
      </c>
      <c r="H61" s="51">
        <v>3004</v>
      </c>
      <c r="I61" s="51">
        <v>232</v>
      </c>
      <c r="J61" s="51">
        <v>311</v>
      </c>
      <c r="K61" s="51">
        <v>1142</v>
      </c>
      <c r="L61" s="58">
        <f t="shared" ref="L61:L63" si="290">SUM(G61:K61)</f>
        <v>10780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8">
        <f t="shared" ref="R61:R63" si="291">SUM(M61:Q61)</f>
        <v>0</v>
      </c>
      <c r="S61" s="51">
        <v>583</v>
      </c>
      <c r="T61" s="51">
        <v>0</v>
      </c>
      <c r="U61" s="51">
        <v>0</v>
      </c>
      <c r="V61" s="51">
        <v>-15</v>
      </c>
      <c r="W61" s="51">
        <v>-568</v>
      </c>
      <c r="X61" s="58">
        <f t="shared" ref="X61:X63" si="292">SUM(S61:W61)</f>
        <v>0</v>
      </c>
      <c r="Y61" s="51">
        <v>6091</v>
      </c>
      <c r="Z61" s="51">
        <v>2711</v>
      </c>
      <c r="AA61" s="51">
        <v>371</v>
      </c>
      <c r="AB61" s="51">
        <v>322</v>
      </c>
      <c r="AC61" s="51">
        <v>1285</v>
      </c>
      <c r="AD61" s="58">
        <f t="shared" ref="AD61:AD63" si="293">SUM(Y61:AC61)</f>
        <v>10780</v>
      </c>
      <c r="AE61" s="51">
        <v>1332</v>
      </c>
      <c r="AF61" s="51">
        <v>0</v>
      </c>
      <c r="AG61" s="51">
        <v>0</v>
      </c>
      <c r="AH61" s="51">
        <v>-4</v>
      </c>
      <c r="AI61" s="51">
        <v>-1328</v>
      </c>
      <c r="AJ61" s="58">
        <f t="shared" ref="AJ61:AJ63" si="294">SUM(AE61:AI61)</f>
        <v>0</v>
      </c>
      <c r="AK61" s="51">
        <v>6091</v>
      </c>
      <c r="AL61" s="51">
        <v>625</v>
      </c>
      <c r="AM61" s="51">
        <v>1728</v>
      </c>
      <c r="AN61" s="51">
        <v>805</v>
      </c>
      <c r="AO61" s="51">
        <v>1531</v>
      </c>
      <c r="AP61" s="58">
        <f t="shared" ref="AP61:AP63" si="295">SUM(AK61:AO61)</f>
        <v>10780</v>
      </c>
      <c r="BB61" s="6"/>
      <c r="BC61" s="6"/>
      <c r="BD61" s="57" t="s">
        <v>27</v>
      </c>
      <c r="BE61" s="170">
        <f>'SPMW - Probs. of Failure '!O$21</f>
        <v>1.9095301968106665E-3</v>
      </c>
      <c r="BF61" s="170">
        <f>'SPMW - Probs. of Failure '!P$21</f>
        <v>2.8430870542608304E-3</v>
      </c>
      <c r="BG61" s="170">
        <f>'SPMW - Probs. of Failure '!Q$21</f>
        <v>5.0268358072360006E-3</v>
      </c>
      <c r="BH61" s="170">
        <f>'SPMW - Probs. of Failure '!R$21</f>
        <v>8.1410221464705453E-3</v>
      </c>
      <c r="BI61" s="170">
        <f>'SPMW - Probs. of Failure '!S$21</f>
        <v>1.9095627600166663E-2</v>
      </c>
      <c r="BJ61" s="174"/>
      <c r="BK61" s="6"/>
      <c r="BL61" s="57" t="s">
        <v>27</v>
      </c>
      <c r="BM61" s="192">
        <f>IFERROR($BM3*'SPMW - Average Cons. of Failure'!$Q$21,0)</f>
        <v>15953.900000000001</v>
      </c>
      <c r="BN61" s="192">
        <f>IFERROR($BM3*'SPMW - Average Cons. of Failure'!$Q$21,0)</f>
        <v>15953.900000000001</v>
      </c>
      <c r="BO61" s="192">
        <f>IFERROR($BM3*'SPMW - Average Cons. of Failure'!$Q$21,0)</f>
        <v>15953.900000000001</v>
      </c>
      <c r="BP61" s="192">
        <f>IFERROR($BM3*'SPMW - Average Cons. of Failure'!$Q$21,0)</f>
        <v>15953.900000000001</v>
      </c>
      <c r="BQ61" s="192">
        <f>IFERROR($BM3*'SPMW - Average Cons. of Failure'!$Q$21,0)</f>
        <v>15953.900000000001</v>
      </c>
      <c r="BR61" s="174"/>
      <c r="BS61" s="6"/>
      <c r="BT61" s="57" t="s">
        <v>27</v>
      </c>
      <c r="BU61" s="23">
        <f t="shared" si="17"/>
        <v>30.464453806897694</v>
      </c>
      <c r="BV61" s="23">
        <f t="shared" si="17"/>
        <v>45.358326554971867</v>
      </c>
      <c r="BW61" s="23">
        <f t="shared" si="17"/>
        <v>80.197635785062431</v>
      </c>
      <c r="BX61" s="23">
        <f t="shared" si="17"/>
        <v>129.88105322257644</v>
      </c>
      <c r="BY61" s="23">
        <f t="shared" si="17"/>
        <v>304.64973317029893</v>
      </c>
      <c r="BZ61" s="6"/>
      <c r="CA61" s="6"/>
      <c r="CB61" s="57" t="s">
        <v>27</v>
      </c>
      <c r="CC61" s="193">
        <f t="shared" ref="CC61:CC63" si="296">IF(BU61="","",M61*BU61)</f>
        <v>0</v>
      </c>
      <c r="CD61" s="193">
        <f t="shared" si="284"/>
        <v>0</v>
      </c>
      <c r="CE61" s="193">
        <f t="shared" si="284"/>
        <v>0</v>
      </c>
      <c r="CF61" s="193">
        <f t="shared" si="284"/>
        <v>0</v>
      </c>
      <c r="CG61" s="193">
        <f t="shared" si="284"/>
        <v>0</v>
      </c>
      <c r="CH61" s="196">
        <f t="shared" ref="CH61:CH63" si="297">SUM(CC61:CG61)</f>
        <v>0</v>
      </c>
      <c r="CI61" s="66"/>
      <c r="CJ61" s="66"/>
      <c r="CK61" s="193">
        <f t="shared" si="285"/>
        <v>185558.98813781387</v>
      </c>
      <c r="CL61" s="193">
        <f t="shared" si="285"/>
        <v>136256.41297113549</v>
      </c>
      <c r="CM61" s="193">
        <f t="shared" si="285"/>
        <v>18605.851502134483</v>
      </c>
      <c r="CN61" s="193">
        <f t="shared" si="285"/>
        <v>40393.007552221272</v>
      </c>
      <c r="CO61" s="193">
        <f t="shared" si="285"/>
        <v>347909.99528048135</v>
      </c>
      <c r="CP61" s="196">
        <f t="shared" si="3"/>
        <v>728724.2554437865</v>
      </c>
      <c r="CS61" s="193">
        <f t="shared" ref="CS61:CS63" si="298">IF(BU61="","",Y61*BU61)</f>
        <v>185558.98813781387</v>
      </c>
      <c r="CT61" s="193">
        <f t="shared" si="286"/>
        <v>122966.42329052874</v>
      </c>
      <c r="CU61" s="193">
        <f t="shared" si="286"/>
        <v>29753.32287625816</v>
      </c>
      <c r="CV61" s="193">
        <f t="shared" si="286"/>
        <v>41821.699137669617</v>
      </c>
      <c r="CW61" s="193">
        <f t="shared" si="286"/>
        <v>391474.90712383413</v>
      </c>
      <c r="CX61" s="196">
        <f t="shared" si="5"/>
        <v>771575.34056610451</v>
      </c>
      <c r="DA61" s="193">
        <f t="shared" ref="DA61:DA63" si="299">IF(BU61="","",(S61+Y61)*BU61)</f>
        <v>203319.76470723521</v>
      </c>
      <c r="DB61" s="193">
        <f t="shared" si="287"/>
        <v>122966.42329052874</v>
      </c>
      <c r="DC61" s="193">
        <f t="shared" si="287"/>
        <v>29753.32287625816</v>
      </c>
      <c r="DD61" s="193">
        <f t="shared" si="287"/>
        <v>39873.483339330967</v>
      </c>
      <c r="DE61" s="193">
        <f t="shared" si="287"/>
        <v>218433.85868310434</v>
      </c>
      <c r="DF61" s="196">
        <f t="shared" si="7"/>
        <v>614346.85289645754</v>
      </c>
      <c r="DI61" s="193">
        <f t="shared" ref="DI61:DI63" si="300">IF(BU61="","",AK61*BU61)</f>
        <v>185558.98813781387</v>
      </c>
      <c r="DJ61" s="193">
        <f t="shared" si="288"/>
        <v>28348.954096857418</v>
      </c>
      <c r="DK61" s="193">
        <f t="shared" si="288"/>
        <v>138581.51463658788</v>
      </c>
      <c r="DL61" s="193">
        <f t="shared" si="288"/>
        <v>104554.24784417404</v>
      </c>
      <c r="DM61" s="193">
        <f t="shared" si="288"/>
        <v>466418.74148372764</v>
      </c>
      <c r="DN61" s="196">
        <f t="shared" si="23"/>
        <v>923462.44619916077</v>
      </c>
      <c r="DQ61" s="193">
        <f t="shared" ref="DQ61:DQ63" si="301">IF(BU61="","",(AE61+AK61)*BU61)</f>
        <v>226137.64060860159</v>
      </c>
      <c r="DR61" s="193">
        <f t="shared" si="289"/>
        <v>28348.954096857418</v>
      </c>
      <c r="DS61" s="193">
        <f t="shared" si="289"/>
        <v>138581.51463658788</v>
      </c>
      <c r="DT61" s="193">
        <f t="shared" si="289"/>
        <v>104034.72363128373</v>
      </c>
      <c r="DU61" s="193">
        <f t="shared" si="289"/>
        <v>61843.895833570685</v>
      </c>
      <c r="DV61" s="196">
        <f t="shared" si="10"/>
        <v>558946.72880690126</v>
      </c>
    </row>
    <row r="62" spans="1:126" ht="25.5" customHeight="1">
      <c r="A62" s="19"/>
      <c r="B62" s="54"/>
      <c r="C62" s="55"/>
      <c r="D62" s="55"/>
      <c r="E62" s="56"/>
      <c r="F62" s="57" t="s">
        <v>29</v>
      </c>
      <c r="G62" s="51">
        <v>264</v>
      </c>
      <c r="H62" s="51">
        <v>428</v>
      </c>
      <c r="I62" s="51">
        <v>51</v>
      </c>
      <c r="J62" s="51">
        <v>18</v>
      </c>
      <c r="K62" s="51">
        <v>1006</v>
      </c>
      <c r="L62" s="58">
        <f t="shared" si="290"/>
        <v>1767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8">
        <f t="shared" si="291"/>
        <v>0</v>
      </c>
      <c r="S62" s="51">
        <v>519</v>
      </c>
      <c r="T62" s="51">
        <v>0</v>
      </c>
      <c r="U62" s="51">
        <v>0</v>
      </c>
      <c r="V62" s="51">
        <v>-1</v>
      </c>
      <c r="W62" s="51">
        <v>-518</v>
      </c>
      <c r="X62" s="58">
        <f t="shared" si="292"/>
        <v>0</v>
      </c>
      <c r="Y62" s="51">
        <v>264</v>
      </c>
      <c r="Z62" s="51">
        <v>353</v>
      </c>
      <c r="AA62" s="51">
        <v>102</v>
      </c>
      <c r="AB62" s="51">
        <v>35</v>
      </c>
      <c r="AC62" s="51">
        <v>1013</v>
      </c>
      <c r="AD62" s="58">
        <f t="shared" si="293"/>
        <v>1767</v>
      </c>
      <c r="AE62" s="51">
        <v>812</v>
      </c>
      <c r="AF62" s="51">
        <v>0</v>
      </c>
      <c r="AG62" s="51">
        <v>0</v>
      </c>
      <c r="AH62" s="51">
        <v>0</v>
      </c>
      <c r="AI62" s="51">
        <v>-812</v>
      </c>
      <c r="AJ62" s="58">
        <f t="shared" si="294"/>
        <v>0</v>
      </c>
      <c r="AK62" s="51">
        <v>264</v>
      </c>
      <c r="AL62" s="51">
        <v>145</v>
      </c>
      <c r="AM62" s="51">
        <v>235</v>
      </c>
      <c r="AN62" s="51">
        <v>97</v>
      </c>
      <c r="AO62" s="51">
        <v>1026</v>
      </c>
      <c r="AP62" s="58">
        <f t="shared" si="295"/>
        <v>1767</v>
      </c>
      <c r="BB62" s="6"/>
      <c r="BC62" s="6"/>
      <c r="BD62" s="57" t="s">
        <v>29</v>
      </c>
      <c r="BE62" s="170">
        <f>'SPMW - Probs. of Failure '!O$21</f>
        <v>1.9095301968106665E-3</v>
      </c>
      <c r="BF62" s="170">
        <f>'SPMW - Probs. of Failure '!P$21</f>
        <v>2.8430870542608304E-3</v>
      </c>
      <c r="BG62" s="170">
        <f>'SPMW - Probs. of Failure '!Q$21</f>
        <v>5.0268358072360006E-3</v>
      </c>
      <c r="BH62" s="170">
        <f>'SPMW - Probs. of Failure '!R$21</f>
        <v>8.1410221464705453E-3</v>
      </c>
      <c r="BI62" s="170">
        <f>'SPMW - Probs. of Failure '!S$21</f>
        <v>1.9095627600166663E-2</v>
      </c>
      <c r="BJ62" s="174"/>
      <c r="BK62" s="6"/>
      <c r="BL62" s="57" t="s">
        <v>29</v>
      </c>
      <c r="BM62" s="192">
        <f>IFERROR($BM4*'SPMW - Average Cons. of Failure'!$Q$21,0)</f>
        <v>23930.850000000002</v>
      </c>
      <c r="BN62" s="192">
        <f>IFERROR($BM4*'SPMW - Average Cons. of Failure'!$Q$21,0)</f>
        <v>23930.850000000002</v>
      </c>
      <c r="BO62" s="192">
        <f>IFERROR($BM4*'SPMW - Average Cons. of Failure'!$Q$21,0)</f>
        <v>23930.850000000002</v>
      </c>
      <c r="BP62" s="192">
        <f>IFERROR($BM4*'SPMW - Average Cons. of Failure'!$Q$21,0)</f>
        <v>23930.850000000002</v>
      </c>
      <c r="BQ62" s="192">
        <f>IFERROR($BM4*'SPMW - Average Cons. of Failure'!$Q$21,0)</f>
        <v>23930.850000000002</v>
      </c>
      <c r="BR62" s="174"/>
      <c r="BS62" s="6"/>
      <c r="BT62" s="57" t="s">
        <v>29</v>
      </c>
      <c r="BU62" s="23">
        <f t="shared" si="17"/>
        <v>45.696680710346541</v>
      </c>
      <c r="BV62" s="23">
        <f t="shared" si="17"/>
        <v>68.037489832457794</v>
      </c>
      <c r="BW62" s="23">
        <f t="shared" si="17"/>
        <v>120.29645367759366</v>
      </c>
      <c r="BX62" s="23">
        <f t="shared" si="17"/>
        <v>194.82157983386466</v>
      </c>
      <c r="BY62" s="23">
        <f t="shared" si="17"/>
        <v>456.97459975544842</v>
      </c>
      <c r="BZ62" s="6"/>
      <c r="CA62" s="6"/>
      <c r="CB62" s="57" t="s">
        <v>29</v>
      </c>
      <c r="CC62" s="193">
        <f t="shared" si="296"/>
        <v>0</v>
      </c>
      <c r="CD62" s="193">
        <f t="shared" si="284"/>
        <v>0</v>
      </c>
      <c r="CE62" s="193">
        <f t="shared" si="284"/>
        <v>0</v>
      </c>
      <c r="CF62" s="193">
        <f t="shared" si="284"/>
        <v>0</v>
      </c>
      <c r="CG62" s="193">
        <f t="shared" si="284"/>
        <v>0</v>
      </c>
      <c r="CH62" s="196">
        <f t="shared" si="297"/>
        <v>0</v>
      </c>
      <c r="CI62" s="66"/>
      <c r="CJ62" s="66"/>
      <c r="CK62" s="193">
        <f t="shared" si="285"/>
        <v>12063.923707531487</v>
      </c>
      <c r="CL62" s="193">
        <f t="shared" si="285"/>
        <v>29120.045648291936</v>
      </c>
      <c r="CM62" s="193">
        <f t="shared" si="285"/>
        <v>6135.1191375572771</v>
      </c>
      <c r="CN62" s="193">
        <f t="shared" si="285"/>
        <v>3506.7884370095639</v>
      </c>
      <c r="CO62" s="193">
        <f t="shared" si="285"/>
        <v>459716.44735398109</v>
      </c>
      <c r="CP62" s="196">
        <f t="shared" si="3"/>
        <v>510542.32428437134</v>
      </c>
      <c r="CS62" s="193">
        <f t="shared" si="298"/>
        <v>12063.923707531487</v>
      </c>
      <c r="CT62" s="193">
        <f t="shared" si="286"/>
        <v>24017.233910857602</v>
      </c>
      <c r="CU62" s="193">
        <f t="shared" si="286"/>
        <v>12270.238275114554</v>
      </c>
      <c r="CV62" s="193">
        <f t="shared" si="286"/>
        <v>6818.7552941852628</v>
      </c>
      <c r="CW62" s="193">
        <f t="shared" si="286"/>
        <v>462915.26955226925</v>
      </c>
      <c r="CX62" s="196">
        <f t="shared" si="5"/>
        <v>518085.42073995818</v>
      </c>
      <c r="DA62" s="193">
        <f t="shared" si="299"/>
        <v>35780.500996201343</v>
      </c>
      <c r="DB62" s="193">
        <f t="shared" si="287"/>
        <v>24017.233910857602</v>
      </c>
      <c r="DC62" s="193">
        <f t="shared" si="287"/>
        <v>12270.238275114554</v>
      </c>
      <c r="DD62" s="193">
        <f t="shared" si="287"/>
        <v>6623.9337143513985</v>
      </c>
      <c r="DE62" s="193">
        <f t="shared" si="287"/>
        <v>226202.42687894698</v>
      </c>
      <c r="DF62" s="196">
        <f t="shared" si="7"/>
        <v>304894.3337754719</v>
      </c>
      <c r="DI62" s="193">
        <f t="shared" si="300"/>
        <v>12063.923707531487</v>
      </c>
      <c r="DJ62" s="193">
        <f t="shared" si="288"/>
        <v>9865.43602570638</v>
      </c>
      <c r="DK62" s="193">
        <f t="shared" si="288"/>
        <v>28269.666614234509</v>
      </c>
      <c r="DL62" s="193">
        <f t="shared" si="288"/>
        <v>18897.693243884871</v>
      </c>
      <c r="DM62" s="193">
        <f t="shared" si="288"/>
        <v>468855.9393490901</v>
      </c>
      <c r="DN62" s="196">
        <f t="shared" si="23"/>
        <v>537952.65894044738</v>
      </c>
      <c r="DQ62" s="193">
        <f t="shared" si="301"/>
        <v>49169.628444332877</v>
      </c>
      <c r="DR62" s="193">
        <f t="shared" si="289"/>
        <v>9865.43602570638</v>
      </c>
      <c r="DS62" s="193">
        <f t="shared" si="289"/>
        <v>28269.666614234509</v>
      </c>
      <c r="DT62" s="193">
        <f t="shared" si="289"/>
        <v>18897.693243884871</v>
      </c>
      <c r="DU62" s="193">
        <f t="shared" si="289"/>
        <v>97792.564347665961</v>
      </c>
      <c r="DV62" s="196">
        <f t="shared" si="10"/>
        <v>203994.9886758246</v>
      </c>
    </row>
    <row r="63" spans="1:126" ht="25.5" customHeight="1">
      <c r="A63" s="19"/>
      <c r="B63" s="54"/>
      <c r="C63" s="55"/>
      <c r="D63" s="55"/>
      <c r="E63" s="56"/>
      <c r="F63" s="57" t="s">
        <v>30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8">
        <f t="shared" si="290"/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8">
        <f t="shared" si="291"/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8">
        <f t="shared" si="292"/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8">
        <f t="shared" si="293"/>
        <v>0</v>
      </c>
      <c r="AE63" s="51">
        <v>0</v>
      </c>
      <c r="AF63" s="51">
        <v>0</v>
      </c>
      <c r="AG63" s="51">
        <v>0</v>
      </c>
      <c r="AH63" s="51">
        <v>0</v>
      </c>
      <c r="AI63" s="51">
        <v>0</v>
      </c>
      <c r="AJ63" s="58">
        <f t="shared" si="294"/>
        <v>0</v>
      </c>
      <c r="AK63" s="51">
        <v>0</v>
      </c>
      <c r="AL63" s="51">
        <v>0</v>
      </c>
      <c r="AM63" s="51">
        <v>0</v>
      </c>
      <c r="AN63" s="51">
        <v>0</v>
      </c>
      <c r="AO63" s="51">
        <v>0</v>
      </c>
      <c r="AP63" s="58">
        <f t="shared" si="295"/>
        <v>0</v>
      </c>
      <c r="BB63" s="6"/>
      <c r="BC63" s="6"/>
      <c r="BD63" s="57" t="s">
        <v>30</v>
      </c>
      <c r="BE63" s="170">
        <f>'SPMW - Probs. of Failure '!O$21</f>
        <v>1.9095301968106665E-3</v>
      </c>
      <c r="BF63" s="170">
        <f>'SPMW - Probs. of Failure '!P$21</f>
        <v>2.8430870542608304E-3</v>
      </c>
      <c r="BG63" s="170">
        <f>'SPMW - Probs. of Failure '!Q$21</f>
        <v>5.0268358072360006E-3</v>
      </c>
      <c r="BH63" s="170">
        <f>'SPMW - Probs. of Failure '!R$21</f>
        <v>8.1410221464705453E-3</v>
      </c>
      <c r="BI63" s="170">
        <f>'SPMW - Probs. of Failure '!S$21</f>
        <v>1.9095627600166663E-2</v>
      </c>
      <c r="BJ63" s="174"/>
      <c r="BK63" s="6"/>
      <c r="BL63" s="57" t="s">
        <v>30</v>
      </c>
      <c r="BM63" s="192">
        <f>IFERROR($BM5*'SPMW - Average Cons. of Failure'!$Q$21,0)</f>
        <v>39884.75</v>
      </c>
      <c r="BN63" s="192">
        <f>IFERROR($BM5*'SPMW - Average Cons. of Failure'!$Q$21,0)</f>
        <v>39884.75</v>
      </c>
      <c r="BO63" s="192">
        <f>IFERROR($BM5*'SPMW - Average Cons. of Failure'!$Q$21,0)</f>
        <v>39884.75</v>
      </c>
      <c r="BP63" s="192">
        <f>IFERROR($BM5*'SPMW - Average Cons. of Failure'!$Q$21,0)</f>
        <v>39884.75</v>
      </c>
      <c r="BQ63" s="192">
        <f>IFERROR($BM5*'SPMW - Average Cons. of Failure'!$Q$21,0)</f>
        <v>39884.75</v>
      </c>
      <c r="BR63" s="174"/>
      <c r="BS63" s="6"/>
      <c r="BT63" s="57" t="s">
        <v>30</v>
      </c>
      <c r="BU63" s="23">
        <f t="shared" si="17"/>
        <v>76.161134517244236</v>
      </c>
      <c r="BV63" s="23">
        <f t="shared" si="17"/>
        <v>113.39581638742966</v>
      </c>
      <c r="BW63" s="23">
        <f t="shared" si="17"/>
        <v>200.49408946265606</v>
      </c>
      <c r="BX63" s="23">
        <f t="shared" si="17"/>
        <v>324.70263305644107</v>
      </c>
      <c r="BY63" s="23">
        <f t="shared" si="17"/>
        <v>761.62433292574735</v>
      </c>
      <c r="BZ63" s="6"/>
      <c r="CA63" s="6"/>
      <c r="CB63" s="57" t="s">
        <v>30</v>
      </c>
      <c r="CC63" s="193">
        <f t="shared" si="296"/>
        <v>0</v>
      </c>
      <c r="CD63" s="193">
        <f t="shared" si="284"/>
        <v>0</v>
      </c>
      <c r="CE63" s="193">
        <f t="shared" si="284"/>
        <v>0</v>
      </c>
      <c r="CF63" s="193">
        <f t="shared" si="284"/>
        <v>0</v>
      </c>
      <c r="CG63" s="193">
        <f t="shared" si="284"/>
        <v>0</v>
      </c>
      <c r="CH63" s="196">
        <f t="shared" si="297"/>
        <v>0</v>
      </c>
      <c r="CI63" s="66"/>
      <c r="CJ63" s="66"/>
      <c r="CK63" s="193">
        <f t="shared" si="285"/>
        <v>0</v>
      </c>
      <c r="CL63" s="193">
        <f t="shared" si="285"/>
        <v>0</v>
      </c>
      <c r="CM63" s="193">
        <f t="shared" si="285"/>
        <v>0</v>
      </c>
      <c r="CN63" s="193">
        <f t="shared" si="285"/>
        <v>0</v>
      </c>
      <c r="CO63" s="193">
        <f t="shared" si="285"/>
        <v>0</v>
      </c>
      <c r="CP63" s="196">
        <f t="shared" si="3"/>
        <v>0</v>
      </c>
      <c r="CS63" s="193">
        <f t="shared" si="298"/>
        <v>0</v>
      </c>
      <c r="CT63" s="193">
        <f t="shared" si="286"/>
        <v>0</v>
      </c>
      <c r="CU63" s="193">
        <f t="shared" si="286"/>
        <v>0</v>
      </c>
      <c r="CV63" s="193">
        <f t="shared" si="286"/>
        <v>0</v>
      </c>
      <c r="CW63" s="193">
        <f t="shared" si="286"/>
        <v>0</v>
      </c>
      <c r="CX63" s="196">
        <f t="shared" si="5"/>
        <v>0</v>
      </c>
      <c r="DA63" s="193">
        <f t="shared" si="299"/>
        <v>0</v>
      </c>
      <c r="DB63" s="193">
        <f t="shared" si="287"/>
        <v>0</v>
      </c>
      <c r="DC63" s="193">
        <f t="shared" si="287"/>
        <v>0</v>
      </c>
      <c r="DD63" s="193">
        <f t="shared" si="287"/>
        <v>0</v>
      </c>
      <c r="DE63" s="193">
        <f t="shared" si="287"/>
        <v>0</v>
      </c>
      <c r="DF63" s="196">
        <f t="shared" si="7"/>
        <v>0</v>
      </c>
      <c r="DI63" s="193">
        <f t="shared" si="300"/>
        <v>0</v>
      </c>
      <c r="DJ63" s="193">
        <f t="shared" si="288"/>
        <v>0</v>
      </c>
      <c r="DK63" s="193">
        <f t="shared" si="288"/>
        <v>0</v>
      </c>
      <c r="DL63" s="193">
        <f t="shared" si="288"/>
        <v>0</v>
      </c>
      <c r="DM63" s="193">
        <f t="shared" si="288"/>
        <v>0</v>
      </c>
      <c r="DN63" s="196">
        <f t="shared" si="23"/>
        <v>0</v>
      </c>
      <c r="DQ63" s="193">
        <f t="shared" si="301"/>
        <v>0</v>
      </c>
      <c r="DR63" s="193">
        <f t="shared" si="289"/>
        <v>0</v>
      </c>
      <c r="DS63" s="193">
        <f t="shared" si="289"/>
        <v>0</v>
      </c>
      <c r="DT63" s="193">
        <f t="shared" si="289"/>
        <v>0</v>
      </c>
      <c r="DU63" s="193">
        <f t="shared" si="289"/>
        <v>0</v>
      </c>
      <c r="DV63" s="196">
        <f t="shared" si="10"/>
        <v>0</v>
      </c>
    </row>
    <row r="64" spans="1:126" ht="25.5" customHeight="1" thickBot="1">
      <c r="A64" s="19"/>
      <c r="B64" s="59"/>
      <c r="C64" s="60" t="s">
        <v>26</v>
      </c>
      <c r="D64" s="60">
        <v>14213</v>
      </c>
      <c r="E64" s="61">
        <v>14333</v>
      </c>
      <c r="F64" s="62"/>
      <c r="G64" s="63">
        <f>SUM(G60:G63)</f>
        <v>7828</v>
      </c>
      <c r="H64" s="64">
        <f t="shared" ref="H64:K64" si="302">SUM(H60:H63)</f>
        <v>3444</v>
      </c>
      <c r="I64" s="64">
        <f t="shared" si="302"/>
        <v>283</v>
      </c>
      <c r="J64" s="64">
        <f t="shared" si="302"/>
        <v>329</v>
      </c>
      <c r="K64" s="64">
        <f t="shared" si="302"/>
        <v>2329</v>
      </c>
      <c r="L64" s="65"/>
      <c r="M64" s="63">
        <f>SUM(M60:M63)</f>
        <v>0</v>
      </c>
      <c r="N64" s="64">
        <f t="shared" ref="N64:Q64" si="303">SUM(N60:N63)</f>
        <v>0</v>
      </c>
      <c r="O64" s="64">
        <f t="shared" si="303"/>
        <v>0</v>
      </c>
      <c r="P64" s="64">
        <f t="shared" si="303"/>
        <v>0</v>
      </c>
      <c r="Q64" s="64">
        <f t="shared" si="303"/>
        <v>0</v>
      </c>
      <c r="R64" s="65"/>
      <c r="S64" s="63">
        <f>SUM(S60:S63)</f>
        <v>1103</v>
      </c>
      <c r="T64" s="64">
        <f t="shared" ref="T64:W64" si="304">SUM(T60:T63)</f>
        <v>0</v>
      </c>
      <c r="U64" s="64">
        <f t="shared" si="304"/>
        <v>0</v>
      </c>
      <c r="V64" s="64">
        <f t="shared" si="304"/>
        <v>-16</v>
      </c>
      <c r="W64" s="64">
        <f t="shared" si="304"/>
        <v>-1087</v>
      </c>
      <c r="X64" s="65"/>
      <c r="Y64" s="63">
        <f>SUM(Y60:Y63)</f>
        <v>7828</v>
      </c>
      <c r="Z64" s="64">
        <f t="shared" ref="Z64:AC64" si="305">SUM(Z60:Z63)</f>
        <v>3076</v>
      </c>
      <c r="AA64" s="64">
        <f t="shared" si="305"/>
        <v>473</v>
      </c>
      <c r="AB64" s="64">
        <f t="shared" si="305"/>
        <v>357</v>
      </c>
      <c r="AC64" s="64">
        <f t="shared" si="305"/>
        <v>2479</v>
      </c>
      <c r="AD64" s="65"/>
      <c r="AE64" s="63">
        <f>SUM(AE60:AE63)</f>
        <v>2213</v>
      </c>
      <c r="AF64" s="64">
        <f t="shared" ref="AF64:AI64" si="306">SUM(AF60:AF63)</f>
        <v>0</v>
      </c>
      <c r="AG64" s="64">
        <f t="shared" si="306"/>
        <v>0</v>
      </c>
      <c r="AH64" s="64">
        <f t="shared" si="306"/>
        <v>-4</v>
      </c>
      <c r="AI64" s="64">
        <f t="shared" si="306"/>
        <v>-2209</v>
      </c>
      <c r="AJ64" s="65"/>
      <c r="AK64" s="63">
        <f>SUM(AK60:AK63)</f>
        <v>7828</v>
      </c>
      <c r="AL64" s="64">
        <f t="shared" ref="AL64:AO64" si="307">SUM(AL60:AL63)</f>
        <v>770</v>
      </c>
      <c r="AM64" s="64">
        <f t="shared" si="307"/>
        <v>1975</v>
      </c>
      <c r="AN64" s="64">
        <f t="shared" si="307"/>
        <v>902</v>
      </c>
      <c r="AO64" s="64">
        <f t="shared" si="307"/>
        <v>2738</v>
      </c>
      <c r="AP64" s="65"/>
      <c r="BB64" s="6"/>
      <c r="BC64" s="6"/>
      <c r="BD64" s="62"/>
      <c r="BE64" s="171"/>
      <c r="BF64" s="172"/>
      <c r="BG64" s="172"/>
      <c r="BH64" s="172"/>
      <c r="BI64" s="172"/>
      <c r="BJ64" s="65"/>
      <c r="BK64" s="6"/>
      <c r="BL64" s="62"/>
      <c r="BM64" s="171"/>
      <c r="BN64" s="172"/>
      <c r="BO64" s="172"/>
      <c r="BP64" s="172"/>
      <c r="BQ64" s="172"/>
      <c r="BR64" s="65"/>
      <c r="BS64" s="6"/>
      <c r="BT64" s="62"/>
      <c r="BU64" s="23" t="str">
        <f t="shared" si="17"/>
        <v/>
      </c>
      <c r="BV64" s="23" t="str">
        <f t="shared" si="17"/>
        <v/>
      </c>
      <c r="BW64" s="23" t="str">
        <f t="shared" si="17"/>
        <v/>
      </c>
      <c r="BX64" s="23" t="str">
        <f t="shared" si="17"/>
        <v/>
      </c>
      <c r="BY64" s="23" t="str">
        <f t="shared" si="17"/>
        <v/>
      </c>
      <c r="BZ64" s="6"/>
      <c r="CA64" s="6"/>
      <c r="CB64" s="62"/>
      <c r="CC64" s="195">
        <f>SUM(CC60:CC63)</f>
        <v>0</v>
      </c>
      <c r="CD64" s="195">
        <f t="shared" ref="CD64:CG64" si="308">SUM(CD60:CD63)</f>
        <v>0</v>
      </c>
      <c r="CE64" s="195">
        <f t="shared" si="308"/>
        <v>0</v>
      </c>
      <c r="CF64" s="195">
        <f t="shared" si="308"/>
        <v>0</v>
      </c>
      <c r="CG64" s="195">
        <f t="shared" si="308"/>
        <v>0</v>
      </c>
      <c r="CH64" s="196">
        <f>SUM(CC64:CG64)</f>
        <v>0</v>
      </c>
      <c r="CI64" s="66"/>
      <c r="CJ64" s="66"/>
      <c r="CK64" s="195">
        <f>SUM(CK60:CK63)</f>
        <v>229034.81016563755</v>
      </c>
      <c r="CL64" s="195">
        <f t="shared" ref="CL64:CO64" si="309">SUM(CL60:CL63)</f>
        <v>165757.4685624892</v>
      </c>
      <c r="CM64" s="195">
        <f t="shared" si="309"/>
        <v>24740.970639691761</v>
      </c>
      <c r="CN64" s="195">
        <f t="shared" si="309"/>
        <v>43899.795989230835</v>
      </c>
      <c r="CO64" s="195">
        <f t="shared" si="309"/>
        <v>846225.56382713933</v>
      </c>
      <c r="CP64" s="196">
        <f t="shared" si="3"/>
        <v>1309658.6091841888</v>
      </c>
      <c r="CS64" s="195">
        <f>SUM(CS60:CS63)</f>
        <v>229034.81016563755</v>
      </c>
      <c r="CT64" s="195">
        <f t="shared" ref="CT64:CW64" si="310">SUM(CT60:CT63)</f>
        <v>147364.66714444812</v>
      </c>
      <c r="CU64" s="195">
        <f t="shared" si="310"/>
        <v>42023.561151372713</v>
      </c>
      <c r="CV64" s="195">
        <f t="shared" si="310"/>
        <v>48640.45443185488</v>
      </c>
      <c r="CW64" s="195">
        <f t="shared" si="310"/>
        <v>892989.29786878033</v>
      </c>
      <c r="CX64" s="196">
        <f t="shared" si="5"/>
        <v>1360052.7907620936</v>
      </c>
      <c r="DA64" s="195">
        <f>SUM(DA60:DA63)</f>
        <v>270533.48914139357</v>
      </c>
      <c r="DB64" s="195">
        <f t="shared" ref="DB64:DE64" si="311">SUM(DB60:DB63)</f>
        <v>147364.66714444812</v>
      </c>
      <c r="DC64" s="195">
        <f t="shared" si="311"/>
        <v>42023.561151372713</v>
      </c>
      <c r="DD64" s="195">
        <f t="shared" si="311"/>
        <v>46497.417053682366</v>
      </c>
      <c r="DE64" s="195">
        <f t="shared" si="311"/>
        <v>483022.15194150899</v>
      </c>
      <c r="DF64" s="196">
        <f t="shared" si="7"/>
        <v>989441.28643240582</v>
      </c>
      <c r="DI64" s="195">
        <f>SUM(DI60:DI63)</f>
        <v>229034.81016563755</v>
      </c>
      <c r="DJ64" s="195">
        <f t="shared" ref="DJ64:DM64" si="312">SUM(DJ60:DJ63)</f>
        <v>38214.390122563796</v>
      </c>
      <c r="DK64" s="195">
        <f t="shared" si="312"/>
        <v>167524.84139141691</v>
      </c>
      <c r="DL64" s="195">
        <f t="shared" si="312"/>
        <v>123451.94108805891</v>
      </c>
      <c r="DM64" s="195">
        <f t="shared" si="312"/>
        <v>973873.80202549463</v>
      </c>
      <c r="DN64" s="196">
        <f t="shared" si="23"/>
        <v>1532099.7847931718</v>
      </c>
      <c r="DQ64" s="195">
        <f>SUM(DQ60:DQ63)</f>
        <v>308190.60049209982</v>
      </c>
      <c r="DR64" s="195">
        <f t="shared" ref="DR64:DU64" si="313">SUM(DR60:DR63)</f>
        <v>38214.390122563796</v>
      </c>
      <c r="DS64" s="195">
        <f t="shared" si="313"/>
        <v>167524.84139141691</v>
      </c>
      <c r="DT64" s="195">
        <f t="shared" si="313"/>
        <v>122932.41687516861</v>
      </c>
      <c r="DU64" s="195">
        <f t="shared" si="313"/>
        <v>183520.99926178809</v>
      </c>
      <c r="DV64" s="196">
        <f t="shared" si="10"/>
        <v>820383.2481430372</v>
      </c>
    </row>
    <row r="65" spans="1:126" ht="25.5" customHeight="1">
      <c r="A65" s="19"/>
      <c r="B65" s="47" t="s">
        <v>37</v>
      </c>
      <c r="C65" s="48"/>
      <c r="D65" s="48"/>
      <c r="E65" s="49"/>
      <c r="F65" s="50" t="s">
        <v>25</v>
      </c>
      <c r="G65" s="51">
        <v>383</v>
      </c>
      <c r="H65" s="51">
        <v>61</v>
      </c>
      <c r="I65" s="51">
        <v>27</v>
      </c>
      <c r="J65" s="51">
        <v>7</v>
      </c>
      <c r="K65" s="51">
        <v>2</v>
      </c>
      <c r="L65" s="52">
        <f>SUM(G65:K65)</f>
        <v>480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2">
        <f>SUM(M65:Q65)</f>
        <v>0</v>
      </c>
      <c r="S65" s="51">
        <v>10</v>
      </c>
      <c r="T65" s="51">
        <v>0</v>
      </c>
      <c r="U65" s="51">
        <v>-2</v>
      </c>
      <c r="V65" s="51">
        <v>-8</v>
      </c>
      <c r="W65" s="51">
        <v>0</v>
      </c>
      <c r="X65" s="52">
        <f>SUM(S65:W65)</f>
        <v>0</v>
      </c>
      <c r="Y65" s="53">
        <v>340</v>
      </c>
      <c r="Z65" s="53">
        <v>85</v>
      </c>
      <c r="AA65" s="53">
        <v>26</v>
      </c>
      <c r="AB65" s="53">
        <v>25</v>
      </c>
      <c r="AC65" s="53">
        <v>4</v>
      </c>
      <c r="AD65" s="52">
        <f>SUM(Y65:AC65)</f>
        <v>480</v>
      </c>
      <c r="AE65" s="53">
        <v>13</v>
      </c>
      <c r="AF65" s="53">
        <v>0</v>
      </c>
      <c r="AG65" s="53">
        <v>0</v>
      </c>
      <c r="AH65" s="53">
        <v>-12</v>
      </c>
      <c r="AI65" s="53">
        <v>-1</v>
      </c>
      <c r="AJ65" s="52">
        <f>SUM(AE65:AI65)</f>
        <v>0</v>
      </c>
      <c r="AK65" s="53">
        <v>301</v>
      </c>
      <c r="AL65" s="53">
        <v>101</v>
      </c>
      <c r="AM65" s="53">
        <v>32</v>
      </c>
      <c r="AN65" s="53">
        <v>35</v>
      </c>
      <c r="AO65" s="53">
        <v>11</v>
      </c>
      <c r="AP65" s="52">
        <f>SUM(AK65:AO65)</f>
        <v>480</v>
      </c>
      <c r="BB65" s="6"/>
      <c r="BC65" s="6"/>
      <c r="BD65" s="50" t="s">
        <v>25</v>
      </c>
      <c r="BE65" s="170">
        <f>'SPMW - Probs. of Failure '!O$22</f>
        <v>2.2230351544959997E-3</v>
      </c>
      <c r="BF65" s="170">
        <f>'SPMW - Probs. of Failure '!P$22</f>
        <v>3.3098625407812655E-3</v>
      </c>
      <c r="BG65" s="170">
        <f>'SPMW - Probs. of Failure '!Q$22</f>
        <v>5.8521372084240006E-3</v>
      </c>
      <c r="BH65" s="170">
        <f>'SPMW - Probs. of Failure '!R$22</f>
        <v>9.4776078720104837E-3</v>
      </c>
      <c r="BI65" s="170">
        <f>'SPMW - Probs. of Failure '!S$22</f>
        <v>2.2230730638999996E-2</v>
      </c>
      <c r="BJ65" s="173"/>
      <c r="BK65" s="6"/>
      <c r="BL65" s="50" t="s">
        <v>25</v>
      </c>
      <c r="BM65" s="192">
        <f>IFERROR($BM2*'SPMW - Average Cons. of Failure'!$Q$22,0)</f>
        <v>14588.882</v>
      </c>
      <c r="BN65" s="192">
        <f>IFERROR($BM2*'SPMW - Average Cons. of Failure'!$Q$22,0)</f>
        <v>14588.882</v>
      </c>
      <c r="BO65" s="192">
        <f>IFERROR($BM2*'SPMW - Average Cons. of Failure'!$Q$22,0)</f>
        <v>14588.882</v>
      </c>
      <c r="BP65" s="192">
        <f>IFERROR($BM2*'SPMW - Average Cons. of Failure'!$Q$22,0)</f>
        <v>14588.882</v>
      </c>
      <c r="BQ65" s="192">
        <f>IFERROR($BM2*'SPMW - Average Cons. of Failure'!$Q$22,0)</f>
        <v>14588.882</v>
      </c>
      <c r="BR65" s="173"/>
      <c r="BS65" s="6"/>
      <c r="BT65" s="50" t="s">
        <v>25</v>
      </c>
      <c r="BU65" s="23">
        <f t="shared" si="17"/>
        <v>32.43159755079391</v>
      </c>
      <c r="BV65" s="23">
        <f t="shared" si="17"/>
        <v>48.28719404367807</v>
      </c>
      <c r="BW65" s="23">
        <f t="shared" si="17"/>
        <v>85.376139181507142</v>
      </c>
      <c r="BX65" s="23">
        <f t="shared" si="17"/>
        <v>138.26770288703204</v>
      </c>
      <c r="BY65" s="23">
        <f t="shared" si="17"/>
        <v>324.32150606615551</v>
      </c>
      <c r="BZ65" s="6"/>
      <c r="CA65" s="6"/>
      <c r="CB65" s="50" t="s">
        <v>25</v>
      </c>
      <c r="CC65" s="193">
        <f>IF(BU65="","",M65*BU65)</f>
        <v>0</v>
      </c>
      <c r="CD65" s="193">
        <f t="shared" ref="CD65:CG68" si="314">IF(BV65="","",N65*BV65)</f>
        <v>0</v>
      </c>
      <c r="CE65" s="193">
        <f t="shared" si="314"/>
        <v>0</v>
      </c>
      <c r="CF65" s="193">
        <f t="shared" si="314"/>
        <v>0</v>
      </c>
      <c r="CG65" s="193">
        <f t="shared" si="314"/>
        <v>0</v>
      </c>
      <c r="CH65" s="196">
        <f>SUM(CC65:CG65)</f>
        <v>0</v>
      </c>
      <c r="CI65" s="66"/>
      <c r="CJ65" s="66"/>
      <c r="CK65" s="193">
        <f t="shared" ref="CK65:CO68" si="315">IF(BU65="","",G65*BU65)</f>
        <v>12421.301861954067</v>
      </c>
      <c r="CL65" s="193">
        <f t="shared" si="315"/>
        <v>2945.5188366643624</v>
      </c>
      <c r="CM65" s="193">
        <f t="shared" si="315"/>
        <v>2305.1557579006931</v>
      </c>
      <c r="CN65" s="193">
        <f t="shared" si="315"/>
        <v>967.87392020922425</v>
      </c>
      <c r="CO65" s="193">
        <f t="shared" si="315"/>
        <v>648.64301213231101</v>
      </c>
      <c r="CP65" s="196">
        <f t="shared" si="3"/>
        <v>19288.493388860657</v>
      </c>
      <c r="CS65" s="193">
        <f>IF(BU65="","",Y65*BU65)</f>
        <v>11026.743167269929</v>
      </c>
      <c r="CT65" s="193">
        <f t="shared" ref="CT65:CW68" si="316">IF(BV65="","",Z65*BV65)</f>
        <v>4104.411493712636</v>
      </c>
      <c r="CU65" s="193">
        <f t="shared" si="316"/>
        <v>2219.7796187191857</v>
      </c>
      <c r="CV65" s="193">
        <f t="shared" si="316"/>
        <v>3456.6925721758012</v>
      </c>
      <c r="CW65" s="193">
        <f t="shared" si="316"/>
        <v>1297.286024264622</v>
      </c>
      <c r="CX65" s="196">
        <f t="shared" si="5"/>
        <v>22104.912876142174</v>
      </c>
      <c r="DA65" s="193">
        <f>IF(BU65="","",(S65+Y65)*BU65)</f>
        <v>11351.059142777869</v>
      </c>
      <c r="DB65" s="193">
        <f t="shared" ref="DB65:DE68" si="317">IF(BV65="","",(T65+Z65)*BV65)</f>
        <v>4104.411493712636</v>
      </c>
      <c r="DC65" s="193">
        <f t="shared" si="317"/>
        <v>2049.0273403561714</v>
      </c>
      <c r="DD65" s="193">
        <f t="shared" si="317"/>
        <v>2350.5509490795448</v>
      </c>
      <c r="DE65" s="193">
        <f t="shared" si="317"/>
        <v>1297.286024264622</v>
      </c>
      <c r="DF65" s="196">
        <f t="shared" si="7"/>
        <v>21152.334950190845</v>
      </c>
      <c r="DI65" s="193">
        <f>IF(BU65="","",AK65*BU65)</f>
        <v>9761.9108627889673</v>
      </c>
      <c r="DJ65" s="193">
        <f t="shared" ref="DJ65:DM68" si="318">IF(BV65="","",AL65*BV65)</f>
        <v>4877.0065984114854</v>
      </c>
      <c r="DK65" s="193">
        <f t="shared" si="318"/>
        <v>2732.0364538082285</v>
      </c>
      <c r="DL65" s="193">
        <f t="shared" si="318"/>
        <v>4839.3696010461217</v>
      </c>
      <c r="DM65" s="193">
        <f t="shared" si="318"/>
        <v>3567.5365667277106</v>
      </c>
      <c r="DN65" s="196">
        <f t="shared" si="23"/>
        <v>25777.860082782514</v>
      </c>
      <c r="DQ65" s="193">
        <f>IF(BU65="","",(AE65+AK65)*BU65)</f>
        <v>10183.521630949288</v>
      </c>
      <c r="DR65" s="193">
        <f t="shared" ref="DR65:DU68" si="319">IF(BV65="","",(AF65+AL65)*BV65)</f>
        <v>4877.0065984114854</v>
      </c>
      <c r="DS65" s="193">
        <f t="shared" si="319"/>
        <v>2732.0364538082285</v>
      </c>
      <c r="DT65" s="193">
        <f t="shared" si="319"/>
        <v>3180.157166401737</v>
      </c>
      <c r="DU65" s="193">
        <f t="shared" si="319"/>
        <v>3243.2150606615551</v>
      </c>
      <c r="DV65" s="196">
        <f t="shared" si="10"/>
        <v>24215.936910232293</v>
      </c>
    </row>
    <row r="66" spans="1:126" ht="25.5" customHeight="1">
      <c r="A66" s="19"/>
      <c r="B66" s="54"/>
      <c r="C66" s="55"/>
      <c r="D66" s="55"/>
      <c r="E66" s="56"/>
      <c r="F66" s="57" t="s">
        <v>27</v>
      </c>
      <c r="G66" s="51">
        <v>8644</v>
      </c>
      <c r="H66" s="51">
        <v>800</v>
      </c>
      <c r="I66" s="51">
        <v>196</v>
      </c>
      <c r="J66" s="51">
        <v>34</v>
      </c>
      <c r="K66" s="51">
        <v>6</v>
      </c>
      <c r="L66" s="58">
        <f t="shared" ref="L66:L68" si="320">SUM(G66:K66)</f>
        <v>9680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8">
        <f t="shared" ref="R66:R68" si="321">SUM(M66:Q66)</f>
        <v>0</v>
      </c>
      <c r="S66" s="51">
        <v>72</v>
      </c>
      <c r="T66" s="51">
        <v>-22</v>
      </c>
      <c r="U66" s="51">
        <v>-20</v>
      </c>
      <c r="V66" s="51">
        <v>-26</v>
      </c>
      <c r="W66" s="51">
        <v>-4</v>
      </c>
      <c r="X66" s="58">
        <f t="shared" ref="X66:X68" si="322">SUM(S66:W66)</f>
        <v>0</v>
      </c>
      <c r="Y66" s="51">
        <v>7814</v>
      </c>
      <c r="Z66" s="51">
        <v>1461</v>
      </c>
      <c r="AA66" s="51">
        <v>239</v>
      </c>
      <c r="AB66" s="51">
        <v>155</v>
      </c>
      <c r="AC66" s="51">
        <v>11</v>
      </c>
      <c r="AD66" s="58">
        <f t="shared" ref="AD66:AD68" si="323">SUM(Y66:AC66)</f>
        <v>9680</v>
      </c>
      <c r="AE66" s="51">
        <v>156</v>
      </c>
      <c r="AF66" s="51">
        <v>0</v>
      </c>
      <c r="AG66" s="51">
        <v>-65</v>
      </c>
      <c r="AH66" s="51">
        <v>-39</v>
      </c>
      <c r="AI66" s="51">
        <v>-52</v>
      </c>
      <c r="AJ66" s="58">
        <f t="shared" ref="AJ66:AJ68" si="324">SUM(AE66:AI66)</f>
        <v>0</v>
      </c>
      <c r="AK66" s="51">
        <v>6810</v>
      </c>
      <c r="AL66" s="51">
        <v>2206</v>
      </c>
      <c r="AM66" s="51">
        <v>351</v>
      </c>
      <c r="AN66" s="51">
        <v>254</v>
      </c>
      <c r="AO66" s="51">
        <v>59</v>
      </c>
      <c r="AP66" s="58">
        <f t="shared" ref="AP66:AP68" si="325">SUM(AK66:AO66)</f>
        <v>9680</v>
      </c>
      <c r="BB66" s="6"/>
      <c r="BC66" s="6"/>
      <c r="BD66" s="57" t="s">
        <v>27</v>
      </c>
      <c r="BE66" s="170">
        <f>'SPMW - Probs. of Failure '!O$22</f>
        <v>2.2230351544959997E-3</v>
      </c>
      <c r="BF66" s="170">
        <f>'SPMW - Probs. of Failure '!P$22</f>
        <v>3.3098625407812655E-3</v>
      </c>
      <c r="BG66" s="170">
        <f>'SPMW - Probs. of Failure '!Q$22</f>
        <v>5.8521372084240006E-3</v>
      </c>
      <c r="BH66" s="170">
        <f>'SPMW - Probs. of Failure '!R$22</f>
        <v>9.4776078720104837E-3</v>
      </c>
      <c r="BI66" s="170">
        <f>'SPMW - Probs. of Failure '!S$22</f>
        <v>2.2230730638999996E-2</v>
      </c>
      <c r="BJ66" s="174"/>
      <c r="BK66" s="6"/>
      <c r="BL66" s="57" t="s">
        <v>27</v>
      </c>
      <c r="BM66" s="192">
        <f>IFERROR($BM3*'SPMW - Average Cons. of Failure'!$Q$22,0)</f>
        <v>20841.260000000002</v>
      </c>
      <c r="BN66" s="192">
        <f>IFERROR($BM3*'SPMW - Average Cons. of Failure'!$Q$22,0)</f>
        <v>20841.260000000002</v>
      </c>
      <c r="BO66" s="192">
        <f>IFERROR($BM3*'SPMW - Average Cons. of Failure'!$Q$22,0)</f>
        <v>20841.260000000002</v>
      </c>
      <c r="BP66" s="192">
        <f>IFERROR($BM3*'SPMW - Average Cons. of Failure'!$Q$22,0)</f>
        <v>20841.260000000002</v>
      </c>
      <c r="BQ66" s="192">
        <f>IFERROR($BM3*'SPMW - Average Cons. of Failure'!$Q$22,0)</f>
        <v>20841.260000000002</v>
      </c>
      <c r="BR66" s="174"/>
      <c r="BS66" s="6"/>
      <c r="BT66" s="57" t="s">
        <v>27</v>
      </c>
      <c r="BU66" s="23">
        <f t="shared" si="17"/>
        <v>46.330853643991304</v>
      </c>
      <c r="BV66" s="23">
        <f t="shared" si="17"/>
        <v>68.981705776682958</v>
      </c>
      <c r="BW66" s="23">
        <f t="shared" si="17"/>
        <v>121.9659131164388</v>
      </c>
      <c r="BX66" s="23">
        <f t="shared" si="17"/>
        <v>197.52528983861723</v>
      </c>
      <c r="BY66" s="23">
        <f t="shared" si="17"/>
        <v>463.31643723736511</v>
      </c>
      <c r="BZ66" s="6"/>
      <c r="CA66" s="6"/>
      <c r="CB66" s="57" t="s">
        <v>27</v>
      </c>
      <c r="CC66" s="193">
        <f t="shared" ref="CC66:CC68" si="326">IF(BU66="","",M66*BU66)</f>
        <v>0</v>
      </c>
      <c r="CD66" s="193">
        <f t="shared" si="314"/>
        <v>0</v>
      </c>
      <c r="CE66" s="193">
        <f t="shared" si="314"/>
        <v>0</v>
      </c>
      <c r="CF66" s="193">
        <f t="shared" si="314"/>
        <v>0</v>
      </c>
      <c r="CG66" s="193">
        <f t="shared" si="314"/>
        <v>0</v>
      </c>
      <c r="CH66" s="196">
        <f t="shared" ref="CH66:CH68" si="327">SUM(CC66:CG66)</f>
        <v>0</v>
      </c>
      <c r="CI66" s="66"/>
      <c r="CJ66" s="66"/>
      <c r="CK66" s="193">
        <f t="shared" si="315"/>
        <v>400483.89889866085</v>
      </c>
      <c r="CL66" s="193">
        <f t="shared" si="315"/>
        <v>55185.364621346365</v>
      </c>
      <c r="CM66" s="193">
        <f t="shared" si="315"/>
        <v>23905.318970822005</v>
      </c>
      <c r="CN66" s="193">
        <f t="shared" si="315"/>
        <v>6715.8598545129853</v>
      </c>
      <c r="CO66" s="193">
        <f t="shared" si="315"/>
        <v>2779.8986234241906</v>
      </c>
      <c r="CP66" s="196">
        <f t="shared" si="3"/>
        <v>489070.34096876637</v>
      </c>
      <c r="CS66" s="193">
        <f t="shared" ref="CS66:CS68" si="328">IF(BU66="","",Y66*BU66)</f>
        <v>362029.29037414805</v>
      </c>
      <c r="CT66" s="193">
        <f t="shared" si="316"/>
        <v>100782.2721397338</v>
      </c>
      <c r="CU66" s="193">
        <f t="shared" si="316"/>
        <v>29149.853234828872</v>
      </c>
      <c r="CV66" s="193">
        <f t="shared" si="316"/>
        <v>30616.419924985668</v>
      </c>
      <c r="CW66" s="193">
        <f t="shared" si="316"/>
        <v>5096.4808096110164</v>
      </c>
      <c r="CX66" s="196">
        <f t="shared" si="5"/>
        <v>527674.3164833074</v>
      </c>
      <c r="DA66" s="193">
        <f t="shared" ref="DA66:DA68" si="329">IF(BU66="","",(S66+Y66)*BU66)</f>
        <v>365365.11183651543</v>
      </c>
      <c r="DB66" s="193">
        <f t="shared" si="317"/>
        <v>99264.674612646777</v>
      </c>
      <c r="DC66" s="193">
        <f t="shared" si="317"/>
        <v>26710.534972500096</v>
      </c>
      <c r="DD66" s="193">
        <f t="shared" si="317"/>
        <v>25480.762389181622</v>
      </c>
      <c r="DE66" s="193">
        <f t="shared" si="317"/>
        <v>3243.215060661556</v>
      </c>
      <c r="DF66" s="196">
        <f t="shared" si="7"/>
        <v>520064.29887150548</v>
      </c>
      <c r="DI66" s="193">
        <f t="shared" ref="DI66:DI68" si="330">IF(BU66="","",AK66*BU66)</f>
        <v>315513.11331558076</v>
      </c>
      <c r="DJ66" s="193">
        <f t="shared" si="318"/>
        <v>152173.64294336262</v>
      </c>
      <c r="DK66" s="193">
        <f t="shared" si="318"/>
        <v>42810.035503870022</v>
      </c>
      <c r="DL66" s="193">
        <f t="shared" si="318"/>
        <v>50171.423619008776</v>
      </c>
      <c r="DM66" s="193">
        <f t="shared" si="318"/>
        <v>27335.669797004542</v>
      </c>
      <c r="DN66" s="196">
        <f t="shared" si="23"/>
        <v>588003.88517882663</v>
      </c>
      <c r="DQ66" s="193">
        <f t="shared" ref="DQ66:DQ68" si="331">IF(BU66="","",(AE66+AK66)*BU66)</f>
        <v>322740.72648404341</v>
      </c>
      <c r="DR66" s="193">
        <f t="shared" si="319"/>
        <v>152173.64294336262</v>
      </c>
      <c r="DS66" s="193">
        <f t="shared" si="319"/>
        <v>34882.251151301498</v>
      </c>
      <c r="DT66" s="193">
        <f t="shared" si="319"/>
        <v>42467.937315302705</v>
      </c>
      <c r="DU66" s="193">
        <f t="shared" si="319"/>
        <v>3243.215060661556</v>
      </c>
      <c r="DV66" s="196">
        <f t="shared" si="10"/>
        <v>555507.77295467176</v>
      </c>
    </row>
    <row r="67" spans="1:126" ht="25.5" customHeight="1">
      <c r="A67" s="19"/>
      <c r="B67" s="54"/>
      <c r="C67" s="55"/>
      <c r="D67" s="55"/>
      <c r="E67" s="56"/>
      <c r="F67" s="57" t="s">
        <v>29</v>
      </c>
      <c r="G67" s="51">
        <v>991</v>
      </c>
      <c r="H67" s="51">
        <v>119</v>
      </c>
      <c r="I67" s="51">
        <v>11</v>
      </c>
      <c r="J67" s="51">
        <v>1</v>
      </c>
      <c r="K67" s="51">
        <v>0</v>
      </c>
      <c r="L67" s="58">
        <f t="shared" si="320"/>
        <v>1122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8">
        <f t="shared" si="321"/>
        <v>0</v>
      </c>
      <c r="S67" s="51">
        <v>13</v>
      </c>
      <c r="T67" s="51">
        <v>-9</v>
      </c>
      <c r="U67" s="51">
        <v>-3</v>
      </c>
      <c r="V67" s="51">
        <v>0</v>
      </c>
      <c r="W67" s="51">
        <v>-1</v>
      </c>
      <c r="X67" s="58">
        <f t="shared" si="322"/>
        <v>0</v>
      </c>
      <c r="Y67" s="51">
        <v>846</v>
      </c>
      <c r="Z67" s="51">
        <v>245</v>
      </c>
      <c r="AA67" s="51">
        <v>25</v>
      </c>
      <c r="AB67" s="51">
        <v>5</v>
      </c>
      <c r="AC67" s="51">
        <v>1</v>
      </c>
      <c r="AD67" s="58">
        <f t="shared" si="323"/>
        <v>1122</v>
      </c>
      <c r="AE67" s="51">
        <v>27</v>
      </c>
      <c r="AF67" s="51">
        <v>0</v>
      </c>
      <c r="AG67" s="51">
        <v>-18</v>
      </c>
      <c r="AH67" s="51">
        <v>-7</v>
      </c>
      <c r="AI67" s="51">
        <v>-2</v>
      </c>
      <c r="AJ67" s="58">
        <f t="shared" si="324"/>
        <v>0</v>
      </c>
      <c r="AK67" s="51">
        <v>686</v>
      </c>
      <c r="AL67" s="51">
        <v>365</v>
      </c>
      <c r="AM67" s="51">
        <v>52</v>
      </c>
      <c r="AN67" s="51">
        <v>17</v>
      </c>
      <c r="AO67" s="51">
        <v>2</v>
      </c>
      <c r="AP67" s="58">
        <f t="shared" si="325"/>
        <v>1122</v>
      </c>
      <c r="BB67" s="6"/>
      <c r="BC67" s="6"/>
      <c r="BD67" s="57" t="s">
        <v>29</v>
      </c>
      <c r="BE67" s="170">
        <f>'SPMW - Probs. of Failure '!O$22</f>
        <v>2.2230351544959997E-3</v>
      </c>
      <c r="BF67" s="170">
        <f>'SPMW - Probs. of Failure '!P$22</f>
        <v>3.3098625407812655E-3</v>
      </c>
      <c r="BG67" s="170">
        <f>'SPMW - Probs. of Failure '!Q$22</f>
        <v>5.8521372084240006E-3</v>
      </c>
      <c r="BH67" s="170">
        <f>'SPMW - Probs. of Failure '!R$22</f>
        <v>9.4776078720104837E-3</v>
      </c>
      <c r="BI67" s="170">
        <f>'SPMW - Probs. of Failure '!S$22</f>
        <v>2.2230730638999996E-2</v>
      </c>
      <c r="BJ67" s="174"/>
      <c r="BK67" s="6"/>
      <c r="BL67" s="57" t="s">
        <v>29</v>
      </c>
      <c r="BM67" s="192">
        <f>IFERROR($BM4*'SPMW - Average Cons. of Failure'!$Q$22,0)</f>
        <v>31261.890000000003</v>
      </c>
      <c r="BN67" s="192">
        <f>IFERROR($BM4*'SPMW - Average Cons. of Failure'!$Q$22,0)</f>
        <v>31261.890000000003</v>
      </c>
      <c r="BO67" s="192">
        <f>IFERROR($BM4*'SPMW - Average Cons. of Failure'!$Q$22,0)</f>
        <v>31261.890000000003</v>
      </c>
      <c r="BP67" s="192">
        <f>IFERROR($BM4*'SPMW - Average Cons. of Failure'!$Q$22,0)</f>
        <v>31261.890000000003</v>
      </c>
      <c r="BQ67" s="192">
        <f>IFERROR($BM4*'SPMW - Average Cons. of Failure'!$Q$22,0)</f>
        <v>31261.890000000003</v>
      </c>
      <c r="BR67" s="174"/>
      <c r="BS67" s="6"/>
      <c r="BT67" s="57" t="s">
        <v>29</v>
      </c>
      <c r="BU67" s="23">
        <f t="shared" si="17"/>
        <v>69.496280465986956</v>
      </c>
      <c r="BV67" s="23">
        <f t="shared" si="17"/>
        <v>103.47255866502445</v>
      </c>
      <c r="BW67" s="23">
        <f t="shared" si="17"/>
        <v>182.9488696746582</v>
      </c>
      <c r="BX67" s="23">
        <f t="shared" si="17"/>
        <v>296.28793475792583</v>
      </c>
      <c r="BY67" s="23">
        <f t="shared" si="17"/>
        <v>694.97465585604766</v>
      </c>
      <c r="BZ67" s="6"/>
      <c r="CA67" s="6"/>
      <c r="CB67" s="57" t="s">
        <v>29</v>
      </c>
      <c r="CC67" s="193">
        <f t="shared" si="326"/>
        <v>0</v>
      </c>
      <c r="CD67" s="193">
        <f t="shared" si="314"/>
        <v>0</v>
      </c>
      <c r="CE67" s="193">
        <f t="shared" si="314"/>
        <v>0</v>
      </c>
      <c r="CF67" s="193">
        <f t="shared" si="314"/>
        <v>0</v>
      </c>
      <c r="CG67" s="193">
        <f t="shared" si="314"/>
        <v>0</v>
      </c>
      <c r="CH67" s="196">
        <f t="shared" si="327"/>
        <v>0</v>
      </c>
      <c r="CI67" s="66"/>
      <c r="CJ67" s="66"/>
      <c r="CK67" s="193">
        <f t="shared" si="315"/>
        <v>68870.81394179308</v>
      </c>
      <c r="CL67" s="193">
        <f t="shared" si="315"/>
        <v>12313.23448113791</v>
      </c>
      <c r="CM67" s="193">
        <f t="shared" si="315"/>
        <v>2012.4375664212403</v>
      </c>
      <c r="CN67" s="193">
        <f t="shared" si="315"/>
        <v>296.28793475792583</v>
      </c>
      <c r="CO67" s="193">
        <f t="shared" si="315"/>
        <v>0</v>
      </c>
      <c r="CP67" s="196">
        <f t="shared" si="3"/>
        <v>83492.773924110166</v>
      </c>
      <c r="CS67" s="193">
        <f t="shared" si="328"/>
        <v>58793.853274224966</v>
      </c>
      <c r="CT67" s="193">
        <f t="shared" si="316"/>
        <v>25350.77687293099</v>
      </c>
      <c r="CU67" s="193">
        <f t="shared" si="316"/>
        <v>4573.721741866455</v>
      </c>
      <c r="CV67" s="193">
        <f t="shared" si="316"/>
        <v>1481.4396737896291</v>
      </c>
      <c r="CW67" s="193">
        <f t="shared" si="316"/>
        <v>694.97465585604766</v>
      </c>
      <c r="CX67" s="196">
        <f t="shared" si="5"/>
        <v>90894.766218668083</v>
      </c>
      <c r="DA67" s="193">
        <f t="shared" si="329"/>
        <v>59697.304920282797</v>
      </c>
      <c r="DB67" s="193">
        <f t="shared" si="317"/>
        <v>24419.523844945772</v>
      </c>
      <c r="DC67" s="193">
        <f t="shared" si="317"/>
        <v>4024.8751328424805</v>
      </c>
      <c r="DD67" s="193">
        <f t="shared" si="317"/>
        <v>1481.4396737896291</v>
      </c>
      <c r="DE67" s="193">
        <f t="shared" si="317"/>
        <v>0</v>
      </c>
      <c r="DF67" s="196">
        <f t="shared" si="7"/>
        <v>89623.143571860681</v>
      </c>
      <c r="DI67" s="193">
        <f t="shared" si="330"/>
        <v>47674.448399667053</v>
      </c>
      <c r="DJ67" s="193">
        <f t="shared" si="318"/>
        <v>37767.483912733922</v>
      </c>
      <c r="DK67" s="193">
        <f t="shared" si="318"/>
        <v>9513.3412230822269</v>
      </c>
      <c r="DL67" s="193">
        <f t="shared" si="318"/>
        <v>5036.8948908847387</v>
      </c>
      <c r="DM67" s="193">
        <f t="shared" si="318"/>
        <v>1389.9493117120953</v>
      </c>
      <c r="DN67" s="196">
        <f t="shared" si="23"/>
        <v>101382.11773808005</v>
      </c>
      <c r="DQ67" s="193">
        <f t="shared" si="331"/>
        <v>49550.847972248703</v>
      </c>
      <c r="DR67" s="193">
        <f t="shared" si="319"/>
        <v>37767.483912733922</v>
      </c>
      <c r="DS67" s="193">
        <f t="shared" si="319"/>
        <v>6220.2615689383783</v>
      </c>
      <c r="DT67" s="193">
        <f t="shared" si="319"/>
        <v>2962.8793475792581</v>
      </c>
      <c r="DU67" s="193">
        <f t="shared" si="319"/>
        <v>0</v>
      </c>
      <c r="DV67" s="196">
        <f t="shared" si="10"/>
        <v>96501.472801500262</v>
      </c>
    </row>
    <row r="68" spans="1:126" ht="25.5" customHeight="1">
      <c r="A68" s="19"/>
      <c r="B68" s="54"/>
      <c r="C68" s="55"/>
      <c r="D68" s="55"/>
      <c r="E68" s="56"/>
      <c r="F68" s="57" t="s">
        <v>30</v>
      </c>
      <c r="G68" s="51">
        <v>67</v>
      </c>
      <c r="H68" s="51">
        <v>7</v>
      </c>
      <c r="I68" s="51">
        <v>1</v>
      </c>
      <c r="J68" s="51">
        <v>0</v>
      </c>
      <c r="K68" s="51">
        <v>0</v>
      </c>
      <c r="L68" s="58">
        <f t="shared" si="320"/>
        <v>75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8">
        <f t="shared" si="321"/>
        <v>0</v>
      </c>
      <c r="S68" s="51">
        <v>1</v>
      </c>
      <c r="T68" s="51">
        <v>0</v>
      </c>
      <c r="U68" s="51">
        <v>0</v>
      </c>
      <c r="V68" s="51">
        <v>-1</v>
      </c>
      <c r="W68" s="51">
        <v>0</v>
      </c>
      <c r="X68" s="58">
        <f t="shared" si="322"/>
        <v>0</v>
      </c>
      <c r="Y68" s="51">
        <v>61</v>
      </c>
      <c r="Z68" s="51">
        <v>11</v>
      </c>
      <c r="AA68" s="51">
        <v>2</v>
      </c>
      <c r="AB68" s="51">
        <v>1</v>
      </c>
      <c r="AC68" s="51">
        <v>0</v>
      </c>
      <c r="AD68" s="58">
        <f t="shared" si="323"/>
        <v>75</v>
      </c>
      <c r="AE68" s="51">
        <v>1</v>
      </c>
      <c r="AF68" s="51">
        <v>0</v>
      </c>
      <c r="AG68" s="51">
        <v>0</v>
      </c>
      <c r="AH68" s="51">
        <v>0</v>
      </c>
      <c r="AI68" s="51">
        <v>-1</v>
      </c>
      <c r="AJ68" s="58">
        <f t="shared" si="324"/>
        <v>0</v>
      </c>
      <c r="AK68" s="51">
        <v>51</v>
      </c>
      <c r="AL68" s="51">
        <v>19</v>
      </c>
      <c r="AM68" s="51">
        <v>3</v>
      </c>
      <c r="AN68" s="51">
        <v>1</v>
      </c>
      <c r="AO68" s="51">
        <v>1</v>
      </c>
      <c r="AP68" s="58">
        <f t="shared" si="325"/>
        <v>75</v>
      </c>
      <c r="BB68" s="6"/>
      <c r="BC68" s="6"/>
      <c r="BD68" s="57" t="s">
        <v>30</v>
      </c>
      <c r="BE68" s="170">
        <f>'SPMW - Probs. of Failure '!O$22</f>
        <v>2.2230351544959997E-3</v>
      </c>
      <c r="BF68" s="170">
        <f>'SPMW - Probs. of Failure '!P$22</f>
        <v>3.3098625407812655E-3</v>
      </c>
      <c r="BG68" s="170">
        <f>'SPMW - Probs. of Failure '!Q$22</f>
        <v>5.8521372084240006E-3</v>
      </c>
      <c r="BH68" s="170">
        <f>'SPMW - Probs. of Failure '!R$22</f>
        <v>9.4776078720104837E-3</v>
      </c>
      <c r="BI68" s="170">
        <f>'SPMW - Probs. of Failure '!S$22</f>
        <v>2.2230730638999996E-2</v>
      </c>
      <c r="BJ68" s="174"/>
      <c r="BK68" s="6"/>
      <c r="BL68" s="57" t="s">
        <v>30</v>
      </c>
      <c r="BM68" s="192">
        <f>IFERROR($BM5*'SPMW - Average Cons. of Failure'!$Q$22,0)</f>
        <v>52103.150000000009</v>
      </c>
      <c r="BN68" s="192">
        <f>IFERROR($BM5*'SPMW - Average Cons. of Failure'!$Q$22,0)</f>
        <v>52103.150000000009</v>
      </c>
      <c r="BO68" s="192">
        <f>IFERROR($BM5*'SPMW - Average Cons. of Failure'!$Q$22,0)</f>
        <v>52103.150000000009</v>
      </c>
      <c r="BP68" s="192">
        <f>IFERROR($BM5*'SPMW - Average Cons. of Failure'!$Q$22,0)</f>
        <v>52103.150000000009</v>
      </c>
      <c r="BQ68" s="192">
        <f>IFERROR($BM5*'SPMW - Average Cons. of Failure'!$Q$22,0)</f>
        <v>52103.150000000009</v>
      </c>
      <c r="BR68" s="174"/>
      <c r="BS68" s="6"/>
      <c r="BT68" s="57" t="s">
        <v>30</v>
      </c>
      <c r="BU68" s="23">
        <f t="shared" si="17"/>
        <v>115.82713410997826</v>
      </c>
      <c r="BV68" s="23">
        <f t="shared" si="17"/>
        <v>172.45426444170741</v>
      </c>
      <c r="BW68" s="23">
        <f t="shared" si="17"/>
        <v>304.91478279109702</v>
      </c>
      <c r="BX68" s="23">
        <f t="shared" si="17"/>
        <v>493.81322459654314</v>
      </c>
      <c r="BY68" s="23">
        <f t="shared" si="17"/>
        <v>1158.2910930934129</v>
      </c>
      <c r="BZ68" s="6"/>
      <c r="CA68" s="6"/>
      <c r="CB68" s="57" t="s">
        <v>30</v>
      </c>
      <c r="CC68" s="193">
        <f t="shared" si="326"/>
        <v>0</v>
      </c>
      <c r="CD68" s="193">
        <f t="shared" si="314"/>
        <v>0</v>
      </c>
      <c r="CE68" s="193">
        <f t="shared" si="314"/>
        <v>0</v>
      </c>
      <c r="CF68" s="193">
        <f t="shared" si="314"/>
        <v>0</v>
      </c>
      <c r="CG68" s="193">
        <f t="shared" si="314"/>
        <v>0</v>
      </c>
      <c r="CH68" s="196">
        <f t="shared" si="327"/>
        <v>0</v>
      </c>
      <c r="CI68" s="66"/>
      <c r="CJ68" s="66"/>
      <c r="CK68" s="193">
        <f t="shared" si="315"/>
        <v>7760.4179853685437</v>
      </c>
      <c r="CL68" s="193">
        <f t="shared" si="315"/>
        <v>1207.1798510919518</v>
      </c>
      <c r="CM68" s="193">
        <f t="shared" si="315"/>
        <v>304.91478279109702</v>
      </c>
      <c r="CN68" s="193">
        <f t="shared" si="315"/>
        <v>0</v>
      </c>
      <c r="CO68" s="193">
        <f t="shared" si="315"/>
        <v>0</v>
      </c>
      <c r="CP68" s="196">
        <f t="shared" si="3"/>
        <v>9272.5126192515927</v>
      </c>
      <c r="CS68" s="193">
        <f t="shared" si="328"/>
        <v>7065.4551807086737</v>
      </c>
      <c r="CT68" s="193">
        <f t="shared" si="316"/>
        <v>1896.9969088587816</v>
      </c>
      <c r="CU68" s="193">
        <f t="shared" si="316"/>
        <v>609.82956558219405</v>
      </c>
      <c r="CV68" s="193">
        <f t="shared" si="316"/>
        <v>493.81322459654314</v>
      </c>
      <c r="CW68" s="193">
        <f t="shared" si="316"/>
        <v>0</v>
      </c>
      <c r="CX68" s="196">
        <f t="shared" si="5"/>
        <v>10066.094879746193</v>
      </c>
      <c r="DA68" s="193">
        <f t="shared" si="329"/>
        <v>7181.2823148186526</v>
      </c>
      <c r="DB68" s="193">
        <f t="shared" si="317"/>
        <v>1896.9969088587816</v>
      </c>
      <c r="DC68" s="193">
        <f t="shared" si="317"/>
        <v>609.82956558219405</v>
      </c>
      <c r="DD68" s="193">
        <f t="shared" si="317"/>
        <v>0</v>
      </c>
      <c r="DE68" s="193">
        <f t="shared" si="317"/>
        <v>0</v>
      </c>
      <c r="DF68" s="196">
        <f t="shared" si="7"/>
        <v>9688.1087892596297</v>
      </c>
      <c r="DI68" s="193">
        <f t="shared" si="330"/>
        <v>5907.1838396088915</v>
      </c>
      <c r="DJ68" s="193">
        <f t="shared" si="318"/>
        <v>3276.6310243924408</v>
      </c>
      <c r="DK68" s="193">
        <f t="shared" si="318"/>
        <v>914.74434837329113</v>
      </c>
      <c r="DL68" s="193">
        <f t="shared" si="318"/>
        <v>493.81322459654314</v>
      </c>
      <c r="DM68" s="193">
        <f t="shared" si="318"/>
        <v>1158.2910930934129</v>
      </c>
      <c r="DN68" s="196">
        <f t="shared" si="23"/>
        <v>11750.663530064578</v>
      </c>
      <c r="DQ68" s="193">
        <f t="shared" si="331"/>
        <v>6023.0109737188695</v>
      </c>
      <c r="DR68" s="193">
        <f t="shared" si="319"/>
        <v>3276.6310243924408</v>
      </c>
      <c r="DS68" s="193">
        <f t="shared" si="319"/>
        <v>914.74434837329113</v>
      </c>
      <c r="DT68" s="193">
        <f t="shared" si="319"/>
        <v>493.81322459654314</v>
      </c>
      <c r="DU68" s="193">
        <f t="shared" si="319"/>
        <v>0</v>
      </c>
      <c r="DV68" s="196">
        <f t="shared" si="10"/>
        <v>10708.199571081144</v>
      </c>
    </row>
    <row r="69" spans="1:126" ht="25.5" customHeight="1" thickBot="1">
      <c r="A69" s="19"/>
      <c r="B69" s="59"/>
      <c r="C69" s="60" t="s">
        <v>26</v>
      </c>
      <c r="D69" s="60">
        <v>11357</v>
      </c>
      <c r="E69" s="61">
        <v>11402</v>
      </c>
      <c r="F69" s="62"/>
      <c r="G69" s="63">
        <f>SUM(G65:G68)</f>
        <v>10085</v>
      </c>
      <c r="H69" s="64">
        <f t="shared" ref="H69:K69" si="332">SUM(H65:H68)</f>
        <v>987</v>
      </c>
      <c r="I69" s="64">
        <f t="shared" si="332"/>
        <v>235</v>
      </c>
      <c r="J69" s="64">
        <f t="shared" si="332"/>
        <v>42</v>
      </c>
      <c r="K69" s="64">
        <f t="shared" si="332"/>
        <v>8</v>
      </c>
      <c r="L69" s="65"/>
      <c r="M69" s="63">
        <f>SUM(M65:M68)</f>
        <v>0</v>
      </c>
      <c r="N69" s="64">
        <f t="shared" ref="N69:Q69" si="333">SUM(N65:N68)</f>
        <v>0</v>
      </c>
      <c r="O69" s="64">
        <f t="shared" si="333"/>
        <v>0</v>
      </c>
      <c r="P69" s="64">
        <f t="shared" si="333"/>
        <v>0</v>
      </c>
      <c r="Q69" s="64">
        <f t="shared" si="333"/>
        <v>0</v>
      </c>
      <c r="R69" s="65"/>
      <c r="S69" s="63">
        <f>SUM(S65:S68)</f>
        <v>96</v>
      </c>
      <c r="T69" s="64">
        <f t="shared" ref="T69:W69" si="334">SUM(T65:T68)</f>
        <v>-31</v>
      </c>
      <c r="U69" s="64">
        <f t="shared" si="334"/>
        <v>-25</v>
      </c>
      <c r="V69" s="64">
        <f t="shared" si="334"/>
        <v>-35</v>
      </c>
      <c r="W69" s="64">
        <f t="shared" si="334"/>
        <v>-5</v>
      </c>
      <c r="X69" s="65"/>
      <c r="Y69" s="63">
        <f>SUM(Y65:Y68)</f>
        <v>9061</v>
      </c>
      <c r="Z69" s="64">
        <f t="shared" ref="Z69:AC69" si="335">SUM(Z65:Z68)</f>
        <v>1802</v>
      </c>
      <c r="AA69" s="64">
        <f t="shared" si="335"/>
        <v>292</v>
      </c>
      <c r="AB69" s="64">
        <f t="shared" si="335"/>
        <v>186</v>
      </c>
      <c r="AC69" s="64">
        <f t="shared" si="335"/>
        <v>16</v>
      </c>
      <c r="AD69" s="65"/>
      <c r="AE69" s="63">
        <f>SUM(AE65:AE68)</f>
        <v>197</v>
      </c>
      <c r="AF69" s="64">
        <f t="shared" ref="AF69:AI69" si="336">SUM(AF65:AF68)</f>
        <v>0</v>
      </c>
      <c r="AG69" s="64">
        <f t="shared" si="336"/>
        <v>-83</v>
      </c>
      <c r="AH69" s="64">
        <f t="shared" si="336"/>
        <v>-58</v>
      </c>
      <c r="AI69" s="64">
        <f t="shared" si="336"/>
        <v>-56</v>
      </c>
      <c r="AJ69" s="65"/>
      <c r="AK69" s="63">
        <f>SUM(AK65:AK68)</f>
        <v>7848</v>
      </c>
      <c r="AL69" s="64">
        <f t="shared" ref="AL69:AO69" si="337">SUM(AL65:AL68)</f>
        <v>2691</v>
      </c>
      <c r="AM69" s="64">
        <f t="shared" si="337"/>
        <v>438</v>
      </c>
      <c r="AN69" s="64">
        <f t="shared" si="337"/>
        <v>307</v>
      </c>
      <c r="AO69" s="64">
        <f t="shared" si="337"/>
        <v>73</v>
      </c>
      <c r="AP69" s="65"/>
      <c r="BB69" s="6"/>
      <c r="BC69" s="6"/>
      <c r="BD69" s="62"/>
      <c r="BE69" s="171"/>
      <c r="BF69" s="172"/>
      <c r="BG69" s="172"/>
      <c r="BH69" s="172"/>
      <c r="BI69" s="172"/>
      <c r="BJ69" s="65"/>
      <c r="BK69" s="6"/>
      <c r="BL69" s="62"/>
      <c r="BM69" s="171"/>
      <c r="BN69" s="172"/>
      <c r="BO69" s="172"/>
      <c r="BP69" s="172"/>
      <c r="BQ69" s="172"/>
      <c r="BR69" s="65"/>
      <c r="BS69" s="6"/>
      <c r="BT69" s="62"/>
      <c r="BU69" s="23" t="str">
        <f t="shared" si="17"/>
        <v/>
      </c>
      <c r="BV69" s="23" t="str">
        <f t="shared" si="17"/>
        <v/>
      </c>
      <c r="BW69" s="23" t="str">
        <f t="shared" si="17"/>
        <v/>
      </c>
      <c r="BX69" s="23" t="str">
        <f t="shared" si="17"/>
        <v/>
      </c>
      <c r="BY69" s="23" t="str">
        <f t="shared" si="17"/>
        <v/>
      </c>
      <c r="BZ69" s="6"/>
      <c r="CA69" s="6"/>
      <c r="CB69" s="62"/>
      <c r="CC69" s="195">
        <f>SUM(CC65:CC68)</f>
        <v>0</v>
      </c>
      <c r="CD69" s="195">
        <f>SUM(CD65:CD68)</f>
        <v>0</v>
      </c>
      <c r="CE69" s="195">
        <f t="shared" ref="CE69:CG69" si="338">SUM(CE65:CE68)</f>
        <v>0</v>
      </c>
      <c r="CF69" s="195">
        <f t="shared" si="338"/>
        <v>0</v>
      </c>
      <c r="CG69" s="195">
        <f t="shared" si="338"/>
        <v>0</v>
      </c>
      <c r="CH69" s="196">
        <f>SUM(CC69:CG69)</f>
        <v>0</v>
      </c>
      <c r="CI69" s="66"/>
      <c r="CJ69" s="66"/>
      <c r="CK69" s="195">
        <f>SUM(CK65:CK68)</f>
        <v>489536.43268777651</v>
      </c>
      <c r="CL69" s="195">
        <f>SUM(CL65:CL68)</f>
        <v>71651.297790240584</v>
      </c>
      <c r="CM69" s="195">
        <f t="shared" ref="CM69:CO69" si="339">SUM(CM65:CM68)</f>
        <v>28527.827077935039</v>
      </c>
      <c r="CN69" s="195">
        <f t="shared" si="339"/>
        <v>7980.0217094801355</v>
      </c>
      <c r="CO69" s="195">
        <f t="shared" si="339"/>
        <v>3428.5416355565017</v>
      </c>
      <c r="CP69" s="196">
        <f t="shared" si="3"/>
        <v>601124.1209009887</v>
      </c>
      <c r="CS69" s="195">
        <f>SUM(CS65:CS68)</f>
        <v>438915.34199635161</v>
      </c>
      <c r="CT69" s="195">
        <f t="shared" ref="CT69:CW69" si="340">SUM(CT65:CT68)</f>
        <v>132134.45741523619</v>
      </c>
      <c r="CU69" s="195">
        <f t="shared" si="340"/>
        <v>36553.184160996701</v>
      </c>
      <c r="CV69" s="195">
        <f t="shared" si="340"/>
        <v>36048.365395547647</v>
      </c>
      <c r="CW69" s="195">
        <f t="shared" si="340"/>
        <v>7088.7414897316858</v>
      </c>
      <c r="CX69" s="196">
        <f t="shared" si="5"/>
        <v>650740.09045786387</v>
      </c>
      <c r="DA69" s="195">
        <f>SUM(DA65:DA68)</f>
        <v>443594.75821439474</v>
      </c>
      <c r="DB69" s="195">
        <f>SUM(DB65:DB68)</f>
        <v>129685.60686016396</v>
      </c>
      <c r="DC69" s="195">
        <f t="shared" ref="DC69:DE69" si="341">SUM(DC65:DC68)</f>
        <v>33394.267011280936</v>
      </c>
      <c r="DD69" s="195">
        <f t="shared" si="341"/>
        <v>29312.753012050794</v>
      </c>
      <c r="DE69" s="195">
        <f t="shared" si="341"/>
        <v>4540.501084926178</v>
      </c>
      <c r="DF69" s="196">
        <f t="shared" si="7"/>
        <v>640527.88618281658</v>
      </c>
      <c r="DI69" s="195">
        <f>SUM(DI65:DI68)</f>
        <v>378856.65641764569</v>
      </c>
      <c r="DJ69" s="195">
        <f t="shared" ref="DJ69:DM69" si="342">SUM(DJ65:DJ68)</f>
        <v>198094.76447890047</v>
      </c>
      <c r="DK69" s="195">
        <f t="shared" si="342"/>
        <v>55970.157529133772</v>
      </c>
      <c r="DL69" s="195">
        <f t="shared" si="342"/>
        <v>60541.501335536181</v>
      </c>
      <c r="DM69" s="195">
        <f t="shared" si="342"/>
        <v>33451.44676853776</v>
      </c>
      <c r="DN69" s="196">
        <f t="shared" si="23"/>
        <v>726914.52652975381</v>
      </c>
      <c r="DQ69" s="195">
        <f>SUM(DQ65:DQ68)</f>
        <v>388498.10706096026</v>
      </c>
      <c r="DR69" s="195">
        <f>SUM(DR65:DR68)</f>
        <v>198094.76447890047</v>
      </c>
      <c r="DS69" s="195">
        <f t="shared" ref="DS69:DU69" si="343">SUM(DS65:DS68)</f>
        <v>44749.293522421402</v>
      </c>
      <c r="DT69" s="195">
        <f t="shared" si="343"/>
        <v>49104.787053880245</v>
      </c>
      <c r="DU69" s="195">
        <f t="shared" si="343"/>
        <v>6486.4301213231111</v>
      </c>
      <c r="DV69" s="196">
        <f t="shared" si="10"/>
        <v>686933.38223748549</v>
      </c>
    </row>
    <row r="70" spans="1:126" ht="25.5" customHeight="1">
      <c r="A70" s="19"/>
      <c r="B70" s="47" t="s">
        <v>38</v>
      </c>
      <c r="C70" s="48"/>
      <c r="D70" s="48"/>
      <c r="E70" s="49"/>
      <c r="F70" s="50" t="s">
        <v>25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2">
        <f>SUM(G70:K70)</f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2">
        <f>SUM(M70:Q70)</f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2">
        <f>SUM(S70:W70)</f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2">
        <f>SUM(Y70:AC70)</f>
        <v>0</v>
      </c>
      <c r="AE70" s="53">
        <v>0</v>
      </c>
      <c r="AF70" s="53">
        <v>0</v>
      </c>
      <c r="AG70" s="53">
        <v>0</v>
      </c>
      <c r="AH70" s="53">
        <v>0</v>
      </c>
      <c r="AI70" s="53">
        <v>0</v>
      </c>
      <c r="AJ70" s="52">
        <f>SUM(AE70:AI70)</f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2">
        <f>SUM(AK70:AO70)</f>
        <v>0</v>
      </c>
      <c r="BB70" s="6"/>
      <c r="BC70" s="6"/>
      <c r="BD70" s="50" t="s">
        <v>25</v>
      </c>
      <c r="BE70" s="170">
        <f>'SPMW - Probs. of Failure '!O$23</f>
        <v>0</v>
      </c>
      <c r="BF70" s="170">
        <f>'SPMW - Probs. of Failure '!P$23</f>
        <v>0</v>
      </c>
      <c r="BG70" s="170">
        <f>'SPMW - Probs. of Failure '!Q$23</f>
        <v>0</v>
      </c>
      <c r="BH70" s="170">
        <f>'SPMW - Probs. of Failure '!R$23</f>
        <v>0</v>
      </c>
      <c r="BI70" s="170">
        <f>'SPMW - Probs. of Failure '!S$23</f>
        <v>0</v>
      </c>
      <c r="BJ70" s="173"/>
      <c r="BK70" s="6"/>
      <c r="BL70" s="50" t="s">
        <v>25</v>
      </c>
      <c r="BM70" s="239">
        <f>IFERROR($BM2*'SPMW - Average Cons. of Failure'!$Q$23,0)</f>
        <v>0</v>
      </c>
      <c r="BN70" s="239">
        <f>IFERROR($BM2*'SPMW - Average Cons. of Failure'!$Q$23,0)</f>
        <v>0</v>
      </c>
      <c r="BO70" s="239">
        <f>IFERROR($BM2*'SPMW - Average Cons. of Failure'!$Q$23,0)</f>
        <v>0</v>
      </c>
      <c r="BP70" s="239">
        <f>IFERROR($BM2*'SPMW - Average Cons. of Failure'!$Q$23,0)</f>
        <v>0</v>
      </c>
      <c r="BQ70" s="239">
        <f>IFERROR($BM2*'SPMW - Average Cons. of Failure'!$Q$23,0)</f>
        <v>0</v>
      </c>
      <c r="BR70" s="173"/>
      <c r="BS70" s="6"/>
      <c r="BT70" s="50" t="s">
        <v>25</v>
      </c>
      <c r="BU70" s="23" t="str">
        <f t="shared" si="17"/>
        <v/>
      </c>
      <c r="BV70" s="23" t="str">
        <f t="shared" si="17"/>
        <v/>
      </c>
      <c r="BW70" s="23" t="str">
        <f t="shared" si="17"/>
        <v/>
      </c>
      <c r="BX70" s="23" t="str">
        <f t="shared" si="17"/>
        <v/>
      </c>
      <c r="BY70" s="23" t="str">
        <f t="shared" si="17"/>
        <v/>
      </c>
      <c r="BZ70" s="6"/>
      <c r="CA70" s="6"/>
      <c r="CB70" s="50" t="s">
        <v>25</v>
      </c>
      <c r="CC70" s="193" t="str">
        <f>IF(BU70="","",M70*BU70)</f>
        <v/>
      </c>
      <c r="CD70" s="193" t="str">
        <f t="shared" ref="CD70:CG73" si="344">IF(BV70="","",N70*BV70)</f>
        <v/>
      </c>
      <c r="CE70" s="193" t="str">
        <f t="shared" si="344"/>
        <v/>
      </c>
      <c r="CF70" s="193" t="str">
        <f t="shared" si="344"/>
        <v/>
      </c>
      <c r="CG70" s="193" t="str">
        <f t="shared" si="344"/>
        <v/>
      </c>
      <c r="CH70" s="196">
        <f>SUM(CC70:CG70)</f>
        <v>0</v>
      </c>
      <c r="CI70" s="66"/>
      <c r="CJ70" s="66"/>
      <c r="CK70" s="193" t="str">
        <f t="shared" ref="CK70:CO73" si="345">IF(BU70="","",G70*BU70)</f>
        <v/>
      </c>
      <c r="CL70" s="193" t="str">
        <f t="shared" si="345"/>
        <v/>
      </c>
      <c r="CM70" s="193" t="str">
        <f t="shared" si="345"/>
        <v/>
      </c>
      <c r="CN70" s="193" t="str">
        <f t="shared" si="345"/>
        <v/>
      </c>
      <c r="CO70" s="193" t="str">
        <f t="shared" si="345"/>
        <v/>
      </c>
      <c r="CP70" s="196">
        <f t="shared" si="3"/>
        <v>0</v>
      </c>
      <c r="CS70" s="193" t="str">
        <f>IF(BU70="","",Y70*BU70)</f>
        <v/>
      </c>
      <c r="CT70" s="193" t="str">
        <f t="shared" ref="CT70:CW73" si="346">IF(BV70="","",Z70*BV70)</f>
        <v/>
      </c>
      <c r="CU70" s="193" t="str">
        <f t="shared" si="346"/>
        <v/>
      </c>
      <c r="CV70" s="193" t="str">
        <f t="shared" si="346"/>
        <v/>
      </c>
      <c r="CW70" s="193" t="str">
        <f t="shared" si="346"/>
        <v/>
      </c>
      <c r="CX70" s="196">
        <f t="shared" si="5"/>
        <v>0</v>
      </c>
      <c r="DA70" s="193" t="str">
        <f>IF(BU70="","",(S70+Y70)*BU70)</f>
        <v/>
      </c>
      <c r="DB70" s="193" t="str">
        <f t="shared" ref="DB70:DE73" si="347">IF(BV70="","",(T70+Z70)*BV70)</f>
        <v/>
      </c>
      <c r="DC70" s="193" t="str">
        <f t="shared" si="347"/>
        <v/>
      </c>
      <c r="DD70" s="193" t="str">
        <f t="shared" si="347"/>
        <v/>
      </c>
      <c r="DE70" s="193" t="str">
        <f t="shared" si="347"/>
        <v/>
      </c>
      <c r="DF70" s="196">
        <f t="shared" si="7"/>
        <v>0</v>
      </c>
      <c r="DI70" s="193" t="str">
        <f>IF(BU70="","",AK70*BU70)</f>
        <v/>
      </c>
      <c r="DJ70" s="193" t="str">
        <f t="shared" ref="DJ70:DM73" si="348">IF(BV70="","",AL70*BV70)</f>
        <v/>
      </c>
      <c r="DK70" s="193" t="str">
        <f t="shared" si="348"/>
        <v/>
      </c>
      <c r="DL70" s="193" t="str">
        <f t="shared" si="348"/>
        <v/>
      </c>
      <c r="DM70" s="193" t="str">
        <f t="shared" si="348"/>
        <v/>
      </c>
      <c r="DN70" s="196">
        <f t="shared" si="23"/>
        <v>0</v>
      </c>
      <c r="DQ70" s="193" t="str">
        <f>IF(BU70="","",(AE70+AK70)*BU70)</f>
        <v/>
      </c>
      <c r="DR70" s="193" t="str">
        <f t="shared" ref="DR70:DU73" si="349">IF(BV70="","",(AF70+AL70)*BV70)</f>
        <v/>
      </c>
      <c r="DS70" s="193" t="str">
        <f t="shared" si="349"/>
        <v/>
      </c>
      <c r="DT70" s="193" t="str">
        <f t="shared" si="349"/>
        <v/>
      </c>
      <c r="DU70" s="193" t="str">
        <f t="shared" si="349"/>
        <v/>
      </c>
      <c r="DV70" s="196">
        <f t="shared" si="10"/>
        <v>0</v>
      </c>
    </row>
    <row r="71" spans="1:126" ht="25.5" customHeight="1">
      <c r="A71" s="19"/>
      <c r="B71" s="54"/>
      <c r="C71" s="55"/>
      <c r="D71" s="55"/>
      <c r="E71" s="56"/>
      <c r="F71" s="57" t="s">
        <v>27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8">
        <f t="shared" ref="L71:L73" si="350">SUM(G71:K71)</f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8">
        <f t="shared" ref="R71:R73" si="351">SUM(M71:Q71)</f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8">
        <f t="shared" ref="X71:X73" si="352">SUM(S71:W71)</f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8">
        <f t="shared" ref="AD71:AD73" si="353">SUM(Y71:AC71)</f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8">
        <f t="shared" ref="AJ71:AJ73" si="354">SUM(AE71:AI71)</f>
        <v>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8">
        <f t="shared" ref="AP71:AP73" si="355">SUM(AK71:AO71)</f>
        <v>0</v>
      </c>
      <c r="BB71" s="6"/>
      <c r="BC71" s="6"/>
      <c r="BD71" s="57" t="s">
        <v>27</v>
      </c>
      <c r="BE71" s="170">
        <f>'SPMW - Probs. of Failure '!O$23</f>
        <v>0</v>
      </c>
      <c r="BF71" s="170">
        <f>'SPMW - Probs. of Failure '!P$23</f>
        <v>0</v>
      </c>
      <c r="BG71" s="170">
        <f>'SPMW - Probs. of Failure '!Q$23</f>
        <v>0</v>
      </c>
      <c r="BH71" s="170">
        <f>'SPMW - Probs. of Failure '!R$23</f>
        <v>0</v>
      </c>
      <c r="BI71" s="170">
        <f>'SPMW - Probs. of Failure '!S$23</f>
        <v>0</v>
      </c>
      <c r="BJ71" s="174"/>
      <c r="BK71" s="6"/>
      <c r="BL71" s="57" t="s">
        <v>27</v>
      </c>
      <c r="BM71" s="239">
        <f>IFERROR($BM3*'SPMW - Average Cons. of Failure'!$Q$23,0)</f>
        <v>0</v>
      </c>
      <c r="BN71" s="239">
        <f>IFERROR($BM3*'SPMW - Average Cons. of Failure'!$Q$23,0)</f>
        <v>0</v>
      </c>
      <c r="BO71" s="239">
        <f>IFERROR($BM3*'SPMW - Average Cons. of Failure'!$Q$23,0)</f>
        <v>0</v>
      </c>
      <c r="BP71" s="239">
        <f>IFERROR($BM3*'SPMW - Average Cons. of Failure'!$Q$23,0)</f>
        <v>0</v>
      </c>
      <c r="BQ71" s="239">
        <f>IFERROR($BM3*'SPMW - Average Cons. of Failure'!$Q$23,0)</f>
        <v>0</v>
      </c>
      <c r="BR71" s="174"/>
      <c r="BS71" s="6"/>
      <c r="BT71" s="57" t="s">
        <v>27</v>
      </c>
      <c r="BU71" s="23" t="str">
        <f t="shared" si="17"/>
        <v/>
      </c>
      <c r="BV71" s="23" t="str">
        <f t="shared" si="17"/>
        <v/>
      </c>
      <c r="BW71" s="23" t="str">
        <f t="shared" si="17"/>
        <v/>
      </c>
      <c r="BX71" s="23" t="str">
        <f t="shared" si="17"/>
        <v/>
      </c>
      <c r="BY71" s="23" t="str">
        <f t="shared" si="17"/>
        <v/>
      </c>
      <c r="BZ71" s="6"/>
      <c r="CA71" s="6"/>
      <c r="CB71" s="57" t="s">
        <v>27</v>
      </c>
      <c r="CC71" s="193" t="str">
        <f t="shared" ref="CC71:CC73" si="356">IF(BU71="","",M71*BU71)</f>
        <v/>
      </c>
      <c r="CD71" s="193" t="str">
        <f t="shared" si="344"/>
        <v/>
      </c>
      <c r="CE71" s="193" t="str">
        <f t="shared" si="344"/>
        <v/>
      </c>
      <c r="CF71" s="193" t="str">
        <f t="shared" si="344"/>
        <v/>
      </c>
      <c r="CG71" s="193" t="str">
        <f t="shared" si="344"/>
        <v/>
      </c>
      <c r="CH71" s="196">
        <f t="shared" ref="CH71:CH73" si="357">SUM(CC71:CG71)</f>
        <v>0</v>
      </c>
      <c r="CI71" s="66"/>
      <c r="CJ71" s="66"/>
      <c r="CK71" s="193" t="str">
        <f t="shared" si="345"/>
        <v/>
      </c>
      <c r="CL71" s="193" t="str">
        <f t="shared" si="345"/>
        <v/>
      </c>
      <c r="CM71" s="193" t="str">
        <f t="shared" si="345"/>
        <v/>
      </c>
      <c r="CN71" s="193" t="str">
        <f t="shared" si="345"/>
        <v/>
      </c>
      <c r="CO71" s="193" t="str">
        <f t="shared" si="345"/>
        <v/>
      </c>
      <c r="CP71" s="196">
        <f t="shared" si="3"/>
        <v>0</v>
      </c>
      <c r="CS71" s="193" t="str">
        <f t="shared" ref="CS71:CS73" si="358">IF(BU71="","",Y71*BU71)</f>
        <v/>
      </c>
      <c r="CT71" s="193" t="str">
        <f t="shared" si="346"/>
        <v/>
      </c>
      <c r="CU71" s="193" t="str">
        <f t="shared" si="346"/>
        <v/>
      </c>
      <c r="CV71" s="193" t="str">
        <f t="shared" si="346"/>
        <v/>
      </c>
      <c r="CW71" s="193" t="str">
        <f t="shared" si="346"/>
        <v/>
      </c>
      <c r="CX71" s="196">
        <f t="shared" si="5"/>
        <v>0</v>
      </c>
      <c r="DA71" s="193" t="str">
        <f t="shared" ref="DA71:DA73" si="359">IF(BU71="","",(S71+Y71)*BU71)</f>
        <v/>
      </c>
      <c r="DB71" s="193" t="str">
        <f t="shared" si="347"/>
        <v/>
      </c>
      <c r="DC71" s="193" t="str">
        <f t="shared" si="347"/>
        <v/>
      </c>
      <c r="DD71" s="193" t="str">
        <f t="shared" si="347"/>
        <v/>
      </c>
      <c r="DE71" s="193" t="str">
        <f t="shared" si="347"/>
        <v/>
      </c>
      <c r="DF71" s="196">
        <f t="shared" si="7"/>
        <v>0</v>
      </c>
      <c r="DI71" s="193" t="str">
        <f t="shared" ref="DI71:DI73" si="360">IF(BU71="","",AK71*BU71)</f>
        <v/>
      </c>
      <c r="DJ71" s="193" t="str">
        <f t="shared" si="348"/>
        <v/>
      </c>
      <c r="DK71" s="193" t="str">
        <f t="shared" si="348"/>
        <v/>
      </c>
      <c r="DL71" s="193" t="str">
        <f t="shared" si="348"/>
        <v/>
      </c>
      <c r="DM71" s="193" t="str">
        <f t="shared" si="348"/>
        <v/>
      </c>
      <c r="DN71" s="196">
        <f t="shared" si="23"/>
        <v>0</v>
      </c>
      <c r="DQ71" s="193" t="str">
        <f t="shared" ref="DQ71:DQ73" si="361">IF(BU71="","",(AE71+AK71)*BU71)</f>
        <v/>
      </c>
      <c r="DR71" s="193" t="str">
        <f t="shared" si="349"/>
        <v/>
      </c>
      <c r="DS71" s="193" t="str">
        <f t="shared" si="349"/>
        <v/>
      </c>
      <c r="DT71" s="193" t="str">
        <f t="shared" si="349"/>
        <v/>
      </c>
      <c r="DU71" s="193" t="str">
        <f t="shared" si="349"/>
        <v/>
      </c>
      <c r="DV71" s="196">
        <f t="shared" si="10"/>
        <v>0</v>
      </c>
    </row>
    <row r="72" spans="1:126" ht="25.5" customHeight="1">
      <c r="A72" s="19"/>
      <c r="B72" s="54"/>
      <c r="C72" s="55"/>
      <c r="D72" s="55"/>
      <c r="E72" s="56"/>
      <c r="F72" s="57" t="s">
        <v>29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8">
        <f t="shared" si="350"/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8">
        <f t="shared" si="351"/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8">
        <f t="shared" si="352"/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8">
        <f t="shared" si="353"/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8">
        <f t="shared" si="354"/>
        <v>0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8">
        <f t="shared" si="355"/>
        <v>0</v>
      </c>
      <c r="BB72" s="6"/>
      <c r="BC72" s="6"/>
      <c r="BD72" s="57" t="s">
        <v>29</v>
      </c>
      <c r="BE72" s="170">
        <f>'SPMW - Probs. of Failure '!O$23</f>
        <v>0</v>
      </c>
      <c r="BF72" s="170">
        <f>'SPMW - Probs. of Failure '!P$23</f>
        <v>0</v>
      </c>
      <c r="BG72" s="170">
        <f>'SPMW - Probs. of Failure '!Q$23</f>
        <v>0</v>
      </c>
      <c r="BH72" s="170">
        <f>'SPMW - Probs. of Failure '!R$23</f>
        <v>0</v>
      </c>
      <c r="BI72" s="170">
        <f>'SPMW - Probs. of Failure '!S$23</f>
        <v>0</v>
      </c>
      <c r="BJ72" s="174"/>
      <c r="BK72" s="6"/>
      <c r="BL72" s="57" t="s">
        <v>29</v>
      </c>
      <c r="BM72" s="239">
        <f>IFERROR($BM4*'SPMW - Average Cons. of Failure'!$Q$23,0)</f>
        <v>0</v>
      </c>
      <c r="BN72" s="239">
        <f>IFERROR($BM4*'SPMW - Average Cons. of Failure'!$Q$23,0)</f>
        <v>0</v>
      </c>
      <c r="BO72" s="239">
        <f>IFERROR($BM4*'SPMW - Average Cons. of Failure'!$Q$23,0)</f>
        <v>0</v>
      </c>
      <c r="BP72" s="239">
        <f>IFERROR($BM4*'SPMW - Average Cons. of Failure'!$Q$23,0)</f>
        <v>0</v>
      </c>
      <c r="BQ72" s="239">
        <f>IFERROR($BM4*'SPMW - Average Cons. of Failure'!$Q$23,0)</f>
        <v>0</v>
      </c>
      <c r="BR72" s="174"/>
      <c r="BS72" s="6"/>
      <c r="BT72" s="57" t="s">
        <v>29</v>
      </c>
      <c r="BU72" s="23" t="str">
        <f t="shared" si="17"/>
        <v/>
      </c>
      <c r="BV72" s="23" t="str">
        <f t="shared" si="17"/>
        <v/>
      </c>
      <c r="BW72" s="23" t="str">
        <f t="shared" si="17"/>
        <v/>
      </c>
      <c r="BX72" s="23" t="str">
        <f t="shared" si="17"/>
        <v/>
      </c>
      <c r="BY72" s="23" t="str">
        <f t="shared" si="17"/>
        <v/>
      </c>
      <c r="BZ72" s="6"/>
      <c r="CA72" s="6"/>
      <c r="CB72" s="57" t="s">
        <v>29</v>
      </c>
      <c r="CC72" s="193" t="str">
        <f t="shared" si="356"/>
        <v/>
      </c>
      <c r="CD72" s="193" t="str">
        <f t="shared" si="344"/>
        <v/>
      </c>
      <c r="CE72" s="193" t="str">
        <f t="shared" si="344"/>
        <v/>
      </c>
      <c r="CF72" s="193" t="str">
        <f t="shared" si="344"/>
        <v/>
      </c>
      <c r="CG72" s="193" t="str">
        <f t="shared" si="344"/>
        <v/>
      </c>
      <c r="CH72" s="196">
        <f t="shared" si="357"/>
        <v>0</v>
      </c>
      <c r="CI72" s="66"/>
      <c r="CJ72" s="66"/>
      <c r="CK72" s="193" t="str">
        <f t="shared" si="345"/>
        <v/>
      </c>
      <c r="CL72" s="193" t="str">
        <f t="shared" si="345"/>
        <v/>
      </c>
      <c r="CM72" s="193" t="str">
        <f t="shared" si="345"/>
        <v/>
      </c>
      <c r="CN72" s="193" t="str">
        <f t="shared" si="345"/>
        <v/>
      </c>
      <c r="CO72" s="193" t="str">
        <f t="shared" si="345"/>
        <v/>
      </c>
      <c r="CP72" s="196">
        <f t="shared" si="3"/>
        <v>0</v>
      </c>
      <c r="CS72" s="193" t="str">
        <f t="shared" si="358"/>
        <v/>
      </c>
      <c r="CT72" s="193" t="str">
        <f t="shared" si="346"/>
        <v/>
      </c>
      <c r="CU72" s="193" t="str">
        <f t="shared" si="346"/>
        <v/>
      </c>
      <c r="CV72" s="193" t="str">
        <f t="shared" si="346"/>
        <v/>
      </c>
      <c r="CW72" s="193" t="str">
        <f t="shared" si="346"/>
        <v/>
      </c>
      <c r="CX72" s="196">
        <f t="shared" si="5"/>
        <v>0</v>
      </c>
      <c r="DA72" s="193" t="str">
        <f t="shared" si="359"/>
        <v/>
      </c>
      <c r="DB72" s="193" t="str">
        <f t="shared" si="347"/>
        <v/>
      </c>
      <c r="DC72" s="193" t="str">
        <f t="shared" si="347"/>
        <v/>
      </c>
      <c r="DD72" s="193" t="str">
        <f t="shared" si="347"/>
        <v/>
      </c>
      <c r="DE72" s="193" t="str">
        <f t="shared" si="347"/>
        <v/>
      </c>
      <c r="DF72" s="196">
        <f t="shared" si="7"/>
        <v>0</v>
      </c>
      <c r="DI72" s="193" t="str">
        <f t="shared" si="360"/>
        <v/>
      </c>
      <c r="DJ72" s="193" t="str">
        <f t="shared" si="348"/>
        <v/>
      </c>
      <c r="DK72" s="193" t="str">
        <f t="shared" si="348"/>
        <v/>
      </c>
      <c r="DL72" s="193" t="str">
        <f t="shared" si="348"/>
        <v/>
      </c>
      <c r="DM72" s="193" t="str">
        <f t="shared" si="348"/>
        <v/>
      </c>
      <c r="DN72" s="196">
        <f t="shared" si="23"/>
        <v>0</v>
      </c>
      <c r="DQ72" s="193" t="str">
        <f t="shared" si="361"/>
        <v/>
      </c>
      <c r="DR72" s="193" t="str">
        <f t="shared" si="349"/>
        <v/>
      </c>
      <c r="DS72" s="193" t="str">
        <f t="shared" si="349"/>
        <v/>
      </c>
      <c r="DT72" s="193" t="str">
        <f t="shared" si="349"/>
        <v/>
      </c>
      <c r="DU72" s="193" t="str">
        <f t="shared" si="349"/>
        <v/>
      </c>
      <c r="DV72" s="196">
        <f t="shared" si="10"/>
        <v>0</v>
      </c>
    </row>
    <row r="73" spans="1:126" ht="25.5" customHeight="1">
      <c r="A73" s="19"/>
      <c r="B73" s="54"/>
      <c r="C73" s="55"/>
      <c r="D73" s="55"/>
      <c r="E73" s="56"/>
      <c r="F73" s="57" t="s">
        <v>30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8">
        <f t="shared" si="350"/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8">
        <f t="shared" si="351"/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8">
        <f t="shared" si="352"/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8">
        <f t="shared" si="353"/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8">
        <f t="shared" si="354"/>
        <v>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8">
        <f t="shared" si="355"/>
        <v>0</v>
      </c>
      <c r="BB73" s="6"/>
      <c r="BC73" s="6"/>
      <c r="BD73" s="57" t="s">
        <v>30</v>
      </c>
      <c r="BE73" s="170">
        <f>'SPMW - Probs. of Failure '!O$23</f>
        <v>0</v>
      </c>
      <c r="BF73" s="170">
        <f>'SPMW - Probs. of Failure '!P$23</f>
        <v>0</v>
      </c>
      <c r="BG73" s="170">
        <f>'SPMW - Probs. of Failure '!Q$23</f>
        <v>0</v>
      </c>
      <c r="BH73" s="170">
        <f>'SPMW - Probs. of Failure '!R$23</f>
        <v>0</v>
      </c>
      <c r="BI73" s="170">
        <f>'SPMW - Probs. of Failure '!S$23</f>
        <v>0</v>
      </c>
      <c r="BJ73" s="174"/>
      <c r="BK73" s="6"/>
      <c r="BL73" s="57" t="s">
        <v>30</v>
      </c>
      <c r="BM73" s="239">
        <f>IFERROR($BM5*'SPMW - Average Cons. of Failure'!$Q$23,0)</f>
        <v>0</v>
      </c>
      <c r="BN73" s="239">
        <f>IFERROR($BM5*'SPMW - Average Cons. of Failure'!$Q$23,0)</f>
        <v>0</v>
      </c>
      <c r="BO73" s="239">
        <f>IFERROR($BM5*'SPMW - Average Cons. of Failure'!$Q$23,0)</f>
        <v>0</v>
      </c>
      <c r="BP73" s="239">
        <f>IFERROR($BM5*'SPMW - Average Cons. of Failure'!$Q$23,0)</f>
        <v>0</v>
      </c>
      <c r="BQ73" s="239">
        <f>IFERROR($BM5*'SPMW - Average Cons. of Failure'!$Q$23,0)</f>
        <v>0</v>
      </c>
      <c r="BR73" s="174"/>
      <c r="BS73" s="6"/>
      <c r="BT73" s="57" t="s">
        <v>30</v>
      </c>
      <c r="BU73" s="23" t="str">
        <f t="shared" si="17"/>
        <v/>
      </c>
      <c r="BV73" s="23" t="str">
        <f t="shared" si="17"/>
        <v/>
      </c>
      <c r="BW73" s="23" t="str">
        <f t="shared" si="17"/>
        <v/>
      </c>
      <c r="BX73" s="23" t="str">
        <f t="shared" si="17"/>
        <v/>
      </c>
      <c r="BY73" s="23" t="str">
        <f t="shared" si="17"/>
        <v/>
      </c>
      <c r="BZ73" s="6"/>
      <c r="CA73" s="6"/>
      <c r="CB73" s="57" t="s">
        <v>30</v>
      </c>
      <c r="CC73" s="193" t="str">
        <f t="shared" si="356"/>
        <v/>
      </c>
      <c r="CD73" s="193" t="str">
        <f t="shared" si="344"/>
        <v/>
      </c>
      <c r="CE73" s="193" t="str">
        <f t="shared" si="344"/>
        <v/>
      </c>
      <c r="CF73" s="193" t="str">
        <f t="shared" si="344"/>
        <v/>
      </c>
      <c r="CG73" s="193" t="str">
        <f t="shared" si="344"/>
        <v/>
      </c>
      <c r="CH73" s="196">
        <f t="shared" si="357"/>
        <v>0</v>
      </c>
      <c r="CI73" s="66"/>
      <c r="CJ73" s="66"/>
      <c r="CK73" s="193" t="str">
        <f t="shared" si="345"/>
        <v/>
      </c>
      <c r="CL73" s="193" t="str">
        <f t="shared" si="345"/>
        <v/>
      </c>
      <c r="CM73" s="193" t="str">
        <f t="shared" si="345"/>
        <v/>
      </c>
      <c r="CN73" s="193" t="str">
        <f t="shared" si="345"/>
        <v/>
      </c>
      <c r="CO73" s="193" t="str">
        <f t="shared" si="345"/>
        <v/>
      </c>
      <c r="CP73" s="196">
        <f t="shared" si="3"/>
        <v>0</v>
      </c>
      <c r="CS73" s="193" t="str">
        <f t="shared" si="358"/>
        <v/>
      </c>
      <c r="CT73" s="193" t="str">
        <f t="shared" si="346"/>
        <v/>
      </c>
      <c r="CU73" s="193" t="str">
        <f t="shared" si="346"/>
        <v/>
      </c>
      <c r="CV73" s="193" t="str">
        <f t="shared" si="346"/>
        <v/>
      </c>
      <c r="CW73" s="193" t="str">
        <f t="shared" si="346"/>
        <v/>
      </c>
      <c r="CX73" s="196">
        <f t="shared" si="5"/>
        <v>0</v>
      </c>
      <c r="DA73" s="193" t="str">
        <f t="shared" si="359"/>
        <v/>
      </c>
      <c r="DB73" s="193" t="str">
        <f t="shared" si="347"/>
        <v/>
      </c>
      <c r="DC73" s="193" t="str">
        <f t="shared" si="347"/>
        <v/>
      </c>
      <c r="DD73" s="193" t="str">
        <f t="shared" si="347"/>
        <v/>
      </c>
      <c r="DE73" s="193" t="str">
        <f t="shared" si="347"/>
        <v/>
      </c>
      <c r="DF73" s="196">
        <f t="shared" si="7"/>
        <v>0</v>
      </c>
      <c r="DI73" s="193" t="str">
        <f t="shared" si="360"/>
        <v/>
      </c>
      <c r="DJ73" s="193" t="str">
        <f t="shared" si="348"/>
        <v/>
      </c>
      <c r="DK73" s="193" t="str">
        <f t="shared" si="348"/>
        <v/>
      </c>
      <c r="DL73" s="193" t="str">
        <f t="shared" si="348"/>
        <v/>
      </c>
      <c r="DM73" s="193" t="str">
        <f t="shared" si="348"/>
        <v/>
      </c>
      <c r="DN73" s="196">
        <f t="shared" si="23"/>
        <v>0</v>
      </c>
      <c r="DQ73" s="193" t="str">
        <f t="shared" si="361"/>
        <v/>
      </c>
      <c r="DR73" s="193" t="str">
        <f t="shared" si="349"/>
        <v/>
      </c>
      <c r="DS73" s="193" t="str">
        <f t="shared" si="349"/>
        <v/>
      </c>
      <c r="DT73" s="193" t="str">
        <f t="shared" si="349"/>
        <v/>
      </c>
      <c r="DU73" s="193" t="str">
        <f t="shared" si="349"/>
        <v/>
      </c>
      <c r="DV73" s="196">
        <f t="shared" si="10"/>
        <v>0</v>
      </c>
    </row>
    <row r="74" spans="1:126" ht="25.5" customHeight="1" thickBot="1">
      <c r="A74" s="19"/>
      <c r="B74" s="59"/>
      <c r="C74" s="60">
        <v>0</v>
      </c>
      <c r="D74" s="60">
        <v>0</v>
      </c>
      <c r="E74" s="61">
        <v>0</v>
      </c>
      <c r="F74" s="62"/>
      <c r="G74" s="63">
        <f>SUM(G70:G73)</f>
        <v>0</v>
      </c>
      <c r="H74" s="64">
        <f t="shared" ref="H74:K74" si="362">SUM(H70:H73)</f>
        <v>0</v>
      </c>
      <c r="I74" s="64">
        <f t="shared" si="362"/>
        <v>0</v>
      </c>
      <c r="J74" s="64">
        <f t="shared" si="362"/>
        <v>0</v>
      </c>
      <c r="K74" s="64">
        <f t="shared" si="362"/>
        <v>0</v>
      </c>
      <c r="L74" s="65"/>
      <c r="M74" s="63">
        <f>SUM(M70:M73)</f>
        <v>0</v>
      </c>
      <c r="N74" s="64">
        <f t="shared" ref="N74:Q74" si="363">SUM(N70:N73)</f>
        <v>0</v>
      </c>
      <c r="O74" s="64">
        <f t="shared" si="363"/>
        <v>0</v>
      </c>
      <c r="P74" s="64">
        <f t="shared" si="363"/>
        <v>0</v>
      </c>
      <c r="Q74" s="64">
        <f t="shared" si="363"/>
        <v>0</v>
      </c>
      <c r="R74" s="65"/>
      <c r="S74" s="63">
        <f>SUM(S70:S73)</f>
        <v>0</v>
      </c>
      <c r="T74" s="64">
        <f t="shared" ref="T74:W74" si="364">SUM(T70:T73)</f>
        <v>0</v>
      </c>
      <c r="U74" s="64">
        <f t="shared" si="364"/>
        <v>0</v>
      </c>
      <c r="V74" s="64">
        <f t="shared" si="364"/>
        <v>0</v>
      </c>
      <c r="W74" s="64">
        <f t="shared" si="364"/>
        <v>0</v>
      </c>
      <c r="X74" s="65"/>
      <c r="Y74" s="63">
        <f>SUM(Y70:Y73)</f>
        <v>0</v>
      </c>
      <c r="Z74" s="64">
        <f t="shared" ref="Z74:AC74" si="365">SUM(Z70:Z73)</f>
        <v>0</v>
      </c>
      <c r="AA74" s="64">
        <f t="shared" si="365"/>
        <v>0</v>
      </c>
      <c r="AB74" s="64">
        <f t="shared" si="365"/>
        <v>0</v>
      </c>
      <c r="AC74" s="64">
        <f t="shared" si="365"/>
        <v>0</v>
      </c>
      <c r="AD74" s="65"/>
      <c r="AE74" s="63">
        <f>SUM(AE70:AE73)</f>
        <v>0</v>
      </c>
      <c r="AF74" s="64">
        <f t="shared" ref="AF74:AI74" si="366">SUM(AF70:AF73)</f>
        <v>0</v>
      </c>
      <c r="AG74" s="64">
        <f t="shared" si="366"/>
        <v>0</v>
      </c>
      <c r="AH74" s="64">
        <f t="shared" si="366"/>
        <v>0</v>
      </c>
      <c r="AI74" s="64">
        <f t="shared" si="366"/>
        <v>0</v>
      </c>
      <c r="AJ74" s="65"/>
      <c r="AK74" s="63">
        <f>SUM(AK70:AK73)</f>
        <v>0</v>
      </c>
      <c r="AL74" s="64">
        <f t="shared" ref="AL74:AO74" si="367">SUM(AL70:AL73)</f>
        <v>0</v>
      </c>
      <c r="AM74" s="64">
        <f t="shared" si="367"/>
        <v>0</v>
      </c>
      <c r="AN74" s="64">
        <f t="shared" si="367"/>
        <v>0</v>
      </c>
      <c r="AO74" s="64">
        <f t="shared" si="367"/>
        <v>0</v>
      </c>
      <c r="AP74" s="65"/>
      <c r="BB74" s="6"/>
      <c r="BC74" s="6"/>
      <c r="BD74" s="62"/>
      <c r="BE74" s="171"/>
      <c r="BF74" s="172"/>
      <c r="BG74" s="172"/>
      <c r="BH74" s="172"/>
      <c r="BI74" s="172"/>
      <c r="BJ74" s="65"/>
      <c r="BK74" s="6"/>
      <c r="BL74" s="62"/>
      <c r="BM74" s="171"/>
      <c r="BN74" s="172"/>
      <c r="BO74" s="172"/>
      <c r="BP74" s="172"/>
      <c r="BQ74" s="172"/>
      <c r="BR74" s="65"/>
      <c r="BS74" s="6"/>
      <c r="BT74" s="62"/>
      <c r="BU74" s="23" t="str">
        <f t="shared" si="17"/>
        <v/>
      </c>
      <c r="BV74" s="23" t="str">
        <f t="shared" si="17"/>
        <v/>
      </c>
      <c r="BW74" s="23" t="str">
        <f t="shared" si="17"/>
        <v/>
      </c>
      <c r="BX74" s="23" t="str">
        <f t="shared" si="17"/>
        <v/>
      </c>
      <c r="BY74" s="23" t="str">
        <f t="shared" si="17"/>
        <v/>
      </c>
      <c r="BZ74" s="6"/>
      <c r="CA74" s="6"/>
      <c r="CB74" s="62"/>
      <c r="CC74" s="195">
        <f>SUM(CC70:CC73)</f>
        <v>0</v>
      </c>
      <c r="CD74" s="195">
        <f t="shared" ref="CD74:CG74" si="368">SUM(CD70:CD73)</f>
        <v>0</v>
      </c>
      <c r="CE74" s="195">
        <f t="shared" si="368"/>
        <v>0</v>
      </c>
      <c r="CF74" s="195">
        <f t="shared" si="368"/>
        <v>0</v>
      </c>
      <c r="CG74" s="195">
        <f t="shared" si="368"/>
        <v>0</v>
      </c>
      <c r="CH74" s="196">
        <f>SUM(CC74:CG74)</f>
        <v>0</v>
      </c>
      <c r="CI74" s="66"/>
      <c r="CJ74" s="66"/>
      <c r="CK74" s="195">
        <f>SUM(CK70:CK73)</f>
        <v>0</v>
      </c>
      <c r="CL74" s="195">
        <f t="shared" ref="CL74:CO74" si="369">SUM(CL70:CL73)</f>
        <v>0</v>
      </c>
      <c r="CM74" s="195">
        <f t="shared" si="369"/>
        <v>0</v>
      </c>
      <c r="CN74" s="195">
        <f t="shared" si="369"/>
        <v>0</v>
      </c>
      <c r="CO74" s="195">
        <f t="shared" si="369"/>
        <v>0</v>
      </c>
      <c r="CP74" s="196">
        <f t="shared" si="3"/>
        <v>0</v>
      </c>
      <c r="CS74" s="195">
        <f>SUM(CS70:CS73)</f>
        <v>0</v>
      </c>
      <c r="CT74" s="195">
        <f t="shared" ref="CT74:CW74" si="370">SUM(CT70:CT73)</f>
        <v>0</v>
      </c>
      <c r="CU74" s="195">
        <f t="shared" si="370"/>
        <v>0</v>
      </c>
      <c r="CV74" s="195">
        <f t="shared" si="370"/>
        <v>0</v>
      </c>
      <c r="CW74" s="195">
        <f t="shared" si="370"/>
        <v>0</v>
      </c>
      <c r="CX74" s="196">
        <f t="shared" si="5"/>
        <v>0</v>
      </c>
      <c r="DA74" s="195">
        <f>SUM(DA70:DA73)</f>
        <v>0</v>
      </c>
      <c r="DB74" s="195">
        <f t="shared" ref="DB74:DE74" si="371">SUM(DB70:DB73)</f>
        <v>0</v>
      </c>
      <c r="DC74" s="195">
        <f t="shared" si="371"/>
        <v>0</v>
      </c>
      <c r="DD74" s="195">
        <f t="shared" si="371"/>
        <v>0</v>
      </c>
      <c r="DE74" s="195">
        <f t="shared" si="371"/>
        <v>0</v>
      </c>
      <c r="DF74" s="196">
        <f t="shared" si="7"/>
        <v>0</v>
      </c>
      <c r="DI74" s="195">
        <f>SUM(DI70:DI73)</f>
        <v>0</v>
      </c>
      <c r="DJ74" s="195">
        <f t="shared" ref="DJ74:DM74" si="372">SUM(DJ70:DJ73)</f>
        <v>0</v>
      </c>
      <c r="DK74" s="195">
        <f t="shared" si="372"/>
        <v>0</v>
      </c>
      <c r="DL74" s="195">
        <f t="shared" si="372"/>
        <v>0</v>
      </c>
      <c r="DM74" s="195">
        <f t="shared" si="372"/>
        <v>0</v>
      </c>
      <c r="DN74" s="196">
        <f t="shared" si="23"/>
        <v>0</v>
      </c>
      <c r="DQ74" s="195">
        <f>SUM(DQ70:DQ73)</f>
        <v>0</v>
      </c>
      <c r="DR74" s="195">
        <f t="shared" ref="DR74:DU74" si="373">SUM(DR70:DR73)</f>
        <v>0</v>
      </c>
      <c r="DS74" s="195">
        <f t="shared" si="373"/>
        <v>0</v>
      </c>
      <c r="DT74" s="195">
        <f t="shared" si="373"/>
        <v>0</v>
      </c>
      <c r="DU74" s="195">
        <f t="shared" si="373"/>
        <v>0</v>
      </c>
      <c r="DV74" s="196">
        <f t="shared" si="10"/>
        <v>0</v>
      </c>
    </row>
    <row r="75" spans="1:126" ht="25.5" customHeight="1">
      <c r="A75" s="19"/>
      <c r="B75" s="47" t="s">
        <v>39</v>
      </c>
      <c r="C75" s="48"/>
      <c r="D75" s="48"/>
      <c r="E75" s="49"/>
      <c r="F75" s="50" t="s">
        <v>25</v>
      </c>
      <c r="G75" s="51">
        <v>27126</v>
      </c>
      <c r="H75" s="51">
        <v>2798</v>
      </c>
      <c r="I75" s="51">
        <v>6780</v>
      </c>
      <c r="J75" s="51">
        <v>9287</v>
      </c>
      <c r="K75" s="51">
        <v>4187</v>
      </c>
      <c r="L75" s="52">
        <f>SUM(G75:K75)</f>
        <v>50178</v>
      </c>
      <c r="M75" s="67">
        <v>0</v>
      </c>
      <c r="N75" s="67">
        <v>0</v>
      </c>
      <c r="O75" s="67">
        <v>0</v>
      </c>
      <c r="P75" s="67">
        <v>0</v>
      </c>
      <c r="Q75" s="67">
        <v>0</v>
      </c>
      <c r="R75" s="52">
        <f>SUM(M75:Q75)</f>
        <v>0</v>
      </c>
      <c r="S75" s="51">
        <v>3549</v>
      </c>
      <c r="T75" s="51">
        <v>-552</v>
      </c>
      <c r="U75" s="51">
        <v>-769</v>
      </c>
      <c r="V75" s="51">
        <v>-1511</v>
      </c>
      <c r="W75" s="51">
        <v>-717</v>
      </c>
      <c r="X75" s="52">
        <f>SUM(S75:W75)</f>
        <v>0</v>
      </c>
      <c r="Y75" s="67">
        <v>26447</v>
      </c>
      <c r="Z75" s="67">
        <v>2160</v>
      </c>
      <c r="AA75" s="67">
        <v>6417</v>
      </c>
      <c r="AB75" s="67">
        <v>4037</v>
      </c>
      <c r="AC75" s="67">
        <v>11117</v>
      </c>
      <c r="AD75" s="52">
        <f>SUM(Y75:AC75)</f>
        <v>50178</v>
      </c>
      <c r="AE75" s="53">
        <v>7097</v>
      </c>
      <c r="AF75" s="53">
        <v>-1103</v>
      </c>
      <c r="AG75" s="53">
        <v>-1538</v>
      </c>
      <c r="AH75" s="53">
        <v>-3022</v>
      </c>
      <c r="AI75" s="53">
        <v>-1434</v>
      </c>
      <c r="AJ75" s="52">
        <f>SUM(AE75:AI75)</f>
        <v>0</v>
      </c>
      <c r="AK75" s="67">
        <v>25547</v>
      </c>
      <c r="AL75" s="67">
        <v>1703</v>
      </c>
      <c r="AM75" s="67">
        <v>2147</v>
      </c>
      <c r="AN75" s="67">
        <v>6549</v>
      </c>
      <c r="AO75" s="67">
        <v>14232</v>
      </c>
      <c r="AP75" s="52">
        <f>SUM(AK75:AO75)</f>
        <v>50178</v>
      </c>
      <c r="BB75" s="6"/>
      <c r="BC75" s="6"/>
      <c r="BD75" s="50" t="s">
        <v>25</v>
      </c>
      <c r="BE75" s="170">
        <f>'SPMW - Probs. of Failure '!O$24</f>
        <v>8.1226284491199997E-3</v>
      </c>
      <c r="BF75" s="170">
        <f>'SPMW - Probs. of Failure '!P$24</f>
        <v>1.2093728514393085E-2</v>
      </c>
      <c r="BG75" s="170">
        <f>'SPMW - Probs. of Failure '!Q$24</f>
        <v>2.1382809030780003E-2</v>
      </c>
      <c r="BH75" s="170">
        <f>'SPMW - Probs. of Failure '!R$24</f>
        <v>3.4629721070807536E-2</v>
      </c>
      <c r="BI75" s="170">
        <f>'SPMW - Probs. of Failure '!S$24</f>
        <v>8.1227669642499986E-2</v>
      </c>
      <c r="BJ75" s="173"/>
      <c r="BK75" s="6"/>
      <c r="BL75" s="50" t="s">
        <v>25</v>
      </c>
      <c r="BM75" s="192">
        <f>IFERROR($BM2*'SPMW - Average Cons. of Failure'!$Q$24,0)</f>
        <v>2424.66</v>
      </c>
      <c r="BN75" s="192">
        <f>IFERROR($BM2*'SPMW - Average Cons. of Failure'!$Q$24,0)</f>
        <v>2424.66</v>
      </c>
      <c r="BO75" s="192">
        <f>IFERROR($BM2*'SPMW - Average Cons. of Failure'!$Q$24,0)</f>
        <v>2424.66</v>
      </c>
      <c r="BP75" s="192">
        <f>IFERROR($BM2*'SPMW - Average Cons. of Failure'!$Q$24,0)</f>
        <v>2424.66</v>
      </c>
      <c r="BQ75" s="192">
        <f>IFERROR($BM2*'SPMW - Average Cons. of Failure'!$Q$24,0)</f>
        <v>2424.66</v>
      </c>
      <c r="BR75" s="173"/>
      <c r="BS75" s="6"/>
      <c r="BT75" s="50" t="s">
        <v>25</v>
      </c>
      <c r="BU75" s="23">
        <f t="shared" si="17"/>
        <v>19.694612295443296</v>
      </c>
      <c r="BV75" s="23">
        <f t="shared" si="17"/>
        <v>29.323179779708337</v>
      </c>
      <c r="BW75" s="23">
        <f t="shared" si="17"/>
        <v>51.846041744571039</v>
      </c>
      <c r="BX75" s="23">
        <f t="shared" si="17"/>
        <v>83.965299491544201</v>
      </c>
      <c r="BY75" s="23">
        <f t="shared" si="17"/>
        <v>196.949481475384</v>
      </c>
      <c r="BZ75" s="6"/>
      <c r="CA75" s="6"/>
      <c r="CB75" s="50" t="s">
        <v>25</v>
      </c>
      <c r="CC75" s="193">
        <f>IF(BU75="","",M75*BU75)</f>
        <v>0</v>
      </c>
      <c r="CD75" s="193">
        <f t="shared" ref="CD75:CG78" si="374">IF(BV75="","",N75*BV75)</f>
        <v>0</v>
      </c>
      <c r="CE75" s="193">
        <f t="shared" si="374"/>
        <v>0</v>
      </c>
      <c r="CF75" s="193">
        <f t="shared" si="374"/>
        <v>0</v>
      </c>
      <c r="CG75" s="193">
        <f t="shared" si="374"/>
        <v>0</v>
      </c>
      <c r="CH75" s="196">
        <f>SUM(CC75:CG75)</f>
        <v>0</v>
      </c>
      <c r="CI75" s="66"/>
      <c r="CJ75" s="66"/>
      <c r="CK75" s="193">
        <f t="shared" ref="CK75:CO78" si="375">IF(BU75="","",G75*BU75)</f>
        <v>534236.05312619486</v>
      </c>
      <c r="CL75" s="193">
        <f t="shared" si="375"/>
        <v>82046.257023623926</v>
      </c>
      <c r="CM75" s="193">
        <f t="shared" si="375"/>
        <v>351516.16302819166</v>
      </c>
      <c r="CN75" s="193">
        <f t="shared" si="375"/>
        <v>779785.73637797101</v>
      </c>
      <c r="CO75" s="193">
        <f t="shared" si="375"/>
        <v>824627.47893743287</v>
      </c>
      <c r="CP75" s="196">
        <f t="shared" si="3"/>
        <v>2572211.6884934143</v>
      </c>
      <c r="CS75" s="193">
        <f>IF(BU75="","",Y75*BU75)</f>
        <v>520863.41137758887</v>
      </c>
      <c r="CT75" s="193">
        <f t="shared" ref="CT75:CW78" si="376">IF(BV75="","",Z75*BV75)</f>
        <v>63338.06832417001</v>
      </c>
      <c r="CU75" s="193">
        <f t="shared" si="376"/>
        <v>332696.04987491237</v>
      </c>
      <c r="CV75" s="193">
        <f t="shared" si="376"/>
        <v>338967.91404736391</v>
      </c>
      <c r="CW75" s="193">
        <f t="shared" si="376"/>
        <v>2189487.3855618439</v>
      </c>
      <c r="CX75" s="196">
        <f t="shared" si="5"/>
        <v>3445352.8291858789</v>
      </c>
      <c r="DA75" s="193">
        <f>IF(BU75="","",(S75+Y75)*BU75)</f>
        <v>590759.59041411709</v>
      </c>
      <c r="DB75" s="193">
        <f t="shared" ref="DB75:DE78" si="377">IF(BV75="","",(T75+Z75)*BV75)</f>
        <v>47151.673085771006</v>
      </c>
      <c r="DC75" s="193">
        <f t="shared" si="377"/>
        <v>292826.44377333723</v>
      </c>
      <c r="DD75" s="193">
        <f t="shared" si="377"/>
        <v>212096.34651564065</v>
      </c>
      <c r="DE75" s="193">
        <f t="shared" si="377"/>
        <v>2048274.6073439936</v>
      </c>
      <c r="DF75" s="196">
        <f t="shared" si="7"/>
        <v>3191108.6611328595</v>
      </c>
      <c r="DI75" s="193">
        <f>IF(BU75="","",AK75*BU75)</f>
        <v>503138.26031168987</v>
      </c>
      <c r="DJ75" s="193">
        <f t="shared" ref="DJ75:DM78" si="378">IF(BV75="","",AL75*BV75)</f>
        <v>49937.375164843295</v>
      </c>
      <c r="DK75" s="193">
        <f t="shared" si="378"/>
        <v>111313.45162559403</v>
      </c>
      <c r="DL75" s="193">
        <f t="shared" si="378"/>
        <v>549888.746370123</v>
      </c>
      <c r="DM75" s="193">
        <f t="shared" si="378"/>
        <v>2802985.0203576651</v>
      </c>
      <c r="DN75" s="196">
        <f t="shared" si="23"/>
        <v>4017262.8538299156</v>
      </c>
      <c r="DQ75" s="193">
        <f>IF(BU75="","",(AE75+AK75)*BU75)</f>
        <v>642910.923772451</v>
      </c>
      <c r="DR75" s="193">
        <f t="shared" ref="DR75:DU78" si="379">IF(BV75="","",(AF75+AL75)*BV75)</f>
        <v>17593.907867825001</v>
      </c>
      <c r="DS75" s="193">
        <f t="shared" si="379"/>
        <v>31574.239422443763</v>
      </c>
      <c r="DT75" s="193">
        <f t="shared" si="379"/>
        <v>296145.61130667641</v>
      </c>
      <c r="DU75" s="193">
        <f t="shared" si="379"/>
        <v>2520559.4639219646</v>
      </c>
      <c r="DV75" s="196">
        <f t="shared" si="10"/>
        <v>3508784.1462913607</v>
      </c>
    </row>
    <row r="76" spans="1:126" ht="25.5" customHeight="1">
      <c r="A76" s="19"/>
      <c r="B76" s="54"/>
      <c r="C76" s="55"/>
      <c r="D76" s="55"/>
      <c r="E76" s="56"/>
      <c r="F76" s="57" t="s">
        <v>27</v>
      </c>
      <c r="G76" s="51">
        <v>48908</v>
      </c>
      <c r="H76" s="51">
        <v>4755</v>
      </c>
      <c r="I76" s="51">
        <v>7922</v>
      </c>
      <c r="J76" s="51">
        <v>14230</v>
      </c>
      <c r="K76" s="51">
        <v>5481</v>
      </c>
      <c r="L76" s="58">
        <f t="shared" ref="L76:L78" si="380">SUM(G76:K76)</f>
        <v>81296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8">
        <f t="shared" ref="R76:R78" si="381">SUM(M76:Q76)</f>
        <v>0</v>
      </c>
      <c r="S76" s="51">
        <v>5912</v>
      </c>
      <c r="T76" s="51">
        <v>-930</v>
      </c>
      <c r="U76" s="51">
        <v>-1282</v>
      </c>
      <c r="V76" s="51">
        <v>-2500</v>
      </c>
      <c r="W76" s="51">
        <v>-1200</v>
      </c>
      <c r="X76" s="58">
        <f t="shared" ref="X76:X78" si="382">SUM(S76:W76)</f>
        <v>0</v>
      </c>
      <c r="Y76" s="51">
        <v>47578</v>
      </c>
      <c r="Z76" s="51">
        <v>3699</v>
      </c>
      <c r="AA76" s="51">
        <v>8032</v>
      </c>
      <c r="AB76" s="51">
        <v>7485</v>
      </c>
      <c r="AC76" s="51">
        <v>14502</v>
      </c>
      <c r="AD76" s="58">
        <f t="shared" ref="AD76:AD78" si="383">SUM(Y76:AC76)</f>
        <v>81296</v>
      </c>
      <c r="AE76" s="51">
        <v>11822</v>
      </c>
      <c r="AF76" s="51">
        <v>-1860</v>
      </c>
      <c r="AG76" s="51">
        <v>-2564</v>
      </c>
      <c r="AH76" s="51">
        <v>-4999</v>
      </c>
      <c r="AI76" s="51">
        <v>-2399</v>
      </c>
      <c r="AJ76" s="58">
        <f t="shared" ref="AJ76:AJ78" si="384">SUM(AE76:AI76)</f>
        <v>0</v>
      </c>
      <c r="AK76" s="51">
        <v>46704</v>
      </c>
      <c r="AL76" s="51">
        <v>2325</v>
      </c>
      <c r="AM76" s="51">
        <v>3405</v>
      </c>
      <c r="AN76" s="51">
        <v>8071</v>
      </c>
      <c r="AO76" s="51">
        <v>20791</v>
      </c>
      <c r="AP76" s="58">
        <f t="shared" ref="AP76:AP78" si="385">SUM(AK76:AO76)</f>
        <v>81296</v>
      </c>
      <c r="BB76" s="6"/>
      <c r="BC76" s="6"/>
      <c r="BD76" s="57" t="s">
        <v>27</v>
      </c>
      <c r="BE76" s="170">
        <f>'SPMW - Probs. of Failure '!O$24</f>
        <v>8.1226284491199997E-3</v>
      </c>
      <c r="BF76" s="170">
        <f>'SPMW - Probs. of Failure '!P$24</f>
        <v>1.2093728514393085E-2</v>
      </c>
      <c r="BG76" s="170">
        <f>'SPMW - Probs. of Failure '!Q$24</f>
        <v>2.1382809030780003E-2</v>
      </c>
      <c r="BH76" s="170">
        <f>'SPMW - Probs. of Failure '!R$24</f>
        <v>3.4629721070807536E-2</v>
      </c>
      <c r="BI76" s="170">
        <f>'SPMW - Probs. of Failure '!S$24</f>
        <v>8.1227669642499986E-2</v>
      </c>
      <c r="BJ76" s="174"/>
      <c r="BK76" s="6"/>
      <c r="BL76" s="57" t="s">
        <v>27</v>
      </c>
      <c r="BM76" s="192">
        <f>IFERROR($BM3*'SPMW - Average Cons. of Failure'!$Q$24,0)</f>
        <v>3463.8</v>
      </c>
      <c r="BN76" s="192">
        <f>IFERROR($BM3*'SPMW - Average Cons. of Failure'!$Q$24,0)</f>
        <v>3463.8</v>
      </c>
      <c r="BO76" s="192">
        <f>IFERROR($BM3*'SPMW - Average Cons. of Failure'!$Q$24,0)</f>
        <v>3463.8</v>
      </c>
      <c r="BP76" s="192">
        <f>IFERROR($BM3*'SPMW - Average Cons. of Failure'!$Q$24,0)</f>
        <v>3463.8</v>
      </c>
      <c r="BQ76" s="192">
        <f>IFERROR($BM3*'SPMW - Average Cons. of Failure'!$Q$24,0)</f>
        <v>3463.8</v>
      </c>
      <c r="BR76" s="174"/>
      <c r="BS76" s="6"/>
      <c r="BT76" s="57" t="s">
        <v>27</v>
      </c>
      <c r="BU76" s="23">
        <f t="shared" si="17"/>
        <v>28.135160422061855</v>
      </c>
      <c r="BV76" s="23">
        <f t="shared" si="17"/>
        <v>41.890256828154769</v>
      </c>
      <c r="BW76" s="23">
        <f t="shared" si="17"/>
        <v>74.065773920815772</v>
      </c>
      <c r="BX76" s="23">
        <f t="shared" si="17"/>
        <v>119.95042784506315</v>
      </c>
      <c r="BY76" s="23">
        <f t="shared" si="17"/>
        <v>281.35640210769145</v>
      </c>
      <c r="BZ76" s="6"/>
      <c r="CA76" s="6"/>
      <c r="CB76" s="57" t="s">
        <v>27</v>
      </c>
      <c r="CC76" s="193">
        <f t="shared" ref="CC76:CC78" si="386">IF(BU76="","",M76*BU76)</f>
        <v>0</v>
      </c>
      <c r="CD76" s="193">
        <f t="shared" si="374"/>
        <v>0</v>
      </c>
      <c r="CE76" s="193">
        <f t="shared" si="374"/>
        <v>0</v>
      </c>
      <c r="CF76" s="193">
        <f t="shared" si="374"/>
        <v>0</v>
      </c>
      <c r="CG76" s="193">
        <f t="shared" si="374"/>
        <v>0</v>
      </c>
      <c r="CH76" s="196">
        <f t="shared" ref="CH76:CH78" si="387">SUM(CC76:CG76)</f>
        <v>0</v>
      </c>
      <c r="CI76" s="66"/>
      <c r="CJ76" s="66"/>
      <c r="CK76" s="193">
        <f t="shared" si="375"/>
        <v>1376034.4259222012</v>
      </c>
      <c r="CL76" s="193">
        <f t="shared" si="375"/>
        <v>199188.17121787593</v>
      </c>
      <c r="CM76" s="193">
        <f t="shared" si="375"/>
        <v>586749.06100070255</v>
      </c>
      <c r="CN76" s="193">
        <f t="shared" si="375"/>
        <v>1706894.5882352486</v>
      </c>
      <c r="CO76" s="193">
        <f t="shared" si="375"/>
        <v>1542114.4399522569</v>
      </c>
      <c r="CP76" s="196">
        <f t="shared" si="3"/>
        <v>5410980.6863282854</v>
      </c>
      <c r="CS76" s="193">
        <f t="shared" ref="CS76:CS78" si="388">IF(BU76="","",Y76*BU76)</f>
        <v>1338614.662560859</v>
      </c>
      <c r="CT76" s="193">
        <f t="shared" si="376"/>
        <v>154952.06000734449</v>
      </c>
      <c r="CU76" s="193">
        <f t="shared" si="376"/>
        <v>594896.29613199225</v>
      </c>
      <c r="CV76" s="193">
        <f t="shared" si="376"/>
        <v>897828.95242029766</v>
      </c>
      <c r="CW76" s="193">
        <f t="shared" si="376"/>
        <v>4080230.5433657416</v>
      </c>
      <c r="CX76" s="196">
        <f t="shared" si="5"/>
        <v>7066522.5144862346</v>
      </c>
      <c r="DA76" s="193">
        <f t="shared" ref="DA76:DA78" si="389">IF(BU76="","",(S76+Y76)*BU76)</f>
        <v>1504949.7309760887</v>
      </c>
      <c r="DB76" s="193">
        <f t="shared" si="377"/>
        <v>115994.12115716055</v>
      </c>
      <c r="DC76" s="193">
        <f t="shared" si="377"/>
        <v>499943.97396550648</v>
      </c>
      <c r="DD76" s="193">
        <f t="shared" si="377"/>
        <v>597952.88280763978</v>
      </c>
      <c r="DE76" s="193">
        <f t="shared" si="377"/>
        <v>3742602.8608365115</v>
      </c>
      <c r="DF76" s="196">
        <f t="shared" si="7"/>
        <v>6461443.5697429068</v>
      </c>
      <c r="DI76" s="193">
        <f t="shared" ref="DI76:DI78" si="390">IF(BU76="","",AK76*BU76)</f>
        <v>1314024.532351977</v>
      </c>
      <c r="DJ76" s="193">
        <f t="shared" si="378"/>
        <v>97394.847125459841</v>
      </c>
      <c r="DK76" s="193">
        <f t="shared" si="378"/>
        <v>252193.96020037771</v>
      </c>
      <c r="DL76" s="193">
        <f t="shared" si="378"/>
        <v>968119.90313750471</v>
      </c>
      <c r="DM76" s="193">
        <f t="shared" si="378"/>
        <v>5849680.9562210133</v>
      </c>
      <c r="DN76" s="196">
        <f t="shared" si="23"/>
        <v>8481414.1990363337</v>
      </c>
      <c r="DQ76" s="193">
        <f t="shared" ref="DQ76:DQ78" si="391">IF(BU76="","",(AE76+AK76)*BU76)</f>
        <v>1646638.3988615922</v>
      </c>
      <c r="DR76" s="193">
        <f t="shared" si="379"/>
        <v>19478.969425091967</v>
      </c>
      <c r="DS76" s="193">
        <f t="shared" si="379"/>
        <v>62289.315867406061</v>
      </c>
      <c r="DT76" s="193">
        <f t="shared" si="379"/>
        <v>368487.714340034</v>
      </c>
      <c r="DU76" s="193">
        <f t="shared" si="379"/>
        <v>5174706.9475646615</v>
      </c>
      <c r="DV76" s="196">
        <f t="shared" si="10"/>
        <v>7271601.3460587859</v>
      </c>
    </row>
    <row r="77" spans="1:126" ht="25.5" customHeight="1">
      <c r="A77" s="19"/>
      <c r="B77" s="54"/>
      <c r="C77" s="55"/>
      <c r="D77" s="55"/>
      <c r="E77" s="56"/>
      <c r="F77" s="57" t="s">
        <v>29</v>
      </c>
      <c r="G77" s="51">
        <v>15369</v>
      </c>
      <c r="H77" s="51">
        <v>1570</v>
      </c>
      <c r="I77" s="51">
        <v>3783</v>
      </c>
      <c r="J77" s="51">
        <v>5662</v>
      </c>
      <c r="K77" s="51">
        <v>1978</v>
      </c>
      <c r="L77" s="58">
        <f t="shared" si="380"/>
        <v>28362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8">
        <f t="shared" si="381"/>
        <v>0</v>
      </c>
      <c r="S77" s="51">
        <v>2006</v>
      </c>
      <c r="T77" s="51">
        <v>-312</v>
      </c>
      <c r="U77" s="51">
        <v>-435</v>
      </c>
      <c r="V77" s="51">
        <v>-854</v>
      </c>
      <c r="W77" s="51">
        <v>-405</v>
      </c>
      <c r="X77" s="58">
        <f t="shared" si="382"/>
        <v>0</v>
      </c>
      <c r="Y77" s="51">
        <v>14747</v>
      </c>
      <c r="Z77" s="51">
        <v>1596</v>
      </c>
      <c r="AA77" s="51">
        <v>3357</v>
      </c>
      <c r="AB77" s="51">
        <v>2145</v>
      </c>
      <c r="AC77" s="51">
        <v>6517</v>
      </c>
      <c r="AD77" s="58">
        <f t="shared" si="383"/>
        <v>28362</v>
      </c>
      <c r="AE77" s="51">
        <v>4011</v>
      </c>
      <c r="AF77" s="51">
        <v>-624</v>
      </c>
      <c r="AG77" s="51">
        <v>-869</v>
      </c>
      <c r="AH77" s="51">
        <v>-1708</v>
      </c>
      <c r="AI77" s="51">
        <v>-810</v>
      </c>
      <c r="AJ77" s="58">
        <f t="shared" si="384"/>
        <v>0</v>
      </c>
      <c r="AK77" s="51">
        <v>14352</v>
      </c>
      <c r="AL77" s="51">
        <v>1090</v>
      </c>
      <c r="AM77" s="51">
        <v>1151</v>
      </c>
      <c r="AN77" s="51">
        <v>3724</v>
      </c>
      <c r="AO77" s="51">
        <v>8045</v>
      </c>
      <c r="AP77" s="58">
        <f t="shared" si="385"/>
        <v>28362</v>
      </c>
      <c r="BB77" s="6"/>
      <c r="BC77" s="6"/>
      <c r="BD77" s="57" t="s">
        <v>29</v>
      </c>
      <c r="BE77" s="170">
        <f>'SPMW - Probs. of Failure '!O$24</f>
        <v>8.1226284491199997E-3</v>
      </c>
      <c r="BF77" s="170">
        <f>'SPMW - Probs. of Failure '!P$24</f>
        <v>1.2093728514393085E-2</v>
      </c>
      <c r="BG77" s="170">
        <f>'SPMW - Probs. of Failure '!Q$24</f>
        <v>2.1382809030780003E-2</v>
      </c>
      <c r="BH77" s="170">
        <f>'SPMW - Probs. of Failure '!R$24</f>
        <v>3.4629721070807536E-2</v>
      </c>
      <c r="BI77" s="170">
        <f>'SPMW - Probs. of Failure '!S$24</f>
        <v>8.1227669642499986E-2</v>
      </c>
      <c r="BJ77" s="174"/>
      <c r="BK77" s="6"/>
      <c r="BL77" s="57" t="s">
        <v>29</v>
      </c>
      <c r="BM77" s="192">
        <f>IFERROR($BM4*'SPMW - Average Cons. of Failure'!$Q$24,0)</f>
        <v>5195.7000000000007</v>
      </c>
      <c r="BN77" s="192">
        <f>IFERROR($BM4*'SPMW - Average Cons. of Failure'!$Q$24,0)</f>
        <v>5195.7000000000007</v>
      </c>
      <c r="BO77" s="192">
        <f>IFERROR($BM4*'SPMW - Average Cons. of Failure'!$Q$24,0)</f>
        <v>5195.7000000000007</v>
      </c>
      <c r="BP77" s="192">
        <f>IFERROR($BM4*'SPMW - Average Cons. of Failure'!$Q$24,0)</f>
        <v>5195.7000000000007</v>
      </c>
      <c r="BQ77" s="192">
        <f>IFERROR($BM4*'SPMW - Average Cons. of Failure'!$Q$24,0)</f>
        <v>5195.7000000000007</v>
      </c>
      <c r="BR77" s="174"/>
      <c r="BS77" s="6"/>
      <c r="BT77" s="57" t="s">
        <v>29</v>
      </c>
      <c r="BU77" s="23">
        <f t="shared" ref="BU77:BY127" si="392">IF(BM77&gt;0,BE77*BM77,"")</f>
        <v>42.202740633092787</v>
      </c>
      <c r="BV77" s="23">
        <f t="shared" si="392"/>
        <v>62.835385242232164</v>
      </c>
      <c r="BW77" s="23">
        <f t="shared" si="392"/>
        <v>111.09866088122368</v>
      </c>
      <c r="BX77" s="23">
        <f t="shared" si="392"/>
        <v>179.92564176759473</v>
      </c>
      <c r="BY77" s="23">
        <f t="shared" si="392"/>
        <v>422.03460316153723</v>
      </c>
      <c r="BZ77" s="6"/>
      <c r="CA77" s="6"/>
      <c r="CB77" s="57" t="s">
        <v>29</v>
      </c>
      <c r="CC77" s="193">
        <f t="shared" si="386"/>
        <v>0</v>
      </c>
      <c r="CD77" s="193">
        <f t="shared" si="374"/>
        <v>0</v>
      </c>
      <c r="CE77" s="193">
        <f t="shared" si="374"/>
        <v>0</v>
      </c>
      <c r="CF77" s="193">
        <f t="shared" si="374"/>
        <v>0</v>
      </c>
      <c r="CG77" s="193">
        <f t="shared" si="374"/>
        <v>0</v>
      </c>
      <c r="CH77" s="196">
        <f t="shared" si="387"/>
        <v>0</v>
      </c>
      <c r="CI77" s="66"/>
      <c r="CJ77" s="66"/>
      <c r="CK77" s="193">
        <f t="shared" si="375"/>
        <v>648613.92079000303</v>
      </c>
      <c r="CL77" s="193">
        <f t="shared" si="375"/>
        <v>98651.554830304492</v>
      </c>
      <c r="CM77" s="193">
        <f t="shared" si="375"/>
        <v>420286.2341136692</v>
      </c>
      <c r="CN77" s="193">
        <f t="shared" si="375"/>
        <v>1018738.9836881213</v>
      </c>
      <c r="CO77" s="193">
        <f t="shared" si="375"/>
        <v>834784.44505352061</v>
      </c>
      <c r="CP77" s="196">
        <f t="shared" ref="CP77:CP140" si="393">SUM(CK77:CO77)</f>
        <v>3021075.1384756188</v>
      </c>
      <c r="CS77" s="193">
        <f t="shared" si="388"/>
        <v>622363.81611621939</v>
      </c>
      <c r="CT77" s="193">
        <f t="shared" si="376"/>
        <v>100285.27484660254</v>
      </c>
      <c r="CU77" s="193">
        <f t="shared" si="376"/>
        <v>372958.20457826788</v>
      </c>
      <c r="CV77" s="193">
        <f t="shared" si="376"/>
        <v>385940.5015914907</v>
      </c>
      <c r="CW77" s="193">
        <f t="shared" si="376"/>
        <v>2750399.5088037383</v>
      </c>
      <c r="CX77" s="196">
        <f t="shared" ref="CX77:CX140" si="394">SUM(CS77:CW77)</f>
        <v>4231947.3059363188</v>
      </c>
      <c r="DA77" s="193">
        <f t="shared" si="389"/>
        <v>707022.51382620342</v>
      </c>
      <c r="DB77" s="193">
        <f t="shared" si="377"/>
        <v>80680.634651026092</v>
      </c>
      <c r="DC77" s="193">
        <f t="shared" si="377"/>
        <v>324630.2870949356</v>
      </c>
      <c r="DD77" s="193">
        <f t="shared" si="377"/>
        <v>232284.0035219648</v>
      </c>
      <c r="DE77" s="193">
        <f t="shared" si="377"/>
        <v>2579475.4945233157</v>
      </c>
      <c r="DF77" s="196">
        <f t="shared" ref="DF77:DF140" si="395">SUM(DA77:DE77)</f>
        <v>3924092.9336174456</v>
      </c>
      <c r="DI77" s="193">
        <f t="shared" si="390"/>
        <v>605693.73356614774</v>
      </c>
      <c r="DJ77" s="193">
        <f t="shared" si="378"/>
        <v>68490.569914033054</v>
      </c>
      <c r="DK77" s="193">
        <f t="shared" si="378"/>
        <v>127874.55867428845</v>
      </c>
      <c r="DL77" s="193">
        <f t="shared" si="378"/>
        <v>670043.08994252281</v>
      </c>
      <c r="DM77" s="193">
        <f t="shared" si="378"/>
        <v>3395268.382434567</v>
      </c>
      <c r="DN77" s="196">
        <f t="shared" si="23"/>
        <v>4867370.3345315587</v>
      </c>
      <c r="DQ77" s="193">
        <f t="shared" si="391"/>
        <v>774968.92624548287</v>
      </c>
      <c r="DR77" s="193">
        <f t="shared" si="379"/>
        <v>29281.28952288019</v>
      </c>
      <c r="DS77" s="193">
        <f t="shared" si="379"/>
        <v>31329.822368505076</v>
      </c>
      <c r="DT77" s="193">
        <f t="shared" si="379"/>
        <v>362730.09380347095</v>
      </c>
      <c r="DU77" s="193">
        <f t="shared" si="379"/>
        <v>3053420.3538737218</v>
      </c>
      <c r="DV77" s="196">
        <f t="shared" ref="DV77:DV140" si="396">SUM(DQ77:DU77)</f>
        <v>4251730.485814061</v>
      </c>
    </row>
    <row r="78" spans="1:126" ht="25.5" customHeight="1">
      <c r="A78" s="19"/>
      <c r="B78" s="54"/>
      <c r="C78" s="55"/>
      <c r="D78" s="55"/>
      <c r="E78" s="56"/>
      <c r="F78" s="57" t="s">
        <v>30</v>
      </c>
      <c r="G78" s="51">
        <v>3205</v>
      </c>
      <c r="H78" s="51">
        <v>276</v>
      </c>
      <c r="I78" s="51">
        <v>529</v>
      </c>
      <c r="J78" s="51">
        <v>773</v>
      </c>
      <c r="K78" s="51">
        <v>402</v>
      </c>
      <c r="L78" s="58">
        <f t="shared" si="380"/>
        <v>5185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8">
        <f t="shared" si="381"/>
        <v>0</v>
      </c>
      <c r="S78" s="51">
        <v>207</v>
      </c>
      <c r="T78" s="51">
        <v>-21</v>
      </c>
      <c r="U78" s="51">
        <v>-44</v>
      </c>
      <c r="V78" s="51">
        <v>-105</v>
      </c>
      <c r="W78" s="51">
        <v>-37</v>
      </c>
      <c r="X78" s="58">
        <f t="shared" si="382"/>
        <v>0</v>
      </c>
      <c r="Y78" s="51">
        <v>3021</v>
      </c>
      <c r="Z78" s="51">
        <v>362</v>
      </c>
      <c r="AA78" s="51">
        <v>463</v>
      </c>
      <c r="AB78" s="51">
        <v>342</v>
      </c>
      <c r="AC78" s="51">
        <v>997</v>
      </c>
      <c r="AD78" s="58">
        <f t="shared" si="383"/>
        <v>5185</v>
      </c>
      <c r="AE78" s="51">
        <v>412</v>
      </c>
      <c r="AF78" s="51">
        <v>-42</v>
      </c>
      <c r="AG78" s="51">
        <v>-87</v>
      </c>
      <c r="AH78" s="51">
        <v>-210</v>
      </c>
      <c r="AI78" s="51">
        <v>-73</v>
      </c>
      <c r="AJ78" s="58">
        <f t="shared" si="384"/>
        <v>0</v>
      </c>
      <c r="AK78" s="51">
        <v>2923</v>
      </c>
      <c r="AL78" s="51">
        <v>290</v>
      </c>
      <c r="AM78" s="51">
        <v>216</v>
      </c>
      <c r="AN78" s="51">
        <v>496</v>
      </c>
      <c r="AO78" s="51">
        <v>1260</v>
      </c>
      <c r="AP78" s="58">
        <f t="shared" si="385"/>
        <v>5185</v>
      </c>
      <c r="BB78" s="6"/>
      <c r="BC78" s="6"/>
      <c r="BD78" s="57" t="s">
        <v>30</v>
      </c>
      <c r="BE78" s="170">
        <f>'SPMW - Probs. of Failure '!O$24</f>
        <v>8.1226284491199997E-3</v>
      </c>
      <c r="BF78" s="170">
        <f>'SPMW - Probs. of Failure '!P$24</f>
        <v>1.2093728514393085E-2</v>
      </c>
      <c r="BG78" s="170">
        <f>'SPMW - Probs. of Failure '!Q$24</f>
        <v>2.1382809030780003E-2</v>
      </c>
      <c r="BH78" s="170">
        <f>'SPMW - Probs. of Failure '!R$24</f>
        <v>3.4629721070807536E-2</v>
      </c>
      <c r="BI78" s="170">
        <f>'SPMW - Probs. of Failure '!S$24</f>
        <v>8.1227669642499986E-2</v>
      </c>
      <c r="BJ78" s="174"/>
      <c r="BK78" s="6"/>
      <c r="BL78" s="57" t="s">
        <v>30</v>
      </c>
      <c r="BM78" s="192">
        <f>IFERROR($BM5*'SPMW - Average Cons. of Failure'!$Q$24,0)</f>
        <v>8659.5</v>
      </c>
      <c r="BN78" s="192">
        <f>IFERROR($BM5*'SPMW - Average Cons. of Failure'!$Q$24,0)</f>
        <v>8659.5</v>
      </c>
      <c r="BO78" s="192">
        <f>IFERROR($BM5*'SPMW - Average Cons. of Failure'!$Q$24,0)</f>
        <v>8659.5</v>
      </c>
      <c r="BP78" s="192">
        <f>IFERROR($BM5*'SPMW - Average Cons. of Failure'!$Q$24,0)</f>
        <v>8659.5</v>
      </c>
      <c r="BQ78" s="192">
        <f>IFERROR($BM5*'SPMW - Average Cons. of Failure'!$Q$24,0)</f>
        <v>8659.5</v>
      </c>
      <c r="BR78" s="174"/>
      <c r="BS78" s="6"/>
      <c r="BT78" s="57" t="s">
        <v>30</v>
      </c>
      <c r="BU78" s="23">
        <f t="shared" si="392"/>
        <v>70.337901055154632</v>
      </c>
      <c r="BV78" s="23">
        <f t="shared" si="392"/>
        <v>104.72564207038693</v>
      </c>
      <c r="BW78" s="23">
        <f t="shared" si="392"/>
        <v>185.16443480203944</v>
      </c>
      <c r="BX78" s="23">
        <f t="shared" si="392"/>
        <v>299.87606961265783</v>
      </c>
      <c r="BY78" s="23">
        <f t="shared" si="392"/>
        <v>703.39100526922869</v>
      </c>
      <c r="BZ78" s="6"/>
      <c r="CA78" s="6"/>
      <c r="CB78" s="57" t="s">
        <v>30</v>
      </c>
      <c r="CC78" s="193">
        <f t="shared" si="386"/>
        <v>0</v>
      </c>
      <c r="CD78" s="193">
        <f t="shared" si="374"/>
        <v>0</v>
      </c>
      <c r="CE78" s="193">
        <f t="shared" si="374"/>
        <v>0</v>
      </c>
      <c r="CF78" s="193">
        <f t="shared" si="374"/>
        <v>0</v>
      </c>
      <c r="CG78" s="193">
        <f t="shared" si="374"/>
        <v>0</v>
      </c>
      <c r="CH78" s="196">
        <f t="shared" si="387"/>
        <v>0</v>
      </c>
      <c r="CI78" s="66"/>
      <c r="CJ78" s="66"/>
      <c r="CK78" s="193">
        <f t="shared" si="375"/>
        <v>225432.97288177061</v>
      </c>
      <c r="CL78" s="193">
        <f t="shared" si="375"/>
        <v>28904.27721142679</v>
      </c>
      <c r="CM78" s="193">
        <f t="shared" si="375"/>
        <v>97951.986010278866</v>
      </c>
      <c r="CN78" s="193">
        <f t="shared" si="375"/>
        <v>231804.20181058449</v>
      </c>
      <c r="CO78" s="193">
        <f t="shared" si="375"/>
        <v>282763.18411822995</v>
      </c>
      <c r="CP78" s="196">
        <f t="shared" si="393"/>
        <v>866856.62203229079</v>
      </c>
      <c r="CS78" s="193">
        <f t="shared" si="388"/>
        <v>212490.79908762214</v>
      </c>
      <c r="CT78" s="193">
        <f t="shared" si="376"/>
        <v>37910.682429480068</v>
      </c>
      <c r="CU78" s="193">
        <f t="shared" si="376"/>
        <v>85731.133313344253</v>
      </c>
      <c r="CV78" s="193">
        <f t="shared" si="376"/>
        <v>102557.61580752897</v>
      </c>
      <c r="CW78" s="193">
        <f t="shared" si="376"/>
        <v>701280.83225342096</v>
      </c>
      <c r="CX78" s="196">
        <f t="shared" si="394"/>
        <v>1139971.0628913965</v>
      </c>
      <c r="DA78" s="193">
        <f t="shared" si="389"/>
        <v>227050.74460603914</v>
      </c>
      <c r="DB78" s="193">
        <f t="shared" si="377"/>
        <v>35711.443946001942</v>
      </c>
      <c r="DC78" s="193">
        <f t="shared" si="377"/>
        <v>77583.89818205453</v>
      </c>
      <c r="DD78" s="193">
        <f t="shared" si="377"/>
        <v>71070.628498199905</v>
      </c>
      <c r="DE78" s="193">
        <f t="shared" si="377"/>
        <v>675255.36505845957</v>
      </c>
      <c r="DF78" s="196">
        <f t="shared" si="395"/>
        <v>1086672.080290755</v>
      </c>
      <c r="DI78" s="193">
        <f t="shared" si="390"/>
        <v>205597.68478421698</v>
      </c>
      <c r="DJ78" s="193">
        <f t="shared" si="378"/>
        <v>30370.436200412209</v>
      </c>
      <c r="DK78" s="193">
        <f t="shared" si="378"/>
        <v>39995.517917240519</v>
      </c>
      <c r="DL78" s="193">
        <f t="shared" si="378"/>
        <v>148738.53052787829</v>
      </c>
      <c r="DM78" s="193">
        <f t="shared" si="378"/>
        <v>886272.66663922812</v>
      </c>
      <c r="DN78" s="196">
        <f t="shared" ref="DN78:DN141" si="397">SUM(DI78:DM78)</f>
        <v>1310974.8360689762</v>
      </c>
      <c r="DQ78" s="193">
        <f t="shared" si="391"/>
        <v>234576.90001894071</v>
      </c>
      <c r="DR78" s="193">
        <f t="shared" si="379"/>
        <v>25971.959233455957</v>
      </c>
      <c r="DS78" s="193">
        <f t="shared" si="379"/>
        <v>23886.212089463086</v>
      </c>
      <c r="DT78" s="193">
        <f t="shared" si="379"/>
        <v>85764.555909220144</v>
      </c>
      <c r="DU78" s="193">
        <f t="shared" si="379"/>
        <v>834925.12325457449</v>
      </c>
      <c r="DV78" s="196">
        <f t="shared" si="396"/>
        <v>1205124.7505056544</v>
      </c>
    </row>
    <row r="79" spans="1:126" ht="25.5" customHeight="1" thickBot="1">
      <c r="A79" s="19"/>
      <c r="B79" s="59"/>
      <c r="C79" s="60" t="s">
        <v>26</v>
      </c>
      <c r="D79" s="60">
        <v>165021</v>
      </c>
      <c r="E79" s="61">
        <v>165125</v>
      </c>
      <c r="F79" s="62"/>
      <c r="G79" s="63">
        <f>SUM(G75:G78)</f>
        <v>94608</v>
      </c>
      <c r="H79" s="64">
        <f t="shared" ref="H79:K79" si="398">SUM(H75:H78)</f>
        <v>9399</v>
      </c>
      <c r="I79" s="64">
        <f t="shared" si="398"/>
        <v>19014</v>
      </c>
      <c r="J79" s="64">
        <f t="shared" si="398"/>
        <v>29952</v>
      </c>
      <c r="K79" s="64">
        <f t="shared" si="398"/>
        <v>12048</v>
      </c>
      <c r="L79" s="65"/>
      <c r="M79" s="63">
        <f>SUM(M75:M78)</f>
        <v>0</v>
      </c>
      <c r="N79" s="64">
        <f t="shared" ref="N79:Q79" si="399">SUM(N75:N78)</f>
        <v>0</v>
      </c>
      <c r="O79" s="64">
        <f t="shared" si="399"/>
        <v>0</v>
      </c>
      <c r="P79" s="64">
        <f t="shared" si="399"/>
        <v>0</v>
      </c>
      <c r="Q79" s="64">
        <f t="shared" si="399"/>
        <v>0</v>
      </c>
      <c r="R79" s="65"/>
      <c r="S79" s="63">
        <f>SUM(S75:S78)</f>
        <v>11674</v>
      </c>
      <c r="T79" s="64">
        <f t="shared" ref="T79:W79" si="400">SUM(T75:T78)</f>
        <v>-1815</v>
      </c>
      <c r="U79" s="64">
        <f t="shared" si="400"/>
        <v>-2530</v>
      </c>
      <c r="V79" s="64">
        <f t="shared" si="400"/>
        <v>-4970</v>
      </c>
      <c r="W79" s="64">
        <f t="shared" si="400"/>
        <v>-2359</v>
      </c>
      <c r="X79" s="65"/>
      <c r="Y79" s="63">
        <f>SUM(Y75:Y78)</f>
        <v>91793</v>
      </c>
      <c r="Z79" s="64">
        <f t="shared" ref="Z79:AC79" si="401">SUM(Z75:Z78)</f>
        <v>7817</v>
      </c>
      <c r="AA79" s="64">
        <f t="shared" si="401"/>
        <v>18269</v>
      </c>
      <c r="AB79" s="64">
        <f t="shared" si="401"/>
        <v>14009</v>
      </c>
      <c r="AC79" s="64">
        <f t="shared" si="401"/>
        <v>33133</v>
      </c>
      <c r="AD79" s="65"/>
      <c r="AE79" s="63">
        <f>SUM(AE75:AE78)</f>
        <v>23342</v>
      </c>
      <c r="AF79" s="64">
        <f t="shared" ref="AF79:AI79" si="402">SUM(AF75:AF78)</f>
        <v>-3629</v>
      </c>
      <c r="AG79" s="64">
        <f t="shared" si="402"/>
        <v>-5058</v>
      </c>
      <c r="AH79" s="64">
        <f t="shared" si="402"/>
        <v>-9939</v>
      </c>
      <c r="AI79" s="64">
        <f t="shared" si="402"/>
        <v>-4716</v>
      </c>
      <c r="AJ79" s="65"/>
      <c r="AK79" s="63">
        <f>SUM(AK75:AK78)</f>
        <v>89526</v>
      </c>
      <c r="AL79" s="64">
        <f t="shared" ref="AL79:AO79" si="403">SUM(AL75:AL78)</f>
        <v>5408</v>
      </c>
      <c r="AM79" s="64">
        <f t="shared" si="403"/>
        <v>6919</v>
      </c>
      <c r="AN79" s="64">
        <f t="shared" si="403"/>
        <v>18840</v>
      </c>
      <c r="AO79" s="64">
        <f t="shared" si="403"/>
        <v>44328</v>
      </c>
      <c r="AP79" s="65"/>
      <c r="BB79" s="6"/>
      <c r="BC79" s="6"/>
      <c r="BD79" s="62"/>
      <c r="BE79" s="171"/>
      <c r="BF79" s="172"/>
      <c r="BG79" s="172"/>
      <c r="BH79" s="172"/>
      <c r="BI79" s="172"/>
      <c r="BJ79" s="65"/>
      <c r="BK79" s="6"/>
      <c r="BL79" s="62"/>
      <c r="BM79" s="171"/>
      <c r="BN79" s="172"/>
      <c r="BO79" s="172"/>
      <c r="BP79" s="172"/>
      <c r="BQ79" s="172"/>
      <c r="BR79" s="65"/>
      <c r="BS79" s="6"/>
      <c r="BT79" s="62"/>
      <c r="BU79" s="23" t="str">
        <f t="shared" si="392"/>
        <v/>
      </c>
      <c r="BV79" s="23" t="str">
        <f t="shared" si="392"/>
        <v/>
      </c>
      <c r="BW79" s="23" t="str">
        <f t="shared" si="392"/>
        <v/>
      </c>
      <c r="BX79" s="23" t="str">
        <f t="shared" si="392"/>
        <v/>
      </c>
      <c r="BY79" s="23" t="str">
        <f t="shared" si="392"/>
        <v/>
      </c>
      <c r="BZ79" s="6"/>
      <c r="CA79" s="6"/>
      <c r="CB79" s="62"/>
      <c r="CC79" s="195">
        <f>SUM(CC75:CC78)</f>
        <v>0</v>
      </c>
      <c r="CD79" s="195">
        <f t="shared" ref="CD79:CG79" si="404">SUM(CD75:CD78)</f>
        <v>0</v>
      </c>
      <c r="CE79" s="195">
        <f t="shared" si="404"/>
        <v>0</v>
      </c>
      <c r="CF79" s="195">
        <f t="shared" si="404"/>
        <v>0</v>
      </c>
      <c r="CG79" s="195">
        <f t="shared" si="404"/>
        <v>0</v>
      </c>
      <c r="CH79" s="196">
        <f>SUM(CC79:CG79)</f>
        <v>0</v>
      </c>
      <c r="CI79" s="66"/>
      <c r="CJ79" s="66"/>
      <c r="CK79" s="195">
        <f>SUM(CK75:CK78)</f>
        <v>2784317.3727201698</v>
      </c>
      <c r="CL79" s="195">
        <f t="shared" ref="CL79:CO79" si="405">SUM(CL75:CL78)</f>
        <v>408790.26028323121</v>
      </c>
      <c r="CM79" s="195">
        <f t="shared" si="405"/>
        <v>1456503.4441528423</v>
      </c>
      <c r="CN79" s="195">
        <f t="shared" si="405"/>
        <v>3737223.5101119252</v>
      </c>
      <c r="CO79" s="195">
        <f t="shared" si="405"/>
        <v>3484289.5480614402</v>
      </c>
      <c r="CP79" s="196">
        <f t="shared" si="393"/>
        <v>11871124.13532961</v>
      </c>
      <c r="CS79" s="195">
        <f>SUM(CS75:CS78)</f>
        <v>2694332.6891422896</v>
      </c>
      <c r="CT79" s="195">
        <f t="shared" ref="CT79:CW79" si="406">SUM(CT75:CT78)</f>
        <v>356486.08560759714</v>
      </c>
      <c r="CU79" s="195">
        <f t="shared" si="406"/>
        <v>1386281.6838985169</v>
      </c>
      <c r="CV79" s="195">
        <f t="shared" si="406"/>
        <v>1725294.9838666813</v>
      </c>
      <c r="CW79" s="195">
        <f t="shared" si="406"/>
        <v>9721398.2699847445</v>
      </c>
      <c r="CX79" s="196">
        <f t="shared" si="394"/>
        <v>15883793.712499831</v>
      </c>
      <c r="DA79" s="195">
        <f>SUM(DA75:DA78)</f>
        <v>3029782.5798224481</v>
      </c>
      <c r="DB79" s="195">
        <f t="shared" ref="DB79:DE79" si="407">SUM(DB75:DB78)</f>
        <v>279537.87283995957</v>
      </c>
      <c r="DC79" s="195">
        <f t="shared" si="407"/>
        <v>1194984.6030158338</v>
      </c>
      <c r="DD79" s="195">
        <f t="shared" si="407"/>
        <v>1113403.861343445</v>
      </c>
      <c r="DE79" s="195">
        <f t="shared" si="407"/>
        <v>9045608.3277622815</v>
      </c>
      <c r="DF79" s="196">
        <f t="shared" si="395"/>
        <v>14663317.244783968</v>
      </c>
      <c r="DI79" s="195">
        <f>SUM(DI75:DI78)</f>
        <v>2628454.2110140314</v>
      </c>
      <c r="DJ79" s="195">
        <f t="shared" ref="DJ79:DM79" si="408">SUM(DJ75:DJ78)</f>
        <v>246193.22840474843</v>
      </c>
      <c r="DK79" s="195">
        <f t="shared" si="408"/>
        <v>531377.48841750075</v>
      </c>
      <c r="DL79" s="195">
        <f t="shared" si="408"/>
        <v>2336790.2699780287</v>
      </c>
      <c r="DM79" s="195">
        <f t="shared" si="408"/>
        <v>12934207.025652474</v>
      </c>
      <c r="DN79" s="196">
        <f t="shared" si="397"/>
        <v>18677022.223466784</v>
      </c>
      <c r="DQ79" s="195">
        <f>SUM(DQ75:DQ78)</f>
        <v>3299095.1488984665</v>
      </c>
      <c r="DR79" s="195">
        <f t="shared" ref="DR79:DU79" si="409">SUM(DR75:DR78)</f>
        <v>92326.126049253115</v>
      </c>
      <c r="DS79" s="195">
        <f t="shared" si="409"/>
        <v>149079.58974781798</v>
      </c>
      <c r="DT79" s="195">
        <f t="shared" si="409"/>
        <v>1113127.9753594014</v>
      </c>
      <c r="DU79" s="195">
        <f t="shared" si="409"/>
        <v>11583611.888614923</v>
      </c>
      <c r="DV79" s="196">
        <f t="shared" si="396"/>
        <v>16237240.728669863</v>
      </c>
    </row>
    <row r="80" spans="1:126" ht="25.5" customHeight="1">
      <c r="A80" s="19"/>
      <c r="B80" s="68" t="s">
        <v>33</v>
      </c>
      <c r="C80" s="48"/>
      <c r="D80" s="48"/>
      <c r="E80" s="49"/>
      <c r="F80" s="50" t="s">
        <v>25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2">
        <f>SUM(G80:K80)</f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2">
        <f>SUM(M80:Q80)</f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2">
        <f>SUM(S80:W80)</f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2">
        <f>SUM(Y80:AC80)</f>
        <v>0</v>
      </c>
      <c r="AE80" s="53">
        <v>0</v>
      </c>
      <c r="AF80" s="53">
        <v>0</v>
      </c>
      <c r="AG80" s="53">
        <v>0</v>
      </c>
      <c r="AH80" s="53">
        <v>0</v>
      </c>
      <c r="AI80" s="53">
        <v>0</v>
      </c>
      <c r="AJ80" s="52">
        <f>SUM(AE80:AI80)</f>
        <v>0</v>
      </c>
      <c r="AK80" s="53">
        <v>0</v>
      </c>
      <c r="AL80" s="53">
        <v>0</v>
      </c>
      <c r="AM80" s="53">
        <v>0</v>
      </c>
      <c r="AN80" s="53">
        <v>0</v>
      </c>
      <c r="AO80" s="53">
        <v>0</v>
      </c>
      <c r="AP80" s="52">
        <f>SUM(AK80:AO80)</f>
        <v>0</v>
      </c>
      <c r="BB80" s="6"/>
      <c r="BC80" s="6"/>
      <c r="BD80" s="50" t="s">
        <v>25</v>
      </c>
      <c r="BE80" s="170">
        <f>'SPMW - Probs. of Failure '!O$25</f>
        <v>0</v>
      </c>
      <c r="BF80" s="170">
        <f>'SPMW - Probs. of Failure '!P$25</f>
        <v>0</v>
      </c>
      <c r="BG80" s="170">
        <f>'SPMW - Probs. of Failure '!Q$25</f>
        <v>0</v>
      </c>
      <c r="BH80" s="170">
        <f>'SPMW - Probs. of Failure '!R$25</f>
        <v>0</v>
      </c>
      <c r="BI80" s="170">
        <f>'SPMW - Probs. of Failure '!S$25</f>
        <v>0</v>
      </c>
      <c r="BJ80" s="173"/>
      <c r="BK80" s="6"/>
      <c r="BL80" s="50" t="s">
        <v>25</v>
      </c>
      <c r="BM80" s="239">
        <f>IFERROR($BM2*'SPMW - Average Cons. of Failure'!$Q$25,0)</f>
        <v>0</v>
      </c>
      <c r="BN80" s="239">
        <f>IFERROR($BM2*'SPMW - Average Cons. of Failure'!$Q$25,0)</f>
        <v>0</v>
      </c>
      <c r="BO80" s="239">
        <f>IFERROR($BM2*'SPMW - Average Cons. of Failure'!$Q$25,0)</f>
        <v>0</v>
      </c>
      <c r="BP80" s="239">
        <f>IFERROR($BM2*'SPMW - Average Cons. of Failure'!$Q$25,0)</f>
        <v>0</v>
      </c>
      <c r="BQ80" s="239">
        <f>IFERROR($BM2*'SPMW - Average Cons. of Failure'!$Q$25,0)</f>
        <v>0</v>
      </c>
      <c r="BR80" s="173"/>
      <c r="BS80" s="6"/>
      <c r="BT80" s="50" t="s">
        <v>25</v>
      </c>
      <c r="BU80" s="23" t="str">
        <f t="shared" si="392"/>
        <v/>
      </c>
      <c r="BV80" s="23" t="str">
        <f t="shared" si="392"/>
        <v/>
      </c>
      <c r="BW80" s="23" t="str">
        <f t="shared" si="392"/>
        <v/>
      </c>
      <c r="BX80" s="23" t="str">
        <f t="shared" si="392"/>
        <v/>
      </c>
      <c r="BY80" s="23" t="str">
        <f t="shared" si="392"/>
        <v/>
      </c>
      <c r="BZ80" s="6"/>
      <c r="CA80" s="6"/>
      <c r="CB80" s="50" t="s">
        <v>25</v>
      </c>
      <c r="CC80" s="193" t="str">
        <f>IF(BU80="","",M80*BU80)</f>
        <v/>
      </c>
      <c r="CD80" s="193" t="str">
        <f t="shared" ref="CD80:CG83" si="410">IF(BV80="","",N80*BV80)</f>
        <v/>
      </c>
      <c r="CE80" s="193" t="str">
        <f t="shared" si="410"/>
        <v/>
      </c>
      <c r="CF80" s="193" t="str">
        <f t="shared" si="410"/>
        <v/>
      </c>
      <c r="CG80" s="193" t="str">
        <f t="shared" si="410"/>
        <v/>
      </c>
      <c r="CH80" s="196">
        <f>SUM(CC80:CG80)</f>
        <v>0</v>
      </c>
      <c r="CI80" s="66"/>
      <c r="CJ80" s="66"/>
      <c r="CK80" s="193" t="str">
        <f t="shared" ref="CK80:CO83" si="411">IF(BU80="","",G80*BU80)</f>
        <v/>
      </c>
      <c r="CL80" s="193" t="str">
        <f t="shared" si="411"/>
        <v/>
      </c>
      <c r="CM80" s="193" t="str">
        <f t="shared" si="411"/>
        <v/>
      </c>
      <c r="CN80" s="193" t="str">
        <f t="shared" si="411"/>
        <v/>
      </c>
      <c r="CO80" s="193" t="str">
        <f t="shared" si="411"/>
        <v/>
      </c>
      <c r="CP80" s="196">
        <f t="shared" si="393"/>
        <v>0</v>
      </c>
      <c r="CS80" s="193" t="str">
        <f>IF(BU80="","",Y80*BU80)</f>
        <v/>
      </c>
      <c r="CT80" s="193" t="str">
        <f t="shared" ref="CT80:CW83" si="412">IF(BV80="","",Z80*BV80)</f>
        <v/>
      </c>
      <c r="CU80" s="193" t="str">
        <f t="shared" si="412"/>
        <v/>
      </c>
      <c r="CV80" s="193" t="str">
        <f t="shared" si="412"/>
        <v/>
      </c>
      <c r="CW80" s="193" t="str">
        <f t="shared" si="412"/>
        <v/>
      </c>
      <c r="CX80" s="196">
        <f t="shared" si="394"/>
        <v>0</v>
      </c>
      <c r="DA80" s="193" t="str">
        <f>IF(BU80="","",(S80+Y80)*BU80)</f>
        <v/>
      </c>
      <c r="DB80" s="193" t="str">
        <f t="shared" ref="DB80:DE83" si="413">IF(BV80="","",(T80+Z80)*BV80)</f>
        <v/>
      </c>
      <c r="DC80" s="193" t="str">
        <f t="shared" si="413"/>
        <v/>
      </c>
      <c r="DD80" s="193" t="str">
        <f t="shared" si="413"/>
        <v/>
      </c>
      <c r="DE80" s="193" t="str">
        <f t="shared" si="413"/>
        <v/>
      </c>
      <c r="DF80" s="196">
        <f t="shared" si="395"/>
        <v>0</v>
      </c>
      <c r="DI80" s="193" t="str">
        <f>IF(BU80="","",AK80*BU80)</f>
        <v/>
      </c>
      <c r="DJ80" s="193" t="str">
        <f t="shared" ref="DJ80:DM83" si="414">IF(BV80="","",AL80*BV80)</f>
        <v/>
      </c>
      <c r="DK80" s="193" t="str">
        <f t="shared" si="414"/>
        <v/>
      </c>
      <c r="DL80" s="193" t="str">
        <f t="shared" si="414"/>
        <v/>
      </c>
      <c r="DM80" s="193" t="str">
        <f t="shared" si="414"/>
        <v/>
      </c>
      <c r="DN80" s="196">
        <f t="shared" si="397"/>
        <v>0</v>
      </c>
      <c r="DQ80" s="193" t="str">
        <f>IF(BU80="","",(AE80+AK80)*BU80)</f>
        <v/>
      </c>
      <c r="DR80" s="193" t="str">
        <f t="shared" ref="DR80:DU83" si="415">IF(BV80="","",(AF80+AL80)*BV80)</f>
        <v/>
      </c>
      <c r="DS80" s="193" t="str">
        <f t="shared" si="415"/>
        <v/>
      </c>
      <c r="DT80" s="193" t="str">
        <f t="shared" si="415"/>
        <v/>
      </c>
      <c r="DU80" s="193" t="str">
        <f t="shared" si="415"/>
        <v/>
      </c>
      <c r="DV80" s="196">
        <f t="shared" si="396"/>
        <v>0</v>
      </c>
    </row>
    <row r="81" spans="1:126" ht="25.5" customHeight="1">
      <c r="A81" s="19"/>
      <c r="B81" s="54"/>
      <c r="C81" s="55"/>
      <c r="D81" s="55"/>
      <c r="E81" s="56"/>
      <c r="F81" s="57" t="s">
        <v>27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8">
        <f t="shared" ref="L81:L83" si="416">SUM(G81:K81)</f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8">
        <f t="shared" ref="R81:R83" si="417">SUM(M81:Q81)</f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8">
        <f t="shared" ref="X81:X83" si="418">SUM(S81:W81)</f>
        <v>0</v>
      </c>
      <c r="Y81" s="51">
        <v>0</v>
      </c>
      <c r="Z81" s="51">
        <v>0</v>
      </c>
      <c r="AA81" s="51">
        <v>0</v>
      </c>
      <c r="AB81" s="51">
        <v>0</v>
      </c>
      <c r="AC81" s="51">
        <v>0</v>
      </c>
      <c r="AD81" s="58">
        <f t="shared" ref="AD81:AD83" si="419">SUM(Y81:AC81)</f>
        <v>0</v>
      </c>
      <c r="AE81" s="51">
        <v>0</v>
      </c>
      <c r="AF81" s="51">
        <v>0</v>
      </c>
      <c r="AG81" s="51">
        <v>0</v>
      </c>
      <c r="AH81" s="51">
        <v>0</v>
      </c>
      <c r="AI81" s="51">
        <v>0</v>
      </c>
      <c r="AJ81" s="58">
        <f t="shared" ref="AJ81:AJ83" si="420">SUM(AE81:AI81)</f>
        <v>0</v>
      </c>
      <c r="AK81" s="51">
        <v>0</v>
      </c>
      <c r="AL81" s="51">
        <v>0</v>
      </c>
      <c r="AM81" s="51">
        <v>0</v>
      </c>
      <c r="AN81" s="51">
        <v>0</v>
      </c>
      <c r="AO81" s="51">
        <v>0</v>
      </c>
      <c r="AP81" s="58">
        <f t="shared" ref="AP81:AP83" si="421">SUM(AK81:AO81)</f>
        <v>0</v>
      </c>
      <c r="BB81" s="6"/>
      <c r="BC81" s="6"/>
      <c r="BD81" s="57" t="s">
        <v>27</v>
      </c>
      <c r="BE81" s="170">
        <f>'SPMW - Probs. of Failure '!O$25</f>
        <v>0</v>
      </c>
      <c r="BF81" s="170">
        <f>'SPMW - Probs. of Failure '!P$25</f>
        <v>0</v>
      </c>
      <c r="BG81" s="170">
        <f>'SPMW - Probs. of Failure '!Q$25</f>
        <v>0</v>
      </c>
      <c r="BH81" s="170">
        <f>'SPMW - Probs. of Failure '!R$25</f>
        <v>0</v>
      </c>
      <c r="BI81" s="170">
        <f>'SPMW - Probs. of Failure '!S$25</f>
        <v>0</v>
      </c>
      <c r="BJ81" s="174"/>
      <c r="BK81" s="6"/>
      <c r="BL81" s="57" t="s">
        <v>27</v>
      </c>
      <c r="BM81" s="239">
        <f>IFERROR($BM3*'SPMW - Average Cons. of Failure'!$Q$25,0)</f>
        <v>0</v>
      </c>
      <c r="BN81" s="239">
        <f>IFERROR($BM3*'SPMW - Average Cons. of Failure'!$Q$25,0)</f>
        <v>0</v>
      </c>
      <c r="BO81" s="239">
        <f>IFERROR($BM3*'SPMW - Average Cons. of Failure'!$Q$25,0)</f>
        <v>0</v>
      </c>
      <c r="BP81" s="239">
        <f>IFERROR($BM3*'SPMW - Average Cons. of Failure'!$Q$25,0)</f>
        <v>0</v>
      </c>
      <c r="BQ81" s="239">
        <f>IFERROR($BM3*'SPMW - Average Cons. of Failure'!$Q$25,0)</f>
        <v>0</v>
      </c>
      <c r="BR81" s="174"/>
      <c r="BS81" s="6"/>
      <c r="BT81" s="57" t="s">
        <v>27</v>
      </c>
      <c r="BU81" s="23" t="str">
        <f t="shared" si="392"/>
        <v/>
      </c>
      <c r="BV81" s="23" t="str">
        <f t="shared" si="392"/>
        <v/>
      </c>
      <c r="BW81" s="23" t="str">
        <f t="shared" si="392"/>
        <v/>
      </c>
      <c r="BX81" s="23" t="str">
        <f t="shared" si="392"/>
        <v/>
      </c>
      <c r="BY81" s="23" t="str">
        <f t="shared" si="392"/>
        <v/>
      </c>
      <c r="BZ81" s="6"/>
      <c r="CA81" s="6"/>
      <c r="CB81" s="57" t="s">
        <v>27</v>
      </c>
      <c r="CC81" s="193" t="str">
        <f t="shared" ref="CC81:CC83" si="422">IF(BU81="","",M81*BU81)</f>
        <v/>
      </c>
      <c r="CD81" s="193" t="str">
        <f t="shared" si="410"/>
        <v/>
      </c>
      <c r="CE81" s="193" t="str">
        <f t="shared" si="410"/>
        <v/>
      </c>
      <c r="CF81" s="193" t="str">
        <f t="shared" si="410"/>
        <v/>
      </c>
      <c r="CG81" s="193" t="str">
        <f t="shared" si="410"/>
        <v/>
      </c>
      <c r="CH81" s="196">
        <f t="shared" ref="CH81:CH83" si="423">SUM(CC81:CG81)</f>
        <v>0</v>
      </c>
      <c r="CI81" s="66"/>
      <c r="CJ81" s="66"/>
      <c r="CK81" s="193" t="str">
        <f t="shared" si="411"/>
        <v/>
      </c>
      <c r="CL81" s="193" t="str">
        <f t="shared" si="411"/>
        <v/>
      </c>
      <c r="CM81" s="193" t="str">
        <f t="shared" si="411"/>
        <v/>
      </c>
      <c r="CN81" s="193" t="str">
        <f t="shared" si="411"/>
        <v/>
      </c>
      <c r="CO81" s="193" t="str">
        <f t="shared" si="411"/>
        <v/>
      </c>
      <c r="CP81" s="196">
        <f t="shared" si="393"/>
        <v>0</v>
      </c>
      <c r="CS81" s="193" t="str">
        <f t="shared" ref="CS81:CS83" si="424">IF(BU81="","",Y81*BU81)</f>
        <v/>
      </c>
      <c r="CT81" s="193" t="str">
        <f t="shared" si="412"/>
        <v/>
      </c>
      <c r="CU81" s="193" t="str">
        <f t="shared" si="412"/>
        <v/>
      </c>
      <c r="CV81" s="193" t="str">
        <f t="shared" si="412"/>
        <v/>
      </c>
      <c r="CW81" s="193" t="str">
        <f t="shared" si="412"/>
        <v/>
      </c>
      <c r="CX81" s="196">
        <f t="shared" si="394"/>
        <v>0</v>
      </c>
      <c r="DA81" s="193" t="str">
        <f t="shared" ref="DA81:DA83" si="425">IF(BU81="","",(S81+Y81)*BU81)</f>
        <v/>
      </c>
      <c r="DB81" s="193" t="str">
        <f t="shared" si="413"/>
        <v/>
      </c>
      <c r="DC81" s="193" t="str">
        <f t="shared" si="413"/>
        <v/>
      </c>
      <c r="DD81" s="193" t="str">
        <f t="shared" si="413"/>
        <v/>
      </c>
      <c r="DE81" s="193" t="str">
        <f t="shared" si="413"/>
        <v/>
      </c>
      <c r="DF81" s="196">
        <f t="shared" si="395"/>
        <v>0</v>
      </c>
      <c r="DI81" s="193" t="str">
        <f t="shared" ref="DI81:DI83" si="426">IF(BU81="","",AK81*BU81)</f>
        <v/>
      </c>
      <c r="DJ81" s="193" t="str">
        <f t="shared" si="414"/>
        <v/>
      </c>
      <c r="DK81" s="193" t="str">
        <f t="shared" si="414"/>
        <v/>
      </c>
      <c r="DL81" s="193" t="str">
        <f t="shared" si="414"/>
        <v/>
      </c>
      <c r="DM81" s="193" t="str">
        <f t="shared" si="414"/>
        <v/>
      </c>
      <c r="DN81" s="196">
        <f t="shared" si="397"/>
        <v>0</v>
      </c>
      <c r="DQ81" s="193" t="str">
        <f t="shared" ref="DQ81:DQ83" si="427">IF(BU81="","",(AE81+AK81)*BU81)</f>
        <v/>
      </c>
      <c r="DR81" s="193" t="str">
        <f t="shared" si="415"/>
        <v/>
      </c>
      <c r="DS81" s="193" t="str">
        <f t="shared" si="415"/>
        <v/>
      </c>
      <c r="DT81" s="193" t="str">
        <f t="shared" si="415"/>
        <v/>
      </c>
      <c r="DU81" s="193" t="str">
        <f t="shared" si="415"/>
        <v/>
      </c>
      <c r="DV81" s="196">
        <f t="shared" si="396"/>
        <v>0</v>
      </c>
    </row>
    <row r="82" spans="1:126" ht="25.5" customHeight="1">
      <c r="A82" s="19"/>
      <c r="B82" s="54"/>
      <c r="C82" s="55"/>
      <c r="D82" s="55"/>
      <c r="E82" s="56"/>
      <c r="F82" s="57" t="s">
        <v>29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8">
        <f t="shared" si="416"/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8">
        <f t="shared" si="417"/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8">
        <f t="shared" si="418"/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8">
        <f t="shared" si="419"/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8">
        <f t="shared" si="420"/>
        <v>0</v>
      </c>
      <c r="AK82" s="51">
        <v>0</v>
      </c>
      <c r="AL82" s="51">
        <v>0</v>
      </c>
      <c r="AM82" s="51">
        <v>0</v>
      </c>
      <c r="AN82" s="51">
        <v>0</v>
      </c>
      <c r="AO82" s="51">
        <v>0</v>
      </c>
      <c r="AP82" s="58">
        <f t="shared" si="421"/>
        <v>0</v>
      </c>
      <c r="BB82" s="6"/>
      <c r="BC82" s="6"/>
      <c r="BD82" s="57" t="s">
        <v>29</v>
      </c>
      <c r="BE82" s="170">
        <f>'SPMW - Probs. of Failure '!O$25</f>
        <v>0</v>
      </c>
      <c r="BF82" s="170">
        <f>'SPMW - Probs. of Failure '!P$25</f>
        <v>0</v>
      </c>
      <c r="BG82" s="170">
        <f>'SPMW - Probs. of Failure '!Q$25</f>
        <v>0</v>
      </c>
      <c r="BH82" s="170">
        <f>'SPMW - Probs. of Failure '!R$25</f>
        <v>0</v>
      </c>
      <c r="BI82" s="170">
        <f>'SPMW - Probs. of Failure '!S$25</f>
        <v>0</v>
      </c>
      <c r="BJ82" s="174"/>
      <c r="BK82" s="6"/>
      <c r="BL82" s="57" t="s">
        <v>29</v>
      </c>
      <c r="BM82" s="239">
        <f>IFERROR($BM4*'SPMW - Average Cons. of Failure'!$Q$25,0)</f>
        <v>0</v>
      </c>
      <c r="BN82" s="239">
        <f>IFERROR($BM4*'SPMW - Average Cons. of Failure'!$Q$25,0)</f>
        <v>0</v>
      </c>
      <c r="BO82" s="239">
        <f>IFERROR($BM4*'SPMW - Average Cons. of Failure'!$Q$25,0)</f>
        <v>0</v>
      </c>
      <c r="BP82" s="239">
        <f>IFERROR($BM4*'SPMW - Average Cons. of Failure'!$Q$25,0)</f>
        <v>0</v>
      </c>
      <c r="BQ82" s="239">
        <f>IFERROR($BM4*'SPMW - Average Cons. of Failure'!$Q$25,0)</f>
        <v>0</v>
      </c>
      <c r="BR82" s="174"/>
      <c r="BS82" s="6"/>
      <c r="BT82" s="57" t="s">
        <v>29</v>
      </c>
      <c r="BU82" s="23" t="str">
        <f t="shared" si="392"/>
        <v/>
      </c>
      <c r="BV82" s="23" t="str">
        <f t="shared" si="392"/>
        <v/>
      </c>
      <c r="BW82" s="23" t="str">
        <f t="shared" si="392"/>
        <v/>
      </c>
      <c r="BX82" s="23" t="str">
        <f t="shared" si="392"/>
        <v/>
      </c>
      <c r="BY82" s="23" t="str">
        <f t="shared" si="392"/>
        <v/>
      </c>
      <c r="BZ82" s="6"/>
      <c r="CA82" s="6"/>
      <c r="CB82" s="57" t="s">
        <v>29</v>
      </c>
      <c r="CC82" s="193" t="str">
        <f t="shared" si="422"/>
        <v/>
      </c>
      <c r="CD82" s="193" t="str">
        <f t="shared" si="410"/>
        <v/>
      </c>
      <c r="CE82" s="193" t="str">
        <f t="shared" si="410"/>
        <v/>
      </c>
      <c r="CF82" s="193" t="str">
        <f t="shared" si="410"/>
        <v/>
      </c>
      <c r="CG82" s="193" t="str">
        <f t="shared" si="410"/>
        <v/>
      </c>
      <c r="CH82" s="196">
        <f t="shared" si="423"/>
        <v>0</v>
      </c>
      <c r="CI82" s="66"/>
      <c r="CJ82" s="66"/>
      <c r="CK82" s="193" t="str">
        <f t="shared" si="411"/>
        <v/>
      </c>
      <c r="CL82" s="193" t="str">
        <f t="shared" si="411"/>
        <v/>
      </c>
      <c r="CM82" s="193" t="str">
        <f t="shared" si="411"/>
        <v/>
      </c>
      <c r="CN82" s="193" t="str">
        <f t="shared" si="411"/>
        <v/>
      </c>
      <c r="CO82" s="193" t="str">
        <f t="shared" si="411"/>
        <v/>
      </c>
      <c r="CP82" s="196">
        <f t="shared" si="393"/>
        <v>0</v>
      </c>
      <c r="CS82" s="193" t="str">
        <f t="shared" si="424"/>
        <v/>
      </c>
      <c r="CT82" s="193" t="str">
        <f t="shared" si="412"/>
        <v/>
      </c>
      <c r="CU82" s="193" t="str">
        <f t="shared" si="412"/>
        <v/>
      </c>
      <c r="CV82" s="193" t="str">
        <f t="shared" si="412"/>
        <v/>
      </c>
      <c r="CW82" s="193" t="str">
        <f t="shared" si="412"/>
        <v/>
      </c>
      <c r="CX82" s="196">
        <f t="shared" si="394"/>
        <v>0</v>
      </c>
      <c r="DA82" s="193" t="str">
        <f t="shared" si="425"/>
        <v/>
      </c>
      <c r="DB82" s="193" t="str">
        <f t="shared" si="413"/>
        <v/>
      </c>
      <c r="DC82" s="193" t="str">
        <f t="shared" si="413"/>
        <v/>
      </c>
      <c r="DD82" s="193" t="str">
        <f t="shared" si="413"/>
        <v/>
      </c>
      <c r="DE82" s="193" t="str">
        <f t="shared" si="413"/>
        <v/>
      </c>
      <c r="DF82" s="196">
        <f t="shared" si="395"/>
        <v>0</v>
      </c>
      <c r="DI82" s="193" t="str">
        <f t="shared" si="426"/>
        <v/>
      </c>
      <c r="DJ82" s="193" t="str">
        <f t="shared" si="414"/>
        <v/>
      </c>
      <c r="DK82" s="193" t="str">
        <f t="shared" si="414"/>
        <v/>
      </c>
      <c r="DL82" s="193" t="str">
        <f t="shared" si="414"/>
        <v/>
      </c>
      <c r="DM82" s="193" t="str">
        <f t="shared" si="414"/>
        <v/>
      </c>
      <c r="DN82" s="196">
        <f t="shared" si="397"/>
        <v>0</v>
      </c>
      <c r="DQ82" s="193" t="str">
        <f t="shared" si="427"/>
        <v/>
      </c>
      <c r="DR82" s="193" t="str">
        <f t="shared" si="415"/>
        <v/>
      </c>
      <c r="DS82" s="193" t="str">
        <f t="shared" si="415"/>
        <v/>
      </c>
      <c r="DT82" s="193" t="str">
        <f t="shared" si="415"/>
        <v/>
      </c>
      <c r="DU82" s="193" t="str">
        <f t="shared" si="415"/>
        <v/>
      </c>
      <c r="DV82" s="196">
        <f t="shared" si="396"/>
        <v>0</v>
      </c>
    </row>
    <row r="83" spans="1:126" ht="25.5" customHeight="1">
      <c r="A83" s="19"/>
      <c r="B83" s="54"/>
      <c r="C83" s="55"/>
      <c r="D83" s="55"/>
      <c r="E83" s="56"/>
      <c r="F83" s="57" t="s">
        <v>30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8">
        <f t="shared" si="416"/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8">
        <f t="shared" si="417"/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8">
        <f t="shared" si="418"/>
        <v>0</v>
      </c>
      <c r="Y83" s="51">
        <v>0</v>
      </c>
      <c r="Z83" s="51">
        <v>0</v>
      </c>
      <c r="AA83" s="51">
        <v>0</v>
      </c>
      <c r="AB83" s="51">
        <v>0</v>
      </c>
      <c r="AC83" s="51">
        <v>0</v>
      </c>
      <c r="AD83" s="58">
        <f t="shared" si="419"/>
        <v>0</v>
      </c>
      <c r="AE83" s="51">
        <v>0</v>
      </c>
      <c r="AF83" s="51">
        <v>0</v>
      </c>
      <c r="AG83" s="51">
        <v>0</v>
      </c>
      <c r="AH83" s="51">
        <v>0</v>
      </c>
      <c r="AI83" s="51">
        <v>0</v>
      </c>
      <c r="AJ83" s="58">
        <f t="shared" si="420"/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8">
        <f t="shared" si="421"/>
        <v>0</v>
      </c>
      <c r="BB83" s="6"/>
      <c r="BC83" s="6"/>
      <c r="BD83" s="57" t="s">
        <v>30</v>
      </c>
      <c r="BE83" s="170">
        <f>'SPMW - Probs. of Failure '!O$25</f>
        <v>0</v>
      </c>
      <c r="BF83" s="170">
        <f>'SPMW - Probs. of Failure '!P$25</f>
        <v>0</v>
      </c>
      <c r="BG83" s="170">
        <f>'SPMW - Probs. of Failure '!Q$25</f>
        <v>0</v>
      </c>
      <c r="BH83" s="170">
        <f>'SPMW - Probs. of Failure '!R$25</f>
        <v>0</v>
      </c>
      <c r="BI83" s="170">
        <f>'SPMW - Probs. of Failure '!S$25</f>
        <v>0</v>
      </c>
      <c r="BJ83" s="174"/>
      <c r="BK83" s="6"/>
      <c r="BL83" s="57" t="s">
        <v>30</v>
      </c>
      <c r="BM83" s="239">
        <f>IFERROR($BM5*'SPMW - Average Cons. of Failure'!$Q$25,0)</f>
        <v>0</v>
      </c>
      <c r="BN83" s="239">
        <f>IFERROR($BM5*'SPMW - Average Cons. of Failure'!$Q$25,0)</f>
        <v>0</v>
      </c>
      <c r="BO83" s="239">
        <f>IFERROR($BM5*'SPMW - Average Cons. of Failure'!$Q$25,0)</f>
        <v>0</v>
      </c>
      <c r="BP83" s="239">
        <f>IFERROR($BM5*'SPMW - Average Cons. of Failure'!$Q$25,0)</f>
        <v>0</v>
      </c>
      <c r="BQ83" s="239">
        <f>IFERROR($BM5*'SPMW - Average Cons. of Failure'!$Q$25,0)</f>
        <v>0</v>
      </c>
      <c r="BR83" s="174"/>
      <c r="BS83" s="6"/>
      <c r="BT83" s="57" t="s">
        <v>30</v>
      </c>
      <c r="BU83" s="23" t="str">
        <f t="shared" si="392"/>
        <v/>
      </c>
      <c r="BV83" s="23" t="str">
        <f t="shared" si="392"/>
        <v/>
      </c>
      <c r="BW83" s="23" t="str">
        <f t="shared" si="392"/>
        <v/>
      </c>
      <c r="BX83" s="23" t="str">
        <f t="shared" si="392"/>
        <v/>
      </c>
      <c r="BY83" s="23" t="str">
        <f t="shared" si="392"/>
        <v/>
      </c>
      <c r="BZ83" s="6"/>
      <c r="CA83" s="6"/>
      <c r="CB83" s="57" t="s">
        <v>30</v>
      </c>
      <c r="CC83" s="193" t="str">
        <f t="shared" si="422"/>
        <v/>
      </c>
      <c r="CD83" s="193" t="str">
        <f t="shared" si="410"/>
        <v/>
      </c>
      <c r="CE83" s="193" t="str">
        <f t="shared" si="410"/>
        <v/>
      </c>
      <c r="CF83" s="193" t="str">
        <f t="shared" si="410"/>
        <v/>
      </c>
      <c r="CG83" s="193" t="str">
        <f t="shared" si="410"/>
        <v/>
      </c>
      <c r="CH83" s="196">
        <f t="shared" si="423"/>
        <v>0</v>
      </c>
      <c r="CI83" s="66"/>
      <c r="CJ83" s="66"/>
      <c r="CK83" s="193" t="str">
        <f t="shared" si="411"/>
        <v/>
      </c>
      <c r="CL83" s="193" t="str">
        <f t="shared" si="411"/>
        <v/>
      </c>
      <c r="CM83" s="193" t="str">
        <f t="shared" si="411"/>
        <v/>
      </c>
      <c r="CN83" s="193" t="str">
        <f t="shared" si="411"/>
        <v/>
      </c>
      <c r="CO83" s="193" t="str">
        <f t="shared" si="411"/>
        <v/>
      </c>
      <c r="CP83" s="196">
        <f t="shared" si="393"/>
        <v>0</v>
      </c>
      <c r="CS83" s="193" t="str">
        <f t="shared" si="424"/>
        <v/>
      </c>
      <c r="CT83" s="193" t="str">
        <f t="shared" si="412"/>
        <v/>
      </c>
      <c r="CU83" s="193" t="str">
        <f t="shared" si="412"/>
        <v/>
      </c>
      <c r="CV83" s="193" t="str">
        <f t="shared" si="412"/>
        <v/>
      </c>
      <c r="CW83" s="193" t="str">
        <f t="shared" si="412"/>
        <v/>
      </c>
      <c r="CX83" s="196">
        <f t="shared" si="394"/>
        <v>0</v>
      </c>
      <c r="DA83" s="193" t="str">
        <f t="shared" si="425"/>
        <v/>
      </c>
      <c r="DB83" s="193" t="str">
        <f t="shared" si="413"/>
        <v/>
      </c>
      <c r="DC83" s="193" t="str">
        <f t="shared" si="413"/>
        <v/>
      </c>
      <c r="DD83" s="193" t="str">
        <f t="shared" si="413"/>
        <v/>
      </c>
      <c r="DE83" s="193" t="str">
        <f t="shared" si="413"/>
        <v/>
      </c>
      <c r="DF83" s="196">
        <f t="shared" si="395"/>
        <v>0</v>
      </c>
      <c r="DI83" s="193" t="str">
        <f t="shared" si="426"/>
        <v/>
      </c>
      <c r="DJ83" s="193" t="str">
        <f t="shared" si="414"/>
        <v/>
      </c>
      <c r="DK83" s="193" t="str">
        <f t="shared" si="414"/>
        <v/>
      </c>
      <c r="DL83" s="193" t="str">
        <f t="shared" si="414"/>
        <v/>
      </c>
      <c r="DM83" s="193" t="str">
        <f t="shared" si="414"/>
        <v/>
      </c>
      <c r="DN83" s="196">
        <f t="shared" si="397"/>
        <v>0</v>
      </c>
      <c r="DQ83" s="193" t="str">
        <f t="shared" si="427"/>
        <v/>
      </c>
      <c r="DR83" s="193" t="str">
        <f t="shared" si="415"/>
        <v/>
      </c>
      <c r="DS83" s="193" t="str">
        <f t="shared" si="415"/>
        <v/>
      </c>
      <c r="DT83" s="193" t="str">
        <f t="shared" si="415"/>
        <v/>
      </c>
      <c r="DU83" s="193" t="str">
        <f t="shared" si="415"/>
        <v/>
      </c>
      <c r="DV83" s="196">
        <f t="shared" si="396"/>
        <v>0</v>
      </c>
    </row>
    <row r="84" spans="1:126" ht="25.5" customHeight="1" thickBot="1">
      <c r="A84" s="19"/>
      <c r="B84" s="59"/>
      <c r="C84" s="60">
        <v>0</v>
      </c>
      <c r="D84" s="60">
        <v>0</v>
      </c>
      <c r="E84" s="61">
        <v>0</v>
      </c>
      <c r="F84" s="62"/>
      <c r="G84" s="63">
        <f>SUM(G80:G83)</f>
        <v>0</v>
      </c>
      <c r="H84" s="64">
        <f t="shared" ref="H84:K84" si="428">SUM(H80:H83)</f>
        <v>0</v>
      </c>
      <c r="I84" s="64">
        <f t="shared" si="428"/>
        <v>0</v>
      </c>
      <c r="J84" s="64">
        <f t="shared" si="428"/>
        <v>0</v>
      </c>
      <c r="K84" s="64">
        <f t="shared" si="428"/>
        <v>0</v>
      </c>
      <c r="L84" s="65"/>
      <c r="M84" s="63">
        <f>SUM(M80:M83)</f>
        <v>0</v>
      </c>
      <c r="N84" s="64">
        <f t="shared" ref="N84:Q84" si="429">SUM(N80:N83)</f>
        <v>0</v>
      </c>
      <c r="O84" s="64">
        <f t="shared" si="429"/>
        <v>0</v>
      </c>
      <c r="P84" s="64">
        <f t="shared" si="429"/>
        <v>0</v>
      </c>
      <c r="Q84" s="64">
        <f t="shared" si="429"/>
        <v>0</v>
      </c>
      <c r="R84" s="65"/>
      <c r="S84" s="63">
        <f>SUM(S80:S83)</f>
        <v>0</v>
      </c>
      <c r="T84" s="64">
        <f t="shared" ref="T84:W84" si="430">SUM(T80:T83)</f>
        <v>0</v>
      </c>
      <c r="U84" s="64">
        <f t="shared" si="430"/>
        <v>0</v>
      </c>
      <c r="V84" s="64">
        <f t="shared" si="430"/>
        <v>0</v>
      </c>
      <c r="W84" s="64">
        <f t="shared" si="430"/>
        <v>0</v>
      </c>
      <c r="X84" s="65"/>
      <c r="Y84" s="63">
        <f>SUM(Y80:Y83)</f>
        <v>0</v>
      </c>
      <c r="Z84" s="64">
        <f t="shared" ref="Z84:AC84" si="431">SUM(Z80:Z83)</f>
        <v>0</v>
      </c>
      <c r="AA84" s="64">
        <f t="shared" si="431"/>
        <v>0</v>
      </c>
      <c r="AB84" s="64">
        <f t="shared" si="431"/>
        <v>0</v>
      </c>
      <c r="AC84" s="64">
        <f t="shared" si="431"/>
        <v>0</v>
      </c>
      <c r="AD84" s="65"/>
      <c r="AE84" s="63">
        <f>SUM(AE80:AE83)</f>
        <v>0</v>
      </c>
      <c r="AF84" s="64">
        <f t="shared" ref="AF84:AI84" si="432">SUM(AF80:AF83)</f>
        <v>0</v>
      </c>
      <c r="AG84" s="64">
        <f t="shared" si="432"/>
        <v>0</v>
      </c>
      <c r="AH84" s="64">
        <f t="shared" si="432"/>
        <v>0</v>
      </c>
      <c r="AI84" s="64">
        <f t="shared" si="432"/>
        <v>0</v>
      </c>
      <c r="AJ84" s="65"/>
      <c r="AK84" s="63">
        <f>SUM(AK80:AK83)</f>
        <v>0</v>
      </c>
      <c r="AL84" s="64">
        <f t="shared" ref="AL84:AO84" si="433">SUM(AL80:AL83)</f>
        <v>0</v>
      </c>
      <c r="AM84" s="64">
        <f t="shared" si="433"/>
        <v>0</v>
      </c>
      <c r="AN84" s="64">
        <f t="shared" si="433"/>
        <v>0</v>
      </c>
      <c r="AO84" s="64">
        <f t="shared" si="433"/>
        <v>0</v>
      </c>
      <c r="AP84" s="65"/>
      <c r="BB84" s="6"/>
      <c r="BC84" s="6"/>
      <c r="BD84" s="62"/>
      <c r="BE84" s="171"/>
      <c r="BF84" s="172"/>
      <c r="BG84" s="172"/>
      <c r="BH84" s="172"/>
      <c r="BI84" s="172"/>
      <c r="BJ84" s="65"/>
      <c r="BK84" s="6"/>
      <c r="BL84" s="62"/>
      <c r="BM84" s="171"/>
      <c r="BN84" s="172"/>
      <c r="BO84" s="172"/>
      <c r="BP84" s="172"/>
      <c r="BQ84" s="172"/>
      <c r="BR84" s="65"/>
      <c r="BS84" s="6"/>
      <c r="BT84" s="62"/>
      <c r="BU84" s="23" t="str">
        <f t="shared" si="392"/>
        <v/>
      </c>
      <c r="BV84" s="23" t="str">
        <f t="shared" si="392"/>
        <v/>
      </c>
      <c r="BW84" s="23" t="str">
        <f t="shared" si="392"/>
        <v/>
      </c>
      <c r="BX84" s="23" t="str">
        <f t="shared" si="392"/>
        <v/>
      </c>
      <c r="BY84" s="23" t="str">
        <f t="shared" si="392"/>
        <v/>
      </c>
      <c r="BZ84" s="6"/>
      <c r="CA84" s="6"/>
      <c r="CB84" s="62"/>
      <c r="CC84" s="195">
        <f>SUM(CC80:CC83)</f>
        <v>0</v>
      </c>
      <c r="CD84" s="195">
        <f t="shared" ref="CD84:CG84" si="434">SUM(CD80:CD83)</f>
        <v>0</v>
      </c>
      <c r="CE84" s="195">
        <f t="shared" si="434"/>
        <v>0</v>
      </c>
      <c r="CF84" s="195">
        <f t="shared" si="434"/>
        <v>0</v>
      </c>
      <c r="CG84" s="195">
        <f t="shared" si="434"/>
        <v>0</v>
      </c>
      <c r="CH84" s="196">
        <f>SUM(CC84:CG84)</f>
        <v>0</v>
      </c>
      <c r="CI84" s="66"/>
      <c r="CJ84" s="66"/>
      <c r="CK84" s="195">
        <f>SUM(CK80:CK83)</f>
        <v>0</v>
      </c>
      <c r="CL84" s="195">
        <f t="shared" ref="CL84:CO84" si="435">SUM(CL80:CL83)</f>
        <v>0</v>
      </c>
      <c r="CM84" s="195">
        <f t="shared" si="435"/>
        <v>0</v>
      </c>
      <c r="CN84" s="195">
        <f t="shared" si="435"/>
        <v>0</v>
      </c>
      <c r="CO84" s="195">
        <f t="shared" si="435"/>
        <v>0</v>
      </c>
      <c r="CP84" s="196">
        <f t="shared" si="393"/>
        <v>0</v>
      </c>
      <c r="CS84" s="195">
        <f>SUM(CS80:CS83)</f>
        <v>0</v>
      </c>
      <c r="CT84" s="195">
        <f t="shared" ref="CT84:CW84" si="436">SUM(CT80:CT83)</f>
        <v>0</v>
      </c>
      <c r="CU84" s="195">
        <f t="shared" si="436"/>
        <v>0</v>
      </c>
      <c r="CV84" s="195">
        <f t="shared" si="436"/>
        <v>0</v>
      </c>
      <c r="CW84" s="195">
        <f t="shared" si="436"/>
        <v>0</v>
      </c>
      <c r="CX84" s="196">
        <f t="shared" si="394"/>
        <v>0</v>
      </c>
      <c r="DA84" s="195">
        <f>SUM(DA80:DA83)</f>
        <v>0</v>
      </c>
      <c r="DB84" s="195">
        <f t="shared" ref="DB84:DE84" si="437">SUM(DB80:DB83)</f>
        <v>0</v>
      </c>
      <c r="DC84" s="195">
        <f t="shared" si="437"/>
        <v>0</v>
      </c>
      <c r="DD84" s="195">
        <f t="shared" si="437"/>
        <v>0</v>
      </c>
      <c r="DE84" s="195">
        <f t="shared" si="437"/>
        <v>0</v>
      </c>
      <c r="DF84" s="196">
        <f t="shared" si="395"/>
        <v>0</v>
      </c>
      <c r="DI84" s="195">
        <f>SUM(DI80:DI83)</f>
        <v>0</v>
      </c>
      <c r="DJ84" s="195">
        <f t="shared" ref="DJ84:DM84" si="438">SUM(DJ80:DJ83)</f>
        <v>0</v>
      </c>
      <c r="DK84" s="195">
        <f t="shared" si="438"/>
        <v>0</v>
      </c>
      <c r="DL84" s="195">
        <f t="shared" si="438"/>
        <v>0</v>
      </c>
      <c r="DM84" s="195">
        <f t="shared" si="438"/>
        <v>0</v>
      </c>
      <c r="DN84" s="196">
        <f t="shared" si="397"/>
        <v>0</v>
      </c>
      <c r="DQ84" s="195">
        <f>SUM(DQ80:DQ83)</f>
        <v>0</v>
      </c>
      <c r="DR84" s="195">
        <f t="shared" ref="DR84:DU84" si="439">SUM(DR80:DR83)</f>
        <v>0</v>
      </c>
      <c r="DS84" s="195">
        <f t="shared" si="439"/>
        <v>0</v>
      </c>
      <c r="DT84" s="195">
        <f t="shared" si="439"/>
        <v>0</v>
      </c>
      <c r="DU84" s="195">
        <f t="shared" si="439"/>
        <v>0</v>
      </c>
      <c r="DV84" s="196">
        <f t="shared" si="396"/>
        <v>0</v>
      </c>
    </row>
    <row r="85" spans="1:126" ht="25.5" customHeight="1">
      <c r="A85" s="19"/>
      <c r="B85" s="68" t="s">
        <v>33</v>
      </c>
      <c r="C85" s="48"/>
      <c r="D85" s="48"/>
      <c r="E85" s="49"/>
      <c r="F85" s="50" t="s">
        <v>25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2">
        <f>SUM(G85:K85)</f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2">
        <f>SUM(M85:Q85)</f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2">
        <f>SUM(S85:W85)</f>
        <v>0</v>
      </c>
      <c r="Y85" s="53">
        <v>0</v>
      </c>
      <c r="Z85" s="53">
        <v>0</v>
      </c>
      <c r="AA85" s="53">
        <v>0</v>
      </c>
      <c r="AB85" s="53">
        <v>0</v>
      </c>
      <c r="AC85" s="53">
        <v>0</v>
      </c>
      <c r="AD85" s="52">
        <f>SUM(Y85:AC85)</f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2">
        <f>SUM(AE85:AI85)</f>
        <v>0</v>
      </c>
      <c r="AK85" s="53">
        <v>0</v>
      </c>
      <c r="AL85" s="53">
        <v>0</v>
      </c>
      <c r="AM85" s="53">
        <v>0</v>
      </c>
      <c r="AN85" s="53">
        <v>0</v>
      </c>
      <c r="AO85" s="53">
        <v>0</v>
      </c>
      <c r="AP85" s="52">
        <f>SUM(AK85:AO85)</f>
        <v>0</v>
      </c>
      <c r="BB85" s="6"/>
      <c r="BC85" s="6"/>
      <c r="BD85" s="50" t="s">
        <v>25</v>
      </c>
      <c r="BE85" s="170">
        <f>'SPMW - Probs. of Failure '!O$26</f>
        <v>0</v>
      </c>
      <c r="BF85" s="170">
        <f>'SPMW - Probs. of Failure '!P$26</f>
        <v>0</v>
      </c>
      <c r="BG85" s="170">
        <f>'SPMW - Probs. of Failure '!Q$26</f>
        <v>0</v>
      </c>
      <c r="BH85" s="170">
        <f>'SPMW - Probs. of Failure '!R$26</f>
        <v>0</v>
      </c>
      <c r="BI85" s="170">
        <f>'SPMW - Probs. of Failure '!S$26</f>
        <v>0</v>
      </c>
      <c r="BJ85" s="173"/>
      <c r="BK85" s="6"/>
      <c r="BL85" s="50" t="s">
        <v>25</v>
      </c>
      <c r="BM85" s="239">
        <f>IFERROR($BM2*'SPMW - Average Cons. of Failure'!$Q$26,0)</f>
        <v>0</v>
      </c>
      <c r="BN85" s="239">
        <f>IFERROR($BM2*'SPMW - Average Cons. of Failure'!$Q$26,0)</f>
        <v>0</v>
      </c>
      <c r="BO85" s="239">
        <f>IFERROR($BM2*'SPMW - Average Cons. of Failure'!$Q$26,0)</f>
        <v>0</v>
      </c>
      <c r="BP85" s="239">
        <f>IFERROR($BM2*'SPMW - Average Cons. of Failure'!$Q$26,0)</f>
        <v>0</v>
      </c>
      <c r="BQ85" s="239">
        <f>IFERROR($BM2*'SPMW - Average Cons. of Failure'!$Q$26,0)</f>
        <v>0</v>
      </c>
      <c r="BR85" s="173"/>
      <c r="BS85" s="6"/>
      <c r="BT85" s="50" t="s">
        <v>25</v>
      </c>
      <c r="BU85" s="23" t="str">
        <f t="shared" si="392"/>
        <v/>
      </c>
      <c r="BV85" s="23" t="str">
        <f t="shared" si="392"/>
        <v/>
      </c>
      <c r="BW85" s="23" t="str">
        <f t="shared" si="392"/>
        <v/>
      </c>
      <c r="BX85" s="23" t="str">
        <f t="shared" si="392"/>
        <v/>
      </c>
      <c r="BY85" s="23" t="str">
        <f t="shared" si="392"/>
        <v/>
      </c>
      <c r="BZ85" s="6"/>
      <c r="CA85" s="6"/>
      <c r="CB85" s="50" t="s">
        <v>25</v>
      </c>
      <c r="CC85" s="193" t="str">
        <f>IF(BU85="","",M85*BU85)</f>
        <v/>
      </c>
      <c r="CD85" s="193" t="str">
        <f t="shared" ref="CD85:CG88" si="440">IF(BV85="","",N85*BV85)</f>
        <v/>
      </c>
      <c r="CE85" s="193" t="str">
        <f t="shared" si="440"/>
        <v/>
      </c>
      <c r="CF85" s="193" t="str">
        <f t="shared" si="440"/>
        <v/>
      </c>
      <c r="CG85" s="193" t="str">
        <f t="shared" si="440"/>
        <v/>
      </c>
      <c r="CH85" s="196">
        <f>SUM(CC85:CG85)</f>
        <v>0</v>
      </c>
      <c r="CI85" s="66"/>
      <c r="CJ85" s="66"/>
      <c r="CK85" s="193" t="str">
        <f t="shared" ref="CK85:CO88" si="441">IF(BU85="","",G85*BU85)</f>
        <v/>
      </c>
      <c r="CL85" s="193" t="str">
        <f t="shared" si="441"/>
        <v/>
      </c>
      <c r="CM85" s="193" t="str">
        <f t="shared" si="441"/>
        <v/>
      </c>
      <c r="CN85" s="193" t="str">
        <f t="shared" si="441"/>
        <v/>
      </c>
      <c r="CO85" s="193" t="str">
        <f t="shared" si="441"/>
        <v/>
      </c>
      <c r="CP85" s="196">
        <f t="shared" si="393"/>
        <v>0</v>
      </c>
      <c r="CS85" s="193" t="str">
        <f>IF(BU85="","",Y85*BU85)</f>
        <v/>
      </c>
      <c r="CT85" s="193" t="str">
        <f t="shared" ref="CT85:CW88" si="442">IF(BV85="","",Z85*BV85)</f>
        <v/>
      </c>
      <c r="CU85" s="193" t="str">
        <f t="shared" si="442"/>
        <v/>
      </c>
      <c r="CV85" s="193" t="str">
        <f t="shared" si="442"/>
        <v/>
      </c>
      <c r="CW85" s="193" t="str">
        <f t="shared" si="442"/>
        <v/>
      </c>
      <c r="CX85" s="196">
        <f t="shared" si="394"/>
        <v>0</v>
      </c>
      <c r="DA85" s="193" t="str">
        <f>IF(BU85="","",(S85+Y85)*BU85)</f>
        <v/>
      </c>
      <c r="DB85" s="193" t="str">
        <f t="shared" ref="DB85:DE88" si="443">IF(BV85="","",(T85+Z85)*BV85)</f>
        <v/>
      </c>
      <c r="DC85" s="193" t="str">
        <f t="shared" si="443"/>
        <v/>
      </c>
      <c r="DD85" s="193" t="str">
        <f t="shared" si="443"/>
        <v/>
      </c>
      <c r="DE85" s="193" t="str">
        <f t="shared" si="443"/>
        <v/>
      </c>
      <c r="DF85" s="196">
        <f t="shared" si="395"/>
        <v>0</v>
      </c>
      <c r="DI85" s="193" t="str">
        <f>IF(BU85="","",AK85*BU85)</f>
        <v/>
      </c>
      <c r="DJ85" s="193" t="str">
        <f t="shared" ref="DJ85:DM88" si="444">IF(BV85="","",AL85*BV85)</f>
        <v/>
      </c>
      <c r="DK85" s="193" t="str">
        <f t="shared" si="444"/>
        <v/>
      </c>
      <c r="DL85" s="193" t="str">
        <f t="shared" si="444"/>
        <v/>
      </c>
      <c r="DM85" s="193" t="str">
        <f t="shared" si="444"/>
        <v/>
      </c>
      <c r="DN85" s="196">
        <f t="shared" si="397"/>
        <v>0</v>
      </c>
      <c r="DQ85" s="193" t="str">
        <f>IF(BU85="","",(AE85+AK85)*BU85)</f>
        <v/>
      </c>
      <c r="DR85" s="193" t="str">
        <f t="shared" ref="DR85:DU88" si="445">IF(BV85="","",(AF85+AL85)*BV85)</f>
        <v/>
      </c>
      <c r="DS85" s="193" t="str">
        <f t="shared" si="445"/>
        <v/>
      </c>
      <c r="DT85" s="193" t="str">
        <f t="shared" si="445"/>
        <v/>
      </c>
      <c r="DU85" s="193" t="str">
        <f t="shared" si="445"/>
        <v/>
      </c>
      <c r="DV85" s="196">
        <f t="shared" si="396"/>
        <v>0</v>
      </c>
    </row>
    <row r="86" spans="1:126" ht="25.5" customHeight="1">
      <c r="A86" s="19"/>
      <c r="B86" s="54"/>
      <c r="C86" s="55"/>
      <c r="D86" s="55"/>
      <c r="E86" s="56"/>
      <c r="F86" s="57" t="s">
        <v>27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8">
        <f t="shared" ref="L86:L88" si="446">SUM(G86:K86)</f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8">
        <f t="shared" ref="R86:R88" si="447">SUM(M86:Q86)</f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8">
        <f t="shared" ref="X86:X88" si="448">SUM(S86:W86)</f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8">
        <f t="shared" ref="AD86:AD88" si="449">SUM(Y86:AC86)</f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8">
        <f t="shared" ref="AJ86:AJ88" si="450">SUM(AE86:AI86)</f>
        <v>0</v>
      </c>
      <c r="AK86" s="51">
        <v>0</v>
      </c>
      <c r="AL86" s="51">
        <v>0</v>
      </c>
      <c r="AM86" s="51">
        <v>0</v>
      </c>
      <c r="AN86" s="51">
        <v>0</v>
      </c>
      <c r="AO86" s="51">
        <v>0</v>
      </c>
      <c r="AP86" s="58">
        <f t="shared" ref="AP86:AP88" si="451">SUM(AK86:AO86)</f>
        <v>0</v>
      </c>
      <c r="BB86" s="6"/>
      <c r="BC86" s="6"/>
      <c r="BD86" s="57" t="s">
        <v>27</v>
      </c>
      <c r="BE86" s="170">
        <f>'SPMW - Probs. of Failure '!O$26</f>
        <v>0</v>
      </c>
      <c r="BF86" s="170">
        <f>'SPMW - Probs. of Failure '!P$26</f>
        <v>0</v>
      </c>
      <c r="BG86" s="170">
        <f>'SPMW - Probs. of Failure '!Q$26</f>
        <v>0</v>
      </c>
      <c r="BH86" s="170">
        <f>'SPMW - Probs. of Failure '!R$26</f>
        <v>0</v>
      </c>
      <c r="BI86" s="170">
        <f>'SPMW - Probs. of Failure '!S$26</f>
        <v>0</v>
      </c>
      <c r="BJ86" s="174"/>
      <c r="BK86" s="6"/>
      <c r="BL86" s="57" t="s">
        <v>27</v>
      </c>
      <c r="BM86" s="239">
        <f>IFERROR($BM3*'SPMW - Average Cons. of Failure'!$Q$26,0)</f>
        <v>0</v>
      </c>
      <c r="BN86" s="239">
        <f>IFERROR($BM3*'SPMW - Average Cons. of Failure'!$Q$26,0)</f>
        <v>0</v>
      </c>
      <c r="BO86" s="239">
        <f>IFERROR($BM3*'SPMW - Average Cons. of Failure'!$Q$26,0)</f>
        <v>0</v>
      </c>
      <c r="BP86" s="239">
        <f>IFERROR($BM3*'SPMW - Average Cons. of Failure'!$Q$26,0)</f>
        <v>0</v>
      </c>
      <c r="BQ86" s="239">
        <f>IFERROR($BM3*'SPMW - Average Cons. of Failure'!$Q$26,0)</f>
        <v>0</v>
      </c>
      <c r="BR86" s="174"/>
      <c r="BS86" s="6"/>
      <c r="BT86" s="57" t="s">
        <v>27</v>
      </c>
      <c r="BU86" s="23" t="str">
        <f t="shared" si="392"/>
        <v/>
      </c>
      <c r="BV86" s="23" t="str">
        <f t="shared" si="392"/>
        <v/>
      </c>
      <c r="BW86" s="23" t="str">
        <f t="shared" si="392"/>
        <v/>
      </c>
      <c r="BX86" s="23" t="str">
        <f t="shared" si="392"/>
        <v/>
      </c>
      <c r="BY86" s="23" t="str">
        <f t="shared" si="392"/>
        <v/>
      </c>
      <c r="BZ86" s="6"/>
      <c r="CA86" s="6"/>
      <c r="CB86" s="57" t="s">
        <v>27</v>
      </c>
      <c r="CC86" s="193" t="str">
        <f t="shared" ref="CC86:CC88" si="452">IF(BU86="","",M86*BU86)</f>
        <v/>
      </c>
      <c r="CD86" s="193" t="str">
        <f t="shared" si="440"/>
        <v/>
      </c>
      <c r="CE86" s="193" t="str">
        <f t="shared" si="440"/>
        <v/>
      </c>
      <c r="CF86" s="193" t="str">
        <f t="shared" si="440"/>
        <v/>
      </c>
      <c r="CG86" s="193" t="str">
        <f t="shared" si="440"/>
        <v/>
      </c>
      <c r="CH86" s="196">
        <f t="shared" ref="CH86:CH149" si="453">SUM(CC86:CG86)</f>
        <v>0</v>
      </c>
      <c r="CI86" s="66"/>
      <c r="CJ86" s="66"/>
      <c r="CK86" s="193" t="str">
        <f t="shared" si="441"/>
        <v/>
      </c>
      <c r="CL86" s="193" t="str">
        <f t="shared" si="441"/>
        <v/>
      </c>
      <c r="CM86" s="193" t="str">
        <f t="shared" si="441"/>
        <v/>
      </c>
      <c r="CN86" s="193" t="str">
        <f t="shared" si="441"/>
        <v/>
      </c>
      <c r="CO86" s="193" t="str">
        <f t="shared" si="441"/>
        <v/>
      </c>
      <c r="CP86" s="196">
        <f t="shared" si="393"/>
        <v>0</v>
      </c>
      <c r="CS86" s="193" t="str">
        <f t="shared" ref="CS86:CS88" si="454">IF(BU86="","",Y86*BU86)</f>
        <v/>
      </c>
      <c r="CT86" s="193" t="str">
        <f t="shared" si="442"/>
        <v/>
      </c>
      <c r="CU86" s="193" t="str">
        <f t="shared" si="442"/>
        <v/>
      </c>
      <c r="CV86" s="193" t="str">
        <f t="shared" si="442"/>
        <v/>
      </c>
      <c r="CW86" s="193" t="str">
        <f t="shared" si="442"/>
        <v/>
      </c>
      <c r="CX86" s="196">
        <f t="shared" si="394"/>
        <v>0</v>
      </c>
      <c r="DA86" s="193" t="str">
        <f t="shared" ref="DA86:DA88" si="455">IF(BU86="","",(S86+Y86)*BU86)</f>
        <v/>
      </c>
      <c r="DB86" s="193" t="str">
        <f t="shared" si="443"/>
        <v/>
      </c>
      <c r="DC86" s="193" t="str">
        <f t="shared" si="443"/>
        <v/>
      </c>
      <c r="DD86" s="193" t="str">
        <f t="shared" si="443"/>
        <v/>
      </c>
      <c r="DE86" s="193" t="str">
        <f t="shared" si="443"/>
        <v/>
      </c>
      <c r="DF86" s="196">
        <f t="shared" si="395"/>
        <v>0</v>
      </c>
      <c r="DI86" s="193" t="str">
        <f t="shared" ref="DI86:DI88" si="456">IF(BU86="","",AK86*BU86)</f>
        <v/>
      </c>
      <c r="DJ86" s="193" t="str">
        <f t="shared" si="444"/>
        <v/>
      </c>
      <c r="DK86" s="193" t="str">
        <f t="shared" si="444"/>
        <v/>
      </c>
      <c r="DL86" s="193" t="str">
        <f t="shared" si="444"/>
        <v/>
      </c>
      <c r="DM86" s="193" t="str">
        <f t="shared" si="444"/>
        <v/>
      </c>
      <c r="DN86" s="196">
        <f t="shared" si="397"/>
        <v>0</v>
      </c>
      <c r="DQ86" s="193" t="str">
        <f t="shared" ref="DQ86:DQ88" si="457">IF(BU86="","",(AE86+AK86)*BU86)</f>
        <v/>
      </c>
      <c r="DR86" s="193" t="str">
        <f t="shared" si="445"/>
        <v/>
      </c>
      <c r="DS86" s="193" t="str">
        <f t="shared" si="445"/>
        <v/>
      </c>
      <c r="DT86" s="193" t="str">
        <f t="shared" si="445"/>
        <v/>
      </c>
      <c r="DU86" s="193" t="str">
        <f t="shared" si="445"/>
        <v/>
      </c>
      <c r="DV86" s="196">
        <f t="shared" si="396"/>
        <v>0</v>
      </c>
    </row>
    <row r="87" spans="1:126" ht="25.5" customHeight="1">
      <c r="A87" s="19"/>
      <c r="B87" s="54"/>
      <c r="C87" s="55"/>
      <c r="D87" s="55"/>
      <c r="E87" s="56"/>
      <c r="F87" s="57" t="s">
        <v>29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8">
        <f t="shared" si="446"/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8">
        <f t="shared" si="447"/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8">
        <f t="shared" si="448"/>
        <v>0</v>
      </c>
      <c r="Y87" s="51">
        <v>0</v>
      </c>
      <c r="Z87" s="51">
        <v>0</v>
      </c>
      <c r="AA87" s="51">
        <v>0</v>
      </c>
      <c r="AB87" s="51">
        <v>0</v>
      </c>
      <c r="AC87" s="51">
        <v>0</v>
      </c>
      <c r="AD87" s="58">
        <f t="shared" si="449"/>
        <v>0</v>
      </c>
      <c r="AE87" s="51">
        <v>0</v>
      </c>
      <c r="AF87" s="51">
        <v>0</v>
      </c>
      <c r="AG87" s="51">
        <v>0</v>
      </c>
      <c r="AH87" s="51">
        <v>0</v>
      </c>
      <c r="AI87" s="51">
        <v>0</v>
      </c>
      <c r="AJ87" s="58">
        <f t="shared" si="450"/>
        <v>0</v>
      </c>
      <c r="AK87" s="51">
        <v>0</v>
      </c>
      <c r="AL87" s="51">
        <v>0</v>
      </c>
      <c r="AM87" s="51">
        <v>0</v>
      </c>
      <c r="AN87" s="51">
        <v>0</v>
      </c>
      <c r="AO87" s="51">
        <v>0</v>
      </c>
      <c r="AP87" s="58">
        <f t="shared" si="451"/>
        <v>0</v>
      </c>
      <c r="BB87" s="6"/>
      <c r="BC87" s="6"/>
      <c r="BD87" s="57" t="s">
        <v>29</v>
      </c>
      <c r="BE87" s="170">
        <f>'SPMW - Probs. of Failure '!O$26</f>
        <v>0</v>
      </c>
      <c r="BF87" s="170">
        <f>'SPMW - Probs. of Failure '!P$26</f>
        <v>0</v>
      </c>
      <c r="BG87" s="170">
        <f>'SPMW - Probs. of Failure '!Q$26</f>
        <v>0</v>
      </c>
      <c r="BH87" s="170">
        <f>'SPMW - Probs. of Failure '!R$26</f>
        <v>0</v>
      </c>
      <c r="BI87" s="170">
        <f>'SPMW - Probs. of Failure '!S$26</f>
        <v>0</v>
      </c>
      <c r="BJ87" s="174"/>
      <c r="BK87" s="6"/>
      <c r="BL87" s="57" t="s">
        <v>29</v>
      </c>
      <c r="BM87" s="239">
        <f>IFERROR($BM4*'SPMW - Average Cons. of Failure'!$Q$26,0)</f>
        <v>0</v>
      </c>
      <c r="BN87" s="239">
        <f>IFERROR($BM4*'SPMW - Average Cons. of Failure'!$Q$26,0)</f>
        <v>0</v>
      </c>
      <c r="BO87" s="239">
        <f>IFERROR($BM4*'SPMW - Average Cons. of Failure'!$Q$26,0)</f>
        <v>0</v>
      </c>
      <c r="BP87" s="239">
        <f>IFERROR($BM4*'SPMW - Average Cons. of Failure'!$Q$26,0)</f>
        <v>0</v>
      </c>
      <c r="BQ87" s="239">
        <f>IFERROR($BM4*'SPMW - Average Cons. of Failure'!$Q$26,0)</f>
        <v>0</v>
      </c>
      <c r="BR87" s="174"/>
      <c r="BS87" s="6"/>
      <c r="BT87" s="57" t="s">
        <v>29</v>
      </c>
      <c r="BU87" s="23" t="str">
        <f t="shared" si="392"/>
        <v/>
      </c>
      <c r="BV87" s="23" t="str">
        <f t="shared" si="392"/>
        <v/>
      </c>
      <c r="BW87" s="23" t="str">
        <f t="shared" si="392"/>
        <v/>
      </c>
      <c r="BX87" s="23" t="str">
        <f t="shared" si="392"/>
        <v/>
      </c>
      <c r="BY87" s="23" t="str">
        <f t="shared" si="392"/>
        <v/>
      </c>
      <c r="BZ87" s="6"/>
      <c r="CA87" s="6"/>
      <c r="CB87" s="57" t="s">
        <v>29</v>
      </c>
      <c r="CC87" s="193" t="str">
        <f t="shared" si="452"/>
        <v/>
      </c>
      <c r="CD87" s="193" t="str">
        <f t="shared" si="440"/>
        <v/>
      </c>
      <c r="CE87" s="193" t="str">
        <f t="shared" si="440"/>
        <v/>
      </c>
      <c r="CF87" s="193" t="str">
        <f t="shared" si="440"/>
        <v/>
      </c>
      <c r="CG87" s="193" t="str">
        <f t="shared" si="440"/>
        <v/>
      </c>
      <c r="CH87" s="196">
        <f t="shared" si="453"/>
        <v>0</v>
      </c>
      <c r="CI87" s="66"/>
      <c r="CJ87" s="66"/>
      <c r="CK87" s="193" t="str">
        <f t="shared" si="441"/>
        <v/>
      </c>
      <c r="CL87" s="193" t="str">
        <f t="shared" si="441"/>
        <v/>
      </c>
      <c r="CM87" s="193" t="str">
        <f t="shared" si="441"/>
        <v/>
      </c>
      <c r="CN87" s="193" t="str">
        <f t="shared" si="441"/>
        <v/>
      </c>
      <c r="CO87" s="193" t="str">
        <f t="shared" si="441"/>
        <v/>
      </c>
      <c r="CP87" s="196">
        <f t="shared" si="393"/>
        <v>0</v>
      </c>
      <c r="CS87" s="193" t="str">
        <f t="shared" si="454"/>
        <v/>
      </c>
      <c r="CT87" s="193" t="str">
        <f t="shared" si="442"/>
        <v/>
      </c>
      <c r="CU87" s="193" t="str">
        <f t="shared" si="442"/>
        <v/>
      </c>
      <c r="CV87" s="193" t="str">
        <f t="shared" si="442"/>
        <v/>
      </c>
      <c r="CW87" s="193" t="str">
        <f t="shared" si="442"/>
        <v/>
      </c>
      <c r="CX87" s="196">
        <f t="shared" si="394"/>
        <v>0</v>
      </c>
      <c r="DA87" s="193" t="str">
        <f t="shared" si="455"/>
        <v/>
      </c>
      <c r="DB87" s="193" t="str">
        <f t="shared" si="443"/>
        <v/>
      </c>
      <c r="DC87" s="193" t="str">
        <f t="shared" si="443"/>
        <v/>
      </c>
      <c r="DD87" s="193" t="str">
        <f t="shared" si="443"/>
        <v/>
      </c>
      <c r="DE87" s="193" t="str">
        <f t="shared" si="443"/>
        <v/>
      </c>
      <c r="DF87" s="196">
        <f t="shared" si="395"/>
        <v>0</v>
      </c>
      <c r="DI87" s="193" t="str">
        <f t="shared" si="456"/>
        <v/>
      </c>
      <c r="DJ87" s="193" t="str">
        <f t="shared" si="444"/>
        <v/>
      </c>
      <c r="DK87" s="193" t="str">
        <f t="shared" si="444"/>
        <v/>
      </c>
      <c r="DL87" s="193" t="str">
        <f t="shared" si="444"/>
        <v/>
      </c>
      <c r="DM87" s="193" t="str">
        <f t="shared" si="444"/>
        <v/>
      </c>
      <c r="DN87" s="196">
        <f t="shared" si="397"/>
        <v>0</v>
      </c>
      <c r="DQ87" s="193" t="str">
        <f t="shared" si="457"/>
        <v/>
      </c>
      <c r="DR87" s="193" t="str">
        <f t="shared" si="445"/>
        <v/>
      </c>
      <c r="DS87" s="193" t="str">
        <f t="shared" si="445"/>
        <v/>
      </c>
      <c r="DT87" s="193" t="str">
        <f t="shared" si="445"/>
        <v/>
      </c>
      <c r="DU87" s="193" t="str">
        <f t="shared" si="445"/>
        <v/>
      </c>
      <c r="DV87" s="196">
        <f t="shared" si="396"/>
        <v>0</v>
      </c>
    </row>
    <row r="88" spans="1:126" ht="25.5" customHeight="1">
      <c r="A88" s="19"/>
      <c r="B88" s="54"/>
      <c r="C88" s="55"/>
      <c r="D88" s="55"/>
      <c r="E88" s="56"/>
      <c r="F88" s="57" t="s">
        <v>30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8">
        <f t="shared" si="446"/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8">
        <f t="shared" si="447"/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8">
        <f t="shared" si="448"/>
        <v>0</v>
      </c>
      <c r="Y88" s="51">
        <v>0</v>
      </c>
      <c r="Z88" s="51">
        <v>0</v>
      </c>
      <c r="AA88" s="51">
        <v>0</v>
      </c>
      <c r="AB88" s="51">
        <v>0</v>
      </c>
      <c r="AC88" s="51">
        <v>0</v>
      </c>
      <c r="AD88" s="58">
        <f t="shared" si="449"/>
        <v>0</v>
      </c>
      <c r="AE88" s="51">
        <v>0</v>
      </c>
      <c r="AF88" s="51">
        <v>0</v>
      </c>
      <c r="AG88" s="51">
        <v>0</v>
      </c>
      <c r="AH88" s="51">
        <v>0</v>
      </c>
      <c r="AI88" s="51">
        <v>0</v>
      </c>
      <c r="AJ88" s="58">
        <f t="shared" si="450"/>
        <v>0</v>
      </c>
      <c r="AK88" s="51">
        <v>0</v>
      </c>
      <c r="AL88" s="51">
        <v>0</v>
      </c>
      <c r="AM88" s="51">
        <v>0</v>
      </c>
      <c r="AN88" s="51">
        <v>0</v>
      </c>
      <c r="AO88" s="51">
        <v>0</v>
      </c>
      <c r="AP88" s="58">
        <f t="shared" si="451"/>
        <v>0</v>
      </c>
      <c r="BB88" s="6"/>
      <c r="BC88" s="6"/>
      <c r="BD88" s="57" t="s">
        <v>30</v>
      </c>
      <c r="BE88" s="170">
        <f>'SPMW - Probs. of Failure '!O$26</f>
        <v>0</v>
      </c>
      <c r="BF88" s="170">
        <f>'SPMW - Probs. of Failure '!P$26</f>
        <v>0</v>
      </c>
      <c r="BG88" s="170">
        <f>'SPMW - Probs. of Failure '!Q$26</f>
        <v>0</v>
      </c>
      <c r="BH88" s="170">
        <f>'SPMW - Probs. of Failure '!R$26</f>
        <v>0</v>
      </c>
      <c r="BI88" s="170">
        <f>'SPMW - Probs. of Failure '!S$26</f>
        <v>0</v>
      </c>
      <c r="BJ88" s="174"/>
      <c r="BK88" s="6"/>
      <c r="BL88" s="57" t="s">
        <v>30</v>
      </c>
      <c r="BM88" s="239">
        <f>IFERROR($BM5*'SPMW - Average Cons. of Failure'!$Q$26,0)</f>
        <v>0</v>
      </c>
      <c r="BN88" s="239">
        <f>IFERROR($BM5*'SPMW - Average Cons. of Failure'!$Q$26,0)</f>
        <v>0</v>
      </c>
      <c r="BO88" s="239">
        <f>IFERROR($BM5*'SPMW - Average Cons. of Failure'!$Q$26,0)</f>
        <v>0</v>
      </c>
      <c r="BP88" s="239">
        <f>IFERROR($BM5*'SPMW - Average Cons. of Failure'!$Q$26,0)</f>
        <v>0</v>
      </c>
      <c r="BQ88" s="239">
        <f>IFERROR($BM5*'SPMW - Average Cons. of Failure'!$Q$26,0)</f>
        <v>0</v>
      </c>
      <c r="BR88" s="174"/>
      <c r="BS88" s="6"/>
      <c r="BT88" s="57" t="s">
        <v>30</v>
      </c>
      <c r="BU88" s="23" t="str">
        <f t="shared" si="392"/>
        <v/>
      </c>
      <c r="BV88" s="23" t="str">
        <f t="shared" si="392"/>
        <v/>
      </c>
      <c r="BW88" s="23" t="str">
        <f t="shared" si="392"/>
        <v/>
      </c>
      <c r="BX88" s="23" t="str">
        <f t="shared" si="392"/>
        <v/>
      </c>
      <c r="BY88" s="23" t="str">
        <f t="shared" si="392"/>
        <v/>
      </c>
      <c r="BZ88" s="6"/>
      <c r="CA88" s="6"/>
      <c r="CB88" s="57" t="s">
        <v>30</v>
      </c>
      <c r="CC88" s="193" t="str">
        <f t="shared" si="452"/>
        <v/>
      </c>
      <c r="CD88" s="193" t="str">
        <f t="shared" si="440"/>
        <v/>
      </c>
      <c r="CE88" s="193" t="str">
        <f t="shared" si="440"/>
        <v/>
      </c>
      <c r="CF88" s="193" t="str">
        <f t="shared" si="440"/>
        <v/>
      </c>
      <c r="CG88" s="193" t="str">
        <f t="shared" si="440"/>
        <v/>
      </c>
      <c r="CH88" s="196">
        <f t="shared" si="453"/>
        <v>0</v>
      </c>
      <c r="CI88" s="66"/>
      <c r="CJ88" s="66"/>
      <c r="CK88" s="193" t="str">
        <f t="shared" si="441"/>
        <v/>
      </c>
      <c r="CL88" s="193" t="str">
        <f t="shared" si="441"/>
        <v/>
      </c>
      <c r="CM88" s="193" t="str">
        <f t="shared" si="441"/>
        <v/>
      </c>
      <c r="CN88" s="193" t="str">
        <f t="shared" si="441"/>
        <v/>
      </c>
      <c r="CO88" s="193" t="str">
        <f t="shared" si="441"/>
        <v/>
      </c>
      <c r="CP88" s="196">
        <f t="shared" si="393"/>
        <v>0</v>
      </c>
      <c r="CS88" s="193" t="str">
        <f t="shared" si="454"/>
        <v/>
      </c>
      <c r="CT88" s="193" t="str">
        <f t="shared" si="442"/>
        <v/>
      </c>
      <c r="CU88" s="193" t="str">
        <f t="shared" si="442"/>
        <v/>
      </c>
      <c r="CV88" s="193" t="str">
        <f t="shared" si="442"/>
        <v/>
      </c>
      <c r="CW88" s="193" t="str">
        <f t="shared" si="442"/>
        <v/>
      </c>
      <c r="CX88" s="196">
        <f t="shared" si="394"/>
        <v>0</v>
      </c>
      <c r="DA88" s="193" t="str">
        <f t="shared" si="455"/>
        <v/>
      </c>
      <c r="DB88" s="193" t="str">
        <f t="shared" si="443"/>
        <v/>
      </c>
      <c r="DC88" s="193" t="str">
        <f t="shared" si="443"/>
        <v/>
      </c>
      <c r="DD88" s="193" t="str">
        <f t="shared" si="443"/>
        <v/>
      </c>
      <c r="DE88" s="193" t="str">
        <f t="shared" si="443"/>
        <v/>
      </c>
      <c r="DF88" s="196">
        <f t="shared" si="395"/>
        <v>0</v>
      </c>
      <c r="DI88" s="193" t="str">
        <f t="shared" si="456"/>
        <v/>
      </c>
      <c r="DJ88" s="193" t="str">
        <f t="shared" si="444"/>
        <v/>
      </c>
      <c r="DK88" s="193" t="str">
        <f t="shared" si="444"/>
        <v/>
      </c>
      <c r="DL88" s="193" t="str">
        <f t="shared" si="444"/>
        <v/>
      </c>
      <c r="DM88" s="193" t="str">
        <f t="shared" si="444"/>
        <v/>
      </c>
      <c r="DN88" s="196">
        <f t="shared" si="397"/>
        <v>0</v>
      </c>
      <c r="DQ88" s="193" t="str">
        <f t="shared" si="457"/>
        <v/>
      </c>
      <c r="DR88" s="193" t="str">
        <f t="shared" si="445"/>
        <v/>
      </c>
      <c r="DS88" s="193" t="str">
        <f t="shared" si="445"/>
        <v/>
      </c>
      <c r="DT88" s="193" t="str">
        <f t="shared" si="445"/>
        <v/>
      </c>
      <c r="DU88" s="193" t="str">
        <f t="shared" si="445"/>
        <v/>
      </c>
      <c r="DV88" s="196">
        <f t="shared" si="396"/>
        <v>0</v>
      </c>
    </row>
    <row r="89" spans="1:126" ht="25.5" customHeight="1" thickBot="1">
      <c r="A89" s="19"/>
      <c r="B89" s="59"/>
      <c r="C89" s="60">
        <v>0</v>
      </c>
      <c r="D89" s="60">
        <v>0</v>
      </c>
      <c r="E89" s="61">
        <v>0</v>
      </c>
      <c r="F89" s="62"/>
      <c r="G89" s="63">
        <f>SUM(G85:G88)</f>
        <v>0</v>
      </c>
      <c r="H89" s="64">
        <f t="shared" ref="H89:K89" si="458">SUM(H85:H88)</f>
        <v>0</v>
      </c>
      <c r="I89" s="64">
        <f t="shared" si="458"/>
        <v>0</v>
      </c>
      <c r="J89" s="64">
        <f t="shared" si="458"/>
        <v>0</v>
      </c>
      <c r="K89" s="64">
        <f t="shared" si="458"/>
        <v>0</v>
      </c>
      <c r="L89" s="65"/>
      <c r="M89" s="63">
        <f>SUM(M85:M88)</f>
        <v>0</v>
      </c>
      <c r="N89" s="64">
        <f t="shared" ref="N89:Q89" si="459">SUM(N85:N88)</f>
        <v>0</v>
      </c>
      <c r="O89" s="64">
        <f t="shared" si="459"/>
        <v>0</v>
      </c>
      <c r="P89" s="64">
        <f t="shared" si="459"/>
        <v>0</v>
      </c>
      <c r="Q89" s="64">
        <f t="shared" si="459"/>
        <v>0</v>
      </c>
      <c r="R89" s="65"/>
      <c r="S89" s="63">
        <f>SUM(S85:S88)</f>
        <v>0</v>
      </c>
      <c r="T89" s="64">
        <f t="shared" ref="T89:W89" si="460">SUM(T85:T88)</f>
        <v>0</v>
      </c>
      <c r="U89" s="64">
        <f t="shared" si="460"/>
        <v>0</v>
      </c>
      <c r="V89" s="64">
        <f t="shared" si="460"/>
        <v>0</v>
      </c>
      <c r="W89" s="64">
        <f t="shared" si="460"/>
        <v>0</v>
      </c>
      <c r="X89" s="65"/>
      <c r="Y89" s="63">
        <f>SUM(Y85:Y88)</f>
        <v>0</v>
      </c>
      <c r="Z89" s="64">
        <f t="shared" ref="Z89:AC89" si="461">SUM(Z85:Z88)</f>
        <v>0</v>
      </c>
      <c r="AA89" s="64">
        <f t="shared" si="461"/>
        <v>0</v>
      </c>
      <c r="AB89" s="64">
        <f t="shared" si="461"/>
        <v>0</v>
      </c>
      <c r="AC89" s="64">
        <f t="shared" si="461"/>
        <v>0</v>
      </c>
      <c r="AD89" s="65"/>
      <c r="AE89" s="63">
        <f>SUM(AE85:AE88)</f>
        <v>0</v>
      </c>
      <c r="AF89" s="64">
        <f t="shared" ref="AF89:AI89" si="462">SUM(AF85:AF88)</f>
        <v>0</v>
      </c>
      <c r="AG89" s="64">
        <f t="shared" si="462"/>
        <v>0</v>
      </c>
      <c r="AH89" s="64">
        <f t="shared" si="462"/>
        <v>0</v>
      </c>
      <c r="AI89" s="64">
        <f t="shared" si="462"/>
        <v>0</v>
      </c>
      <c r="AJ89" s="65"/>
      <c r="AK89" s="63">
        <f>SUM(AK85:AK88)</f>
        <v>0</v>
      </c>
      <c r="AL89" s="64">
        <f t="shared" ref="AL89:AO89" si="463">SUM(AL85:AL88)</f>
        <v>0</v>
      </c>
      <c r="AM89" s="64">
        <f t="shared" si="463"/>
        <v>0</v>
      </c>
      <c r="AN89" s="64">
        <f t="shared" si="463"/>
        <v>0</v>
      </c>
      <c r="AO89" s="64">
        <f t="shared" si="463"/>
        <v>0</v>
      </c>
      <c r="AP89" s="65"/>
      <c r="BB89" s="6"/>
      <c r="BC89" s="6"/>
      <c r="BD89" s="62"/>
      <c r="BE89" s="171"/>
      <c r="BF89" s="172"/>
      <c r="BG89" s="172"/>
      <c r="BH89" s="172"/>
      <c r="BI89" s="172"/>
      <c r="BJ89" s="65"/>
      <c r="BK89" s="6"/>
      <c r="BL89" s="62"/>
      <c r="BM89" s="171"/>
      <c r="BN89" s="172"/>
      <c r="BO89" s="172"/>
      <c r="BP89" s="172"/>
      <c r="BQ89" s="172"/>
      <c r="BR89" s="65"/>
      <c r="BS89" s="6"/>
      <c r="BT89" s="62"/>
      <c r="BU89" s="23" t="str">
        <f t="shared" si="392"/>
        <v/>
      </c>
      <c r="BV89" s="23" t="str">
        <f t="shared" si="392"/>
        <v/>
      </c>
      <c r="BW89" s="23" t="str">
        <f t="shared" si="392"/>
        <v/>
      </c>
      <c r="BX89" s="23" t="str">
        <f t="shared" si="392"/>
        <v/>
      </c>
      <c r="BY89" s="23" t="str">
        <f t="shared" si="392"/>
        <v/>
      </c>
      <c r="BZ89" s="6"/>
      <c r="CA89" s="6"/>
      <c r="CB89" s="62"/>
      <c r="CC89" s="195">
        <f>SUM(CC85:CC88)</f>
        <v>0</v>
      </c>
      <c r="CD89" s="195">
        <f t="shared" ref="CD89:CG89" si="464">SUM(CD85:CD88)</f>
        <v>0</v>
      </c>
      <c r="CE89" s="195">
        <f t="shared" si="464"/>
        <v>0</v>
      </c>
      <c r="CF89" s="195">
        <f t="shared" si="464"/>
        <v>0</v>
      </c>
      <c r="CG89" s="195">
        <f t="shared" si="464"/>
        <v>0</v>
      </c>
      <c r="CH89" s="196">
        <f t="shared" si="453"/>
        <v>0</v>
      </c>
      <c r="CI89" s="66"/>
      <c r="CJ89" s="66"/>
      <c r="CK89" s="195">
        <f>SUM(CK85:CK88)</f>
        <v>0</v>
      </c>
      <c r="CL89" s="195">
        <f t="shared" ref="CL89:CO89" si="465">SUM(CL85:CL88)</f>
        <v>0</v>
      </c>
      <c r="CM89" s="195">
        <f t="shared" si="465"/>
        <v>0</v>
      </c>
      <c r="CN89" s="195">
        <f t="shared" si="465"/>
        <v>0</v>
      </c>
      <c r="CO89" s="195">
        <f t="shared" si="465"/>
        <v>0</v>
      </c>
      <c r="CP89" s="196">
        <f t="shared" si="393"/>
        <v>0</v>
      </c>
      <c r="CS89" s="195">
        <f>SUM(CS85:CS88)</f>
        <v>0</v>
      </c>
      <c r="CT89" s="195">
        <f t="shared" ref="CT89:CW89" si="466">SUM(CT85:CT88)</f>
        <v>0</v>
      </c>
      <c r="CU89" s="195">
        <f t="shared" si="466"/>
        <v>0</v>
      </c>
      <c r="CV89" s="195">
        <f t="shared" si="466"/>
        <v>0</v>
      </c>
      <c r="CW89" s="195">
        <f t="shared" si="466"/>
        <v>0</v>
      </c>
      <c r="CX89" s="196">
        <f t="shared" si="394"/>
        <v>0</v>
      </c>
      <c r="DA89" s="195">
        <f>SUM(DA85:DA88)</f>
        <v>0</v>
      </c>
      <c r="DB89" s="195">
        <f t="shared" ref="DB89:DE89" si="467">SUM(DB85:DB88)</f>
        <v>0</v>
      </c>
      <c r="DC89" s="195">
        <f t="shared" si="467"/>
        <v>0</v>
      </c>
      <c r="DD89" s="195">
        <f t="shared" si="467"/>
        <v>0</v>
      </c>
      <c r="DE89" s="195">
        <f t="shared" si="467"/>
        <v>0</v>
      </c>
      <c r="DF89" s="196">
        <f t="shared" si="395"/>
        <v>0</v>
      </c>
      <c r="DI89" s="195">
        <f>SUM(DI85:DI88)</f>
        <v>0</v>
      </c>
      <c r="DJ89" s="195">
        <f t="shared" ref="DJ89:DM89" si="468">SUM(DJ85:DJ88)</f>
        <v>0</v>
      </c>
      <c r="DK89" s="195">
        <f t="shared" si="468"/>
        <v>0</v>
      </c>
      <c r="DL89" s="195">
        <f t="shared" si="468"/>
        <v>0</v>
      </c>
      <c r="DM89" s="195">
        <f t="shared" si="468"/>
        <v>0</v>
      </c>
      <c r="DN89" s="196">
        <f t="shared" si="397"/>
        <v>0</v>
      </c>
      <c r="DQ89" s="195">
        <f>SUM(DQ85:DQ88)</f>
        <v>0</v>
      </c>
      <c r="DR89" s="195">
        <f t="shared" ref="DR89:DU89" si="469">SUM(DR85:DR88)</f>
        <v>0</v>
      </c>
      <c r="DS89" s="195">
        <f t="shared" si="469"/>
        <v>0</v>
      </c>
      <c r="DT89" s="195">
        <f t="shared" si="469"/>
        <v>0</v>
      </c>
      <c r="DU89" s="195">
        <f t="shared" si="469"/>
        <v>0</v>
      </c>
      <c r="DV89" s="196">
        <f t="shared" si="396"/>
        <v>0</v>
      </c>
    </row>
    <row r="90" spans="1:126" ht="25.5" customHeight="1">
      <c r="A90" s="19"/>
      <c r="B90" s="68" t="s">
        <v>33</v>
      </c>
      <c r="C90" s="48"/>
      <c r="D90" s="48"/>
      <c r="E90" s="49"/>
      <c r="F90" s="50" t="s">
        <v>25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2">
        <f>SUM(G90:K90)</f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2">
        <f>SUM(M90:Q90)</f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2">
        <f>SUM(S90:W90)</f>
        <v>0</v>
      </c>
      <c r="Y90" s="53">
        <v>0</v>
      </c>
      <c r="Z90" s="53">
        <v>0</v>
      </c>
      <c r="AA90" s="53">
        <v>0</v>
      </c>
      <c r="AB90" s="53">
        <v>0</v>
      </c>
      <c r="AC90" s="53">
        <v>0</v>
      </c>
      <c r="AD90" s="52">
        <f>SUM(Y90:AC90)</f>
        <v>0</v>
      </c>
      <c r="AE90" s="53">
        <v>0</v>
      </c>
      <c r="AF90" s="53">
        <v>0</v>
      </c>
      <c r="AG90" s="53">
        <v>0</v>
      </c>
      <c r="AH90" s="53">
        <v>0</v>
      </c>
      <c r="AI90" s="53">
        <v>0</v>
      </c>
      <c r="AJ90" s="52">
        <f>SUM(AE90:AI90)</f>
        <v>0</v>
      </c>
      <c r="AK90" s="53">
        <v>0</v>
      </c>
      <c r="AL90" s="53">
        <v>0</v>
      </c>
      <c r="AM90" s="53">
        <v>0</v>
      </c>
      <c r="AN90" s="53">
        <v>0</v>
      </c>
      <c r="AO90" s="53">
        <v>0</v>
      </c>
      <c r="AP90" s="52">
        <f>SUM(AK90:AO90)</f>
        <v>0</v>
      </c>
      <c r="BB90" s="6"/>
      <c r="BC90" s="6"/>
      <c r="BD90" s="50" t="s">
        <v>25</v>
      </c>
      <c r="BE90" s="170">
        <f>'SPMW - Probs. of Failure '!O$27</f>
        <v>0</v>
      </c>
      <c r="BF90" s="170">
        <f>'SPMW - Probs. of Failure '!P$27</f>
        <v>0</v>
      </c>
      <c r="BG90" s="170">
        <f>'SPMW - Probs. of Failure '!Q$27</f>
        <v>0</v>
      </c>
      <c r="BH90" s="170">
        <f>'SPMW - Probs. of Failure '!R$27</f>
        <v>0</v>
      </c>
      <c r="BI90" s="170">
        <f>'SPMW - Probs. of Failure '!S$27</f>
        <v>0</v>
      </c>
      <c r="BJ90" s="173"/>
      <c r="BK90" s="6"/>
      <c r="BL90" s="50" t="s">
        <v>25</v>
      </c>
      <c r="BM90" s="239">
        <f>IFERROR($BM2*'SPMW - Average Cons. of Failure'!$Q$27,0)</f>
        <v>0</v>
      </c>
      <c r="BN90" s="239">
        <f>IFERROR($BM2*'SPMW - Average Cons. of Failure'!$Q$27,0)</f>
        <v>0</v>
      </c>
      <c r="BO90" s="239">
        <f>IFERROR($BM2*'SPMW - Average Cons. of Failure'!$Q$27,0)</f>
        <v>0</v>
      </c>
      <c r="BP90" s="239">
        <f>IFERROR($BM2*'SPMW - Average Cons. of Failure'!$Q$27,0)</f>
        <v>0</v>
      </c>
      <c r="BQ90" s="239">
        <f>IFERROR($BM2*'SPMW - Average Cons. of Failure'!$Q$27,0)</f>
        <v>0</v>
      </c>
      <c r="BR90" s="173"/>
      <c r="BS90" s="6"/>
      <c r="BT90" s="50" t="s">
        <v>25</v>
      </c>
      <c r="BU90" s="23" t="str">
        <f t="shared" si="392"/>
        <v/>
      </c>
      <c r="BV90" s="23" t="str">
        <f t="shared" si="392"/>
        <v/>
      </c>
      <c r="BW90" s="23" t="str">
        <f t="shared" si="392"/>
        <v/>
      </c>
      <c r="BX90" s="23" t="str">
        <f t="shared" si="392"/>
        <v/>
      </c>
      <c r="BY90" s="23" t="str">
        <f t="shared" si="392"/>
        <v/>
      </c>
      <c r="BZ90" s="6"/>
      <c r="CA90" s="6"/>
      <c r="CB90" s="50" t="s">
        <v>25</v>
      </c>
      <c r="CC90" s="193" t="str">
        <f>IF(BU90="","",M90*BU90)</f>
        <v/>
      </c>
      <c r="CD90" s="193" t="str">
        <f t="shared" ref="CD90:CG93" si="470">IF(BV90="","",N90*BV90)</f>
        <v/>
      </c>
      <c r="CE90" s="193" t="str">
        <f t="shared" si="470"/>
        <v/>
      </c>
      <c r="CF90" s="193" t="str">
        <f t="shared" si="470"/>
        <v/>
      </c>
      <c r="CG90" s="193" t="str">
        <f t="shared" si="470"/>
        <v/>
      </c>
      <c r="CH90" s="196">
        <f t="shared" si="453"/>
        <v>0</v>
      </c>
      <c r="CI90" s="66"/>
      <c r="CJ90" s="66"/>
      <c r="CK90" s="193" t="str">
        <f t="shared" ref="CK90:CO93" si="471">IF(BU90="","",G90*BU90)</f>
        <v/>
      </c>
      <c r="CL90" s="193" t="str">
        <f t="shared" si="471"/>
        <v/>
      </c>
      <c r="CM90" s="193" t="str">
        <f t="shared" si="471"/>
        <v/>
      </c>
      <c r="CN90" s="193" t="str">
        <f t="shared" si="471"/>
        <v/>
      </c>
      <c r="CO90" s="193" t="str">
        <f t="shared" si="471"/>
        <v/>
      </c>
      <c r="CP90" s="196">
        <f t="shared" si="393"/>
        <v>0</v>
      </c>
      <c r="CS90" s="193" t="str">
        <f>IF(BU90="","",Y90*BU90)</f>
        <v/>
      </c>
      <c r="CT90" s="193" t="str">
        <f t="shared" ref="CT90:CW93" si="472">IF(BV90="","",Z90*BV90)</f>
        <v/>
      </c>
      <c r="CU90" s="193" t="str">
        <f t="shared" si="472"/>
        <v/>
      </c>
      <c r="CV90" s="193" t="str">
        <f t="shared" si="472"/>
        <v/>
      </c>
      <c r="CW90" s="193" t="str">
        <f t="shared" si="472"/>
        <v/>
      </c>
      <c r="CX90" s="196">
        <f t="shared" si="394"/>
        <v>0</v>
      </c>
      <c r="DA90" s="193" t="str">
        <f>IF(BU90="","",(S90+Y90)*BU90)</f>
        <v/>
      </c>
      <c r="DB90" s="193" t="str">
        <f t="shared" ref="DB90:DE93" si="473">IF(BV90="","",(T90+Z90)*BV90)</f>
        <v/>
      </c>
      <c r="DC90" s="193" t="str">
        <f t="shared" si="473"/>
        <v/>
      </c>
      <c r="DD90" s="193" t="str">
        <f t="shared" si="473"/>
        <v/>
      </c>
      <c r="DE90" s="193" t="str">
        <f t="shared" si="473"/>
        <v/>
      </c>
      <c r="DF90" s="196">
        <f t="shared" si="395"/>
        <v>0</v>
      </c>
      <c r="DI90" s="193" t="str">
        <f>IF(BU90="","",AK90*BU90)</f>
        <v/>
      </c>
      <c r="DJ90" s="193" t="str">
        <f t="shared" ref="DJ90:DM93" si="474">IF(BV90="","",AL90*BV90)</f>
        <v/>
      </c>
      <c r="DK90" s="193" t="str">
        <f t="shared" si="474"/>
        <v/>
      </c>
      <c r="DL90" s="193" t="str">
        <f t="shared" si="474"/>
        <v/>
      </c>
      <c r="DM90" s="193" t="str">
        <f t="shared" si="474"/>
        <v/>
      </c>
      <c r="DN90" s="196">
        <f t="shared" si="397"/>
        <v>0</v>
      </c>
      <c r="DQ90" s="193" t="str">
        <f>IF(BU90="","",(AE90+AK90)*BU90)</f>
        <v/>
      </c>
      <c r="DR90" s="193" t="str">
        <f t="shared" ref="DR90:DU93" si="475">IF(BV90="","",(AF90+AL90)*BV90)</f>
        <v/>
      </c>
      <c r="DS90" s="193" t="str">
        <f t="shared" si="475"/>
        <v/>
      </c>
      <c r="DT90" s="193" t="str">
        <f t="shared" si="475"/>
        <v/>
      </c>
      <c r="DU90" s="193" t="str">
        <f t="shared" si="475"/>
        <v/>
      </c>
      <c r="DV90" s="196">
        <f t="shared" si="396"/>
        <v>0</v>
      </c>
    </row>
    <row r="91" spans="1:126" ht="25.5" customHeight="1">
      <c r="A91" s="19"/>
      <c r="B91" s="54"/>
      <c r="C91" s="55"/>
      <c r="D91" s="55"/>
      <c r="E91" s="56"/>
      <c r="F91" s="57" t="s">
        <v>27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8">
        <f t="shared" ref="L91:L93" si="476">SUM(G91:K91)</f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8">
        <f t="shared" ref="R91:R93" si="477">SUM(M91:Q91)</f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8">
        <f t="shared" ref="X91:X93" si="478">SUM(S91:W91)</f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8">
        <f t="shared" ref="AD91:AD93" si="479">SUM(Y91:AC91)</f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8">
        <f t="shared" ref="AJ91:AJ93" si="480">SUM(AE91:AI91)</f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0</v>
      </c>
      <c r="AP91" s="58">
        <f t="shared" ref="AP91:AP93" si="481">SUM(AK91:AO91)</f>
        <v>0</v>
      </c>
      <c r="BB91" s="6"/>
      <c r="BC91" s="6"/>
      <c r="BD91" s="57" t="s">
        <v>27</v>
      </c>
      <c r="BE91" s="170">
        <f>'SPMW - Probs. of Failure '!O$27</f>
        <v>0</v>
      </c>
      <c r="BF91" s="170">
        <f>'SPMW - Probs. of Failure '!P$27</f>
        <v>0</v>
      </c>
      <c r="BG91" s="170">
        <f>'SPMW - Probs. of Failure '!Q$27</f>
        <v>0</v>
      </c>
      <c r="BH91" s="170">
        <f>'SPMW - Probs. of Failure '!R$27</f>
        <v>0</v>
      </c>
      <c r="BI91" s="170">
        <f>'SPMW - Probs. of Failure '!S$27</f>
        <v>0</v>
      </c>
      <c r="BJ91" s="174"/>
      <c r="BK91" s="6"/>
      <c r="BL91" s="57" t="s">
        <v>27</v>
      </c>
      <c r="BM91" s="239">
        <f>IFERROR($BM3*'SPMW - Average Cons. of Failure'!$Q$27,0)</f>
        <v>0</v>
      </c>
      <c r="BN91" s="239">
        <f>IFERROR($BM3*'SPMW - Average Cons. of Failure'!$Q$27,0)</f>
        <v>0</v>
      </c>
      <c r="BO91" s="239">
        <f>IFERROR($BM3*'SPMW - Average Cons. of Failure'!$Q$27,0)</f>
        <v>0</v>
      </c>
      <c r="BP91" s="239">
        <f>IFERROR($BM3*'SPMW - Average Cons. of Failure'!$Q$27,0)</f>
        <v>0</v>
      </c>
      <c r="BQ91" s="239">
        <f>IFERROR($BM3*'SPMW - Average Cons. of Failure'!$Q$27,0)</f>
        <v>0</v>
      </c>
      <c r="BR91" s="174"/>
      <c r="BS91" s="6"/>
      <c r="BT91" s="57" t="s">
        <v>27</v>
      </c>
      <c r="BU91" s="23" t="str">
        <f t="shared" si="392"/>
        <v/>
      </c>
      <c r="BV91" s="23" t="str">
        <f t="shared" si="392"/>
        <v/>
      </c>
      <c r="BW91" s="23" t="str">
        <f t="shared" si="392"/>
        <v/>
      </c>
      <c r="BX91" s="23" t="str">
        <f t="shared" si="392"/>
        <v/>
      </c>
      <c r="BY91" s="23" t="str">
        <f t="shared" si="392"/>
        <v/>
      </c>
      <c r="BZ91" s="6"/>
      <c r="CA91" s="6"/>
      <c r="CB91" s="57" t="s">
        <v>27</v>
      </c>
      <c r="CC91" s="193" t="str">
        <f t="shared" ref="CC91:CC93" si="482">IF(BU91="","",M91*BU91)</f>
        <v/>
      </c>
      <c r="CD91" s="193" t="str">
        <f t="shared" si="470"/>
        <v/>
      </c>
      <c r="CE91" s="193" t="str">
        <f t="shared" si="470"/>
        <v/>
      </c>
      <c r="CF91" s="193" t="str">
        <f t="shared" si="470"/>
        <v/>
      </c>
      <c r="CG91" s="193" t="str">
        <f t="shared" si="470"/>
        <v/>
      </c>
      <c r="CH91" s="196">
        <f t="shared" si="453"/>
        <v>0</v>
      </c>
      <c r="CI91" s="66"/>
      <c r="CJ91" s="66"/>
      <c r="CK91" s="193" t="str">
        <f t="shared" si="471"/>
        <v/>
      </c>
      <c r="CL91" s="193" t="str">
        <f t="shared" si="471"/>
        <v/>
      </c>
      <c r="CM91" s="193" t="str">
        <f t="shared" si="471"/>
        <v/>
      </c>
      <c r="CN91" s="193" t="str">
        <f t="shared" si="471"/>
        <v/>
      </c>
      <c r="CO91" s="193" t="str">
        <f t="shared" si="471"/>
        <v/>
      </c>
      <c r="CP91" s="196">
        <f t="shared" si="393"/>
        <v>0</v>
      </c>
      <c r="CS91" s="193" t="str">
        <f t="shared" ref="CS91:CS93" si="483">IF(BU91="","",Y91*BU91)</f>
        <v/>
      </c>
      <c r="CT91" s="193" t="str">
        <f t="shared" si="472"/>
        <v/>
      </c>
      <c r="CU91" s="193" t="str">
        <f t="shared" si="472"/>
        <v/>
      </c>
      <c r="CV91" s="193" t="str">
        <f t="shared" si="472"/>
        <v/>
      </c>
      <c r="CW91" s="193" t="str">
        <f t="shared" si="472"/>
        <v/>
      </c>
      <c r="CX91" s="196">
        <f t="shared" si="394"/>
        <v>0</v>
      </c>
      <c r="DA91" s="193" t="str">
        <f t="shared" ref="DA91:DA93" si="484">IF(BU91="","",(S91+Y91)*BU91)</f>
        <v/>
      </c>
      <c r="DB91" s="193" t="str">
        <f t="shared" si="473"/>
        <v/>
      </c>
      <c r="DC91" s="193" t="str">
        <f t="shared" si="473"/>
        <v/>
      </c>
      <c r="DD91" s="193" t="str">
        <f t="shared" si="473"/>
        <v/>
      </c>
      <c r="DE91" s="193" t="str">
        <f t="shared" si="473"/>
        <v/>
      </c>
      <c r="DF91" s="196">
        <f t="shared" si="395"/>
        <v>0</v>
      </c>
      <c r="DI91" s="193" t="str">
        <f t="shared" ref="DI91:DI93" si="485">IF(BU91="","",AK91*BU91)</f>
        <v/>
      </c>
      <c r="DJ91" s="193" t="str">
        <f t="shared" si="474"/>
        <v/>
      </c>
      <c r="DK91" s="193" t="str">
        <f t="shared" si="474"/>
        <v/>
      </c>
      <c r="DL91" s="193" t="str">
        <f t="shared" si="474"/>
        <v/>
      </c>
      <c r="DM91" s="193" t="str">
        <f t="shared" si="474"/>
        <v/>
      </c>
      <c r="DN91" s="196">
        <f t="shared" si="397"/>
        <v>0</v>
      </c>
      <c r="DQ91" s="193" t="str">
        <f t="shared" ref="DQ91:DQ93" si="486">IF(BU91="","",(AE91+AK91)*BU91)</f>
        <v/>
      </c>
      <c r="DR91" s="193" t="str">
        <f t="shared" si="475"/>
        <v/>
      </c>
      <c r="DS91" s="193" t="str">
        <f t="shared" si="475"/>
        <v/>
      </c>
      <c r="DT91" s="193" t="str">
        <f t="shared" si="475"/>
        <v/>
      </c>
      <c r="DU91" s="193" t="str">
        <f t="shared" si="475"/>
        <v/>
      </c>
      <c r="DV91" s="196">
        <f t="shared" si="396"/>
        <v>0</v>
      </c>
    </row>
    <row r="92" spans="1:126" ht="25.5" customHeight="1">
      <c r="A92" s="19"/>
      <c r="B92" s="54"/>
      <c r="C92" s="55"/>
      <c r="D92" s="55"/>
      <c r="E92" s="56"/>
      <c r="F92" s="57" t="s">
        <v>29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8">
        <f t="shared" si="476"/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8">
        <f t="shared" si="477"/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8">
        <f t="shared" si="478"/>
        <v>0</v>
      </c>
      <c r="Y92" s="51">
        <v>0</v>
      </c>
      <c r="Z92" s="51">
        <v>0</v>
      </c>
      <c r="AA92" s="51">
        <v>0</v>
      </c>
      <c r="AB92" s="51">
        <v>0</v>
      </c>
      <c r="AC92" s="51">
        <v>0</v>
      </c>
      <c r="AD92" s="58">
        <f t="shared" si="479"/>
        <v>0</v>
      </c>
      <c r="AE92" s="51">
        <v>0</v>
      </c>
      <c r="AF92" s="51">
        <v>0</v>
      </c>
      <c r="AG92" s="51">
        <v>0</v>
      </c>
      <c r="AH92" s="51">
        <v>0</v>
      </c>
      <c r="AI92" s="51">
        <v>0</v>
      </c>
      <c r="AJ92" s="58">
        <f t="shared" si="480"/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0</v>
      </c>
      <c r="AP92" s="58">
        <f t="shared" si="481"/>
        <v>0</v>
      </c>
      <c r="BB92" s="6"/>
      <c r="BC92" s="6"/>
      <c r="BD92" s="57" t="s">
        <v>29</v>
      </c>
      <c r="BE92" s="170">
        <f>'SPMW - Probs. of Failure '!O$27</f>
        <v>0</v>
      </c>
      <c r="BF92" s="170">
        <f>'SPMW - Probs. of Failure '!P$27</f>
        <v>0</v>
      </c>
      <c r="BG92" s="170">
        <f>'SPMW - Probs. of Failure '!Q$27</f>
        <v>0</v>
      </c>
      <c r="BH92" s="170">
        <f>'SPMW - Probs. of Failure '!R$27</f>
        <v>0</v>
      </c>
      <c r="BI92" s="170">
        <f>'SPMW - Probs. of Failure '!S$27</f>
        <v>0</v>
      </c>
      <c r="BJ92" s="174"/>
      <c r="BK92" s="6"/>
      <c r="BL92" s="57" t="s">
        <v>29</v>
      </c>
      <c r="BM92" s="239">
        <f>IFERROR($BM4*'SPMW - Average Cons. of Failure'!$Q$27,0)</f>
        <v>0</v>
      </c>
      <c r="BN92" s="239">
        <f>IFERROR($BM4*'SPMW - Average Cons. of Failure'!$Q$27,0)</f>
        <v>0</v>
      </c>
      <c r="BO92" s="239">
        <f>IFERROR($BM4*'SPMW - Average Cons. of Failure'!$Q$27,0)</f>
        <v>0</v>
      </c>
      <c r="BP92" s="239">
        <f>IFERROR($BM4*'SPMW - Average Cons. of Failure'!$Q$27,0)</f>
        <v>0</v>
      </c>
      <c r="BQ92" s="239">
        <f>IFERROR($BM4*'SPMW - Average Cons. of Failure'!$Q$27,0)</f>
        <v>0</v>
      </c>
      <c r="BR92" s="174"/>
      <c r="BS92" s="6"/>
      <c r="BT92" s="57" t="s">
        <v>29</v>
      </c>
      <c r="BU92" s="23" t="str">
        <f t="shared" si="392"/>
        <v/>
      </c>
      <c r="BV92" s="23" t="str">
        <f t="shared" si="392"/>
        <v/>
      </c>
      <c r="BW92" s="23" t="str">
        <f t="shared" si="392"/>
        <v/>
      </c>
      <c r="BX92" s="23" t="str">
        <f t="shared" si="392"/>
        <v/>
      </c>
      <c r="BY92" s="23" t="str">
        <f t="shared" si="392"/>
        <v/>
      </c>
      <c r="BZ92" s="6"/>
      <c r="CA92" s="6"/>
      <c r="CB92" s="57" t="s">
        <v>29</v>
      </c>
      <c r="CC92" s="193" t="str">
        <f t="shared" si="482"/>
        <v/>
      </c>
      <c r="CD92" s="193" t="str">
        <f t="shared" si="470"/>
        <v/>
      </c>
      <c r="CE92" s="193" t="str">
        <f t="shared" si="470"/>
        <v/>
      </c>
      <c r="CF92" s="193" t="str">
        <f t="shared" si="470"/>
        <v/>
      </c>
      <c r="CG92" s="193" t="str">
        <f t="shared" si="470"/>
        <v/>
      </c>
      <c r="CH92" s="196">
        <f t="shared" si="453"/>
        <v>0</v>
      </c>
      <c r="CI92" s="66"/>
      <c r="CJ92" s="66"/>
      <c r="CK92" s="193" t="str">
        <f t="shared" si="471"/>
        <v/>
      </c>
      <c r="CL92" s="193" t="str">
        <f t="shared" si="471"/>
        <v/>
      </c>
      <c r="CM92" s="193" t="str">
        <f t="shared" si="471"/>
        <v/>
      </c>
      <c r="CN92" s="193" t="str">
        <f t="shared" si="471"/>
        <v/>
      </c>
      <c r="CO92" s="193" t="str">
        <f t="shared" si="471"/>
        <v/>
      </c>
      <c r="CP92" s="196">
        <f t="shared" si="393"/>
        <v>0</v>
      </c>
      <c r="CS92" s="193" t="str">
        <f t="shared" si="483"/>
        <v/>
      </c>
      <c r="CT92" s="193" t="str">
        <f t="shared" si="472"/>
        <v/>
      </c>
      <c r="CU92" s="193" t="str">
        <f t="shared" si="472"/>
        <v/>
      </c>
      <c r="CV92" s="193" t="str">
        <f t="shared" si="472"/>
        <v/>
      </c>
      <c r="CW92" s="193" t="str">
        <f t="shared" si="472"/>
        <v/>
      </c>
      <c r="CX92" s="196">
        <f t="shared" si="394"/>
        <v>0</v>
      </c>
      <c r="DA92" s="193" t="str">
        <f t="shared" si="484"/>
        <v/>
      </c>
      <c r="DB92" s="193" t="str">
        <f t="shared" si="473"/>
        <v/>
      </c>
      <c r="DC92" s="193" t="str">
        <f t="shared" si="473"/>
        <v/>
      </c>
      <c r="DD92" s="193" t="str">
        <f t="shared" si="473"/>
        <v/>
      </c>
      <c r="DE92" s="193" t="str">
        <f t="shared" si="473"/>
        <v/>
      </c>
      <c r="DF92" s="196">
        <f t="shared" si="395"/>
        <v>0</v>
      </c>
      <c r="DI92" s="193" t="str">
        <f t="shared" si="485"/>
        <v/>
      </c>
      <c r="DJ92" s="193" t="str">
        <f t="shared" si="474"/>
        <v/>
      </c>
      <c r="DK92" s="193" t="str">
        <f t="shared" si="474"/>
        <v/>
      </c>
      <c r="DL92" s="193" t="str">
        <f t="shared" si="474"/>
        <v/>
      </c>
      <c r="DM92" s="193" t="str">
        <f t="shared" si="474"/>
        <v/>
      </c>
      <c r="DN92" s="196">
        <f t="shared" si="397"/>
        <v>0</v>
      </c>
      <c r="DQ92" s="193" t="str">
        <f t="shared" si="486"/>
        <v/>
      </c>
      <c r="DR92" s="193" t="str">
        <f t="shared" si="475"/>
        <v/>
      </c>
      <c r="DS92" s="193" t="str">
        <f t="shared" si="475"/>
        <v/>
      </c>
      <c r="DT92" s="193" t="str">
        <f t="shared" si="475"/>
        <v/>
      </c>
      <c r="DU92" s="193" t="str">
        <f t="shared" si="475"/>
        <v/>
      </c>
      <c r="DV92" s="196">
        <f t="shared" si="396"/>
        <v>0</v>
      </c>
    </row>
    <row r="93" spans="1:126" ht="25.5" customHeight="1">
      <c r="A93" s="19"/>
      <c r="B93" s="54"/>
      <c r="C93" s="55"/>
      <c r="D93" s="55"/>
      <c r="E93" s="56"/>
      <c r="F93" s="57" t="s">
        <v>30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8">
        <f t="shared" si="476"/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8">
        <f t="shared" si="477"/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8">
        <f t="shared" si="478"/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8">
        <f t="shared" si="479"/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8">
        <f t="shared" si="480"/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0</v>
      </c>
      <c r="AP93" s="58">
        <f t="shared" si="481"/>
        <v>0</v>
      </c>
      <c r="BB93" s="6"/>
      <c r="BC93" s="6"/>
      <c r="BD93" s="57" t="s">
        <v>30</v>
      </c>
      <c r="BE93" s="170">
        <f>'SPMW - Probs. of Failure '!O$27</f>
        <v>0</v>
      </c>
      <c r="BF93" s="170">
        <f>'SPMW - Probs. of Failure '!P$27</f>
        <v>0</v>
      </c>
      <c r="BG93" s="170">
        <f>'SPMW - Probs. of Failure '!Q$27</f>
        <v>0</v>
      </c>
      <c r="BH93" s="170">
        <f>'SPMW - Probs. of Failure '!R$27</f>
        <v>0</v>
      </c>
      <c r="BI93" s="170">
        <f>'SPMW - Probs. of Failure '!S$27</f>
        <v>0</v>
      </c>
      <c r="BJ93" s="174"/>
      <c r="BK93" s="6"/>
      <c r="BL93" s="57" t="s">
        <v>30</v>
      </c>
      <c r="BM93" s="239">
        <f>IFERROR($BM5*'SPMW - Average Cons. of Failure'!$Q$27,0)</f>
        <v>0</v>
      </c>
      <c r="BN93" s="239">
        <f>IFERROR($BM5*'SPMW - Average Cons. of Failure'!$Q$27,0)</f>
        <v>0</v>
      </c>
      <c r="BO93" s="239">
        <f>IFERROR($BM5*'SPMW - Average Cons. of Failure'!$Q$27,0)</f>
        <v>0</v>
      </c>
      <c r="BP93" s="239">
        <f>IFERROR($BM5*'SPMW - Average Cons. of Failure'!$Q$27,0)</f>
        <v>0</v>
      </c>
      <c r="BQ93" s="239">
        <f>IFERROR($BM5*'SPMW - Average Cons. of Failure'!$Q$27,0)</f>
        <v>0</v>
      </c>
      <c r="BR93" s="174"/>
      <c r="BS93" s="6"/>
      <c r="BT93" s="57" t="s">
        <v>30</v>
      </c>
      <c r="BU93" s="23" t="str">
        <f t="shared" si="392"/>
        <v/>
      </c>
      <c r="BV93" s="23" t="str">
        <f t="shared" si="392"/>
        <v/>
      </c>
      <c r="BW93" s="23" t="str">
        <f t="shared" si="392"/>
        <v/>
      </c>
      <c r="BX93" s="23" t="str">
        <f t="shared" si="392"/>
        <v/>
      </c>
      <c r="BY93" s="23" t="str">
        <f t="shared" si="392"/>
        <v/>
      </c>
      <c r="BZ93" s="6"/>
      <c r="CA93" s="6"/>
      <c r="CB93" s="57" t="s">
        <v>30</v>
      </c>
      <c r="CC93" s="193" t="str">
        <f t="shared" si="482"/>
        <v/>
      </c>
      <c r="CD93" s="193" t="str">
        <f t="shared" si="470"/>
        <v/>
      </c>
      <c r="CE93" s="193" t="str">
        <f t="shared" si="470"/>
        <v/>
      </c>
      <c r="CF93" s="193" t="str">
        <f t="shared" si="470"/>
        <v/>
      </c>
      <c r="CG93" s="193" t="str">
        <f t="shared" si="470"/>
        <v/>
      </c>
      <c r="CH93" s="196">
        <f t="shared" si="453"/>
        <v>0</v>
      </c>
      <c r="CI93" s="66"/>
      <c r="CJ93" s="66"/>
      <c r="CK93" s="193" t="str">
        <f t="shared" si="471"/>
        <v/>
      </c>
      <c r="CL93" s="193" t="str">
        <f t="shared" si="471"/>
        <v/>
      </c>
      <c r="CM93" s="193" t="str">
        <f t="shared" si="471"/>
        <v/>
      </c>
      <c r="CN93" s="193" t="str">
        <f t="shared" si="471"/>
        <v/>
      </c>
      <c r="CO93" s="193" t="str">
        <f t="shared" si="471"/>
        <v/>
      </c>
      <c r="CP93" s="196">
        <f t="shared" si="393"/>
        <v>0</v>
      </c>
      <c r="CS93" s="193" t="str">
        <f t="shared" si="483"/>
        <v/>
      </c>
      <c r="CT93" s="193" t="str">
        <f t="shared" si="472"/>
        <v/>
      </c>
      <c r="CU93" s="193" t="str">
        <f t="shared" si="472"/>
        <v/>
      </c>
      <c r="CV93" s="193" t="str">
        <f t="shared" si="472"/>
        <v/>
      </c>
      <c r="CW93" s="193" t="str">
        <f t="shared" si="472"/>
        <v/>
      </c>
      <c r="CX93" s="196">
        <f t="shared" si="394"/>
        <v>0</v>
      </c>
      <c r="DA93" s="193" t="str">
        <f t="shared" si="484"/>
        <v/>
      </c>
      <c r="DB93" s="193" t="str">
        <f t="shared" si="473"/>
        <v/>
      </c>
      <c r="DC93" s="193" t="str">
        <f t="shared" si="473"/>
        <v/>
      </c>
      <c r="DD93" s="193" t="str">
        <f t="shared" si="473"/>
        <v/>
      </c>
      <c r="DE93" s="193" t="str">
        <f t="shared" si="473"/>
        <v/>
      </c>
      <c r="DF93" s="196">
        <f t="shared" si="395"/>
        <v>0</v>
      </c>
      <c r="DI93" s="193" t="str">
        <f t="shared" si="485"/>
        <v/>
      </c>
      <c r="DJ93" s="193" t="str">
        <f t="shared" si="474"/>
        <v/>
      </c>
      <c r="DK93" s="193" t="str">
        <f t="shared" si="474"/>
        <v/>
      </c>
      <c r="DL93" s="193" t="str">
        <f t="shared" si="474"/>
        <v/>
      </c>
      <c r="DM93" s="193" t="str">
        <f t="shared" si="474"/>
        <v/>
      </c>
      <c r="DN93" s="196">
        <f t="shared" si="397"/>
        <v>0</v>
      </c>
      <c r="DQ93" s="193" t="str">
        <f t="shared" si="486"/>
        <v/>
      </c>
      <c r="DR93" s="193" t="str">
        <f t="shared" si="475"/>
        <v/>
      </c>
      <c r="DS93" s="193" t="str">
        <f t="shared" si="475"/>
        <v/>
      </c>
      <c r="DT93" s="193" t="str">
        <f t="shared" si="475"/>
        <v/>
      </c>
      <c r="DU93" s="193" t="str">
        <f t="shared" si="475"/>
        <v/>
      </c>
      <c r="DV93" s="196">
        <f t="shared" si="396"/>
        <v>0</v>
      </c>
    </row>
    <row r="94" spans="1:126" ht="25.5" customHeight="1" thickBot="1">
      <c r="A94" s="19"/>
      <c r="B94" s="59"/>
      <c r="C94" s="60">
        <v>0</v>
      </c>
      <c r="D94" s="60">
        <v>0</v>
      </c>
      <c r="E94" s="61">
        <v>0</v>
      </c>
      <c r="F94" s="62"/>
      <c r="G94" s="63">
        <f>SUM(G90:G93)</f>
        <v>0</v>
      </c>
      <c r="H94" s="64">
        <f t="shared" ref="H94:K94" si="487">SUM(H90:H93)</f>
        <v>0</v>
      </c>
      <c r="I94" s="64">
        <f t="shared" si="487"/>
        <v>0</v>
      </c>
      <c r="J94" s="64">
        <f t="shared" si="487"/>
        <v>0</v>
      </c>
      <c r="K94" s="64">
        <f t="shared" si="487"/>
        <v>0</v>
      </c>
      <c r="L94" s="65"/>
      <c r="M94" s="63">
        <f>SUM(M90:M93)</f>
        <v>0</v>
      </c>
      <c r="N94" s="64">
        <f t="shared" ref="N94:Q94" si="488">SUM(N90:N93)</f>
        <v>0</v>
      </c>
      <c r="O94" s="64">
        <f t="shared" si="488"/>
        <v>0</v>
      </c>
      <c r="P94" s="64">
        <f t="shared" si="488"/>
        <v>0</v>
      </c>
      <c r="Q94" s="64">
        <f t="shared" si="488"/>
        <v>0</v>
      </c>
      <c r="R94" s="65"/>
      <c r="S94" s="63">
        <f>SUM(S90:S93)</f>
        <v>0</v>
      </c>
      <c r="T94" s="64">
        <f t="shared" ref="T94:W94" si="489">SUM(T90:T93)</f>
        <v>0</v>
      </c>
      <c r="U94" s="64">
        <f t="shared" si="489"/>
        <v>0</v>
      </c>
      <c r="V94" s="64">
        <f t="shared" si="489"/>
        <v>0</v>
      </c>
      <c r="W94" s="64">
        <f t="shared" si="489"/>
        <v>0</v>
      </c>
      <c r="X94" s="65"/>
      <c r="Y94" s="63">
        <f>SUM(Y90:Y93)</f>
        <v>0</v>
      </c>
      <c r="Z94" s="64">
        <f t="shared" ref="Z94:AC94" si="490">SUM(Z90:Z93)</f>
        <v>0</v>
      </c>
      <c r="AA94" s="64">
        <f t="shared" si="490"/>
        <v>0</v>
      </c>
      <c r="AB94" s="64">
        <f t="shared" si="490"/>
        <v>0</v>
      </c>
      <c r="AC94" s="64">
        <f t="shared" si="490"/>
        <v>0</v>
      </c>
      <c r="AD94" s="65"/>
      <c r="AE94" s="63">
        <f>SUM(AE90:AE93)</f>
        <v>0</v>
      </c>
      <c r="AF94" s="64">
        <f t="shared" ref="AF94:AI94" si="491">SUM(AF90:AF93)</f>
        <v>0</v>
      </c>
      <c r="AG94" s="64">
        <f t="shared" si="491"/>
        <v>0</v>
      </c>
      <c r="AH94" s="64">
        <f t="shared" si="491"/>
        <v>0</v>
      </c>
      <c r="AI94" s="64">
        <f t="shared" si="491"/>
        <v>0</v>
      </c>
      <c r="AJ94" s="65"/>
      <c r="AK94" s="63">
        <f>SUM(AK90:AK93)</f>
        <v>0</v>
      </c>
      <c r="AL94" s="64">
        <f t="shared" ref="AL94:AO94" si="492">SUM(AL90:AL93)</f>
        <v>0</v>
      </c>
      <c r="AM94" s="64">
        <f t="shared" si="492"/>
        <v>0</v>
      </c>
      <c r="AN94" s="64">
        <f t="shared" si="492"/>
        <v>0</v>
      </c>
      <c r="AO94" s="64">
        <f t="shared" si="492"/>
        <v>0</v>
      </c>
      <c r="AP94" s="65"/>
      <c r="BB94" s="6"/>
      <c r="BC94" s="6"/>
      <c r="BD94" s="62"/>
      <c r="BE94" s="171"/>
      <c r="BF94" s="172"/>
      <c r="BG94" s="172"/>
      <c r="BH94" s="172"/>
      <c r="BI94" s="172"/>
      <c r="BJ94" s="65"/>
      <c r="BK94" s="6"/>
      <c r="BL94" s="62"/>
      <c r="BM94" s="171"/>
      <c r="BN94" s="172"/>
      <c r="BO94" s="172"/>
      <c r="BP94" s="172"/>
      <c r="BQ94" s="172"/>
      <c r="BR94" s="65"/>
      <c r="BS94" s="6"/>
      <c r="BT94" s="62"/>
      <c r="BU94" s="23" t="str">
        <f t="shared" si="392"/>
        <v/>
      </c>
      <c r="BV94" s="23" t="str">
        <f t="shared" si="392"/>
        <v/>
      </c>
      <c r="BW94" s="23" t="str">
        <f t="shared" si="392"/>
        <v/>
      </c>
      <c r="BX94" s="23" t="str">
        <f t="shared" si="392"/>
        <v/>
      </c>
      <c r="BY94" s="23" t="str">
        <f t="shared" si="392"/>
        <v/>
      </c>
      <c r="BZ94" s="6"/>
      <c r="CA94" s="6"/>
      <c r="CB94" s="62"/>
      <c r="CC94" s="195">
        <f>SUM(CC90:CC93)</f>
        <v>0</v>
      </c>
      <c r="CD94" s="195">
        <f t="shared" ref="CD94:CG94" si="493">SUM(CD90:CD93)</f>
        <v>0</v>
      </c>
      <c r="CE94" s="195">
        <f t="shared" si="493"/>
        <v>0</v>
      </c>
      <c r="CF94" s="195">
        <f t="shared" si="493"/>
        <v>0</v>
      </c>
      <c r="CG94" s="195">
        <f t="shared" si="493"/>
        <v>0</v>
      </c>
      <c r="CH94" s="196">
        <f t="shared" si="453"/>
        <v>0</v>
      </c>
      <c r="CI94" s="66"/>
      <c r="CJ94" s="66"/>
      <c r="CK94" s="195">
        <f>SUM(CK90:CK93)</f>
        <v>0</v>
      </c>
      <c r="CL94" s="195">
        <f t="shared" ref="CL94:CO94" si="494">SUM(CL90:CL93)</f>
        <v>0</v>
      </c>
      <c r="CM94" s="195">
        <f t="shared" si="494"/>
        <v>0</v>
      </c>
      <c r="CN94" s="195">
        <f t="shared" si="494"/>
        <v>0</v>
      </c>
      <c r="CO94" s="195">
        <f t="shared" si="494"/>
        <v>0</v>
      </c>
      <c r="CP94" s="196">
        <f t="shared" si="393"/>
        <v>0</v>
      </c>
      <c r="CS94" s="195">
        <f>SUM(CS90:CS93)</f>
        <v>0</v>
      </c>
      <c r="CT94" s="195">
        <f t="shared" ref="CT94:CW94" si="495">SUM(CT90:CT93)</f>
        <v>0</v>
      </c>
      <c r="CU94" s="195">
        <f t="shared" si="495"/>
        <v>0</v>
      </c>
      <c r="CV94" s="195">
        <f t="shared" si="495"/>
        <v>0</v>
      </c>
      <c r="CW94" s="195">
        <f t="shared" si="495"/>
        <v>0</v>
      </c>
      <c r="CX94" s="196">
        <f t="shared" si="394"/>
        <v>0</v>
      </c>
      <c r="DA94" s="195">
        <f>SUM(DA90:DA93)</f>
        <v>0</v>
      </c>
      <c r="DB94" s="195">
        <f t="shared" ref="DB94:DE94" si="496">SUM(DB90:DB93)</f>
        <v>0</v>
      </c>
      <c r="DC94" s="195">
        <f t="shared" si="496"/>
        <v>0</v>
      </c>
      <c r="DD94" s="195">
        <f t="shared" si="496"/>
        <v>0</v>
      </c>
      <c r="DE94" s="195">
        <f t="shared" si="496"/>
        <v>0</v>
      </c>
      <c r="DF94" s="196">
        <f t="shared" si="395"/>
        <v>0</v>
      </c>
      <c r="DI94" s="195">
        <f t="shared" ref="DI94:DM94" si="497">SUM(DI90:DI93)</f>
        <v>0</v>
      </c>
      <c r="DJ94" s="195">
        <f t="shared" si="497"/>
        <v>0</v>
      </c>
      <c r="DK94" s="195">
        <f t="shared" si="497"/>
        <v>0</v>
      </c>
      <c r="DL94" s="195">
        <f t="shared" si="497"/>
        <v>0</v>
      </c>
      <c r="DM94" s="195">
        <f t="shared" si="497"/>
        <v>0</v>
      </c>
      <c r="DN94" s="196">
        <f t="shared" si="397"/>
        <v>0</v>
      </c>
      <c r="DQ94" s="195">
        <f>SUM(DQ90:DQ93)</f>
        <v>0</v>
      </c>
      <c r="DR94" s="195">
        <f t="shared" ref="DR94:DU94" si="498">SUM(DR90:DR93)</f>
        <v>0</v>
      </c>
      <c r="DS94" s="195">
        <f t="shared" si="498"/>
        <v>0</v>
      </c>
      <c r="DT94" s="195">
        <f t="shared" si="498"/>
        <v>0</v>
      </c>
      <c r="DU94" s="195">
        <f t="shared" si="498"/>
        <v>0</v>
      </c>
      <c r="DV94" s="196">
        <f t="shared" si="396"/>
        <v>0</v>
      </c>
    </row>
    <row r="95" spans="1:126" ht="25.5" customHeight="1">
      <c r="A95" s="19"/>
      <c r="B95" s="68" t="s">
        <v>33</v>
      </c>
      <c r="C95" s="48"/>
      <c r="D95" s="48"/>
      <c r="E95" s="49"/>
      <c r="F95" s="50" t="s">
        <v>25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2">
        <f>SUM(G95:K95)</f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2">
        <f>SUM(M95:Q95)</f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2">
        <f>SUM(S95:W95)</f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2">
        <f>SUM(Y95:AC95)</f>
        <v>0</v>
      </c>
      <c r="AE95" s="53">
        <v>0</v>
      </c>
      <c r="AF95" s="53">
        <v>0</v>
      </c>
      <c r="AG95" s="53">
        <v>0</v>
      </c>
      <c r="AH95" s="53">
        <v>0</v>
      </c>
      <c r="AI95" s="53">
        <v>0</v>
      </c>
      <c r="AJ95" s="52">
        <f>SUM(AE95:AI95)</f>
        <v>0</v>
      </c>
      <c r="AK95" s="53">
        <v>0</v>
      </c>
      <c r="AL95" s="53">
        <v>0</v>
      </c>
      <c r="AM95" s="53">
        <v>0</v>
      </c>
      <c r="AN95" s="53">
        <v>0</v>
      </c>
      <c r="AO95" s="53">
        <v>0</v>
      </c>
      <c r="AP95" s="52">
        <f>SUM(AK95:AO95)</f>
        <v>0</v>
      </c>
      <c r="BB95" s="6"/>
      <c r="BC95" s="6"/>
      <c r="BD95" s="50" t="s">
        <v>25</v>
      </c>
      <c r="BE95" s="170">
        <f>'SPMW - Probs. of Failure '!O$28</f>
        <v>0</v>
      </c>
      <c r="BF95" s="170">
        <f>'SPMW - Probs. of Failure '!P$28</f>
        <v>0</v>
      </c>
      <c r="BG95" s="170">
        <f>'SPMW - Probs. of Failure '!Q$28</f>
        <v>0</v>
      </c>
      <c r="BH95" s="170">
        <f>'SPMW - Probs. of Failure '!R$28</f>
        <v>0</v>
      </c>
      <c r="BI95" s="170">
        <f>'SPMW - Probs. of Failure '!S$28</f>
        <v>0</v>
      </c>
      <c r="BJ95" s="173"/>
      <c r="BK95" s="6"/>
      <c r="BL95" s="50" t="s">
        <v>25</v>
      </c>
      <c r="BM95" s="239">
        <f>IFERROR($BM2*'SPMW - Average Cons. of Failure'!$Q$28,0)</f>
        <v>0</v>
      </c>
      <c r="BN95" s="239">
        <f>IFERROR($BM2*'SPMW - Average Cons. of Failure'!$Q$28,0)</f>
        <v>0</v>
      </c>
      <c r="BO95" s="239">
        <f>IFERROR($BM2*'SPMW - Average Cons. of Failure'!$Q$28,0)</f>
        <v>0</v>
      </c>
      <c r="BP95" s="239">
        <f>IFERROR($BM2*'SPMW - Average Cons. of Failure'!$Q$28,0)</f>
        <v>0</v>
      </c>
      <c r="BQ95" s="239">
        <f>IFERROR($BM2*'SPMW - Average Cons. of Failure'!$Q$28,0)</f>
        <v>0</v>
      </c>
      <c r="BR95" s="173"/>
      <c r="BS95" s="6"/>
      <c r="BT95" s="50" t="s">
        <v>25</v>
      </c>
      <c r="BU95" s="23" t="str">
        <f t="shared" si="392"/>
        <v/>
      </c>
      <c r="BV95" s="23" t="str">
        <f t="shared" si="392"/>
        <v/>
      </c>
      <c r="BW95" s="23" t="str">
        <f t="shared" si="392"/>
        <v/>
      </c>
      <c r="BX95" s="23" t="str">
        <f t="shared" si="392"/>
        <v/>
      </c>
      <c r="BY95" s="23" t="str">
        <f t="shared" si="392"/>
        <v/>
      </c>
      <c r="BZ95" s="6"/>
      <c r="CA95" s="6"/>
      <c r="CB95" s="50" t="s">
        <v>25</v>
      </c>
      <c r="CC95" s="193" t="str">
        <f>IF(BU95="","",M95*BU95)</f>
        <v/>
      </c>
      <c r="CD95" s="193" t="str">
        <f t="shared" ref="CD95:CG98" si="499">IF(BV95="","",N95*BV95)</f>
        <v/>
      </c>
      <c r="CE95" s="193" t="str">
        <f t="shared" si="499"/>
        <v/>
      </c>
      <c r="CF95" s="193" t="str">
        <f t="shared" si="499"/>
        <v/>
      </c>
      <c r="CG95" s="193" t="str">
        <f t="shared" si="499"/>
        <v/>
      </c>
      <c r="CH95" s="196">
        <f t="shared" si="453"/>
        <v>0</v>
      </c>
      <c r="CI95" s="66"/>
      <c r="CJ95" s="66"/>
      <c r="CK95" s="193" t="str">
        <f t="shared" ref="CK95:CO98" si="500">IF(BU95="","",G95*BU95)</f>
        <v/>
      </c>
      <c r="CL95" s="193" t="str">
        <f t="shared" si="500"/>
        <v/>
      </c>
      <c r="CM95" s="193" t="str">
        <f t="shared" si="500"/>
        <v/>
      </c>
      <c r="CN95" s="193" t="str">
        <f t="shared" si="500"/>
        <v/>
      </c>
      <c r="CO95" s="193" t="str">
        <f t="shared" si="500"/>
        <v/>
      </c>
      <c r="CP95" s="196">
        <f t="shared" si="393"/>
        <v>0</v>
      </c>
      <c r="CS95" s="193" t="str">
        <f>IF(BU95="","",Y95*BU95)</f>
        <v/>
      </c>
      <c r="CT95" s="193" t="str">
        <f t="shared" ref="CT95:CW98" si="501">IF(BV95="","",Z95*BV95)</f>
        <v/>
      </c>
      <c r="CU95" s="193" t="str">
        <f t="shared" si="501"/>
        <v/>
      </c>
      <c r="CV95" s="193" t="str">
        <f t="shared" si="501"/>
        <v/>
      </c>
      <c r="CW95" s="193" t="str">
        <f t="shared" si="501"/>
        <v/>
      </c>
      <c r="CX95" s="196">
        <f t="shared" si="394"/>
        <v>0</v>
      </c>
      <c r="DA95" s="193" t="str">
        <f>IF(BU95="","",(S95+Y95)*BU95)</f>
        <v/>
      </c>
      <c r="DB95" s="193" t="str">
        <f t="shared" ref="DB95:DE98" si="502">IF(BV95="","",(T95+Z95)*BV95)</f>
        <v/>
      </c>
      <c r="DC95" s="193" t="str">
        <f t="shared" si="502"/>
        <v/>
      </c>
      <c r="DD95" s="193" t="str">
        <f t="shared" si="502"/>
        <v/>
      </c>
      <c r="DE95" s="193" t="str">
        <f t="shared" si="502"/>
        <v/>
      </c>
      <c r="DF95" s="196">
        <f t="shared" si="395"/>
        <v>0</v>
      </c>
      <c r="DI95" s="193" t="str">
        <f>IF(BU95="","",AK95*BU95)</f>
        <v/>
      </c>
      <c r="DJ95" s="193" t="str">
        <f t="shared" ref="DJ95:DM98" si="503">IF(BV95="","",AL95*BV95)</f>
        <v/>
      </c>
      <c r="DK95" s="193" t="str">
        <f t="shared" si="503"/>
        <v/>
      </c>
      <c r="DL95" s="193" t="str">
        <f t="shared" si="503"/>
        <v/>
      </c>
      <c r="DM95" s="193" t="str">
        <f t="shared" si="503"/>
        <v/>
      </c>
      <c r="DN95" s="196">
        <f t="shared" si="397"/>
        <v>0</v>
      </c>
      <c r="DQ95" s="193" t="str">
        <f>IF(BU95="","",(AE95+AK95)*BU95)</f>
        <v/>
      </c>
      <c r="DR95" s="193" t="str">
        <f t="shared" ref="DR95:DU98" si="504">IF(BV95="","",(AF95+AL95)*BV95)</f>
        <v/>
      </c>
      <c r="DS95" s="193" t="str">
        <f t="shared" si="504"/>
        <v/>
      </c>
      <c r="DT95" s="193" t="str">
        <f t="shared" si="504"/>
        <v/>
      </c>
      <c r="DU95" s="193" t="str">
        <f t="shared" si="504"/>
        <v/>
      </c>
      <c r="DV95" s="196">
        <f t="shared" si="396"/>
        <v>0</v>
      </c>
    </row>
    <row r="96" spans="1:126" ht="25.5" customHeight="1">
      <c r="A96" s="19"/>
      <c r="B96" s="54"/>
      <c r="C96" s="55"/>
      <c r="D96" s="55"/>
      <c r="E96" s="56"/>
      <c r="F96" s="57" t="s">
        <v>27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8">
        <f t="shared" ref="L96:L98" si="505">SUM(G96:K96)</f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8">
        <f t="shared" ref="R96:R98" si="506">SUM(M96:Q96)</f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8">
        <f t="shared" ref="X96:X98" si="507">SUM(S96:W96)</f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8">
        <f t="shared" ref="AD96:AD98" si="508">SUM(Y96:AC96)</f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8">
        <f t="shared" ref="AJ96:AJ98" si="509">SUM(AE96:AI96)</f>
        <v>0</v>
      </c>
      <c r="AK96" s="51">
        <v>0</v>
      </c>
      <c r="AL96" s="51">
        <v>0</v>
      </c>
      <c r="AM96" s="51">
        <v>0</v>
      </c>
      <c r="AN96" s="51">
        <v>0</v>
      </c>
      <c r="AO96" s="51">
        <v>0</v>
      </c>
      <c r="AP96" s="58">
        <f t="shared" ref="AP96:AP98" si="510">SUM(AK96:AO96)</f>
        <v>0</v>
      </c>
      <c r="BB96" s="6"/>
      <c r="BC96" s="6"/>
      <c r="BD96" s="57" t="s">
        <v>27</v>
      </c>
      <c r="BE96" s="170">
        <f>'SPMW - Probs. of Failure '!O$28</f>
        <v>0</v>
      </c>
      <c r="BF96" s="170">
        <f>'SPMW - Probs. of Failure '!P$28</f>
        <v>0</v>
      </c>
      <c r="BG96" s="170">
        <f>'SPMW - Probs. of Failure '!Q$28</f>
        <v>0</v>
      </c>
      <c r="BH96" s="170">
        <f>'SPMW - Probs. of Failure '!R$28</f>
        <v>0</v>
      </c>
      <c r="BI96" s="170">
        <f>'SPMW - Probs. of Failure '!S$28</f>
        <v>0</v>
      </c>
      <c r="BJ96" s="174"/>
      <c r="BK96" s="6"/>
      <c r="BL96" s="57" t="s">
        <v>27</v>
      </c>
      <c r="BM96" s="239">
        <f>IFERROR($BM3*'SPMW - Average Cons. of Failure'!$Q$28,0)</f>
        <v>0</v>
      </c>
      <c r="BN96" s="239">
        <f>IFERROR($BM3*'SPMW - Average Cons. of Failure'!$Q$28,0)</f>
        <v>0</v>
      </c>
      <c r="BO96" s="239">
        <f>IFERROR($BM3*'SPMW - Average Cons. of Failure'!$Q$28,0)</f>
        <v>0</v>
      </c>
      <c r="BP96" s="239">
        <f>IFERROR($BM3*'SPMW - Average Cons. of Failure'!$Q$28,0)</f>
        <v>0</v>
      </c>
      <c r="BQ96" s="239">
        <f>IFERROR($BM3*'SPMW - Average Cons. of Failure'!$Q$28,0)</f>
        <v>0</v>
      </c>
      <c r="BR96" s="174"/>
      <c r="BS96" s="6"/>
      <c r="BT96" s="57" t="s">
        <v>27</v>
      </c>
      <c r="BU96" s="23" t="str">
        <f t="shared" si="392"/>
        <v/>
      </c>
      <c r="BV96" s="23" t="str">
        <f t="shared" si="392"/>
        <v/>
      </c>
      <c r="BW96" s="23" t="str">
        <f t="shared" si="392"/>
        <v/>
      </c>
      <c r="BX96" s="23" t="str">
        <f t="shared" si="392"/>
        <v/>
      </c>
      <c r="BY96" s="23" t="str">
        <f t="shared" si="392"/>
        <v/>
      </c>
      <c r="BZ96" s="6"/>
      <c r="CA96" s="6"/>
      <c r="CB96" s="57" t="s">
        <v>27</v>
      </c>
      <c r="CC96" s="193" t="str">
        <f t="shared" ref="CC96:CC98" si="511">IF(BU96="","",M96*BU96)</f>
        <v/>
      </c>
      <c r="CD96" s="193" t="str">
        <f t="shared" si="499"/>
        <v/>
      </c>
      <c r="CE96" s="193" t="str">
        <f t="shared" si="499"/>
        <v/>
      </c>
      <c r="CF96" s="193" t="str">
        <f t="shared" si="499"/>
        <v/>
      </c>
      <c r="CG96" s="193" t="str">
        <f t="shared" si="499"/>
        <v/>
      </c>
      <c r="CH96" s="196">
        <f t="shared" si="453"/>
        <v>0</v>
      </c>
      <c r="CI96" s="66"/>
      <c r="CJ96" s="66"/>
      <c r="CK96" s="193" t="str">
        <f t="shared" si="500"/>
        <v/>
      </c>
      <c r="CL96" s="193" t="str">
        <f t="shared" si="500"/>
        <v/>
      </c>
      <c r="CM96" s="193" t="str">
        <f t="shared" si="500"/>
        <v/>
      </c>
      <c r="CN96" s="193" t="str">
        <f t="shared" si="500"/>
        <v/>
      </c>
      <c r="CO96" s="193" t="str">
        <f t="shared" si="500"/>
        <v/>
      </c>
      <c r="CP96" s="196">
        <f t="shared" si="393"/>
        <v>0</v>
      </c>
      <c r="CS96" s="193" t="str">
        <f t="shared" ref="CS96:CS98" si="512">IF(BU96="","",Y96*BU96)</f>
        <v/>
      </c>
      <c r="CT96" s="193" t="str">
        <f t="shared" si="501"/>
        <v/>
      </c>
      <c r="CU96" s="193" t="str">
        <f t="shared" si="501"/>
        <v/>
      </c>
      <c r="CV96" s="193" t="str">
        <f t="shared" si="501"/>
        <v/>
      </c>
      <c r="CW96" s="193" t="str">
        <f t="shared" si="501"/>
        <v/>
      </c>
      <c r="CX96" s="196">
        <f t="shared" si="394"/>
        <v>0</v>
      </c>
      <c r="DA96" s="193" t="str">
        <f t="shared" ref="DA96:DA98" si="513">IF(BU96="","",(S96+Y96)*BU96)</f>
        <v/>
      </c>
      <c r="DB96" s="193" t="str">
        <f t="shared" si="502"/>
        <v/>
      </c>
      <c r="DC96" s="193" t="str">
        <f t="shared" si="502"/>
        <v/>
      </c>
      <c r="DD96" s="193" t="str">
        <f t="shared" si="502"/>
        <v/>
      </c>
      <c r="DE96" s="193" t="str">
        <f t="shared" si="502"/>
        <v/>
      </c>
      <c r="DF96" s="196">
        <f t="shared" si="395"/>
        <v>0</v>
      </c>
      <c r="DI96" s="193" t="str">
        <f t="shared" ref="DI96:DI98" si="514">IF(BU96="","",AK96*BU96)</f>
        <v/>
      </c>
      <c r="DJ96" s="193" t="str">
        <f t="shared" si="503"/>
        <v/>
      </c>
      <c r="DK96" s="193" t="str">
        <f t="shared" si="503"/>
        <v/>
      </c>
      <c r="DL96" s="193" t="str">
        <f t="shared" si="503"/>
        <v/>
      </c>
      <c r="DM96" s="193" t="str">
        <f t="shared" si="503"/>
        <v/>
      </c>
      <c r="DN96" s="196">
        <f t="shared" si="397"/>
        <v>0</v>
      </c>
      <c r="DQ96" s="193" t="str">
        <f t="shared" ref="DQ96:DQ98" si="515">IF(BU96="","",(AE96+AK96)*BU96)</f>
        <v/>
      </c>
      <c r="DR96" s="193" t="str">
        <f t="shared" si="504"/>
        <v/>
      </c>
      <c r="DS96" s="193" t="str">
        <f t="shared" si="504"/>
        <v/>
      </c>
      <c r="DT96" s="193" t="str">
        <f t="shared" si="504"/>
        <v/>
      </c>
      <c r="DU96" s="193" t="str">
        <f t="shared" si="504"/>
        <v/>
      </c>
      <c r="DV96" s="196">
        <f t="shared" si="396"/>
        <v>0</v>
      </c>
    </row>
    <row r="97" spans="1:126" ht="25.5" customHeight="1">
      <c r="A97" s="19"/>
      <c r="B97" s="54"/>
      <c r="C97" s="55"/>
      <c r="D97" s="55"/>
      <c r="E97" s="56"/>
      <c r="F97" s="57" t="s">
        <v>29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8">
        <f t="shared" si="505"/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8">
        <f t="shared" si="506"/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8">
        <f t="shared" si="507"/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8">
        <f t="shared" si="508"/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8">
        <f t="shared" si="509"/>
        <v>0</v>
      </c>
      <c r="AK97" s="51">
        <v>0</v>
      </c>
      <c r="AL97" s="51">
        <v>0</v>
      </c>
      <c r="AM97" s="51">
        <v>0</v>
      </c>
      <c r="AN97" s="51">
        <v>0</v>
      </c>
      <c r="AO97" s="51">
        <v>0</v>
      </c>
      <c r="AP97" s="58">
        <f t="shared" si="510"/>
        <v>0</v>
      </c>
      <c r="BB97" s="6"/>
      <c r="BC97" s="6"/>
      <c r="BD97" s="57" t="s">
        <v>29</v>
      </c>
      <c r="BE97" s="170">
        <f>'SPMW - Probs. of Failure '!O$28</f>
        <v>0</v>
      </c>
      <c r="BF97" s="170">
        <f>'SPMW - Probs. of Failure '!P$28</f>
        <v>0</v>
      </c>
      <c r="BG97" s="170">
        <f>'SPMW - Probs. of Failure '!Q$28</f>
        <v>0</v>
      </c>
      <c r="BH97" s="170">
        <f>'SPMW - Probs. of Failure '!R$28</f>
        <v>0</v>
      </c>
      <c r="BI97" s="170">
        <f>'SPMW - Probs. of Failure '!S$28</f>
        <v>0</v>
      </c>
      <c r="BJ97" s="174"/>
      <c r="BK97" s="6"/>
      <c r="BL97" s="57" t="s">
        <v>29</v>
      </c>
      <c r="BM97" s="239">
        <f>IFERROR($BM4*'SPMW - Average Cons. of Failure'!$Q$28,0)</f>
        <v>0</v>
      </c>
      <c r="BN97" s="239">
        <f>IFERROR($BM4*'SPMW - Average Cons. of Failure'!$Q$28,0)</f>
        <v>0</v>
      </c>
      <c r="BO97" s="239">
        <f>IFERROR($BM4*'SPMW - Average Cons. of Failure'!$Q$28,0)</f>
        <v>0</v>
      </c>
      <c r="BP97" s="239">
        <f>IFERROR($BM4*'SPMW - Average Cons. of Failure'!$Q$28,0)</f>
        <v>0</v>
      </c>
      <c r="BQ97" s="239">
        <f>IFERROR($BM4*'SPMW - Average Cons. of Failure'!$Q$28,0)</f>
        <v>0</v>
      </c>
      <c r="BR97" s="174"/>
      <c r="BS97" s="6"/>
      <c r="BT97" s="57" t="s">
        <v>29</v>
      </c>
      <c r="BU97" s="23" t="str">
        <f t="shared" si="392"/>
        <v/>
      </c>
      <c r="BV97" s="23" t="str">
        <f t="shared" si="392"/>
        <v/>
      </c>
      <c r="BW97" s="23" t="str">
        <f t="shared" si="392"/>
        <v/>
      </c>
      <c r="BX97" s="23" t="str">
        <f t="shared" si="392"/>
        <v/>
      </c>
      <c r="BY97" s="23" t="str">
        <f t="shared" si="392"/>
        <v/>
      </c>
      <c r="BZ97" s="6"/>
      <c r="CA97" s="6"/>
      <c r="CB97" s="57" t="s">
        <v>29</v>
      </c>
      <c r="CC97" s="193" t="str">
        <f t="shared" si="511"/>
        <v/>
      </c>
      <c r="CD97" s="193" t="str">
        <f t="shared" si="499"/>
        <v/>
      </c>
      <c r="CE97" s="193" t="str">
        <f t="shared" si="499"/>
        <v/>
      </c>
      <c r="CF97" s="193" t="str">
        <f t="shared" si="499"/>
        <v/>
      </c>
      <c r="CG97" s="193" t="str">
        <f t="shared" si="499"/>
        <v/>
      </c>
      <c r="CH97" s="196">
        <f t="shared" si="453"/>
        <v>0</v>
      </c>
      <c r="CI97" s="66"/>
      <c r="CJ97" s="66"/>
      <c r="CK97" s="193" t="str">
        <f t="shared" si="500"/>
        <v/>
      </c>
      <c r="CL97" s="193" t="str">
        <f t="shared" si="500"/>
        <v/>
      </c>
      <c r="CM97" s="193" t="str">
        <f t="shared" si="500"/>
        <v/>
      </c>
      <c r="CN97" s="193" t="str">
        <f t="shared" si="500"/>
        <v/>
      </c>
      <c r="CO97" s="193" t="str">
        <f t="shared" si="500"/>
        <v/>
      </c>
      <c r="CP97" s="196">
        <f t="shared" si="393"/>
        <v>0</v>
      </c>
      <c r="CS97" s="193" t="str">
        <f t="shared" si="512"/>
        <v/>
      </c>
      <c r="CT97" s="193" t="str">
        <f t="shared" si="501"/>
        <v/>
      </c>
      <c r="CU97" s="193" t="str">
        <f t="shared" si="501"/>
        <v/>
      </c>
      <c r="CV97" s="193" t="str">
        <f t="shared" si="501"/>
        <v/>
      </c>
      <c r="CW97" s="193" t="str">
        <f t="shared" si="501"/>
        <v/>
      </c>
      <c r="CX97" s="196">
        <f t="shared" si="394"/>
        <v>0</v>
      </c>
      <c r="DA97" s="193" t="str">
        <f t="shared" si="513"/>
        <v/>
      </c>
      <c r="DB97" s="193" t="str">
        <f t="shared" si="502"/>
        <v/>
      </c>
      <c r="DC97" s="193" t="str">
        <f t="shared" si="502"/>
        <v/>
      </c>
      <c r="DD97" s="193" t="str">
        <f t="shared" si="502"/>
        <v/>
      </c>
      <c r="DE97" s="193" t="str">
        <f t="shared" si="502"/>
        <v/>
      </c>
      <c r="DF97" s="196">
        <f t="shared" si="395"/>
        <v>0</v>
      </c>
      <c r="DI97" s="193" t="str">
        <f t="shared" si="514"/>
        <v/>
      </c>
      <c r="DJ97" s="193" t="str">
        <f t="shared" si="503"/>
        <v/>
      </c>
      <c r="DK97" s="193" t="str">
        <f t="shared" si="503"/>
        <v/>
      </c>
      <c r="DL97" s="193" t="str">
        <f t="shared" si="503"/>
        <v/>
      </c>
      <c r="DM97" s="193" t="str">
        <f t="shared" si="503"/>
        <v/>
      </c>
      <c r="DN97" s="196">
        <f t="shared" si="397"/>
        <v>0</v>
      </c>
      <c r="DQ97" s="193" t="str">
        <f t="shared" si="515"/>
        <v/>
      </c>
      <c r="DR97" s="193" t="str">
        <f t="shared" si="504"/>
        <v/>
      </c>
      <c r="DS97" s="193" t="str">
        <f t="shared" si="504"/>
        <v/>
      </c>
      <c r="DT97" s="193" t="str">
        <f t="shared" si="504"/>
        <v/>
      </c>
      <c r="DU97" s="193" t="str">
        <f t="shared" si="504"/>
        <v/>
      </c>
      <c r="DV97" s="196">
        <f t="shared" si="396"/>
        <v>0</v>
      </c>
    </row>
    <row r="98" spans="1:126" ht="25.5" customHeight="1">
      <c r="A98" s="19"/>
      <c r="B98" s="54"/>
      <c r="C98" s="55"/>
      <c r="D98" s="55"/>
      <c r="E98" s="56"/>
      <c r="F98" s="57" t="s">
        <v>30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8">
        <f t="shared" si="505"/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8">
        <f t="shared" si="506"/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8">
        <f t="shared" si="507"/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8">
        <f t="shared" si="508"/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8">
        <f t="shared" si="509"/>
        <v>0</v>
      </c>
      <c r="AK98" s="51">
        <v>0</v>
      </c>
      <c r="AL98" s="51">
        <v>0</v>
      </c>
      <c r="AM98" s="51">
        <v>0</v>
      </c>
      <c r="AN98" s="51">
        <v>0</v>
      </c>
      <c r="AO98" s="51">
        <v>0</v>
      </c>
      <c r="AP98" s="58">
        <f t="shared" si="510"/>
        <v>0</v>
      </c>
      <c r="BB98" s="6"/>
      <c r="BC98" s="6"/>
      <c r="BD98" s="57" t="s">
        <v>30</v>
      </c>
      <c r="BE98" s="170">
        <f>'SPMW - Probs. of Failure '!O$28</f>
        <v>0</v>
      </c>
      <c r="BF98" s="170">
        <f>'SPMW - Probs. of Failure '!P$28</f>
        <v>0</v>
      </c>
      <c r="BG98" s="170">
        <f>'SPMW - Probs. of Failure '!Q$28</f>
        <v>0</v>
      </c>
      <c r="BH98" s="170">
        <f>'SPMW - Probs. of Failure '!R$28</f>
        <v>0</v>
      </c>
      <c r="BI98" s="170">
        <f>'SPMW - Probs. of Failure '!S$28</f>
        <v>0</v>
      </c>
      <c r="BJ98" s="174"/>
      <c r="BK98" s="6"/>
      <c r="BL98" s="57" t="s">
        <v>30</v>
      </c>
      <c r="BM98" s="239">
        <f>IFERROR($BM5*'SPMW - Average Cons. of Failure'!$Q$28,0)</f>
        <v>0</v>
      </c>
      <c r="BN98" s="239">
        <f>IFERROR($BM5*'SPMW - Average Cons. of Failure'!$Q$28,0)</f>
        <v>0</v>
      </c>
      <c r="BO98" s="239">
        <f>IFERROR($BM5*'SPMW - Average Cons. of Failure'!$Q$28,0)</f>
        <v>0</v>
      </c>
      <c r="BP98" s="239">
        <f>IFERROR($BM5*'SPMW - Average Cons. of Failure'!$Q$28,0)</f>
        <v>0</v>
      </c>
      <c r="BQ98" s="239">
        <f>IFERROR($BM5*'SPMW - Average Cons. of Failure'!$Q$28,0)</f>
        <v>0</v>
      </c>
      <c r="BR98" s="174"/>
      <c r="BS98" s="6"/>
      <c r="BT98" s="57" t="s">
        <v>30</v>
      </c>
      <c r="BU98" s="23" t="str">
        <f t="shared" si="392"/>
        <v/>
      </c>
      <c r="BV98" s="23" t="str">
        <f t="shared" si="392"/>
        <v/>
      </c>
      <c r="BW98" s="23" t="str">
        <f t="shared" si="392"/>
        <v/>
      </c>
      <c r="BX98" s="23" t="str">
        <f t="shared" si="392"/>
        <v/>
      </c>
      <c r="BY98" s="23" t="str">
        <f t="shared" si="392"/>
        <v/>
      </c>
      <c r="BZ98" s="6"/>
      <c r="CA98" s="6"/>
      <c r="CB98" s="57" t="s">
        <v>30</v>
      </c>
      <c r="CC98" s="193" t="str">
        <f t="shared" si="511"/>
        <v/>
      </c>
      <c r="CD98" s="193" t="str">
        <f t="shared" si="499"/>
        <v/>
      </c>
      <c r="CE98" s="193" t="str">
        <f t="shared" si="499"/>
        <v/>
      </c>
      <c r="CF98" s="193" t="str">
        <f t="shared" si="499"/>
        <v/>
      </c>
      <c r="CG98" s="193" t="str">
        <f t="shared" si="499"/>
        <v/>
      </c>
      <c r="CH98" s="196">
        <f t="shared" si="453"/>
        <v>0</v>
      </c>
      <c r="CI98" s="66"/>
      <c r="CJ98" s="66"/>
      <c r="CK98" s="193" t="str">
        <f t="shared" si="500"/>
        <v/>
      </c>
      <c r="CL98" s="193" t="str">
        <f t="shared" si="500"/>
        <v/>
      </c>
      <c r="CM98" s="193" t="str">
        <f t="shared" si="500"/>
        <v/>
      </c>
      <c r="CN98" s="193" t="str">
        <f t="shared" si="500"/>
        <v/>
      </c>
      <c r="CO98" s="193" t="str">
        <f t="shared" si="500"/>
        <v/>
      </c>
      <c r="CP98" s="196">
        <f t="shared" si="393"/>
        <v>0</v>
      </c>
      <c r="CS98" s="193" t="str">
        <f t="shared" si="512"/>
        <v/>
      </c>
      <c r="CT98" s="193" t="str">
        <f t="shared" si="501"/>
        <v/>
      </c>
      <c r="CU98" s="193" t="str">
        <f t="shared" si="501"/>
        <v/>
      </c>
      <c r="CV98" s="193" t="str">
        <f t="shared" si="501"/>
        <v/>
      </c>
      <c r="CW98" s="193" t="str">
        <f t="shared" si="501"/>
        <v/>
      </c>
      <c r="CX98" s="196">
        <f t="shared" si="394"/>
        <v>0</v>
      </c>
      <c r="DA98" s="193" t="str">
        <f t="shared" si="513"/>
        <v/>
      </c>
      <c r="DB98" s="193" t="str">
        <f t="shared" si="502"/>
        <v/>
      </c>
      <c r="DC98" s="193" t="str">
        <f t="shared" si="502"/>
        <v/>
      </c>
      <c r="DD98" s="193" t="str">
        <f t="shared" si="502"/>
        <v/>
      </c>
      <c r="DE98" s="193" t="str">
        <f t="shared" si="502"/>
        <v/>
      </c>
      <c r="DF98" s="196">
        <f t="shared" si="395"/>
        <v>0</v>
      </c>
      <c r="DI98" s="193" t="str">
        <f t="shared" si="514"/>
        <v/>
      </c>
      <c r="DJ98" s="193" t="str">
        <f t="shared" si="503"/>
        <v/>
      </c>
      <c r="DK98" s="193" t="str">
        <f t="shared" si="503"/>
        <v/>
      </c>
      <c r="DL98" s="193" t="str">
        <f t="shared" si="503"/>
        <v/>
      </c>
      <c r="DM98" s="193" t="str">
        <f t="shared" si="503"/>
        <v/>
      </c>
      <c r="DN98" s="196">
        <f t="shared" si="397"/>
        <v>0</v>
      </c>
      <c r="DQ98" s="193" t="str">
        <f t="shared" si="515"/>
        <v/>
      </c>
      <c r="DR98" s="193" t="str">
        <f t="shared" si="504"/>
        <v/>
      </c>
      <c r="DS98" s="193" t="str">
        <f t="shared" si="504"/>
        <v/>
      </c>
      <c r="DT98" s="193" t="str">
        <f t="shared" si="504"/>
        <v/>
      </c>
      <c r="DU98" s="193" t="str">
        <f t="shared" si="504"/>
        <v/>
      </c>
      <c r="DV98" s="196">
        <f t="shared" si="396"/>
        <v>0</v>
      </c>
    </row>
    <row r="99" spans="1:126" ht="25.5" customHeight="1" thickBot="1">
      <c r="A99" s="19"/>
      <c r="B99" s="59"/>
      <c r="C99" s="60">
        <v>0</v>
      </c>
      <c r="D99" s="60">
        <v>0</v>
      </c>
      <c r="E99" s="61">
        <v>0</v>
      </c>
      <c r="F99" s="62"/>
      <c r="G99" s="63">
        <f>SUM(G95:G98)</f>
        <v>0</v>
      </c>
      <c r="H99" s="64">
        <f t="shared" ref="H99:K99" si="516">SUM(H95:H98)</f>
        <v>0</v>
      </c>
      <c r="I99" s="64">
        <f t="shared" si="516"/>
        <v>0</v>
      </c>
      <c r="J99" s="64">
        <f t="shared" si="516"/>
        <v>0</v>
      </c>
      <c r="K99" s="64">
        <f t="shared" si="516"/>
        <v>0</v>
      </c>
      <c r="L99" s="65"/>
      <c r="M99" s="63">
        <f>SUM(M95:M98)</f>
        <v>0</v>
      </c>
      <c r="N99" s="64">
        <f t="shared" ref="N99:Q99" si="517">SUM(N95:N98)</f>
        <v>0</v>
      </c>
      <c r="O99" s="64">
        <f t="shared" si="517"/>
        <v>0</v>
      </c>
      <c r="P99" s="64">
        <f t="shared" si="517"/>
        <v>0</v>
      </c>
      <c r="Q99" s="64">
        <f t="shared" si="517"/>
        <v>0</v>
      </c>
      <c r="R99" s="65"/>
      <c r="S99" s="63">
        <f>SUM(S95:S98)</f>
        <v>0</v>
      </c>
      <c r="T99" s="64">
        <f t="shared" ref="T99:W99" si="518">SUM(T95:T98)</f>
        <v>0</v>
      </c>
      <c r="U99" s="64">
        <f t="shared" si="518"/>
        <v>0</v>
      </c>
      <c r="V99" s="64">
        <f t="shared" si="518"/>
        <v>0</v>
      </c>
      <c r="W99" s="64">
        <f t="shared" si="518"/>
        <v>0</v>
      </c>
      <c r="X99" s="65"/>
      <c r="Y99" s="63">
        <f>SUM(Y95:Y98)</f>
        <v>0</v>
      </c>
      <c r="Z99" s="64">
        <f t="shared" ref="Z99:AC99" si="519">SUM(Z95:Z98)</f>
        <v>0</v>
      </c>
      <c r="AA99" s="64">
        <f t="shared" si="519"/>
        <v>0</v>
      </c>
      <c r="AB99" s="64">
        <f t="shared" si="519"/>
        <v>0</v>
      </c>
      <c r="AC99" s="64">
        <f t="shared" si="519"/>
        <v>0</v>
      </c>
      <c r="AD99" s="65"/>
      <c r="AE99" s="63">
        <f>SUM(AE95:AE98)</f>
        <v>0</v>
      </c>
      <c r="AF99" s="64">
        <f t="shared" ref="AF99:AI99" si="520">SUM(AF95:AF98)</f>
        <v>0</v>
      </c>
      <c r="AG99" s="64">
        <f t="shared" si="520"/>
        <v>0</v>
      </c>
      <c r="AH99" s="64">
        <f t="shared" si="520"/>
        <v>0</v>
      </c>
      <c r="AI99" s="64">
        <f t="shared" si="520"/>
        <v>0</v>
      </c>
      <c r="AJ99" s="65"/>
      <c r="AK99" s="63">
        <f>SUM(AK95:AK98)</f>
        <v>0</v>
      </c>
      <c r="AL99" s="64">
        <f t="shared" ref="AL99:AO99" si="521">SUM(AL95:AL98)</f>
        <v>0</v>
      </c>
      <c r="AM99" s="64">
        <f t="shared" si="521"/>
        <v>0</v>
      </c>
      <c r="AN99" s="64">
        <f t="shared" si="521"/>
        <v>0</v>
      </c>
      <c r="AO99" s="64">
        <f t="shared" si="521"/>
        <v>0</v>
      </c>
      <c r="AP99" s="65"/>
      <c r="BB99" s="6"/>
      <c r="BC99" s="6"/>
      <c r="BD99" s="62"/>
      <c r="BE99" s="171"/>
      <c r="BF99" s="172"/>
      <c r="BG99" s="172"/>
      <c r="BH99" s="172"/>
      <c r="BI99" s="172"/>
      <c r="BJ99" s="65"/>
      <c r="BK99" s="6"/>
      <c r="BL99" s="62"/>
      <c r="BM99" s="171"/>
      <c r="BN99" s="172"/>
      <c r="BO99" s="172"/>
      <c r="BP99" s="172"/>
      <c r="BQ99" s="172"/>
      <c r="BR99" s="65"/>
      <c r="BS99" s="6"/>
      <c r="BT99" s="62"/>
      <c r="BU99" s="23" t="str">
        <f t="shared" si="392"/>
        <v/>
      </c>
      <c r="BV99" s="23" t="str">
        <f t="shared" si="392"/>
        <v/>
      </c>
      <c r="BW99" s="23" t="str">
        <f t="shared" si="392"/>
        <v/>
      </c>
      <c r="BX99" s="23" t="str">
        <f t="shared" si="392"/>
        <v/>
      </c>
      <c r="BY99" s="23" t="str">
        <f t="shared" si="392"/>
        <v/>
      </c>
      <c r="BZ99" s="6"/>
      <c r="CA99" s="6"/>
      <c r="CB99" s="62"/>
      <c r="CC99" s="195">
        <f>SUM(CC95:CC98)</f>
        <v>0</v>
      </c>
      <c r="CD99" s="195">
        <f t="shared" ref="CD99:CG99" si="522">SUM(CD95:CD98)</f>
        <v>0</v>
      </c>
      <c r="CE99" s="195">
        <f t="shared" si="522"/>
        <v>0</v>
      </c>
      <c r="CF99" s="195">
        <f t="shared" si="522"/>
        <v>0</v>
      </c>
      <c r="CG99" s="195">
        <f t="shared" si="522"/>
        <v>0</v>
      </c>
      <c r="CH99" s="196">
        <f t="shared" si="453"/>
        <v>0</v>
      </c>
      <c r="CI99" s="66"/>
      <c r="CJ99" s="66"/>
      <c r="CK99" s="195">
        <f>SUM(CK95:CK98)</f>
        <v>0</v>
      </c>
      <c r="CL99" s="195">
        <f t="shared" ref="CL99:CO99" si="523">SUM(CL95:CL98)</f>
        <v>0</v>
      </c>
      <c r="CM99" s="195">
        <f t="shared" si="523"/>
        <v>0</v>
      </c>
      <c r="CN99" s="195">
        <f t="shared" si="523"/>
        <v>0</v>
      </c>
      <c r="CO99" s="195">
        <f t="shared" si="523"/>
        <v>0</v>
      </c>
      <c r="CP99" s="196">
        <f t="shared" si="393"/>
        <v>0</v>
      </c>
      <c r="CS99" s="195">
        <f>SUM(CS95:CS98)</f>
        <v>0</v>
      </c>
      <c r="CT99" s="195">
        <f t="shared" ref="CT99:CW99" si="524">SUM(CT95:CT98)</f>
        <v>0</v>
      </c>
      <c r="CU99" s="195">
        <f t="shared" si="524"/>
        <v>0</v>
      </c>
      <c r="CV99" s="195">
        <f t="shared" si="524"/>
        <v>0</v>
      </c>
      <c r="CW99" s="195">
        <f t="shared" si="524"/>
        <v>0</v>
      </c>
      <c r="CX99" s="196">
        <f t="shared" si="394"/>
        <v>0</v>
      </c>
      <c r="DA99" s="195">
        <f>SUM(DA95:DA98)</f>
        <v>0</v>
      </c>
      <c r="DB99" s="195">
        <f t="shared" ref="DB99:DE99" si="525">SUM(DB95:DB98)</f>
        <v>0</v>
      </c>
      <c r="DC99" s="195">
        <f t="shared" si="525"/>
        <v>0</v>
      </c>
      <c r="DD99" s="195">
        <f t="shared" si="525"/>
        <v>0</v>
      </c>
      <c r="DE99" s="195">
        <f t="shared" si="525"/>
        <v>0</v>
      </c>
      <c r="DF99" s="196">
        <f t="shared" si="395"/>
        <v>0</v>
      </c>
      <c r="DI99" s="195">
        <f>SUM(DI95:DI98)</f>
        <v>0</v>
      </c>
      <c r="DJ99" s="195">
        <f t="shared" ref="DJ99:DM99" si="526">SUM(DJ95:DJ98)</f>
        <v>0</v>
      </c>
      <c r="DK99" s="195">
        <f t="shared" si="526"/>
        <v>0</v>
      </c>
      <c r="DL99" s="195">
        <f t="shared" si="526"/>
        <v>0</v>
      </c>
      <c r="DM99" s="195">
        <f t="shared" si="526"/>
        <v>0</v>
      </c>
      <c r="DN99" s="196">
        <f t="shared" si="397"/>
        <v>0</v>
      </c>
      <c r="DQ99" s="195">
        <f t="shared" ref="DQ99:DT99" si="527">SUM(DQ95:DQ98)</f>
        <v>0</v>
      </c>
      <c r="DR99" s="195">
        <f t="shared" si="527"/>
        <v>0</v>
      </c>
      <c r="DS99" s="195">
        <f t="shared" si="527"/>
        <v>0</v>
      </c>
      <c r="DT99" s="195">
        <f t="shared" si="527"/>
        <v>0</v>
      </c>
      <c r="DU99" s="195">
        <f>SUM(DU95:DU98)</f>
        <v>0</v>
      </c>
      <c r="DV99" s="196">
        <f t="shared" si="396"/>
        <v>0</v>
      </c>
    </row>
    <row r="100" spans="1:126" ht="25.5" customHeight="1">
      <c r="A100" s="19"/>
      <c r="B100" s="68" t="s">
        <v>33</v>
      </c>
      <c r="C100" s="48"/>
      <c r="D100" s="48"/>
      <c r="E100" s="49"/>
      <c r="F100" s="50" t="s">
        <v>25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2">
        <f>SUM(G100:K100)</f>
        <v>0</v>
      </c>
      <c r="M100" s="67">
        <v>0</v>
      </c>
      <c r="N100" s="67">
        <v>0</v>
      </c>
      <c r="O100" s="67">
        <v>0</v>
      </c>
      <c r="P100" s="67">
        <v>0</v>
      </c>
      <c r="Q100" s="67">
        <v>0</v>
      </c>
      <c r="R100" s="52">
        <f>SUM(M100:Q100)</f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2">
        <f>SUM(S100:W100)</f>
        <v>0</v>
      </c>
      <c r="Y100" s="67">
        <v>0</v>
      </c>
      <c r="Z100" s="67">
        <v>0</v>
      </c>
      <c r="AA100" s="67">
        <v>0</v>
      </c>
      <c r="AB100" s="67">
        <v>0</v>
      </c>
      <c r="AC100" s="67">
        <v>0</v>
      </c>
      <c r="AD100" s="52">
        <f>SUM(Y100:AC100)</f>
        <v>0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2">
        <f>SUM(AE100:AI100)</f>
        <v>0</v>
      </c>
      <c r="AK100" s="67">
        <v>0</v>
      </c>
      <c r="AL100" s="67">
        <v>0</v>
      </c>
      <c r="AM100" s="67">
        <v>0</v>
      </c>
      <c r="AN100" s="67">
        <v>0</v>
      </c>
      <c r="AO100" s="67">
        <v>0</v>
      </c>
      <c r="AP100" s="52">
        <f>SUM(AK100:AO100)</f>
        <v>0</v>
      </c>
      <c r="BB100" s="6"/>
      <c r="BC100" s="6"/>
      <c r="BD100" s="50" t="s">
        <v>25</v>
      </c>
      <c r="BE100" s="170">
        <f>'SPMW - Probs. of Failure '!O$29</f>
        <v>0</v>
      </c>
      <c r="BF100" s="170">
        <f>'SPMW - Probs. of Failure '!P$29</f>
        <v>0</v>
      </c>
      <c r="BG100" s="170">
        <f>'SPMW - Probs. of Failure '!Q$29</f>
        <v>0</v>
      </c>
      <c r="BH100" s="170">
        <f>'SPMW - Probs. of Failure '!R$29</f>
        <v>0</v>
      </c>
      <c r="BI100" s="170">
        <f>'SPMW - Probs. of Failure '!S$29</f>
        <v>0</v>
      </c>
      <c r="BJ100" s="173"/>
      <c r="BK100" s="6"/>
      <c r="BL100" s="50" t="s">
        <v>25</v>
      </c>
      <c r="BM100" s="239">
        <f>IFERROR($BM2*'SPMW - Average Cons. of Failure'!$Q$29,0)</f>
        <v>0</v>
      </c>
      <c r="BN100" s="239">
        <f>IFERROR($BM2*'SPMW - Average Cons. of Failure'!$Q$29,0)</f>
        <v>0</v>
      </c>
      <c r="BO100" s="239">
        <f>IFERROR($BM2*'SPMW - Average Cons. of Failure'!$Q$29,0)</f>
        <v>0</v>
      </c>
      <c r="BP100" s="239">
        <f>IFERROR($BM2*'SPMW - Average Cons. of Failure'!$Q$29,0)</f>
        <v>0</v>
      </c>
      <c r="BQ100" s="239">
        <f>IFERROR($BM2*'SPMW - Average Cons. of Failure'!$Q$29,0)</f>
        <v>0</v>
      </c>
      <c r="BR100" s="173"/>
      <c r="BS100" s="6"/>
      <c r="BT100" s="50" t="s">
        <v>25</v>
      </c>
      <c r="BU100" s="23" t="str">
        <f t="shared" si="392"/>
        <v/>
      </c>
      <c r="BV100" s="23" t="str">
        <f t="shared" si="392"/>
        <v/>
      </c>
      <c r="BW100" s="23" t="str">
        <f t="shared" si="392"/>
        <v/>
      </c>
      <c r="BX100" s="23" t="str">
        <f t="shared" si="392"/>
        <v/>
      </c>
      <c r="BY100" s="23" t="str">
        <f t="shared" si="392"/>
        <v/>
      </c>
      <c r="BZ100" s="6"/>
      <c r="CA100" s="6"/>
      <c r="CB100" s="50" t="s">
        <v>25</v>
      </c>
      <c r="CC100" s="193" t="str">
        <f>IF(BU100="","",M100*BU100)</f>
        <v/>
      </c>
      <c r="CD100" s="193" t="str">
        <f t="shared" ref="CD100:CG103" si="528">IF(BV100="","",N100*BV100)</f>
        <v/>
      </c>
      <c r="CE100" s="193" t="str">
        <f t="shared" si="528"/>
        <v/>
      </c>
      <c r="CF100" s="193" t="str">
        <f t="shared" si="528"/>
        <v/>
      </c>
      <c r="CG100" s="193" t="str">
        <f t="shared" si="528"/>
        <v/>
      </c>
      <c r="CH100" s="196">
        <f t="shared" si="453"/>
        <v>0</v>
      </c>
      <c r="CI100" s="66"/>
      <c r="CJ100" s="66"/>
      <c r="CK100" s="193" t="str">
        <f t="shared" ref="CK100:CO103" si="529">IF(BU100="","",G100*BU100)</f>
        <v/>
      </c>
      <c r="CL100" s="193" t="str">
        <f t="shared" si="529"/>
        <v/>
      </c>
      <c r="CM100" s="193" t="str">
        <f t="shared" si="529"/>
        <v/>
      </c>
      <c r="CN100" s="193" t="str">
        <f t="shared" si="529"/>
        <v/>
      </c>
      <c r="CO100" s="193" t="str">
        <f t="shared" si="529"/>
        <v/>
      </c>
      <c r="CP100" s="196">
        <f t="shared" si="393"/>
        <v>0</v>
      </c>
      <c r="CS100" s="193" t="str">
        <f>IF(BU100="","",Y100*BU100)</f>
        <v/>
      </c>
      <c r="CT100" s="193" t="str">
        <f t="shared" ref="CT100:CW103" si="530">IF(BV100="","",Z100*BV100)</f>
        <v/>
      </c>
      <c r="CU100" s="193" t="str">
        <f t="shared" si="530"/>
        <v/>
      </c>
      <c r="CV100" s="193" t="str">
        <f t="shared" si="530"/>
        <v/>
      </c>
      <c r="CW100" s="193" t="str">
        <f t="shared" si="530"/>
        <v/>
      </c>
      <c r="CX100" s="196">
        <f t="shared" si="394"/>
        <v>0</v>
      </c>
      <c r="DA100" s="193" t="str">
        <f>IF(BU100="","",(S100+Y100)*BU100)</f>
        <v/>
      </c>
      <c r="DB100" s="193" t="str">
        <f t="shared" ref="DB100:DE103" si="531">IF(BV100="","",(T100+Z100)*BV100)</f>
        <v/>
      </c>
      <c r="DC100" s="193" t="str">
        <f t="shared" si="531"/>
        <v/>
      </c>
      <c r="DD100" s="193" t="str">
        <f t="shared" si="531"/>
        <v/>
      </c>
      <c r="DE100" s="193" t="str">
        <f t="shared" si="531"/>
        <v/>
      </c>
      <c r="DF100" s="196">
        <f t="shared" si="395"/>
        <v>0</v>
      </c>
      <c r="DI100" s="193" t="str">
        <f>IF(BU100="","",AK100*BU100)</f>
        <v/>
      </c>
      <c r="DJ100" s="193" t="str">
        <f t="shared" ref="DJ100:DM103" si="532">IF(BV100="","",AL100*BV100)</f>
        <v/>
      </c>
      <c r="DK100" s="193" t="str">
        <f t="shared" si="532"/>
        <v/>
      </c>
      <c r="DL100" s="193" t="str">
        <f t="shared" si="532"/>
        <v/>
      </c>
      <c r="DM100" s="193" t="str">
        <f t="shared" si="532"/>
        <v/>
      </c>
      <c r="DN100" s="196">
        <f t="shared" si="397"/>
        <v>0</v>
      </c>
      <c r="DQ100" s="193" t="str">
        <f>IF(BU100="","",(AE100+AK100)*BU100)</f>
        <v/>
      </c>
      <c r="DR100" s="193" t="str">
        <f t="shared" ref="DR100:DU103" si="533">IF(BV100="","",(AF100+AL100)*BV100)</f>
        <v/>
      </c>
      <c r="DS100" s="193" t="str">
        <f t="shared" si="533"/>
        <v/>
      </c>
      <c r="DT100" s="193" t="str">
        <f t="shared" si="533"/>
        <v/>
      </c>
      <c r="DU100" s="193" t="str">
        <f t="shared" si="533"/>
        <v/>
      </c>
      <c r="DV100" s="196">
        <f t="shared" si="396"/>
        <v>0</v>
      </c>
    </row>
    <row r="101" spans="1:126" ht="25.5" customHeight="1">
      <c r="A101" s="19"/>
      <c r="B101" s="54"/>
      <c r="C101" s="55"/>
      <c r="D101" s="55"/>
      <c r="E101" s="56"/>
      <c r="F101" s="57" t="s">
        <v>27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8">
        <f t="shared" ref="L101:L103" si="534">SUM(G101:K101)</f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8">
        <f t="shared" ref="R101:R103" si="535">SUM(M101:Q101)</f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8">
        <f t="shared" ref="X101:X103" si="536">SUM(S101:W101)</f>
        <v>0</v>
      </c>
      <c r="Y101" s="51">
        <v>0</v>
      </c>
      <c r="Z101" s="51">
        <v>0</v>
      </c>
      <c r="AA101" s="51">
        <v>0</v>
      </c>
      <c r="AB101" s="51">
        <v>0</v>
      </c>
      <c r="AC101" s="51">
        <v>0</v>
      </c>
      <c r="AD101" s="58">
        <f t="shared" ref="AD101:AD103" si="537">SUM(Y101:AC101)</f>
        <v>0</v>
      </c>
      <c r="AE101" s="51">
        <v>0</v>
      </c>
      <c r="AF101" s="51">
        <v>0</v>
      </c>
      <c r="AG101" s="51">
        <v>0</v>
      </c>
      <c r="AH101" s="51">
        <v>0</v>
      </c>
      <c r="AI101" s="51">
        <v>0</v>
      </c>
      <c r="AJ101" s="58">
        <f t="shared" ref="AJ101:AJ103" si="538">SUM(AE101:AI101)</f>
        <v>0</v>
      </c>
      <c r="AK101" s="51">
        <v>0</v>
      </c>
      <c r="AL101" s="51">
        <v>0</v>
      </c>
      <c r="AM101" s="51">
        <v>0</v>
      </c>
      <c r="AN101" s="51">
        <v>0</v>
      </c>
      <c r="AO101" s="51">
        <v>0</v>
      </c>
      <c r="AP101" s="58">
        <f t="shared" ref="AP101:AP103" si="539">SUM(AK101:AO101)</f>
        <v>0</v>
      </c>
      <c r="BB101" s="6"/>
      <c r="BC101" s="6"/>
      <c r="BD101" s="57" t="s">
        <v>27</v>
      </c>
      <c r="BE101" s="170">
        <f>'SPMW - Probs. of Failure '!O$29</f>
        <v>0</v>
      </c>
      <c r="BF101" s="170">
        <f>'SPMW - Probs. of Failure '!P$29</f>
        <v>0</v>
      </c>
      <c r="BG101" s="170">
        <f>'SPMW - Probs. of Failure '!Q$29</f>
        <v>0</v>
      </c>
      <c r="BH101" s="170">
        <f>'SPMW - Probs. of Failure '!R$29</f>
        <v>0</v>
      </c>
      <c r="BI101" s="170">
        <f>'SPMW - Probs. of Failure '!S$29</f>
        <v>0</v>
      </c>
      <c r="BJ101" s="174"/>
      <c r="BK101" s="6"/>
      <c r="BL101" s="57" t="s">
        <v>27</v>
      </c>
      <c r="BM101" s="239">
        <f>IFERROR($BM3*'SPMW - Average Cons. of Failure'!$Q$29,0)</f>
        <v>0</v>
      </c>
      <c r="BN101" s="239">
        <f>IFERROR($BM3*'SPMW - Average Cons. of Failure'!$Q$29,0)</f>
        <v>0</v>
      </c>
      <c r="BO101" s="239">
        <f>IFERROR($BM3*'SPMW - Average Cons. of Failure'!$Q$29,0)</f>
        <v>0</v>
      </c>
      <c r="BP101" s="239">
        <f>IFERROR($BM3*'SPMW - Average Cons. of Failure'!$Q$29,0)</f>
        <v>0</v>
      </c>
      <c r="BQ101" s="239">
        <f>IFERROR($BM3*'SPMW - Average Cons. of Failure'!$Q$29,0)</f>
        <v>0</v>
      </c>
      <c r="BR101" s="174"/>
      <c r="BS101" s="6"/>
      <c r="BT101" s="57" t="s">
        <v>27</v>
      </c>
      <c r="BU101" s="23" t="str">
        <f t="shared" si="392"/>
        <v/>
      </c>
      <c r="BV101" s="23" t="str">
        <f t="shared" si="392"/>
        <v/>
      </c>
      <c r="BW101" s="23" t="str">
        <f t="shared" si="392"/>
        <v/>
      </c>
      <c r="BX101" s="23" t="str">
        <f t="shared" si="392"/>
        <v/>
      </c>
      <c r="BY101" s="23" t="str">
        <f t="shared" si="392"/>
        <v/>
      </c>
      <c r="BZ101" s="6"/>
      <c r="CA101" s="6"/>
      <c r="CB101" s="57" t="s">
        <v>27</v>
      </c>
      <c r="CC101" s="193" t="str">
        <f t="shared" ref="CC101:CC103" si="540">IF(BU101="","",M101*BU101)</f>
        <v/>
      </c>
      <c r="CD101" s="193" t="str">
        <f t="shared" si="528"/>
        <v/>
      </c>
      <c r="CE101" s="193" t="str">
        <f t="shared" si="528"/>
        <v/>
      </c>
      <c r="CF101" s="193" t="str">
        <f t="shared" si="528"/>
        <v/>
      </c>
      <c r="CG101" s="193" t="str">
        <f t="shared" si="528"/>
        <v/>
      </c>
      <c r="CH101" s="196">
        <f t="shared" si="453"/>
        <v>0</v>
      </c>
      <c r="CI101" s="66"/>
      <c r="CJ101" s="66"/>
      <c r="CK101" s="193" t="str">
        <f t="shared" si="529"/>
        <v/>
      </c>
      <c r="CL101" s="193" t="str">
        <f t="shared" si="529"/>
        <v/>
      </c>
      <c r="CM101" s="193" t="str">
        <f t="shared" si="529"/>
        <v/>
      </c>
      <c r="CN101" s="193" t="str">
        <f t="shared" si="529"/>
        <v/>
      </c>
      <c r="CO101" s="193" t="str">
        <f t="shared" si="529"/>
        <v/>
      </c>
      <c r="CP101" s="196">
        <f t="shared" si="393"/>
        <v>0</v>
      </c>
      <c r="CS101" s="193" t="str">
        <f t="shared" ref="CS101:CS103" si="541">IF(BU101="","",Y101*BU101)</f>
        <v/>
      </c>
      <c r="CT101" s="193" t="str">
        <f t="shared" si="530"/>
        <v/>
      </c>
      <c r="CU101" s="193" t="str">
        <f t="shared" si="530"/>
        <v/>
      </c>
      <c r="CV101" s="193" t="str">
        <f t="shared" si="530"/>
        <v/>
      </c>
      <c r="CW101" s="193" t="str">
        <f t="shared" si="530"/>
        <v/>
      </c>
      <c r="CX101" s="196">
        <f t="shared" si="394"/>
        <v>0</v>
      </c>
      <c r="DA101" s="193" t="str">
        <f t="shared" ref="DA101:DA103" si="542">IF(BU101="","",(S101+Y101)*BU101)</f>
        <v/>
      </c>
      <c r="DB101" s="193" t="str">
        <f t="shared" si="531"/>
        <v/>
      </c>
      <c r="DC101" s="193" t="str">
        <f t="shared" si="531"/>
        <v/>
      </c>
      <c r="DD101" s="193" t="str">
        <f t="shared" si="531"/>
        <v/>
      </c>
      <c r="DE101" s="193" t="str">
        <f t="shared" si="531"/>
        <v/>
      </c>
      <c r="DF101" s="196">
        <f t="shared" si="395"/>
        <v>0</v>
      </c>
      <c r="DI101" s="193" t="str">
        <f t="shared" ref="DI101:DI103" si="543">IF(BU101="","",AK101*BU101)</f>
        <v/>
      </c>
      <c r="DJ101" s="193" t="str">
        <f t="shared" si="532"/>
        <v/>
      </c>
      <c r="DK101" s="193" t="str">
        <f t="shared" si="532"/>
        <v/>
      </c>
      <c r="DL101" s="193" t="str">
        <f t="shared" si="532"/>
        <v/>
      </c>
      <c r="DM101" s="193" t="str">
        <f t="shared" si="532"/>
        <v/>
      </c>
      <c r="DN101" s="196">
        <f t="shared" si="397"/>
        <v>0</v>
      </c>
      <c r="DQ101" s="193" t="str">
        <f t="shared" ref="DQ101:DQ103" si="544">IF(BU101="","",(AE101+AK101)*BU101)</f>
        <v/>
      </c>
      <c r="DR101" s="193" t="str">
        <f t="shared" si="533"/>
        <v/>
      </c>
      <c r="DS101" s="193" t="str">
        <f t="shared" si="533"/>
        <v/>
      </c>
      <c r="DT101" s="193" t="str">
        <f t="shared" si="533"/>
        <v/>
      </c>
      <c r="DU101" s="193" t="str">
        <f t="shared" si="533"/>
        <v/>
      </c>
      <c r="DV101" s="196">
        <f t="shared" si="396"/>
        <v>0</v>
      </c>
    </row>
    <row r="102" spans="1:126" ht="25.5" customHeight="1">
      <c r="A102" s="19"/>
      <c r="B102" s="54"/>
      <c r="C102" s="55"/>
      <c r="D102" s="55"/>
      <c r="E102" s="56"/>
      <c r="F102" s="57" t="s">
        <v>29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8">
        <f t="shared" si="534"/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8">
        <f t="shared" si="535"/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8">
        <f t="shared" si="536"/>
        <v>0</v>
      </c>
      <c r="Y102" s="51">
        <v>0</v>
      </c>
      <c r="Z102" s="51">
        <v>0</v>
      </c>
      <c r="AA102" s="51">
        <v>0</v>
      </c>
      <c r="AB102" s="51">
        <v>0</v>
      </c>
      <c r="AC102" s="51">
        <v>0</v>
      </c>
      <c r="AD102" s="58">
        <f t="shared" si="537"/>
        <v>0</v>
      </c>
      <c r="AE102" s="51">
        <v>0</v>
      </c>
      <c r="AF102" s="51">
        <v>0</v>
      </c>
      <c r="AG102" s="51">
        <v>0</v>
      </c>
      <c r="AH102" s="51">
        <v>0</v>
      </c>
      <c r="AI102" s="51">
        <v>0</v>
      </c>
      <c r="AJ102" s="58">
        <f t="shared" si="538"/>
        <v>0</v>
      </c>
      <c r="AK102" s="51">
        <v>0</v>
      </c>
      <c r="AL102" s="51">
        <v>0</v>
      </c>
      <c r="AM102" s="51">
        <v>0</v>
      </c>
      <c r="AN102" s="51">
        <v>0</v>
      </c>
      <c r="AO102" s="51">
        <v>0</v>
      </c>
      <c r="AP102" s="58">
        <f t="shared" si="539"/>
        <v>0</v>
      </c>
      <c r="BB102" s="6"/>
      <c r="BC102" s="6"/>
      <c r="BD102" s="57" t="s">
        <v>29</v>
      </c>
      <c r="BE102" s="170">
        <f>'SPMW - Probs. of Failure '!O$29</f>
        <v>0</v>
      </c>
      <c r="BF102" s="170">
        <f>'SPMW - Probs. of Failure '!P$29</f>
        <v>0</v>
      </c>
      <c r="BG102" s="170">
        <f>'SPMW - Probs. of Failure '!Q$29</f>
        <v>0</v>
      </c>
      <c r="BH102" s="170">
        <f>'SPMW - Probs. of Failure '!R$29</f>
        <v>0</v>
      </c>
      <c r="BI102" s="170">
        <f>'SPMW - Probs. of Failure '!S$29</f>
        <v>0</v>
      </c>
      <c r="BJ102" s="174"/>
      <c r="BK102" s="6"/>
      <c r="BL102" s="57" t="s">
        <v>29</v>
      </c>
      <c r="BM102" s="239">
        <f>IFERROR($BM4*'SPMW - Average Cons. of Failure'!$Q$29,0)</f>
        <v>0</v>
      </c>
      <c r="BN102" s="239">
        <f>IFERROR($BM4*'SPMW - Average Cons. of Failure'!$Q$29,0)</f>
        <v>0</v>
      </c>
      <c r="BO102" s="239">
        <f>IFERROR($BM4*'SPMW - Average Cons. of Failure'!$Q$29,0)</f>
        <v>0</v>
      </c>
      <c r="BP102" s="239">
        <f>IFERROR($BM4*'SPMW - Average Cons. of Failure'!$Q$29,0)</f>
        <v>0</v>
      </c>
      <c r="BQ102" s="239">
        <f>IFERROR($BM4*'SPMW - Average Cons. of Failure'!$Q$29,0)</f>
        <v>0</v>
      </c>
      <c r="BR102" s="174"/>
      <c r="BS102" s="6"/>
      <c r="BT102" s="57" t="s">
        <v>29</v>
      </c>
      <c r="BU102" s="23" t="str">
        <f t="shared" si="392"/>
        <v/>
      </c>
      <c r="BV102" s="23" t="str">
        <f t="shared" si="392"/>
        <v/>
      </c>
      <c r="BW102" s="23" t="str">
        <f t="shared" si="392"/>
        <v/>
      </c>
      <c r="BX102" s="23" t="str">
        <f t="shared" si="392"/>
        <v/>
      </c>
      <c r="BY102" s="23" t="str">
        <f t="shared" si="392"/>
        <v/>
      </c>
      <c r="BZ102" s="6"/>
      <c r="CA102" s="6"/>
      <c r="CB102" s="57" t="s">
        <v>29</v>
      </c>
      <c r="CC102" s="193" t="str">
        <f t="shared" si="540"/>
        <v/>
      </c>
      <c r="CD102" s="193" t="str">
        <f t="shared" si="528"/>
        <v/>
      </c>
      <c r="CE102" s="193" t="str">
        <f t="shared" si="528"/>
        <v/>
      </c>
      <c r="CF102" s="193" t="str">
        <f t="shared" si="528"/>
        <v/>
      </c>
      <c r="CG102" s="193" t="str">
        <f t="shared" si="528"/>
        <v/>
      </c>
      <c r="CH102" s="196">
        <f t="shared" si="453"/>
        <v>0</v>
      </c>
      <c r="CI102" s="66"/>
      <c r="CJ102" s="66"/>
      <c r="CK102" s="193" t="str">
        <f t="shared" si="529"/>
        <v/>
      </c>
      <c r="CL102" s="193" t="str">
        <f t="shared" si="529"/>
        <v/>
      </c>
      <c r="CM102" s="193" t="str">
        <f t="shared" si="529"/>
        <v/>
      </c>
      <c r="CN102" s="193" t="str">
        <f t="shared" si="529"/>
        <v/>
      </c>
      <c r="CO102" s="193" t="str">
        <f t="shared" si="529"/>
        <v/>
      </c>
      <c r="CP102" s="196">
        <f t="shared" si="393"/>
        <v>0</v>
      </c>
      <c r="CS102" s="193" t="str">
        <f t="shared" si="541"/>
        <v/>
      </c>
      <c r="CT102" s="193" t="str">
        <f t="shared" si="530"/>
        <v/>
      </c>
      <c r="CU102" s="193" t="str">
        <f t="shared" si="530"/>
        <v/>
      </c>
      <c r="CV102" s="193" t="str">
        <f t="shared" si="530"/>
        <v/>
      </c>
      <c r="CW102" s="193" t="str">
        <f t="shared" si="530"/>
        <v/>
      </c>
      <c r="CX102" s="196">
        <f t="shared" si="394"/>
        <v>0</v>
      </c>
      <c r="DA102" s="193" t="str">
        <f t="shared" si="542"/>
        <v/>
      </c>
      <c r="DB102" s="193" t="str">
        <f t="shared" si="531"/>
        <v/>
      </c>
      <c r="DC102" s="193" t="str">
        <f t="shared" si="531"/>
        <v/>
      </c>
      <c r="DD102" s="193" t="str">
        <f t="shared" si="531"/>
        <v/>
      </c>
      <c r="DE102" s="193" t="str">
        <f t="shared" si="531"/>
        <v/>
      </c>
      <c r="DF102" s="196">
        <f t="shared" si="395"/>
        <v>0</v>
      </c>
      <c r="DI102" s="193" t="str">
        <f t="shared" si="543"/>
        <v/>
      </c>
      <c r="DJ102" s="193" t="str">
        <f t="shared" si="532"/>
        <v/>
      </c>
      <c r="DK102" s="193" t="str">
        <f t="shared" si="532"/>
        <v/>
      </c>
      <c r="DL102" s="193" t="str">
        <f t="shared" si="532"/>
        <v/>
      </c>
      <c r="DM102" s="193" t="str">
        <f t="shared" si="532"/>
        <v/>
      </c>
      <c r="DN102" s="196">
        <f t="shared" si="397"/>
        <v>0</v>
      </c>
      <c r="DQ102" s="193" t="str">
        <f t="shared" si="544"/>
        <v/>
      </c>
      <c r="DR102" s="193" t="str">
        <f t="shared" si="533"/>
        <v/>
      </c>
      <c r="DS102" s="193" t="str">
        <f t="shared" si="533"/>
        <v/>
      </c>
      <c r="DT102" s="193" t="str">
        <f t="shared" si="533"/>
        <v/>
      </c>
      <c r="DU102" s="193" t="str">
        <f t="shared" si="533"/>
        <v/>
      </c>
      <c r="DV102" s="196">
        <f t="shared" si="396"/>
        <v>0</v>
      </c>
    </row>
    <row r="103" spans="1:126" ht="25.5" customHeight="1">
      <c r="A103" s="19"/>
      <c r="B103" s="54"/>
      <c r="C103" s="55"/>
      <c r="D103" s="55"/>
      <c r="E103" s="56"/>
      <c r="F103" s="57" t="s">
        <v>30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8">
        <f t="shared" si="534"/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8">
        <f t="shared" si="535"/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8">
        <f t="shared" si="536"/>
        <v>0</v>
      </c>
      <c r="Y103" s="51">
        <v>0</v>
      </c>
      <c r="Z103" s="51">
        <v>0</v>
      </c>
      <c r="AA103" s="51">
        <v>0</v>
      </c>
      <c r="AB103" s="51">
        <v>0</v>
      </c>
      <c r="AC103" s="51">
        <v>0</v>
      </c>
      <c r="AD103" s="58">
        <f t="shared" si="537"/>
        <v>0</v>
      </c>
      <c r="AE103" s="51">
        <v>0</v>
      </c>
      <c r="AF103" s="51">
        <v>0</v>
      </c>
      <c r="AG103" s="51">
        <v>0</v>
      </c>
      <c r="AH103" s="51">
        <v>0</v>
      </c>
      <c r="AI103" s="51">
        <v>0</v>
      </c>
      <c r="AJ103" s="58">
        <f t="shared" si="538"/>
        <v>0</v>
      </c>
      <c r="AK103" s="51">
        <v>0</v>
      </c>
      <c r="AL103" s="51">
        <v>0</v>
      </c>
      <c r="AM103" s="51">
        <v>0</v>
      </c>
      <c r="AN103" s="51">
        <v>0</v>
      </c>
      <c r="AO103" s="51">
        <v>0</v>
      </c>
      <c r="AP103" s="58">
        <f t="shared" si="539"/>
        <v>0</v>
      </c>
      <c r="BB103" s="6"/>
      <c r="BC103" s="6"/>
      <c r="BD103" s="57" t="s">
        <v>30</v>
      </c>
      <c r="BE103" s="170">
        <f>'SPMW - Probs. of Failure '!O$29</f>
        <v>0</v>
      </c>
      <c r="BF103" s="170">
        <f>'SPMW - Probs. of Failure '!P$29</f>
        <v>0</v>
      </c>
      <c r="BG103" s="170">
        <f>'SPMW - Probs. of Failure '!Q$29</f>
        <v>0</v>
      </c>
      <c r="BH103" s="170">
        <f>'SPMW - Probs. of Failure '!R$29</f>
        <v>0</v>
      </c>
      <c r="BI103" s="170">
        <f>'SPMW - Probs. of Failure '!S$29</f>
        <v>0</v>
      </c>
      <c r="BJ103" s="174"/>
      <c r="BK103" s="6"/>
      <c r="BL103" s="57" t="s">
        <v>30</v>
      </c>
      <c r="BM103" s="239">
        <f>IFERROR($BM5*'SPMW - Average Cons. of Failure'!$Q$29,0)</f>
        <v>0</v>
      </c>
      <c r="BN103" s="239">
        <f>IFERROR($BM5*'SPMW - Average Cons. of Failure'!$Q$29,0)</f>
        <v>0</v>
      </c>
      <c r="BO103" s="239">
        <f>IFERROR($BM5*'SPMW - Average Cons. of Failure'!$Q$29,0)</f>
        <v>0</v>
      </c>
      <c r="BP103" s="239">
        <f>IFERROR($BM5*'SPMW - Average Cons. of Failure'!$Q$29,0)</f>
        <v>0</v>
      </c>
      <c r="BQ103" s="239">
        <f>IFERROR($BM5*'SPMW - Average Cons. of Failure'!$Q$29,0)</f>
        <v>0</v>
      </c>
      <c r="BR103" s="174"/>
      <c r="BS103" s="6"/>
      <c r="BT103" s="57" t="s">
        <v>30</v>
      </c>
      <c r="BU103" s="23" t="str">
        <f t="shared" si="392"/>
        <v/>
      </c>
      <c r="BV103" s="23" t="str">
        <f t="shared" si="392"/>
        <v/>
      </c>
      <c r="BW103" s="23" t="str">
        <f t="shared" si="392"/>
        <v/>
      </c>
      <c r="BX103" s="23" t="str">
        <f t="shared" si="392"/>
        <v/>
      </c>
      <c r="BY103" s="23" t="str">
        <f t="shared" si="392"/>
        <v/>
      </c>
      <c r="BZ103" s="6"/>
      <c r="CA103" s="6"/>
      <c r="CB103" s="57" t="s">
        <v>30</v>
      </c>
      <c r="CC103" s="193" t="str">
        <f t="shared" si="540"/>
        <v/>
      </c>
      <c r="CD103" s="193" t="str">
        <f t="shared" si="528"/>
        <v/>
      </c>
      <c r="CE103" s="193" t="str">
        <f t="shared" si="528"/>
        <v/>
      </c>
      <c r="CF103" s="193" t="str">
        <f t="shared" si="528"/>
        <v/>
      </c>
      <c r="CG103" s="193" t="str">
        <f t="shared" si="528"/>
        <v/>
      </c>
      <c r="CH103" s="196">
        <f t="shared" si="453"/>
        <v>0</v>
      </c>
      <c r="CI103" s="66"/>
      <c r="CJ103" s="66"/>
      <c r="CK103" s="193" t="str">
        <f t="shared" si="529"/>
        <v/>
      </c>
      <c r="CL103" s="193" t="str">
        <f t="shared" si="529"/>
        <v/>
      </c>
      <c r="CM103" s="193" t="str">
        <f t="shared" si="529"/>
        <v/>
      </c>
      <c r="CN103" s="193" t="str">
        <f t="shared" si="529"/>
        <v/>
      </c>
      <c r="CO103" s="193" t="str">
        <f t="shared" si="529"/>
        <v/>
      </c>
      <c r="CP103" s="196">
        <f t="shared" si="393"/>
        <v>0</v>
      </c>
      <c r="CS103" s="193" t="str">
        <f t="shared" si="541"/>
        <v/>
      </c>
      <c r="CT103" s="193" t="str">
        <f t="shared" si="530"/>
        <v/>
      </c>
      <c r="CU103" s="193" t="str">
        <f t="shared" si="530"/>
        <v/>
      </c>
      <c r="CV103" s="193" t="str">
        <f t="shared" si="530"/>
        <v/>
      </c>
      <c r="CW103" s="193" t="str">
        <f t="shared" si="530"/>
        <v/>
      </c>
      <c r="CX103" s="196">
        <f t="shared" si="394"/>
        <v>0</v>
      </c>
      <c r="DA103" s="193" t="str">
        <f t="shared" si="542"/>
        <v/>
      </c>
      <c r="DB103" s="193" t="str">
        <f t="shared" si="531"/>
        <v/>
      </c>
      <c r="DC103" s="193" t="str">
        <f t="shared" si="531"/>
        <v/>
      </c>
      <c r="DD103" s="193" t="str">
        <f t="shared" si="531"/>
        <v/>
      </c>
      <c r="DE103" s="193" t="str">
        <f t="shared" si="531"/>
        <v/>
      </c>
      <c r="DF103" s="196">
        <f t="shared" si="395"/>
        <v>0</v>
      </c>
      <c r="DI103" s="193" t="str">
        <f t="shared" si="543"/>
        <v/>
      </c>
      <c r="DJ103" s="193" t="str">
        <f t="shared" si="532"/>
        <v/>
      </c>
      <c r="DK103" s="193" t="str">
        <f t="shared" si="532"/>
        <v/>
      </c>
      <c r="DL103" s="193" t="str">
        <f t="shared" si="532"/>
        <v/>
      </c>
      <c r="DM103" s="193" t="str">
        <f t="shared" si="532"/>
        <v/>
      </c>
      <c r="DN103" s="196">
        <f t="shared" si="397"/>
        <v>0</v>
      </c>
      <c r="DQ103" s="193" t="str">
        <f t="shared" si="544"/>
        <v/>
      </c>
      <c r="DR103" s="193" t="str">
        <f t="shared" si="533"/>
        <v/>
      </c>
      <c r="DS103" s="193" t="str">
        <f t="shared" si="533"/>
        <v/>
      </c>
      <c r="DT103" s="193" t="str">
        <f t="shared" si="533"/>
        <v/>
      </c>
      <c r="DU103" s="193" t="str">
        <f t="shared" si="533"/>
        <v/>
      </c>
      <c r="DV103" s="196">
        <f t="shared" si="396"/>
        <v>0</v>
      </c>
    </row>
    <row r="104" spans="1:126" ht="25.5" customHeight="1" thickBot="1">
      <c r="A104" s="19"/>
      <c r="B104" s="59"/>
      <c r="C104" s="60">
        <v>0</v>
      </c>
      <c r="D104" s="60">
        <v>0</v>
      </c>
      <c r="E104" s="61">
        <v>0</v>
      </c>
      <c r="F104" s="62"/>
      <c r="G104" s="63">
        <f>SUM(G100:G103)</f>
        <v>0</v>
      </c>
      <c r="H104" s="64">
        <f t="shared" ref="H104:K104" si="545">SUM(H100:H103)</f>
        <v>0</v>
      </c>
      <c r="I104" s="64">
        <f t="shared" si="545"/>
        <v>0</v>
      </c>
      <c r="J104" s="64">
        <f t="shared" si="545"/>
        <v>0</v>
      </c>
      <c r="K104" s="64">
        <f t="shared" si="545"/>
        <v>0</v>
      </c>
      <c r="L104" s="65"/>
      <c r="M104" s="63">
        <f>SUM(M100:M103)</f>
        <v>0</v>
      </c>
      <c r="N104" s="64">
        <f t="shared" ref="N104:Q104" si="546">SUM(N100:N103)</f>
        <v>0</v>
      </c>
      <c r="O104" s="64">
        <f t="shared" si="546"/>
        <v>0</v>
      </c>
      <c r="P104" s="64">
        <f t="shared" si="546"/>
        <v>0</v>
      </c>
      <c r="Q104" s="64">
        <f t="shared" si="546"/>
        <v>0</v>
      </c>
      <c r="R104" s="65"/>
      <c r="S104" s="63">
        <f>SUM(S100:S103)</f>
        <v>0</v>
      </c>
      <c r="T104" s="64">
        <f t="shared" ref="T104:W104" si="547">SUM(T100:T103)</f>
        <v>0</v>
      </c>
      <c r="U104" s="64">
        <f t="shared" si="547"/>
        <v>0</v>
      </c>
      <c r="V104" s="64">
        <f t="shared" si="547"/>
        <v>0</v>
      </c>
      <c r="W104" s="64">
        <f t="shared" si="547"/>
        <v>0</v>
      </c>
      <c r="X104" s="65"/>
      <c r="Y104" s="63">
        <f>SUM(Y100:Y103)</f>
        <v>0</v>
      </c>
      <c r="Z104" s="64">
        <f t="shared" ref="Z104:AC104" si="548">SUM(Z100:Z103)</f>
        <v>0</v>
      </c>
      <c r="AA104" s="64">
        <f t="shared" si="548"/>
        <v>0</v>
      </c>
      <c r="AB104" s="64">
        <f t="shared" si="548"/>
        <v>0</v>
      </c>
      <c r="AC104" s="64">
        <f t="shared" si="548"/>
        <v>0</v>
      </c>
      <c r="AD104" s="65"/>
      <c r="AE104" s="63">
        <f>SUM(AE100:AE103)</f>
        <v>0</v>
      </c>
      <c r="AF104" s="64">
        <f t="shared" ref="AF104:AI104" si="549">SUM(AF100:AF103)</f>
        <v>0</v>
      </c>
      <c r="AG104" s="64">
        <f t="shared" si="549"/>
        <v>0</v>
      </c>
      <c r="AH104" s="64">
        <f t="shared" si="549"/>
        <v>0</v>
      </c>
      <c r="AI104" s="64">
        <f t="shared" si="549"/>
        <v>0</v>
      </c>
      <c r="AJ104" s="65"/>
      <c r="AK104" s="63">
        <f>SUM(AK100:AK103)</f>
        <v>0</v>
      </c>
      <c r="AL104" s="64">
        <f t="shared" ref="AL104:AO104" si="550">SUM(AL100:AL103)</f>
        <v>0</v>
      </c>
      <c r="AM104" s="64">
        <f t="shared" si="550"/>
        <v>0</v>
      </c>
      <c r="AN104" s="64">
        <f t="shared" si="550"/>
        <v>0</v>
      </c>
      <c r="AO104" s="64">
        <f t="shared" si="550"/>
        <v>0</v>
      </c>
      <c r="AP104" s="65"/>
      <c r="BB104" s="6"/>
      <c r="BC104" s="6"/>
      <c r="BD104" s="62"/>
      <c r="BE104" s="171"/>
      <c r="BF104" s="172"/>
      <c r="BG104" s="172"/>
      <c r="BH104" s="172"/>
      <c r="BI104" s="172"/>
      <c r="BJ104" s="65"/>
      <c r="BK104" s="6"/>
      <c r="BL104" s="62"/>
      <c r="BM104" s="171"/>
      <c r="BN104" s="172"/>
      <c r="BO104" s="172"/>
      <c r="BP104" s="172"/>
      <c r="BQ104" s="172"/>
      <c r="BR104" s="65"/>
      <c r="BS104" s="6"/>
      <c r="BT104" s="62"/>
      <c r="BU104" s="23" t="str">
        <f t="shared" si="392"/>
        <v/>
      </c>
      <c r="BV104" s="23" t="str">
        <f t="shared" si="392"/>
        <v/>
      </c>
      <c r="BW104" s="23" t="str">
        <f t="shared" si="392"/>
        <v/>
      </c>
      <c r="BX104" s="23" t="str">
        <f t="shared" si="392"/>
        <v/>
      </c>
      <c r="BY104" s="23" t="str">
        <f t="shared" si="392"/>
        <v/>
      </c>
      <c r="BZ104" s="6"/>
      <c r="CA104" s="6"/>
      <c r="CB104" s="62"/>
      <c r="CC104" s="193">
        <f>SUM(CC100:CC103)</f>
        <v>0</v>
      </c>
      <c r="CD104" s="193">
        <f t="shared" ref="CD104:CG104" si="551">SUM(CD100:CD103)</f>
        <v>0</v>
      </c>
      <c r="CE104" s="193">
        <f t="shared" si="551"/>
        <v>0</v>
      </c>
      <c r="CF104" s="193">
        <f t="shared" si="551"/>
        <v>0</v>
      </c>
      <c r="CG104" s="193">
        <f t="shared" si="551"/>
        <v>0</v>
      </c>
      <c r="CH104" s="196">
        <f t="shared" si="453"/>
        <v>0</v>
      </c>
      <c r="CI104" s="66"/>
      <c r="CJ104" s="66"/>
      <c r="CK104" s="193">
        <f>SUM(CK100:CK103)</f>
        <v>0</v>
      </c>
      <c r="CL104" s="193">
        <f t="shared" ref="CL104:CO104" si="552">SUM(CL100:CL103)</f>
        <v>0</v>
      </c>
      <c r="CM104" s="193">
        <f t="shared" si="552"/>
        <v>0</v>
      </c>
      <c r="CN104" s="193">
        <f t="shared" si="552"/>
        <v>0</v>
      </c>
      <c r="CO104" s="193">
        <f t="shared" si="552"/>
        <v>0</v>
      </c>
      <c r="CP104" s="196">
        <f t="shared" si="393"/>
        <v>0</v>
      </c>
      <c r="CS104" s="193">
        <f>SUM(CS100:CS103)</f>
        <v>0</v>
      </c>
      <c r="CT104" s="193">
        <f t="shared" ref="CT104:CW104" si="553">SUM(CT100:CT103)</f>
        <v>0</v>
      </c>
      <c r="CU104" s="193">
        <f t="shared" si="553"/>
        <v>0</v>
      </c>
      <c r="CV104" s="193">
        <f t="shared" si="553"/>
        <v>0</v>
      </c>
      <c r="CW104" s="193">
        <f t="shared" si="553"/>
        <v>0</v>
      </c>
      <c r="CX104" s="196">
        <f t="shared" si="394"/>
        <v>0</v>
      </c>
      <c r="DA104" s="193">
        <f>SUM(DA100:DA103)</f>
        <v>0</v>
      </c>
      <c r="DB104" s="193">
        <f t="shared" ref="DB104:DE104" si="554">SUM(DB100:DB103)</f>
        <v>0</v>
      </c>
      <c r="DC104" s="193">
        <f t="shared" si="554"/>
        <v>0</v>
      </c>
      <c r="DD104" s="193">
        <f t="shared" si="554"/>
        <v>0</v>
      </c>
      <c r="DE104" s="193">
        <f t="shared" si="554"/>
        <v>0</v>
      </c>
      <c r="DF104" s="196">
        <f t="shared" si="395"/>
        <v>0</v>
      </c>
      <c r="DI104" s="193">
        <f>SUM(DI100:DI103)</f>
        <v>0</v>
      </c>
      <c r="DJ104" s="193">
        <f t="shared" ref="DJ104:DM104" si="555">SUM(DJ100:DJ103)</f>
        <v>0</v>
      </c>
      <c r="DK104" s="193">
        <f t="shared" si="555"/>
        <v>0</v>
      </c>
      <c r="DL104" s="193">
        <f t="shared" si="555"/>
        <v>0</v>
      </c>
      <c r="DM104" s="193">
        <f t="shared" si="555"/>
        <v>0</v>
      </c>
      <c r="DN104" s="196">
        <f t="shared" si="397"/>
        <v>0</v>
      </c>
      <c r="DQ104" s="193">
        <f>SUM(DQ100:DQ103)</f>
        <v>0</v>
      </c>
      <c r="DR104" s="193">
        <f t="shared" ref="DR104:DU104" si="556">SUM(DR100:DR103)</f>
        <v>0</v>
      </c>
      <c r="DS104" s="193">
        <f t="shared" si="556"/>
        <v>0</v>
      </c>
      <c r="DT104" s="193">
        <f t="shared" si="556"/>
        <v>0</v>
      </c>
      <c r="DU104" s="193">
        <f t="shared" si="556"/>
        <v>0</v>
      </c>
      <c r="DV104" s="196">
        <f t="shared" si="396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3" t="str">
        <f t="shared" si="392"/>
        <v/>
      </c>
      <c r="BV105" s="23" t="str">
        <f t="shared" si="392"/>
        <v/>
      </c>
      <c r="BW105" s="23" t="str">
        <f t="shared" si="392"/>
        <v/>
      </c>
      <c r="BX105" s="23" t="str">
        <f t="shared" si="392"/>
        <v/>
      </c>
      <c r="BY105" s="23" t="str">
        <f t="shared" si="392"/>
        <v/>
      </c>
      <c r="BZ105" s="6"/>
      <c r="CA105" s="6"/>
      <c r="CC105" s="196">
        <f>SUM(CC104,CC99,CC94,CC89,CC84,CC79,CC74,CC69,CC64,CC59)</f>
        <v>0</v>
      </c>
      <c r="CD105" s="196">
        <f t="shared" ref="CD105:CG105" si="557">SUM(CD104,CD99,CD94,CD89,CD84,CD79,CD74,CD69,CD64,CD59)</f>
        <v>0</v>
      </c>
      <c r="CE105" s="196">
        <f t="shared" si="557"/>
        <v>0</v>
      </c>
      <c r="CF105" s="196">
        <f t="shared" si="557"/>
        <v>0</v>
      </c>
      <c r="CG105" s="196">
        <f t="shared" si="557"/>
        <v>0</v>
      </c>
      <c r="CH105" s="196">
        <f t="shared" si="453"/>
        <v>0</v>
      </c>
      <c r="CI105" s="66"/>
      <c r="CJ105" s="66"/>
      <c r="CK105" s="196">
        <f>SUM(CK104,CK99,CK94,CK89,CK84,CK79,CK74,CK69,CK64,CK59)</f>
        <v>3773584.2430399857</v>
      </c>
      <c r="CL105" s="196">
        <f t="shared" ref="CL105:CO105" si="558">SUM(CL104,CL99,CL94,CL89,CL84,CL79,CL74,CL69,CL64,CL59)</f>
        <v>1286390.6484709918</v>
      </c>
      <c r="CM105" s="196">
        <f t="shared" si="558"/>
        <v>1563450.4721637762</v>
      </c>
      <c r="CN105" s="196">
        <f t="shared" si="558"/>
        <v>4014063.4809253039</v>
      </c>
      <c r="CO105" s="196">
        <f t="shared" si="558"/>
        <v>4910993.6220256155</v>
      </c>
      <c r="CP105" s="196">
        <f t="shared" si="393"/>
        <v>15548482.466625672</v>
      </c>
      <c r="CS105" s="196">
        <f>SUM(CS104,CS99,CS94,CS89,CS84,CS79,CS74,CS69,CS64,CS59)</f>
        <v>3632382.0090227402</v>
      </c>
      <c r="CT105" s="196">
        <f t="shared" ref="CT105:CW105" si="559">SUM(CT104,CT99,CT94,CT89,CT84,CT79,CT74,CT69,CT64,CT59)</f>
        <v>1196829.2543814918</v>
      </c>
      <c r="CU105" s="196">
        <f t="shared" si="559"/>
        <v>1624797.6460031895</v>
      </c>
      <c r="CV105" s="196">
        <f t="shared" si="559"/>
        <v>1996386.1177365212</v>
      </c>
      <c r="CW105" s="196">
        <f t="shared" si="559"/>
        <v>11424213.849660099</v>
      </c>
      <c r="CX105" s="196">
        <f t="shared" si="394"/>
        <v>19874608.876804039</v>
      </c>
      <c r="DA105" s="196">
        <f>SUM(DA104,DA99,DA94,DA89,DA84,DA79,DA74,DA69,DA64,DA59)</f>
        <v>4036869.6615154333</v>
      </c>
      <c r="DB105" s="196">
        <f t="shared" ref="DB105:DE105" si="560">SUM(DB104,DB99,DB94,DB89,DB84,DB79,DB74,DB69,DB64,DB59)</f>
        <v>1116007.1564789184</v>
      </c>
      <c r="DC105" s="196">
        <f t="shared" si="560"/>
        <v>1430341.6479707905</v>
      </c>
      <c r="DD105" s="196">
        <f t="shared" si="560"/>
        <v>1346284.0016175264</v>
      </c>
      <c r="DE105" s="196">
        <f t="shared" si="560"/>
        <v>10185681.329786543</v>
      </c>
      <c r="DF105" s="196">
        <f t="shared" si="395"/>
        <v>18115183.797369212</v>
      </c>
      <c r="DI105" s="196">
        <f>SUM(DI104,DI99,DI94,DI89,DI84,DI79,DI74,DI69,DI64,DI59)</f>
        <v>3505168.6988783223</v>
      </c>
      <c r="DJ105" s="196">
        <f t="shared" ref="DJ105:DM105" si="561">SUM(DJ104,DJ99,DJ94,DJ89,DJ84,DJ79,DJ74,DJ69,DJ64,DJ59)</f>
        <v>612593.58327522548</v>
      </c>
      <c r="DK105" s="196">
        <f t="shared" si="561"/>
        <v>1376846.1584849234</v>
      </c>
      <c r="DL105" s="196">
        <f t="shared" si="561"/>
        <v>3054502.2670440725</v>
      </c>
      <c r="DM105" s="196">
        <f t="shared" si="561"/>
        <v>15080373.678628512</v>
      </c>
      <c r="DN105" s="196">
        <f t="shared" si="397"/>
        <v>23629484.386311054</v>
      </c>
      <c r="DQ105" s="196">
        <f>SUM(DQ104,DQ99,DQ94,DQ89,DQ84,DQ79,DQ74,DQ69,DQ64,DQ59)</f>
        <v>4310922.6707179463</v>
      </c>
      <c r="DR105" s="196">
        <f t="shared" ref="DR105:DU105" si="562">SUM(DR104,DR99,DR94,DR89,DR84,DR79,DR74,DR69,DR64,DR59)</f>
        <v>458726.48091973021</v>
      </c>
      <c r="DS105" s="196">
        <f t="shared" si="562"/>
        <v>976133.78263316676</v>
      </c>
      <c r="DT105" s="196">
        <f t="shared" si="562"/>
        <v>1817582.7025511612</v>
      </c>
      <c r="DU105" s="196">
        <f t="shared" si="562"/>
        <v>12479673.24580393</v>
      </c>
      <c r="DV105" s="196">
        <f t="shared" si="396"/>
        <v>20043038.882625934</v>
      </c>
    </row>
    <row r="106" spans="1:126" ht="25.5" customHeight="1" thickBot="1">
      <c r="A106" s="19"/>
      <c r="B106" s="70" t="s">
        <v>40</v>
      </c>
      <c r="C106" s="71"/>
      <c r="D106" s="71"/>
      <c r="E106" s="79"/>
      <c r="F106" s="80"/>
      <c r="G106" s="81"/>
      <c r="H106" s="82"/>
      <c r="I106" s="82"/>
      <c r="J106" s="82"/>
      <c r="K106" s="82"/>
      <c r="L106" s="83"/>
      <c r="M106" s="81"/>
      <c r="N106" s="82"/>
      <c r="O106" s="82"/>
      <c r="P106" s="82"/>
      <c r="Q106" s="82"/>
      <c r="R106" s="79"/>
      <c r="S106" s="84"/>
      <c r="T106" s="85"/>
      <c r="U106" s="85"/>
      <c r="V106" s="85"/>
      <c r="W106" s="85"/>
      <c r="X106" s="79"/>
      <c r="Y106" s="81"/>
      <c r="Z106" s="82"/>
      <c r="AA106" s="82"/>
      <c r="AB106" s="82"/>
      <c r="AC106" s="82"/>
      <c r="AD106" s="79"/>
      <c r="AE106" s="84"/>
      <c r="AF106" s="85"/>
      <c r="AG106" s="85"/>
      <c r="AH106" s="85"/>
      <c r="AI106" s="85"/>
      <c r="AJ106" s="79"/>
      <c r="AK106" s="81"/>
      <c r="AL106" s="82"/>
      <c r="AM106" s="82"/>
      <c r="AN106" s="82"/>
      <c r="AO106" s="82"/>
      <c r="AP106" s="79"/>
      <c r="BB106" s="6"/>
      <c r="BC106" s="6"/>
      <c r="BD106" s="80"/>
      <c r="BE106" s="81"/>
      <c r="BF106" s="82"/>
      <c r="BG106" s="82"/>
      <c r="BH106" s="82"/>
      <c r="BI106" s="82"/>
      <c r="BJ106" s="83"/>
      <c r="BK106" s="6"/>
      <c r="BL106" s="80"/>
      <c r="BM106" s="81"/>
      <c r="BN106" s="82"/>
      <c r="BO106" s="82"/>
      <c r="BP106" s="82"/>
      <c r="BQ106" s="82"/>
      <c r="BR106" s="83"/>
      <c r="BS106" s="6"/>
      <c r="BT106" s="80"/>
      <c r="BU106" s="23" t="str">
        <f t="shared" si="392"/>
        <v/>
      </c>
      <c r="BV106" s="23" t="str">
        <f t="shared" si="392"/>
        <v/>
      </c>
      <c r="BW106" s="23" t="str">
        <f t="shared" si="392"/>
        <v/>
      </c>
      <c r="BX106" s="23" t="str">
        <f t="shared" si="392"/>
        <v/>
      </c>
      <c r="BY106" s="23" t="str">
        <f t="shared" si="392"/>
        <v/>
      </c>
      <c r="BZ106" s="6"/>
      <c r="CA106" s="6"/>
      <c r="CB106" s="80"/>
      <c r="CC106" s="193"/>
      <c r="CD106" s="193"/>
      <c r="CE106" s="193"/>
      <c r="CF106" s="193"/>
      <c r="CG106" s="193"/>
      <c r="CH106" s="196">
        <f t="shared" si="453"/>
        <v>0</v>
      </c>
      <c r="CI106" s="66"/>
      <c r="CJ106" s="66"/>
      <c r="CK106" s="193"/>
      <c r="CL106" s="193"/>
      <c r="CM106" s="193"/>
      <c r="CN106" s="193"/>
      <c r="CO106" s="193"/>
      <c r="CP106" s="196">
        <f t="shared" si="393"/>
        <v>0</v>
      </c>
      <c r="CS106" s="193"/>
      <c r="CT106" s="193"/>
      <c r="CU106" s="193"/>
      <c r="CV106" s="193"/>
      <c r="CW106" s="193"/>
      <c r="CX106" s="196">
        <f t="shared" si="394"/>
        <v>0</v>
      </c>
      <c r="DA106" s="193"/>
      <c r="DB106" s="193"/>
      <c r="DC106" s="193"/>
      <c r="DD106" s="193"/>
      <c r="DE106" s="193"/>
      <c r="DF106" s="196">
        <f t="shared" si="395"/>
        <v>0</v>
      </c>
      <c r="DI106" s="193"/>
      <c r="DJ106" s="193"/>
      <c r="DK106" s="193"/>
      <c r="DL106" s="193"/>
      <c r="DM106" s="193"/>
      <c r="DN106" s="196">
        <f t="shared" si="397"/>
        <v>0</v>
      </c>
      <c r="DQ106" s="193"/>
      <c r="DR106" s="193"/>
      <c r="DS106" s="193"/>
      <c r="DT106" s="193"/>
      <c r="DU106" s="193"/>
      <c r="DV106" s="196">
        <f t="shared" si="396"/>
        <v>0</v>
      </c>
    </row>
    <row r="107" spans="1:126" ht="25.5" customHeight="1">
      <c r="A107" s="19"/>
      <c r="B107" s="47" t="s">
        <v>41</v>
      </c>
      <c r="C107" s="48"/>
      <c r="D107" s="48"/>
      <c r="E107" s="49"/>
      <c r="F107" s="50" t="s">
        <v>25</v>
      </c>
      <c r="G107" s="51">
        <v>549</v>
      </c>
      <c r="H107" s="51">
        <v>156</v>
      </c>
      <c r="I107" s="51">
        <v>0</v>
      </c>
      <c r="J107" s="51">
        <v>192</v>
      </c>
      <c r="K107" s="51">
        <v>32</v>
      </c>
      <c r="L107" s="78">
        <f>SUM(G107:K107)</f>
        <v>929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2">
        <f>SUM(M107:Q107)</f>
        <v>0</v>
      </c>
      <c r="S107" s="51">
        <v>38</v>
      </c>
      <c r="T107" s="51">
        <v>0</v>
      </c>
      <c r="U107" s="51">
        <v>0</v>
      </c>
      <c r="V107" s="51">
        <v>-30</v>
      </c>
      <c r="W107" s="51">
        <v>-8</v>
      </c>
      <c r="X107" s="52">
        <f>SUM(S107:W107)</f>
        <v>0</v>
      </c>
      <c r="Y107" s="53">
        <v>549</v>
      </c>
      <c r="Z107" s="53">
        <v>156</v>
      </c>
      <c r="AA107" s="53">
        <v>0</v>
      </c>
      <c r="AB107" s="53">
        <v>177</v>
      </c>
      <c r="AC107" s="53">
        <v>47</v>
      </c>
      <c r="AD107" s="52">
        <f>SUM(Y107:AC107)</f>
        <v>929</v>
      </c>
      <c r="AE107" s="53">
        <v>99</v>
      </c>
      <c r="AF107" s="53">
        <v>0</v>
      </c>
      <c r="AG107" s="53">
        <v>0</v>
      </c>
      <c r="AH107" s="53">
        <v>0</v>
      </c>
      <c r="AI107" s="53">
        <v>-99</v>
      </c>
      <c r="AJ107" s="52">
        <f>SUM(AE107:AI107)</f>
        <v>0</v>
      </c>
      <c r="AK107" s="53">
        <v>548</v>
      </c>
      <c r="AL107" s="53">
        <v>4</v>
      </c>
      <c r="AM107" s="53">
        <v>137</v>
      </c>
      <c r="AN107" s="53">
        <v>12</v>
      </c>
      <c r="AO107" s="53">
        <v>228</v>
      </c>
      <c r="AP107" s="52">
        <f>SUM(AK107:AO107)</f>
        <v>929</v>
      </c>
      <c r="BB107" s="6"/>
      <c r="BC107" s="6"/>
      <c r="BD107" s="50" t="s">
        <v>25</v>
      </c>
      <c r="BE107" s="170">
        <f>'SPMW - Probs. of Failure '!O$32</f>
        <v>6.3556005058026666E-3</v>
      </c>
      <c r="BF107" s="170">
        <f>'SPMW - Probs. of Failure '!P$32</f>
        <v>9.4628121358233605E-3</v>
      </c>
      <c r="BG107" s="170">
        <f>'SPMW - Probs. of Failure '!Q$32</f>
        <v>1.6731110224084002E-2</v>
      </c>
      <c r="BH107" s="170">
        <f>'SPMW - Probs. of Failure '!R$32</f>
        <v>2.7096237890491513E-2</v>
      </c>
      <c r="BI107" s="170">
        <f>'SPMW - Probs. of Failure '!S$32</f>
        <v>6.3557088878166648E-2</v>
      </c>
      <c r="BJ107" s="173"/>
      <c r="BK107" s="6"/>
      <c r="BL107" s="50" t="s">
        <v>25</v>
      </c>
      <c r="BM107" s="192">
        <f>IFERROR($BM2*'SPMW - Average Cons. of Failure'!$Q$32,0)</f>
        <v>54607.412999999993</v>
      </c>
      <c r="BN107" s="192">
        <f>IFERROR($BM2*'SPMW - Average Cons. of Failure'!$Q$32,0)</f>
        <v>54607.412999999993</v>
      </c>
      <c r="BO107" s="192">
        <f>IFERROR($BM2*'SPMW - Average Cons. of Failure'!$Q$32,0)</f>
        <v>54607.412999999993</v>
      </c>
      <c r="BP107" s="192">
        <f>IFERROR($BM2*'SPMW - Average Cons. of Failure'!$Q$32,0)</f>
        <v>54607.412999999993</v>
      </c>
      <c r="BQ107" s="192">
        <f>IFERROR($BM2*'SPMW - Average Cons. of Failure'!$Q$32,0)</f>
        <v>54607.412999999993</v>
      </c>
      <c r="BR107" s="173"/>
      <c r="BS107" s="6"/>
      <c r="BT107" s="50" t="s">
        <v>25</v>
      </c>
      <c r="BU107" s="23">
        <f t="shared" si="392"/>
        <v>347.06290168337506</v>
      </c>
      <c r="BV107" s="23">
        <f t="shared" si="392"/>
        <v>516.73969044231831</v>
      </c>
      <c r="BW107" s="23">
        <f t="shared" si="392"/>
        <v>913.64264595507757</v>
      </c>
      <c r="BX107" s="23">
        <f t="shared" si="392"/>
        <v>1479.6554532323187</v>
      </c>
      <c r="BY107" s="23">
        <f t="shared" si="392"/>
        <v>3470.6882014477524</v>
      </c>
      <c r="BZ107" s="6"/>
      <c r="CA107" s="6"/>
      <c r="CB107" s="50" t="s">
        <v>25</v>
      </c>
      <c r="CC107" s="193">
        <f>IF(BU107="","",M107*BU107)</f>
        <v>0</v>
      </c>
      <c r="CD107" s="193">
        <f t="shared" ref="CD107:CG110" si="563">IF(BV107="","",N107*BV107)</f>
        <v>0</v>
      </c>
      <c r="CE107" s="193">
        <f t="shared" si="563"/>
        <v>0</v>
      </c>
      <c r="CF107" s="193">
        <f t="shared" si="563"/>
        <v>0</v>
      </c>
      <c r="CG107" s="193">
        <f t="shared" si="563"/>
        <v>0</v>
      </c>
      <c r="CH107" s="196">
        <f t="shared" si="453"/>
        <v>0</v>
      </c>
      <c r="CI107" s="66"/>
      <c r="CJ107" s="66"/>
      <c r="CK107" s="193">
        <f t="shared" ref="CK107:CO110" si="564">IF(BU107="","",G107*BU107)</f>
        <v>190537.53302417291</v>
      </c>
      <c r="CL107" s="193">
        <f t="shared" si="564"/>
        <v>80611.391709001662</v>
      </c>
      <c r="CM107" s="193">
        <f t="shared" si="564"/>
        <v>0</v>
      </c>
      <c r="CN107" s="193">
        <f t="shared" si="564"/>
        <v>284093.84702060517</v>
      </c>
      <c r="CO107" s="193">
        <f t="shared" si="564"/>
        <v>111062.02244632808</v>
      </c>
      <c r="CP107" s="196">
        <f t="shared" si="393"/>
        <v>666304.7942001078</v>
      </c>
      <c r="CS107" s="193">
        <f>IF(BU107="","",Y107*BU107)</f>
        <v>190537.53302417291</v>
      </c>
      <c r="CT107" s="193">
        <f t="shared" ref="CT107:CW110" si="565">IF(BV107="","",Z107*BV107)</f>
        <v>80611.391709001662</v>
      </c>
      <c r="CU107" s="193">
        <f t="shared" si="565"/>
        <v>0</v>
      </c>
      <c r="CV107" s="193">
        <f t="shared" si="565"/>
        <v>261899.01522212042</v>
      </c>
      <c r="CW107" s="193">
        <f t="shared" si="565"/>
        <v>163122.34546804437</v>
      </c>
      <c r="CX107" s="196">
        <f t="shared" si="394"/>
        <v>696170.28542333934</v>
      </c>
      <c r="DA107" s="193">
        <f>IF(BU107="","",(S107+Y107)*BU107)</f>
        <v>203725.92328814117</v>
      </c>
      <c r="DB107" s="193">
        <f t="shared" ref="DB107:DE110" si="566">IF(BV107="","",(T107+Z107)*BV107)</f>
        <v>80611.391709001662</v>
      </c>
      <c r="DC107" s="193">
        <f t="shared" si="566"/>
        <v>0</v>
      </c>
      <c r="DD107" s="193">
        <f t="shared" si="566"/>
        <v>217509.35162515086</v>
      </c>
      <c r="DE107" s="193">
        <f t="shared" si="566"/>
        <v>135356.83985646235</v>
      </c>
      <c r="DF107" s="196">
        <f t="shared" si="395"/>
        <v>637203.50647875597</v>
      </c>
      <c r="DI107" s="193">
        <f>IF(BU107="","",AK107*BU107)</f>
        <v>190190.47012248953</v>
      </c>
      <c r="DJ107" s="193">
        <f t="shared" ref="DJ107:DM110" si="567">IF(BV107="","",AL107*BV107)</f>
        <v>2066.9587617692732</v>
      </c>
      <c r="DK107" s="193">
        <f t="shared" si="567"/>
        <v>125169.04249584563</v>
      </c>
      <c r="DL107" s="193">
        <f t="shared" si="567"/>
        <v>17755.865438787823</v>
      </c>
      <c r="DM107" s="193">
        <f t="shared" si="567"/>
        <v>791316.90993008751</v>
      </c>
      <c r="DN107" s="196">
        <f t="shared" si="397"/>
        <v>1126499.2467489797</v>
      </c>
      <c r="DQ107" s="193">
        <f>IF(BU107="","",(AE107+AK107)*BU107)</f>
        <v>224549.69738914366</v>
      </c>
      <c r="DR107" s="193">
        <f t="shared" ref="DR107:DU110" si="568">IF(BV107="","",(AF107+AL107)*BV107)</f>
        <v>2066.9587617692732</v>
      </c>
      <c r="DS107" s="193">
        <f t="shared" si="568"/>
        <v>125169.04249584563</v>
      </c>
      <c r="DT107" s="193">
        <f t="shared" si="568"/>
        <v>17755.865438787823</v>
      </c>
      <c r="DU107" s="193">
        <f t="shared" si="568"/>
        <v>447718.77798676008</v>
      </c>
      <c r="DV107" s="196">
        <f t="shared" si="396"/>
        <v>817260.34207230643</v>
      </c>
    </row>
    <row r="108" spans="1:126" ht="25.5" customHeight="1">
      <c r="A108" s="19"/>
      <c r="B108" s="54"/>
      <c r="C108" s="55"/>
      <c r="D108" s="55"/>
      <c r="E108" s="56"/>
      <c r="F108" s="57" t="s">
        <v>27</v>
      </c>
      <c r="G108" s="51">
        <v>246</v>
      </c>
      <c r="H108" s="51">
        <v>84</v>
      </c>
      <c r="I108" s="51">
        <v>8</v>
      </c>
      <c r="J108" s="51">
        <v>290</v>
      </c>
      <c r="K108" s="51">
        <v>30</v>
      </c>
      <c r="L108" s="58">
        <f t="shared" ref="L108:L110" si="569">SUM(G108:K108)</f>
        <v>658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8">
        <f t="shared" ref="R108:R110" si="570">SUM(M108:Q108)</f>
        <v>0</v>
      </c>
      <c r="S108" s="51">
        <v>57</v>
      </c>
      <c r="T108" s="51">
        <v>-1</v>
      </c>
      <c r="U108" s="51">
        <v>0</v>
      </c>
      <c r="V108" s="51">
        <v>-21</v>
      </c>
      <c r="W108" s="51">
        <v>-16</v>
      </c>
      <c r="X108" s="58">
        <f t="shared" ref="X108:X110" si="571">SUM(S108:W108)</f>
        <v>19</v>
      </c>
      <c r="Y108" s="51">
        <v>246</v>
      </c>
      <c r="Z108" s="51">
        <v>76</v>
      </c>
      <c r="AA108" s="51">
        <v>13</v>
      </c>
      <c r="AB108" s="51">
        <v>286</v>
      </c>
      <c r="AC108" s="51">
        <v>37</v>
      </c>
      <c r="AD108" s="58">
        <f t="shared" ref="AD108:AD110" si="572">SUM(Y108:AC108)</f>
        <v>658</v>
      </c>
      <c r="AE108" s="51">
        <v>101</v>
      </c>
      <c r="AF108" s="51">
        <v>0</v>
      </c>
      <c r="AG108" s="51">
        <v>0</v>
      </c>
      <c r="AH108" s="51">
        <v>-1</v>
      </c>
      <c r="AI108" s="51">
        <v>-59</v>
      </c>
      <c r="AJ108" s="58">
        <f t="shared" ref="AJ108:AJ110" si="573">SUM(AE108:AI108)</f>
        <v>41</v>
      </c>
      <c r="AK108" s="51">
        <v>246</v>
      </c>
      <c r="AL108" s="51">
        <v>44</v>
      </c>
      <c r="AM108" s="51">
        <v>28</v>
      </c>
      <c r="AN108" s="51">
        <v>25</v>
      </c>
      <c r="AO108" s="51">
        <v>315</v>
      </c>
      <c r="AP108" s="58">
        <f t="shared" ref="AP108:AP110" si="574">SUM(AK108:AO108)</f>
        <v>658</v>
      </c>
      <c r="BB108" s="6"/>
      <c r="BC108" s="6"/>
      <c r="BD108" s="57" t="s">
        <v>27</v>
      </c>
      <c r="BE108" s="170">
        <f>'SPMW - Probs. of Failure '!O$32</f>
        <v>6.3556005058026666E-3</v>
      </c>
      <c r="BF108" s="170">
        <f>'SPMW - Probs. of Failure '!P$32</f>
        <v>9.4628121358233605E-3</v>
      </c>
      <c r="BG108" s="170">
        <f>'SPMW - Probs. of Failure '!Q$32</f>
        <v>1.6731110224084002E-2</v>
      </c>
      <c r="BH108" s="170">
        <f>'SPMW - Probs. of Failure '!R$32</f>
        <v>2.7096237890491513E-2</v>
      </c>
      <c r="BI108" s="170">
        <f>'SPMW - Probs. of Failure '!S$32</f>
        <v>6.3557088878166648E-2</v>
      </c>
      <c r="BJ108" s="174"/>
      <c r="BK108" s="6"/>
      <c r="BL108" s="57" t="s">
        <v>27</v>
      </c>
      <c r="BM108" s="192">
        <f>IFERROR($BM3*'SPMW - Average Cons. of Failure'!$Q$32,0)</f>
        <v>78010.59</v>
      </c>
      <c r="BN108" s="192">
        <f>IFERROR($BM3*'SPMW - Average Cons. of Failure'!$Q$32,0)</f>
        <v>78010.59</v>
      </c>
      <c r="BO108" s="192">
        <f>IFERROR($BM3*'SPMW - Average Cons. of Failure'!$Q$32,0)</f>
        <v>78010.59</v>
      </c>
      <c r="BP108" s="192">
        <f>IFERROR($BM3*'SPMW - Average Cons. of Failure'!$Q$32,0)</f>
        <v>78010.59</v>
      </c>
      <c r="BQ108" s="192">
        <f>IFERROR($BM3*'SPMW - Average Cons. of Failure'!$Q$32,0)</f>
        <v>78010.59</v>
      </c>
      <c r="BR108" s="174"/>
      <c r="BS108" s="6"/>
      <c r="BT108" s="57" t="s">
        <v>27</v>
      </c>
      <c r="BU108" s="23">
        <f t="shared" si="392"/>
        <v>495.80414526196444</v>
      </c>
      <c r="BV108" s="23">
        <f t="shared" si="392"/>
        <v>738.19955777474047</v>
      </c>
      <c r="BW108" s="23">
        <f t="shared" si="392"/>
        <v>1305.2037799358252</v>
      </c>
      <c r="BX108" s="23">
        <f t="shared" si="392"/>
        <v>2113.793504617598</v>
      </c>
      <c r="BY108" s="23">
        <f t="shared" si="392"/>
        <v>4958.1260020682184</v>
      </c>
      <c r="BZ108" s="6"/>
      <c r="CA108" s="6"/>
      <c r="CB108" s="57" t="s">
        <v>27</v>
      </c>
      <c r="CC108" s="193">
        <f t="shared" ref="CC108:CC110" si="575">IF(BU108="","",M108*BU108)</f>
        <v>0</v>
      </c>
      <c r="CD108" s="193">
        <f t="shared" si="563"/>
        <v>0</v>
      </c>
      <c r="CE108" s="193">
        <f t="shared" si="563"/>
        <v>0</v>
      </c>
      <c r="CF108" s="193">
        <f t="shared" si="563"/>
        <v>0</v>
      </c>
      <c r="CG108" s="193">
        <f t="shared" si="563"/>
        <v>0</v>
      </c>
      <c r="CH108" s="196">
        <f t="shared" si="453"/>
        <v>0</v>
      </c>
      <c r="CI108" s="66"/>
      <c r="CJ108" s="66"/>
      <c r="CK108" s="193">
        <f t="shared" si="564"/>
        <v>121967.81973444326</v>
      </c>
      <c r="CL108" s="193">
        <f t="shared" si="564"/>
        <v>62008.762853078202</v>
      </c>
      <c r="CM108" s="193">
        <f t="shared" si="564"/>
        <v>10441.630239486602</v>
      </c>
      <c r="CN108" s="193">
        <f t="shared" si="564"/>
        <v>613000.11633910344</v>
      </c>
      <c r="CO108" s="193">
        <f t="shared" si="564"/>
        <v>148743.78006204654</v>
      </c>
      <c r="CP108" s="196">
        <f t="shared" si="393"/>
        <v>956162.10922815814</v>
      </c>
      <c r="CS108" s="193">
        <f t="shared" ref="CS108:CS110" si="576">IF(BU108="","",Y108*BU108)</f>
        <v>121967.81973444326</v>
      </c>
      <c r="CT108" s="193">
        <f t="shared" si="565"/>
        <v>56103.166390880273</v>
      </c>
      <c r="CU108" s="193">
        <f t="shared" si="565"/>
        <v>16967.649139165729</v>
      </c>
      <c r="CV108" s="193">
        <f t="shared" si="565"/>
        <v>604544.9423206331</v>
      </c>
      <c r="CW108" s="193">
        <f t="shared" si="565"/>
        <v>183450.66207652408</v>
      </c>
      <c r="CX108" s="196">
        <f t="shared" si="394"/>
        <v>983034.23966164642</v>
      </c>
      <c r="DA108" s="193">
        <f t="shared" ref="DA108:DA110" si="577">IF(BU108="","",(S108+Y108)*BU108)</f>
        <v>150228.65601437521</v>
      </c>
      <c r="DB108" s="193">
        <f t="shared" si="566"/>
        <v>55364.966833105536</v>
      </c>
      <c r="DC108" s="193">
        <f t="shared" si="566"/>
        <v>16967.649139165729</v>
      </c>
      <c r="DD108" s="193">
        <f t="shared" si="566"/>
        <v>560155.27872366353</v>
      </c>
      <c r="DE108" s="193">
        <f t="shared" si="566"/>
        <v>104120.64604343259</v>
      </c>
      <c r="DF108" s="196">
        <f t="shared" si="395"/>
        <v>886837.19675374264</v>
      </c>
      <c r="DI108" s="193">
        <f t="shared" ref="DI108:DI110" si="578">IF(BU108="","",AK108*BU108)</f>
        <v>121967.81973444326</v>
      </c>
      <c r="DJ108" s="193">
        <f t="shared" si="567"/>
        <v>32480.780542088582</v>
      </c>
      <c r="DK108" s="193">
        <f t="shared" si="567"/>
        <v>36545.705838203103</v>
      </c>
      <c r="DL108" s="193">
        <f t="shared" si="567"/>
        <v>52844.837615439952</v>
      </c>
      <c r="DM108" s="193">
        <f t="shared" si="567"/>
        <v>1561809.6906514887</v>
      </c>
      <c r="DN108" s="196">
        <f t="shared" si="397"/>
        <v>1805648.8343816637</v>
      </c>
      <c r="DQ108" s="193">
        <f t="shared" ref="DQ108:DQ110" si="579">IF(BU108="","",(AE108+AK108)*BU108)</f>
        <v>172044.03840590167</v>
      </c>
      <c r="DR108" s="193">
        <f t="shared" si="568"/>
        <v>32480.780542088582</v>
      </c>
      <c r="DS108" s="193">
        <f t="shared" si="568"/>
        <v>36545.705838203103</v>
      </c>
      <c r="DT108" s="193">
        <f t="shared" si="568"/>
        <v>50731.044110822353</v>
      </c>
      <c r="DU108" s="193">
        <f t="shared" si="568"/>
        <v>1269280.2565294639</v>
      </c>
      <c r="DV108" s="196">
        <f t="shared" si="396"/>
        <v>1561081.8254264796</v>
      </c>
    </row>
    <row r="109" spans="1:126" ht="25.5" customHeight="1">
      <c r="A109" s="19"/>
      <c r="B109" s="54"/>
      <c r="C109" s="55"/>
      <c r="D109" s="55"/>
      <c r="E109" s="56"/>
      <c r="F109" s="57" t="s">
        <v>29</v>
      </c>
      <c r="G109" s="51">
        <v>197</v>
      </c>
      <c r="H109" s="51">
        <v>207</v>
      </c>
      <c r="I109" s="51">
        <v>3</v>
      </c>
      <c r="J109" s="51">
        <v>70</v>
      </c>
      <c r="K109" s="51">
        <v>14</v>
      </c>
      <c r="L109" s="58">
        <f t="shared" si="569"/>
        <v>491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8">
        <f t="shared" si="570"/>
        <v>0</v>
      </c>
      <c r="S109" s="51">
        <v>17</v>
      </c>
      <c r="T109" s="51">
        <v>0</v>
      </c>
      <c r="U109" s="51">
        <v>0</v>
      </c>
      <c r="V109" s="51">
        <v>-17</v>
      </c>
      <c r="W109" s="51">
        <v>0</v>
      </c>
      <c r="X109" s="58">
        <f t="shared" si="571"/>
        <v>0</v>
      </c>
      <c r="Y109" s="51">
        <v>197</v>
      </c>
      <c r="Z109" s="51">
        <v>196</v>
      </c>
      <c r="AA109" s="51">
        <v>13</v>
      </c>
      <c r="AB109" s="51">
        <v>61</v>
      </c>
      <c r="AC109" s="51">
        <v>24</v>
      </c>
      <c r="AD109" s="58">
        <f t="shared" si="572"/>
        <v>491</v>
      </c>
      <c r="AE109" s="51">
        <v>18</v>
      </c>
      <c r="AF109" s="51">
        <v>0</v>
      </c>
      <c r="AG109" s="51">
        <v>0</v>
      </c>
      <c r="AH109" s="51">
        <v>0</v>
      </c>
      <c r="AI109" s="51">
        <v>-18</v>
      </c>
      <c r="AJ109" s="58">
        <f t="shared" si="573"/>
        <v>0</v>
      </c>
      <c r="AK109" s="51">
        <v>197</v>
      </c>
      <c r="AL109" s="51">
        <v>94</v>
      </c>
      <c r="AM109" s="51">
        <v>100</v>
      </c>
      <c r="AN109" s="51">
        <v>8</v>
      </c>
      <c r="AO109" s="51">
        <v>92</v>
      </c>
      <c r="AP109" s="58">
        <f t="shared" si="574"/>
        <v>491</v>
      </c>
      <c r="BB109" s="6"/>
      <c r="BC109" s="6"/>
      <c r="BD109" s="57" t="s">
        <v>29</v>
      </c>
      <c r="BE109" s="170">
        <f>'SPMW - Probs. of Failure '!O$32</f>
        <v>6.3556005058026666E-3</v>
      </c>
      <c r="BF109" s="170">
        <f>'SPMW - Probs. of Failure '!P$32</f>
        <v>9.4628121358233605E-3</v>
      </c>
      <c r="BG109" s="170">
        <f>'SPMW - Probs. of Failure '!Q$32</f>
        <v>1.6731110224084002E-2</v>
      </c>
      <c r="BH109" s="170">
        <f>'SPMW - Probs. of Failure '!R$32</f>
        <v>2.7096237890491513E-2</v>
      </c>
      <c r="BI109" s="170">
        <f>'SPMW - Probs. of Failure '!S$32</f>
        <v>6.3557088878166648E-2</v>
      </c>
      <c r="BJ109" s="174"/>
      <c r="BK109" s="6"/>
      <c r="BL109" s="57" t="s">
        <v>29</v>
      </c>
      <c r="BM109" s="192">
        <f>IFERROR($BM4*'SPMW - Average Cons. of Failure'!$Q$32,0)</f>
        <v>117015.88499999999</v>
      </c>
      <c r="BN109" s="192">
        <f>IFERROR($BM4*'SPMW - Average Cons. of Failure'!$Q$32,0)</f>
        <v>117015.88499999999</v>
      </c>
      <c r="BO109" s="192">
        <f>IFERROR($BM4*'SPMW - Average Cons. of Failure'!$Q$32,0)</f>
        <v>117015.88499999999</v>
      </c>
      <c r="BP109" s="192">
        <f>IFERROR($BM4*'SPMW - Average Cons. of Failure'!$Q$32,0)</f>
        <v>117015.88499999999</v>
      </c>
      <c r="BQ109" s="192">
        <f>IFERROR($BM4*'SPMW - Average Cons. of Failure'!$Q$32,0)</f>
        <v>117015.88499999999</v>
      </c>
      <c r="BR109" s="174"/>
      <c r="BS109" s="6"/>
      <c r="BT109" s="57" t="s">
        <v>29</v>
      </c>
      <c r="BU109" s="23">
        <f t="shared" si="392"/>
        <v>743.7062178929466</v>
      </c>
      <c r="BV109" s="23">
        <f t="shared" si="392"/>
        <v>1107.2993366621106</v>
      </c>
      <c r="BW109" s="23">
        <f t="shared" si="392"/>
        <v>1957.8056699037377</v>
      </c>
      <c r="BX109" s="23">
        <f t="shared" si="392"/>
        <v>3170.6902569263971</v>
      </c>
      <c r="BY109" s="23">
        <f t="shared" si="392"/>
        <v>7437.1890031023268</v>
      </c>
      <c r="BZ109" s="6"/>
      <c r="CA109" s="6"/>
      <c r="CB109" s="57" t="s">
        <v>29</v>
      </c>
      <c r="CC109" s="193">
        <f t="shared" si="575"/>
        <v>0</v>
      </c>
      <c r="CD109" s="193">
        <f t="shared" si="563"/>
        <v>0</v>
      </c>
      <c r="CE109" s="193">
        <f t="shared" si="563"/>
        <v>0</v>
      </c>
      <c r="CF109" s="193">
        <f t="shared" si="563"/>
        <v>0</v>
      </c>
      <c r="CG109" s="193">
        <f t="shared" si="563"/>
        <v>0</v>
      </c>
      <c r="CH109" s="196">
        <f t="shared" si="453"/>
        <v>0</v>
      </c>
      <c r="CI109" s="66"/>
      <c r="CJ109" s="66"/>
      <c r="CK109" s="193">
        <f t="shared" si="564"/>
        <v>146510.12492491049</v>
      </c>
      <c r="CL109" s="193">
        <f t="shared" si="564"/>
        <v>229210.96268905691</v>
      </c>
      <c r="CM109" s="193">
        <f t="shared" si="564"/>
        <v>5873.4170097112128</v>
      </c>
      <c r="CN109" s="193">
        <f t="shared" si="564"/>
        <v>221948.31798484779</v>
      </c>
      <c r="CO109" s="193">
        <f t="shared" si="564"/>
        <v>104120.64604343257</v>
      </c>
      <c r="CP109" s="196">
        <f t="shared" si="393"/>
        <v>707663.46865195886</v>
      </c>
      <c r="CS109" s="193">
        <f t="shared" si="576"/>
        <v>146510.12492491049</v>
      </c>
      <c r="CT109" s="193">
        <f t="shared" si="565"/>
        <v>217030.66998577368</v>
      </c>
      <c r="CU109" s="193">
        <f t="shared" si="565"/>
        <v>25451.473708748588</v>
      </c>
      <c r="CV109" s="193">
        <f t="shared" si="565"/>
        <v>193412.10567251022</v>
      </c>
      <c r="CW109" s="193">
        <f t="shared" si="565"/>
        <v>178492.53607445583</v>
      </c>
      <c r="CX109" s="196">
        <f t="shared" si="394"/>
        <v>760896.91036639875</v>
      </c>
      <c r="DA109" s="193">
        <f t="shared" si="577"/>
        <v>159153.13062909056</v>
      </c>
      <c r="DB109" s="193">
        <f t="shared" si="566"/>
        <v>217030.66998577368</v>
      </c>
      <c r="DC109" s="193">
        <f t="shared" si="566"/>
        <v>25451.473708748588</v>
      </c>
      <c r="DD109" s="193">
        <f t="shared" si="566"/>
        <v>139510.37130476147</v>
      </c>
      <c r="DE109" s="193">
        <f t="shared" si="566"/>
        <v>178492.53607445583</v>
      </c>
      <c r="DF109" s="196">
        <f t="shared" si="395"/>
        <v>719638.18170283013</v>
      </c>
      <c r="DI109" s="193">
        <f t="shared" si="578"/>
        <v>146510.12492491049</v>
      </c>
      <c r="DJ109" s="193">
        <f t="shared" si="567"/>
        <v>104086.13764623839</v>
      </c>
      <c r="DK109" s="193">
        <f t="shared" si="567"/>
        <v>195780.56699037377</v>
      </c>
      <c r="DL109" s="193">
        <f t="shared" si="567"/>
        <v>25365.522055411177</v>
      </c>
      <c r="DM109" s="193">
        <f t="shared" si="567"/>
        <v>684221.38828541408</v>
      </c>
      <c r="DN109" s="196">
        <f t="shared" si="397"/>
        <v>1155963.7399023478</v>
      </c>
      <c r="DQ109" s="193">
        <f t="shared" si="579"/>
        <v>159896.83684698353</v>
      </c>
      <c r="DR109" s="193">
        <f t="shared" si="568"/>
        <v>104086.13764623839</v>
      </c>
      <c r="DS109" s="193">
        <f t="shared" si="568"/>
        <v>195780.56699037377</v>
      </c>
      <c r="DT109" s="193">
        <f t="shared" si="568"/>
        <v>25365.522055411177</v>
      </c>
      <c r="DU109" s="193">
        <f t="shared" si="568"/>
        <v>550351.98622957221</v>
      </c>
      <c r="DV109" s="196">
        <f t="shared" si="396"/>
        <v>1035481.0497685791</v>
      </c>
    </row>
    <row r="110" spans="1:126" ht="25.5" customHeight="1">
      <c r="A110" s="19"/>
      <c r="B110" s="54"/>
      <c r="C110" s="55"/>
      <c r="D110" s="55"/>
      <c r="E110" s="56"/>
      <c r="F110" s="57" t="s">
        <v>30</v>
      </c>
      <c r="G110" s="51">
        <v>57</v>
      </c>
      <c r="H110" s="51">
        <v>46</v>
      </c>
      <c r="I110" s="51">
        <v>1</v>
      </c>
      <c r="J110" s="51">
        <v>11</v>
      </c>
      <c r="K110" s="51">
        <v>2</v>
      </c>
      <c r="L110" s="58">
        <f t="shared" si="569"/>
        <v>117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8">
        <f t="shared" si="570"/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8">
        <f t="shared" si="571"/>
        <v>0</v>
      </c>
      <c r="Y110" s="51">
        <v>57</v>
      </c>
      <c r="Z110" s="51">
        <v>44</v>
      </c>
      <c r="AA110" s="51">
        <v>3</v>
      </c>
      <c r="AB110" s="51">
        <v>11</v>
      </c>
      <c r="AC110" s="51">
        <v>2</v>
      </c>
      <c r="AD110" s="58">
        <f t="shared" si="572"/>
        <v>117</v>
      </c>
      <c r="AE110" s="51">
        <v>5</v>
      </c>
      <c r="AF110" s="51">
        <v>0</v>
      </c>
      <c r="AG110" s="51">
        <v>-1</v>
      </c>
      <c r="AH110" s="51">
        <v>0</v>
      </c>
      <c r="AI110" s="51">
        <v>-4</v>
      </c>
      <c r="AJ110" s="58">
        <f t="shared" si="573"/>
        <v>0</v>
      </c>
      <c r="AK110" s="51">
        <v>57</v>
      </c>
      <c r="AL110" s="51">
        <v>31</v>
      </c>
      <c r="AM110" s="51">
        <v>15</v>
      </c>
      <c r="AN110" s="51">
        <v>1</v>
      </c>
      <c r="AO110" s="51">
        <v>15</v>
      </c>
      <c r="AP110" s="58">
        <f t="shared" si="574"/>
        <v>119</v>
      </c>
      <c r="BB110" s="6"/>
      <c r="BC110" s="6"/>
      <c r="BD110" s="57" t="s">
        <v>30</v>
      </c>
      <c r="BE110" s="170">
        <f>'SPMW - Probs. of Failure '!O$32</f>
        <v>6.3556005058026666E-3</v>
      </c>
      <c r="BF110" s="170">
        <f>'SPMW - Probs. of Failure '!P$32</f>
        <v>9.4628121358233605E-3</v>
      </c>
      <c r="BG110" s="170">
        <f>'SPMW - Probs. of Failure '!Q$32</f>
        <v>1.6731110224084002E-2</v>
      </c>
      <c r="BH110" s="170">
        <f>'SPMW - Probs. of Failure '!R$32</f>
        <v>2.7096237890491513E-2</v>
      </c>
      <c r="BI110" s="170">
        <f>'SPMW - Probs. of Failure '!S$32</f>
        <v>6.3557088878166648E-2</v>
      </c>
      <c r="BJ110" s="174"/>
      <c r="BK110" s="6"/>
      <c r="BL110" s="57" t="s">
        <v>30</v>
      </c>
      <c r="BM110" s="192">
        <f>IFERROR($BM5*'SPMW - Average Cons. of Failure'!$Q$32,0)</f>
        <v>195026.47499999998</v>
      </c>
      <c r="BN110" s="192">
        <f>IFERROR($BM5*'SPMW - Average Cons. of Failure'!$Q$32,0)</f>
        <v>195026.47499999998</v>
      </c>
      <c r="BO110" s="192">
        <f>IFERROR($BM5*'SPMW - Average Cons. of Failure'!$Q$32,0)</f>
        <v>195026.47499999998</v>
      </c>
      <c r="BP110" s="192">
        <f>IFERROR($BM5*'SPMW - Average Cons. of Failure'!$Q$32,0)</f>
        <v>195026.47499999998</v>
      </c>
      <c r="BQ110" s="192">
        <f>IFERROR($BM5*'SPMW - Average Cons. of Failure'!$Q$32,0)</f>
        <v>195026.47499999998</v>
      </c>
      <c r="BR110" s="174"/>
      <c r="BS110" s="6"/>
      <c r="BT110" s="57" t="s">
        <v>30</v>
      </c>
      <c r="BU110" s="23">
        <f t="shared" si="392"/>
        <v>1239.5103631549109</v>
      </c>
      <c r="BV110" s="23">
        <f t="shared" si="392"/>
        <v>1845.4988944368511</v>
      </c>
      <c r="BW110" s="23">
        <f t="shared" si="392"/>
        <v>3263.0094498395624</v>
      </c>
      <c r="BX110" s="23">
        <f t="shared" si="392"/>
        <v>5284.4837615439947</v>
      </c>
      <c r="BY110" s="23">
        <f t="shared" si="392"/>
        <v>12395.315005170545</v>
      </c>
      <c r="BZ110" s="6"/>
      <c r="CA110" s="6"/>
      <c r="CB110" s="57" t="s">
        <v>30</v>
      </c>
      <c r="CC110" s="193">
        <f t="shared" si="575"/>
        <v>0</v>
      </c>
      <c r="CD110" s="193">
        <f t="shared" si="563"/>
        <v>0</v>
      </c>
      <c r="CE110" s="193">
        <f t="shared" si="563"/>
        <v>0</v>
      </c>
      <c r="CF110" s="193">
        <f t="shared" si="563"/>
        <v>0</v>
      </c>
      <c r="CG110" s="193">
        <f t="shared" si="563"/>
        <v>0</v>
      </c>
      <c r="CH110" s="196">
        <f t="shared" si="453"/>
        <v>0</v>
      </c>
      <c r="CI110" s="66"/>
      <c r="CJ110" s="66"/>
      <c r="CK110" s="193">
        <f t="shared" si="564"/>
        <v>70652.090699829918</v>
      </c>
      <c r="CL110" s="193">
        <f t="shared" si="564"/>
        <v>84892.949144095153</v>
      </c>
      <c r="CM110" s="193">
        <f t="shared" si="564"/>
        <v>3263.0094498395624</v>
      </c>
      <c r="CN110" s="193">
        <f t="shared" si="564"/>
        <v>58129.321376983942</v>
      </c>
      <c r="CO110" s="193">
        <f t="shared" si="564"/>
        <v>24790.63001034109</v>
      </c>
      <c r="CP110" s="196">
        <f t="shared" si="393"/>
        <v>241728.00068108967</v>
      </c>
      <c r="CS110" s="193">
        <f t="shared" si="576"/>
        <v>70652.090699829918</v>
      </c>
      <c r="CT110" s="193">
        <f t="shared" si="565"/>
        <v>81201.951355221448</v>
      </c>
      <c r="CU110" s="193">
        <f t="shared" si="565"/>
        <v>9789.0283495186868</v>
      </c>
      <c r="CV110" s="193">
        <f t="shared" si="565"/>
        <v>58129.321376983942</v>
      </c>
      <c r="CW110" s="193">
        <f t="shared" si="565"/>
        <v>24790.63001034109</v>
      </c>
      <c r="CX110" s="196">
        <f t="shared" si="394"/>
        <v>244563.02179189509</v>
      </c>
      <c r="DA110" s="193">
        <f t="shared" si="577"/>
        <v>70652.090699829918</v>
      </c>
      <c r="DB110" s="193">
        <f t="shared" si="566"/>
        <v>81201.951355221448</v>
      </c>
      <c r="DC110" s="193">
        <f t="shared" si="566"/>
        <v>9789.0283495186868</v>
      </c>
      <c r="DD110" s="193">
        <f t="shared" si="566"/>
        <v>58129.321376983942</v>
      </c>
      <c r="DE110" s="193">
        <f t="shared" si="566"/>
        <v>24790.63001034109</v>
      </c>
      <c r="DF110" s="196">
        <f t="shared" si="395"/>
        <v>244563.02179189509</v>
      </c>
      <c r="DI110" s="193">
        <f t="shared" si="578"/>
        <v>70652.090699829918</v>
      </c>
      <c r="DJ110" s="193">
        <f t="shared" si="567"/>
        <v>57210.465727542382</v>
      </c>
      <c r="DK110" s="193">
        <f t="shared" si="567"/>
        <v>48945.141747593436</v>
      </c>
      <c r="DL110" s="193">
        <f t="shared" si="567"/>
        <v>5284.4837615439947</v>
      </c>
      <c r="DM110" s="193">
        <f t="shared" si="567"/>
        <v>185929.72507755819</v>
      </c>
      <c r="DN110" s="196">
        <f t="shared" si="397"/>
        <v>368021.90701406793</v>
      </c>
      <c r="DQ110" s="193">
        <f t="shared" si="579"/>
        <v>76849.642515604472</v>
      </c>
      <c r="DR110" s="193">
        <f t="shared" si="568"/>
        <v>57210.465727542382</v>
      </c>
      <c r="DS110" s="193">
        <f t="shared" si="568"/>
        <v>45682.132297753873</v>
      </c>
      <c r="DT110" s="193">
        <f t="shared" si="568"/>
        <v>5284.4837615439947</v>
      </c>
      <c r="DU110" s="193">
        <f t="shared" si="568"/>
        <v>136348.46505687601</v>
      </c>
      <c r="DV110" s="196">
        <f t="shared" si="396"/>
        <v>321375.18935932074</v>
      </c>
    </row>
    <row r="111" spans="1:126" ht="25.5" customHeight="1" thickBot="1">
      <c r="A111" s="19"/>
      <c r="B111" s="59"/>
      <c r="C111" s="60" t="s">
        <v>26</v>
      </c>
      <c r="D111" s="60">
        <v>2195</v>
      </c>
      <c r="E111" s="61">
        <v>2231</v>
      </c>
      <c r="F111" s="62"/>
      <c r="G111" s="63">
        <f>SUM(G107:G110)</f>
        <v>1049</v>
      </c>
      <c r="H111" s="64">
        <f t="shared" ref="H111:K111" si="580">SUM(H107:H110)</f>
        <v>493</v>
      </c>
      <c r="I111" s="64">
        <f t="shared" si="580"/>
        <v>12</v>
      </c>
      <c r="J111" s="64">
        <f t="shared" si="580"/>
        <v>563</v>
      </c>
      <c r="K111" s="64">
        <f t="shared" si="580"/>
        <v>78</v>
      </c>
      <c r="L111" s="65"/>
      <c r="M111" s="63">
        <f>SUM(M107:M110)</f>
        <v>0</v>
      </c>
      <c r="N111" s="64">
        <f t="shared" ref="N111:Q111" si="581">SUM(N107:N110)</f>
        <v>0</v>
      </c>
      <c r="O111" s="64">
        <f t="shared" si="581"/>
        <v>0</v>
      </c>
      <c r="P111" s="64">
        <f t="shared" si="581"/>
        <v>0</v>
      </c>
      <c r="Q111" s="64">
        <f t="shared" si="581"/>
        <v>0</v>
      </c>
      <c r="R111" s="65"/>
      <c r="S111" s="63">
        <f>SUM(S107:S110)</f>
        <v>112</v>
      </c>
      <c r="T111" s="64">
        <f t="shared" ref="T111:W111" si="582">SUM(T107:T110)</f>
        <v>-1</v>
      </c>
      <c r="U111" s="64">
        <f t="shared" si="582"/>
        <v>0</v>
      </c>
      <c r="V111" s="64">
        <f t="shared" si="582"/>
        <v>-68</v>
      </c>
      <c r="W111" s="64">
        <f t="shared" si="582"/>
        <v>-24</v>
      </c>
      <c r="X111" s="65"/>
      <c r="Y111" s="63">
        <f>SUM(Y107:Y110)</f>
        <v>1049</v>
      </c>
      <c r="Z111" s="64">
        <f t="shared" ref="Z111:AC111" si="583">SUM(Z107:Z110)</f>
        <v>472</v>
      </c>
      <c r="AA111" s="64">
        <f t="shared" si="583"/>
        <v>29</v>
      </c>
      <c r="AB111" s="64">
        <f t="shared" si="583"/>
        <v>535</v>
      </c>
      <c r="AC111" s="64">
        <f t="shared" si="583"/>
        <v>110</v>
      </c>
      <c r="AD111" s="65"/>
      <c r="AE111" s="63">
        <f>SUM(AE107:AE110)</f>
        <v>223</v>
      </c>
      <c r="AF111" s="64">
        <f t="shared" ref="AF111:AI111" si="584">SUM(AF107:AF110)</f>
        <v>0</v>
      </c>
      <c r="AG111" s="64">
        <f t="shared" si="584"/>
        <v>-1</v>
      </c>
      <c r="AH111" s="64">
        <f t="shared" si="584"/>
        <v>-1</v>
      </c>
      <c r="AI111" s="64">
        <f t="shared" si="584"/>
        <v>-180</v>
      </c>
      <c r="AJ111" s="65"/>
      <c r="AK111" s="63">
        <f>SUM(AK107:AK110)</f>
        <v>1048</v>
      </c>
      <c r="AL111" s="64">
        <f t="shared" ref="AL111:AO111" si="585">SUM(AL107:AL110)</f>
        <v>173</v>
      </c>
      <c r="AM111" s="64">
        <f t="shared" si="585"/>
        <v>280</v>
      </c>
      <c r="AN111" s="64">
        <f t="shared" si="585"/>
        <v>46</v>
      </c>
      <c r="AO111" s="64">
        <f t="shared" si="585"/>
        <v>650</v>
      </c>
      <c r="AP111" s="65"/>
      <c r="BB111" s="6"/>
      <c r="BC111" s="6"/>
      <c r="BD111" s="62"/>
      <c r="BE111" s="171"/>
      <c r="BF111" s="172"/>
      <c r="BG111" s="172"/>
      <c r="BH111" s="172"/>
      <c r="BI111" s="172"/>
      <c r="BJ111" s="65"/>
      <c r="BK111" s="6"/>
      <c r="BL111" s="62"/>
      <c r="BM111" s="171"/>
      <c r="BN111" s="172"/>
      <c r="BO111" s="172"/>
      <c r="BP111" s="172"/>
      <c r="BQ111" s="172"/>
      <c r="BR111" s="65"/>
      <c r="BS111" s="6"/>
      <c r="BT111" s="62"/>
      <c r="BU111" s="23" t="str">
        <f t="shared" si="392"/>
        <v/>
      </c>
      <c r="BV111" s="23" t="str">
        <f t="shared" si="392"/>
        <v/>
      </c>
      <c r="BW111" s="23" t="str">
        <f t="shared" si="392"/>
        <v/>
      </c>
      <c r="BX111" s="23" t="str">
        <f t="shared" si="392"/>
        <v/>
      </c>
      <c r="BY111" s="23" t="str">
        <f t="shared" si="392"/>
        <v/>
      </c>
      <c r="BZ111" s="6"/>
      <c r="CA111" s="6"/>
      <c r="CB111" s="62"/>
      <c r="CC111" s="195">
        <f>SUM(CC107:CC110)</f>
        <v>0</v>
      </c>
      <c r="CD111" s="195">
        <f t="shared" ref="CD111:CG111" si="586">SUM(CD107:CD110)</f>
        <v>0</v>
      </c>
      <c r="CE111" s="195">
        <f t="shared" si="586"/>
        <v>0</v>
      </c>
      <c r="CF111" s="195">
        <f t="shared" si="586"/>
        <v>0</v>
      </c>
      <c r="CG111" s="195">
        <f t="shared" si="586"/>
        <v>0</v>
      </c>
      <c r="CH111" s="196">
        <f t="shared" si="453"/>
        <v>0</v>
      </c>
      <c r="CI111" s="66"/>
      <c r="CJ111" s="66"/>
      <c r="CK111" s="195">
        <f>SUM(CK107:CK110)</f>
        <v>529667.56838335656</v>
      </c>
      <c r="CL111" s="195">
        <f t="shared" ref="CL111:CO111" si="587">SUM(CL107:CL110)</f>
        <v>456724.06639523199</v>
      </c>
      <c r="CM111" s="195">
        <f t="shared" si="587"/>
        <v>19578.056699037377</v>
      </c>
      <c r="CN111" s="195">
        <f t="shared" si="587"/>
        <v>1177171.6027215405</v>
      </c>
      <c r="CO111" s="195">
        <f t="shared" si="587"/>
        <v>388717.07856214826</v>
      </c>
      <c r="CP111" s="196">
        <f t="shared" si="393"/>
        <v>2571858.3727613147</v>
      </c>
      <c r="CS111" s="195">
        <f>SUM(CS107:CS110)</f>
        <v>529667.56838335656</v>
      </c>
      <c r="CT111" s="195">
        <f t="shared" ref="CT111:CW111" si="588">SUM(CT107:CT110)</f>
        <v>434947.17944087705</v>
      </c>
      <c r="CU111" s="195">
        <f t="shared" si="588"/>
        <v>52208.151197433006</v>
      </c>
      <c r="CV111" s="195">
        <f t="shared" si="588"/>
        <v>1117985.3845922477</v>
      </c>
      <c r="CW111" s="195">
        <f t="shared" si="588"/>
        <v>549856.1736293654</v>
      </c>
      <c r="CX111" s="196">
        <f t="shared" si="394"/>
        <v>2684664.4572432796</v>
      </c>
      <c r="DA111" s="195">
        <f>SUM(DA107:DA110)</f>
        <v>583759.80063143698</v>
      </c>
      <c r="DB111" s="195">
        <f t="shared" ref="DB111:DE111" si="589">SUM(DB107:DB110)</f>
        <v>434208.97988310235</v>
      </c>
      <c r="DC111" s="195">
        <f t="shared" si="589"/>
        <v>52208.151197433006</v>
      </c>
      <c r="DD111" s="195">
        <f t="shared" si="589"/>
        <v>975304.32303055981</v>
      </c>
      <c r="DE111" s="195">
        <f t="shared" si="589"/>
        <v>442760.65198469185</v>
      </c>
      <c r="DF111" s="196">
        <f t="shared" si="395"/>
        <v>2488241.9067272237</v>
      </c>
      <c r="DI111" s="195">
        <f>SUM(DI107:DI110)</f>
        <v>529320.50548167317</v>
      </c>
      <c r="DJ111" s="195">
        <f t="shared" ref="DJ111:DM111" si="590">SUM(DJ107:DJ110)</f>
        <v>195844.34267763863</v>
      </c>
      <c r="DK111" s="195">
        <f t="shared" si="590"/>
        <v>406440.45707201591</v>
      </c>
      <c r="DL111" s="195">
        <f t="shared" si="590"/>
        <v>101250.70887118294</v>
      </c>
      <c r="DM111" s="195">
        <f t="shared" si="590"/>
        <v>3223277.7139445487</v>
      </c>
      <c r="DN111" s="196">
        <f t="shared" si="397"/>
        <v>4456133.7280470598</v>
      </c>
      <c r="DQ111" s="195">
        <f>SUM(DQ107:DQ110)</f>
        <v>633340.2151576333</v>
      </c>
      <c r="DR111" s="195">
        <f t="shared" ref="DR111:DU111" si="591">SUM(DR107:DR110)</f>
        <v>195844.34267763863</v>
      </c>
      <c r="DS111" s="195">
        <f t="shared" si="591"/>
        <v>403177.44762217638</v>
      </c>
      <c r="DT111" s="195">
        <f t="shared" si="591"/>
        <v>99136.915366565343</v>
      </c>
      <c r="DU111" s="195">
        <f t="shared" si="591"/>
        <v>2403699.4858026723</v>
      </c>
      <c r="DV111" s="196">
        <f t="shared" si="396"/>
        <v>3735198.406626686</v>
      </c>
    </row>
    <row r="112" spans="1:126" ht="25.5" customHeight="1">
      <c r="A112" s="19"/>
      <c r="B112" s="47" t="s">
        <v>42</v>
      </c>
      <c r="C112" s="48"/>
      <c r="D112" s="48"/>
      <c r="E112" s="49"/>
      <c r="F112" s="50" t="s">
        <v>25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2">
        <f>SUM(G112:K112)</f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2">
        <f>SUM(M112:Q112)</f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2">
        <f>SUM(S112:W112)</f>
        <v>0</v>
      </c>
      <c r="Y112" s="53">
        <v>0</v>
      </c>
      <c r="Z112" s="53">
        <v>0</v>
      </c>
      <c r="AA112" s="53">
        <v>0</v>
      </c>
      <c r="AB112" s="53">
        <v>0</v>
      </c>
      <c r="AC112" s="53">
        <v>0</v>
      </c>
      <c r="AD112" s="52">
        <f>SUM(Y112:AC112)</f>
        <v>0</v>
      </c>
      <c r="AE112" s="53">
        <v>0</v>
      </c>
      <c r="AF112" s="53">
        <v>0</v>
      </c>
      <c r="AG112" s="53">
        <v>0</v>
      </c>
      <c r="AH112" s="53">
        <v>0</v>
      </c>
      <c r="AI112" s="53">
        <v>0</v>
      </c>
      <c r="AJ112" s="52">
        <f>SUM(AE112:AI112)</f>
        <v>0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2">
        <f>SUM(AK112:AO112)</f>
        <v>0</v>
      </c>
      <c r="BB112" s="6"/>
      <c r="BC112" s="6"/>
      <c r="BD112" s="50" t="s">
        <v>25</v>
      </c>
      <c r="BE112" s="170">
        <f>'SPMW - Probs. of Failure '!O$33</f>
        <v>1.2939204617194664E-2</v>
      </c>
      <c r="BF112" s="170">
        <f>'SPMW - Probs. of Failure '!P$33</f>
        <v>1.9265097352752492E-2</v>
      </c>
      <c r="BG112" s="170">
        <f>'SPMW - Probs. of Failure '!Q$33</f>
        <v>3.4062439649032002E-2</v>
      </c>
      <c r="BH112" s="170">
        <f>'SPMW - Probs. of Failure '!R$33</f>
        <v>5.5164538126830254E-2</v>
      </c>
      <c r="BI112" s="170">
        <f>'SPMW - Probs. of Failure '!S$33</f>
        <v>0.12939425269366664</v>
      </c>
      <c r="BJ112" s="173"/>
      <c r="BK112" s="6"/>
      <c r="BL112" s="50" t="s">
        <v>25</v>
      </c>
      <c r="BM112" s="192">
        <f>IFERROR($BM2*'SPMW - Average Cons. of Failure'!$Q$33,0)</f>
        <v>87550.89</v>
      </c>
      <c r="BN112" s="192">
        <f>IFERROR($BM2*'SPMW - Average Cons. of Failure'!$Q$33,0)</f>
        <v>87550.89</v>
      </c>
      <c r="BO112" s="192">
        <f>IFERROR($BM2*'SPMW - Average Cons. of Failure'!$Q$33,0)</f>
        <v>87550.89</v>
      </c>
      <c r="BP112" s="192">
        <f>IFERROR($BM2*'SPMW - Average Cons. of Failure'!$Q$33,0)</f>
        <v>87550.89</v>
      </c>
      <c r="BQ112" s="192">
        <f>IFERROR($BM2*'SPMW - Average Cons. of Failure'!$Q$33,0)</f>
        <v>87550.89</v>
      </c>
      <c r="BR112" s="173"/>
      <c r="BS112" s="6"/>
      <c r="BT112" s="50" t="s">
        <v>25</v>
      </c>
      <c r="BU112" s="23">
        <f t="shared" si="392"/>
        <v>1132.8388801275021</v>
      </c>
      <c r="BV112" s="23">
        <f t="shared" si="392"/>
        <v>1686.6764191701247</v>
      </c>
      <c r="BW112" s="23">
        <f t="shared" si="392"/>
        <v>2982.1969068440394</v>
      </c>
      <c r="BX112" s="23">
        <f t="shared" si="392"/>
        <v>4829.7044094429211</v>
      </c>
      <c r="BY112" s="23">
        <f t="shared" si="392"/>
        <v>11328.581984215412</v>
      </c>
      <c r="BZ112" s="6"/>
      <c r="CA112" s="6"/>
      <c r="CB112" s="50" t="s">
        <v>25</v>
      </c>
      <c r="CC112" s="193">
        <f>IF(BU112="","",M112*BU112)</f>
        <v>0</v>
      </c>
      <c r="CD112" s="193">
        <f t="shared" ref="CD112:CG115" si="592">IF(BV112="","",N112*BV112)</f>
        <v>0</v>
      </c>
      <c r="CE112" s="193">
        <f t="shared" si="592"/>
        <v>0</v>
      </c>
      <c r="CF112" s="193">
        <f t="shared" si="592"/>
        <v>0</v>
      </c>
      <c r="CG112" s="193">
        <f t="shared" si="592"/>
        <v>0</v>
      </c>
      <c r="CH112" s="196">
        <f t="shared" si="453"/>
        <v>0</v>
      </c>
      <c r="CI112" s="66"/>
      <c r="CJ112" s="66"/>
      <c r="CK112" s="193">
        <f t="shared" ref="CK112:CO115" si="593">IF(BU112="","",G112*BU112)</f>
        <v>0</v>
      </c>
      <c r="CL112" s="193">
        <f t="shared" si="593"/>
        <v>0</v>
      </c>
      <c r="CM112" s="193">
        <f t="shared" si="593"/>
        <v>0</v>
      </c>
      <c r="CN112" s="193">
        <f t="shared" si="593"/>
        <v>0</v>
      </c>
      <c r="CO112" s="193">
        <f t="shared" si="593"/>
        <v>0</v>
      </c>
      <c r="CP112" s="196">
        <f t="shared" si="393"/>
        <v>0</v>
      </c>
      <c r="CS112" s="193">
        <f>IF(BU112="","",Y112*BU112)</f>
        <v>0</v>
      </c>
      <c r="CT112" s="193">
        <f t="shared" ref="CT112:CW115" si="594">IF(BV112="","",Z112*BV112)</f>
        <v>0</v>
      </c>
      <c r="CU112" s="193">
        <f t="shared" si="594"/>
        <v>0</v>
      </c>
      <c r="CV112" s="193">
        <f t="shared" si="594"/>
        <v>0</v>
      </c>
      <c r="CW112" s="193">
        <f t="shared" si="594"/>
        <v>0</v>
      </c>
      <c r="CX112" s="196">
        <f t="shared" si="394"/>
        <v>0</v>
      </c>
      <c r="DA112" s="193">
        <f>IF(BU112="","",(S112+Y112)*BU112)</f>
        <v>0</v>
      </c>
      <c r="DB112" s="193">
        <f t="shared" ref="DB112:DE115" si="595">IF(BV112="","",(T112+Z112)*BV112)</f>
        <v>0</v>
      </c>
      <c r="DC112" s="193">
        <f t="shared" si="595"/>
        <v>0</v>
      </c>
      <c r="DD112" s="193">
        <f t="shared" si="595"/>
        <v>0</v>
      </c>
      <c r="DE112" s="193">
        <f t="shared" si="595"/>
        <v>0</v>
      </c>
      <c r="DF112" s="196">
        <f t="shared" si="395"/>
        <v>0</v>
      </c>
      <c r="DI112" s="193">
        <f>IF(BU112="","",AK112*BU112)</f>
        <v>0</v>
      </c>
      <c r="DJ112" s="193">
        <f t="shared" ref="DJ112:DM115" si="596">IF(BV112="","",AL112*BV112)</f>
        <v>0</v>
      </c>
      <c r="DK112" s="193">
        <f t="shared" si="596"/>
        <v>0</v>
      </c>
      <c r="DL112" s="193">
        <f t="shared" si="596"/>
        <v>0</v>
      </c>
      <c r="DM112" s="193">
        <f t="shared" si="596"/>
        <v>0</v>
      </c>
      <c r="DN112" s="196">
        <f t="shared" si="397"/>
        <v>0</v>
      </c>
      <c r="DQ112" s="193">
        <f>IF(BU112="","",(AE112+AK112)*BU112)</f>
        <v>0</v>
      </c>
      <c r="DR112" s="193">
        <f t="shared" ref="DR112:DU115" si="597">IF(BV112="","",(AF112+AL112)*BV112)</f>
        <v>0</v>
      </c>
      <c r="DS112" s="193">
        <f t="shared" si="597"/>
        <v>0</v>
      </c>
      <c r="DT112" s="193">
        <f t="shared" si="597"/>
        <v>0</v>
      </c>
      <c r="DU112" s="193">
        <f t="shared" si="597"/>
        <v>0</v>
      </c>
      <c r="DV112" s="196">
        <f t="shared" si="396"/>
        <v>0</v>
      </c>
    </row>
    <row r="113" spans="1:126" ht="25.5" customHeight="1">
      <c r="A113" s="19"/>
      <c r="B113" s="54"/>
      <c r="C113" s="55"/>
      <c r="D113" s="55"/>
      <c r="E113" s="56"/>
      <c r="F113" s="57" t="s">
        <v>27</v>
      </c>
      <c r="G113" s="51">
        <v>410</v>
      </c>
      <c r="H113" s="51">
        <v>168</v>
      </c>
      <c r="I113" s="51">
        <v>66</v>
      </c>
      <c r="J113" s="51">
        <v>77</v>
      </c>
      <c r="K113" s="51">
        <v>53</v>
      </c>
      <c r="L113" s="58">
        <f t="shared" ref="L113:L115" si="598">SUM(G113:K113)</f>
        <v>774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8">
        <f t="shared" ref="R113:R115" si="599">SUM(M113:Q113)</f>
        <v>0</v>
      </c>
      <c r="S113" s="51">
        <v>38</v>
      </c>
      <c r="T113" s="51">
        <v>-1</v>
      </c>
      <c r="U113" s="51">
        <v>-3</v>
      </c>
      <c r="V113" s="51">
        <v>-10</v>
      </c>
      <c r="W113" s="51">
        <v>-24</v>
      </c>
      <c r="X113" s="58">
        <f t="shared" ref="X113:X115" si="600">SUM(S113:W113)</f>
        <v>0</v>
      </c>
      <c r="Y113" s="51">
        <v>360</v>
      </c>
      <c r="Z113" s="51">
        <v>115</v>
      </c>
      <c r="AA113" s="51">
        <v>120</v>
      </c>
      <c r="AB113" s="51">
        <v>87</v>
      </c>
      <c r="AC113" s="51">
        <v>92</v>
      </c>
      <c r="AD113" s="58">
        <f t="shared" ref="AD113:AD115" si="601">SUM(Y113:AC113)</f>
        <v>774</v>
      </c>
      <c r="AE113" s="51">
        <v>74</v>
      </c>
      <c r="AF113" s="51">
        <v>0</v>
      </c>
      <c r="AG113" s="51">
        <v>-9</v>
      </c>
      <c r="AH113" s="51">
        <v>-11</v>
      </c>
      <c r="AI113" s="51">
        <v>-46</v>
      </c>
      <c r="AJ113" s="58">
        <f t="shared" ref="AJ113:AJ115" si="602">SUM(AE113:AI113)</f>
        <v>8</v>
      </c>
      <c r="AK113" s="51">
        <v>288</v>
      </c>
      <c r="AL113" s="51">
        <v>120</v>
      </c>
      <c r="AM113" s="51">
        <v>82</v>
      </c>
      <c r="AN113" s="51">
        <v>120</v>
      </c>
      <c r="AO113" s="51">
        <v>164</v>
      </c>
      <c r="AP113" s="58">
        <f t="shared" ref="AP113:AP115" si="603">SUM(AK113:AO113)</f>
        <v>774</v>
      </c>
      <c r="BB113" s="6"/>
      <c r="BC113" s="6"/>
      <c r="BD113" s="57" t="s">
        <v>27</v>
      </c>
      <c r="BE113" s="170">
        <f>'SPMW - Probs. of Failure '!O$33</f>
        <v>1.2939204617194664E-2</v>
      </c>
      <c r="BF113" s="170">
        <f>'SPMW - Probs. of Failure '!P$33</f>
        <v>1.9265097352752492E-2</v>
      </c>
      <c r="BG113" s="170">
        <f>'SPMW - Probs. of Failure '!Q$33</f>
        <v>3.4062439649032002E-2</v>
      </c>
      <c r="BH113" s="170">
        <f>'SPMW - Probs. of Failure '!R$33</f>
        <v>5.5164538126830254E-2</v>
      </c>
      <c r="BI113" s="170">
        <f>'SPMW - Probs. of Failure '!S$33</f>
        <v>0.12939425269366664</v>
      </c>
      <c r="BJ113" s="174"/>
      <c r="BK113" s="6"/>
      <c r="BL113" s="57" t="s">
        <v>27</v>
      </c>
      <c r="BM113" s="192">
        <f>IFERROR($BM3*'SPMW - Average Cons. of Failure'!$Q$33,0)</f>
        <v>125072.70000000001</v>
      </c>
      <c r="BN113" s="192">
        <f>IFERROR($BM3*'SPMW - Average Cons. of Failure'!$Q$33,0)</f>
        <v>125072.70000000001</v>
      </c>
      <c r="BO113" s="192">
        <f>IFERROR($BM3*'SPMW - Average Cons. of Failure'!$Q$33,0)</f>
        <v>125072.70000000001</v>
      </c>
      <c r="BP113" s="192">
        <f>IFERROR($BM3*'SPMW - Average Cons. of Failure'!$Q$33,0)</f>
        <v>125072.70000000001</v>
      </c>
      <c r="BQ113" s="192">
        <f>IFERROR($BM3*'SPMW - Average Cons. of Failure'!$Q$33,0)</f>
        <v>125072.70000000001</v>
      </c>
      <c r="BR113" s="174"/>
      <c r="BS113" s="6"/>
      <c r="BT113" s="57" t="s">
        <v>27</v>
      </c>
      <c r="BU113" s="23">
        <f t="shared" si="392"/>
        <v>1618.3412573250032</v>
      </c>
      <c r="BV113" s="23">
        <f t="shared" si="392"/>
        <v>2409.5377416716069</v>
      </c>
      <c r="BW113" s="23">
        <f t="shared" si="392"/>
        <v>4260.2812954914853</v>
      </c>
      <c r="BX113" s="23">
        <f t="shared" si="392"/>
        <v>6899.5777277756033</v>
      </c>
      <c r="BY113" s="23">
        <f t="shared" si="392"/>
        <v>16183.688548879161</v>
      </c>
      <c r="BZ113" s="6"/>
      <c r="CA113" s="6"/>
      <c r="CB113" s="57" t="s">
        <v>27</v>
      </c>
      <c r="CC113" s="193">
        <f t="shared" ref="CC113:CC115" si="604">IF(BU113="","",M113*BU113)</f>
        <v>0</v>
      </c>
      <c r="CD113" s="193">
        <f t="shared" si="592"/>
        <v>0</v>
      </c>
      <c r="CE113" s="193">
        <f t="shared" si="592"/>
        <v>0</v>
      </c>
      <c r="CF113" s="193">
        <f t="shared" si="592"/>
        <v>0</v>
      </c>
      <c r="CG113" s="193">
        <f t="shared" si="592"/>
        <v>0</v>
      </c>
      <c r="CH113" s="196">
        <f t="shared" si="453"/>
        <v>0</v>
      </c>
      <c r="CI113" s="66"/>
      <c r="CJ113" s="66"/>
      <c r="CK113" s="193">
        <f t="shared" si="593"/>
        <v>663519.91550325137</v>
      </c>
      <c r="CL113" s="193">
        <f t="shared" si="593"/>
        <v>404802.34060082998</v>
      </c>
      <c r="CM113" s="193">
        <f t="shared" si="593"/>
        <v>281178.56550243805</v>
      </c>
      <c r="CN113" s="193">
        <f t="shared" si="593"/>
        <v>531267.48503872147</v>
      </c>
      <c r="CO113" s="193">
        <f t="shared" si="593"/>
        <v>857735.49309059558</v>
      </c>
      <c r="CP113" s="196">
        <f t="shared" si="393"/>
        <v>2738503.7997358367</v>
      </c>
      <c r="CS113" s="193">
        <f t="shared" ref="CS113:CS115" si="605">IF(BU113="","",Y113*BU113)</f>
        <v>582602.8526370012</v>
      </c>
      <c r="CT113" s="193">
        <f t="shared" si="594"/>
        <v>277096.84029223479</v>
      </c>
      <c r="CU113" s="193">
        <f t="shared" si="594"/>
        <v>511233.75545897824</v>
      </c>
      <c r="CV113" s="193">
        <f t="shared" si="594"/>
        <v>600263.26231647749</v>
      </c>
      <c r="CW113" s="193">
        <f t="shared" si="594"/>
        <v>1488899.3464968828</v>
      </c>
      <c r="CX113" s="196">
        <f t="shared" si="394"/>
        <v>3460096.0572015746</v>
      </c>
      <c r="DA113" s="193">
        <f t="shared" ref="DA113:DA115" si="606">IF(BU113="","",(S113+Y113)*BU113)</f>
        <v>644099.82041535131</v>
      </c>
      <c r="DB113" s="193">
        <f t="shared" si="595"/>
        <v>274687.30255056318</v>
      </c>
      <c r="DC113" s="193">
        <f t="shared" si="595"/>
        <v>498452.9115725038</v>
      </c>
      <c r="DD113" s="193">
        <f t="shared" si="595"/>
        <v>531267.48503872147</v>
      </c>
      <c r="DE113" s="193">
        <f t="shared" si="595"/>
        <v>1100490.8213237829</v>
      </c>
      <c r="DF113" s="196">
        <f t="shared" si="395"/>
        <v>3048998.3409009227</v>
      </c>
      <c r="DI113" s="193">
        <f t="shared" ref="DI113:DI115" si="607">IF(BU113="","",AK113*BU113)</f>
        <v>466082.2821096009</v>
      </c>
      <c r="DJ113" s="193">
        <f t="shared" si="596"/>
        <v>289144.52900059283</v>
      </c>
      <c r="DK113" s="193">
        <f t="shared" si="596"/>
        <v>349343.0662303018</v>
      </c>
      <c r="DL113" s="193">
        <f t="shared" si="596"/>
        <v>827949.32733307243</v>
      </c>
      <c r="DM113" s="193">
        <f t="shared" si="596"/>
        <v>2654124.9220161824</v>
      </c>
      <c r="DN113" s="196">
        <f t="shared" si="397"/>
        <v>4586644.1266897507</v>
      </c>
      <c r="DQ113" s="193">
        <f t="shared" ref="DQ113:DQ115" si="608">IF(BU113="","",(AE113+AK113)*BU113)</f>
        <v>585839.53515165113</v>
      </c>
      <c r="DR113" s="193">
        <f t="shared" si="597"/>
        <v>289144.52900059283</v>
      </c>
      <c r="DS113" s="193">
        <f t="shared" si="597"/>
        <v>311000.53457087843</v>
      </c>
      <c r="DT113" s="193">
        <f t="shared" si="597"/>
        <v>752053.97232754075</v>
      </c>
      <c r="DU113" s="193">
        <f t="shared" si="597"/>
        <v>1909675.248767741</v>
      </c>
      <c r="DV113" s="196">
        <f t="shared" si="396"/>
        <v>3847713.819818404</v>
      </c>
    </row>
    <row r="114" spans="1:126" ht="25.5" customHeight="1">
      <c r="A114" s="19"/>
      <c r="B114" s="54"/>
      <c r="C114" s="55"/>
      <c r="D114" s="55"/>
      <c r="E114" s="56"/>
      <c r="F114" s="57" t="s">
        <v>29</v>
      </c>
      <c r="G114" s="51">
        <v>31</v>
      </c>
      <c r="H114" s="51">
        <v>4</v>
      </c>
      <c r="I114" s="51">
        <v>3</v>
      </c>
      <c r="J114" s="51">
        <v>0</v>
      </c>
      <c r="K114" s="51">
        <v>3</v>
      </c>
      <c r="L114" s="58">
        <f t="shared" si="598"/>
        <v>41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8">
        <f t="shared" si="599"/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8">
        <f t="shared" si="600"/>
        <v>0</v>
      </c>
      <c r="Y114" s="51">
        <v>28</v>
      </c>
      <c r="Z114" s="51">
        <v>6</v>
      </c>
      <c r="AA114" s="51">
        <v>2</v>
      </c>
      <c r="AB114" s="51">
        <v>2</v>
      </c>
      <c r="AC114" s="51">
        <v>3</v>
      </c>
      <c r="AD114" s="58">
        <f t="shared" si="601"/>
        <v>41</v>
      </c>
      <c r="AE114" s="51">
        <v>0</v>
      </c>
      <c r="AF114" s="51">
        <v>0</v>
      </c>
      <c r="AG114" s="51">
        <v>0</v>
      </c>
      <c r="AH114" s="51">
        <v>0</v>
      </c>
      <c r="AI114" s="51">
        <v>-2</v>
      </c>
      <c r="AJ114" s="58">
        <f t="shared" si="602"/>
        <v>-2</v>
      </c>
      <c r="AK114" s="51">
        <v>27</v>
      </c>
      <c r="AL114" s="51">
        <v>4</v>
      </c>
      <c r="AM114" s="51">
        <v>4</v>
      </c>
      <c r="AN114" s="51">
        <v>0</v>
      </c>
      <c r="AO114" s="51">
        <v>6</v>
      </c>
      <c r="AP114" s="58">
        <f t="shared" si="603"/>
        <v>41</v>
      </c>
      <c r="BB114" s="6"/>
      <c r="BC114" s="6"/>
      <c r="BD114" s="57" t="s">
        <v>29</v>
      </c>
      <c r="BE114" s="170">
        <f>'SPMW - Probs. of Failure '!O$33</f>
        <v>1.2939204617194664E-2</v>
      </c>
      <c r="BF114" s="170">
        <f>'SPMW - Probs. of Failure '!P$33</f>
        <v>1.9265097352752492E-2</v>
      </c>
      <c r="BG114" s="170">
        <f>'SPMW - Probs. of Failure '!Q$33</f>
        <v>3.4062439649032002E-2</v>
      </c>
      <c r="BH114" s="170">
        <f>'SPMW - Probs. of Failure '!R$33</f>
        <v>5.5164538126830254E-2</v>
      </c>
      <c r="BI114" s="170">
        <f>'SPMW - Probs. of Failure '!S$33</f>
        <v>0.12939425269366664</v>
      </c>
      <c r="BJ114" s="174"/>
      <c r="BK114" s="6"/>
      <c r="BL114" s="57" t="s">
        <v>29</v>
      </c>
      <c r="BM114" s="192">
        <f>IFERROR($BM4*'SPMW - Average Cons. of Failure'!$Q$33,0)</f>
        <v>187609.05000000002</v>
      </c>
      <c r="BN114" s="192">
        <f>IFERROR($BM4*'SPMW - Average Cons. of Failure'!$Q$33,0)</f>
        <v>187609.05000000002</v>
      </c>
      <c r="BO114" s="192">
        <f>IFERROR($BM4*'SPMW - Average Cons. of Failure'!$Q$33,0)</f>
        <v>187609.05000000002</v>
      </c>
      <c r="BP114" s="192">
        <f>IFERROR($BM4*'SPMW - Average Cons. of Failure'!$Q$33,0)</f>
        <v>187609.05000000002</v>
      </c>
      <c r="BQ114" s="192">
        <f>IFERROR($BM4*'SPMW - Average Cons. of Failure'!$Q$33,0)</f>
        <v>187609.05000000002</v>
      </c>
      <c r="BR114" s="174"/>
      <c r="BS114" s="6"/>
      <c r="BT114" s="57" t="s">
        <v>29</v>
      </c>
      <c r="BU114" s="23">
        <f t="shared" si="392"/>
        <v>2427.5118859875047</v>
      </c>
      <c r="BV114" s="23">
        <f t="shared" si="392"/>
        <v>3614.3066125074101</v>
      </c>
      <c r="BW114" s="23">
        <f t="shared" si="392"/>
        <v>6390.4219432372274</v>
      </c>
      <c r="BX114" s="23">
        <f t="shared" si="392"/>
        <v>10349.366591663404</v>
      </c>
      <c r="BY114" s="23">
        <f t="shared" si="392"/>
        <v>24275.532823318743</v>
      </c>
      <c r="BZ114" s="6"/>
      <c r="CA114" s="6"/>
      <c r="CB114" s="57" t="s">
        <v>29</v>
      </c>
      <c r="CC114" s="193">
        <f t="shared" si="604"/>
        <v>0</v>
      </c>
      <c r="CD114" s="193">
        <f t="shared" si="592"/>
        <v>0</v>
      </c>
      <c r="CE114" s="193">
        <f t="shared" si="592"/>
        <v>0</v>
      </c>
      <c r="CF114" s="193">
        <f t="shared" si="592"/>
        <v>0</v>
      </c>
      <c r="CG114" s="193">
        <f t="shared" si="592"/>
        <v>0</v>
      </c>
      <c r="CH114" s="196">
        <f t="shared" si="453"/>
        <v>0</v>
      </c>
      <c r="CI114" s="66"/>
      <c r="CJ114" s="66"/>
      <c r="CK114" s="193">
        <f t="shared" si="593"/>
        <v>75252.868465612642</v>
      </c>
      <c r="CL114" s="193">
        <f t="shared" si="593"/>
        <v>14457.226450029641</v>
      </c>
      <c r="CM114" s="193">
        <f t="shared" si="593"/>
        <v>19171.265829711683</v>
      </c>
      <c r="CN114" s="193">
        <f t="shared" si="593"/>
        <v>0</v>
      </c>
      <c r="CO114" s="193">
        <f t="shared" si="593"/>
        <v>72826.598469956225</v>
      </c>
      <c r="CP114" s="196">
        <f t="shared" si="393"/>
        <v>181707.9592153102</v>
      </c>
      <c r="CS114" s="193">
        <f t="shared" si="605"/>
        <v>67970.332807650135</v>
      </c>
      <c r="CT114" s="193">
        <f t="shared" si="594"/>
        <v>21685.839675044459</v>
      </c>
      <c r="CU114" s="193">
        <f t="shared" si="594"/>
        <v>12780.843886474455</v>
      </c>
      <c r="CV114" s="193">
        <f t="shared" si="594"/>
        <v>20698.733183326807</v>
      </c>
      <c r="CW114" s="193">
        <f t="shared" si="594"/>
        <v>72826.598469956225</v>
      </c>
      <c r="CX114" s="196">
        <f t="shared" si="394"/>
        <v>195962.34802245209</v>
      </c>
      <c r="DA114" s="193">
        <f t="shared" si="606"/>
        <v>67970.332807650135</v>
      </c>
      <c r="DB114" s="193">
        <f t="shared" si="595"/>
        <v>21685.839675044459</v>
      </c>
      <c r="DC114" s="193">
        <f t="shared" si="595"/>
        <v>12780.843886474455</v>
      </c>
      <c r="DD114" s="193">
        <f t="shared" si="595"/>
        <v>20698.733183326807</v>
      </c>
      <c r="DE114" s="193">
        <f t="shared" si="595"/>
        <v>72826.598469956225</v>
      </c>
      <c r="DF114" s="196">
        <f t="shared" si="395"/>
        <v>195962.34802245209</v>
      </c>
      <c r="DG114" s="6"/>
      <c r="DH114" s="6"/>
      <c r="DI114" s="193">
        <f t="shared" si="607"/>
        <v>65542.820921662627</v>
      </c>
      <c r="DJ114" s="193">
        <f t="shared" si="596"/>
        <v>14457.226450029641</v>
      </c>
      <c r="DK114" s="193">
        <f t="shared" si="596"/>
        <v>25561.68777294891</v>
      </c>
      <c r="DL114" s="193">
        <f t="shared" si="596"/>
        <v>0</v>
      </c>
      <c r="DM114" s="193">
        <f t="shared" si="596"/>
        <v>145653.19693991245</v>
      </c>
      <c r="DN114" s="196">
        <f t="shared" si="397"/>
        <v>251214.93208455364</v>
      </c>
      <c r="DQ114" s="193">
        <f t="shared" si="608"/>
        <v>65542.820921662627</v>
      </c>
      <c r="DR114" s="193">
        <f t="shared" si="597"/>
        <v>14457.226450029641</v>
      </c>
      <c r="DS114" s="193">
        <f t="shared" si="597"/>
        <v>25561.68777294891</v>
      </c>
      <c r="DT114" s="193">
        <f t="shared" si="597"/>
        <v>0</v>
      </c>
      <c r="DU114" s="193">
        <f t="shared" si="597"/>
        <v>97102.131293274972</v>
      </c>
      <c r="DV114" s="196">
        <f t="shared" si="396"/>
        <v>202663.86643791615</v>
      </c>
    </row>
    <row r="115" spans="1:126" ht="25.5" customHeight="1">
      <c r="A115" s="19"/>
      <c r="B115" s="54"/>
      <c r="C115" s="55"/>
      <c r="D115" s="55"/>
      <c r="E115" s="56"/>
      <c r="F115" s="57" t="s">
        <v>30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8">
        <f t="shared" si="598"/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8">
        <f t="shared" si="599"/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8">
        <f t="shared" si="600"/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8">
        <f t="shared" si="601"/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8">
        <f t="shared" si="602"/>
        <v>0</v>
      </c>
      <c r="AK115" s="51">
        <v>0</v>
      </c>
      <c r="AL115" s="51">
        <v>0</v>
      </c>
      <c r="AM115" s="51">
        <v>0</v>
      </c>
      <c r="AN115" s="51">
        <v>0</v>
      </c>
      <c r="AO115" s="51">
        <v>0</v>
      </c>
      <c r="AP115" s="58">
        <f t="shared" si="603"/>
        <v>0</v>
      </c>
      <c r="BB115" s="6"/>
      <c r="BC115" s="6"/>
      <c r="BD115" s="57" t="s">
        <v>30</v>
      </c>
      <c r="BE115" s="170">
        <f>'SPMW - Probs. of Failure '!O$33</f>
        <v>1.2939204617194664E-2</v>
      </c>
      <c r="BF115" s="170">
        <f>'SPMW - Probs. of Failure '!P$33</f>
        <v>1.9265097352752492E-2</v>
      </c>
      <c r="BG115" s="170">
        <f>'SPMW - Probs. of Failure '!Q$33</f>
        <v>3.4062439649032002E-2</v>
      </c>
      <c r="BH115" s="170">
        <f>'SPMW - Probs. of Failure '!R$33</f>
        <v>5.5164538126830254E-2</v>
      </c>
      <c r="BI115" s="170">
        <f>'SPMW - Probs. of Failure '!S$33</f>
        <v>0.12939425269366664</v>
      </c>
      <c r="BJ115" s="174"/>
      <c r="BK115" s="6"/>
      <c r="BL115" s="57" t="s">
        <v>30</v>
      </c>
      <c r="BM115" s="192">
        <f>IFERROR($BM5*'SPMW - Average Cons. of Failure'!$Q$33,0)</f>
        <v>312681.75</v>
      </c>
      <c r="BN115" s="192">
        <f>IFERROR($BM5*'SPMW - Average Cons. of Failure'!$Q$33,0)</f>
        <v>312681.75</v>
      </c>
      <c r="BO115" s="192">
        <f>IFERROR($BM5*'SPMW - Average Cons. of Failure'!$Q$33,0)</f>
        <v>312681.75</v>
      </c>
      <c r="BP115" s="192">
        <f>IFERROR($BM5*'SPMW - Average Cons. of Failure'!$Q$33,0)</f>
        <v>312681.75</v>
      </c>
      <c r="BQ115" s="192">
        <f>IFERROR($BM5*'SPMW - Average Cons. of Failure'!$Q$33,0)</f>
        <v>312681.75</v>
      </c>
      <c r="BR115" s="174"/>
      <c r="BS115" s="6"/>
      <c r="BT115" s="57" t="s">
        <v>30</v>
      </c>
      <c r="BU115" s="23">
        <f t="shared" si="392"/>
        <v>4045.8531433125077</v>
      </c>
      <c r="BV115" s="23">
        <f t="shared" si="392"/>
        <v>6023.8443541790166</v>
      </c>
      <c r="BW115" s="23">
        <f t="shared" si="392"/>
        <v>10650.703238728713</v>
      </c>
      <c r="BX115" s="23">
        <f t="shared" si="392"/>
        <v>17248.944319439004</v>
      </c>
      <c r="BY115" s="23">
        <f t="shared" si="392"/>
        <v>40459.221372197899</v>
      </c>
      <c r="BZ115" s="6"/>
      <c r="CA115" s="6"/>
      <c r="CB115" s="57" t="s">
        <v>30</v>
      </c>
      <c r="CC115" s="193">
        <f t="shared" si="604"/>
        <v>0</v>
      </c>
      <c r="CD115" s="193">
        <f t="shared" si="592"/>
        <v>0</v>
      </c>
      <c r="CE115" s="193">
        <f t="shared" si="592"/>
        <v>0</v>
      </c>
      <c r="CF115" s="193">
        <f t="shared" si="592"/>
        <v>0</v>
      </c>
      <c r="CG115" s="193">
        <f t="shared" si="592"/>
        <v>0</v>
      </c>
      <c r="CH115" s="196">
        <f t="shared" si="453"/>
        <v>0</v>
      </c>
      <c r="CI115" s="66"/>
      <c r="CJ115" s="66"/>
      <c r="CK115" s="193">
        <f t="shared" si="593"/>
        <v>0</v>
      </c>
      <c r="CL115" s="193">
        <f t="shared" si="593"/>
        <v>0</v>
      </c>
      <c r="CM115" s="193">
        <f t="shared" si="593"/>
        <v>0</v>
      </c>
      <c r="CN115" s="193">
        <f t="shared" si="593"/>
        <v>0</v>
      </c>
      <c r="CO115" s="193">
        <f t="shared" si="593"/>
        <v>0</v>
      </c>
      <c r="CP115" s="196">
        <f t="shared" si="393"/>
        <v>0</v>
      </c>
      <c r="CS115" s="193">
        <f t="shared" si="605"/>
        <v>0</v>
      </c>
      <c r="CT115" s="193">
        <f t="shared" si="594"/>
        <v>0</v>
      </c>
      <c r="CU115" s="193">
        <f t="shared" si="594"/>
        <v>0</v>
      </c>
      <c r="CV115" s="193">
        <f t="shared" si="594"/>
        <v>0</v>
      </c>
      <c r="CW115" s="193">
        <f t="shared" si="594"/>
        <v>0</v>
      </c>
      <c r="CX115" s="196">
        <f t="shared" si="394"/>
        <v>0</v>
      </c>
      <c r="DA115" s="193">
        <f t="shared" si="606"/>
        <v>0</v>
      </c>
      <c r="DB115" s="193">
        <f t="shared" si="595"/>
        <v>0</v>
      </c>
      <c r="DC115" s="193">
        <f t="shared" si="595"/>
        <v>0</v>
      </c>
      <c r="DD115" s="193">
        <f t="shared" si="595"/>
        <v>0</v>
      </c>
      <c r="DE115" s="193">
        <f t="shared" si="595"/>
        <v>0</v>
      </c>
      <c r="DF115" s="196">
        <f t="shared" si="395"/>
        <v>0</v>
      </c>
      <c r="DG115" s="6"/>
      <c r="DH115" s="6"/>
      <c r="DI115" s="193">
        <f t="shared" si="607"/>
        <v>0</v>
      </c>
      <c r="DJ115" s="193">
        <f t="shared" si="596"/>
        <v>0</v>
      </c>
      <c r="DK115" s="193">
        <f t="shared" si="596"/>
        <v>0</v>
      </c>
      <c r="DL115" s="193">
        <f t="shared" si="596"/>
        <v>0</v>
      </c>
      <c r="DM115" s="193">
        <f t="shared" si="596"/>
        <v>0</v>
      </c>
      <c r="DN115" s="196">
        <f t="shared" si="397"/>
        <v>0</v>
      </c>
      <c r="DO115" s="6"/>
      <c r="DP115" s="6"/>
      <c r="DQ115" s="193">
        <f t="shared" si="608"/>
        <v>0</v>
      </c>
      <c r="DR115" s="193">
        <f t="shared" si="597"/>
        <v>0</v>
      </c>
      <c r="DS115" s="193">
        <f t="shared" si="597"/>
        <v>0</v>
      </c>
      <c r="DT115" s="193">
        <f t="shared" si="597"/>
        <v>0</v>
      </c>
      <c r="DU115" s="193">
        <f t="shared" si="597"/>
        <v>0</v>
      </c>
      <c r="DV115" s="196">
        <f t="shared" si="396"/>
        <v>0</v>
      </c>
    </row>
    <row r="116" spans="1:126" ht="25.5" customHeight="1" thickBot="1">
      <c r="A116" s="19"/>
      <c r="B116" s="59"/>
      <c r="C116" s="60" t="s">
        <v>26</v>
      </c>
      <c r="D116" s="60">
        <v>815</v>
      </c>
      <c r="E116" s="61">
        <v>820</v>
      </c>
      <c r="F116" s="62"/>
      <c r="G116" s="63">
        <f>SUM(G112:G115)</f>
        <v>441</v>
      </c>
      <c r="H116" s="64">
        <f t="shared" ref="H116:K116" si="609">SUM(H112:H115)</f>
        <v>172</v>
      </c>
      <c r="I116" s="64">
        <f t="shared" si="609"/>
        <v>69</v>
      </c>
      <c r="J116" s="64">
        <f t="shared" si="609"/>
        <v>77</v>
      </c>
      <c r="K116" s="64">
        <f t="shared" si="609"/>
        <v>56</v>
      </c>
      <c r="L116" s="65"/>
      <c r="M116" s="63">
        <f>SUM(M112:M115)</f>
        <v>0</v>
      </c>
      <c r="N116" s="64">
        <f t="shared" ref="N116:Q116" si="610">SUM(N112:N115)</f>
        <v>0</v>
      </c>
      <c r="O116" s="64">
        <f t="shared" si="610"/>
        <v>0</v>
      </c>
      <c r="P116" s="64">
        <f t="shared" si="610"/>
        <v>0</v>
      </c>
      <c r="Q116" s="64">
        <f t="shared" si="610"/>
        <v>0</v>
      </c>
      <c r="R116" s="65"/>
      <c r="S116" s="63">
        <f>SUM(S112:S115)</f>
        <v>38</v>
      </c>
      <c r="T116" s="64">
        <f t="shared" ref="T116:W116" si="611">SUM(T112:T115)</f>
        <v>-1</v>
      </c>
      <c r="U116" s="64">
        <f t="shared" si="611"/>
        <v>-3</v>
      </c>
      <c r="V116" s="64">
        <f t="shared" si="611"/>
        <v>-10</v>
      </c>
      <c r="W116" s="64">
        <f t="shared" si="611"/>
        <v>-24</v>
      </c>
      <c r="X116" s="65"/>
      <c r="Y116" s="63">
        <f>SUM(Y112:Y115)</f>
        <v>388</v>
      </c>
      <c r="Z116" s="64">
        <f t="shared" ref="Z116:AC116" si="612">SUM(Z112:Z115)</f>
        <v>121</v>
      </c>
      <c r="AA116" s="64">
        <f t="shared" si="612"/>
        <v>122</v>
      </c>
      <c r="AB116" s="64">
        <f t="shared" si="612"/>
        <v>89</v>
      </c>
      <c r="AC116" s="64">
        <f t="shared" si="612"/>
        <v>95</v>
      </c>
      <c r="AD116" s="65"/>
      <c r="AE116" s="63">
        <f>SUM(AE112:AE115)</f>
        <v>74</v>
      </c>
      <c r="AF116" s="64">
        <f t="shared" ref="AF116:AI116" si="613">SUM(AF112:AF115)</f>
        <v>0</v>
      </c>
      <c r="AG116" s="64">
        <f t="shared" si="613"/>
        <v>-9</v>
      </c>
      <c r="AH116" s="64">
        <f t="shared" si="613"/>
        <v>-11</v>
      </c>
      <c r="AI116" s="64">
        <f t="shared" si="613"/>
        <v>-48</v>
      </c>
      <c r="AJ116" s="65"/>
      <c r="AK116" s="63">
        <f>SUM(AK112:AK115)</f>
        <v>315</v>
      </c>
      <c r="AL116" s="64">
        <f t="shared" ref="AL116:AO116" si="614">SUM(AL112:AL115)</f>
        <v>124</v>
      </c>
      <c r="AM116" s="64">
        <f t="shared" si="614"/>
        <v>86</v>
      </c>
      <c r="AN116" s="64">
        <f t="shared" si="614"/>
        <v>120</v>
      </c>
      <c r="AO116" s="64">
        <f t="shared" si="614"/>
        <v>170</v>
      </c>
      <c r="AP116" s="65"/>
      <c r="BB116" s="6"/>
      <c r="BC116" s="6"/>
      <c r="BD116" s="62"/>
      <c r="BE116" s="171"/>
      <c r="BF116" s="172"/>
      <c r="BG116" s="172"/>
      <c r="BH116" s="172"/>
      <c r="BI116" s="172"/>
      <c r="BJ116" s="65"/>
      <c r="BK116" s="6"/>
      <c r="BL116" s="62"/>
      <c r="BM116" s="171"/>
      <c r="BN116" s="172"/>
      <c r="BO116" s="172"/>
      <c r="BP116" s="172"/>
      <c r="BQ116" s="172"/>
      <c r="BR116" s="65"/>
      <c r="BS116" s="6"/>
      <c r="BT116" s="62"/>
      <c r="BU116" s="23" t="str">
        <f t="shared" si="392"/>
        <v/>
      </c>
      <c r="BV116" s="23" t="str">
        <f t="shared" si="392"/>
        <v/>
      </c>
      <c r="BW116" s="23" t="str">
        <f t="shared" si="392"/>
        <v/>
      </c>
      <c r="BX116" s="23" t="str">
        <f t="shared" si="392"/>
        <v/>
      </c>
      <c r="BY116" s="23" t="str">
        <f t="shared" si="392"/>
        <v/>
      </c>
      <c r="BZ116" s="6"/>
      <c r="CA116" s="6"/>
      <c r="CB116" s="62"/>
      <c r="CC116" s="195">
        <f>SUM(CC112:CC115)</f>
        <v>0</v>
      </c>
      <c r="CD116" s="195">
        <f t="shared" ref="CD116:CG116" si="615">SUM(CD112:CD115)</f>
        <v>0</v>
      </c>
      <c r="CE116" s="195">
        <f t="shared" si="615"/>
        <v>0</v>
      </c>
      <c r="CF116" s="195">
        <f t="shared" si="615"/>
        <v>0</v>
      </c>
      <c r="CG116" s="195">
        <f t="shared" si="615"/>
        <v>0</v>
      </c>
      <c r="CH116" s="196">
        <f t="shared" si="453"/>
        <v>0</v>
      </c>
      <c r="CI116" s="66"/>
      <c r="CJ116" s="66"/>
      <c r="CK116" s="195">
        <f>SUM(CK112:CK115)</f>
        <v>738772.78396886401</v>
      </c>
      <c r="CL116" s="195">
        <f t="shared" ref="CL116:CO116" si="616">SUM(CL112:CL115)</f>
        <v>419259.56705085962</v>
      </c>
      <c r="CM116" s="195">
        <f t="shared" si="616"/>
        <v>300349.83133214974</v>
      </c>
      <c r="CN116" s="195">
        <f t="shared" si="616"/>
        <v>531267.48503872147</v>
      </c>
      <c r="CO116" s="195">
        <f t="shared" si="616"/>
        <v>930562.09156055178</v>
      </c>
      <c r="CP116" s="196">
        <f t="shared" si="393"/>
        <v>2920211.7589511466</v>
      </c>
      <c r="CS116" s="195">
        <f>SUM(CS112:CS115)</f>
        <v>650573.18544465129</v>
      </c>
      <c r="CT116" s="195">
        <f t="shared" ref="CT116:CW116" si="617">SUM(CT112:CT115)</f>
        <v>298782.67996727925</v>
      </c>
      <c r="CU116" s="195">
        <f t="shared" si="617"/>
        <v>524014.59934545268</v>
      </c>
      <c r="CV116" s="195">
        <f t="shared" si="617"/>
        <v>620961.99549980427</v>
      </c>
      <c r="CW116" s="195">
        <f t="shared" si="617"/>
        <v>1561725.9449668392</v>
      </c>
      <c r="CX116" s="196">
        <f t="shared" si="394"/>
        <v>3656058.4052240266</v>
      </c>
      <c r="DA116" s="195">
        <f>SUM(DA112:DA115)</f>
        <v>712070.1532230014</v>
      </c>
      <c r="DB116" s="195">
        <f t="shared" ref="DB116:DE116" si="618">SUM(DB112:DB115)</f>
        <v>296373.14222560765</v>
      </c>
      <c r="DC116" s="195">
        <f t="shared" si="618"/>
        <v>511233.75545897824</v>
      </c>
      <c r="DD116" s="195">
        <f t="shared" si="618"/>
        <v>551966.21822204825</v>
      </c>
      <c r="DE116" s="195">
        <f t="shared" si="618"/>
        <v>1173317.4197937392</v>
      </c>
      <c r="DF116" s="196">
        <f t="shared" si="395"/>
        <v>3244960.6889233747</v>
      </c>
      <c r="DG116" s="6"/>
      <c r="DH116" s="6"/>
      <c r="DI116" s="195">
        <f>SUM(DI112:DI115)</f>
        <v>531625.10303126357</v>
      </c>
      <c r="DJ116" s="195">
        <f t="shared" ref="DJ116:DM116" si="619">SUM(DJ112:DJ115)</f>
        <v>303601.75545062247</v>
      </c>
      <c r="DK116" s="195">
        <f t="shared" si="619"/>
        <v>374904.75400325074</v>
      </c>
      <c r="DL116" s="195">
        <f t="shared" si="619"/>
        <v>827949.32733307243</v>
      </c>
      <c r="DM116" s="195">
        <f t="shared" si="619"/>
        <v>2799778.1189560951</v>
      </c>
      <c r="DN116" s="196">
        <f t="shared" si="397"/>
        <v>4837859.0587743046</v>
      </c>
      <c r="DO116" s="6"/>
      <c r="DP116" s="6"/>
      <c r="DQ116" s="195">
        <f>SUM(DQ112:DQ115)</f>
        <v>651382.35607331374</v>
      </c>
      <c r="DR116" s="195">
        <f t="shared" ref="DR116:DU116" si="620">SUM(DR112:DR115)</f>
        <v>303601.75545062247</v>
      </c>
      <c r="DS116" s="195">
        <f t="shared" si="620"/>
        <v>336562.22234382736</v>
      </c>
      <c r="DT116" s="195">
        <f t="shared" si="620"/>
        <v>752053.97232754075</v>
      </c>
      <c r="DU116" s="195">
        <f t="shared" si="620"/>
        <v>2006777.380061016</v>
      </c>
      <c r="DV116" s="196">
        <f t="shared" si="396"/>
        <v>4050377.6862563202</v>
      </c>
    </row>
    <row r="117" spans="1:126" ht="25.5" customHeight="1">
      <c r="A117" s="19"/>
      <c r="B117" s="47" t="s">
        <v>43</v>
      </c>
      <c r="C117" s="48"/>
      <c r="D117" s="48"/>
      <c r="E117" s="49"/>
      <c r="F117" s="50" t="s">
        <v>25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2">
        <f>SUM(G117:K117)</f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2">
        <f>SUM(M117:Q117)</f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2">
        <f>SUM(S117:W117)</f>
        <v>0</v>
      </c>
      <c r="Y117" s="53">
        <v>0</v>
      </c>
      <c r="Z117" s="53">
        <v>0</v>
      </c>
      <c r="AA117" s="53">
        <v>0</v>
      </c>
      <c r="AB117" s="53">
        <v>0</v>
      </c>
      <c r="AC117" s="53">
        <v>0</v>
      </c>
      <c r="AD117" s="52">
        <f>SUM(Y117:AC117)</f>
        <v>0</v>
      </c>
      <c r="AE117" s="53">
        <v>0</v>
      </c>
      <c r="AF117" s="53">
        <v>0</v>
      </c>
      <c r="AG117" s="53">
        <v>0</v>
      </c>
      <c r="AH117" s="53">
        <v>0</v>
      </c>
      <c r="AI117" s="53">
        <v>0</v>
      </c>
      <c r="AJ117" s="52">
        <f>SUM(AE117:AI117)</f>
        <v>0</v>
      </c>
      <c r="AK117" s="53">
        <v>0</v>
      </c>
      <c r="AL117" s="53">
        <v>0</v>
      </c>
      <c r="AM117" s="53">
        <v>0</v>
      </c>
      <c r="AN117" s="53">
        <v>0</v>
      </c>
      <c r="AO117" s="53">
        <v>0</v>
      </c>
      <c r="AP117" s="52">
        <f>SUM(AK117:AO117)</f>
        <v>0</v>
      </c>
      <c r="BB117" s="6"/>
      <c r="BC117" s="6"/>
      <c r="BD117" s="50" t="s">
        <v>25</v>
      </c>
      <c r="BE117" s="170">
        <f>'SPMW - Probs. of Failure '!O$34</f>
        <v>0</v>
      </c>
      <c r="BF117" s="170">
        <f>'SPMW - Probs. of Failure '!P$34</f>
        <v>0</v>
      </c>
      <c r="BG117" s="170">
        <f>'SPMW - Probs. of Failure '!Q$34</f>
        <v>0</v>
      </c>
      <c r="BH117" s="170">
        <f>'SPMW - Probs. of Failure '!R$34</f>
        <v>0</v>
      </c>
      <c r="BI117" s="170">
        <f>'SPMW - Probs. of Failure '!S$34</f>
        <v>0</v>
      </c>
      <c r="BJ117" s="173"/>
      <c r="BK117" s="6"/>
      <c r="BL117" s="50" t="s">
        <v>25</v>
      </c>
      <c r="BM117" s="192">
        <f>IFERROR($BM2*'SPMW - Average Cons. of Failure'!$Q$34,0)</f>
        <v>0</v>
      </c>
      <c r="BN117" s="192">
        <f>IFERROR($BM2*'SPMW - Average Cons. of Failure'!$Q$34,0)</f>
        <v>0</v>
      </c>
      <c r="BO117" s="192">
        <f>IFERROR($BM2*'SPMW - Average Cons. of Failure'!$Q$34,0)</f>
        <v>0</v>
      </c>
      <c r="BP117" s="192">
        <f>IFERROR($BM2*'SPMW - Average Cons. of Failure'!$Q$34,0)</f>
        <v>0</v>
      </c>
      <c r="BQ117" s="192">
        <f>IFERROR($BM2*'SPMW - Average Cons. of Failure'!$Q$34,0)</f>
        <v>0</v>
      </c>
      <c r="BR117" s="173"/>
      <c r="BS117" s="6"/>
      <c r="BT117" s="50" t="s">
        <v>25</v>
      </c>
      <c r="BU117" s="23" t="str">
        <f t="shared" si="392"/>
        <v/>
      </c>
      <c r="BV117" s="23" t="str">
        <f t="shared" si="392"/>
        <v/>
      </c>
      <c r="BW117" s="23" t="str">
        <f t="shared" si="392"/>
        <v/>
      </c>
      <c r="BX117" s="23" t="str">
        <f t="shared" si="392"/>
        <v/>
      </c>
      <c r="BY117" s="23" t="str">
        <f t="shared" si="392"/>
        <v/>
      </c>
      <c r="BZ117" s="6"/>
      <c r="CA117" s="6"/>
      <c r="CB117" s="50" t="s">
        <v>25</v>
      </c>
      <c r="CC117" s="193" t="str">
        <f>IF(BU117="","",M117*BU117)</f>
        <v/>
      </c>
      <c r="CD117" s="193" t="str">
        <f t="shared" ref="CD117:CG120" si="621">IF(BV117="","",N117*BV117)</f>
        <v/>
      </c>
      <c r="CE117" s="193" t="str">
        <f t="shared" si="621"/>
        <v/>
      </c>
      <c r="CF117" s="193" t="str">
        <f t="shared" si="621"/>
        <v/>
      </c>
      <c r="CG117" s="193" t="str">
        <f t="shared" si="621"/>
        <v/>
      </c>
      <c r="CH117" s="196">
        <f t="shared" si="453"/>
        <v>0</v>
      </c>
      <c r="CI117" s="66"/>
      <c r="CJ117" s="66"/>
      <c r="CK117" s="193" t="str">
        <f t="shared" ref="CK117:CO120" si="622">IF(BU117="","",G117*BU117)</f>
        <v/>
      </c>
      <c r="CL117" s="193" t="str">
        <f t="shared" si="622"/>
        <v/>
      </c>
      <c r="CM117" s="193" t="str">
        <f t="shared" si="622"/>
        <v/>
      </c>
      <c r="CN117" s="193" t="str">
        <f t="shared" si="622"/>
        <v/>
      </c>
      <c r="CO117" s="193" t="str">
        <f t="shared" si="622"/>
        <v/>
      </c>
      <c r="CP117" s="196">
        <f t="shared" si="393"/>
        <v>0</v>
      </c>
      <c r="CS117" s="193" t="str">
        <f>IF(BU117="","",Y117*BU117)</f>
        <v/>
      </c>
      <c r="CT117" s="193" t="str">
        <f t="shared" ref="CT117:CW120" si="623">IF(BV117="","",Z117*BV117)</f>
        <v/>
      </c>
      <c r="CU117" s="193" t="str">
        <f t="shared" si="623"/>
        <v/>
      </c>
      <c r="CV117" s="193" t="str">
        <f t="shared" si="623"/>
        <v/>
      </c>
      <c r="CW117" s="193" t="str">
        <f t="shared" si="623"/>
        <v/>
      </c>
      <c r="CX117" s="196">
        <f t="shared" si="394"/>
        <v>0</v>
      </c>
      <c r="DA117" s="193" t="str">
        <f>IF(BU117="","",(S117+Y117)*BU117)</f>
        <v/>
      </c>
      <c r="DB117" s="193" t="str">
        <f t="shared" ref="DB117:DE120" si="624">IF(BV117="","",(T117+Z117)*BV117)</f>
        <v/>
      </c>
      <c r="DC117" s="193" t="str">
        <f t="shared" si="624"/>
        <v/>
      </c>
      <c r="DD117" s="193" t="str">
        <f t="shared" si="624"/>
        <v/>
      </c>
      <c r="DE117" s="193" t="str">
        <f t="shared" si="624"/>
        <v/>
      </c>
      <c r="DF117" s="196">
        <f t="shared" si="395"/>
        <v>0</v>
      </c>
      <c r="DG117" s="6"/>
      <c r="DH117" s="6"/>
      <c r="DI117" s="193" t="str">
        <f>IF(BU117="","",AK117*BU117)</f>
        <v/>
      </c>
      <c r="DJ117" s="193" t="str">
        <f t="shared" ref="DJ117:DM120" si="625">IF(BV117="","",AL117*BV117)</f>
        <v/>
      </c>
      <c r="DK117" s="193" t="str">
        <f t="shared" si="625"/>
        <v/>
      </c>
      <c r="DL117" s="193" t="str">
        <f t="shared" si="625"/>
        <v/>
      </c>
      <c r="DM117" s="193" t="str">
        <f t="shared" si="625"/>
        <v/>
      </c>
      <c r="DN117" s="196">
        <f t="shared" si="397"/>
        <v>0</v>
      </c>
      <c r="DO117" s="6"/>
      <c r="DP117" s="6"/>
      <c r="DQ117" s="193" t="str">
        <f>IF(BU117="","",(AE117+AK117)*BU117)</f>
        <v/>
      </c>
      <c r="DR117" s="193" t="str">
        <f t="shared" ref="DR117:DU120" si="626">IF(BV117="","",(AF117+AL117)*BV117)</f>
        <v/>
      </c>
      <c r="DS117" s="193" t="str">
        <f t="shared" si="626"/>
        <v/>
      </c>
      <c r="DT117" s="193" t="str">
        <f t="shared" si="626"/>
        <v/>
      </c>
      <c r="DU117" s="193" t="str">
        <f t="shared" si="626"/>
        <v/>
      </c>
      <c r="DV117" s="196">
        <f t="shared" si="396"/>
        <v>0</v>
      </c>
    </row>
    <row r="118" spans="1:126" ht="25.5" customHeight="1">
      <c r="A118" s="19"/>
      <c r="B118" s="54"/>
      <c r="C118" s="55"/>
      <c r="D118" s="55"/>
      <c r="E118" s="56"/>
      <c r="F118" s="57" t="s">
        <v>27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8">
        <f t="shared" ref="L118:L120" si="627">SUM(G118:K118)</f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8">
        <f t="shared" ref="R118:R120" si="628">SUM(M118:Q118)</f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8">
        <f t="shared" ref="X118:X120" si="629">SUM(S118:W118)</f>
        <v>0</v>
      </c>
      <c r="Y118" s="51">
        <v>0</v>
      </c>
      <c r="Z118" s="51">
        <v>0</v>
      </c>
      <c r="AA118" s="51">
        <v>0</v>
      </c>
      <c r="AB118" s="51">
        <v>0</v>
      </c>
      <c r="AC118" s="51">
        <v>0</v>
      </c>
      <c r="AD118" s="58">
        <f t="shared" ref="AD118:AD120" si="630">SUM(Y118:AC118)</f>
        <v>0</v>
      </c>
      <c r="AE118" s="51">
        <v>0</v>
      </c>
      <c r="AF118" s="51">
        <v>0</v>
      </c>
      <c r="AG118" s="51">
        <v>0</v>
      </c>
      <c r="AH118" s="51">
        <v>0</v>
      </c>
      <c r="AI118" s="51">
        <v>0</v>
      </c>
      <c r="AJ118" s="58">
        <f t="shared" ref="AJ118:AJ120" si="631">SUM(AE118:AI118)</f>
        <v>0</v>
      </c>
      <c r="AK118" s="51">
        <v>0</v>
      </c>
      <c r="AL118" s="51">
        <v>0</v>
      </c>
      <c r="AM118" s="51">
        <v>0</v>
      </c>
      <c r="AN118" s="51">
        <v>0</v>
      </c>
      <c r="AO118" s="51">
        <v>0</v>
      </c>
      <c r="AP118" s="58">
        <f t="shared" ref="AP118:AP120" si="632">SUM(AK118:AO118)</f>
        <v>0</v>
      </c>
      <c r="BB118" s="6"/>
      <c r="BC118" s="6"/>
      <c r="BD118" s="57" t="s">
        <v>27</v>
      </c>
      <c r="BE118" s="170">
        <f>'SPMW - Probs. of Failure '!O$34</f>
        <v>0</v>
      </c>
      <c r="BF118" s="170">
        <f>'SPMW - Probs. of Failure '!P$34</f>
        <v>0</v>
      </c>
      <c r="BG118" s="170">
        <f>'SPMW - Probs. of Failure '!Q$34</f>
        <v>0</v>
      </c>
      <c r="BH118" s="170">
        <f>'SPMW - Probs. of Failure '!R$34</f>
        <v>0</v>
      </c>
      <c r="BI118" s="170">
        <f>'SPMW - Probs. of Failure '!S$34</f>
        <v>0</v>
      </c>
      <c r="BJ118" s="174"/>
      <c r="BK118" s="6"/>
      <c r="BL118" s="57" t="s">
        <v>27</v>
      </c>
      <c r="BM118" s="192">
        <f>IFERROR($BM3*'SPMW - Average Cons. of Failure'!$Q$34,0)</f>
        <v>0</v>
      </c>
      <c r="BN118" s="192">
        <f>IFERROR($BM3*'SPMW - Average Cons. of Failure'!$Q$34,0)</f>
        <v>0</v>
      </c>
      <c r="BO118" s="192">
        <f>IFERROR($BM3*'SPMW - Average Cons. of Failure'!$Q$34,0)</f>
        <v>0</v>
      </c>
      <c r="BP118" s="192">
        <f>IFERROR($BM3*'SPMW - Average Cons. of Failure'!$Q$34,0)</f>
        <v>0</v>
      </c>
      <c r="BQ118" s="192">
        <f>IFERROR($BM3*'SPMW - Average Cons. of Failure'!$Q$34,0)</f>
        <v>0</v>
      </c>
      <c r="BR118" s="174"/>
      <c r="BS118" s="6"/>
      <c r="BT118" s="57" t="s">
        <v>27</v>
      </c>
      <c r="BU118" s="23" t="str">
        <f t="shared" si="392"/>
        <v/>
      </c>
      <c r="BV118" s="23" t="str">
        <f t="shared" si="392"/>
        <v/>
      </c>
      <c r="BW118" s="23" t="str">
        <f t="shared" si="392"/>
        <v/>
      </c>
      <c r="BX118" s="23" t="str">
        <f t="shared" si="392"/>
        <v/>
      </c>
      <c r="BY118" s="23" t="str">
        <f t="shared" si="392"/>
        <v/>
      </c>
      <c r="BZ118" s="6"/>
      <c r="CA118" s="6"/>
      <c r="CB118" s="57" t="s">
        <v>27</v>
      </c>
      <c r="CC118" s="193" t="str">
        <f t="shared" ref="CC118:CC120" si="633">IF(BU118="","",M118*BU118)</f>
        <v/>
      </c>
      <c r="CD118" s="193" t="str">
        <f t="shared" si="621"/>
        <v/>
      </c>
      <c r="CE118" s="193" t="str">
        <f t="shared" si="621"/>
        <v/>
      </c>
      <c r="CF118" s="193" t="str">
        <f t="shared" si="621"/>
        <v/>
      </c>
      <c r="CG118" s="193" t="str">
        <f t="shared" si="621"/>
        <v/>
      </c>
      <c r="CH118" s="196">
        <f t="shared" si="453"/>
        <v>0</v>
      </c>
      <c r="CI118" s="66"/>
      <c r="CJ118" s="66"/>
      <c r="CK118" s="193" t="str">
        <f t="shared" si="622"/>
        <v/>
      </c>
      <c r="CL118" s="193" t="str">
        <f t="shared" si="622"/>
        <v/>
      </c>
      <c r="CM118" s="193" t="str">
        <f t="shared" si="622"/>
        <v/>
      </c>
      <c r="CN118" s="193" t="str">
        <f t="shared" si="622"/>
        <v/>
      </c>
      <c r="CO118" s="193" t="str">
        <f t="shared" si="622"/>
        <v/>
      </c>
      <c r="CP118" s="196">
        <f t="shared" si="393"/>
        <v>0</v>
      </c>
      <c r="CS118" s="193" t="str">
        <f t="shared" ref="CS118:CS120" si="634">IF(BU118="","",Y118*BU118)</f>
        <v/>
      </c>
      <c r="CT118" s="193" t="str">
        <f t="shared" si="623"/>
        <v/>
      </c>
      <c r="CU118" s="193" t="str">
        <f t="shared" si="623"/>
        <v/>
      </c>
      <c r="CV118" s="193" t="str">
        <f t="shared" si="623"/>
        <v/>
      </c>
      <c r="CW118" s="193" t="str">
        <f t="shared" si="623"/>
        <v/>
      </c>
      <c r="CX118" s="196">
        <f t="shared" si="394"/>
        <v>0</v>
      </c>
      <c r="DA118" s="193" t="str">
        <f t="shared" ref="DA118:DA120" si="635">IF(BU118="","",(S118+Y118)*BU118)</f>
        <v/>
      </c>
      <c r="DB118" s="193" t="str">
        <f t="shared" si="624"/>
        <v/>
      </c>
      <c r="DC118" s="193" t="str">
        <f t="shared" si="624"/>
        <v/>
      </c>
      <c r="DD118" s="193" t="str">
        <f t="shared" si="624"/>
        <v/>
      </c>
      <c r="DE118" s="193" t="str">
        <f t="shared" si="624"/>
        <v/>
      </c>
      <c r="DF118" s="196">
        <f t="shared" si="395"/>
        <v>0</v>
      </c>
      <c r="DG118" s="6"/>
      <c r="DH118" s="6"/>
      <c r="DI118" s="193" t="str">
        <f t="shared" ref="DI118:DI120" si="636">IF(BU118="","",AK118*BU118)</f>
        <v/>
      </c>
      <c r="DJ118" s="193" t="str">
        <f t="shared" si="625"/>
        <v/>
      </c>
      <c r="DK118" s="193" t="str">
        <f t="shared" si="625"/>
        <v/>
      </c>
      <c r="DL118" s="193" t="str">
        <f t="shared" si="625"/>
        <v/>
      </c>
      <c r="DM118" s="193" t="str">
        <f t="shared" si="625"/>
        <v/>
      </c>
      <c r="DN118" s="196">
        <f t="shared" si="397"/>
        <v>0</v>
      </c>
      <c r="DO118" s="6"/>
      <c r="DP118" s="6"/>
      <c r="DQ118" s="193" t="str">
        <f t="shared" ref="DQ118:DQ120" si="637">IF(BU118="","",(AE118+AK118)*BU118)</f>
        <v/>
      </c>
      <c r="DR118" s="193" t="str">
        <f t="shared" si="626"/>
        <v/>
      </c>
      <c r="DS118" s="193" t="str">
        <f t="shared" si="626"/>
        <v/>
      </c>
      <c r="DT118" s="193" t="str">
        <f t="shared" si="626"/>
        <v/>
      </c>
      <c r="DU118" s="193" t="str">
        <f t="shared" si="626"/>
        <v/>
      </c>
      <c r="DV118" s="196">
        <f t="shared" si="396"/>
        <v>0</v>
      </c>
    </row>
    <row r="119" spans="1:126" ht="25.5" customHeight="1">
      <c r="A119" s="19"/>
      <c r="B119" s="54"/>
      <c r="C119" s="55"/>
      <c r="D119" s="55"/>
      <c r="E119" s="56"/>
      <c r="F119" s="57" t="s">
        <v>29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8">
        <f t="shared" si="627"/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8">
        <f t="shared" si="628"/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8">
        <f t="shared" si="629"/>
        <v>0</v>
      </c>
      <c r="Y119" s="51">
        <v>0</v>
      </c>
      <c r="Z119" s="51">
        <v>0</v>
      </c>
      <c r="AA119" s="51">
        <v>0</v>
      </c>
      <c r="AB119" s="51">
        <v>0</v>
      </c>
      <c r="AC119" s="51">
        <v>0</v>
      </c>
      <c r="AD119" s="58">
        <f t="shared" si="630"/>
        <v>0</v>
      </c>
      <c r="AE119" s="51">
        <v>0</v>
      </c>
      <c r="AF119" s="51">
        <v>0</v>
      </c>
      <c r="AG119" s="51">
        <v>0</v>
      </c>
      <c r="AH119" s="51">
        <v>0</v>
      </c>
      <c r="AI119" s="51">
        <v>0</v>
      </c>
      <c r="AJ119" s="58">
        <f t="shared" si="631"/>
        <v>0</v>
      </c>
      <c r="AK119" s="51">
        <v>0</v>
      </c>
      <c r="AL119" s="51">
        <v>0</v>
      </c>
      <c r="AM119" s="51">
        <v>0</v>
      </c>
      <c r="AN119" s="51">
        <v>0</v>
      </c>
      <c r="AO119" s="51">
        <v>0</v>
      </c>
      <c r="AP119" s="58">
        <f t="shared" si="632"/>
        <v>0</v>
      </c>
      <c r="BB119" s="6"/>
      <c r="BC119" s="6"/>
      <c r="BD119" s="57" t="s">
        <v>29</v>
      </c>
      <c r="BE119" s="170">
        <f>'SPMW - Probs. of Failure '!O$34</f>
        <v>0</v>
      </c>
      <c r="BF119" s="170">
        <f>'SPMW - Probs. of Failure '!P$34</f>
        <v>0</v>
      </c>
      <c r="BG119" s="170">
        <f>'SPMW - Probs. of Failure '!Q$34</f>
        <v>0</v>
      </c>
      <c r="BH119" s="170">
        <f>'SPMW - Probs. of Failure '!R$34</f>
        <v>0</v>
      </c>
      <c r="BI119" s="170">
        <f>'SPMW - Probs. of Failure '!S$34</f>
        <v>0</v>
      </c>
      <c r="BJ119" s="174"/>
      <c r="BK119" s="6"/>
      <c r="BL119" s="57" t="s">
        <v>29</v>
      </c>
      <c r="BM119" s="192">
        <f>IFERROR($BM4*'SPMW - Average Cons. of Failure'!$Q$34,0)</f>
        <v>0</v>
      </c>
      <c r="BN119" s="192">
        <f>IFERROR($BM4*'SPMW - Average Cons. of Failure'!$Q$34,0)</f>
        <v>0</v>
      </c>
      <c r="BO119" s="192">
        <f>IFERROR($BM4*'SPMW - Average Cons. of Failure'!$Q$34,0)</f>
        <v>0</v>
      </c>
      <c r="BP119" s="192">
        <f>IFERROR($BM4*'SPMW - Average Cons. of Failure'!$Q$34,0)</f>
        <v>0</v>
      </c>
      <c r="BQ119" s="192">
        <f>IFERROR($BM4*'SPMW - Average Cons. of Failure'!$Q$34,0)</f>
        <v>0</v>
      </c>
      <c r="BR119" s="174"/>
      <c r="BS119" s="6"/>
      <c r="BT119" s="57" t="s">
        <v>29</v>
      </c>
      <c r="BU119" s="23" t="str">
        <f t="shared" si="392"/>
        <v/>
      </c>
      <c r="BV119" s="23" t="str">
        <f t="shared" si="392"/>
        <v/>
      </c>
      <c r="BW119" s="23" t="str">
        <f t="shared" si="392"/>
        <v/>
      </c>
      <c r="BX119" s="23" t="str">
        <f t="shared" si="392"/>
        <v/>
      </c>
      <c r="BY119" s="23" t="str">
        <f t="shared" si="392"/>
        <v/>
      </c>
      <c r="BZ119" s="6"/>
      <c r="CA119" s="6"/>
      <c r="CB119" s="57" t="s">
        <v>29</v>
      </c>
      <c r="CC119" s="193" t="str">
        <f t="shared" si="633"/>
        <v/>
      </c>
      <c r="CD119" s="193" t="str">
        <f t="shared" si="621"/>
        <v/>
      </c>
      <c r="CE119" s="193" t="str">
        <f t="shared" si="621"/>
        <v/>
      </c>
      <c r="CF119" s="193" t="str">
        <f t="shared" si="621"/>
        <v/>
      </c>
      <c r="CG119" s="193" t="str">
        <f t="shared" si="621"/>
        <v/>
      </c>
      <c r="CH119" s="196">
        <f t="shared" si="453"/>
        <v>0</v>
      </c>
      <c r="CI119" s="66"/>
      <c r="CJ119" s="66"/>
      <c r="CK119" s="193" t="str">
        <f t="shared" si="622"/>
        <v/>
      </c>
      <c r="CL119" s="193" t="str">
        <f t="shared" si="622"/>
        <v/>
      </c>
      <c r="CM119" s="193" t="str">
        <f t="shared" si="622"/>
        <v/>
      </c>
      <c r="CN119" s="193" t="str">
        <f t="shared" si="622"/>
        <v/>
      </c>
      <c r="CO119" s="193" t="str">
        <f t="shared" si="622"/>
        <v/>
      </c>
      <c r="CP119" s="196">
        <f t="shared" si="393"/>
        <v>0</v>
      </c>
      <c r="CS119" s="193" t="str">
        <f t="shared" si="634"/>
        <v/>
      </c>
      <c r="CT119" s="193" t="str">
        <f t="shared" si="623"/>
        <v/>
      </c>
      <c r="CU119" s="193" t="str">
        <f t="shared" si="623"/>
        <v/>
      </c>
      <c r="CV119" s="193" t="str">
        <f t="shared" si="623"/>
        <v/>
      </c>
      <c r="CW119" s="193" t="str">
        <f t="shared" si="623"/>
        <v/>
      </c>
      <c r="CX119" s="196">
        <f t="shared" si="394"/>
        <v>0</v>
      </c>
      <c r="DA119" s="193" t="str">
        <f t="shared" si="635"/>
        <v/>
      </c>
      <c r="DB119" s="193" t="str">
        <f t="shared" si="624"/>
        <v/>
      </c>
      <c r="DC119" s="193" t="str">
        <f t="shared" si="624"/>
        <v/>
      </c>
      <c r="DD119" s="193" t="str">
        <f t="shared" si="624"/>
        <v/>
      </c>
      <c r="DE119" s="193" t="str">
        <f t="shared" si="624"/>
        <v/>
      </c>
      <c r="DF119" s="196">
        <f t="shared" si="395"/>
        <v>0</v>
      </c>
      <c r="DG119" s="6"/>
      <c r="DH119" s="6"/>
      <c r="DI119" s="193" t="str">
        <f t="shared" si="636"/>
        <v/>
      </c>
      <c r="DJ119" s="193" t="str">
        <f t="shared" si="625"/>
        <v/>
      </c>
      <c r="DK119" s="193" t="str">
        <f t="shared" si="625"/>
        <v/>
      </c>
      <c r="DL119" s="193" t="str">
        <f t="shared" si="625"/>
        <v/>
      </c>
      <c r="DM119" s="193" t="str">
        <f t="shared" si="625"/>
        <v/>
      </c>
      <c r="DN119" s="196">
        <f t="shared" si="397"/>
        <v>0</v>
      </c>
      <c r="DO119" s="6"/>
      <c r="DP119" s="6"/>
      <c r="DQ119" s="193" t="str">
        <f t="shared" si="637"/>
        <v/>
      </c>
      <c r="DR119" s="193" t="str">
        <f t="shared" si="626"/>
        <v/>
      </c>
      <c r="DS119" s="193" t="str">
        <f t="shared" si="626"/>
        <v/>
      </c>
      <c r="DT119" s="193" t="str">
        <f t="shared" si="626"/>
        <v/>
      </c>
      <c r="DU119" s="193" t="str">
        <f t="shared" si="626"/>
        <v/>
      </c>
      <c r="DV119" s="196">
        <f t="shared" si="396"/>
        <v>0</v>
      </c>
    </row>
    <row r="120" spans="1:126" ht="25.5" customHeight="1">
      <c r="A120" s="19"/>
      <c r="B120" s="54"/>
      <c r="C120" s="55"/>
      <c r="D120" s="55"/>
      <c r="E120" s="56"/>
      <c r="F120" s="57" t="s">
        <v>30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8">
        <f t="shared" si="627"/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8">
        <f t="shared" si="628"/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8">
        <f t="shared" si="629"/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8">
        <f t="shared" si="630"/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8">
        <f t="shared" si="631"/>
        <v>0</v>
      </c>
      <c r="AK120" s="51">
        <v>0</v>
      </c>
      <c r="AL120" s="51">
        <v>0</v>
      </c>
      <c r="AM120" s="51">
        <v>0</v>
      </c>
      <c r="AN120" s="51">
        <v>0</v>
      </c>
      <c r="AO120" s="51">
        <v>0</v>
      </c>
      <c r="AP120" s="58">
        <f t="shared" si="632"/>
        <v>0</v>
      </c>
      <c r="BB120" s="6"/>
      <c r="BC120" s="6"/>
      <c r="BD120" s="57" t="s">
        <v>30</v>
      </c>
      <c r="BE120" s="170">
        <f>'SPMW - Probs. of Failure '!O$34</f>
        <v>0</v>
      </c>
      <c r="BF120" s="170">
        <f>'SPMW - Probs. of Failure '!P$34</f>
        <v>0</v>
      </c>
      <c r="BG120" s="170">
        <f>'SPMW - Probs. of Failure '!Q$34</f>
        <v>0</v>
      </c>
      <c r="BH120" s="170">
        <f>'SPMW - Probs. of Failure '!R$34</f>
        <v>0</v>
      </c>
      <c r="BI120" s="170">
        <f>'SPMW - Probs. of Failure '!S$34</f>
        <v>0</v>
      </c>
      <c r="BJ120" s="174"/>
      <c r="BK120" s="6"/>
      <c r="BL120" s="57" t="s">
        <v>30</v>
      </c>
      <c r="BM120" s="192">
        <f>IFERROR($BM5*'SPMW - Average Cons. of Failure'!$Q$34,0)</f>
        <v>0</v>
      </c>
      <c r="BN120" s="192">
        <f>IFERROR($BM5*'SPMW - Average Cons. of Failure'!$Q$34,0)</f>
        <v>0</v>
      </c>
      <c r="BO120" s="192">
        <f>IFERROR($BM5*'SPMW - Average Cons. of Failure'!$Q$34,0)</f>
        <v>0</v>
      </c>
      <c r="BP120" s="192">
        <f>IFERROR($BM5*'SPMW - Average Cons. of Failure'!$Q$34,0)</f>
        <v>0</v>
      </c>
      <c r="BQ120" s="192">
        <f>IFERROR($BM5*'SPMW - Average Cons. of Failure'!$Q$34,0)</f>
        <v>0</v>
      </c>
      <c r="BR120" s="174"/>
      <c r="BS120" s="6"/>
      <c r="BT120" s="57" t="s">
        <v>30</v>
      </c>
      <c r="BU120" s="23" t="str">
        <f t="shared" si="392"/>
        <v/>
      </c>
      <c r="BV120" s="23" t="str">
        <f t="shared" si="392"/>
        <v/>
      </c>
      <c r="BW120" s="23" t="str">
        <f t="shared" si="392"/>
        <v/>
      </c>
      <c r="BX120" s="23" t="str">
        <f t="shared" si="392"/>
        <v/>
      </c>
      <c r="BY120" s="23" t="str">
        <f t="shared" si="392"/>
        <v/>
      </c>
      <c r="BZ120" s="6"/>
      <c r="CA120" s="6"/>
      <c r="CB120" s="57" t="s">
        <v>30</v>
      </c>
      <c r="CC120" s="193" t="str">
        <f t="shared" si="633"/>
        <v/>
      </c>
      <c r="CD120" s="193" t="str">
        <f t="shared" si="621"/>
        <v/>
      </c>
      <c r="CE120" s="193" t="str">
        <f t="shared" si="621"/>
        <v/>
      </c>
      <c r="CF120" s="193" t="str">
        <f t="shared" si="621"/>
        <v/>
      </c>
      <c r="CG120" s="193" t="str">
        <f t="shared" si="621"/>
        <v/>
      </c>
      <c r="CH120" s="196">
        <f t="shared" si="453"/>
        <v>0</v>
      </c>
      <c r="CI120" s="66"/>
      <c r="CJ120" s="66"/>
      <c r="CK120" s="193" t="str">
        <f t="shared" si="622"/>
        <v/>
      </c>
      <c r="CL120" s="193" t="str">
        <f t="shared" si="622"/>
        <v/>
      </c>
      <c r="CM120" s="193" t="str">
        <f t="shared" si="622"/>
        <v/>
      </c>
      <c r="CN120" s="193" t="str">
        <f t="shared" si="622"/>
        <v/>
      </c>
      <c r="CO120" s="193" t="str">
        <f t="shared" si="622"/>
        <v/>
      </c>
      <c r="CP120" s="196">
        <f t="shared" si="393"/>
        <v>0</v>
      </c>
      <c r="CS120" s="193" t="str">
        <f t="shared" si="634"/>
        <v/>
      </c>
      <c r="CT120" s="193" t="str">
        <f t="shared" si="623"/>
        <v/>
      </c>
      <c r="CU120" s="193" t="str">
        <f t="shared" si="623"/>
        <v/>
      </c>
      <c r="CV120" s="193" t="str">
        <f t="shared" si="623"/>
        <v/>
      </c>
      <c r="CW120" s="193" t="str">
        <f t="shared" si="623"/>
        <v/>
      </c>
      <c r="CX120" s="196">
        <f t="shared" si="394"/>
        <v>0</v>
      </c>
      <c r="DA120" s="193" t="str">
        <f t="shared" si="635"/>
        <v/>
      </c>
      <c r="DB120" s="193" t="str">
        <f t="shared" si="624"/>
        <v/>
      </c>
      <c r="DC120" s="193" t="str">
        <f t="shared" si="624"/>
        <v/>
      </c>
      <c r="DD120" s="193" t="str">
        <f t="shared" si="624"/>
        <v/>
      </c>
      <c r="DE120" s="193" t="str">
        <f t="shared" si="624"/>
        <v/>
      </c>
      <c r="DF120" s="196">
        <f t="shared" si="395"/>
        <v>0</v>
      </c>
      <c r="DG120" s="6"/>
      <c r="DH120" s="6"/>
      <c r="DI120" s="193" t="str">
        <f t="shared" si="636"/>
        <v/>
      </c>
      <c r="DJ120" s="193" t="str">
        <f t="shared" si="625"/>
        <v/>
      </c>
      <c r="DK120" s="193" t="str">
        <f t="shared" si="625"/>
        <v/>
      </c>
      <c r="DL120" s="193" t="str">
        <f t="shared" si="625"/>
        <v/>
      </c>
      <c r="DM120" s="193" t="str">
        <f t="shared" si="625"/>
        <v/>
      </c>
      <c r="DN120" s="196">
        <f t="shared" si="397"/>
        <v>0</v>
      </c>
      <c r="DO120" s="6"/>
      <c r="DP120" s="6"/>
      <c r="DQ120" s="193" t="str">
        <f t="shared" si="637"/>
        <v/>
      </c>
      <c r="DR120" s="193" t="str">
        <f t="shared" si="626"/>
        <v/>
      </c>
      <c r="DS120" s="193" t="str">
        <f t="shared" si="626"/>
        <v/>
      </c>
      <c r="DT120" s="193" t="str">
        <f t="shared" si="626"/>
        <v/>
      </c>
      <c r="DU120" s="193" t="str">
        <f t="shared" si="626"/>
        <v/>
      </c>
      <c r="DV120" s="196">
        <f t="shared" si="396"/>
        <v>0</v>
      </c>
    </row>
    <row r="121" spans="1:126" ht="25.5" customHeight="1" thickBot="1">
      <c r="A121" s="19"/>
      <c r="B121" s="59"/>
      <c r="C121" s="60" t="s">
        <v>26</v>
      </c>
      <c r="D121" s="60">
        <v>0</v>
      </c>
      <c r="E121" s="61">
        <v>0</v>
      </c>
      <c r="F121" s="62"/>
      <c r="G121" s="63">
        <f>SUM(G117:G120)</f>
        <v>0</v>
      </c>
      <c r="H121" s="64">
        <f t="shared" ref="H121:K121" si="638">SUM(H117:H120)</f>
        <v>0</v>
      </c>
      <c r="I121" s="64">
        <f t="shared" si="638"/>
        <v>0</v>
      </c>
      <c r="J121" s="64">
        <f t="shared" si="638"/>
        <v>0</v>
      </c>
      <c r="K121" s="64">
        <f t="shared" si="638"/>
        <v>0</v>
      </c>
      <c r="L121" s="65"/>
      <c r="M121" s="63">
        <f>SUM(M117:M120)</f>
        <v>0</v>
      </c>
      <c r="N121" s="64">
        <f t="shared" ref="N121:Q121" si="639">SUM(N117:N120)</f>
        <v>0</v>
      </c>
      <c r="O121" s="64">
        <f t="shared" si="639"/>
        <v>0</v>
      </c>
      <c r="P121" s="64">
        <f t="shared" si="639"/>
        <v>0</v>
      </c>
      <c r="Q121" s="64">
        <f t="shared" si="639"/>
        <v>0</v>
      </c>
      <c r="R121" s="65"/>
      <c r="S121" s="63">
        <f>SUM(S117:S120)</f>
        <v>0</v>
      </c>
      <c r="T121" s="64">
        <f t="shared" ref="T121:W121" si="640">SUM(T117:T120)</f>
        <v>0</v>
      </c>
      <c r="U121" s="64">
        <f t="shared" si="640"/>
        <v>0</v>
      </c>
      <c r="V121" s="64">
        <f t="shared" si="640"/>
        <v>0</v>
      </c>
      <c r="W121" s="64">
        <f t="shared" si="640"/>
        <v>0</v>
      </c>
      <c r="X121" s="65"/>
      <c r="Y121" s="63">
        <f>SUM(Y117:Y120)</f>
        <v>0</v>
      </c>
      <c r="Z121" s="64">
        <f t="shared" ref="Z121:AC121" si="641">SUM(Z117:Z120)</f>
        <v>0</v>
      </c>
      <c r="AA121" s="64">
        <f t="shared" si="641"/>
        <v>0</v>
      </c>
      <c r="AB121" s="64">
        <f t="shared" si="641"/>
        <v>0</v>
      </c>
      <c r="AC121" s="64">
        <f t="shared" si="641"/>
        <v>0</v>
      </c>
      <c r="AD121" s="65"/>
      <c r="AE121" s="63">
        <f>SUM(AE117:AE120)</f>
        <v>0</v>
      </c>
      <c r="AF121" s="64">
        <f t="shared" ref="AF121:AI121" si="642">SUM(AF117:AF120)</f>
        <v>0</v>
      </c>
      <c r="AG121" s="64">
        <f t="shared" si="642"/>
        <v>0</v>
      </c>
      <c r="AH121" s="64">
        <f t="shared" si="642"/>
        <v>0</v>
      </c>
      <c r="AI121" s="64">
        <f t="shared" si="642"/>
        <v>0</v>
      </c>
      <c r="AJ121" s="65"/>
      <c r="AK121" s="63">
        <f>SUM(AK117:AK120)</f>
        <v>0</v>
      </c>
      <c r="AL121" s="64">
        <f t="shared" ref="AL121:AO121" si="643">SUM(AL117:AL120)</f>
        <v>0</v>
      </c>
      <c r="AM121" s="64">
        <f t="shared" si="643"/>
        <v>0</v>
      </c>
      <c r="AN121" s="64">
        <f t="shared" si="643"/>
        <v>0</v>
      </c>
      <c r="AO121" s="64">
        <f t="shared" si="643"/>
        <v>0</v>
      </c>
      <c r="AP121" s="65"/>
      <c r="BB121" s="6"/>
      <c r="BC121" s="6"/>
      <c r="BD121" s="62"/>
      <c r="BE121" s="171"/>
      <c r="BF121" s="172"/>
      <c r="BG121" s="172"/>
      <c r="BH121" s="172"/>
      <c r="BI121" s="172"/>
      <c r="BJ121" s="65"/>
      <c r="BK121" s="6"/>
      <c r="BL121" s="62"/>
      <c r="BM121" s="171"/>
      <c r="BN121" s="172"/>
      <c r="BO121" s="172"/>
      <c r="BP121" s="172"/>
      <c r="BQ121" s="172"/>
      <c r="BR121" s="65"/>
      <c r="BS121" s="6"/>
      <c r="BT121" s="62"/>
      <c r="BU121" s="23" t="str">
        <f t="shared" si="392"/>
        <v/>
      </c>
      <c r="BV121" s="23" t="str">
        <f t="shared" si="392"/>
        <v/>
      </c>
      <c r="BW121" s="23" t="str">
        <f t="shared" si="392"/>
        <v/>
      </c>
      <c r="BX121" s="23" t="str">
        <f t="shared" si="392"/>
        <v/>
      </c>
      <c r="BY121" s="23" t="str">
        <f t="shared" si="392"/>
        <v/>
      </c>
      <c r="BZ121" s="6"/>
      <c r="CA121" s="6"/>
      <c r="CB121" s="62"/>
      <c r="CC121" s="195">
        <f>SUM(CC117:CC120)</f>
        <v>0</v>
      </c>
      <c r="CD121" s="195">
        <f t="shared" ref="CD121:CG121" si="644">SUM(CD117:CD120)</f>
        <v>0</v>
      </c>
      <c r="CE121" s="195">
        <f t="shared" si="644"/>
        <v>0</v>
      </c>
      <c r="CF121" s="195">
        <f t="shared" si="644"/>
        <v>0</v>
      </c>
      <c r="CG121" s="195">
        <f t="shared" si="644"/>
        <v>0</v>
      </c>
      <c r="CH121" s="196">
        <f t="shared" si="453"/>
        <v>0</v>
      </c>
      <c r="CI121" s="66"/>
      <c r="CJ121" s="66"/>
      <c r="CK121" s="195">
        <f>SUM(CK117:CK120)</f>
        <v>0</v>
      </c>
      <c r="CL121" s="195">
        <f t="shared" ref="CL121:CO121" si="645">SUM(CL117:CL120)</f>
        <v>0</v>
      </c>
      <c r="CM121" s="195">
        <f t="shared" si="645"/>
        <v>0</v>
      </c>
      <c r="CN121" s="195">
        <f t="shared" si="645"/>
        <v>0</v>
      </c>
      <c r="CO121" s="195">
        <f t="shared" si="645"/>
        <v>0</v>
      </c>
      <c r="CP121" s="196">
        <f t="shared" si="393"/>
        <v>0</v>
      </c>
      <c r="CS121" s="195">
        <f>SUM(CS117:CS120)</f>
        <v>0</v>
      </c>
      <c r="CT121" s="195">
        <f t="shared" ref="CT121:CW121" si="646">SUM(CT117:CT120)</f>
        <v>0</v>
      </c>
      <c r="CU121" s="195">
        <f t="shared" si="646"/>
        <v>0</v>
      </c>
      <c r="CV121" s="195">
        <f t="shared" si="646"/>
        <v>0</v>
      </c>
      <c r="CW121" s="195">
        <f t="shared" si="646"/>
        <v>0</v>
      </c>
      <c r="CX121" s="196">
        <f t="shared" si="394"/>
        <v>0</v>
      </c>
      <c r="DA121" s="195">
        <f>SUM(DA117:DA120)</f>
        <v>0</v>
      </c>
      <c r="DB121" s="195">
        <f t="shared" ref="DB121:DE121" si="647">SUM(DB117:DB120)</f>
        <v>0</v>
      </c>
      <c r="DC121" s="195">
        <f t="shared" si="647"/>
        <v>0</v>
      </c>
      <c r="DD121" s="195">
        <f t="shared" si="647"/>
        <v>0</v>
      </c>
      <c r="DE121" s="195">
        <f t="shared" si="647"/>
        <v>0</v>
      </c>
      <c r="DF121" s="196">
        <f t="shared" si="395"/>
        <v>0</v>
      </c>
      <c r="DG121" s="6"/>
      <c r="DH121" s="6"/>
      <c r="DI121" s="195">
        <f>SUM(DI117:DI120)</f>
        <v>0</v>
      </c>
      <c r="DJ121" s="195">
        <f t="shared" ref="DJ121:DM121" si="648">SUM(DJ117:DJ120)</f>
        <v>0</v>
      </c>
      <c r="DK121" s="195">
        <f t="shared" si="648"/>
        <v>0</v>
      </c>
      <c r="DL121" s="195">
        <f t="shared" si="648"/>
        <v>0</v>
      </c>
      <c r="DM121" s="195">
        <f t="shared" si="648"/>
        <v>0</v>
      </c>
      <c r="DN121" s="196">
        <f t="shared" si="397"/>
        <v>0</v>
      </c>
      <c r="DO121" s="6"/>
      <c r="DP121" s="6"/>
      <c r="DQ121" s="195">
        <f>SUM(DQ117:DQ120)</f>
        <v>0</v>
      </c>
      <c r="DR121" s="195">
        <f t="shared" ref="DR121:DU121" si="649">SUM(DR117:DR120)</f>
        <v>0</v>
      </c>
      <c r="DS121" s="195">
        <f t="shared" si="649"/>
        <v>0</v>
      </c>
      <c r="DT121" s="195">
        <f t="shared" si="649"/>
        <v>0</v>
      </c>
      <c r="DU121" s="195">
        <f t="shared" si="649"/>
        <v>0</v>
      </c>
      <c r="DV121" s="196">
        <f t="shared" si="396"/>
        <v>0</v>
      </c>
    </row>
    <row r="122" spans="1:126" ht="25.5" customHeight="1">
      <c r="A122" s="19"/>
      <c r="B122" s="47" t="s">
        <v>44</v>
      </c>
      <c r="C122" s="48"/>
      <c r="D122" s="48"/>
      <c r="E122" s="49"/>
      <c r="F122" s="50" t="s">
        <v>25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2">
        <f>SUM(G122:K122)</f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2">
        <f>SUM(M122:Q122)</f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2">
        <f>SUM(S122:W122)</f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2">
        <f>SUM(Y122:AC122)</f>
        <v>0</v>
      </c>
      <c r="AE122" s="53">
        <v>0</v>
      </c>
      <c r="AF122" s="53">
        <v>0</v>
      </c>
      <c r="AG122" s="53">
        <v>0</v>
      </c>
      <c r="AH122" s="53">
        <v>0</v>
      </c>
      <c r="AI122" s="53">
        <v>0</v>
      </c>
      <c r="AJ122" s="52">
        <f>SUM(AE122:AI122)</f>
        <v>0</v>
      </c>
      <c r="AK122" s="53">
        <v>0</v>
      </c>
      <c r="AL122" s="53">
        <v>0</v>
      </c>
      <c r="AM122" s="53">
        <v>0</v>
      </c>
      <c r="AN122" s="53">
        <v>0</v>
      </c>
      <c r="AO122" s="53">
        <v>0</v>
      </c>
      <c r="AP122" s="52">
        <f>SUM(AK122:AO122)</f>
        <v>0</v>
      </c>
      <c r="BB122" s="6"/>
      <c r="BC122" s="6"/>
      <c r="BD122" s="50" t="s">
        <v>25</v>
      </c>
      <c r="BE122" s="170">
        <f>'SPMW - Probs. of Failure '!O$35</f>
        <v>0</v>
      </c>
      <c r="BF122" s="170">
        <f>'SPMW - Probs. of Failure '!P$35</f>
        <v>0</v>
      </c>
      <c r="BG122" s="170">
        <f>'SPMW - Probs. of Failure '!Q$35</f>
        <v>0</v>
      </c>
      <c r="BH122" s="170">
        <f>'SPMW - Probs. of Failure '!R$35</f>
        <v>0</v>
      </c>
      <c r="BI122" s="170">
        <f>'SPMW - Probs. of Failure '!S$35</f>
        <v>0</v>
      </c>
      <c r="BJ122" s="173"/>
      <c r="BK122" s="6"/>
      <c r="BL122" s="50" t="s">
        <v>25</v>
      </c>
      <c r="BM122" s="192">
        <f>IFERROR($BM2*'SPMW - Average Cons. of Failure'!$Q$35,0)</f>
        <v>0</v>
      </c>
      <c r="BN122" s="192">
        <f>IFERROR($BM2*'SPMW - Average Cons. of Failure'!$Q$35,0)</f>
        <v>0</v>
      </c>
      <c r="BO122" s="192">
        <f>IFERROR($BM2*'SPMW - Average Cons. of Failure'!$Q$35,0)</f>
        <v>0</v>
      </c>
      <c r="BP122" s="192">
        <f>IFERROR($BM2*'SPMW - Average Cons. of Failure'!$Q$35,0)</f>
        <v>0</v>
      </c>
      <c r="BQ122" s="192">
        <f>IFERROR($BM2*'SPMW - Average Cons. of Failure'!$Q$35,0)</f>
        <v>0</v>
      </c>
      <c r="BR122" s="173"/>
      <c r="BS122" s="6"/>
      <c r="BT122" s="50" t="s">
        <v>25</v>
      </c>
      <c r="BU122" s="23" t="str">
        <f t="shared" si="392"/>
        <v/>
      </c>
      <c r="BV122" s="23" t="str">
        <f t="shared" si="392"/>
        <v/>
      </c>
      <c r="BW122" s="23" t="str">
        <f t="shared" si="392"/>
        <v/>
      </c>
      <c r="BX122" s="23" t="str">
        <f t="shared" si="392"/>
        <v/>
      </c>
      <c r="BY122" s="23" t="str">
        <f t="shared" si="392"/>
        <v/>
      </c>
      <c r="BZ122" s="6"/>
      <c r="CA122" s="6"/>
      <c r="CB122" s="50" t="s">
        <v>25</v>
      </c>
      <c r="CC122" s="193" t="str">
        <f>IF(BU122="","",M122*BU122)</f>
        <v/>
      </c>
      <c r="CD122" s="193" t="str">
        <f t="shared" ref="CD122:CG125" si="650">IF(BV122="","",N122*BV122)</f>
        <v/>
      </c>
      <c r="CE122" s="193" t="str">
        <f t="shared" si="650"/>
        <v/>
      </c>
      <c r="CF122" s="193" t="str">
        <f t="shared" si="650"/>
        <v/>
      </c>
      <c r="CG122" s="193" t="str">
        <f t="shared" si="650"/>
        <v/>
      </c>
      <c r="CH122" s="196">
        <f t="shared" si="453"/>
        <v>0</v>
      </c>
      <c r="CI122" s="66"/>
      <c r="CJ122" s="66"/>
      <c r="CK122" s="193" t="str">
        <f t="shared" ref="CK122:CO125" si="651">IF(BU122="","",G122*BU122)</f>
        <v/>
      </c>
      <c r="CL122" s="193" t="str">
        <f t="shared" si="651"/>
        <v/>
      </c>
      <c r="CM122" s="193" t="str">
        <f t="shared" si="651"/>
        <v/>
      </c>
      <c r="CN122" s="193" t="str">
        <f t="shared" si="651"/>
        <v/>
      </c>
      <c r="CO122" s="193" t="str">
        <f t="shared" si="651"/>
        <v/>
      </c>
      <c r="CP122" s="196">
        <f t="shared" si="393"/>
        <v>0</v>
      </c>
      <c r="CS122" s="193" t="str">
        <f>IF(BU122="","",Y122*BU122)</f>
        <v/>
      </c>
      <c r="CT122" s="193" t="str">
        <f t="shared" ref="CT122:CW125" si="652">IF(BV122="","",Z122*BV122)</f>
        <v/>
      </c>
      <c r="CU122" s="193" t="str">
        <f t="shared" si="652"/>
        <v/>
      </c>
      <c r="CV122" s="193" t="str">
        <f t="shared" si="652"/>
        <v/>
      </c>
      <c r="CW122" s="193" t="str">
        <f t="shared" si="652"/>
        <v/>
      </c>
      <c r="CX122" s="196">
        <f t="shared" si="394"/>
        <v>0</v>
      </c>
      <c r="DA122" s="193" t="str">
        <f>IF(BU122="","",(S122+Y122)*BU122)</f>
        <v/>
      </c>
      <c r="DB122" s="193" t="str">
        <f t="shared" ref="DB122:DE125" si="653">IF(BV122="","",(T122+Z122)*BV122)</f>
        <v/>
      </c>
      <c r="DC122" s="193" t="str">
        <f t="shared" si="653"/>
        <v/>
      </c>
      <c r="DD122" s="193" t="str">
        <f t="shared" si="653"/>
        <v/>
      </c>
      <c r="DE122" s="193" t="str">
        <f t="shared" si="653"/>
        <v/>
      </c>
      <c r="DF122" s="196">
        <f t="shared" si="395"/>
        <v>0</v>
      </c>
      <c r="DG122" s="6"/>
      <c r="DH122" s="6"/>
      <c r="DI122" s="193" t="str">
        <f>IF(BU122="","",AK122*BU122)</f>
        <v/>
      </c>
      <c r="DJ122" s="193" t="str">
        <f t="shared" ref="DJ122:DM125" si="654">IF(BV122="","",AL122*BV122)</f>
        <v/>
      </c>
      <c r="DK122" s="193" t="str">
        <f t="shared" si="654"/>
        <v/>
      </c>
      <c r="DL122" s="193" t="str">
        <f t="shared" si="654"/>
        <v/>
      </c>
      <c r="DM122" s="193" t="str">
        <f t="shared" si="654"/>
        <v/>
      </c>
      <c r="DN122" s="196">
        <f t="shared" si="397"/>
        <v>0</v>
      </c>
      <c r="DO122" s="6"/>
      <c r="DP122" s="6"/>
      <c r="DQ122" s="193" t="str">
        <f>IF(BU122="","",(AE122+AK122)*BU122)</f>
        <v/>
      </c>
      <c r="DR122" s="193" t="str">
        <f t="shared" ref="DR122:DU125" si="655">IF(BV122="","",(AF122+AL122)*BV122)</f>
        <v/>
      </c>
      <c r="DS122" s="193" t="str">
        <f t="shared" si="655"/>
        <v/>
      </c>
      <c r="DT122" s="193" t="str">
        <f t="shared" si="655"/>
        <v/>
      </c>
      <c r="DU122" s="193" t="str">
        <f t="shared" si="655"/>
        <v/>
      </c>
      <c r="DV122" s="196">
        <f t="shared" si="396"/>
        <v>0</v>
      </c>
    </row>
    <row r="123" spans="1:126" ht="25.5" customHeight="1">
      <c r="A123" s="19"/>
      <c r="B123" s="54"/>
      <c r="C123" s="55"/>
      <c r="D123" s="55"/>
      <c r="E123" s="56"/>
      <c r="F123" s="57" t="s">
        <v>27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8">
        <f t="shared" ref="L123:L125" si="656">SUM(G123:K123)</f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8">
        <f t="shared" ref="R123:R125" si="657">SUM(M123:Q123)</f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8">
        <f t="shared" ref="X123:X125" si="658">SUM(S123:W123)</f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8">
        <f t="shared" ref="AD123:AD125" si="659">SUM(Y123:AC123)</f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8">
        <f t="shared" ref="AJ123:AJ125" si="660">SUM(AE123:AI123)</f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8">
        <f t="shared" ref="AP123:AP125" si="661">SUM(AK123:AO123)</f>
        <v>0</v>
      </c>
      <c r="BB123" s="6"/>
      <c r="BC123" s="6"/>
      <c r="BD123" s="57" t="s">
        <v>27</v>
      </c>
      <c r="BE123" s="170">
        <f>'SPMW - Probs. of Failure '!O$35</f>
        <v>0</v>
      </c>
      <c r="BF123" s="170">
        <f>'SPMW - Probs. of Failure '!P$35</f>
        <v>0</v>
      </c>
      <c r="BG123" s="170">
        <f>'SPMW - Probs. of Failure '!Q$35</f>
        <v>0</v>
      </c>
      <c r="BH123" s="170">
        <f>'SPMW - Probs. of Failure '!R$35</f>
        <v>0</v>
      </c>
      <c r="BI123" s="170">
        <f>'SPMW - Probs. of Failure '!S$35</f>
        <v>0</v>
      </c>
      <c r="BJ123" s="174"/>
      <c r="BK123" s="6"/>
      <c r="BL123" s="57" t="s">
        <v>27</v>
      </c>
      <c r="BM123" s="192">
        <f>IFERROR($BM3*'SPMW - Average Cons. of Failure'!$Q$35,0)</f>
        <v>0</v>
      </c>
      <c r="BN123" s="192">
        <f>IFERROR($BM3*'SPMW - Average Cons. of Failure'!$Q$35,0)</f>
        <v>0</v>
      </c>
      <c r="BO123" s="192">
        <f>IFERROR($BM3*'SPMW - Average Cons. of Failure'!$Q$35,0)</f>
        <v>0</v>
      </c>
      <c r="BP123" s="192">
        <f>IFERROR($BM3*'SPMW - Average Cons. of Failure'!$Q$35,0)</f>
        <v>0</v>
      </c>
      <c r="BQ123" s="192">
        <f>IFERROR($BM3*'SPMW - Average Cons. of Failure'!$Q$35,0)</f>
        <v>0</v>
      </c>
      <c r="BR123" s="174"/>
      <c r="BS123" s="6"/>
      <c r="BT123" s="57" t="s">
        <v>27</v>
      </c>
      <c r="BU123" s="23" t="str">
        <f t="shared" si="392"/>
        <v/>
      </c>
      <c r="BV123" s="23" t="str">
        <f t="shared" si="392"/>
        <v/>
      </c>
      <c r="BW123" s="23" t="str">
        <f t="shared" si="392"/>
        <v/>
      </c>
      <c r="BX123" s="23" t="str">
        <f t="shared" si="392"/>
        <v/>
      </c>
      <c r="BY123" s="23" t="str">
        <f t="shared" si="392"/>
        <v/>
      </c>
      <c r="BZ123" s="6"/>
      <c r="CA123" s="6"/>
      <c r="CB123" s="57" t="s">
        <v>27</v>
      </c>
      <c r="CC123" s="193" t="str">
        <f t="shared" ref="CC123:CC125" si="662">IF(BU123="","",M123*BU123)</f>
        <v/>
      </c>
      <c r="CD123" s="193" t="str">
        <f t="shared" si="650"/>
        <v/>
      </c>
      <c r="CE123" s="193" t="str">
        <f t="shared" si="650"/>
        <v/>
      </c>
      <c r="CF123" s="193" t="str">
        <f t="shared" si="650"/>
        <v/>
      </c>
      <c r="CG123" s="193" t="str">
        <f t="shared" si="650"/>
        <v/>
      </c>
      <c r="CH123" s="196">
        <f t="shared" si="453"/>
        <v>0</v>
      </c>
      <c r="CI123" s="66"/>
      <c r="CJ123" s="66"/>
      <c r="CK123" s="193" t="str">
        <f t="shared" si="651"/>
        <v/>
      </c>
      <c r="CL123" s="193" t="str">
        <f t="shared" si="651"/>
        <v/>
      </c>
      <c r="CM123" s="193" t="str">
        <f t="shared" si="651"/>
        <v/>
      </c>
      <c r="CN123" s="193" t="str">
        <f t="shared" si="651"/>
        <v/>
      </c>
      <c r="CO123" s="193" t="str">
        <f t="shared" si="651"/>
        <v/>
      </c>
      <c r="CP123" s="196">
        <f t="shared" si="393"/>
        <v>0</v>
      </c>
      <c r="CS123" s="193" t="str">
        <f t="shared" ref="CS123:CS125" si="663">IF(BU123="","",Y123*BU123)</f>
        <v/>
      </c>
      <c r="CT123" s="193" t="str">
        <f t="shared" si="652"/>
        <v/>
      </c>
      <c r="CU123" s="193" t="str">
        <f t="shared" si="652"/>
        <v/>
      </c>
      <c r="CV123" s="193" t="str">
        <f t="shared" si="652"/>
        <v/>
      </c>
      <c r="CW123" s="193" t="str">
        <f t="shared" si="652"/>
        <v/>
      </c>
      <c r="CX123" s="196">
        <f t="shared" si="394"/>
        <v>0</v>
      </c>
      <c r="DA123" s="193" t="str">
        <f t="shared" ref="DA123:DA125" si="664">IF(BU123="","",(S123+Y123)*BU123)</f>
        <v/>
      </c>
      <c r="DB123" s="193" t="str">
        <f t="shared" si="653"/>
        <v/>
      </c>
      <c r="DC123" s="193" t="str">
        <f t="shared" si="653"/>
        <v/>
      </c>
      <c r="DD123" s="193" t="str">
        <f t="shared" si="653"/>
        <v/>
      </c>
      <c r="DE123" s="193" t="str">
        <f t="shared" si="653"/>
        <v/>
      </c>
      <c r="DF123" s="196">
        <f t="shared" si="395"/>
        <v>0</v>
      </c>
      <c r="DG123" s="6"/>
      <c r="DH123" s="6"/>
      <c r="DI123" s="193" t="str">
        <f t="shared" ref="DI123:DI125" si="665">IF(BU123="","",AK123*BU123)</f>
        <v/>
      </c>
      <c r="DJ123" s="193" t="str">
        <f t="shared" si="654"/>
        <v/>
      </c>
      <c r="DK123" s="193" t="str">
        <f t="shared" si="654"/>
        <v/>
      </c>
      <c r="DL123" s="193" t="str">
        <f t="shared" si="654"/>
        <v/>
      </c>
      <c r="DM123" s="193" t="str">
        <f t="shared" si="654"/>
        <v/>
      </c>
      <c r="DN123" s="196">
        <f t="shared" si="397"/>
        <v>0</v>
      </c>
      <c r="DO123" s="6"/>
      <c r="DP123" s="6"/>
      <c r="DQ123" s="193" t="str">
        <f t="shared" ref="DQ123:DQ125" si="666">IF(BU123="","",(AE123+AK123)*BU123)</f>
        <v/>
      </c>
      <c r="DR123" s="193" t="str">
        <f t="shared" si="655"/>
        <v/>
      </c>
      <c r="DS123" s="193" t="str">
        <f t="shared" si="655"/>
        <v/>
      </c>
      <c r="DT123" s="193" t="str">
        <f t="shared" si="655"/>
        <v/>
      </c>
      <c r="DU123" s="193" t="str">
        <f t="shared" si="655"/>
        <v/>
      </c>
      <c r="DV123" s="196">
        <f t="shared" si="396"/>
        <v>0</v>
      </c>
    </row>
    <row r="124" spans="1:126" ht="25.5" customHeight="1">
      <c r="A124" s="19"/>
      <c r="B124" s="54"/>
      <c r="C124" s="55"/>
      <c r="D124" s="55"/>
      <c r="E124" s="56"/>
      <c r="F124" s="57" t="s">
        <v>29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8">
        <f t="shared" si="656"/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8">
        <f t="shared" si="657"/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8">
        <f t="shared" si="658"/>
        <v>0</v>
      </c>
      <c r="Y124" s="51">
        <v>0</v>
      </c>
      <c r="Z124" s="51">
        <v>0</v>
      </c>
      <c r="AA124" s="51">
        <v>0</v>
      </c>
      <c r="AB124" s="51">
        <v>0</v>
      </c>
      <c r="AC124" s="51">
        <v>0</v>
      </c>
      <c r="AD124" s="58">
        <f t="shared" si="659"/>
        <v>0</v>
      </c>
      <c r="AE124" s="51">
        <v>0</v>
      </c>
      <c r="AF124" s="51">
        <v>0</v>
      </c>
      <c r="AG124" s="51">
        <v>0</v>
      </c>
      <c r="AH124" s="51">
        <v>0</v>
      </c>
      <c r="AI124" s="51">
        <v>0</v>
      </c>
      <c r="AJ124" s="58">
        <f t="shared" si="660"/>
        <v>0</v>
      </c>
      <c r="AK124" s="51">
        <v>0</v>
      </c>
      <c r="AL124" s="51">
        <v>0</v>
      </c>
      <c r="AM124" s="51">
        <v>0</v>
      </c>
      <c r="AN124" s="51">
        <v>0</v>
      </c>
      <c r="AO124" s="51">
        <v>0</v>
      </c>
      <c r="AP124" s="58">
        <f t="shared" si="661"/>
        <v>0</v>
      </c>
      <c r="BB124" s="6"/>
      <c r="BC124" s="6"/>
      <c r="BD124" s="57" t="s">
        <v>29</v>
      </c>
      <c r="BE124" s="170">
        <f>'SPMW - Probs. of Failure '!O$35</f>
        <v>0</v>
      </c>
      <c r="BF124" s="170">
        <f>'SPMW - Probs. of Failure '!P$35</f>
        <v>0</v>
      </c>
      <c r="BG124" s="170">
        <f>'SPMW - Probs. of Failure '!Q$35</f>
        <v>0</v>
      </c>
      <c r="BH124" s="170">
        <f>'SPMW - Probs. of Failure '!R$35</f>
        <v>0</v>
      </c>
      <c r="BI124" s="170">
        <f>'SPMW - Probs. of Failure '!S$35</f>
        <v>0</v>
      </c>
      <c r="BJ124" s="174"/>
      <c r="BK124" s="6"/>
      <c r="BL124" s="57" t="s">
        <v>29</v>
      </c>
      <c r="BM124" s="192">
        <f>IFERROR($BM4*'SPMW - Average Cons. of Failure'!$Q$35,0)</f>
        <v>0</v>
      </c>
      <c r="BN124" s="192">
        <f>IFERROR($BM4*'SPMW - Average Cons. of Failure'!$Q$35,0)</f>
        <v>0</v>
      </c>
      <c r="BO124" s="192">
        <f>IFERROR($BM4*'SPMW - Average Cons. of Failure'!$Q$35,0)</f>
        <v>0</v>
      </c>
      <c r="BP124" s="192">
        <f>IFERROR($BM4*'SPMW - Average Cons. of Failure'!$Q$35,0)</f>
        <v>0</v>
      </c>
      <c r="BQ124" s="192">
        <f>IFERROR($BM4*'SPMW - Average Cons. of Failure'!$Q$35,0)</f>
        <v>0</v>
      </c>
      <c r="BR124" s="174"/>
      <c r="BS124" s="6"/>
      <c r="BT124" s="57" t="s">
        <v>29</v>
      </c>
      <c r="BU124" s="23" t="str">
        <f t="shared" si="392"/>
        <v/>
      </c>
      <c r="BV124" s="23" t="str">
        <f t="shared" si="392"/>
        <v/>
      </c>
      <c r="BW124" s="23" t="str">
        <f t="shared" si="392"/>
        <v/>
      </c>
      <c r="BX124" s="23" t="str">
        <f t="shared" si="392"/>
        <v/>
      </c>
      <c r="BY124" s="23" t="str">
        <f t="shared" si="392"/>
        <v/>
      </c>
      <c r="BZ124" s="6"/>
      <c r="CA124" s="6"/>
      <c r="CB124" s="57" t="s">
        <v>29</v>
      </c>
      <c r="CC124" s="193" t="str">
        <f t="shared" si="662"/>
        <v/>
      </c>
      <c r="CD124" s="193" t="str">
        <f t="shared" si="650"/>
        <v/>
      </c>
      <c r="CE124" s="193" t="str">
        <f t="shared" si="650"/>
        <v/>
      </c>
      <c r="CF124" s="193" t="str">
        <f t="shared" si="650"/>
        <v/>
      </c>
      <c r="CG124" s="193" t="str">
        <f t="shared" si="650"/>
        <v/>
      </c>
      <c r="CH124" s="196">
        <f t="shared" si="453"/>
        <v>0</v>
      </c>
      <c r="CI124" s="66"/>
      <c r="CJ124" s="66"/>
      <c r="CK124" s="193" t="str">
        <f t="shared" si="651"/>
        <v/>
      </c>
      <c r="CL124" s="193" t="str">
        <f t="shared" si="651"/>
        <v/>
      </c>
      <c r="CM124" s="193" t="str">
        <f t="shared" si="651"/>
        <v/>
      </c>
      <c r="CN124" s="193" t="str">
        <f t="shared" si="651"/>
        <v/>
      </c>
      <c r="CO124" s="193" t="str">
        <f t="shared" si="651"/>
        <v/>
      </c>
      <c r="CP124" s="196">
        <f t="shared" si="393"/>
        <v>0</v>
      </c>
      <c r="CS124" s="193" t="str">
        <f t="shared" si="663"/>
        <v/>
      </c>
      <c r="CT124" s="193" t="str">
        <f t="shared" si="652"/>
        <v/>
      </c>
      <c r="CU124" s="193" t="str">
        <f t="shared" si="652"/>
        <v/>
      </c>
      <c r="CV124" s="193" t="str">
        <f t="shared" si="652"/>
        <v/>
      </c>
      <c r="CW124" s="193" t="str">
        <f t="shared" si="652"/>
        <v/>
      </c>
      <c r="CX124" s="196">
        <f t="shared" si="394"/>
        <v>0</v>
      </c>
      <c r="DA124" s="193" t="str">
        <f t="shared" si="664"/>
        <v/>
      </c>
      <c r="DB124" s="193" t="str">
        <f t="shared" si="653"/>
        <v/>
      </c>
      <c r="DC124" s="193" t="str">
        <f t="shared" si="653"/>
        <v/>
      </c>
      <c r="DD124" s="193" t="str">
        <f t="shared" si="653"/>
        <v/>
      </c>
      <c r="DE124" s="193" t="str">
        <f t="shared" si="653"/>
        <v/>
      </c>
      <c r="DF124" s="196">
        <f t="shared" si="395"/>
        <v>0</v>
      </c>
      <c r="DG124" s="6"/>
      <c r="DH124" s="6"/>
      <c r="DI124" s="193" t="str">
        <f t="shared" si="665"/>
        <v/>
      </c>
      <c r="DJ124" s="193" t="str">
        <f t="shared" si="654"/>
        <v/>
      </c>
      <c r="DK124" s="193" t="str">
        <f t="shared" si="654"/>
        <v/>
      </c>
      <c r="DL124" s="193" t="str">
        <f t="shared" si="654"/>
        <v/>
      </c>
      <c r="DM124" s="193" t="str">
        <f t="shared" si="654"/>
        <v/>
      </c>
      <c r="DN124" s="196">
        <f t="shared" si="397"/>
        <v>0</v>
      </c>
      <c r="DO124" s="6"/>
      <c r="DP124" s="6"/>
      <c r="DQ124" s="193" t="str">
        <f t="shared" si="666"/>
        <v/>
      </c>
      <c r="DR124" s="193" t="str">
        <f t="shared" si="655"/>
        <v/>
      </c>
      <c r="DS124" s="193" t="str">
        <f t="shared" si="655"/>
        <v/>
      </c>
      <c r="DT124" s="193" t="str">
        <f t="shared" si="655"/>
        <v/>
      </c>
      <c r="DU124" s="193" t="str">
        <f t="shared" si="655"/>
        <v/>
      </c>
      <c r="DV124" s="196">
        <f t="shared" si="396"/>
        <v>0</v>
      </c>
    </row>
    <row r="125" spans="1:126" ht="25.5" customHeight="1">
      <c r="A125" s="19"/>
      <c r="B125" s="54"/>
      <c r="C125" s="55"/>
      <c r="D125" s="55"/>
      <c r="E125" s="56"/>
      <c r="F125" s="57" t="s">
        <v>30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8">
        <f t="shared" si="656"/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8">
        <f t="shared" si="657"/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8">
        <f t="shared" si="658"/>
        <v>0</v>
      </c>
      <c r="Y125" s="51">
        <v>0</v>
      </c>
      <c r="Z125" s="51">
        <v>0</v>
      </c>
      <c r="AA125" s="51">
        <v>0</v>
      </c>
      <c r="AB125" s="51">
        <v>0</v>
      </c>
      <c r="AC125" s="51">
        <v>0</v>
      </c>
      <c r="AD125" s="58">
        <f t="shared" si="659"/>
        <v>0</v>
      </c>
      <c r="AE125" s="51">
        <v>0</v>
      </c>
      <c r="AF125" s="51">
        <v>0</v>
      </c>
      <c r="AG125" s="51">
        <v>0</v>
      </c>
      <c r="AH125" s="51">
        <v>0</v>
      </c>
      <c r="AI125" s="51">
        <v>0</v>
      </c>
      <c r="AJ125" s="58">
        <f t="shared" si="660"/>
        <v>0</v>
      </c>
      <c r="AK125" s="51">
        <v>0</v>
      </c>
      <c r="AL125" s="51">
        <v>0</v>
      </c>
      <c r="AM125" s="51">
        <v>0</v>
      </c>
      <c r="AN125" s="51">
        <v>0</v>
      </c>
      <c r="AO125" s="51">
        <v>0</v>
      </c>
      <c r="AP125" s="58">
        <f t="shared" si="661"/>
        <v>0</v>
      </c>
      <c r="BB125" s="6"/>
      <c r="BC125" s="6"/>
      <c r="BD125" s="57" t="s">
        <v>30</v>
      </c>
      <c r="BE125" s="170">
        <f>'SPMW - Probs. of Failure '!O$35</f>
        <v>0</v>
      </c>
      <c r="BF125" s="170">
        <f>'SPMW - Probs. of Failure '!P$35</f>
        <v>0</v>
      </c>
      <c r="BG125" s="170">
        <f>'SPMW - Probs. of Failure '!Q$35</f>
        <v>0</v>
      </c>
      <c r="BH125" s="170">
        <f>'SPMW - Probs. of Failure '!R$35</f>
        <v>0</v>
      </c>
      <c r="BI125" s="170">
        <f>'SPMW - Probs. of Failure '!S$35</f>
        <v>0</v>
      </c>
      <c r="BJ125" s="174"/>
      <c r="BK125" s="6"/>
      <c r="BL125" s="57" t="s">
        <v>30</v>
      </c>
      <c r="BM125" s="192">
        <f>IFERROR($BM5*'SPMW - Average Cons. of Failure'!$Q$35,0)</f>
        <v>0</v>
      </c>
      <c r="BN125" s="192">
        <f>IFERROR($BM5*'SPMW - Average Cons. of Failure'!$Q$35,0)</f>
        <v>0</v>
      </c>
      <c r="BO125" s="192">
        <f>IFERROR($BM5*'SPMW - Average Cons. of Failure'!$Q$35,0)</f>
        <v>0</v>
      </c>
      <c r="BP125" s="192">
        <f>IFERROR($BM5*'SPMW - Average Cons. of Failure'!$Q$35,0)</f>
        <v>0</v>
      </c>
      <c r="BQ125" s="192">
        <f>IFERROR($BM5*'SPMW - Average Cons. of Failure'!$Q$35,0)</f>
        <v>0</v>
      </c>
      <c r="BR125" s="174"/>
      <c r="BS125" s="6"/>
      <c r="BT125" s="57" t="s">
        <v>30</v>
      </c>
      <c r="BU125" s="23" t="str">
        <f t="shared" si="392"/>
        <v/>
      </c>
      <c r="BV125" s="23" t="str">
        <f t="shared" si="392"/>
        <v/>
      </c>
      <c r="BW125" s="23" t="str">
        <f t="shared" si="392"/>
        <v/>
      </c>
      <c r="BX125" s="23" t="str">
        <f t="shared" si="392"/>
        <v/>
      </c>
      <c r="BY125" s="23" t="str">
        <f t="shared" si="392"/>
        <v/>
      </c>
      <c r="BZ125" s="6"/>
      <c r="CA125" s="6"/>
      <c r="CB125" s="57" t="s">
        <v>30</v>
      </c>
      <c r="CC125" s="193" t="str">
        <f t="shared" si="662"/>
        <v/>
      </c>
      <c r="CD125" s="193" t="str">
        <f t="shared" si="650"/>
        <v/>
      </c>
      <c r="CE125" s="193" t="str">
        <f t="shared" si="650"/>
        <v/>
      </c>
      <c r="CF125" s="193" t="str">
        <f t="shared" si="650"/>
        <v/>
      </c>
      <c r="CG125" s="193" t="str">
        <f t="shared" si="650"/>
        <v/>
      </c>
      <c r="CH125" s="196">
        <f t="shared" si="453"/>
        <v>0</v>
      </c>
      <c r="CI125" s="66"/>
      <c r="CJ125" s="66"/>
      <c r="CK125" s="193" t="str">
        <f t="shared" si="651"/>
        <v/>
      </c>
      <c r="CL125" s="193" t="str">
        <f t="shared" si="651"/>
        <v/>
      </c>
      <c r="CM125" s="193" t="str">
        <f t="shared" si="651"/>
        <v/>
      </c>
      <c r="CN125" s="193" t="str">
        <f t="shared" si="651"/>
        <v/>
      </c>
      <c r="CO125" s="193" t="str">
        <f t="shared" si="651"/>
        <v/>
      </c>
      <c r="CP125" s="196">
        <f t="shared" si="393"/>
        <v>0</v>
      </c>
      <c r="CS125" s="193" t="str">
        <f t="shared" si="663"/>
        <v/>
      </c>
      <c r="CT125" s="193" t="str">
        <f t="shared" si="652"/>
        <v/>
      </c>
      <c r="CU125" s="193" t="str">
        <f t="shared" si="652"/>
        <v/>
      </c>
      <c r="CV125" s="193" t="str">
        <f t="shared" si="652"/>
        <v/>
      </c>
      <c r="CW125" s="193" t="str">
        <f t="shared" si="652"/>
        <v/>
      </c>
      <c r="CX125" s="196">
        <f t="shared" si="394"/>
        <v>0</v>
      </c>
      <c r="DA125" s="193" t="str">
        <f t="shared" si="664"/>
        <v/>
      </c>
      <c r="DB125" s="193" t="str">
        <f t="shared" si="653"/>
        <v/>
      </c>
      <c r="DC125" s="193" t="str">
        <f t="shared" si="653"/>
        <v/>
      </c>
      <c r="DD125" s="193" t="str">
        <f t="shared" si="653"/>
        <v/>
      </c>
      <c r="DE125" s="193" t="str">
        <f t="shared" si="653"/>
        <v/>
      </c>
      <c r="DF125" s="196">
        <f t="shared" si="395"/>
        <v>0</v>
      </c>
      <c r="DG125" s="6"/>
      <c r="DH125" s="6"/>
      <c r="DI125" s="193" t="str">
        <f t="shared" si="665"/>
        <v/>
      </c>
      <c r="DJ125" s="193" t="str">
        <f t="shared" si="654"/>
        <v/>
      </c>
      <c r="DK125" s="193" t="str">
        <f t="shared" si="654"/>
        <v/>
      </c>
      <c r="DL125" s="193" t="str">
        <f t="shared" si="654"/>
        <v/>
      </c>
      <c r="DM125" s="193" t="str">
        <f t="shared" si="654"/>
        <v/>
      </c>
      <c r="DN125" s="196">
        <f t="shared" si="397"/>
        <v>0</v>
      </c>
      <c r="DO125" s="6"/>
      <c r="DP125" s="6"/>
      <c r="DQ125" s="193" t="str">
        <f t="shared" si="666"/>
        <v/>
      </c>
      <c r="DR125" s="193" t="str">
        <f t="shared" si="655"/>
        <v/>
      </c>
      <c r="DS125" s="193" t="str">
        <f t="shared" si="655"/>
        <v/>
      </c>
      <c r="DT125" s="193" t="str">
        <f t="shared" si="655"/>
        <v/>
      </c>
      <c r="DU125" s="193" t="str">
        <f t="shared" si="655"/>
        <v/>
      </c>
      <c r="DV125" s="196">
        <f t="shared" si="396"/>
        <v>0</v>
      </c>
    </row>
    <row r="126" spans="1:126" ht="25.5" customHeight="1" thickBot="1">
      <c r="A126" s="19"/>
      <c r="B126" s="59"/>
      <c r="C126" s="60" t="s">
        <v>26</v>
      </c>
      <c r="D126" s="60">
        <v>0</v>
      </c>
      <c r="E126" s="61">
        <v>0</v>
      </c>
      <c r="F126" s="62"/>
      <c r="G126" s="63">
        <f>SUM(G122:G125)</f>
        <v>0</v>
      </c>
      <c r="H126" s="64">
        <f t="shared" ref="H126:K126" si="667">SUM(H122:H125)</f>
        <v>0</v>
      </c>
      <c r="I126" s="64">
        <f t="shared" si="667"/>
        <v>0</v>
      </c>
      <c r="J126" s="64">
        <f t="shared" si="667"/>
        <v>0</v>
      </c>
      <c r="K126" s="64">
        <f t="shared" si="667"/>
        <v>0</v>
      </c>
      <c r="L126" s="65"/>
      <c r="M126" s="63">
        <f>SUM(M122:M125)</f>
        <v>0</v>
      </c>
      <c r="N126" s="64">
        <f t="shared" ref="N126:Q126" si="668">SUM(N122:N125)</f>
        <v>0</v>
      </c>
      <c r="O126" s="64">
        <f t="shared" si="668"/>
        <v>0</v>
      </c>
      <c r="P126" s="64">
        <f t="shared" si="668"/>
        <v>0</v>
      </c>
      <c r="Q126" s="64">
        <f t="shared" si="668"/>
        <v>0</v>
      </c>
      <c r="R126" s="65"/>
      <c r="S126" s="63">
        <f>SUM(S122:S125)</f>
        <v>0</v>
      </c>
      <c r="T126" s="64">
        <f t="shared" ref="T126:W126" si="669">SUM(T122:T125)</f>
        <v>0</v>
      </c>
      <c r="U126" s="64">
        <f t="shared" si="669"/>
        <v>0</v>
      </c>
      <c r="V126" s="64">
        <f t="shared" si="669"/>
        <v>0</v>
      </c>
      <c r="W126" s="64">
        <f t="shared" si="669"/>
        <v>0</v>
      </c>
      <c r="X126" s="65"/>
      <c r="Y126" s="63">
        <f>SUM(Y122:Y125)</f>
        <v>0</v>
      </c>
      <c r="Z126" s="64">
        <f t="shared" ref="Z126:AC126" si="670">SUM(Z122:Z125)</f>
        <v>0</v>
      </c>
      <c r="AA126" s="64">
        <f t="shared" si="670"/>
        <v>0</v>
      </c>
      <c r="AB126" s="64">
        <f t="shared" si="670"/>
        <v>0</v>
      </c>
      <c r="AC126" s="64">
        <f t="shared" si="670"/>
        <v>0</v>
      </c>
      <c r="AD126" s="65"/>
      <c r="AE126" s="63">
        <f>SUM(AE122:AE125)</f>
        <v>0</v>
      </c>
      <c r="AF126" s="64">
        <f t="shared" ref="AF126:AI126" si="671">SUM(AF122:AF125)</f>
        <v>0</v>
      </c>
      <c r="AG126" s="64">
        <f t="shared" si="671"/>
        <v>0</v>
      </c>
      <c r="AH126" s="64">
        <f t="shared" si="671"/>
        <v>0</v>
      </c>
      <c r="AI126" s="64">
        <f t="shared" si="671"/>
        <v>0</v>
      </c>
      <c r="AJ126" s="65"/>
      <c r="AK126" s="63">
        <f>SUM(AK122:AK125)</f>
        <v>0</v>
      </c>
      <c r="AL126" s="64">
        <f t="shared" ref="AL126:AO126" si="672">SUM(AL122:AL125)</f>
        <v>0</v>
      </c>
      <c r="AM126" s="64">
        <f t="shared" si="672"/>
        <v>0</v>
      </c>
      <c r="AN126" s="64">
        <f t="shared" si="672"/>
        <v>0</v>
      </c>
      <c r="AO126" s="64">
        <f t="shared" si="672"/>
        <v>0</v>
      </c>
      <c r="AP126" s="65"/>
      <c r="BB126" s="6"/>
      <c r="BC126" s="6"/>
      <c r="BD126" s="62"/>
      <c r="BE126" s="171"/>
      <c r="BF126" s="172"/>
      <c r="BG126" s="172"/>
      <c r="BH126" s="172"/>
      <c r="BI126" s="172"/>
      <c r="BJ126" s="65"/>
      <c r="BK126" s="6"/>
      <c r="BL126" s="62"/>
      <c r="BM126" s="171"/>
      <c r="BN126" s="172"/>
      <c r="BO126" s="172"/>
      <c r="BP126" s="172"/>
      <c r="BQ126" s="172"/>
      <c r="BR126" s="65"/>
      <c r="BS126" s="6"/>
      <c r="BT126" s="62"/>
      <c r="BU126" s="23" t="str">
        <f t="shared" si="392"/>
        <v/>
      </c>
      <c r="BV126" s="23" t="str">
        <f t="shared" si="392"/>
        <v/>
      </c>
      <c r="BW126" s="23" t="str">
        <f t="shared" si="392"/>
        <v/>
      </c>
      <c r="BX126" s="23" t="str">
        <f t="shared" si="392"/>
        <v/>
      </c>
      <c r="BY126" s="23" t="str">
        <f t="shared" si="392"/>
        <v/>
      </c>
      <c r="BZ126" s="6"/>
      <c r="CA126" s="6"/>
      <c r="CB126" s="62"/>
      <c r="CC126" s="195">
        <f>SUM(CC122:CC125)</f>
        <v>0</v>
      </c>
      <c r="CD126" s="195">
        <f t="shared" ref="CD126:CG126" si="673">SUM(CD122:CD125)</f>
        <v>0</v>
      </c>
      <c r="CE126" s="195">
        <f t="shared" si="673"/>
        <v>0</v>
      </c>
      <c r="CF126" s="195">
        <f t="shared" si="673"/>
        <v>0</v>
      </c>
      <c r="CG126" s="195">
        <f t="shared" si="673"/>
        <v>0</v>
      </c>
      <c r="CH126" s="196">
        <f t="shared" si="453"/>
        <v>0</v>
      </c>
      <c r="CI126" s="66"/>
      <c r="CJ126" s="66"/>
      <c r="CK126" s="195">
        <f>SUM(CK122:CK125)</f>
        <v>0</v>
      </c>
      <c r="CL126" s="195">
        <f t="shared" ref="CL126:CO126" si="674">SUM(CL122:CL125)</f>
        <v>0</v>
      </c>
      <c r="CM126" s="195">
        <f t="shared" si="674"/>
        <v>0</v>
      </c>
      <c r="CN126" s="195">
        <f t="shared" si="674"/>
        <v>0</v>
      </c>
      <c r="CO126" s="195">
        <f t="shared" si="674"/>
        <v>0</v>
      </c>
      <c r="CP126" s="196">
        <f t="shared" si="393"/>
        <v>0</v>
      </c>
      <c r="CS126" s="195">
        <f>SUM(CS122:CS125)</f>
        <v>0</v>
      </c>
      <c r="CT126" s="195">
        <f t="shared" ref="CT126:CW126" si="675">SUM(CT122:CT125)</f>
        <v>0</v>
      </c>
      <c r="CU126" s="195">
        <f t="shared" si="675"/>
        <v>0</v>
      </c>
      <c r="CV126" s="195">
        <f t="shared" si="675"/>
        <v>0</v>
      </c>
      <c r="CW126" s="195">
        <f t="shared" si="675"/>
        <v>0</v>
      </c>
      <c r="CX126" s="196">
        <f t="shared" si="394"/>
        <v>0</v>
      </c>
      <c r="CY126" s="6"/>
      <c r="CZ126" s="6"/>
      <c r="DA126" s="195">
        <f>SUM(DA122:DA125)</f>
        <v>0</v>
      </c>
      <c r="DB126" s="195">
        <f t="shared" ref="DB126:DE126" si="676">SUM(DB122:DB125)</f>
        <v>0</v>
      </c>
      <c r="DC126" s="195">
        <f t="shared" si="676"/>
        <v>0</v>
      </c>
      <c r="DD126" s="195">
        <f t="shared" si="676"/>
        <v>0</v>
      </c>
      <c r="DE126" s="195">
        <f t="shared" si="676"/>
        <v>0</v>
      </c>
      <c r="DF126" s="196">
        <f t="shared" si="395"/>
        <v>0</v>
      </c>
      <c r="DG126" s="6"/>
      <c r="DH126" s="6"/>
      <c r="DI126" s="195">
        <f>SUM(DI122:DI125)</f>
        <v>0</v>
      </c>
      <c r="DJ126" s="195">
        <f t="shared" ref="DJ126:DM126" si="677">SUM(DJ122:DJ125)</f>
        <v>0</v>
      </c>
      <c r="DK126" s="195">
        <f t="shared" si="677"/>
        <v>0</v>
      </c>
      <c r="DL126" s="195">
        <f t="shared" si="677"/>
        <v>0</v>
      </c>
      <c r="DM126" s="195">
        <f t="shared" si="677"/>
        <v>0</v>
      </c>
      <c r="DN126" s="196">
        <f t="shared" si="397"/>
        <v>0</v>
      </c>
      <c r="DO126" s="6"/>
      <c r="DP126" s="6"/>
      <c r="DQ126" s="195">
        <f>SUM(DQ122:DQ125)</f>
        <v>0</v>
      </c>
      <c r="DR126" s="195">
        <f t="shared" ref="DR126:DU126" si="678">SUM(DR122:DR125)</f>
        <v>0</v>
      </c>
      <c r="DS126" s="195">
        <f t="shared" si="678"/>
        <v>0</v>
      </c>
      <c r="DT126" s="195">
        <f t="shared" si="678"/>
        <v>0</v>
      </c>
      <c r="DU126" s="195">
        <f t="shared" si="678"/>
        <v>0</v>
      </c>
      <c r="DV126" s="196">
        <f t="shared" si="396"/>
        <v>0</v>
      </c>
    </row>
    <row r="127" spans="1:126" ht="25.5" customHeight="1">
      <c r="A127" s="19"/>
      <c r="B127" s="47" t="s">
        <v>45</v>
      </c>
      <c r="C127" s="48"/>
      <c r="D127" s="48"/>
      <c r="E127" s="49"/>
      <c r="F127" s="50" t="s">
        <v>25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2">
        <f>SUM(G127:K127)</f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2">
        <f>SUM(M127:Q127)</f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2">
        <f>SUM(S127:W127)</f>
        <v>0</v>
      </c>
      <c r="Y127" s="53">
        <v>0</v>
      </c>
      <c r="Z127" s="53">
        <v>0</v>
      </c>
      <c r="AA127" s="53">
        <v>0</v>
      </c>
      <c r="AB127" s="53">
        <v>0</v>
      </c>
      <c r="AC127" s="53">
        <v>0</v>
      </c>
      <c r="AD127" s="52">
        <f>SUM(Y127:AC127)</f>
        <v>0</v>
      </c>
      <c r="AE127" s="53">
        <v>0</v>
      </c>
      <c r="AF127" s="53">
        <v>0</v>
      </c>
      <c r="AG127" s="53">
        <v>0</v>
      </c>
      <c r="AH127" s="53">
        <v>0</v>
      </c>
      <c r="AI127" s="53">
        <v>0</v>
      </c>
      <c r="AJ127" s="52">
        <f>SUM(AE127:AI127)</f>
        <v>0</v>
      </c>
      <c r="AK127" s="53">
        <v>0</v>
      </c>
      <c r="AL127" s="53">
        <v>0</v>
      </c>
      <c r="AM127" s="53">
        <v>0</v>
      </c>
      <c r="AN127" s="53">
        <v>0</v>
      </c>
      <c r="AO127" s="53">
        <v>0</v>
      </c>
      <c r="AP127" s="52">
        <f>SUM(AK127:AO127)</f>
        <v>0</v>
      </c>
      <c r="BB127" s="6"/>
      <c r="BC127" s="6"/>
      <c r="BD127" s="50" t="s">
        <v>25</v>
      </c>
      <c r="BE127" s="170">
        <f>'SPMW - Probs. of Failure '!O$36</f>
        <v>0</v>
      </c>
      <c r="BF127" s="170">
        <f>'SPMW - Probs. of Failure '!P$36</f>
        <v>0</v>
      </c>
      <c r="BG127" s="170">
        <f>'SPMW - Probs. of Failure '!Q$36</f>
        <v>0</v>
      </c>
      <c r="BH127" s="170">
        <f>'SPMW - Probs. of Failure '!R$36</f>
        <v>0</v>
      </c>
      <c r="BI127" s="170">
        <f>'SPMW - Probs. of Failure '!S$36</f>
        <v>0</v>
      </c>
      <c r="BJ127" s="173"/>
      <c r="BK127" s="6"/>
      <c r="BL127" s="50" t="s">
        <v>25</v>
      </c>
      <c r="BM127" s="239">
        <f>IFERROR($BM2*'SPMW - Average Cons. of Failure'!$Q$36,0)</f>
        <v>0</v>
      </c>
      <c r="BN127" s="239">
        <f>IFERROR($BM2*'SPMW - Average Cons. of Failure'!$Q$36,0)</f>
        <v>0</v>
      </c>
      <c r="BO127" s="239">
        <f>IFERROR($BM2*'SPMW - Average Cons. of Failure'!$Q$36,0)</f>
        <v>0</v>
      </c>
      <c r="BP127" s="239">
        <f>IFERROR($BM2*'SPMW - Average Cons. of Failure'!$Q$36,0)</f>
        <v>0</v>
      </c>
      <c r="BQ127" s="239">
        <f>IFERROR($BM2*'SPMW - Average Cons. of Failure'!$Q$36,0)</f>
        <v>0</v>
      </c>
      <c r="BR127" s="173"/>
      <c r="BS127" s="6"/>
      <c r="BT127" s="50" t="s">
        <v>25</v>
      </c>
      <c r="BU127" s="23" t="str">
        <f t="shared" si="392"/>
        <v/>
      </c>
      <c r="BV127" s="23" t="str">
        <f t="shared" si="392"/>
        <v/>
      </c>
      <c r="BW127" s="23" t="str">
        <f t="shared" si="392"/>
        <v/>
      </c>
      <c r="BX127" s="23" t="str">
        <f t="shared" si="392"/>
        <v/>
      </c>
      <c r="BY127" s="23" t="str">
        <f t="shared" si="392"/>
        <v/>
      </c>
      <c r="BZ127" s="6"/>
      <c r="CA127" s="6"/>
      <c r="CB127" s="50" t="s">
        <v>25</v>
      </c>
      <c r="CC127" s="193" t="str">
        <f>IF(BU127="","",M127*BU127)</f>
        <v/>
      </c>
      <c r="CD127" s="193" t="str">
        <f t="shared" ref="CD127:CG130" si="679">IF(BV127="","",N127*BV127)</f>
        <v/>
      </c>
      <c r="CE127" s="193" t="str">
        <f t="shared" si="679"/>
        <v/>
      </c>
      <c r="CF127" s="193" t="str">
        <f t="shared" si="679"/>
        <v/>
      </c>
      <c r="CG127" s="193" t="str">
        <f t="shared" si="679"/>
        <v/>
      </c>
      <c r="CH127" s="196">
        <f t="shared" si="453"/>
        <v>0</v>
      </c>
      <c r="CI127" s="66"/>
      <c r="CJ127" s="66"/>
      <c r="CK127" s="193" t="str">
        <f t="shared" ref="CK127:CO130" si="680">IF(BU127="","",G127*BU127)</f>
        <v/>
      </c>
      <c r="CL127" s="193" t="str">
        <f t="shared" si="680"/>
        <v/>
      </c>
      <c r="CM127" s="193" t="str">
        <f t="shared" si="680"/>
        <v/>
      </c>
      <c r="CN127" s="193" t="str">
        <f t="shared" si="680"/>
        <v/>
      </c>
      <c r="CO127" s="193" t="str">
        <f t="shared" si="680"/>
        <v/>
      </c>
      <c r="CP127" s="196">
        <f t="shared" si="393"/>
        <v>0</v>
      </c>
      <c r="CS127" s="193" t="str">
        <f>IF(BU127="","",Y127*BU127)</f>
        <v/>
      </c>
      <c r="CT127" s="193" t="str">
        <f t="shared" ref="CT127:CW130" si="681">IF(BV127="","",Z127*BV127)</f>
        <v/>
      </c>
      <c r="CU127" s="193" t="str">
        <f t="shared" si="681"/>
        <v/>
      </c>
      <c r="CV127" s="193" t="str">
        <f t="shared" si="681"/>
        <v/>
      </c>
      <c r="CW127" s="193" t="str">
        <f t="shared" si="681"/>
        <v/>
      </c>
      <c r="CX127" s="196">
        <f t="shared" si="394"/>
        <v>0</v>
      </c>
      <c r="CY127" s="6"/>
      <c r="CZ127" s="6"/>
      <c r="DA127" s="193" t="str">
        <f>IF(BU127="","",(S127+Y127)*BU127)</f>
        <v/>
      </c>
      <c r="DB127" s="193" t="str">
        <f t="shared" ref="DB127:DE130" si="682">IF(BV127="","",(T127+Z127)*BV127)</f>
        <v/>
      </c>
      <c r="DC127" s="193" t="str">
        <f t="shared" si="682"/>
        <v/>
      </c>
      <c r="DD127" s="193" t="str">
        <f t="shared" si="682"/>
        <v/>
      </c>
      <c r="DE127" s="193" t="str">
        <f t="shared" si="682"/>
        <v/>
      </c>
      <c r="DF127" s="196">
        <f t="shared" si="395"/>
        <v>0</v>
      </c>
      <c r="DG127" s="6"/>
      <c r="DH127" s="6"/>
      <c r="DI127" s="193" t="str">
        <f>IF(BU127="","",AK127*BU127)</f>
        <v/>
      </c>
      <c r="DJ127" s="193" t="str">
        <f t="shared" ref="DJ127:DM130" si="683">IF(BV127="","",AL127*BV127)</f>
        <v/>
      </c>
      <c r="DK127" s="193" t="str">
        <f t="shared" si="683"/>
        <v/>
      </c>
      <c r="DL127" s="193" t="str">
        <f t="shared" si="683"/>
        <v/>
      </c>
      <c r="DM127" s="193" t="str">
        <f t="shared" si="683"/>
        <v/>
      </c>
      <c r="DN127" s="196">
        <f t="shared" si="397"/>
        <v>0</v>
      </c>
      <c r="DO127" s="6"/>
      <c r="DP127" s="6"/>
      <c r="DQ127" s="193" t="str">
        <f>IF(BU127="","",(AE127+AK127)*BU127)</f>
        <v/>
      </c>
      <c r="DR127" s="193" t="str">
        <f t="shared" ref="DR127:DU130" si="684">IF(BV127="","",(AF127+AL127)*BV127)</f>
        <v/>
      </c>
      <c r="DS127" s="193" t="str">
        <f t="shared" si="684"/>
        <v/>
      </c>
      <c r="DT127" s="193" t="str">
        <f t="shared" si="684"/>
        <v/>
      </c>
      <c r="DU127" s="193" t="str">
        <f t="shared" si="684"/>
        <v/>
      </c>
      <c r="DV127" s="196">
        <f t="shared" si="396"/>
        <v>0</v>
      </c>
    </row>
    <row r="128" spans="1:126" ht="25.5" customHeight="1">
      <c r="A128" s="19"/>
      <c r="B128" s="54"/>
      <c r="C128" s="55"/>
      <c r="D128" s="55"/>
      <c r="E128" s="56"/>
      <c r="F128" s="57" t="s">
        <v>27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8">
        <f t="shared" ref="L128:L130" si="685">SUM(G128:K128)</f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8">
        <f t="shared" ref="R128:R130" si="686">SUM(M128:Q128)</f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8">
        <f t="shared" ref="X128:X130" si="687">SUM(S128:W128)</f>
        <v>0</v>
      </c>
      <c r="Y128" s="51">
        <v>0</v>
      </c>
      <c r="Z128" s="51">
        <v>0</v>
      </c>
      <c r="AA128" s="51">
        <v>0</v>
      </c>
      <c r="AB128" s="51">
        <v>0</v>
      </c>
      <c r="AC128" s="51">
        <v>0</v>
      </c>
      <c r="AD128" s="58">
        <f t="shared" ref="AD128:AD130" si="688">SUM(Y128:AC128)</f>
        <v>0</v>
      </c>
      <c r="AE128" s="51">
        <v>0</v>
      </c>
      <c r="AF128" s="51">
        <v>0</v>
      </c>
      <c r="AG128" s="51">
        <v>0</v>
      </c>
      <c r="AH128" s="51">
        <v>0</v>
      </c>
      <c r="AI128" s="51">
        <v>0</v>
      </c>
      <c r="AJ128" s="58">
        <f t="shared" ref="AJ128:AJ130" si="689">SUM(AE128:AI128)</f>
        <v>0</v>
      </c>
      <c r="AK128" s="51">
        <v>0</v>
      </c>
      <c r="AL128" s="51">
        <v>0</v>
      </c>
      <c r="AM128" s="51">
        <v>0</v>
      </c>
      <c r="AN128" s="51">
        <v>0</v>
      </c>
      <c r="AO128" s="51">
        <v>0</v>
      </c>
      <c r="AP128" s="58">
        <f t="shared" ref="AP128:AP130" si="690">SUM(AK128:AO128)</f>
        <v>0</v>
      </c>
      <c r="BB128" s="6"/>
      <c r="BC128" s="6"/>
      <c r="BD128" s="57" t="s">
        <v>27</v>
      </c>
      <c r="BE128" s="170">
        <f>'SPMW - Probs. of Failure '!O$36</f>
        <v>0</v>
      </c>
      <c r="BF128" s="170">
        <f>'SPMW - Probs. of Failure '!P$36</f>
        <v>0</v>
      </c>
      <c r="BG128" s="170">
        <f>'SPMW - Probs. of Failure '!Q$36</f>
        <v>0</v>
      </c>
      <c r="BH128" s="170">
        <f>'SPMW - Probs. of Failure '!R$36</f>
        <v>0</v>
      </c>
      <c r="BI128" s="170">
        <f>'SPMW - Probs. of Failure '!S$36</f>
        <v>0</v>
      </c>
      <c r="BJ128" s="174"/>
      <c r="BK128" s="6"/>
      <c r="BL128" s="57" t="s">
        <v>27</v>
      </c>
      <c r="BM128" s="239">
        <f>IFERROR($BM3*'SPMW - Average Cons. of Failure'!$Q$36,0)</f>
        <v>0</v>
      </c>
      <c r="BN128" s="239">
        <f>IFERROR($BM3*'SPMW - Average Cons. of Failure'!$Q$36,0)</f>
        <v>0</v>
      </c>
      <c r="BO128" s="239">
        <f>IFERROR($BM3*'SPMW - Average Cons. of Failure'!$Q$36,0)</f>
        <v>0</v>
      </c>
      <c r="BP128" s="239">
        <f>IFERROR($BM3*'SPMW - Average Cons. of Failure'!$Q$36,0)</f>
        <v>0</v>
      </c>
      <c r="BQ128" s="239">
        <f>IFERROR($BM3*'SPMW - Average Cons. of Failure'!$Q$36,0)</f>
        <v>0</v>
      </c>
      <c r="BR128" s="174"/>
      <c r="BS128" s="6"/>
      <c r="BT128" s="57" t="s">
        <v>27</v>
      </c>
      <c r="BU128" s="23" t="str">
        <f t="shared" ref="BU128:BY178" si="691">IF(BM128&gt;0,BE128*BM128,"")</f>
        <v/>
      </c>
      <c r="BV128" s="23" t="str">
        <f t="shared" si="691"/>
        <v/>
      </c>
      <c r="BW128" s="23" t="str">
        <f t="shared" si="691"/>
        <v/>
      </c>
      <c r="BX128" s="23" t="str">
        <f t="shared" si="691"/>
        <v/>
      </c>
      <c r="BY128" s="23" t="str">
        <f t="shared" si="691"/>
        <v/>
      </c>
      <c r="BZ128" s="6"/>
      <c r="CA128" s="6"/>
      <c r="CB128" s="57" t="s">
        <v>27</v>
      </c>
      <c r="CC128" s="193" t="str">
        <f t="shared" ref="CC128:CC130" si="692">IF(BU128="","",M128*BU128)</f>
        <v/>
      </c>
      <c r="CD128" s="193" t="str">
        <f t="shared" si="679"/>
        <v/>
      </c>
      <c r="CE128" s="193" t="str">
        <f t="shared" si="679"/>
        <v/>
      </c>
      <c r="CF128" s="193" t="str">
        <f t="shared" si="679"/>
        <v/>
      </c>
      <c r="CG128" s="193" t="str">
        <f t="shared" si="679"/>
        <v/>
      </c>
      <c r="CH128" s="196">
        <f t="shared" si="453"/>
        <v>0</v>
      </c>
      <c r="CI128" s="66"/>
      <c r="CJ128" s="66"/>
      <c r="CK128" s="193" t="str">
        <f t="shared" si="680"/>
        <v/>
      </c>
      <c r="CL128" s="193" t="str">
        <f t="shared" si="680"/>
        <v/>
      </c>
      <c r="CM128" s="193" t="str">
        <f t="shared" si="680"/>
        <v/>
      </c>
      <c r="CN128" s="193" t="str">
        <f t="shared" si="680"/>
        <v/>
      </c>
      <c r="CO128" s="193" t="str">
        <f t="shared" si="680"/>
        <v/>
      </c>
      <c r="CP128" s="196">
        <f t="shared" si="393"/>
        <v>0</v>
      </c>
      <c r="CS128" s="193" t="str">
        <f t="shared" ref="CS128:CS130" si="693">IF(BU128="","",Y128*BU128)</f>
        <v/>
      </c>
      <c r="CT128" s="193" t="str">
        <f t="shared" si="681"/>
        <v/>
      </c>
      <c r="CU128" s="193" t="str">
        <f t="shared" si="681"/>
        <v/>
      </c>
      <c r="CV128" s="193" t="str">
        <f t="shared" si="681"/>
        <v/>
      </c>
      <c r="CW128" s="193" t="str">
        <f t="shared" si="681"/>
        <v/>
      </c>
      <c r="CX128" s="196">
        <f t="shared" si="394"/>
        <v>0</v>
      </c>
      <c r="CY128" s="6"/>
      <c r="CZ128" s="6"/>
      <c r="DA128" s="193" t="str">
        <f t="shared" ref="DA128:DA130" si="694">IF(BU128="","",(S128+Y128)*BU128)</f>
        <v/>
      </c>
      <c r="DB128" s="193" t="str">
        <f t="shared" si="682"/>
        <v/>
      </c>
      <c r="DC128" s="193" t="str">
        <f t="shared" si="682"/>
        <v/>
      </c>
      <c r="DD128" s="193" t="str">
        <f t="shared" si="682"/>
        <v/>
      </c>
      <c r="DE128" s="193" t="str">
        <f t="shared" si="682"/>
        <v/>
      </c>
      <c r="DF128" s="196">
        <f t="shared" si="395"/>
        <v>0</v>
      </c>
      <c r="DG128" s="6"/>
      <c r="DH128" s="6"/>
      <c r="DI128" s="193" t="str">
        <f t="shared" ref="DI128:DI130" si="695">IF(BU128="","",AK128*BU128)</f>
        <v/>
      </c>
      <c r="DJ128" s="193" t="str">
        <f t="shared" si="683"/>
        <v/>
      </c>
      <c r="DK128" s="193" t="str">
        <f t="shared" si="683"/>
        <v/>
      </c>
      <c r="DL128" s="193" t="str">
        <f t="shared" si="683"/>
        <v/>
      </c>
      <c r="DM128" s="193" t="str">
        <f t="shared" si="683"/>
        <v/>
      </c>
      <c r="DN128" s="196">
        <f t="shared" si="397"/>
        <v>0</v>
      </c>
      <c r="DO128" s="6"/>
      <c r="DP128" s="6"/>
      <c r="DQ128" s="193" t="str">
        <f t="shared" ref="DQ128:DQ130" si="696">IF(BU128="","",(AE128+AK128)*BU128)</f>
        <v/>
      </c>
      <c r="DR128" s="193" t="str">
        <f t="shared" si="684"/>
        <v/>
      </c>
      <c r="DS128" s="193" t="str">
        <f t="shared" si="684"/>
        <v/>
      </c>
      <c r="DT128" s="193" t="str">
        <f t="shared" si="684"/>
        <v/>
      </c>
      <c r="DU128" s="193" t="str">
        <f t="shared" si="684"/>
        <v/>
      </c>
      <c r="DV128" s="196">
        <f t="shared" si="396"/>
        <v>0</v>
      </c>
    </row>
    <row r="129" spans="1:126" ht="25.5" customHeight="1">
      <c r="A129" s="19"/>
      <c r="B129" s="54"/>
      <c r="C129" s="55"/>
      <c r="D129" s="55"/>
      <c r="E129" s="56"/>
      <c r="F129" s="57" t="s">
        <v>29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8">
        <f t="shared" si="685"/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8">
        <f t="shared" si="686"/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8">
        <f t="shared" si="687"/>
        <v>0</v>
      </c>
      <c r="Y129" s="51">
        <v>0</v>
      </c>
      <c r="Z129" s="51">
        <v>0</v>
      </c>
      <c r="AA129" s="51">
        <v>0</v>
      </c>
      <c r="AB129" s="51">
        <v>0</v>
      </c>
      <c r="AC129" s="51">
        <v>0</v>
      </c>
      <c r="AD129" s="58">
        <f t="shared" si="688"/>
        <v>0</v>
      </c>
      <c r="AE129" s="51">
        <v>0</v>
      </c>
      <c r="AF129" s="51">
        <v>0</v>
      </c>
      <c r="AG129" s="51">
        <v>0</v>
      </c>
      <c r="AH129" s="51">
        <v>0</v>
      </c>
      <c r="AI129" s="51">
        <v>0</v>
      </c>
      <c r="AJ129" s="58">
        <f t="shared" si="689"/>
        <v>0</v>
      </c>
      <c r="AK129" s="51">
        <v>0</v>
      </c>
      <c r="AL129" s="51">
        <v>0</v>
      </c>
      <c r="AM129" s="51">
        <v>0</v>
      </c>
      <c r="AN129" s="51">
        <v>0</v>
      </c>
      <c r="AO129" s="51">
        <v>0</v>
      </c>
      <c r="AP129" s="58">
        <f t="shared" si="690"/>
        <v>0</v>
      </c>
      <c r="BB129" s="6"/>
      <c r="BC129" s="6"/>
      <c r="BD129" s="57" t="s">
        <v>29</v>
      </c>
      <c r="BE129" s="170">
        <f>'SPMW - Probs. of Failure '!O$36</f>
        <v>0</v>
      </c>
      <c r="BF129" s="170">
        <f>'SPMW - Probs. of Failure '!P$36</f>
        <v>0</v>
      </c>
      <c r="BG129" s="170">
        <f>'SPMW - Probs. of Failure '!Q$36</f>
        <v>0</v>
      </c>
      <c r="BH129" s="170">
        <f>'SPMW - Probs. of Failure '!R$36</f>
        <v>0</v>
      </c>
      <c r="BI129" s="170">
        <f>'SPMW - Probs. of Failure '!S$36</f>
        <v>0</v>
      </c>
      <c r="BJ129" s="174"/>
      <c r="BK129" s="6"/>
      <c r="BL129" s="57" t="s">
        <v>29</v>
      </c>
      <c r="BM129" s="239">
        <f>IFERROR($BM4*'SPMW - Average Cons. of Failure'!$Q$36,0)</f>
        <v>0</v>
      </c>
      <c r="BN129" s="239">
        <f>IFERROR($BM4*'SPMW - Average Cons. of Failure'!$Q$36,0)</f>
        <v>0</v>
      </c>
      <c r="BO129" s="239">
        <f>IFERROR($BM4*'SPMW - Average Cons. of Failure'!$Q$36,0)</f>
        <v>0</v>
      </c>
      <c r="BP129" s="239">
        <f>IFERROR($BM4*'SPMW - Average Cons. of Failure'!$Q$36,0)</f>
        <v>0</v>
      </c>
      <c r="BQ129" s="239">
        <f>IFERROR($BM4*'SPMW - Average Cons. of Failure'!$Q$36,0)</f>
        <v>0</v>
      </c>
      <c r="BR129" s="174"/>
      <c r="BS129" s="6"/>
      <c r="BT129" s="57" t="s">
        <v>29</v>
      </c>
      <c r="BU129" s="23" t="str">
        <f t="shared" si="691"/>
        <v/>
      </c>
      <c r="BV129" s="23" t="str">
        <f t="shared" si="691"/>
        <v/>
      </c>
      <c r="BW129" s="23" t="str">
        <f t="shared" si="691"/>
        <v/>
      </c>
      <c r="BX129" s="23" t="str">
        <f t="shared" si="691"/>
        <v/>
      </c>
      <c r="BY129" s="23" t="str">
        <f t="shared" si="691"/>
        <v/>
      </c>
      <c r="BZ129" s="6"/>
      <c r="CA129" s="6"/>
      <c r="CB129" s="57" t="s">
        <v>29</v>
      </c>
      <c r="CC129" s="193" t="str">
        <f t="shared" si="692"/>
        <v/>
      </c>
      <c r="CD129" s="193" t="str">
        <f t="shared" si="679"/>
        <v/>
      </c>
      <c r="CE129" s="193" t="str">
        <f t="shared" si="679"/>
        <v/>
      </c>
      <c r="CF129" s="193" t="str">
        <f t="shared" si="679"/>
        <v/>
      </c>
      <c r="CG129" s="193" t="str">
        <f t="shared" si="679"/>
        <v/>
      </c>
      <c r="CH129" s="196">
        <f t="shared" si="453"/>
        <v>0</v>
      </c>
      <c r="CI129" s="66"/>
      <c r="CJ129" s="66"/>
      <c r="CK129" s="193" t="str">
        <f t="shared" si="680"/>
        <v/>
      </c>
      <c r="CL129" s="193" t="str">
        <f t="shared" si="680"/>
        <v/>
      </c>
      <c r="CM129" s="193" t="str">
        <f t="shared" si="680"/>
        <v/>
      </c>
      <c r="CN129" s="193" t="str">
        <f t="shared" si="680"/>
        <v/>
      </c>
      <c r="CO129" s="193" t="str">
        <f t="shared" si="680"/>
        <v/>
      </c>
      <c r="CP129" s="196">
        <f t="shared" si="393"/>
        <v>0</v>
      </c>
      <c r="CS129" s="193" t="str">
        <f t="shared" si="693"/>
        <v/>
      </c>
      <c r="CT129" s="193" t="str">
        <f t="shared" si="681"/>
        <v/>
      </c>
      <c r="CU129" s="193" t="str">
        <f t="shared" si="681"/>
        <v/>
      </c>
      <c r="CV129" s="193" t="str">
        <f t="shared" si="681"/>
        <v/>
      </c>
      <c r="CW129" s="193" t="str">
        <f t="shared" si="681"/>
        <v/>
      </c>
      <c r="CX129" s="196">
        <f t="shared" si="394"/>
        <v>0</v>
      </c>
      <c r="CY129" s="6"/>
      <c r="CZ129" s="6"/>
      <c r="DA129" s="193" t="str">
        <f t="shared" si="694"/>
        <v/>
      </c>
      <c r="DB129" s="193" t="str">
        <f t="shared" si="682"/>
        <v/>
      </c>
      <c r="DC129" s="193" t="str">
        <f t="shared" si="682"/>
        <v/>
      </c>
      <c r="DD129" s="193" t="str">
        <f t="shared" si="682"/>
        <v/>
      </c>
      <c r="DE129" s="193" t="str">
        <f t="shared" si="682"/>
        <v/>
      </c>
      <c r="DF129" s="196">
        <f t="shared" si="395"/>
        <v>0</v>
      </c>
      <c r="DG129" s="6"/>
      <c r="DH129" s="6"/>
      <c r="DI129" s="193" t="str">
        <f t="shared" si="695"/>
        <v/>
      </c>
      <c r="DJ129" s="193" t="str">
        <f t="shared" si="683"/>
        <v/>
      </c>
      <c r="DK129" s="193" t="str">
        <f t="shared" si="683"/>
        <v/>
      </c>
      <c r="DL129" s="193" t="str">
        <f t="shared" si="683"/>
        <v/>
      </c>
      <c r="DM129" s="193" t="str">
        <f t="shared" si="683"/>
        <v/>
      </c>
      <c r="DN129" s="196">
        <f t="shared" si="397"/>
        <v>0</v>
      </c>
      <c r="DO129" s="6"/>
      <c r="DP129" s="6"/>
      <c r="DQ129" s="193" t="str">
        <f t="shared" si="696"/>
        <v/>
      </c>
      <c r="DR129" s="193" t="str">
        <f t="shared" si="684"/>
        <v/>
      </c>
      <c r="DS129" s="193" t="str">
        <f t="shared" si="684"/>
        <v/>
      </c>
      <c r="DT129" s="193" t="str">
        <f t="shared" si="684"/>
        <v/>
      </c>
      <c r="DU129" s="193" t="str">
        <f t="shared" si="684"/>
        <v/>
      </c>
      <c r="DV129" s="196">
        <f t="shared" si="396"/>
        <v>0</v>
      </c>
    </row>
    <row r="130" spans="1:126" ht="25.5" customHeight="1">
      <c r="A130" s="19"/>
      <c r="B130" s="54"/>
      <c r="C130" s="55"/>
      <c r="D130" s="55"/>
      <c r="E130" s="56"/>
      <c r="F130" s="57" t="s">
        <v>30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8">
        <f t="shared" si="685"/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8">
        <f t="shared" si="686"/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8">
        <f t="shared" si="687"/>
        <v>0</v>
      </c>
      <c r="Y130" s="51">
        <v>0</v>
      </c>
      <c r="Z130" s="51">
        <v>0</v>
      </c>
      <c r="AA130" s="51">
        <v>0</v>
      </c>
      <c r="AB130" s="51">
        <v>0</v>
      </c>
      <c r="AC130" s="51">
        <v>0</v>
      </c>
      <c r="AD130" s="58">
        <f t="shared" si="688"/>
        <v>0</v>
      </c>
      <c r="AE130" s="51">
        <v>0</v>
      </c>
      <c r="AF130" s="51">
        <v>0</v>
      </c>
      <c r="AG130" s="51">
        <v>0</v>
      </c>
      <c r="AH130" s="51">
        <v>0</v>
      </c>
      <c r="AI130" s="51">
        <v>0</v>
      </c>
      <c r="AJ130" s="58">
        <f t="shared" si="689"/>
        <v>0</v>
      </c>
      <c r="AK130" s="51">
        <v>0</v>
      </c>
      <c r="AL130" s="51">
        <v>0</v>
      </c>
      <c r="AM130" s="51">
        <v>0</v>
      </c>
      <c r="AN130" s="51">
        <v>0</v>
      </c>
      <c r="AO130" s="51">
        <v>0</v>
      </c>
      <c r="AP130" s="58">
        <f t="shared" si="690"/>
        <v>0</v>
      </c>
      <c r="BB130" s="6"/>
      <c r="BC130" s="6"/>
      <c r="BD130" s="57" t="s">
        <v>30</v>
      </c>
      <c r="BE130" s="170">
        <f>'SPMW - Probs. of Failure '!O$36</f>
        <v>0</v>
      </c>
      <c r="BF130" s="170">
        <f>'SPMW - Probs. of Failure '!P$36</f>
        <v>0</v>
      </c>
      <c r="BG130" s="170">
        <f>'SPMW - Probs. of Failure '!Q$36</f>
        <v>0</v>
      </c>
      <c r="BH130" s="170">
        <f>'SPMW - Probs. of Failure '!R$36</f>
        <v>0</v>
      </c>
      <c r="BI130" s="170">
        <f>'SPMW - Probs. of Failure '!S$36</f>
        <v>0</v>
      </c>
      <c r="BJ130" s="174"/>
      <c r="BK130" s="6"/>
      <c r="BL130" s="57" t="s">
        <v>30</v>
      </c>
      <c r="BM130" s="239">
        <f>IFERROR($BM5*'SPMW - Average Cons. of Failure'!$Q$36,0)</f>
        <v>0</v>
      </c>
      <c r="BN130" s="239">
        <f>IFERROR($BM5*'SPMW - Average Cons. of Failure'!$Q$36,0)</f>
        <v>0</v>
      </c>
      <c r="BO130" s="239">
        <f>IFERROR($BM5*'SPMW - Average Cons. of Failure'!$Q$36,0)</f>
        <v>0</v>
      </c>
      <c r="BP130" s="239">
        <f>IFERROR($BM5*'SPMW - Average Cons. of Failure'!$Q$36,0)</f>
        <v>0</v>
      </c>
      <c r="BQ130" s="239">
        <f>IFERROR($BM5*'SPMW - Average Cons. of Failure'!$Q$36,0)</f>
        <v>0</v>
      </c>
      <c r="BR130" s="174"/>
      <c r="BS130" s="6"/>
      <c r="BT130" s="57" t="s">
        <v>30</v>
      </c>
      <c r="BU130" s="23" t="str">
        <f t="shared" si="691"/>
        <v/>
      </c>
      <c r="BV130" s="23" t="str">
        <f t="shared" si="691"/>
        <v/>
      </c>
      <c r="BW130" s="23" t="str">
        <f t="shared" si="691"/>
        <v/>
      </c>
      <c r="BX130" s="23" t="str">
        <f t="shared" si="691"/>
        <v/>
      </c>
      <c r="BY130" s="23" t="str">
        <f t="shared" si="691"/>
        <v/>
      </c>
      <c r="BZ130" s="6"/>
      <c r="CA130" s="6"/>
      <c r="CB130" s="57" t="s">
        <v>30</v>
      </c>
      <c r="CC130" s="193" t="str">
        <f t="shared" si="692"/>
        <v/>
      </c>
      <c r="CD130" s="193" t="str">
        <f t="shared" si="679"/>
        <v/>
      </c>
      <c r="CE130" s="193" t="str">
        <f t="shared" si="679"/>
        <v/>
      </c>
      <c r="CF130" s="193" t="str">
        <f t="shared" si="679"/>
        <v/>
      </c>
      <c r="CG130" s="193" t="str">
        <f t="shared" si="679"/>
        <v/>
      </c>
      <c r="CH130" s="196">
        <f t="shared" si="453"/>
        <v>0</v>
      </c>
      <c r="CI130" s="66"/>
      <c r="CJ130" s="66"/>
      <c r="CK130" s="193" t="str">
        <f t="shared" si="680"/>
        <v/>
      </c>
      <c r="CL130" s="193" t="str">
        <f t="shared" si="680"/>
        <v/>
      </c>
      <c r="CM130" s="193" t="str">
        <f t="shared" si="680"/>
        <v/>
      </c>
      <c r="CN130" s="193" t="str">
        <f t="shared" si="680"/>
        <v/>
      </c>
      <c r="CO130" s="193" t="str">
        <f t="shared" si="680"/>
        <v/>
      </c>
      <c r="CP130" s="196">
        <f t="shared" si="393"/>
        <v>0</v>
      </c>
      <c r="CS130" s="193" t="str">
        <f t="shared" si="693"/>
        <v/>
      </c>
      <c r="CT130" s="193" t="str">
        <f t="shared" si="681"/>
        <v/>
      </c>
      <c r="CU130" s="193" t="str">
        <f t="shared" si="681"/>
        <v/>
      </c>
      <c r="CV130" s="193" t="str">
        <f t="shared" si="681"/>
        <v/>
      </c>
      <c r="CW130" s="193" t="str">
        <f t="shared" si="681"/>
        <v/>
      </c>
      <c r="CX130" s="196">
        <f t="shared" si="394"/>
        <v>0</v>
      </c>
      <c r="CY130" s="6"/>
      <c r="CZ130" s="6"/>
      <c r="DA130" s="193" t="str">
        <f t="shared" si="694"/>
        <v/>
      </c>
      <c r="DB130" s="193" t="str">
        <f t="shared" si="682"/>
        <v/>
      </c>
      <c r="DC130" s="193" t="str">
        <f t="shared" si="682"/>
        <v/>
      </c>
      <c r="DD130" s="193" t="str">
        <f t="shared" si="682"/>
        <v/>
      </c>
      <c r="DE130" s="193" t="str">
        <f t="shared" si="682"/>
        <v/>
      </c>
      <c r="DF130" s="196">
        <f t="shared" si="395"/>
        <v>0</v>
      </c>
      <c r="DG130" s="6"/>
      <c r="DH130" s="6"/>
      <c r="DI130" s="193" t="str">
        <f t="shared" si="695"/>
        <v/>
      </c>
      <c r="DJ130" s="193" t="str">
        <f t="shared" si="683"/>
        <v/>
      </c>
      <c r="DK130" s="193" t="str">
        <f t="shared" si="683"/>
        <v/>
      </c>
      <c r="DL130" s="193" t="str">
        <f t="shared" si="683"/>
        <v/>
      </c>
      <c r="DM130" s="193" t="str">
        <f t="shared" si="683"/>
        <v/>
      </c>
      <c r="DN130" s="196">
        <f t="shared" si="397"/>
        <v>0</v>
      </c>
      <c r="DO130" s="6"/>
      <c r="DP130" s="6"/>
      <c r="DQ130" s="193" t="str">
        <f t="shared" si="696"/>
        <v/>
      </c>
      <c r="DR130" s="193" t="str">
        <f t="shared" si="684"/>
        <v/>
      </c>
      <c r="DS130" s="193" t="str">
        <f t="shared" si="684"/>
        <v/>
      </c>
      <c r="DT130" s="193" t="str">
        <f t="shared" si="684"/>
        <v/>
      </c>
      <c r="DU130" s="193" t="str">
        <f t="shared" si="684"/>
        <v/>
      </c>
      <c r="DV130" s="196">
        <f t="shared" si="396"/>
        <v>0</v>
      </c>
    </row>
    <row r="131" spans="1:126" ht="25.5" customHeight="1" thickBot="1">
      <c r="A131" s="19"/>
      <c r="B131" s="59"/>
      <c r="C131" s="60">
        <v>0</v>
      </c>
      <c r="D131" s="60">
        <v>0</v>
      </c>
      <c r="E131" s="61">
        <v>0</v>
      </c>
      <c r="F131" s="62"/>
      <c r="G131" s="63">
        <f>SUM(G127:G130)</f>
        <v>0</v>
      </c>
      <c r="H131" s="64">
        <f t="shared" ref="H131:K131" si="697">SUM(H127:H130)</f>
        <v>0</v>
      </c>
      <c r="I131" s="64">
        <f t="shared" si="697"/>
        <v>0</v>
      </c>
      <c r="J131" s="64">
        <f t="shared" si="697"/>
        <v>0</v>
      </c>
      <c r="K131" s="64">
        <f t="shared" si="697"/>
        <v>0</v>
      </c>
      <c r="L131" s="65"/>
      <c r="M131" s="63">
        <f>SUM(M127:M130)</f>
        <v>0</v>
      </c>
      <c r="N131" s="64">
        <f t="shared" ref="N131:Q131" si="698">SUM(N127:N130)</f>
        <v>0</v>
      </c>
      <c r="O131" s="64">
        <f t="shared" si="698"/>
        <v>0</v>
      </c>
      <c r="P131" s="64">
        <f t="shared" si="698"/>
        <v>0</v>
      </c>
      <c r="Q131" s="64">
        <f t="shared" si="698"/>
        <v>0</v>
      </c>
      <c r="R131" s="65"/>
      <c r="S131" s="63">
        <f>SUM(S127:S130)</f>
        <v>0</v>
      </c>
      <c r="T131" s="64">
        <f t="shared" ref="T131:W131" si="699">SUM(T127:T130)</f>
        <v>0</v>
      </c>
      <c r="U131" s="64">
        <f t="shared" si="699"/>
        <v>0</v>
      </c>
      <c r="V131" s="64">
        <f t="shared" si="699"/>
        <v>0</v>
      </c>
      <c r="W131" s="64">
        <f t="shared" si="699"/>
        <v>0</v>
      </c>
      <c r="X131" s="65"/>
      <c r="Y131" s="63">
        <f>SUM(Y127:Y130)</f>
        <v>0</v>
      </c>
      <c r="Z131" s="64">
        <f t="shared" ref="Z131:AC131" si="700">SUM(Z127:Z130)</f>
        <v>0</v>
      </c>
      <c r="AA131" s="64">
        <f t="shared" si="700"/>
        <v>0</v>
      </c>
      <c r="AB131" s="64">
        <f t="shared" si="700"/>
        <v>0</v>
      </c>
      <c r="AC131" s="64">
        <f t="shared" si="700"/>
        <v>0</v>
      </c>
      <c r="AD131" s="65"/>
      <c r="AE131" s="63">
        <f>SUM(AE127:AE130)</f>
        <v>0</v>
      </c>
      <c r="AF131" s="64">
        <f t="shared" ref="AF131:AI131" si="701">SUM(AF127:AF130)</f>
        <v>0</v>
      </c>
      <c r="AG131" s="64">
        <f t="shared" si="701"/>
        <v>0</v>
      </c>
      <c r="AH131" s="64">
        <f t="shared" si="701"/>
        <v>0</v>
      </c>
      <c r="AI131" s="64">
        <f t="shared" si="701"/>
        <v>0</v>
      </c>
      <c r="AJ131" s="65"/>
      <c r="AK131" s="63">
        <f>SUM(AK127:AK130)</f>
        <v>0</v>
      </c>
      <c r="AL131" s="64">
        <f t="shared" ref="AL131:AO131" si="702">SUM(AL127:AL130)</f>
        <v>0</v>
      </c>
      <c r="AM131" s="64">
        <f t="shared" si="702"/>
        <v>0</v>
      </c>
      <c r="AN131" s="64">
        <f t="shared" si="702"/>
        <v>0</v>
      </c>
      <c r="AO131" s="64">
        <f t="shared" si="702"/>
        <v>0</v>
      </c>
      <c r="AP131" s="65"/>
      <c r="BB131" s="6"/>
      <c r="BC131" s="6"/>
      <c r="BD131" s="62"/>
      <c r="BE131" s="171"/>
      <c r="BF131" s="172"/>
      <c r="BG131" s="172"/>
      <c r="BH131" s="172"/>
      <c r="BI131" s="172"/>
      <c r="BJ131" s="65"/>
      <c r="BK131" s="6"/>
      <c r="BL131" s="62"/>
      <c r="BM131" s="171"/>
      <c r="BN131" s="172"/>
      <c r="BO131" s="172"/>
      <c r="BP131" s="172"/>
      <c r="BQ131" s="172"/>
      <c r="BR131" s="65"/>
      <c r="BS131" s="6"/>
      <c r="BT131" s="62"/>
      <c r="BU131" s="23" t="str">
        <f t="shared" si="691"/>
        <v/>
      </c>
      <c r="BV131" s="23" t="str">
        <f t="shared" si="691"/>
        <v/>
      </c>
      <c r="BW131" s="23" t="str">
        <f t="shared" si="691"/>
        <v/>
      </c>
      <c r="BX131" s="23" t="str">
        <f t="shared" si="691"/>
        <v/>
      </c>
      <c r="BY131" s="23" t="str">
        <f t="shared" si="691"/>
        <v/>
      </c>
      <c r="BZ131" s="6"/>
      <c r="CA131" s="6"/>
      <c r="CB131" s="62"/>
      <c r="CC131" s="195">
        <f>SUM(CC127:CC130)</f>
        <v>0</v>
      </c>
      <c r="CD131" s="195">
        <f t="shared" ref="CD131:CG131" si="703">SUM(CD127:CD130)</f>
        <v>0</v>
      </c>
      <c r="CE131" s="195">
        <f t="shared" si="703"/>
        <v>0</v>
      </c>
      <c r="CF131" s="195">
        <f t="shared" si="703"/>
        <v>0</v>
      </c>
      <c r="CG131" s="195">
        <f t="shared" si="703"/>
        <v>0</v>
      </c>
      <c r="CH131" s="196">
        <f t="shared" si="453"/>
        <v>0</v>
      </c>
      <c r="CI131" s="66"/>
      <c r="CJ131" s="66"/>
      <c r="CK131" s="195">
        <f>SUM(CK127:CK130)</f>
        <v>0</v>
      </c>
      <c r="CL131" s="195">
        <f t="shared" ref="CL131:CO131" si="704">SUM(CL127:CL130)</f>
        <v>0</v>
      </c>
      <c r="CM131" s="195">
        <f t="shared" si="704"/>
        <v>0</v>
      </c>
      <c r="CN131" s="195">
        <f t="shared" si="704"/>
        <v>0</v>
      </c>
      <c r="CO131" s="195">
        <f t="shared" si="704"/>
        <v>0</v>
      </c>
      <c r="CP131" s="196">
        <f t="shared" si="393"/>
        <v>0</v>
      </c>
      <c r="CS131" s="195">
        <f>SUM(CS127:CS130)</f>
        <v>0</v>
      </c>
      <c r="CT131" s="195">
        <f t="shared" ref="CT131:CW131" si="705">SUM(CT127:CT130)</f>
        <v>0</v>
      </c>
      <c r="CU131" s="195">
        <f t="shared" si="705"/>
        <v>0</v>
      </c>
      <c r="CV131" s="195">
        <f t="shared" si="705"/>
        <v>0</v>
      </c>
      <c r="CW131" s="195">
        <f t="shared" si="705"/>
        <v>0</v>
      </c>
      <c r="CX131" s="196">
        <f t="shared" si="394"/>
        <v>0</v>
      </c>
      <c r="CY131" s="6"/>
      <c r="CZ131" s="6"/>
      <c r="DA131" s="195">
        <f>SUM(DA127:DA130)</f>
        <v>0</v>
      </c>
      <c r="DB131" s="195">
        <f t="shared" ref="DB131:DE131" si="706">SUM(DB127:DB130)</f>
        <v>0</v>
      </c>
      <c r="DC131" s="195">
        <f t="shared" si="706"/>
        <v>0</v>
      </c>
      <c r="DD131" s="195">
        <f t="shared" si="706"/>
        <v>0</v>
      </c>
      <c r="DE131" s="195">
        <f t="shared" si="706"/>
        <v>0</v>
      </c>
      <c r="DF131" s="196">
        <f t="shared" si="395"/>
        <v>0</v>
      </c>
      <c r="DG131" s="6"/>
      <c r="DH131" s="6"/>
      <c r="DI131" s="195">
        <f>SUM(DI127:DI130)</f>
        <v>0</v>
      </c>
      <c r="DJ131" s="195">
        <f t="shared" ref="DJ131:DM131" si="707">SUM(DJ127:DJ130)</f>
        <v>0</v>
      </c>
      <c r="DK131" s="195">
        <f t="shared" si="707"/>
        <v>0</v>
      </c>
      <c r="DL131" s="195">
        <f t="shared" si="707"/>
        <v>0</v>
      </c>
      <c r="DM131" s="195">
        <f t="shared" si="707"/>
        <v>0</v>
      </c>
      <c r="DN131" s="196">
        <f t="shared" si="397"/>
        <v>0</v>
      </c>
      <c r="DO131" s="6"/>
      <c r="DP131" s="6"/>
      <c r="DQ131" s="195">
        <f>SUM(DQ127:DQ130)</f>
        <v>0</v>
      </c>
      <c r="DR131" s="195">
        <f t="shared" ref="DR131:DU131" si="708">SUM(DR127:DR130)</f>
        <v>0</v>
      </c>
      <c r="DS131" s="195">
        <f t="shared" si="708"/>
        <v>0</v>
      </c>
      <c r="DT131" s="195">
        <f t="shared" si="708"/>
        <v>0</v>
      </c>
      <c r="DU131" s="195">
        <f t="shared" si="708"/>
        <v>0</v>
      </c>
      <c r="DV131" s="196">
        <f t="shared" si="396"/>
        <v>0</v>
      </c>
    </row>
    <row r="132" spans="1:126" ht="25.5" customHeight="1">
      <c r="A132" s="19"/>
      <c r="B132" s="47" t="s">
        <v>46</v>
      </c>
      <c r="C132" s="48"/>
      <c r="D132" s="48"/>
      <c r="E132" s="49"/>
      <c r="F132" s="50" t="s">
        <v>25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2">
        <f>SUM(G132:K132)</f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2">
        <f>SUM(M132:Q132)</f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2">
        <f>SUM(S132:W132)</f>
        <v>0</v>
      </c>
      <c r="Y132" s="53">
        <v>0</v>
      </c>
      <c r="Z132" s="53">
        <v>0</v>
      </c>
      <c r="AA132" s="53">
        <v>0</v>
      </c>
      <c r="AB132" s="53">
        <v>0</v>
      </c>
      <c r="AC132" s="53">
        <v>0</v>
      </c>
      <c r="AD132" s="52">
        <f>SUM(Y132:AC132)</f>
        <v>0</v>
      </c>
      <c r="AE132" s="53">
        <v>0</v>
      </c>
      <c r="AF132" s="53">
        <v>0</v>
      </c>
      <c r="AG132" s="53">
        <v>0</v>
      </c>
      <c r="AH132" s="53">
        <v>0</v>
      </c>
      <c r="AI132" s="53">
        <v>0</v>
      </c>
      <c r="AJ132" s="52">
        <f>SUM(AE132:AI132)</f>
        <v>0</v>
      </c>
      <c r="AK132" s="53">
        <v>0</v>
      </c>
      <c r="AL132" s="53">
        <v>0</v>
      </c>
      <c r="AM132" s="53">
        <v>0</v>
      </c>
      <c r="AN132" s="53">
        <v>0</v>
      </c>
      <c r="AO132" s="53">
        <v>0</v>
      </c>
      <c r="AP132" s="52">
        <f>SUM(AK132:AO132)</f>
        <v>0</v>
      </c>
      <c r="BB132" s="6"/>
      <c r="BC132" s="6"/>
      <c r="BD132" s="50" t="s">
        <v>25</v>
      </c>
      <c r="BE132" s="170">
        <f>'SPMW - Probs. of Failure '!O$37</f>
        <v>0</v>
      </c>
      <c r="BF132" s="170">
        <f>'SPMW - Probs. of Failure '!P$37</f>
        <v>0</v>
      </c>
      <c r="BG132" s="170">
        <f>'SPMW - Probs. of Failure '!Q$37</f>
        <v>0</v>
      </c>
      <c r="BH132" s="170">
        <f>'SPMW - Probs. of Failure '!R$37</f>
        <v>0</v>
      </c>
      <c r="BI132" s="170">
        <f>'SPMW - Probs. of Failure '!S$37</f>
        <v>0</v>
      </c>
      <c r="BJ132" s="173"/>
      <c r="BK132" s="6"/>
      <c r="BL132" s="50" t="s">
        <v>25</v>
      </c>
      <c r="BM132" s="192">
        <f>IFERROR($BM2*'SPMW - Average Cons. of Failure'!$Q$37,0)</f>
        <v>0</v>
      </c>
      <c r="BN132" s="192">
        <f>IFERROR($BM2*'SPMW - Average Cons. of Failure'!$Q$37,0)</f>
        <v>0</v>
      </c>
      <c r="BO132" s="192">
        <f>IFERROR($BM2*'SPMW - Average Cons. of Failure'!$Q$37,0)</f>
        <v>0</v>
      </c>
      <c r="BP132" s="192">
        <f>IFERROR($BM2*'SPMW - Average Cons. of Failure'!$Q$37,0)</f>
        <v>0</v>
      </c>
      <c r="BQ132" s="192">
        <f>IFERROR($BM2*'SPMW - Average Cons. of Failure'!$Q$37,0)</f>
        <v>0</v>
      </c>
      <c r="BR132" s="173"/>
      <c r="BS132" s="6"/>
      <c r="BT132" s="50" t="s">
        <v>25</v>
      </c>
      <c r="BU132" s="23" t="str">
        <f t="shared" si="691"/>
        <v/>
      </c>
      <c r="BV132" s="23" t="str">
        <f t="shared" si="691"/>
        <v/>
      </c>
      <c r="BW132" s="23" t="str">
        <f t="shared" si="691"/>
        <v/>
      </c>
      <c r="BX132" s="23" t="str">
        <f t="shared" si="691"/>
        <v/>
      </c>
      <c r="BY132" s="23" t="str">
        <f t="shared" si="691"/>
        <v/>
      </c>
      <c r="BZ132" s="6"/>
      <c r="CA132" s="6"/>
      <c r="CB132" s="50" t="s">
        <v>25</v>
      </c>
      <c r="CC132" s="193" t="str">
        <f>IF(BU132="","",M132*BU132)</f>
        <v/>
      </c>
      <c r="CD132" s="193" t="str">
        <f t="shared" ref="CD132:CG135" si="709">IF(BV132="","",N132*BV132)</f>
        <v/>
      </c>
      <c r="CE132" s="193" t="str">
        <f t="shared" si="709"/>
        <v/>
      </c>
      <c r="CF132" s="193" t="str">
        <f t="shared" si="709"/>
        <v/>
      </c>
      <c r="CG132" s="193" t="str">
        <f t="shared" si="709"/>
        <v/>
      </c>
      <c r="CH132" s="196">
        <f t="shared" si="453"/>
        <v>0</v>
      </c>
      <c r="CI132" s="66"/>
      <c r="CJ132" s="66"/>
      <c r="CK132" s="193" t="str">
        <f t="shared" ref="CK132:CO135" si="710">IF(BU132="","",G132*BU132)</f>
        <v/>
      </c>
      <c r="CL132" s="193" t="str">
        <f t="shared" si="710"/>
        <v/>
      </c>
      <c r="CM132" s="193" t="str">
        <f t="shared" si="710"/>
        <v/>
      </c>
      <c r="CN132" s="193" t="str">
        <f t="shared" si="710"/>
        <v/>
      </c>
      <c r="CO132" s="193" t="str">
        <f t="shared" si="710"/>
        <v/>
      </c>
      <c r="CP132" s="196">
        <f t="shared" si="393"/>
        <v>0</v>
      </c>
      <c r="CS132" s="193" t="str">
        <f>IF(BU132="","",Y132*BU132)</f>
        <v/>
      </c>
      <c r="CT132" s="193" t="str">
        <f t="shared" ref="CT132:CW135" si="711">IF(BV132="","",Z132*BV132)</f>
        <v/>
      </c>
      <c r="CU132" s="193" t="str">
        <f t="shared" si="711"/>
        <v/>
      </c>
      <c r="CV132" s="193" t="str">
        <f t="shared" si="711"/>
        <v/>
      </c>
      <c r="CW132" s="193" t="str">
        <f t="shared" si="711"/>
        <v/>
      </c>
      <c r="CX132" s="196">
        <f t="shared" si="394"/>
        <v>0</v>
      </c>
      <c r="CY132" s="6"/>
      <c r="CZ132" s="6"/>
      <c r="DA132" s="193" t="str">
        <f>IF(BU132="","",(S132+Y132)*BU132)</f>
        <v/>
      </c>
      <c r="DB132" s="193" t="str">
        <f t="shared" ref="DB132:DE135" si="712">IF(BV132="","",(T132+Z132)*BV132)</f>
        <v/>
      </c>
      <c r="DC132" s="193" t="str">
        <f t="shared" si="712"/>
        <v/>
      </c>
      <c r="DD132" s="193" t="str">
        <f t="shared" si="712"/>
        <v/>
      </c>
      <c r="DE132" s="193" t="str">
        <f t="shared" si="712"/>
        <v/>
      </c>
      <c r="DF132" s="196">
        <f t="shared" si="395"/>
        <v>0</v>
      </c>
      <c r="DG132" s="6"/>
      <c r="DH132" s="6"/>
      <c r="DI132" s="193" t="str">
        <f>IF(BU132="","",AK132*BU132)</f>
        <v/>
      </c>
      <c r="DJ132" s="193" t="str">
        <f t="shared" ref="DJ132:DM135" si="713">IF(BV132="","",AL132*BV132)</f>
        <v/>
      </c>
      <c r="DK132" s="193" t="str">
        <f t="shared" si="713"/>
        <v/>
      </c>
      <c r="DL132" s="193" t="str">
        <f t="shared" si="713"/>
        <v/>
      </c>
      <c r="DM132" s="193" t="str">
        <f t="shared" si="713"/>
        <v/>
      </c>
      <c r="DN132" s="196">
        <f t="shared" si="397"/>
        <v>0</v>
      </c>
      <c r="DO132" s="6"/>
      <c r="DP132" s="6"/>
      <c r="DQ132" s="193" t="str">
        <f>IF(BU132="","",(AE132+AK132)*BU132)</f>
        <v/>
      </c>
      <c r="DR132" s="193" t="str">
        <f t="shared" ref="DR132:DU135" si="714">IF(BV132="","",(AF132+AL132)*BV132)</f>
        <v/>
      </c>
      <c r="DS132" s="193" t="str">
        <f t="shared" si="714"/>
        <v/>
      </c>
      <c r="DT132" s="193" t="str">
        <f t="shared" si="714"/>
        <v/>
      </c>
      <c r="DU132" s="193" t="str">
        <f t="shared" si="714"/>
        <v/>
      </c>
      <c r="DV132" s="196">
        <f t="shared" si="396"/>
        <v>0</v>
      </c>
    </row>
    <row r="133" spans="1:126" ht="25.5" customHeight="1">
      <c r="A133" s="19"/>
      <c r="B133" s="54"/>
      <c r="C133" s="55"/>
      <c r="D133" s="55"/>
      <c r="E133" s="56"/>
      <c r="F133" s="57" t="s">
        <v>27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8">
        <f t="shared" ref="L133:L135" si="715">SUM(G133:K133)</f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8">
        <f t="shared" ref="R133:R135" si="716">SUM(M133:Q133)</f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8">
        <f t="shared" ref="X133:X135" si="717">SUM(S133:W133)</f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8">
        <f t="shared" ref="AD133:AD135" si="718">SUM(Y133:AC133)</f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8">
        <f t="shared" ref="AJ133:AJ135" si="719">SUM(AE133:AI133)</f>
        <v>0</v>
      </c>
      <c r="AK133" s="51">
        <v>0</v>
      </c>
      <c r="AL133" s="51">
        <v>0</v>
      </c>
      <c r="AM133" s="51">
        <v>0</v>
      </c>
      <c r="AN133" s="51">
        <v>0</v>
      </c>
      <c r="AO133" s="51">
        <v>0</v>
      </c>
      <c r="AP133" s="58">
        <f t="shared" ref="AP133:AP135" si="720">SUM(AK133:AO133)</f>
        <v>0</v>
      </c>
      <c r="BB133" s="6"/>
      <c r="BC133" s="6"/>
      <c r="BD133" s="57" t="s">
        <v>27</v>
      </c>
      <c r="BE133" s="170">
        <f>'SPMW - Probs. of Failure '!O$37</f>
        <v>0</v>
      </c>
      <c r="BF133" s="170">
        <f>'SPMW - Probs. of Failure '!P$37</f>
        <v>0</v>
      </c>
      <c r="BG133" s="170">
        <f>'SPMW - Probs. of Failure '!Q$37</f>
        <v>0</v>
      </c>
      <c r="BH133" s="170">
        <f>'SPMW - Probs. of Failure '!R$37</f>
        <v>0</v>
      </c>
      <c r="BI133" s="170">
        <f>'SPMW - Probs. of Failure '!S$37</f>
        <v>0</v>
      </c>
      <c r="BJ133" s="174"/>
      <c r="BK133" s="6"/>
      <c r="BL133" s="57" t="s">
        <v>27</v>
      </c>
      <c r="BM133" s="192">
        <f>IFERROR($BM3*'SPMW - Average Cons. of Failure'!$Q$37,0)</f>
        <v>0</v>
      </c>
      <c r="BN133" s="192">
        <f>IFERROR($BM3*'SPMW - Average Cons. of Failure'!$Q$37,0)</f>
        <v>0</v>
      </c>
      <c r="BO133" s="192">
        <f>IFERROR($BM3*'SPMW - Average Cons. of Failure'!$Q$37,0)</f>
        <v>0</v>
      </c>
      <c r="BP133" s="192">
        <f>IFERROR($BM3*'SPMW - Average Cons. of Failure'!$Q$37,0)</f>
        <v>0</v>
      </c>
      <c r="BQ133" s="192">
        <f>IFERROR($BM3*'SPMW - Average Cons. of Failure'!$Q$37,0)</f>
        <v>0</v>
      </c>
      <c r="BR133" s="174"/>
      <c r="BS133" s="6"/>
      <c r="BT133" s="57" t="s">
        <v>27</v>
      </c>
      <c r="BU133" s="23" t="str">
        <f t="shared" si="691"/>
        <v/>
      </c>
      <c r="BV133" s="23" t="str">
        <f t="shared" si="691"/>
        <v/>
      </c>
      <c r="BW133" s="23" t="str">
        <f t="shared" si="691"/>
        <v/>
      </c>
      <c r="BX133" s="23" t="str">
        <f t="shared" si="691"/>
        <v/>
      </c>
      <c r="BY133" s="23" t="str">
        <f t="shared" si="691"/>
        <v/>
      </c>
      <c r="BZ133" s="6"/>
      <c r="CA133" s="6"/>
      <c r="CB133" s="57" t="s">
        <v>27</v>
      </c>
      <c r="CC133" s="193" t="str">
        <f t="shared" ref="CC133:CC135" si="721">IF(BU133="","",M133*BU133)</f>
        <v/>
      </c>
      <c r="CD133" s="193" t="str">
        <f t="shared" si="709"/>
        <v/>
      </c>
      <c r="CE133" s="193" t="str">
        <f t="shared" si="709"/>
        <v/>
      </c>
      <c r="CF133" s="193" t="str">
        <f t="shared" si="709"/>
        <v/>
      </c>
      <c r="CG133" s="193" t="str">
        <f t="shared" si="709"/>
        <v/>
      </c>
      <c r="CH133" s="196">
        <f t="shared" si="453"/>
        <v>0</v>
      </c>
      <c r="CI133" s="66"/>
      <c r="CJ133" s="66"/>
      <c r="CK133" s="193" t="str">
        <f t="shared" si="710"/>
        <v/>
      </c>
      <c r="CL133" s="193" t="str">
        <f t="shared" si="710"/>
        <v/>
      </c>
      <c r="CM133" s="193" t="str">
        <f t="shared" si="710"/>
        <v/>
      </c>
      <c r="CN133" s="193" t="str">
        <f t="shared" si="710"/>
        <v/>
      </c>
      <c r="CO133" s="193" t="str">
        <f t="shared" si="710"/>
        <v/>
      </c>
      <c r="CP133" s="196">
        <f t="shared" si="393"/>
        <v>0</v>
      </c>
      <c r="CS133" s="193" t="str">
        <f t="shared" ref="CS133:CS135" si="722">IF(BU133="","",Y133*BU133)</f>
        <v/>
      </c>
      <c r="CT133" s="193" t="str">
        <f t="shared" si="711"/>
        <v/>
      </c>
      <c r="CU133" s="193" t="str">
        <f t="shared" si="711"/>
        <v/>
      </c>
      <c r="CV133" s="193" t="str">
        <f t="shared" si="711"/>
        <v/>
      </c>
      <c r="CW133" s="193" t="str">
        <f t="shared" si="711"/>
        <v/>
      </c>
      <c r="CX133" s="196">
        <f t="shared" si="394"/>
        <v>0</v>
      </c>
      <c r="CY133" s="6"/>
      <c r="CZ133" s="6"/>
      <c r="DA133" s="193" t="str">
        <f t="shared" ref="DA133:DA135" si="723">IF(BU133="","",(S133+Y133)*BU133)</f>
        <v/>
      </c>
      <c r="DB133" s="193" t="str">
        <f t="shared" si="712"/>
        <v/>
      </c>
      <c r="DC133" s="193" t="str">
        <f t="shared" si="712"/>
        <v/>
      </c>
      <c r="DD133" s="193" t="str">
        <f t="shared" si="712"/>
        <v/>
      </c>
      <c r="DE133" s="193" t="str">
        <f t="shared" si="712"/>
        <v/>
      </c>
      <c r="DF133" s="196">
        <f t="shared" si="395"/>
        <v>0</v>
      </c>
      <c r="DG133" s="6"/>
      <c r="DH133" s="6"/>
      <c r="DI133" s="193" t="str">
        <f t="shared" ref="DI133:DI135" si="724">IF(BU133="","",AK133*BU133)</f>
        <v/>
      </c>
      <c r="DJ133" s="193" t="str">
        <f t="shared" si="713"/>
        <v/>
      </c>
      <c r="DK133" s="193" t="str">
        <f t="shared" si="713"/>
        <v/>
      </c>
      <c r="DL133" s="193" t="str">
        <f t="shared" si="713"/>
        <v/>
      </c>
      <c r="DM133" s="193" t="str">
        <f t="shared" si="713"/>
        <v/>
      </c>
      <c r="DN133" s="196">
        <f t="shared" si="397"/>
        <v>0</v>
      </c>
      <c r="DO133" s="6"/>
      <c r="DP133" s="6"/>
      <c r="DQ133" s="193" t="str">
        <f t="shared" ref="DQ133:DQ135" si="725">IF(BU133="","",(AE133+AK133)*BU133)</f>
        <v/>
      </c>
      <c r="DR133" s="193" t="str">
        <f t="shared" si="714"/>
        <v/>
      </c>
      <c r="DS133" s="193" t="str">
        <f t="shared" si="714"/>
        <v/>
      </c>
      <c r="DT133" s="193" t="str">
        <f t="shared" si="714"/>
        <v/>
      </c>
      <c r="DU133" s="193" t="str">
        <f t="shared" si="714"/>
        <v/>
      </c>
      <c r="DV133" s="196">
        <f t="shared" si="396"/>
        <v>0</v>
      </c>
    </row>
    <row r="134" spans="1:126" ht="25.5" customHeight="1">
      <c r="A134" s="19"/>
      <c r="B134" s="54"/>
      <c r="C134" s="55"/>
      <c r="D134" s="55"/>
      <c r="E134" s="56"/>
      <c r="F134" s="57" t="s">
        <v>29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8">
        <f t="shared" si="715"/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8">
        <f t="shared" si="716"/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8">
        <f t="shared" si="717"/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8">
        <f t="shared" si="718"/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8">
        <f t="shared" si="719"/>
        <v>0</v>
      </c>
      <c r="AK134" s="51">
        <v>0</v>
      </c>
      <c r="AL134" s="51">
        <v>0</v>
      </c>
      <c r="AM134" s="51">
        <v>0</v>
      </c>
      <c r="AN134" s="51">
        <v>0</v>
      </c>
      <c r="AO134" s="51">
        <v>0</v>
      </c>
      <c r="AP134" s="58">
        <f t="shared" si="720"/>
        <v>0</v>
      </c>
      <c r="BB134" s="6"/>
      <c r="BC134" s="6"/>
      <c r="BD134" s="57" t="s">
        <v>29</v>
      </c>
      <c r="BE134" s="170">
        <f>'SPMW - Probs. of Failure '!O$37</f>
        <v>0</v>
      </c>
      <c r="BF134" s="170">
        <f>'SPMW - Probs. of Failure '!P$37</f>
        <v>0</v>
      </c>
      <c r="BG134" s="170">
        <f>'SPMW - Probs. of Failure '!Q$37</f>
        <v>0</v>
      </c>
      <c r="BH134" s="170">
        <f>'SPMW - Probs. of Failure '!R$37</f>
        <v>0</v>
      </c>
      <c r="BI134" s="170">
        <f>'SPMW - Probs. of Failure '!S$37</f>
        <v>0</v>
      </c>
      <c r="BJ134" s="174"/>
      <c r="BK134" s="6"/>
      <c r="BL134" s="57" t="s">
        <v>29</v>
      </c>
      <c r="BM134" s="192">
        <f>IFERROR($BM4*'SPMW - Average Cons. of Failure'!$Q$37,0)</f>
        <v>0</v>
      </c>
      <c r="BN134" s="192">
        <f>IFERROR($BM4*'SPMW - Average Cons. of Failure'!$Q$37,0)</f>
        <v>0</v>
      </c>
      <c r="BO134" s="192">
        <f>IFERROR($BM4*'SPMW - Average Cons. of Failure'!$Q$37,0)</f>
        <v>0</v>
      </c>
      <c r="BP134" s="192">
        <f>IFERROR($BM4*'SPMW - Average Cons. of Failure'!$Q$37,0)</f>
        <v>0</v>
      </c>
      <c r="BQ134" s="192">
        <f>IFERROR($BM4*'SPMW - Average Cons. of Failure'!$Q$37,0)</f>
        <v>0</v>
      </c>
      <c r="BR134" s="174"/>
      <c r="BS134" s="6"/>
      <c r="BT134" s="57" t="s">
        <v>29</v>
      </c>
      <c r="BU134" s="23" t="str">
        <f t="shared" si="691"/>
        <v/>
      </c>
      <c r="BV134" s="23" t="str">
        <f t="shared" si="691"/>
        <v/>
      </c>
      <c r="BW134" s="23" t="str">
        <f t="shared" si="691"/>
        <v/>
      </c>
      <c r="BX134" s="23" t="str">
        <f t="shared" si="691"/>
        <v/>
      </c>
      <c r="BY134" s="23" t="str">
        <f t="shared" si="691"/>
        <v/>
      </c>
      <c r="BZ134" s="6"/>
      <c r="CA134" s="6"/>
      <c r="CB134" s="57" t="s">
        <v>29</v>
      </c>
      <c r="CC134" s="193" t="str">
        <f t="shared" si="721"/>
        <v/>
      </c>
      <c r="CD134" s="193" t="str">
        <f t="shared" si="709"/>
        <v/>
      </c>
      <c r="CE134" s="193" t="str">
        <f t="shared" si="709"/>
        <v/>
      </c>
      <c r="CF134" s="193" t="str">
        <f t="shared" si="709"/>
        <v/>
      </c>
      <c r="CG134" s="193" t="str">
        <f t="shared" si="709"/>
        <v/>
      </c>
      <c r="CH134" s="196">
        <f t="shared" si="453"/>
        <v>0</v>
      </c>
      <c r="CI134" s="66"/>
      <c r="CJ134" s="66"/>
      <c r="CK134" s="193" t="str">
        <f t="shared" si="710"/>
        <v/>
      </c>
      <c r="CL134" s="193" t="str">
        <f t="shared" si="710"/>
        <v/>
      </c>
      <c r="CM134" s="193" t="str">
        <f t="shared" si="710"/>
        <v/>
      </c>
      <c r="CN134" s="193" t="str">
        <f t="shared" si="710"/>
        <v/>
      </c>
      <c r="CO134" s="193" t="str">
        <f t="shared" si="710"/>
        <v/>
      </c>
      <c r="CP134" s="196">
        <f t="shared" si="393"/>
        <v>0</v>
      </c>
      <c r="CS134" s="193" t="str">
        <f t="shared" si="722"/>
        <v/>
      </c>
      <c r="CT134" s="193" t="str">
        <f t="shared" si="711"/>
        <v/>
      </c>
      <c r="CU134" s="193" t="str">
        <f t="shared" si="711"/>
        <v/>
      </c>
      <c r="CV134" s="193" t="str">
        <f t="shared" si="711"/>
        <v/>
      </c>
      <c r="CW134" s="193" t="str">
        <f t="shared" si="711"/>
        <v/>
      </c>
      <c r="CX134" s="196">
        <f t="shared" si="394"/>
        <v>0</v>
      </c>
      <c r="CY134" s="6"/>
      <c r="CZ134" s="6"/>
      <c r="DA134" s="193" t="str">
        <f t="shared" si="723"/>
        <v/>
      </c>
      <c r="DB134" s="193" t="str">
        <f t="shared" si="712"/>
        <v/>
      </c>
      <c r="DC134" s="193" t="str">
        <f t="shared" si="712"/>
        <v/>
      </c>
      <c r="DD134" s="193" t="str">
        <f t="shared" si="712"/>
        <v/>
      </c>
      <c r="DE134" s="193" t="str">
        <f t="shared" si="712"/>
        <v/>
      </c>
      <c r="DF134" s="196">
        <f t="shared" si="395"/>
        <v>0</v>
      </c>
      <c r="DG134" s="6"/>
      <c r="DH134" s="6"/>
      <c r="DI134" s="193" t="str">
        <f t="shared" si="724"/>
        <v/>
      </c>
      <c r="DJ134" s="193" t="str">
        <f t="shared" si="713"/>
        <v/>
      </c>
      <c r="DK134" s="193" t="str">
        <f t="shared" si="713"/>
        <v/>
      </c>
      <c r="DL134" s="193" t="str">
        <f t="shared" si="713"/>
        <v/>
      </c>
      <c r="DM134" s="193" t="str">
        <f t="shared" si="713"/>
        <v/>
      </c>
      <c r="DN134" s="196">
        <f t="shared" si="397"/>
        <v>0</v>
      </c>
      <c r="DO134" s="6"/>
      <c r="DP134" s="6"/>
      <c r="DQ134" s="193" t="str">
        <f t="shared" si="725"/>
        <v/>
      </c>
      <c r="DR134" s="193" t="str">
        <f t="shared" si="714"/>
        <v/>
      </c>
      <c r="DS134" s="193" t="str">
        <f t="shared" si="714"/>
        <v/>
      </c>
      <c r="DT134" s="193" t="str">
        <f t="shared" si="714"/>
        <v/>
      </c>
      <c r="DU134" s="193" t="str">
        <f t="shared" si="714"/>
        <v/>
      </c>
      <c r="DV134" s="196">
        <f t="shared" si="396"/>
        <v>0</v>
      </c>
    </row>
    <row r="135" spans="1:126" ht="25.5" customHeight="1">
      <c r="A135" s="19"/>
      <c r="B135" s="54"/>
      <c r="C135" s="55"/>
      <c r="D135" s="55"/>
      <c r="E135" s="56"/>
      <c r="F135" s="57" t="s">
        <v>30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8">
        <f t="shared" si="715"/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8">
        <f t="shared" si="716"/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8">
        <f t="shared" si="717"/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8">
        <f t="shared" si="718"/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8">
        <f t="shared" si="719"/>
        <v>0</v>
      </c>
      <c r="AK135" s="51">
        <v>0</v>
      </c>
      <c r="AL135" s="51">
        <v>0</v>
      </c>
      <c r="AM135" s="51">
        <v>0</v>
      </c>
      <c r="AN135" s="51">
        <v>0</v>
      </c>
      <c r="AO135" s="51">
        <v>0</v>
      </c>
      <c r="AP135" s="58">
        <f t="shared" si="720"/>
        <v>0</v>
      </c>
      <c r="BB135" s="6"/>
      <c r="BC135" s="6"/>
      <c r="BD135" s="57" t="s">
        <v>30</v>
      </c>
      <c r="BE135" s="170">
        <f>'SPMW - Probs. of Failure '!O$37</f>
        <v>0</v>
      </c>
      <c r="BF135" s="170">
        <f>'SPMW - Probs. of Failure '!P$37</f>
        <v>0</v>
      </c>
      <c r="BG135" s="170">
        <f>'SPMW - Probs. of Failure '!Q$37</f>
        <v>0</v>
      </c>
      <c r="BH135" s="170">
        <f>'SPMW - Probs. of Failure '!R$37</f>
        <v>0</v>
      </c>
      <c r="BI135" s="170">
        <f>'SPMW - Probs. of Failure '!S$37</f>
        <v>0</v>
      </c>
      <c r="BJ135" s="174"/>
      <c r="BK135" s="6"/>
      <c r="BL135" s="57" t="s">
        <v>30</v>
      </c>
      <c r="BM135" s="192">
        <f>IFERROR($BM5*'SPMW - Average Cons. of Failure'!$Q$37,0)</f>
        <v>0</v>
      </c>
      <c r="BN135" s="192">
        <f>IFERROR($BM5*'SPMW - Average Cons. of Failure'!$Q$37,0)</f>
        <v>0</v>
      </c>
      <c r="BO135" s="192">
        <f>IFERROR($BM5*'SPMW - Average Cons. of Failure'!$Q$37,0)</f>
        <v>0</v>
      </c>
      <c r="BP135" s="192">
        <f>IFERROR($BM5*'SPMW - Average Cons. of Failure'!$Q$37,0)</f>
        <v>0</v>
      </c>
      <c r="BQ135" s="192">
        <f>IFERROR($BM5*'SPMW - Average Cons. of Failure'!$Q$37,0)</f>
        <v>0</v>
      </c>
      <c r="BR135" s="174"/>
      <c r="BS135" s="6"/>
      <c r="BT135" s="57" t="s">
        <v>30</v>
      </c>
      <c r="BU135" s="23" t="str">
        <f t="shared" si="691"/>
        <v/>
      </c>
      <c r="BV135" s="23" t="str">
        <f t="shared" si="691"/>
        <v/>
      </c>
      <c r="BW135" s="23" t="str">
        <f t="shared" si="691"/>
        <v/>
      </c>
      <c r="BX135" s="23" t="str">
        <f t="shared" si="691"/>
        <v/>
      </c>
      <c r="BY135" s="23" t="str">
        <f t="shared" si="691"/>
        <v/>
      </c>
      <c r="BZ135" s="6"/>
      <c r="CA135" s="6"/>
      <c r="CB135" s="57" t="s">
        <v>30</v>
      </c>
      <c r="CC135" s="193" t="str">
        <f t="shared" si="721"/>
        <v/>
      </c>
      <c r="CD135" s="193" t="str">
        <f t="shared" si="709"/>
        <v/>
      </c>
      <c r="CE135" s="193" t="str">
        <f t="shared" si="709"/>
        <v/>
      </c>
      <c r="CF135" s="193" t="str">
        <f t="shared" si="709"/>
        <v/>
      </c>
      <c r="CG135" s="193" t="str">
        <f t="shared" si="709"/>
        <v/>
      </c>
      <c r="CH135" s="196">
        <f t="shared" si="453"/>
        <v>0</v>
      </c>
      <c r="CI135" s="66"/>
      <c r="CJ135" s="66"/>
      <c r="CK135" s="193" t="str">
        <f t="shared" si="710"/>
        <v/>
      </c>
      <c r="CL135" s="193" t="str">
        <f t="shared" si="710"/>
        <v/>
      </c>
      <c r="CM135" s="193" t="str">
        <f t="shared" si="710"/>
        <v/>
      </c>
      <c r="CN135" s="193" t="str">
        <f t="shared" si="710"/>
        <v/>
      </c>
      <c r="CO135" s="193" t="str">
        <f t="shared" si="710"/>
        <v/>
      </c>
      <c r="CP135" s="196">
        <f t="shared" si="393"/>
        <v>0</v>
      </c>
      <c r="CS135" s="193" t="str">
        <f t="shared" si="722"/>
        <v/>
      </c>
      <c r="CT135" s="193" t="str">
        <f t="shared" si="711"/>
        <v/>
      </c>
      <c r="CU135" s="193" t="str">
        <f t="shared" si="711"/>
        <v/>
      </c>
      <c r="CV135" s="193" t="str">
        <f t="shared" si="711"/>
        <v/>
      </c>
      <c r="CW135" s="193" t="str">
        <f t="shared" si="711"/>
        <v/>
      </c>
      <c r="CX135" s="196">
        <f t="shared" si="394"/>
        <v>0</v>
      </c>
      <c r="CY135" s="6"/>
      <c r="CZ135" s="6"/>
      <c r="DA135" s="193" t="str">
        <f t="shared" si="723"/>
        <v/>
      </c>
      <c r="DB135" s="193" t="str">
        <f t="shared" si="712"/>
        <v/>
      </c>
      <c r="DC135" s="193" t="str">
        <f t="shared" si="712"/>
        <v/>
      </c>
      <c r="DD135" s="193" t="str">
        <f t="shared" si="712"/>
        <v/>
      </c>
      <c r="DE135" s="193" t="str">
        <f t="shared" si="712"/>
        <v/>
      </c>
      <c r="DF135" s="196">
        <f t="shared" si="395"/>
        <v>0</v>
      </c>
      <c r="DG135" s="6"/>
      <c r="DH135" s="6"/>
      <c r="DI135" s="193" t="str">
        <f t="shared" si="724"/>
        <v/>
      </c>
      <c r="DJ135" s="193" t="str">
        <f t="shared" si="713"/>
        <v/>
      </c>
      <c r="DK135" s="193" t="str">
        <f t="shared" si="713"/>
        <v/>
      </c>
      <c r="DL135" s="193" t="str">
        <f t="shared" si="713"/>
        <v/>
      </c>
      <c r="DM135" s="193" t="str">
        <f t="shared" si="713"/>
        <v/>
      </c>
      <c r="DN135" s="196">
        <f t="shared" si="397"/>
        <v>0</v>
      </c>
      <c r="DO135" s="6"/>
      <c r="DP135" s="6"/>
      <c r="DQ135" s="193" t="str">
        <f t="shared" si="725"/>
        <v/>
      </c>
      <c r="DR135" s="193" t="str">
        <f t="shared" si="714"/>
        <v/>
      </c>
      <c r="DS135" s="193" t="str">
        <f t="shared" si="714"/>
        <v/>
      </c>
      <c r="DT135" s="193" t="str">
        <f t="shared" si="714"/>
        <v/>
      </c>
      <c r="DU135" s="193" t="str">
        <f t="shared" si="714"/>
        <v/>
      </c>
      <c r="DV135" s="196">
        <f t="shared" si="396"/>
        <v>0</v>
      </c>
    </row>
    <row r="136" spans="1:126" ht="25.5" customHeight="1" thickBot="1">
      <c r="A136" s="19"/>
      <c r="B136" s="59"/>
      <c r="C136" s="60" t="s">
        <v>26</v>
      </c>
      <c r="D136" s="60">
        <v>0</v>
      </c>
      <c r="E136" s="61">
        <v>0</v>
      </c>
      <c r="F136" s="62"/>
      <c r="G136" s="63">
        <f>SUM(G132:G135)</f>
        <v>0</v>
      </c>
      <c r="H136" s="64">
        <f t="shared" ref="H136:K136" si="726">SUM(H132:H135)</f>
        <v>0</v>
      </c>
      <c r="I136" s="64">
        <f t="shared" si="726"/>
        <v>0</v>
      </c>
      <c r="J136" s="64">
        <f t="shared" si="726"/>
        <v>0</v>
      </c>
      <c r="K136" s="64">
        <f t="shared" si="726"/>
        <v>0</v>
      </c>
      <c r="L136" s="65"/>
      <c r="M136" s="63">
        <f>SUM(M132:M135)</f>
        <v>0</v>
      </c>
      <c r="N136" s="64">
        <f t="shared" ref="N136:Q136" si="727">SUM(N132:N135)</f>
        <v>0</v>
      </c>
      <c r="O136" s="64">
        <f t="shared" si="727"/>
        <v>0</v>
      </c>
      <c r="P136" s="64">
        <f t="shared" si="727"/>
        <v>0</v>
      </c>
      <c r="Q136" s="64">
        <f t="shared" si="727"/>
        <v>0</v>
      </c>
      <c r="R136" s="65"/>
      <c r="S136" s="63">
        <f>SUM(S132:S135)</f>
        <v>0</v>
      </c>
      <c r="T136" s="64">
        <f t="shared" ref="T136:W136" si="728">SUM(T132:T135)</f>
        <v>0</v>
      </c>
      <c r="U136" s="64">
        <f t="shared" si="728"/>
        <v>0</v>
      </c>
      <c r="V136" s="64">
        <f t="shared" si="728"/>
        <v>0</v>
      </c>
      <c r="W136" s="64">
        <f t="shared" si="728"/>
        <v>0</v>
      </c>
      <c r="X136" s="65"/>
      <c r="Y136" s="63">
        <f>SUM(Y132:Y135)</f>
        <v>0</v>
      </c>
      <c r="Z136" s="64">
        <f t="shared" ref="Z136:AC136" si="729">SUM(Z132:Z135)</f>
        <v>0</v>
      </c>
      <c r="AA136" s="64">
        <f t="shared" si="729"/>
        <v>0</v>
      </c>
      <c r="AB136" s="64">
        <f t="shared" si="729"/>
        <v>0</v>
      </c>
      <c r="AC136" s="64">
        <f t="shared" si="729"/>
        <v>0</v>
      </c>
      <c r="AD136" s="65"/>
      <c r="AE136" s="63">
        <f>SUM(AE132:AE135)</f>
        <v>0</v>
      </c>
      <c r="AF136" s="64">
        <f t="shared" ref="AF136:AI136" si="730">SUM(AF132:AF135)</f>
        <v>0</v>
      </c>
      <c r="AG136" s="64">
        <f t="shared" si="730"/>
        <v>0</v>
      </c>
      <c r="AH136" s="64">
        <f t="shared" si="730"/>
        <v>0</v>
      </c>
      <c r="AI136" s="64">
        <f t="shared" si="730"/>
        <v>0</v>
      </c>
      <c r="AJ136" s="65"/>
      <c r="AK136" s="63">
        <f>SUM(AK132:AK135)</f>
        <v>0</v>
      </c>
      <c r="AL136" s="64">
        <f t="shared" ref="AL136:AO136" si="731">SUM(AL132:AL135)</f>
        <v>0</v>
      </c>
      <c r="AM136" s="64">
        <f t="shared" si="731"/>
        <v>0</v>
      </c>
      <c r="AN136" s="64">
        <f t="shared" si="731"/>
        <v>0</v>
      </c>
      <c r="AO136" s="64">
        <f t="shared" si="731"/>
        <v>0</v>
      </c>
      <c r="AP136" s="65"/>
      <c r="BB136" s="6"/>
      <c r="BC136" s="6"/>
      <c r="BD136" s="62"/>
      <c r="BE136" s="171"/>
      <c r="BF136" s="172"/>
      <c r="BG136" s="172"/>
      <c r="BH136" s="172"/>
      <c r="BI136" s="172"/>
      <c r="BJ136" s="65"/>
      <c r="BK136" s="6"/>
      <c r="BL136" s="62"/>
      <c r="BM136" s="171"/>
      <c r="BN136" s="172"/>
      <c r="BO136" s="172"/>
      <c r="BP136" s="172"/>
      <c r="BQ136" s="172"/>
      <c r="BR136" s="65"/>
      <c r="BS136" s="6"/>
      <c r="BT136" s="62"/>
      <c r="BU136" s="23" t="str">
        <f t="shared" si="691"/>
        <v/>
      </c>
      <c r="BV136" s="23" t="str">
        <f t="shared" si="691"/>
        <v/>
      </c>
      <c r="BW136" s="23" t="str">
        <f t="shared" si="691"/>
        <v/>
      </c>
      <c r="BX136" s="23" t="str">
        <f t="shared" si="691"/>
        <v/>
      </c>
      <c r="BY136" s="23" t="str">
        <f t="shared" si="691"/>
        <v/>
      </c>
      <c r="BZ136" s="6"/>
      <c r="CA136" s="6"/>
      <c r="CB136" s="62"/>
      <c r="CC136" s="195">
        <f>SUM(CC132:CC135)</f>
        <v>0</v>
      </c>
      <c r="CD136" s="195">
        <f t="shared" ref="CD136:CG136" si="732">SUM(CD132:CD135)</f>
        <v>0</v>
      </c>
      <c r="CE136" s="195">
        <f t="shared" si="732"/>
        <v>0</v>
      </c>
      <c r="CF136" s="195">
        <f t="shared" si="732"/>
        <v>0</v>
      </c>
      <c r="CG136" s="195">
        <f t="shared" si="732"/>
        <v>0</v>
      </c>
      <c r="CH136" s="196">
        <f t="shared" si="453"/>
        <v>0</v>
      </c>
      <c r="CI136" s="66"/>
      <c r="CJ136" s="66"/>
      <c r="CK136" s="195">
        <f>SUM(CK132:CK135)</f>
        <v>0</v>
      </c>
      <c r="CL136" s="195">
        <f t="shared" ref="CL136:CO136" si="733">SUM(CL132:CL135)</f>
        <v>0</v>
      </c>
      <c r="CM136" s="195">
        <f t="shared" si="733"/>
        <v>0</v>
      </c>
      <c r="CN136" s="195">
        <f t="shared" si="733"/>
        <v>0</v>
      </c>
      <c r="CO136" s="195">
        <f t="shared" si="733"/>
        <v>0</v>
      </c>
      <c r="CP136" s="196">
        <f t="shared" si="393"/>
        <v>0</v>
      </c>
      <c r="CS136" s="195">
        <f>SUM(CS132:CS135)</f>
        <v>0</v>
      </c>
      <c r="CT136" s="195">
        <f t="shared" ref="CT136:CW136" si="734">SUM(CT132:CT135)</f>
        <v>0</v>
      </c>
      <c r="CU136" s="195">
        <f t="shared" si="734"/>
        <v>0</v>
      </c>
      <c r="CV136" s="195">
        <f t="shared" si="734"/>
        <v>0</v>
      </c>
      <c r="CW136" s="195">
        <f t="shared" si="734"/>
        <v>0</v>
      </c>
      <c r="CX136" s="196">
        <f t="shared" si="394"/>
        <v>0</v>
      </c>
      <c r="CY136" s="6"/>
      <c r="CZ136" s="6"/>
      <c r="DA136" s="195">
        <f>SUM(DA132:DA135)</f>
        <v>0</v>
      </c>
      <c r="DB136" s="195">
        <f t="shared" ref="DB136:DE136" si="735">SUM(DB132:DB135)</f>
        <v>0</v>
      </c>
      <c r="DC136" s="195">
        <f t="shared" si="735"/>
        <v>0</v>
      </c>
      <c r="DD136" s="195">
        <f t="shared" si="735"/>
        <v>0</v>
      </c>
      <c r="DE136" s="195">
        <f t="shared" si="735"/>
        <v>0</v>
      </c>
      <c r="DF136" s="196">
        <f t="shared" si="395"/>
        <v>0</v>
      </c>
      <c r="DG136" s="6"/>
      <c r="DH136" s="6"/>
      <c r="DI136" s="195">
        <f>SUM(DI132:DI135)</f>
        <v>0</v>
      </c>
      <c r="DJ136" s="195">
        <f t="shared" ref="DJ136:DM136" si="736">SUM(DJ132:DJ135)</f>
        <v>0</v>
      </c>
      <c r="DK136" s="195">
        <f t="shared" si="736"/>
        <v>0</v>
      </c>
      <c r="DL136" s="195">
        <f t="shared" si="736"/>
        <v>0</v>
      </c>
      <c r="DM136" s="195">
        <f t="shared" si="736"/>
        <v>0</v>
      </c>
      <c r="DN136" s="196">
        <f t="shared" si="397"/>
        <v>0</v>
      </c>
      <c r="DO136" s="6"/>
      <c r="DP136" s="6"/>
      <c r="DQ136" s="195">
        <f>SUM(DQ132:DQ135)</f>
        <v>0</v>
      </c>
      <c r="DR136" s="195">
        <f t="shared" ref="DR136:DU136" si="737">SUM(DR132:DR135)</f>
        <v>0</v>
      </c>
      <c r="DS136" s="195">
        <f t="shared" si="737"/>
        <v>0</v>
      </c>
      <c r="DT136" s="195">
        <f t="shared" si="737"/>
        <v>0</v>
      </c>
      <c r="DU136" s="195">
        <f t="shared" si="737"/>
        <v>0</v>
      </c>
      <c r="DV136" s="196">
        <f t="shared" si="396"/>
        <v>0</v>
      </c>
    </row>
    <row r="137" spans="1:126" ht="25.5" customHeight="1">
      <c r="A137" s="19"/>
      <c r="B137" s="47" t="s">
        <v>47</v>
      </c>
      <c r="C137" s="48"/>
      <c r="D137" s="48"/>
      <c r="E137" s="49"/>
      <c r="F137" s="50" t="s">
        <v>25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2">
        <f>SUM(G137:K137)</f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2">
        <f>SUM(M137:Q137)</f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2">
        <f>SUM(S137:W137)</f>
        <v>0</v>
      </c>
      <c r="Y137" s="53">
        <v>0</v>
      </c>
      <c r="Z137" s="53">
        <v>0</v>
      </c>
      <c r="AA137" s="53">
        <v>0</v>
      </c>
      <c r="AB137" s="53">
        <v>0</v>
      </c>
      <c r="AC137" s="53">
        <v>0</v>
      </c>
      <c r="AD137" s="52">
        <f>SUM(Y137:AC137)</f>
        <v>0</v>
      </c>
      <c r="AE137" s="53">
        <v>0</v>
      </c>
      <c r="AF137" s="53">
        <v>0</v>
      </c>
      <c r="AG137" s="53">
        <v>0</v>
      </c>
      <c r="AH137" s="53">
        <v>0</v>
      </c>
      <c r="AI137" s="53">
        <v>0</v>
      </c>
      <c r="AJ137" s="52">
        <f>SUM(AE137:AI137)</f>
        <v>0</v>
      </c>
      <c r="AK137" s="53">
        <v>0</v>
      </c>
      <c r="AL137" s="53">
        <v>0</v>
      </c>
      <c r="AM137" s="53">
        <v>0</v>
      </c>
      <c r="AN137" s="53">
        <v>0</v>
      </c>
      <c r="AO137" s="53">
        <v>0</v>
      </c>
      <c r="AP137" s="52">
        <f>SUM(AK137:AO137)</f>
        <v>0</v>
      </c>
      <c r="BB137" s="6"/>
      <c r="BC137" s="6"/>
      <c r="BD137" s="50" t="s">
        <v>25</v>
      </c>
      <c r="BE137" s="170">
        <f>'SPMW - Probs. of Failure '!O$38</f>
        <v>8.1226284491199997E-3</v>
      </c>
      <c r="BF137" s="170">
        <f>'SPMW - Probs. of Failure '!P$38</f>
        <v>1.2093728514393085E-2</v>
      </c>
      <c r="BG137" s="170">
        <f>'SPMW - Probs. of Failure '!Q$38</f>
        <v>2.1382809030780003E-2</v>
      </c>
      <c r="BH137" s="170">
        <f>'SPMW - Probs. of Failure '!R$38</f>
        <v>3.4629721070807536E-2</v>
      </c>
      <c r="BI137" s="170">
        <f>'SPMW - Probs. of Failure '!S$38</f>
        <v>8.1227669642499986E-2</v>
      </c>
      <c r="BJ137" s="173"/>
      <c r="BK137" s="6"/>
      <c r="BL137" s="50" t="s">
        <v>25</v>
      </c>
      <c r="BM137" s="192">
        <f>IFERROR($BM2*'SPMW - Average Cons. of Failure'!$Q$38,0)</f>
        <v>1927.6389999999999</v>
      </c>
      <c r="BN137" s="192">
        <f>IFERROR($BM2*'SPMW - Average Cons. of Failure'!$Q$38,0)</f>
        <v>1927.6389999999999</v>
      </c>
      <c r="BO137" s="192">
        <f>IFERROR($BM2*'SPMW - Average Cons. of Failure'!$Q$38,0)</f>
        <v>1927.6389999999999</v>
      </c>
      <c r="BP137" s="192">
        <f>IFERROR($BM2*'SPMW - Average Cons. of Failure'!$Q$38,0)</f>
        <v>1927.6389999999999</v>
      </c>
      <c r="BQ137" s="192">
        <f>IFERROR($BM2*'SPMW - Average Cons. of Failure'!$Q$38,0)</f>
        <v>1927.6389999999999</v>
      </c>
      <c r="BR137" s="173"/>
      <c r="BS137" s="6"/>
      <c r="BT137" s="50" t="s">
        <v>25</v>
      </c>
      <c r="BU137" s="23">
        <f t="shared" si="691"/>
        <v>15.657495381033225</v>
      </c>
      <c r="BV137" s="23">
        <f t="shared" si="691"/>
        <v>23.312342739756172</v>
      </c>
      <c r="BW137" s="23">
        <f t="shared" si="691"/>
        <v>41.218336617283732</v>
      </c>
      <c r="BX137" s="23">
        <f t="shared" si="691"/>
        <v>66.753600895210369</v>
      </c>
      <c r="BY137" s="23">
        <f t="shared" si="691"/>
        <v>156.57762388199902</v>
      </c>
      <c r="BZ137" s="6"/>
      <c r="CA137" s="6"/>
      <c r="CB137" s="50" t="s">
        <v>25</v>
      </c>
      <c r="CC137" s="193">
        <f>IF(BU137="","",M137*BU137)</f>
        <v>0</v>
      </c>
      <c r="CD137" s="193">
        <f t="shared" ref="CD137:CG140" si="738">IF(BV137="","",N137*BV137)</f>
        <v>0</v>
      </c>
      <c r="CE137" s="193">
        <f t="shared" si="738"/>
        <v>0</v>
      </c>
      <c r="CF137" s="193">
        <f t="shared" si="738"/>
        <v>0</v>
      </c>
      <c r="CG137" s="193">
        <f t="shared" si="738"/>
        <v>0</v>
      </c>
      <c r="CH137" s="196">
        <f t="shared" si="453"/>
        <v>0</v>
      </c>
      <c r="CI137" s="66"/>
      <c r="CJ137" s="66"/>
      <c r="CK137" s="193">
        <f t="shared" ref="CK137:CO140" si="739">IF(BU137="","",G137*BU137)</f>
        <v>0</v>
      </c>
      <c r="CL137" s="193">
        <f t="shared" si="739"/>
        <v>0</v>
      </c>
      <c r="CM137" s="193">
        <f t="shared" si="739"/>
        <v>0</v>
      </c>
      <c r="CN137" s="193">
        <f t="shared" si="739"/>
        <v>0</v>
      </c>
      <c r="CO137" s="193">
        <f t="shared" si="739"/>
        <v>0</v>
      </c>
      <c r="CP137" s="196">
        <f t="shared" si="393"/>
        <v>0</v>
      </c>
      <c r="CS137" s="193">
        <f>IF(BU137="","",Y137*BU137)</f>
        <v>0</v>
      </c>
      <c r="CT137" s="193">
        <f t="shared" ref="CT137:CW140" si="740">IF(BV137="","",Z137*BV137)</f>
        <v>0</v>
      </c>
      <c r="CU137" s="193">
        <f t="shared" si="740"/>
        <v>0</v>
      </c>
      <c r="CV137" s="193">
        <f t="shared" si="740"/>
        <v>0</v>
      </c>
      <c r="CW137" s="193">
        <f t="shared" si="740"/>
        <v>0</v>
      </c>
      <c r="CX137" s="196">
        <f t="shared" si="394"/>
        <v>0</v>
      </c>
      <c r="CY137" s="6"/>
      <c r="CZ137" s="6"/>
      <c r="DA137" s="193">
        <f>IF(BU137="","",(S137+Y137)*BU137)</f>
        <v>0</v>
      </c>
      <c r="DB137" s="193">
        <f t="shared" ref="DB137:DE140" si="741">IF(BV137="","",(T137+Z137)*BV137)</f>
        <v>0</v>
      </c>
      <c r="DC137" s="193">
        <f t="shared" si="741"/>
        <v>0</v>
      </c>
      <c r="DD137" s="193">
        <f t="shared" si="741"/>
        <v>0</v>
      </c>
      <c r="DE137" s="193">
        <f t="shared" si="741"/>
        <v>0</v>
      </c>
      <c r="DF137" s="196">
        <f t="shared" si="395"/>
        <v>0</v>
      </c>
      <c r="DG137" s="6"/>
      <c r="DH137" s="6"/>
      <c r="DI137" s="193">
        <f>IF(BU137="","",AK137*BU137)</f>
        <v>0</v>
      </c>
      <c r="DJ137" s="193">
        <f t="shared" ref="DJ137:DM140" si="742">IF(BV137="","",AL137*BV137)</f>
        <v>0</v>
      </c>
      <c r="DK137" s="193">
        <f t="shared" si="742"/>
        <v>0</v>
      </c>
      <c r="DL137" s="193">
        <f t="shared" si="742"/>
        <v>0</v>
      </c>
      <c r="DM137" s="193">
        <f t="shared" si="742"/>
        <v>0</v>
      </c>
      <c r="DN137" s="196">
        <f t="shared" si="397"/>
        <v>0</v>
      </c>
      <c r="DO137" s="6"/>
      <c r="DP137" s="6"/>
      <c r="DQ137" s="193">
        <f>IF(BU137="","",(AE137+AK137)*BU137)</f>
        <v>0</v>
      </c>
      <c r="DR137" s="193">
        <f t="shared" ref="DR137:DU140" si="743">IF(BV137="","",(AF137+AL137)*BV137)</f>
        <v>0</v>
      </c>
      <c r="DS137" s="193">
        <f t="shared" si="743"/>
        <v>0</v>
      </c>
      <c r="DT137" s="193">
        <f t="shared" si="743"/>
        <v>0</v>
      </c>
      <c r="DU137" s="193">
        <f t="shared" si="743"/>
        <v>0</v>
      </c>
      <c r="DV137" s="196">
        <f t="shared" si="396"/>
        <v>0</v>
      </c>
    </row>
    <row r="138" spans="1:126" ht="25.5" customHeight="1">
      <c r="A138" s="19"/>
      <c r="B138" s="54"/>
      <c r="C138" s="55"/>
      <c r="D138" s="55"/>
      <c r="E138" s="56"/>
      <c r="F138" s="57" t="s">
        <v>27</v>
      </c>
      <c r="G138" s="51">
        <v>9344</v>
      </c>
      <c r="H138" s="51">
        <v>2281</v>
      </c>
      <c r="I138" s="51">
        <v>1963</v>
      </c>
      <c r="J138" s="51">
        <v>1523</v>
      </c>
      <c r="K138" s="51">
        <v>1342</v>
      </c>
      <c r="L138" s="58">
        <f t="shared" ref="L138:L140" si="744">SUM(G138:K138)</f>
        <v>16453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8">
        <f t="shared" ref="R138:R140" si="745">SUM(M138:Q138)</f>
        <v>0</v>
      </c>
      <c r="S138" s="51">
        <v>1318</v>
      </c>
      <c r="T138" s="51">
        <v>-314</v>
      </c>
      <c r="U138" s="51">
        <v>-374</v>
      </c>
      <c r="V138" s="51">
        <v>-406</v>
      </c>
      <c r="W138" s="51">
        <v>-224</v>
      </c>
      <c r="X138" s="58">
        <f t="shared" ref="X138:X140" si="746">SUM(S138:W138)</f>
        <v>0</v>
      </c>
      <c r="Y138" s="51">
        <v>9041</v>
      </c>
      <c r="Z138" s="51">
        <v>1871</v>
      </c>
      <c r="AA138" s="51">
        <v>2097</v>
      </c>
      <c r="AB138" s="51">
        <v>1001</v>
      </c>
      <c r="AC138" s="51">
        <v>2443</v>
      </c>
      <c r="AD138" s="58">
        <f t="shared" ref="AD138:AD140" si="747">SUM(Y138:AC138)</f>
        <v>16453</v>
      </c>
      <c r="AE138" s="51">
        <v>2633</v>
      </c>
      <c r="AF138" s="51">
        <v>-627</v>
      </c>
      <c r="AG138" s="51">
        <v>-748</v>
      </c>
      <c r="AH138" s="51">
        <v>-811</v>
      </c>
      <c r="AI138" s="51">
        <v>-447</v>
      </c>
      <c r="AJ138" s="58">
        <f t="shared" ref="AJ138:AJ140" si="748">SUM(AE138:AI138)</f>
        <v>0</v>
      </c>
      <c r="AK138" s="51">
        <v>8567</v>
      </c>
      <c r="AL138" s="51">
        <v>1228</v>
      </c>
      <c r="AM138" s="51">
        <v>1384</v>
      </c>
      <c r="AN138" s="51">
        <v>2357</v>
      </c>
      <c r="AO138" s="51">
        <v>2917</v>
      </c>
      <c r="AP138" s="58">
        <f t="shared" ref="AP138:AP140" si="749">SUM(AK138:AO138)</f>
        <v>16453</v>
      </c>
      <c r="BB138" s="6"/>
      <c r="BC138" s="6"/>
      <c r="BD138" s="57" t="s">
        <v>27</v>
      </c>
      <c r="BE138" s="170">
        <f>'SPMW - Probs. of Failure '!O$38</f>
        <v>8.1226284491199997E-3</v>
      </c>
      <c r="BF138" s="170">
        <f>'SPMW - Probs. of Failure '!P$38</f>
        <v>1.2093728514393085E-2</v>
      </c>
      <c r="BG138" s="170">
        <f>'SPMW - Probs. of Failure '!Q$38</f>
        <v>2.1382809030780003E-2</v>
      </c>
      <c r="BH138" s="170">
        <f>'SPMW - Probs. of Failure '!R$38</f>
        <v>3.4629721070807536E-2</v>
      </c>
      <c r="BI138" s="170">
        <f>'SPMW - Probs. of Failure '!S$38</f>
        <v>8.1227669642499986E-2</v>
      </c>
      <c r="BJ138" s="174"/>
      <c r="BK138" s="6"/>
      <c r="BL138" s="57" t="s">
        <v>27</v>
      </c>
      <c r="BM138" s="192">
        <f>IFERROR($BM3*'SPMW - Average Cons. of Failure'!$Q$38,0)</f>
        <v>2753.77</v>
      </c>
      <c r="BN138" s="192">
        <f>IFERROR($BM3*'SPMW - Average Cons. of Failure'!$Q$38,0)</f>
        <v>2753.77</v>
      </c>
      <c r="BO138" s="192">
        <f>IFERROR($BM3*'SPMW - Average Cons. of Failure'!$Q$38,0)</f>
        <v>2753.77</v>
      </c>
      <c r="BP138" s="192">
        <f>IFERROR($BM3*'SPMW - Average Cons. of Failure'!$Q$38,0)</f>
        <v>2753.77</v>
      </c>
      <c r="BQ138" s="192">
        <f>IFERROR($BM3*'SPMW - Average Cons. of Failure'!$Q$38,0)</f>
        <v>2753.77</v>
      </c>
      <c r="BR138" s="174"/>
      <c r="BS138" s="6"/>
      <c r="BT138" s="57" t="s">
        <v>27</v>
      </c>
      <c r="BU138" s="23">
        <f t="shared" si="691"/>
        <v>22.36785054433318</v>
      </c>
      <c r="BV138" s="23">
        <f t="shared" si="691"/>
        <v>33.303346771080243</v>
      </c>
      <c r="BW138" s="23">
        <f t="shared" si="691"/>
        <v>58.883338024691049</v>
      </c>
      <c r="BX138" s="23">
        <f t="shared" si="691"/>
        <v>95.362286993157667</v>
      </c>
      <c r="BY138" s="23">
        <f t="shared" si="691"/>
        <v>223.68231983142718</v>
      </c>
      <c r="BZ138" s="6"/>
      <c r="CA138" s="6"/>
      <c r="CB138" s="57" t="s">
        <v>27</v>
      </c>
      <c r="CC138" s="193">
        <f t="shared" ref="CC138:CC140" si="750">IF(BU138="","",M138*BU138)</f>
        <v>0</v>
      </c>
      <c r="CD138" s="193">
        <f t="shared" si="738"/>
        <v>0</v>
      </c>
      <c r="CE138" s="193">
        <f t="shared" si="738"/>
        <v>0</v>
      </c>
      <c r="CF138" s="193">
        <f t="shared" si="738"/>
        <v>0</v>
      </c>
      <c r="CG138" s="193">
        <f t="shared" si="738"/>
        <v>0</v>
      </c>
      <c r="CH138" s="196">
        <f t="shared" si="453"/>
        <v>0</v>
      </c>
      <c r="CI138" s="66"/>
      <c r="CJ138" s="66"/>
      <c r="CK138" s="193">
        <f t="shared" si="739"/>
        <v>209005.19548624923</v>
      </c>
      <c r="CL138" s="193">
        <f t="shared" si="739"/>
        <v>75964.933984834031</v>
      </c>
      <c r="CM138" s="193">
        <f t="shared" si="739"/>
        <v>115587.99254246854</v>
      </c>
      <c r="CN138" s="193">
        <f t="shared" si="739"/>
        <v>145236.76309057913</v>
      </c>
      <c r="CO138" s="193">
        <f t="shared" si="739"/>
        <v>300181.67321377527</v>
      </c>
      <c r="CP138" s="196">
        <f t="shared" si="393"/>
        <v>845976.55831790622</v>
      </c>
      <c r="CS138" s="193">
        <f t="shared" ref="CS138:CS140" si="751">IF(BU138="","",Y138*BU138)</f>
        <v>202227.73677131627</v>
      </c>
      <c r="CT138" s="193">
        <f t="shared" si="740"/>
        <v>62310.561808691135</v>
      </c>
      <c r="CU138" s="193">
        <f t="shared" si="740"/>
        <v>123478.35983777713</v>
      </c>
      <c r="CV138" s="193">
        <f t="shared" si="740"/>
        <v>95457.649280150828</v>
      </c>
      <c r="CW138" s="193">
        <f t="shared" si="740"/>
        <v>546455.90734817658</v>
      </c>
      <c r="CX138" s="196">
        <f t="shared" si="394"/>
        <v>1029930.215046112</v>
      </c>
      <c r="CY138" s="6"/>
      <c r="CZ138" s="6"/>
      <c r="DA138" s="193">
        <f t="shared" ref="DA138:DA140" si="752">IF(BU138="","",(S138+Y138)*BU138)</f>
        <v>231708.56378874741</v>
      </c>
      <c r="DB138" s="193">
        <f t="shared" si="741"/>
        <v>51853.310922571938</v>
      </c>
      <c r="DC138" s="193">
        <f t="shared" si="741"/>
        <v>101455.99141654267</v>
      </c>
      <c r="DD138" s="193">
        <f t="shared" si="741"/>
        <v>56740.560760928813</v>
      </c>
      <c r="DE138" s="193">
        <f t="shared" si="741"/>
        <v>496351.0677059369</v>
      </c>
      <c r="DF138" s="196">
        <f t="shared" si="395"/>
        <v>938109.49459472764</v>
      </c>
      <c r="DG138" s="6"/>
      <c r="DH138" s="6"/>
      <c r="DI138" s="193">
        <f t="shared" ref="DI138:DI140" si="753">IF(BU138="","",AK138*BU138)</f>
        <v>191625.37561330234</v>
      </c>
      <c r="DJ138" s="193">
        <f t="shared" si="742"/>
        <v>40896.509834886536</v>
      </c>
      <c r="DK138" s="193">
        <f t="shared" si="742"/>
        <v>81494.539826172419</v>
      </c>
      <c r="DL138" s="193">
        <f t="shared" si="742"/>
        <v>224768.91044287261</v>
      </c>
      <c r="DM138" s="193">
        <f t="shared" si="742"/>
        <v>652481.32694827311</v>
      </c>
      <c r="DN138" s="196">
        <f t="shared" si="397"/>
        <v>1191266.6626655068</v>
      </c>
      <c r="DO138" s="6"/>
      <c r="DP138" s="6"/>
      <c r="DQ138" s="193">
        <f t="shared" ref="DQ138:DQ140" si="754">IF(BU138="","",(AE138+AK138)*BU138)</f>
        <v>250519.92609653162</v>
      </c>
      <c r="DR138" s="193">
        <f t="shared" si="743"/>
        <v>20015.311409419224</v>
      </c>
      <c r="DS138" s="193">
        <f t="shared" si="743"/>
        <v>37449.802983703506</v>
      </c>
      <c r="DT138" s="193">
        <f t="shared" si="743"/>
        <v>147430.09569142177</v>
      </c>
      <c r="DU138" s="193">
        <f t="shared" si="743"/>
        <v>552495.3299836251</v>
      </c>
      <c r="DV138" s="196">
        <f t="shared" si="396"/>
        <v>1007910.4661647012</v>
      </c>
    </row>
    <row r="139" spans="1:126" ht="25.5" customHeight="1">
      <c r="A139" s="19"/>
      <c r="B139" s="54"/>
      <c r="C139" s="55"/>
      <c r="D139" s="55"/>
      <c r="E139" s="56"/>
      <c r="F139" s="57" t="s">
        <v>29</v>
      </c>
      <c r="G139" s="51">
        <v>1604</v>
      </c>
      <c r="H139" s="51">
        <v>288</v>
      </c>
      <c r="I139" s="51">
        <v>335</v>
      </c>
      <c r="J139" s="51">
        <v>237</v>
      </c>
      <c r="K139" s="51">
        <v>137</v>
      </c>
      <c r="L139" s="58">
        <f t="shared" si="744"/>
        <v>2601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8">
        <f t="shared" si="745"/>
        <v>0</v>
      </c>
      <c r="S139" s="51">
        <v>98</v>
      </c>
      <c r="T139" s="51">
        <v>-25</v>
      </c>
      <c r="U139" s="51">
        <v>-27</v>
      </c>
      <c r="V139" s="51">
        <v>-26</v>
      </c>
      <c r="W139" s="51">
        <v>-20</v>
      </c>
      <c r="X139" s="58">
        <f t="shared" si="746"/>
        <v>0</v>
      </c>
      <c r="Y139" s="51">
        <v>1528</v>
      </c>
      <c r="Z139" s="51">
        <v>265</v>
      </c>
      <c r="AA139" s="51">
        <v>361</v>
      </c>
      <c r="AB139" s="51">
        <v>147</v>
      </c>
      <c r="AC139" s="51">
        <v>300</v>
      </c>
      <c r="AD139" s="58">
        <f t="shared" si="747"/>
        <v>2601</v>
      </c>
      <c r="AE139" s="51">
        <v>196</v>
      </c>
      <c r="AF139" s="51">
        <v>-50</v>
      </c>
      <c r="AG139" s="51">
        <v>-54</v>
      </c>
      <c r="AH139" s="51">
        <v>-52</v>
      </c>
      <c r="AI139" s="51">
        <v>-40</v>
      </c>
      <c r="AJ139" s="58">
        <f t="shared" si="748"/>
        <v>0</v>
      </c>
      <c r="AK139" s="51">
        <v>1450</v>
      </c>
      <c r="AL139" s="51">
        <v>203</v>
      </c>
      <c r="AM139" s="51">
        <v>185</v>
      </c>
      <c r="AN139" s="51">
        <v>375</v>
      </c>
      <c r="AO139" s="51">
        <v>388</v>
      </c>
      <c r="AP139" s="58">
        <f t="shared" si="749"/>
        <v>2601</v>
      </c>
      <c r="BB139" s="6"/>
      <c r="BC139" s="6"/>
      <c r="BD139" s="57" t="s">
        <v>29</v>
      </c>
      <c r="BE139" s="170">
        <f>'SPMW - Probs. of Failure '!O$38</f>
        <v>8.1226284491199997E-3</v>
      </c>
      <c r="BF139" s="170">
        <f>'SPMW - Probs. of Failure '!P$38</f>
        <v>1.2093728514393085E-2</v>
      </c>
      <c r="BG139" s="170">
        <f>'SPMW - Probs. of Failure '!Q$38</f>
        <v>2.1382809030780003E-2</v>
      </c>
      <c r="BH139" s="170">
        <f>'SPMW - Probs. of Failure '!R$38</f>
        <v>3.4629721070807536E-2</v>
      </c>
      <c r="BI139" s="170">
        <f>'SPMW - Probs. of Failure '!S$38</f>
        <v>8.1227669642499986E-2</v>
      </c>
      <c r="BJ139" s="174"/>
      <c r="BK139" s="6"/>
      <c r="BL139" s="57" t="s">
        <v>29</v>
      </c>
      <c r="BM139" s="192">
        <f>IFERROR($BM4*'SPMW - Average Cons. of Failure'!$Q$38,0)</f>
        <v>4130.6549999999997</v>
      </c>
      <c r="BN139" s="192">
        <f>IFERROR($BM4*'SPMW - Average Cons. of Failure'!$Q$38,0)</f>
        <v>4130.6549999999997</v>
      </c>
      <c r="BO139" s="192">
        <f>IFERROR($BM4*'SPMW - Average Cons. of Failure'!$Q$38,0)</f>
        <v>4130.6549999999997</v>
      </c>
      <c r="BP139" s="192">
        <f>IFERROR($BM4*'SPMW - Average Cons. of Failure'!$Q$38,0)</f>
        <v>4130.6549999999997</v>
      </c>
      <c r="BQ139" s="192">
        <f>IFERROR($BM4*'SPMW - Average Cons. of Failure'!$Q$38,0)</f>
        <v>4130.6549999999997</v>
      </c>
      <c r="BR139" s="174"/>
      <c r="BS139" s="6"/>
      <c r="BT139" s="57" t="s">
        <v>29</v>
      </c>
      <c r="BU139" s="23">
        <f t="shared" si="691"/>
        <v>33.55177581649977</v>
      </c>
      <c r="BV139" s="23">
        <f t="shared" si="691"/>
        <v>49.955020156620364</v>
      </c>
      <c r="BW139" s="23">
        <f t="shared" si="691"/>
        <v>88.325007037036571</v>
      </c>
      <c r="BX139" s="23">
        <f t="shared" si="691"/>
        <v>143.04343048973649</v>
      </c>
      <c r="BY139" s="23">
        <f t="shared" si="691"/>
        <v>335.52347974714075</v>
      </c>
      <c r="BZ139" s="6"/>
      <c r="CA139" s="6"/>
      <c r="CB139" s="57" t="s">
        <v>29</v>
      </c>
      <c r="CC139" s="193">
        <f t="shared" si="750"/>
        <v>0</v>
      </c>
      <c r="CD139" s="193">
        <f t="shared" si="738"/>
        <v>0</v>
      </c>
      <c r="CE139" s="193">
        <f t="shared" si="738"/>
        <v>0</v>
      </c>
      <c r="CF139" s="193">
        <f t="shared" si="738"/>
        <v>0</v>
      </c>
      <c r="CG139" s="193">
        <f t="shared" si="738"/>
        <v>0</v>
      </c>
      <c r="CH139" s="196">
        <f t="shared" si="453"/>
        <v>0</v>
      </c>
      <c r="CI139" s="66"/>
      <c r="CJ139" s="66"/>
      <c r="CK139" s="193">
        <f t="shared" si="739"/>
        <v>53817.048409665629</v>
      </c>
      <c r="CL139" s="193">
        <f t="shared" si="739"/>
        <v>14387.045805106665</v>
      </c>
      <c r="CM139" s="193">
        <f t="shared" si="739"/>
        <v>29588.877357407251</v>
      </c>
      <c r="CN139" s="193">
        <f t="shared" si="739"/>
        <v>33901.293026067549</v>
      </c>
      <c r="CO139" s="193">
        <f t="shared" si="739"/>
        <v>45966.716725358281</v>
      </c>
      <c r="CP139" s="196">
        <f t="shared" si="393"/>
        <v>177660.98132360537</v>
      </c>
      <c r="CS139" s="193">
        <f t="shared" si="751"/>
        <v>51267.113447611649</v>
      </c>
      <c r="CT139" s="193">
        <f t="shared" si="740"/>
        <v>13238.080341504396</v>
      </c>
      <c r="CU139" s="193">
        <f t="shared" si="740"/>
        <v>31885.327540370203</v>
      </c>
      <c r="CV139" s="193">
        <f t="shared" si="740"/>
        <v>21027.384281991264</v>
      </c>
      <c r="CW139" s="193">
        <f t="shared" si="740"/>
        <v>100657.04392414223</v>
      </c>
      <c r="CX139" s="196">
        <f t="shared" si="394"/>
        <v>218074.94953561976</v>
      </c>
      <c r="CY139" s="6"/>
      <c r="CZ139" s="6"/>
      <c r="DA139" s="193">
        <f t="shared" si="752"/>
        <v>54555.187477628628</v>
      </c>
      <c r="DB139" s="193">
        <f t="shared" si="741"/>
        <v>11989.204837588888</v>
      </c>
      <c r="DC139" s="193">
        <f t="shared" si="741"/>
        <v>29500.552350370213</v>
      </c>
      <c r="DD139" s="193">
        <f t="shared" si="741"/>
        <v>17308.255089258117</v>
      </c>
      <c r="DE139" s="193">
        <f t="shared" si="741"/>
        <v>93946.574329199415</v>
      </c>
      <c r="DF139" s="196">
        <f t="shared" si="395"/>
        <v>207299.77408404526</v>
      </c>
      <c r="DG139" s="6"/>
      <c r="DH139" s="6"/>
      <c r="DI139" s="193">
        <f t="shared" si="753"/>
        <v>48650.074933924669</v>
      </c>
      <c r="DJ139" s="193">
        <f t="shared" si="742"/>
        <v>10140.869091793935</v>
      </c>
      <c r="DK139" s="193">
        <f t="shared" si="742"/>
        <v>16340.126301851766</v>
      </c>
      <c r="DL139" s="193">
        <f t="shared" si="742"/>
        <v>53641.286433651185</v>
      </c>
      <c r="DM139" s="193">
        <f t="shared" si="742"/>
        <v>130183.11014189062</v>
      </c>
      <c r="DN139" s="196">
        <f t="shared" si="397"/>
        <v>258955.46690311219</v>
      </c>
      <c r="DO139" s="6"/>
      <c r="DP139" s="6"/>
      <c r="DQ139" s="193">
        <f t="shared" si="754"/>
        <v>55226.222993958625</v>
      </c>
      <c r="DR139" s="193">
        <f t="shared" si="743"/>
        <v>7643.118083962916</v>
      </c>
      <c r="DS139" s="193">
        <f t="shared" si="743"/>
        <v>11570.575921851791</v>
      </c>
      <c r="DT139" s="193">
        <f t="shared" si="743"/>
        <v>46203.028048184889</v>
      </c>
      <c r="DU139" s="193">
        <f t="shared" si="743"/>
        <v>116762.17095200498</v>
      </c>
      <c r="DV139" s="196">
        <f t="shared" si="396"/>
        <v>237405.11599996319</v>
      </c>
    </row>
    <row r="140" spans="1:126" ht="25.5" customHeight="1">
      <c r="A140" s="19"/>
      <c r="B140" s="54"/>
      <c r="C140" s="55"/>
      <c r="D140" s="55"/>
      <c r="E140" s="56"/>
      <c r="F140" s="57" t="s">
        <v>30</v>
      </c>
      <c r="G140" s="51">
        <v>867</v>
      </c>
      <c r="H140" s="51">
        <v>234</v>
      </c>
      <c r="I140" s="51">
        <v>165</v>
      </c>
      <c r="J140" s="51">
        <v>143</v>
      </c>
      <c r="K140" s="51">
        <v>118</v>
      </c>
      <c r="L140" s="58">
        <f t="shared" si="744"/>
        <v>1527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8">
        <f t="shared" si="745"/>
        <v>0</v>
      </c>
      <c r="S140" s="51">
        <v>58</v>
      </c>
      <c r="T140" s="51">
        <v>-15</v>
      </c>
      <c r="U140" s="51">
        <v>-16</v>
      </c>
      <c r="V140" s="51">
        <v>-15</v>
      </c>
      <c r="W140" s="51">
        <v>-12</v>
      </c>
      <c r="X140" s="58">
        <f t="shared" si="746"/>
        <v>0</v>
      </c>
      <c r="Y140" s="51">
        <v>831</v>
      </c>
      <c r="Z140" s="51">
        <v>174</v>
      </c>
      <c r="AA140" s="51">
        <v>201</v>
      </c>
      <c r="AB140" s="51">
        <v>106</v>
      </c>
      <c r="AC140" s="51">
        <v>215</v>
      </c>
      <c r="AD140" s="58">
        <f t="shared" si="747"/>
        <v>1527</v>
      </c>
      <c r="AE140" s="51">
        <v>115</v>
      </c>
      <c r="AF140" s="51">
        <v>-30</v>
      </c>
      <c r="AG140" s="51">
        <v>-31</v>
      </c>
      <c r="AH140" s="51">
        <v>-30</v>
      </c>
      <c r="AI140" s="51">
        <v>-24</v>
      </c>
      <c r="AJ140" s="58">
        <f t="shared" si="748"/>
        <v>0</v>
      </c>
      <c r="AK140" s="51">
        <v>785</v>
      </c>
      <c r="AL140" s="51">
        <v>113</v>
      </c>
      <c r="AM140" s="51">
        <v>141</v>
      </c>
      <c r="AN140" s="51">
        <v>221</v>
      </c>
      <c r="AO140" s="51">
        <v>267</v>
      </c>
      <c r="AP140" s="58">
        <f t="shared" si="749"/>
        <v>1527</v>
      </c>
      <c r="BB140" s="6"/>
      <c r="BC140" s="6"/>
      <c r="BD140" s="57" t="s">
        <v>30</v>
      </c>
      <c r="BE140" s="170">
        <f>'SPMW - Probs. of Failure '!O$38</f>
        <v>8.1226284491199997E-3</v>
      </c>
      <c r="BF140" s="170">
        <f>'SPMW - Probs. of Failure '!P$38</f>
        <v>1.2093728514393085E-2</v>
      </c>
      <c r="BG140" s="170">
        <f>'SPMW - Probs. of Failure '!Q$38</f>
        <v>2.1382809030780003E-2</v>
      </c>
      <c r="BH140" s="170">
        <f>'SPMW - Probs. of Failure '!R$38</f>
        <v>3.4629721070807536E-2</v>
      </c>
      <c r="BI140" s="170">
        <f>'SPMW - Probs. of Failure '!S$38</f>
        <v>8.1227669642499986E-2</v>
      </c>
      <c r="BJ140" s="174"/>
      <c r="BK140" s="6"/>
      <c r="BL140" s="57" t="s">
        <v>30</v>
      </c>
      <c r="BM140" s="192">
        <f>IFERROR($BM5*'SPMW - Average Cons. of Failure'!$Q$38,0)</f>
        <v>6884.4250000000002</v>
      </c>
      <c r="BN140" s="192">
        <f>IFERROR($BM5*'SPMW - Average Cons. of Failure'!$Q$38,0)</f>
        <v>6884.4250000000002</v>
      </c>
      <c r="BO140" s="192">
        <f>IFERROR($BM5*'SPMW - Average Cons. of Failure'!$Q$38,0)</f>
        <v>6884.4250000000002</v>
      </c>
      <c r="BP140" s="192">
        <f>IFERROR($BM5*'SPMW - Average Cons. of Failure'!$Q$38,0)</f>
        <v>6884.4250000000002</v>
      </c>
      <c r="BQ140" s="192">
        <f>IFERROR($BM5*'SPMW - Average Cons. of Failure'!$Q$38,0)</f>
        <v>6884.4250000000002</v>
      </c>
      <c r="BR140" s="174"/>
      <c r="BS140" s="6"/>
      <c r="BT140" s="57" t="s">
        <v>30</v>
      </c>
      <c r="BU140" s="23">
        <f t="shared" si="691"/>
        <v>55.919626360832957</v>
      </c>
      <c r="BV140" s="23">
        <f t="shared" si="691"/>
        <v>83.258366927700621</v>
      </c>
      <c r="BW140" s="23">
        <f t="shared" si="691"/>
        <v>147.20834506172761</v>
      </c>
      <c r="BX140" s="23">
        <f t="shared" si="691"/>
        <v>238.40571748289418</v>
      </c>
      <c r="BY140" s="23">
        <f t="shared" si="691"/>
        <v>559.20579957856796</v>
      </c>
      <c r="BZ140" s="6"/>
      <c r="CA140" s="6"/>
      <c r="CB140" s="57" t="s">
        <v>30</v>
      </c>
      <c r="CC140" s="193">
        <f t="shared" si="750"/>
        <v>0</v>
      </c>
      <c r="CD140" s="193">
        <f t="shared" si="738"/>
        <v>0</v>
      </c>
      <c r="CE140" s="193">
        <f t="shared" si="738"/>
        <v>0</v>
      </c>
      <c r="CF140" s="193">
        <f t="shared" si="738"/>
        <v>0</v>
      </c>
      <c r="CG140" s="193">
        <f t="shared" si="738"/>
        <v>0</v>
      </c>
      <c r="CH140" s="196">
        <f t="shared" si="453"/>
        <v>0</v>
      </c>
      <c r="CI140" s="66"/>
      <c r="CJ140" s="66"/>
      <c r="CK140" s="193">
        <f t="shared" si="739"/>
        <v>48482.316054842173</v>
      </c>
      <c r="CL140" s="193">
        <f t="shared" si="739"/>
        <v>19482.457861081944</v>
      </c>
      <c r="CM140" s="193">
        <f t="shared" si="739"/>
        <v>24289.376935185057</v>
      </c>
      <c r="CN140" s="193">
        <f t="shared" si="739"/>
        <v>34092.01760005387</v>
      </c>
      <c r="CO140" s="193">
        <f t="shared" si="739"/>
        <v>65986.284350271017</v>
      </c>
      <c r="CP140" s="196">
        <f t="shared" si="393"/>
        <v>192332.45280143406</v>
      </c>
      <c r="CS140" s="193">
        <f t="shared" si="751"/>
        <v>46469.209505852188</v>
      </c>
      <c r="CT140" s="193">
        <f t="shared" si="740"/>
        <v>14486.955845419909</v>
      </c>
      <c r="CU140" s="193">
        <f t="shared" si="740"/>
        <v>29588.877357407251</v>
      </c>
      <c r="CV140" s="193">
        <f t="shared" si="740"/>
        <v>25271.006053186782</v>
      </c>
      <c r="CW140" s="193">
        <f t="shared" si="740"/>
        <v>120229.24690939211</v>
      </c>
      <c r="CX140" s="196">
        <f t="shared" si="394"/>
        <v>236045.29567125824</v>
      </c>
      <c r="CY140" s="6"/>
      <c r="CZ140" s="6"/>
      <c r="DA140" s="193">
        <f t="shared" si="752"/>
        <v>49712.547834780496</v>
      </c>
      <c r="DB140" s="193">
        <f t="shared" si="741"/>
        <v>13238.080341504399</v>
      </c>
      <c r="DC140" s="193">
        <f t="shared" si="741"/>
        <v>27233.543836419609</v>
      </c>
      <c r="DD140" s="193">
        <f t="shared" si="741"/>
        <v>21694.92029094337</v>
      </c>
      <c r="DE140" s="193">
        <f t="shared" si="741"/>
        <v>113518.7773144493</v>
      </c>
      <c r="DF140" s="196">
        <f t="shared" si="395"/>
        <v>225397.86961809717</v>
      </c>
      <c r="DG140" s="6"/>
      <c r="DH140" s="6"/>
      <c r="DI140" s="193">
        <f t="shared" si="753"/>
        <v>43896.90669325387</v>
      </c>
      <c r="DJ140" s="193">
        <f t="shared" si="742"/>
        <v>9408.1954628301701</v>
      </c>
      <c r="DK140" s="193">
        <f t="shared" si="742"/>
        <v>20756.376653703592</v>
      </c>
      <c r="DL140" s="193">
        <f t="shared" si="742"/>
        <v>52687.663563719616</v>
      </c>
      <c r="DM140" s="193">
        <f t="shared" si="742"/>
        <v>149307.94848747764</v>
      </c>
      <c r="DN140" s="196">
        <f t="shared" si="397"/>
        <v>276057.09086098487</v>
      </c>
      <c r="DO140" s="6"/>
      <c r="DP140" s="6"/>
      <c r="DQ140" s="193">
        <f t="shared" si="754"/>
        <v>50327.663724749662</v>
      </c>
      <c r="DR140" s="193">
        <f t="shared" si="743"/>
        <v>6910.4444549991513</v>
      </c>
      <c r="DS140" s="193">
        <f t="shared" si="743"/>
        <v>16192.917956790037</v>
      </c>
      <c r="DT140" s="193">
        <f t="shared" si="743"/>
        <v>45535.492039232784</v>
      </c>
      <c r="DU140" s="193">
        <f t="shared" si="743"/>
        <v>135887.00929759201</v>
      </c>
      <c r="DV140" s="196">
        <f t="shared" si="396"/>
        <v>254853.52747336365</v>
      </c>
    </row>
    <row r="141" spans="1:126" ht="25.5" customHeight="1" thickBot="1">
      <c r="A141" s="19"/>
      <c r="B141" s="59"/>
      <c r="C141" s="60" t="s">
        <v>26</v>
      </c>
      <c r="D141" s="60">
        <v>20581</v>
      </c>
      <c r="E141" s="61">
        <v>20640</v>
      </c>
      <c r="F141" s="62"/>
      <c r="G141" s="63">
        <f>SUM(G137:G140)</f>
        <v>11815</v>
      </c>
      <c r="H141" s="64">
        <f t="shared" ref="H141:K141" si="755">SUM(H137:H140)</f>
        <v>2803</v>
      </c>
      <c r="I141" s="64">
        <f t="shared" si="755"/>
        <v>2463</v>
      </c>
      <c r="J141" s="64">
        <f t="shared" si="755"/>
        <v>1903</v>
      </c>
      <c r="K141" s="64">
        <f t="shared" si="755"/>
        <v>1597</v>
      </c>
      <c r="L141" s="65"/>
      <c r="M141" s="63">
        <f>SUM(M137:M140)</f>
        <v>0</v>
      </c>
      <c r="N141" s="64">
        <f t="shared" ref="N141:Q141" si="756">SUM(N137:N140)</f>
        <v>0</v>
      </c>
      <c r="O141" s="64">
        <f t="shared" si="756"/>
        <v>0</v>
      </c>
      <c r="P141" s="64">
        <f t="shared" si="756"/>
        <v>0</v>
      </c>
      <c r="Q141" s="64">
        <f t="shared" si="756"/>
        <v>0</v>
      </c>
      <c r="R141" s="65"/>
      <c r="S141" s="63">
        <f>SUM(S137:S140)</f>
        <v>1474</v>
      </c>
      <c r="T141" s="64">
        <f t="shared" ref="T141:W141" si="757">SUM(T137:T140)</f>
        <v>-354</v>
      </c>
      <c r="U141" s="64">
        <f t="shared" si="757"/>
        <v>-417</v>
      </c>
      <c r="V141" s="64">
        <f t="shared" si="757"/>
        <v>-447</v>
      </c>
      <c r="W141" s="64">
        <f t="shared" si="757"/>
        <v>-256</v>
      </c>
      <c r="X141" s="65"/>
      <c r="Y141" s="63">
        <f>SUM(Y137:Y140)</f>
        <v>11400</v>
      </c>
      <c r="Z141" s="64">
        <f t="shared" ref="Z141:AC141" si="758">SUM(Z137:Z140)</f>
        <v>2310</v>
      </c>
      <c r="AA141" s="64">
        <f t="shared" si="758"/>
        <v>2659</v>
      </c>
      <c r="AB141" s="64">
        <f t="shared" si="758"/>
        <v>1254</v>
      </c>
      <c r="AC141" s="64">
        <f t="shared" si="758"/>
        <v>2958</v>
      </c>
      <c r="AD141" s="65"/>
      <c r="AE141" s="63">
        <f>SUM(AE137:AE140)</f>
        <v>2944</v>
      </c>
      <c r="AF141" s="64">
        <f t="shared" ref="AF141:AI141" si="759">SUM(AF137:AF140)</f>
        <v>-707</v>
      </c>
      <c r="AG141" s="64">
        <f t="shared" si="759"/>
        <v>-833</v>
      </c>
      <c r="AH141" s="64">
        <f t="shared" si="759"/>
        <v>-893</v>
      </c>
      <c r="AI141" s="64">
        <f t="shared" si="759"/>
        <v>-511</v>
      </c>
      <c r="AJ141" s="65"/>
      <c r="AK141" s="63">
        <f>SUM(AK137:AK140)</f>
        <v>10802</v>
      </c>
      <c r="AL141" s="64">
        <f t="shared" ref="AL141:AO141" si="760">SUM(AL137:AL140)</f>
        <v>1544</v>
      </c>
      <c r="AM141" s="64">
        <f t="shared" si="760"/>
        <v>1710</v>
      </c>
      <c r="AN141" s="64">
        <f t="shared" si="760"/>
        <v>2953</v>
      </c>
      <c r="AO141" s="64">
        <f t="shared" si="760"/>
        <v>3572</v>
      </c>
      <c r="AP141" s="65"/>
      <c r="BB141" s="6"/>
      <c r="BC141" s="6"/>
      <c r="BD141" s="62"/>
      <c r="BE141" s="171"/>
      <c r="BF141" s="172"/>
      <c r="BG141" s="172"/>
      <c r="BH141" s="172"/>
      <c r="BI141" s="172"/>
      <c r="BJ141" s="65"/>
      <c r="BK141" s="6"/>
      <c r="BL141" s="62"/>
      <c r="BM141" s="171"/>
      <c r="BN141" s="172"/>
      <c r="BO141" s="172"/>
      <c r="BP141" s="172"/>
      <c r="BQ141" s="172"/>
      <c r="BR141" s="65"/>
      <c r="BS141" s="6"/>
      <c r="BT141" s="62"/>
      <c r="BU141" s="23" t="str">
        <f t="shared" si="691"/>
        <v/>
      </c>
      <c r="BV141" s="23" t="str">
        <f t="shared" si="691"/>
        <v/>
      </c>
      <c r="BW141" s="23" t="str">
        <f t="shared" si="691"/>
        <v/>
      </c>
      <c r="BX141" s="23" t="str">
        <f t="shared" si="691"/>
        <v/>
      </c>
      <c r="BY141" s="23" t="str">
        <f t="shared" si="691"/>
        <v/>
      </c>
      <c r="BZ141" s="6"/>
      <c r="CA141" s="6"/>
      <c r="CB141" s="62"/>
      <c r="CC141" s="195">
        <f>SUM(CC137:CC140)</f>
        <v>0</v>
      </c>
      <c r="CD141" s="195">
        <f t="shared" ref="CD141:CG141" si="761">SUM(CD137:CD140)</f>
        <v>0</v>
      </c>
      <c r="CE141" s="195">
        <f t="shared" si="761"/>
        <v>0</v>
      </c>
      <c r="CF141" s="195">
        <f t="shared" si="761"/>
        <v>0</v>
      </c>
      <c r="CG141" s="195">
        <f t="shared" si="761"/>
        <v>0</v>
      </c>
      <c r="CH141" s="196">
        <f t="shared" si="453"/>
        <v>0</v>
      </c>
      <c r="CI141" s="66"/>
      <c r="CJ141" s="66"/>
      <c r="CK141" s="195">
        <f>SUM(CK137:CK140)</f>
        <v>311304.55995075707</v>
      </c>
      <c r="CL141" s="195">
        <f t="shared" ref="CL141:CO141" si="762">SUM(CL137:CL140)</f>
        <v>109834.43765102264</v>
      </c>
      <c r="CM141" s="195">
        <f t="shared" si="762"/>
        <v>169466.24683506083</v>
      </c>
      <c r="CN141" s="195">
        <f t="shared" si="762"/>
        <v>213230.07371670054</v>
      </c>
      <c r="CO141" s="195">
        <f t="shared" si="762"/>
        <v>412134.67428940453</v>
      </c>
      <c r="CP141" s="196">
        <f t="shared" ref="CP141:CP204" si="763">SUM(CK141:CO141)</f>
        <v>1215969.9924429455</v>
      </c>
      <c r="CS141" s="195">
        <f>SUM(CS137:CS140)</f>
        <v>299964.05972478009</v>
      </c>
      <c r="CT141" s="195">
        <f t="shared" ref="CT141:CW141" si="764">SUM(CT137:CT140)</f>
        <v>90035.597995615448</v>
      </c>
      <c r="CU141" s="195">
        <f t="shared" si="764"/>
        <v>184952.56473555457</v>
      </c>
      <c r="CV141" s="195">
        <f t="shared" si="764"/>
        <v>141756.03961532889</v>
      </c>
      <c r="CW141" s="195">
        <f t="shared" si="764"/>
        <v>767342.1981817109</v>
      </c>
      <c r="CX141" s="196">
        <f t="shared" ref="CX141:CX204" si="765">SUM(CS141:CW141)</f>
        <v>1484050.46025299</v>
      </c>
      <c r="CY141" s="6"/>
      <c r="CZ141" s="6"/>
      <c r="DA141" s="195">
        <f>SUM(DA137:DA140)</f>
        <v>335976.29910115653</v>
      </c>
      <c r="DB141" s="195">
        <f t="shared" ref="DB141:DE141" si="766">SUM(DB137:DB140)</f>
        <v>77080.596101665229</v>
      </c>
      <c r="DC141" s="195">
        <f t="shared" si="766"/>
        <v>158190.0876033325</v>
      </c>
      <c r="DD141" s="195">
        <f t="shared" si="766"/>
        <v>95743.736141130299</v>
      </c>
      <c r="DE141" s="195">
        <f t="shared" si="766"/>
        <v>703816.41934958566</v>
      </c>
      <c r="DF141" s="196">
        <f t="shared" ref="DF141:DF204" si="767">SUM(DA141:DE141)</f>
        <v>1370807.1382968703</v>
      </c>
      <c r="DG141" s="6"/>
      <c r="DH141" s="6"/>
      <c r="DI141" s="195">
        <f>SUM(DI137:DI140)</f>
        <v>284172.35724048084</v>
      </c>
      <c r="DJ141" s="195">
        <f t="shared" ref="DJ141:DM141" si="768">SUM(DJ137:DJ140)</f>
        <v>60445.574389510635</v>
      </c>
      <c r="DK141" s="195">
        <f t="shared" si="768"/>
        <v>118591.04278172777</v>
      </c>
      <c r="DL141" s="195">
        <f t="shared" si="768"/>
        <v>331097.86044024338</v>
      </c>
      <c r="DM141" s="195">
        <f t="shared" si="768"/>
        <v>931972.38557764131</v>
      </c>
      <c r="DN141" s="196">
        <f t="shared" si="397"/>
        <v>1726279.2204296039</v>
      </c>
      <c r="DO141" s="6"/>
      <c r="DP141" s="6"/>
      <c r="DQ141" s="195">
        <f>SUM(DQ137:DQ140)</f>
        <v>356073.81281523989</v>
      </c>
      <c r="DR141" s="195">
        <f t="shared" ref="DR141:DU141" si="769">SUM(DR137:DR140)</f>
        <v>34568.87394838129</v>
      </c>
      <c r="DS141" s="195">
        <f t="shared" si="769"/>
        <v>65213.296862345334</v>
      </c>
      <c r="DT141" s="195">
        <f t="shared" si="769"/>
        <v>239168.61577883942</v>
      </c>
      <c r="DU141" s="195">
        <f t="shared" si="769"/>
        <v>805144.51023322204</v>
      </c>
      <c r="DV141" s="196">
        <f t="shared" ref="DV141:DV204" si="770">SUM(DQ141:DU141)</f>
        <v>1500169.1096380278</v>
      </c>
    </row>
    <row r="142" spans="1:126" ht="25.5" customHeight="1">
      <c r="A142" s="19"/>
      <c r="B142" s="68" t="s">
        <v>81</v>
      </c>
      <c r="C142" s="48"/>
      <c r="D142" s="48"/>
      <c r="E142" s="49"/>
      <c r="F142" s="50" t="s">
        <v>25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2">
        <f>SUM(G142:K142)</f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2">
        <f>SUM(M142:Q142)</f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2">
        <f>SUM(S142:W142)</f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2">
        <f>SUM(Y142:AC142)</f>
        <v>0</v>
      </c>
      <c r="AE142" s="53">
        <v>0</v>
      </c>
      <c r="AF142" s="53">
        <v>0</v>
      </c>
      <c r="AG142" s="53">
        <v>0</v>
      </c>
      <c r="AH142" s="53">
        <v>0</v>
      </c>
      <c r="AI142" s="53">
        <v>0</v>
      </c>
      <c r="AJ142" s="52">
        <f>SUM(AE142:AI142)</f>
        <v>0</v>
      </c>
      <c r="AK142" s="53">
        <v>0</v>
      </c>
      <c r="AL142" s="53">
        <v>0</v>
      </c>
      <c r="AM142" s="53">
        <v>0</v>
      </c>
      <c r="AN142" s="53">
        <v>0</v>
      </c>
      <c r="AO142" s="53">
        <v>0</v>
      </c>
      <c r="AP142" s="52">
        <f>SUM(AK142:AO142)</f>
        <v>0</v>
      </c>
      <c r="BB142" s="6"/>
      <c r="BC142" s="6"/>
      <c r="BD142" s="50" t="s">
        <v>25</v>
      </c>
      <c r="BE142" s="170">
        <f>'SPMW - Probs. of Failure '!O$39</f>
        <v>0</v>
      </c>
      <c r="BF142" s="170">
        <f>'SPMW - Probs. of Failure '!P$39</f>
        <v>0</v>
      </c>
      <c r="BG142" s="170">
        <f>'SPMW - Probs. of Failure '!Q$39</f>
        <v>0</v>
      </c>
      <c r="BH142" s="170">
        <f>'SPMW - Probs. of Failure '!R$39</f>
        <v>0</v>
      </c>
      <c r="BI142" s="170">
        <f>'SPMW - Probs. of Failure '!S$39</f>
        <v>0</v>
      </c>
      <c r="BJ142" s="173"/>
      <c r="BK142" s="6"/>
      <c r="BL142" s="50" t="s">
        <v>25</v>
      </c>
      <c r="BM142" s="192">
        <f>IFERROR($BM2*'SPMW - Average Cons. of Failure'!$Q$39,0)</f>
        <v>0</v>
      </c>
      <c r="BN142" s="192">
        <f>IFERROR($BM2*'SPMW - Average Cons. of Failure'!$Q$39,0)</f>
        <v>0</v>
      </c>
      <c r="BO142" s="192">
        <f>IFERROR($BM2*'SPMW - Average Cons. of Failure'!$Q$39,0)</f>
        <v>0</v>
      </c>
      <c r="BP142" s="192">
        <f>IFERROR($BM2*'SPMW - Average Cons. of Failure'!$Q$39,0)</f>
        <v>0</v>
      </c>
      <c r="BQ142" s="192">
        <f>IFERROR($BM2*'SPMW - Average Cons. of Failure'!$Q$39,0)</f>
        <v>0</v>
      </c>
      <c r="BR142" s="173"/>
      <c r="BS142" s="6"/>
      <c r="BT142" s="50" t="s">
        <v>25</v>
      </c>
      <c r="BU142" s="23" t="str">
        <f t="shared" si="691"/>
        <v/>
      </c>
      <c r="BV142" s="23" t="str">
        <f t="shared" si="691"/>
        <v/>
      </c>
      <c r="BW142" s="23" t="str">
        <f t="shared" si="691"/>
        <v/>
      </c>
      <c r="BX142" s="23" t="str">
        <f t="shared" si="691"/>
        <v/>
      </c>
      <c r="BY142" s="23" t="str">
        <f t="shared" si="691"/>
        <v/>
      </c>
      <c r="BZ142" s="6"/>
      <c r="CA142" s="6"/>
      <c r="CB142" s="50" t="s">
        <v>25</v>
      </c>
      <c r="CC142" s="193" t="str">
        <f>IF(BU142="","",M142*BU142)</f>
        <v/>
      </c>
      <c r="CD142" s="193" t="str">
        <f t="shared" ref="CD142:CG145" si="771">IF(BV142="","",N142*BV142)</f>
        <v/>
      </c>
      <c r="CE142" s="193" t="str">
        <f t="shared" si="771"/>
        <v/>
      </c>
      <c r="CF142" s="193" t="str">
        <f t="shared" si="771"/>
        <v/>
      </c>
      <c r="CG142" s="193" t="str">
        <f t="shared" si="771"/>
        <v/>
      </c>
      <c r="CH142" s="196">
        <f t="shared" si="453"/>
        <v>0</v>
      </c>
      <c r="CI142" s="66"/>
      <c r="CJ142" s="66"/>
      <c r="CK142" s="193" t="str">
        <f t="shared" ref="CK142:CO145" si="772">IF(BU142="","",G142*BU142)</f>
        <v/>
      </c>
      <c r="CL142" s="193" t="str">
        <f t="shared" si="772"/>
        <v/>
      </c>
      <c r="CM142" s="193" t="str">
        <f t="shared" si="772"/>
        <v/>
      </c>
      <c r="CN142" s="193" t="str">
        <f t="shared" si="772"/>
        <v/>
      </c>
      <c r="CO142" s="193" t="str">
        <f t="shared" si="772"/>
        <v/>
      </c>
      <c r="CP142" s="196">
        <f t="shared" si="763"/>
        <v>0</v>
      </c>
      <c r="CS142" s="193" t="str">
        <f>IF(BU142="","",Y142*BU142)</f>
        <v/>
      </c>
      <c r="CT142" s="193" t="str">
        <f t="shared" ref="CT142:CW145" si="773">IF(BV142="","",Z142*BV142)</f>
        <v/>
      </c>
      <c r="CU142" s="193" t="str">
        <f t="shared" si="773"/>
        <v/>
      </c>
      <c r="CV142" s="193" t="str">
        <f t="shared" si="773"/>
        <v/>
      </c>
      <c r="CW142" s="193" t="str">
        <f t="shared" si="773"/>
        <v/>
      </c>
      <c r="CX142" s="196">
        <f t="shared" si="765"/>
        <v>0</v>
      </c>
      <c r="CY142" s="6"/>
      <c r="CZ142" s="6"/>
      <c r="DA142" s="193" t="str">
        <f>IF(BU142="","",(S142+Y142)*BU142)</f>
        <v/>
      </c>
      <c r="DB142" s="193" t="str">
        <f t="shared" ref="DB142:DE145" si="774">IF(BV142="","",(T142+Z142)*BV142)</f>
        <v/>
      </c>
      <c r="DC142" s="193" t="str">
        <f t="shared" si="774"/>
        <v/>
      </c>
      <c r="DD142" s="193" t="str">
        <f t="shared" si="774"/>
        <v/>
      </c>
      <c r="DE142" s="193" t="str">
        <f t="shared" si="774"/>
        <v/>
      </c>
      <c r="DF142" s="196">
        <f t="shared" si="767"/>
        <v>0</v>
      </c>
      <c r="DG142" s="6"/>
      <c r="DH142" s="6"/>
      <c r="DI142" s="193" t="str">
        <f>IF(BU142="","",AK142*BU142)</f>
        <v/>
      </c>
      <c r="DJ142" s="193" t="str">
        <f t="shared" ref="DJ142:DM145" si="775">IF(BV142="","",AL142*BV142)</f>
        <v/>
      </c>
      <c r="DK142" s="193" t="str">
        <f t="shared" si="775"/>
        <v/>
      </c>
      <c r="DL142" s="193" t="str">
        <f t="shared" si="775"/>
        <v/>
      </c>
      <c r="DM142" s="193" t="str">
        <f t="shared" si="775"/>
        <v/>
      </c>
      <c r="DN142" s="196">
        <f t="shared" ref="DN142:DN205" si="776">SUM(DI142:DM142)</f>
        <v>0</v>
      </c>
      <c r="DO142" s="6"/>
      <c r="DP142" s="6"/>
      <c r="DQ142" s="193" t="str">
        <f>IF(BU142="","",(AE142+AK142)*BU142)</f>
        <v/>
      </c>
      <c r="DR142" s="193" t="str">
        <f t="shared" ref="DR142:DU145" si="777">IF(BV142="","",(AF142+AL142)*BV142)</f>
        <v/>
      </c>
      <c r="DS142" s="193" t="str">
        <f t="shared" si="777"/>
        <v/>
      </c>
      <c r="DT142" s="193" t="str">
        <f t="shared" si="777"/>
        <v/>
      </c>
      <c r="DU142" s="193" t="str">
        <f t="shared" si="777"/>
        <v/>
      </c>
      <c r="DV142" s="196">
        <f t="shared" si="770"/>
        <v>0</v>
      </c>
    </row>
    <row r="143" spans="1:126" ht="25.5" customHeight="1">
      <c r="A143" s="19"/>
      <c r="B143" s="54"/>
      <c r="C143" s="55"/>
      <c r="D143" s="55"/>
      <c r="E143" s="56"/>
      <c r="F143" s="57" t="s">
        <v>27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8">
        <f t="shared" ref="L143:L145" si="778">SUM(G143:K143)</f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8">
        <f t="shared" ref="R143:R145" si="779">SUM(M143:Q143)</f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8">
        <f t="shared" ref="X143:X145" si="780">SUM(S143:W143)</f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8">
        <f t="shared" ref="AD143:AD145" si="781">SUM(Y143:AC143)</f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8">
        <f t="shared" ref="AJ143:AJ145" si="782">SUM(AE143:AI143)</f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8">
        <f t="shared" ref="AP143:AP145" si="783">SUM(AK143:AO143)</f>
        <v>0</v>
      </c>
      <c r="AR143" s="86"/>
      <c r="BB143" s="6"/>
      <c r="BC143" s="6"/>
      <c r="BD143" s="57" t="s">
        <v>27</v>
      </c>
      <c r="BE143" s="170">
        <f>'SPMW - Probs. of Failure '!O$39</f>
        <v>0</v>
      </c>
      <c r="BF143" s="170">
        <f>'SPMW - Probs. of Failure '!P$39</f>
        <v>0</v>
      </c>
      <c r="BG143" s="170">
        <f>'SPMW - Probs. of Failure '!Q$39</f>
        <v>0</v>
      </c>
      <c r="BH143" s="170">
        <f>'SPMW - Probs. of Failure '!R$39</f>
        <v>0</v>
      </c>
      <c r="BI143" s="170">
        <f>'SPMW - Probs. of Failure '!S$39</f>
        <v>0</v>
      </c>
      <c r="BJ143" s="174"/>
      <c r="BK143" s="6"/>
      <c r="BL143" s="57" t="s">
        <v>27</v>
      </c>
      <c r="BM143" s="192">
        <f>IFERROR($BM3*'SPMW - Average Cons. of Failure'!$Q$39,0)</f>
        <v>0</v>
      </c>
      <c r="BN143" s="192">
        <f>IFERROR($BM3*'SPMW - Average Cons. of Failure'!$Q$39,0)</f>
        <v>0</v>
      </c>
      <c r="BO143" s="192">
        <f>IFERROR($BM3*'SPMW - Average Cons. of Failure'!$Q$39,0)</f>
        <v>0</v>
      </c>
      <c r="BP143" s="192">
        <f>IFERROR($BM3*'SPMW - Average Cons. of Failure'!$Q$39,0)</f>
        <v>0</v>
      </c>
      <c r="BQ143" s="192">
        <f>IFERROR($BM3*'SPMW - Average Cons. of Failure'!$Q$39,0)</f>
        <v>0</v>
      </c>
      <c r="BR143" s="174"/>
      <c r="BS143" s="6"/>
      <c r="BT143" s="57" t="s">
        <v>27</v>
      </c>
      <c r="BU143" s="23" t="str">
        <f t="shared" si="691"/>
        <v/>
      </c>
      <c r="BV143" s="23" t="str">
        <f t="shared" si="691"/>
        <v/>
      </c>
      <c r="BW143" s="23" t="str">
        <f t="shared" si="691"/>
        <v/>
      </c>
      <c r="BX143" s="23" t="str">
        <f t="shared" si="691"/>
        <v/>
      </c>
      <c r="BY143" s="23" t="str">
        <f t="shared" si="691"/>
        <v/>
      </c>
      <c r="BZ143" s="6"/>
      <c r="CA143" s="6"/>
      <c r="CB143" s="57" t="s">
        <v>27</v>
      </c>
      <c r="CC143" s="193" t="str">
        <f t="shared" ref="CC143:CC145" si="784">IF(BU143="","",M143*BU143)</f>
        <v/>
      </c>
      <c r="CD143" s="193" t="str">
        <f t="shared" si="771"/>
        <v/>
      </c>
      <c r="CE143" s="193" t="str">
        <f t="shared" si="771"/>
        <v/>
      </c>
      <c r="CF143" s="193" t="str">
        <f t="shared" si="771"/>
        <v/>
      </c>
      <c r="CG143" s="193" t="str">
        <f t="shared" si="771"/>
        <v/>
      </c>
      <c r="CH143" s="196">
        <f t="shared" si="453"/>
        <v>0</v>
      </c>
      <c r="CI143" s="66"/>
      <c r="CJ143" s="66"/>
      <c r="CK143" s="193" t="str">
        <f t="shared" si="772"/>
        <v/>
      </c>
      <c r="CL143" s="193" t="str">
        <f t="shared" si="772"/>
        <v/>
      </c>
      <c r="CM143" s="193" t="str">
        <f t="shared" si="772"/>
        <v/>
      </c>
      <c r="CN143" s="193" t="str">
        <f t="shared" si="772"/>
        <v/>
      </c>
      <c r="CO143" s="193" t="str">
        <f t="shared" si="772"/>
        <v/>
      </c>
      <c r="CP143" s="196">
        <f t="shared" si="763"/>
        <v>0</v>
      </c>
      <c r="CS143" s="193" t="str">
        <f t="shared" ref="CS143:CS145" si="785">IF(BU143="","",Y143*BU143)</f>
        <v/>
      </c>
      <c r="CT143" s="193" t="str">
        <f t="shared" si="773"/>
        <v/>
      </c>
      <c r="CU143" s="193" t="str">
        <f t="shared" si="773"/>
        <v/>
      </c>
      <c r="CV143" s="193" t="str">
        <f t="shared" si="773"/>
        <v/>
      </c>
      <c r="CW143" s="193" t="str">
        <f t="shared" si="773"/>
        <v/>
      </c>
      <c r="CX143" s="196">
        <f t="shared" si="765"/>
        <v>0</v>
      </c>
      <c r="CY143" s="6"/>
      <c r="CZ143" s="6"/>
      <c r="DA143" s="193" t="str">
        <f t="shared" ref="DA143:DA145" si="786">IF(BU143="","",(S143+Y143)*BU143)</f>
        <v/>
      </c>
      <c r="DB143" s="193" t="str">
        <f t="shared" si="774"/>
        <v/>
      </c>
      <c r="DC143" s="193" t="str">
        <f t="shared" si="774"/>
        <v/>
      </c>
      <c r="DD143" s="193" t="str">
        <f t="shared" si="774"/>
        <v/>
      </c>
      <c r="DE143" s="193" t="str">
        <f t="shared" si="774"/>
        <v/>
      </c>
      <c r="DF143" s="196">
        <f t="shared" si="767"/>
        <v>0</v>
      </c>
      <c r="DG143" s="6"/>
      <c r="DH143" s="6"/>
      <c r="DI143" s="193" t="str">
        <f t="shared" ref="DI143:DI145" si="787">IF(BU143="","",AK143*BU143)</f>
        <v/>
      </c>
      <c r="DJ143" s="193" t="str">
        <f t="shared" si="775"/>
        <v/>
      </c>
      <c r="DK143" s="193" t="str">
        <f t="shared" si="775"/>
        <v/>
      </c>
      <c r="DL143" s="193" t="str">
        <f t="shared" si="775"/>
        <v/>
      </c>
      <c r="DM143" s="193" t="str">
        <f t="shared" si="775"/>
        <v/>
      </c>
      <c r="DN143" s="196">
        <f t="shared" si="776"/>
        <v>0</v>
      </c>
      <c r="DO143" s="6"/>
      <c r="DP143" s="6"/>
      <c r="DQ143" s="193" t="str">
        <f t="shared" ref="DQ143:DQ145" si="788">IF(BU143="","",(AE143+AK143)*BU143)</f>
        <v/>
      </c>
      <c r="DR143" s="193" t="str">
        <f t="shared" si="777"/>
        <v/>
      </c>
      <c r="DS143" s="193" t="str">
        <f t="shared" si="777"/>
        <v/>
      </c>
      <c r="DT143" s="193" t="str">
        <f t="shared" si="777"/>
        <v/>
      </c>
      <c r="DU143" s="193" t="str">
        <f t="shared" si="777"/>
        <v/>
      </c>
      <c r="DV143" s="196">
        <f t="shared" si="770"/>
        <v>0</v>
      </c>
    </row>
    <row r="144" spans="1:126" ht="25.5" customHeight="1">
      <c r="A144" s="19"/>
      <c r="B144" s="54"/>
      <c r="C144" s="55"/>
      <c r="D144" s="55"/>
      <c r="E144" s="56"/>
      <c r="F144" s="57" t="s">
        <v>29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8">
        <f t="shared" si="778"/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8">
        <f t="shared" si="779"/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8">
        <f t="shared" si="780"/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8">
        <f t="shared" si="781"/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8">
        <f t="shared" si="782"/>
        <v>0</v>
      </c>
      <c r="AK144" s="51">
        <v>0</v>
      </c>
      <c r="AL144" s="51">
        <v>0</v>
      </c>
      <c r="AM144" s="51">
        <v>0</v>
      </c>
      <c r="AN144" s="51">
        <v>0</v>
      </c>
      <c r="AO144" s="51">
        <v>0</v>
      </c>
      <c r="AP144" s="58">
        <f t="shared" si="783"/>
        <v>0</v>
      </c>
      <c r="BB144" s="6"/>
      <c r="BC144" s="6"/>
      <c r="BD144" s="57" t="s">
        <v>29</v>
      </c>
      <c r="BE144" s="170">
        <f>'SPMW - Probs. of Failure '!O$39</f>
        <v>0</v>
      </c>
      <c r="BF144" s="170">
        <f>'SPMW - Probs. of Failure '!P$39</f>
        <v>0</v>
      </c>
      <c r="BG144" s="170">
        <f>'SPMW - Probs. of Failure '!Q$39</f>
        <v>0</v>
      </c>
      <c r="BH144" s="170">
        <f>'SPMW - Probs. of Failure '!R$39</f>
        <v>0</v>
      </c>
      <c r="BI144" s="170">
        <f>'SPMW - Probs. of Failure '!S$39</f>
        <v>0</v>
      </c>
      <c r="BJ144" s="174"/>
      <c r="BK144" s="6"/>
      <c r="BL144" s="57" t="s">
        <v>29</v>
      </c>
      <c r="BM144" s="192">
        <f>IFERROR($BM4*'SPMW - Average Cons. of Failure'!$Q$39,0)</f>
        <v>0</v>
      </c>
      <c r="BN144" s="192">
        <f>IFERROR($BM4*'SPMW - Average Cons. of Failure'!$Q$39,0)</f>
        <v>0</v>
      </c>
      <c r="BO144" s="192">
        <f>IFERROR($BM4*'SPMW - Average Cons. of Failure'!$Q$39,0)</f>
        <v>0</v>
      </c>
      <c r="BP144" s="192">
        <f>IFERROR($BM4*'SPMW - Average Cons. of Failure'!$Q$39,0)</f>
        <v>0</v>
      </c>
      <c r="BQ144" s="192">
        <f>IFERROR($BM4*'SPMW - Average Cons. of Failure'!$Q$39,0)</f>
        <v>0</v>
      </c>
      <c r="BR144" s="174"/>
      <c r="BS144" s="6"/>
      <c r="BT144" s="57" t="s">
        <v>29</v>
      </c>
      <c r="BU144" s="23" t="str">
        <f t="shared" si="691"/>
        <v/>
      </c>
      <c r="BV144" s="23" t="str">
        <f t="shared" si="691"/>
        <v/>
      </c>
      <c r="BW144" s="23" t="str">
        <f t="shared" si="691"/>
        <v/>
      </c>
      <c r="BX144" s="23" t="str">
        <f t="shared" si="691"/>
        <v/>
      </c>
      <c r="BY144" s="23" t="str">
        <f t="shared" si="691"/>
        <v/>
      </c>
      <c r="BZ144" s="6"/>
      <c r="CA144" s="6"/>
      <c r="CB144" s="57" t="s">
        <v>29</v>
      </c>
      <c r="CC144" s="193" t="str">
        <f t="shared" si="784"/>
        <v/>
      </c>
      <c r="CD144" s="193" t="str">
        <f t="shared" si="771"/>
        <v/>
      </c>
      <c r="CE144" s="193" t="str">
        <f t="shared" si="771"/>
        <v/>
      </c>
      <c r="CF144" s="193" t="str">
        <f t="shared" si="771"/>
        <v/>
      </c>
      <c r="CG144" s="193" t="str">
        <f t="shared" si="771"/>
        <v/>
      </c>
      <c r="CH144" s="196">
        <f t="shared" si="453"/>
        <v>0</v>
      </c>
      <c r="CI144" s="66"/>
      <c r="CJ144" s="66"/>
      <c r="CK144" s="193" t="str">
        <f t="shared" si="772"/>
        <v/>
      </c>
      <c r="CL144" s="193" t="str">
        <f t="shared" si="772"/>
        <v/>
      </c>
      <c r="CM144" s="193" t="str">
        <f t="shared" si="772"/>
        <v/>
      </c>
      <c r="CN144" s="193" t="str">
        <f t="shared" si="772"/>
        <v/>
      </c>
      <c r="CO144" s="193" t="str">
        <f t="shared" si="772"/>
        <v/>
      </c>
      <c r="CP144" s="196">
        <f t="shared" si="763"/>
        <v>0</v>
      </c>
      <c r="CS144" s="193" t="str">
        <f t="shared" si="785"/>
        <v/>
      </c>
      <c r="CT144" s="193" t="str">
        <f t="shared" si="773"/>
        <v/>
      </c>
      <c r="CU144" s="193" t="str">
        <f t="shared" si="773"/>
        <v/>
      </c>
      <c r="CV144" s="193" t="str">
        <f t="shared" si="773"/>
        <v/>
      </c>
      <c r="CW144" s="193" t="str">
        <f t="shared" si="773"/>
        <v/>
      </c>
      <c r="CX144" s="196">
        <f t="shared" si="765"/>
        <v>0</v>
      </c>
      <c r="CY144" s="6"/>
      <c r="CZ144" s="6"/>
      <c r="DA144" s="193" t="str">
        <f t="shared" si="786"/>
        <v/>
      </c>
      <c r="DB144" s="193" t="str">
        <f t="shared" si="774"/>
        <v/>
      </c>
      <c r="DC144" s="193" t="str">
        <f t="shared" si="774"/>
        <v/>
      </c>
      <c r="DD144" s="193" t="str">
        <f t="shared" si="774"/>
        <v/>
      </c>
      <c r="DE144" s="193" t="str">
        <f t="shared" si="774"/>
        <v/>
      </c>
      <c r="DF144" s="196">
        <f t="shared" si="767"/>
        <v>0</v>
      </c>
      <c r="DG144" s="6"/>
      <c r="DH144" s="6"/>
      <c r="DI144" s="193" t="str">
        <f t="shared" si="787"/>
        <v/>
      </c>
      <c r="DJ144" s="193" t="str">
        <f t="shared" si="775"/>
        <v/>
      </c>
      <c r="DK144" s="193" t="str">
        <f t="shared" si="775"/>
        <v/>
      </c>
      <c r="DL144" s="193" t="str">
        <f t="shared" si="775"/>
        <v/>
      </c>
      <c r="DM144" s="193" t="str">
        <f t="shared" si="775"/>
        <v/>
      </c>
      <c r="DN144" s="196">
        <f t="shared" si="776"/>
        <v>0</v>
      </c>
      <c r="DO144" s="6"/>
      <c r="DP144" s="6"/>
      <c r="DQ144" s="193" t="str">
        <f t="shared" si="788"/>
        <v/>
      </c>
      <c r="DR144" s="193" t="str">
        <f t="shared" si="777"/>
        <v/>
      </c>
      <c r="DS144" s="193" t="str">
        <f t="shared" si="777"/>
        <v/>
      </c>
      <c r="DT144" s="193" t="str">
        <f t="shared" si="777"/>
        <v/>
      </c>
      <c r="DU144" s="193" t="str">
        <f t="shared" si="777"/>
        <v/>
      </c>
      <c r="DV144" s="196">
        <f t="shared" si="770"/>
        <v>0</v>
      </c>
    </row>
    <row r="145" spans="1:126" ht="25.5" customHeight="1">
      <c r="A145" s="19"/>
      <c r="B145" s="54"/>
      <c r="C145" s="55"/>
      <c r="D145" s="55"/>
      <c r="E145" s="56"/>
      <c r="F145" s="57" t="s">
        <v>30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8">
        <f t="shared" si="778"/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8">
        <f t="shared" si="779"/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8">
        <f t="shared" si="780"/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8">
        <f t="shared" si="781"/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8">
        <f t="shared" si="782"/>
        <v>0</v>
      </c>
      <c r="AK145" s="51">
        <v>0</v>
      </c>
      <c r="AL145" s="51">
        <v>0</v>
      </c>
      <c r="AM145" s="51">
        <v>0</v>
      </c>
      <c r="AN145" s="51">
        <v>0</v>
      </c>
      <c r="AO145" s="51">
        <v>0</v>
      </c>
      <c r="AP145" s="58">
        <f t="shared" si="783"/>
        <v>0</v>
      </c>
      <c r="BB145" s="6"/>
      <c r="BC145" s="6"/>
      <c r="BD145" s="57" t="s">
        <v>30</v>
      </c>
      <c r="BE145" s="170">
        <f>'SPMW - Probs. of Failure '!O$39</f>
        <v>0</v>
      </c>
      <c r="BF145" s="170">
        <f>'SPMW - Probs. of Failure '!P$39</f>
        <v>0</v>
      </c>
      <c r="BG145" s="170">
        <f>'SPMW - Probs. of Failure '!Q$39</f>
        <v>0</v>
      </c>
      <c r="BH145" s="170">
        <f>'SPMW - Probs. of Failure '!R$39</f>
        <v>0</v>
      </c>
      <c r="BI145" s="170">
        <f>'SPMW - Probs. of Failure '!S$39</f>
        <v>0</v>
      </c>
      <c r="BJ145" s="174"/>
      <c r="BK145" s="6"/>
      <c r="BL145" s="57" t="s">
        <v>30</v>
      </c>
      <c r="BM145" s="192">
        <f>IFERROR($BM5*'SPMW - Average Cons. of Failure'!$Q$39,0)</f>
        <v>0</v>
      </c>
      <c r="BN145" s="192">
        <f>IFERROR($BM5*'SPMW - Average Cons. of Failure'!$Q$39,0)</f>
        <v>0</v>
      </c>
      <c r="BO145" s="192">
        <f>IFERROR($BM5*'SPMW - Average Cons. of Failure'!$Q$39,0)</f>
        <v>0</v>
      </c>
      <c r="BP145" s="192">
        <f>IFERROR($BM5*'SPMW - Average Cons. of Failure'!$Q$39,0)</f>
        <v>0</v>
      </c>
      <c r="BQ145" s="192">
        <f>IFERROR($BM5*'SPMW - Average Cons. of Failure'!$Q$39,0)</f>
        <v>0</v>
      </c>
      <c r="BR145" s="174"/>
      <c r="BS145" s="6"/>
      <c r="BT145" s="57" t="s">
        <v>30</v>
      </c>
      <c r="BU145" s="23" t="str">
        <f t="shared" si="691"/>
        <v/>
      </c>
      <c r="BV145" s="23" t="str">
        <f t="shared" si="691"/>
        <v/>
      </c>
      <c r="BW145" s="23" t="str">
        <f t="shared" si="691"/>
        <v/>
      </c>
      <c r="BX145" s="23" t="str">
        <f t="shared" si="691"/>
        <v/>
      </c>
      <c r="BY145" s="23" t="str">
        <f t="shared" si="691"/>
        <v/>
      </c>
      <c r="BZ145" s="6"/>
      <c r="CA145" s="6"/>
      <c r="CB145" s="57" t="s">
        <v>30</v>
      </c>
      <c r="CC145" s="193" t="str">
        <f t="shared" si="784"/>
        <v/>
      </c>
      <c r="CD145" s="193" t="str">
        <f t="shared" si="771"/>
        <v/>
      </c>
      <c r="CE145" s="193" t="str">
        <f t="shared" si="771"/>
        <v/>
      </c>
      <c r="CF145" s="193" t="str">
        <f t="shared" si="771"/>
        <v/>
      </c>
      <c r="CG145" s="193" t="str">
        <f t="shared" si="771"/>
        <v/>
      </c>
      <c r="CH145" s="196">
        <f t="shared" si="453"/>
        <v>0</v>
      </c>
      <c r="CI145" s="66"/>
      <c r="CJ145" s="66"/>
      <c r="CK145" s="193" t="str">
        <f t="shared" si="772"/>
        <v/>
      </c>
      <c r="CL145" s="193" t="str">
        <f t="shared" si="772"/>
        <v/>
      </c>
      <c r="CM145" s="193" t="str">
        <f t="shared" si="772"/>
        <v/>
      </c>
      <c r="CN145" s="193" t="str">
        <f t="shared" si="772"/>
        <v/>
      </c>
      <c r="CO145" s="193" t="str">
        <f t="shared" si="772"/>
        <v/>
      </c>
      <c r="CP145" s="196">
        <f t="shared" si="763"/>
        <v>0</v>
      </c>
      <c r="CS145" s="193" t="str">
        <f t="shared" si="785"/>
        <v/>
      </c>
      <c r="CT145" s="193" t="str">
        <f t="shared" si="773"/>
        <v/>
      </c>
      <c r="CU145" s="193" t="str">
        <f t="shared" si="773"/>
        <v/>
      </c>
      <c r="CV145" s="193" t="str">
        <f t="shared" si="773"/>
        <v/>
      </c>
      <c r="CW145" s="193" t="str">
        <f t="shared" si="773"/>
        <v/>
      </c>
      <c r="CX145" s="196">
        <f t="shared" si="765"/>
        <v>0</v>
      </c>
      <c r="CY145" s="6"/>
      <c r="CZ145" s="6"/>
      <c r="DA145" s="193" t="str">
        <f t="shared" si="786"/>
        <v/>
      </c>
      <c r="DB145" s="193" t="str">
        <f t="shared" si="774"/>
        <v/>
      </c>
      <c r="DC145" s="193" t="str">
        <f t="shared" si="774"/>
        <v/>
      </c>
      <c r="DD145" s="193" t="str">
        <f t="shared" si="774"/>
        <v/>
      </c>
      <c r="DE145" s="193" t="str">
        <f t="shared" si="774"/>
        <v/>
      </c>
      <c r="DF145" s="196">
        <f t="shared" si="767"/>
        <v>0</v>
      </c>
      <c r="DG145" s="6"/>
      <c r="DH145" s="6"/>
      <c r="DI145" s="193" t="str">
        <f t="shared" si="787"/>
        <v/>
      </c>
      <c r="DJ145" s="193" t="str">
        <f t="shared" si="775"/>
        <v/>
      </c>
      <c r="DK145" s="193" t="str">
        <f t="shared" si="775"/>
        <v/>
      </c>
      <c r="DL145" s="193" t="str">
        <f t="shared" si="775"/>
        <v/>
      </c>
      <c r="DM145" s="193" t="str">
        <f t="shared" si="775"/>
        <v/>
      </c>
      <c r="DN145" s="196">
        <f t="shared" si="776"/>
        <v>0</v>
      </c>
      <c r="DO145" s="6"/>
      <c r="DP145" s="6"/>
      <c r="DQ145" s="193" t="str">
        <f t="shared" si="788"/>
        <v/>
      </c>
      <c r="DR145" s="193" t="str">
        <f t="shared" si="777"/>
        <v/>
      </c>
      <c r="DS145" s="193" t="str">
        <f t="shared" si="777"/>
        <v/>
      </c>
      <c r="DT145" s="193" t="str">
        <f t="shared" si="777"/>
        <v/>
      </c>
      <c r="DU145" s="193" t="str">
        <f t="shared" si="777"/>
        <v/>
      </c>
      <c r="DV145" s="196">
        <f t="shared" si="770"/>
        <v>0</v>
      </c>
    </row>
    <row r="146" spans="1:126" ht="25.5" customHeight="1" thickBot="1">
      <c r="A146" s="19"/>
      <c r="B146" s="59"/>
      <c r="C146" s="60">
        <v>0</v>
      </c>
      <c r="D146" s="60">
        <v>0</v>
      </c>
      <c r="E146" s="61">
        <v>0</v>
      </c>
      <c r="F146" s="62"/>
      <c r="G146" s="63">
        <f>SUM(G142:G145)</f>
        <v>0</v>
      </c>
      <c r="H146" s="64">
        <f t="shared" ref="H146:K146" si="789">SUM(H142:H145)</f>
        <v>0</v>
      </c>
      <c r="I146" s="64">
        <f t="shared" si="789"/>
        <v>0</v>
      </c>
      <c r="J146" s="64">
        <f t="shared" si="789"/>
        <v>0</v>
      </c>
      <c r="K146" s="64">
        <f t="shared" si="789"/>
        <v>0</v>
      </c>
      <c r="L146" s="65"/>
      <c r="M146" s="63">
        <f>SUM(M142:M145)</f>
        <v>0</v>
      </c>
      <c r="N146" s="64">
        <f t="shared" ref="N146:Q146" si="790">SUM(N142:N145)</f>
        <v>0</v>
      </c>
      <c r="O146" s="64">
        <f t="shared" si="790"/>
        <v>0</v>
      </c>
      <c r="P146" s="64">
        <f t="shared" si="790"/>
        <v>0</v>
      </c>
      <c r="Q146" s="64">
        <f t="shared" si="790"/>
        <v>0</v>
      </c>
      <c r="R146" s="65"/>
      <c r="S146" s="63">
        <f>SUM(S142:S145)</f>
        <v>0</v>
      </c>
      <c r="T146" s="64">
        <f t="shared" ref="T146:W146" si="791">SUM(T142:T145)</f>
        <v>0</v>
      </c>
      <c r="U146" s="64">
        <f t="shared" si="791"/>
        <v>0</v>
      </c>
      <c r="V146" s="64">
        <f t="shared" si="791"/>
        <v>0</v>
      </c>
      <c r="W146" s="64">
        <f t="shared" si="791"/>
        <v>0</v>
      </c>
      <c r="X146" s="65"/>
      <c r="Y146" s="63">
        <f>SUM(Y142:Y145)</f>
        <v>0</v>
      </c>
      <c r="Z146" s="64">
        <f t="shared" ref="Z146:AC146" si="792">SUM(Z142:Z145)</f>
        <v>0</v>
      </c>
      <c r="AA146" s="64">
        <f t="shared" si="792"/>
        <v>0</v>
      </c>
      <c r="AB146" s="64">
        <f t="shared" si="792"/>
        <v>0</v>
      </c>
      <c r="AC146" s="64">
        <f t="shared" si="792"/>
        <v>0</v>
      </c>
      <c r="AD146" s="65"/>
      <c r="AE146" s="63">
        <f>SUM(AE142:AE145)</f>
        <v>0</v>
      </c>
      <c r="AF146" s="64">
        <f t="shared" ref="AF146:AI146" si="793">SUM(AF142:AF145)</f>
        <v>0</v>
      </c>
      <c r="AG146" s="64">
        <f t="shared" si="793"/>
        <v>0</v>
      </c>
      <c r="AH146" s="64">
        <f t="shared" si="793"/>
        <v>0</v>
      </c>
      <c r="AI146" s="64">
        <f t="shared" si="793"/>
        <v>0</v>
      </c>
      <c r="AJ146" s="65"/>
      <c r="AK146" s="63">
        <f>SUM(AK142:AK145)</f>
        <v>0</v>
      </c>
      <c r="AL146" s="64">
        <f t="shared" ref="AL146:AO146" si="794">SUM(AL142:AL145)</f>
        <v>0</v>
      </c>
      <c r="AM146" s="64">
        <f t="shared" si="794"/>
        <v>0</v>
      </c>
      <c r="AN146" s="64">
        <f t="shared" si="794"/>
        <v>0</v>
      </c>
      <c r="AO146" s="64">
        <f t="shared" si="794"/>
        <v>0</v>
      </c>
      <c r="AP146" s="65"/>
      <c r="BB146" s="6"/>
      <c r="BC146" s="6"/>
      <c r="BD146" s="62"/>
      <c r="BE146" s="171"/>
      <c r="BF146" s="172"/>
      <c r="BG146" s="172"/>
      <c r="BH146" s="172"/>
      <c r="BI146" s="172"/>
      <c r="BJ146" s="65"/>
      <c r="BK146" s="6"/>
      <c r="BL146" s="62"/>
      <c r="BM146" s="171"/>
      <c r="BN146" s="172"/>
      <c r="BO146" s="172"/>
      <c r="BP146" s="172"/>
      <c r="BQ146" s="172"/>
      <c r="BR146" s="65"/>
      <c r="BS146" s="6"/>
      <c r="BT146" s="62"/>
      <c r="BU146" s="23" t="str">
        <f t="shared" si="691"/>
        <v/>
      </c>
      <c r="BV146" s="23" t="str">
        <f t="shared" si="691"/>
        <v/>
      </c>
      <c r="BW146" s="23" t="str">
        <f t="shared" si="691"/>
        <v/>
      </c>
      <c r="BX146" s="23" t="str">
        <f t="shared" si="691"/>
        <v/>
      </c>
      <c r="BY146" s="23" t="str">
        <f t="shared" si="691"/>
        <v/>
      </c>
      <c r="BZ146" s="6"/>
      <c r="CA146" s="6"/>
      <c r="CB146" s="62"/>
      <c r="CC146" s="195">
        <f>SUM(CC142:CC145)</f>
        <v>0</v>
      </c>
      <c r="CD146" s="195">
        <f t="shared" ref="CD146:CG146" si="795">SUM(CD142:CD145)</f>
        <v>0</v>
      </c>
      <c r="CE146" s="195">
        <f t="shared" si="795"/>
        <v>0</v>
      </c>
      <c r="CF146" s="195">
        <f t="shared" si="795"/>
        <v>0</v>
      </c>
      <c r="CG146" s="195">
        <f t="shared" si="795"/>
        <v>0</v>
      </c>
      <c r="CH146" s="196">
        <f t="shared" si="453"/>
        <v>0</v>
      </c>
      <c r="CI146" s="66"/>
      <c r="CJ146" s="66"/>
      <c r="CK146" s="195">
        <f>SUM(CK142:CK145)</f>
        <v>0</v>
      </c>
      <c r="CL146" s="195">
        <f t="shared" ref="CL146:CO146" si="796">SUM(CL142:CL145)</f>
        <v>0</v>
      </c>
      <c r="CM146" s="195">
        <f t="shared" si="796"/>
        <v>0</v>
      </c>
      <c r="CN146" s="195">
        <f t="shared" si="796"/>
        <v>0</v>
      </c>
      <c r="CO146" s="195">
        <f t="shared" si="796"/>
        <v>0</v>
      </c>
      <c r="CP146" s="196">
        <f t="shared" si="763"/>
        <v>0</v>
      </c>
      <c r="CS146" s="195">
        <f>SUM(CS142:CS145)</f>
        <v>0</v>
      </c>
      <c r="CT146" s="195">
        <f t="shared" ref="CT146:CW146" si="797">SUM(CT142:CT145)</f>
        <v>0</v>
      </c>
      <c r="CU146" s="195">
        <f t="shared" si="797"/>
        <v>0</v>
      </c>
      <c r="CV146" s="195">
        <f t="shared" si="797"/>
        <v>0</v>
      </c>
      <c r="CW146" s="195">
        <f t="shared" si="797"/>
        <v>0</v>
      </c>
      <c r="CX146" s="196">
        <f t="shared" si="765"/>
        <v>0</v>
      </c>
      <c r="CY146" s="6"/>
      <c r="CZ146" s="6"/>
      <c r="DA146" s="195">
        <f>SUM(DA142:DA145)</f>
        <v>0</v>
      </c>
      <c r="DB146" s="195">
        <f t="shared" ref="DB146:DE146" si="798">SUM(DB142:DB145)</f>
        <v>0</v>
      </c>
      <c r="DC146" s="195">
        <f t="shared" si="798"/>
        <v>0</v>
      </c>
      <c r="DD146" s="195">
        <f t="shared" si="798"/>
        <v>0</v>
      </c>
      <c r="DE146" s="195">
        <f t="shared" si="798"/>
        <v>0</v>
      </c>
      <c r="DF146" s="196">
        <f t="shared" si="767"/>
        <v>0</v>
      </c>
      <c r="DG146" s="6"/>
      <c r="DH146" s="6"/>
      <c r="DI146" s="195">
        <f>SUM(DI142:DI145)</f>
        <v>0</v>
      </c>
      <c r="DJ146" s="195">
        <f t="shared" ref="DJ146:DM146" si="799">SUM(DJ142:DJ145)</f>
        <v>0</v>
      </c>
      <c r="DK146" s="195">
        <f t="shared" si="799"/>
        <v>0</v>
      </c>
      <c r="DL146" s="195">
        <f t="shared" si="799"/>
        <v>0</v>
      </c>
      <c r="DM146" s="195">
        <f t="shared" si="799"/>
        <v>0</v>
      </c>
      <c r="DN146" s="196">
        <f t="shared" si="776"/>
        <v>0</v>
      </c>
      <c r="DO146" s="6"/>
      <c r="DP146" s="6"/>
      <c r="DQ146" s="195">
        <f>SUM(DQ142:DQ145)</f>
        <v>0</v>
      </c>
      <c r="DR146" s="195">
        <f t="shared" ref="DR146:DU146" si="800">SUM(DR142:DR145)</f>
        <v>0</v>
      </c>
      <c r="DS146" s="195">
        <f t="shared" si="800"/>
        <v>0</v>
      </c>
      <c r="DT146" s="195">
        <f t="shared" si="800"/>
        <v>0</v>
      </c>
      <c r="DU146" s="195">
        <f t="shared" si="800"/>
        <v>0</v>
      </c>
      <c r="DV146" s="196">
        <f t="shared" si="770"/>
        <v>0</v>
      </c>
    </row>
    <row r="147" spans="1:126" ht="25.5" customHeight="1">
      <c r="A147" s="19"/>
      <c r="B147" s="68" t="s">
        <v>115</v>
      </c>
      <c r="C147" s="48"/>
      <c r="D147" s="48"/>
      <c r="E147" s="49"/>
      <c r="F147" s="50" t="s">
        <v>25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2">
        <f>SUM(G147:K147)</f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2">
        <f>SUM(M147:Q147)</f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2">
        <f>SUM(S147:W147)</f>
        <v>0</v>
      </c>
      <c r="Y147" s="53">
        <v>0</v>
      </c>
      <c r="Z147" s="53">
        <v>0</v>
      </c>
      <c r="AA147" s="53">
        <v>0</v>
      </c>
      <c r="AB147" s="53">
        <v>0</v>
      </c>
      <c r="AC147" s="53">
        <v>0</v>
      </c>
      <c r="AD147" s="52">
        <f>SUM(Y147:AC147)</f>
        <v>0</v>
      </c>
      <c r="AE147" s="53">
        <v>0</v>
      </c>
      <c r="AF147" s="53">
        <v>0</v>
      </c>
      <c r="AG147" s="53">
        <v>0</v>
      </c>
      <c r="AH147" s="53">
        <v>0</v>
      </c>
      <c r="AI147" s="53">
        <v>0</v>
      </c>
      <c r="AJ147" s="52">
        <f>SUM(AE147:AI147)</f>
        <v>0</v>
      </c>
      <c r="AK147" s="53">
        <v>0</v>
      </c>
      <c r="AL147" s="53">
        <v>0</v>
      </c>
      <c r="AM147" s="53">
        <v>0</v>
      </c>
      <c r="AN147" s="53">
        <v>0</v>
      </c>
      <c r="AO147" s="53">
        <v>0</v>
      </c>
      <c r="AP147" s="52">
        <f>SUM(AK147:AO147)</f>
        <v>0</v>
      </c>
      <c r="BB147" s="6"/>
      <c r="BC147" s="6"/>
      <c r="BD147" s="50" t="s">
        <v>25</v>
      </c>
      <c r="BE147" s="170">
        <f>'SPMW - Probs. of Failure '!O$40</f>
        <v>0</v>
      </c>
      <c r="BF147" s="170">
        <f>'SPMW - Probs. of Failure '!P$40</f>
        <v>0</v>
      </c>
      <c r="BG147" s="170">
        <f>'SPMW - Probs. of Failure '!Q$40</f>
        <v>0</v>
      </c>
      <c r="BH147" s="170">
        <f>'SPMW - Probs. of Failure '!R$40</f>
        <v>0</v>
      </c>
      <c r="BI147" s="170">
        <f>'SPMW - Probs. of Failure '!S$40</f>
        <v>0</v>
      </c>
      <c r="BJ147" s="173"/>
      <c r="BK147" s="6"/>
      <c r="BL147" s="50" t="s">
        <v>25</v>
      </c>
      <c r="BM147" s="239">
        <f>IFERROR($BM2*'SPMW - Average Cons. of Failure'!$Q$40,0)</f>
        <v>0</v>
      </c>
      <c r="BN147" s="239">
        <f>IFERROR($BM2*'SPMW - Average Cons. of Failure'!$Q$40,0)</f>
        <v>0</v>
      </c>
      <c r="BO147" s="239">
        <f>IFERROR($BM2*'SPMW - Average Cons. of Failure'!$Q$40,0)</f>
        <v>0</v>
      </c>
      <c r="BP147" s="239">
        <f>IFERROR($BM2*'SPMW - Average Cons. of Failure'!$Q$40,0)</f>
        <v>0</v>
      </c>
      <c r="BQ147" s="239">
        <f>IFERROR($BM2*'SPMW - Average Cons. of Failure'!$Q$40,0)</f>
        <v>0</v>
      </c>
      <c r="BR147" s="173"/>
      <c r="BS147" s="6"/>
      <c r="BT147" s="50" t="s">
        <v>25</v>
      </c>
      <c r="BU147" s="23" t="str">
        <f t="shared" si="691"/>
        <v/>
      </c>
      <c r="BV147" s="23" t="str">
        <f t="shared" si="691"/>
        <v/>
      </c>
      <c r="BW147" s="23" t="str">
        <f t="shared" si="691"/>
        <v/>
      </c>
      <c r="BX147" s="23" t="str">
        <f t="shared" si="691"/>
        <v/>
      </c>
      <c r="BY147" s="23" t="str">
        <f t="shared" si="691"/>
        <v/>
      </c>
      <c r="BZ147" s="6"/>
      <c r="CA147" s="6"/>
      <c r="CB147" s="50" t="s">
        <v>25</v>
      </c>
      <c r="CC147" s="193" t="str">
        <f>IF(BU147="","",M147*BU147)</f>
        <v/>
      </c>
      <c r="CD147" s="193" t="str">
        <f t="shared" ref="CD147:CG150" si="801">IF(BV147="","",N147*BV147)</f>
        <v/>
      </c>
      <c r="CE147" s="193" t="str">
        <f t="shared" si="801"/>
        <v/>
      </c>
      <c r="CF147" s="193" t="str">
        <f t="shared" si="801"/>
        <v/>
      </c>
      <c r="CG147" s="193" t="str">
        <f t="shared" si="801"/>
        <v/>
      </c>
      <c r="CH147" s="196">
        <f t="shared" si="453"/>
        <v>0</v>
      </c>
      <c r="CI147" s="66"/>
      <c r="CJ147" s="66"/>
      <c r="CK147" s="193" t="str">
        <f t="shared" ref="CK147:CO150" si="802">IF(BU147="","",G147*BU147)</f>
        <v/>
      </c>
      <c r="CL147" s="193" t="str">
        <f t="shared" si="802"/>
        <v/>
      </c>
      <c r="CM147" s="193" t="str">
        <f t="shared" si="802"/>
        <v/>
      </c>
      <c r="CN147" s="193" t="str">
        <f t="shared" si="802"/>
        <v/>
      </c>
      <c r="CO147" s="193" t="str">
        <f t="shared" si="802"/>
        <v/>
      </c>
      <c r="CP147" s="196">
        <f t="shared" si="763"/>
        <v>0</v>
      </c>
      <c r="CS147" s="193" t="str">
        <f>IF(BU147="","",Y147*BU147)</f>
        <v/>
      </c>
      <c r="CT147" s="193" t="str">
        <f t="shared" ref="CT147:CW150" si="803">IF(BV147="","",Z147*BV147)</f>
        <v/>
      </c>
      <c r="CU147" s="193" t="str">
        <f t="shared" si="803"/>
        <v/>
      </c>
      <c r="CV147" s="193" t="str">
        <f t="shared" si="803"/>
        <v/>
      </c>
      <c r="CW147" s="193" t="str">
        <f t="shared" si="803"/>
        <v/>
      </c>
      <c r="CX147" s="196">
        <f t="shared" si="765"/>
        <v>0</v>
      </c>
      <c r="CY147" s="6"/>
      <c r="CZ147" s="6"/>
      <c r="DA147" s="193" t="str">
        <f>IF(BU147="","",(S147+Y147)*BU147)</f>
        <v/>
      </c>
      <c r="DB147" s="193" t="str">
        <f t="shared" ref="DB147:DE150" si="804">IF(BV147="","",(T147+Z147)*BV147)</f>
        <v/>
      </c>
      <c r="DC147" s="193" t="str">
        <f t="shared" si="804"/>
        <v/>
      </c>
      <c r="DD147" s="193" t="str">
        <f t="shared" si="804"/>
        <v/>
      </c>
      <c r="DE147" s="193" t="str">
        <f t="shared" si="804"/>
        <v/>
      </c>
      <c r="DF147" s="196">
        <f t="shared" si="767"/>
        <v>0</v>
      </c>
      <c r="DG147" s="6"/>
      <c r="DH147" s="6"/>
      <c r="DI147" s="193" t="str">
        <f>IF(BU147="","",AK147*BU147)</f>
        <v/>
      </c>
      <c r="DJ147" s="193" t="str">
        <f t="shared" ref="DJ147:DM150" si="805">IF(BV147="","",AL147*BV147)</f>
        <v/>
      </c>
      <c r="DK147" s="193" t="str">
        <f t="shared" si="805"/>
        <v/>
      </c>
      <c r="DL147" s="193" t="str">
        <f t="shared" si="805"/>
        <v/>
      </c>
      <c r="DM147" s="193" t="str">
        <f t="shared" si="805"/>
        <v/>
      </c>
      <c r="DN147" s="196">
        <f t="shared" si="776"/>
        <v>0</v>
      </c>
      <c r="DO147" s="6"/>
      <c r="DP147" s="6"/>
      <c r="DQ147" s="193" t="str">
        <f>IF(BU147="","",(AE147+AK147)*BU147)</f>
        <v/>
      </c>
      <c r="DR147" s="193" t="str">
        <f t="shared" ref="DR147:DU150" si="806">IF(BV147="","",(AF147+AL147)*BV147)</f>
        <v/>
      </c>
      <c r="DS147" s="193" t="str">
        <f t="shared" si="806"/>
        <v/>
      </c>
      <c r="DT147" s="193" t="str">
        <f t="shared" si="806"/>
        <v/>
      </c>
      <c r="DU147" s="193" t="str">
        <f t="shared" si="806"/>
        <v/>
      </c>
      <c r="DV147" s="196">
        <f t="shared" si="770"/>
        <v>0</v>
      </c>
    </row>
    <row r="148" spans="1:126" ht="25.5" customHeight="1">
      <c r="A148" s="19"/>
      <c r="B148" s="54"/>
      <c r="C148" s="55"/>
      <c r="D148" s="55"/>
      <c r="E148" s="56"/>
      <c r="F148" s="57" t="s">
        <v>27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8">
        <f t="shared" ref="L148:L150" si="807">SUM(G148:K148)</f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8">
        <f t="shared" ref="R148:R150" si="808">SUM(M148:Q148)</f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8">
        <f t="shared" ref="X148:X150" si="809">SUM(S148:W148)</f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8">
        <f t="shared" ref="AD148:AD150" si="810">SUM(Y148:AC148)</f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8">
        <f t="shared" ref="AJ148:AJ150" si="811">SUM(AE148:AI148)</f>
        <v>0</v>
      </c>
      <c r="AK148" s="51">
        <v>0</v>
      </c>
      <c r="AL148" s="51">
        <v>0</v>
      </c>
      <c r="AM148" s="51">
        <v>0</v>
      </c>
      <c r="AN148" s="51">
        <v>0</v>
      </c>
      <c r="AO148" s="51">
        <v>0</v>
      </c>
      <c r="AP148" s="58">
        <f t="shared" ref="AP148:AP150" si="812">SUM(AK148:AO148)</f>
        <v>0</v>
      </c>
      <c r="BB148" s="6"/>
      <c r="BC148" s="6"/>
      <c r="BD148" s="57" t="s">
        <v>27</v>
      </c>
      <c r="BE148" s="170">
        <f>'SPMW - Probs. of Failure '!O$40</f>
        <v>0</v>
      </c>
      <c r="BF148" s="170">
        <f>'SPMW - Probs. of Failure '!P$40</f>
        <v>0</v>
      </c>
      <c r="BG148" s="170">
        <f>'SPMW - Probs. of Failure '!Q$40</f>
        <v>0</v>
      </c>
      <c r="BH148" s="170">
        <f>'SPMW - Probs. of Failure '!R$40</f>
        <v>0</v>
      </c>
      <c r="BI148" s="170">
        <f>'SPMW - Probs. of Failure '!S$40</f>
        <v>0</v>
      </c>
      <c r="BJ148" s="174"/>
      <c r="BK148" s="6"/>
      <c r="BL148" s="57" t="s">
        <v>27</v>
      </c>
      <c r="BM148" s="239">
        <f>IFERROR($BM3*'SPMW - Average Cons. of Failure'!$Q$40,0)</f>
        <v>0</v>
      </c>
      <c r="BN148" s="239">
        <f>IFERROR($BM3*'SPMW - Average Cons. of Failure'!$Q$40,0)</f>
        <v>0</v>
      </c>
      <c r="BO148" s="239">
        <f>IFERROR($BM3*'SPMW - Average Cons. of Failure'!$Q$40,0)</f>
        <v>0</v>
      </c>
      <c r="BP148" s="239">
        <f>IFERROR($BM3*'SPMW - Average Cons. of Failure'!$Q$40,0)</f>
        <v>0</v>
      </c>
      <c r="BQ148" s="239">
        <f>IFERROR($BM3*'SPMW - Average Cons. of Failure'!$Q$40,0)</f>
        <v>0</v>
      </c>
      <c r="BR148" s="174"/>
      <c r="BS148" s="6"/>
      <c r="BT148" s="57" t="s">
        <v>27</v>
      </c>
      <c r="BU148" s="23" t="str">
        <f t="shared" si="691"/>
        <v/>
      </c>
      <c r="BV148" s="23" t="str">
        <f t="shared" si="691"/>
        <v/>
      </c>
      <c r="BW148" s="23" t="str">
        <f t="shared" si="691"/>
        <v/>
      </c>
      <c r="BX148" s="23" t="str">
        <f t="shared" si="691"/>
        <v/>
      </c>
      <c r="BY148" s="23" t="str">
        <f t="shared" si="691"/>
        <v/>
      </c>
      <c r="BZ148" s="6"/>
      <c r="CA148" s="6"/>
      <c r="CB148" s="57" t="s">
        <v>27</v>
      </c>
      <c r="CC148" s="193" t="str">
        <f t="shared" ref="CC148:CC150" si="813">IF(BU148="","",M148*BU148)</f>
        <v/>
      </c>
      <c r="CD148" s="193" t="str">
        <f t="shared" si="801"/>
        <v/>
      </c>
      <c r="CE148" s="193" t="str">
        <f t="shared" si="801"/>
        <v/>
      </c>
      <c r="CF148" s="193" t="str">
        <f t="shared" si="801"/>
        <v/>
      </c>
      <c r="CG148" s="193" t="str">
        <f t="shared" si="801"/>
        <v/>
      </c>
      <c r="CH148" s="196">
        <f t="shared" si="453"/>
        <v>0</v>
      </c>
      <c r="CI148" s="66"/>
      <c r="CJ148" s="66"/>
      <c r="CK148" s="193" t="str">
        <f t="shared" si="802"/>
        <v/>
      </c>
      <c r="CL148" s="193" t="str">
        <f t="shared" si="802"/>
        <v/>
      </c>
      <c r="CM148" s="193" t="str">
        <f t="shared" si="802"/>
        <v/>
      </c>
      <c r="CN148" s="193" t="str">
        <f t="shared" si="802"/>
        <v/>
      </c>
      <c r="CO148" s="193" t="str">
        <f t="shared" si="802"/>
        <v/>
      </c>
      <c r="CP148" s="196">
        <f t="shared" si="763"/>
        <v>0</v>
      </c>
      <c r="CS148" s="193" t="str">
        <f t="shared" ref="CS148:CS150" si="814">IF(BU148="","",Y148*BU148)</f>
        <v/>
      </c>
      <c r="CT148" s="193" t="str">
        <f t="shared" si="803"/>
        <v/>
      </c>
      <c r="CU148" s="193" t="str">
        <f t="shared" si="803"/>
        <v/>
      </c>
      <c r="CV148" s="193" t="str">
        <f t="shared" si="803"/>
        <v/>
      </c>
      <c r="CW148" s="193" t="str">
        <f t="shared" si="803"/>
        <v/>
      </c>
      <c r="CX148" s="196">
        <f t="shared" si="765"/>
        <v>0</v>
      </c>
      <c r="CY148" s="6"/>
      <c r="CZ148" s="6"/>
      <c r="DA148" s="193" t="str">
        <f t="shared" ref="DA148:DA150" si="815">IF(BU148="","",(S148+Y148)*BU148)</f>
        <v/>
      </c>
      <c r="DB148" s="193" t="str">
        <f t="shared" si="804"/>
        <v/>
      </c>
      <c r="DC148" s="193" t="str">
        <f t="shared" si="804"/>
        <v/>
      </c>
      <c r="DD148" s="193" t="str">
        <f t="shared" si="804"/>
        <v/>
      </c>
      <c r="DE148" s="193" t="str">
        <f t="shared" si="804"/>
        <v/>
      </c>
      <c r="DF148" s="196">
        <f t="shared" si="767"/>
        <v>0</v>
      </c>
      <c r="DG148" s="6"/>
      <c r="DH148" s="6"/>
      <c r="DI148" s="193" t="str">
        <f t="shared" ref="DI148:DI150" si="816">IF(BU148="","",AK148*BU148)</f>
        <v/>
      </c>
      <c r="DJ148" s="193" t="str">
        <f t="shared" si="805"/>
        <v/>
      </c>
      <c r="DK148" s="193" t="str">
        <f t="shared" si="805"/>
        <v/>
      </c>
      <c r="DL148" s="193" t="str">
        <f t="shared" si="805"/>
        <v/>
      </c>
      <c r="DM148" s="193" t="str">
        <f t="shared" si="805"/>
        <v/>
      </c>
      <c r="DN148" s="196">
        <f t="shared" si="776"/>
        <v>0</v>
      </c>
      <c r="DO148" s="6"/>
      <c r="DP148" s="6"/>
      <c r="DQ148" s="193" t="str">
        <f t="shared" ref="DQ148:DQ150" si="817">IF(BU148="","",(AE148+AK148)*BU148)</f>
        <v/>
      </c>
      <c r="DR148" s="193" t="str">
        <f t="shared" si="806"/>
        <v/>
      </c>
      <c r="DS148" s="193" t="str">
        <f t="shared" si="806"/>
        <v/>
      </c>
      <c r="DT148" s="193" t="str">
        <f t="shared" si="806"/>
        <v/>
      </c>
      <c r="DU148" s="193" t="str">
        <f t="shared" si="806"/>
        <v/>
      </c>
      <c r="DV148" s="196">
        <f t="shared" si="770"/>
        <v>0</v>
      </c>
    </row>
    <row r="149" spans="1:126" ht="25.5" customHeight="1">
      <c r="A149" s="19"/>
      <c r="B149" s="54"/>
      <c r="C149" s="55"/>
      <c r="D149" s="55"/>
      <c r="E149" s="56"/>
      <c r="F149" s="57" t="s">
        <v>29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8">
        <f t="shared" si="807"/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8">
        <f t="shared" si="808"/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8">
        <f t="shared" si="809"/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8">
        <f t="shared" si="810"/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8">
        <f t="shared" si="811"/>
        <v>0</v>
      </c>
      <c r="AK149" s="51">
        <v>0</v>
      </c>
      <c r="AL149" s="51">
        <v>0</v>
      </c>
      <c r="AM149" s="51">
        <v>0</v>
      </c>
      <c r="AN149" s="51">
        <v>0</v>
      </c>
      <c r="AO149" s="51">
        <v>0</v>
      </c>
      <c r="AP149" s="58">
        <f t="shared" si="812"/>
        <v>0</v>
      </c>
      <c r="BB149" s="6"/>
      <c r="BC149" s="6"/>
      <c r="BD149" s="57" t="s">
        <v>29</v>
      </c>
      <c r="BE149" s="170">
        <f>'SPMW - Probs. of Failure '!O$40</f>
        <v>0</v>
      </c>
      <c r="BF149" s="170">
        <f>'SPMW - Probs. of Failure '!P$40</f>
        <v>0</v>
      </c>
      <c r="BG149" s="170">
        <f>'SPMW - Probs. of Failure '!Q$40</f>
        <v>0</v>
      </c>
      <c r="BH149" s="170">
        <f>'SPMW - Probs. of Failure '!R$40</f>
        <v>0</v>
      </c>
      <c r="BI149" s="170">
        <f>'SPMW - Probs. of Failure '!S$40</f>
        <v>0</v>
      </c>
      <c r="BJ149" s="174"/>
      <c r="BK149" s="6"/>
      <c r="BL149" s="57" t="s">
        <v>29</v>
      </c>
      <c r="BM149" s="239">
        <f>IFERROR($BM4*'SPMW - Average Cons. of Failure'!$Q$40,0)</f>
        <v>0</v>
      </c>
      <c r="BN149" s="239">
        <f>IFERROR($BM4*'SPMW - Average Cons. of Failure'!$Q$40,0)</f>
        <v>0</v>
      </c>
      <c r="BO149" s="239">
        <f>IFERROR($BM4*'SPMW - Average Cons. of Failure'!$Q$40,0)</f>
        <v>0</v>
      </c>
      <c r="BP149" s="239">
        <f>IFERROR($BM4*'SPMW - Average Cons. of Failure'!$Q$40,0)</f>
        <v>0</v>
      </c>
      <c r="BQ149" s="239">
        <f>IFERROR($BM4*'SPMW - Average Cons. of Failure'!$Q$40,0)</f>
        <v>0</v>
      </c>
      <c r="BR149" s="174"/>
      <c r="BS149" s="6"/>
      <c r="BT149" s="57" t="s">
        <v>29</v>
      </c>
      <c r="BU149" s="23" t="str">
        <f t="shared" si="691"/>
        <v/>
      </c>
      <c r="BV149" s="23" t="str">
        <f t="shared" si="691"/>
        <v/>
      </c>
      <c r="BW149" s="23" t="str">
        <f t="shared" si="691"/>
        <v/>
      </c>
      <c r="BX149" s="23" t="str">
        <f t="shared" si="691"/>
        <v/>
      </c>
      <c r="BY149" s="23" t="str">
        <f t="shared" si="691"/>
        <v/>
      </c>
      <c r="BZ149" s="6"/>
      <c r="CA149" s="6"/>
      <c r="CB149" s="57" t="s">
        <v>29</v>
      </c>
      <c r="CC149" s="193" t="str">
        <f t="shared" si="813"/>
        <v/>
      </c>
      <c r="CD149" s="193" t="str">
        <f t="shared" si="801"/>
        <v/>
      </c>
      <c r="CE149" s="193" t="str">
        <f t="shared" si="801"/>
        <v/>
      </c>
      <c r="CF149" s="193" t="str">
        <f t="shared" si="801"/>
        <v/>
      </c>
      <c r="CG149" s="193" t="str">
        <f t="shared" si="801"/>
        <v/>
      </c>
      <c r="CH149" s="196">
        <f t="shared" si="453"/>
        <v>0</v>
      </c>
      <c r="CI149" s="66"/>
      <c r="CJ149" s="66"/>
      <c r="CK149" s="193" t="str">
        <f t="shared" si="802"/>
        <v/>
      </c>
      <c r="CL149" s="193" t="str">
        <f t="shared" si="802"/>
        <v/>
      </c>
      <c r="CM149" s="193" t="str">
        <f t="shared" si="802"/>
        <v/>
      </c>
      <c r="CN149" s="193" t="str">
        <f t="shared" si="802"/>
        <v/>
      </c>
      <c r="CO149" s="193" t="str">
        <f t="shared" si="802"/>
        <v/>
      </c>
      <c r="CP149" s="196">
        <f t="shared" si="763"/>
        <v>0</v>
      </c>
      <c r="CS149" s="193" t="str">
        <f t="shared" si="814"/>
        <v/>
      </c>
      <c r="CT149" s="193" t="str">
        <f t="shared" si="803"/>
        <v/>
      </c>
      <c r="CU149" s="193" t="str">
        <f t="shared" si="803"/>
        <v/>
      </c>
      <c r="CV149" s="193" t="str">
        <f t="shared" si="803"/>
        <v/>
      </c>
      <c r="CW149" s="193" t="str">
        <f t="shared" si="803"/>
        <v/>
      </c>
      <c r="CX149" s="196">
        <f t="shared" si="765"/>
        <v>0</v>
      </c>
      <c r="CY149" s="6"/>
      <c r="CZ149" s="6"/>
      <c r="DA149" s="193" t="str">
        <f t="shared" si="815"/>
        <v/>
      </c>
      <c r="DB149" s="193" t="str">
        <f t="shared" si="804"/>
        <v/>
      </c>
      <c r="DC149" s="193" t="str">
        <f t="shared" si="804"/>
        <v/>
      </c>
      <c r="DD149" s="193" t="str">
        <f t="shared" si="804"/>
        <v/>
      </c>
      <c r="DE149" s="193" t="str">
        <f t="shared" si="804"/>
        <v/>
      </c>
      <c r="DF149" s="196">
        <f t="shared" si="767"/>
        <v>0</v>
      </c>
      <c r="DG149" s="6"/>
      <c r="DH149" s="6"/>
      <c r="DI149" s="193" t="str">
        <f t="shared" si="816"/>
        <v/>
      </c>
      <c r="DJ149" s="193" t="str">
        <f t="shared" si="805"/>
        <v/>
      </c>
      <c r="DK149" s="193" t="str">
        <f t="shared" si="805"/>
        <v/>
      </c>
      <c r="DL149" s="193" t="str">
        <f t="shared" si="805"/>
        <v/>
      </c>
      <c r="DM149" s="193" t="str">
        <f t="shared" si="805"/>
        <v/>
      </c>
      <c r="DN149" s="196">
        <f t="shared" si="776"/>
        <v>0</v>
      </c>
      <c r="DO149" s="6"/>
      <c r="DP149" s="6"/>
      <c r="DQ149" s="193" t="str">
        <f t="shared" si="817"/>
        <v/>
      </c>
      <c r="DR149" s="193" t="str">
        <f t="shared" si="806"/>
        <v/>
      </c>
      <c r="DS149" s="193" t="str">
        <f t="shared" si="806"/>
        <v/>
      </c>
      <c r="DT149" s="193" t="str">
        <f t="shared" si="806"/>
        <v/>
      </c>
      <c r="DU149" s="193" t="str">
        <f t="shared" si="806"/>
        <v/>
      </c>
      <c r="DV149" s="196">
        <f t="shared" si="770"/>
        <v>0</v>
      </c>
    </row>
    <row r="150" spans="1:126" ht="25.5" customHeight="1">
      <c r="A150" s="19"/>
      <c r="B150" s="54"/>
      <c r="C150" s="55"/>
      <c r="D150" s="55"/>
      <c r="E150" s="56"/>
      <c r="F150" s="57" t="s">
        <v>30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8">
        <f t="shared" si="807"/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8">
        <f t="shared" si="808"/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8">
        <f t="shared" si="809"/>
        <v>0</v>
      </c>
      <c r="Y150" s="51">
        <v>0</v>
      </c>
      <c r="Z150" s="51">
        <v>0</v>
      </c>
      <c r="AA150" s="51">
        <v>0</v>
      </c>
      <c r="AB150" s="51">
        <v>0</v>
      </c>
      <c r="AC150" s="51">
        <v>0</v>
      </c>
      <c r="AD150" s="58">
        <f t="shared" si="810"/>
        <v>0</v>
      </c>
      <c r="AE150" s="51">
        <v>0</v>
      </c>
      <c r="AF150" s="51">
        <v>0</v>
      </c>
      <c r="AG150" s="51">
        <v>0</v>
      </c>
      <c r="AH150" s="51">
        <v>0</v>
      </c>
      <c r="AI150" s="51">
        <v>0</v>
      </c>
      <c r="AJ150" s="58">
        <f t="shared" si="811"/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0</v>
      </c>
      <c r="AP150" s="58">
        <f t="shared" si="812"/>
        <v>0</v>
      </c>
      <c r="BB150" s="6"/>
      <c r="BC150" s="6"/>
      <c r="BD150" s="57" t="s">
        <v>30</v>
      </c>
      <c r="BE150" s="170">
        <f>'SPMW - Probs. of Failure '!O$40</f>
        <v>0</v>
      </c>
      <c r="BF150" s="170">
        <f>'SPMW - Probs. of Failure '!P$40</f>
        <v>0</v>
      </c>
      <c r="BG150" s="170">
        <f>'SPMW - Probs. of Failure '!Q$40</f>
        <v>0</v>
      </c>
      <c r="BH150" s="170">
        <f>'SPMW - Probs. of Failure '!R$40</f>
        <v>0</v>
      </c>
      <c r="BI150" s="170">
        <f>'SPMW - Probs. of Failure '!S$40</f>
        <v>0</v>
      </c>
      <c r="BJ150" s="174"/>
      <c r="BK150" s="6"/>
      <c r="BL150" s="57" t="s">
        <v>30</v>
      </c>
      <c r="BM150" s="239">
        <f>IFERROR($BM5*'SPMW - Average Cons. of Failure'!$Q$40,0)</f>
        <v>0</v>
      </c>
      <c r="BN150" s="239">
        <f>IFERROR($BM5*'SPMW - Average Cons. of Failure'!$Q$40,0)</f>
        <v>0</v>
      </c>
      <c r="BO150" s="239">
        <f>IFERROR($BM5*'SPMW - Average Cons. of Failure'!$Q$40,0)</f>
        <v>0</v>
      </c>
      <c r="BP150" s="239">
        <f>IFERROR($BM5*'SPMW - Average Cons. of Failure'!$Q$40,0)</f>
        <v>0</v>
      </c>
      <c r="BQ150" s="239">
        <f>IFERROR($BM5*'SPMW - Average Cons. of Failure'!$Q$40,0)</f>
        <v>0</v>
      </c>
      <c r="BR150" s="174"/>
      <c r="BS150" s="6"/>
      <c r="BT150" s="57" t="s">
        <v>30</v>
      </c>
      <c r="BU150" s="23" t="str">
        <f t="shared" si="691"/>
        <v/>
      </c>
      <c r="BV150" s="23" t="str">
        <f t="shared" si="691"/>
        <v/>
      </c>
      <c r="BW150" s="23" t="str">
        <f t="shared" si="691"/>
        <v/>
      </c>
      <c r="BX150" s="23" t="str">
        <f t="shared" si="691"/>
        <v/>
      </c>
      <c r="BY150" s="23" t="str">
        <f t="shared" si="691"/>
        <v/>
      </c>
      <c r="BZ150" s="6"/>
      <c r="CA150" s="6"/>
      <c r="CB150" s="57" t="s">
        <v>30</v>
      </c>
      <c r="CC150" s="193" t="str">
        <f t="shared" si="813"/>
        <v/>
      </c>
      <c r="CD150" s="193" t="str">
        <f t="shared" si="801"/>
        <v/>
      </c>
      <c r="CE150" s="193" t="str">
        <f t="shared" si="801"/>
        <v/>
      </c>
      <c r="CF150" s="193" t="str">
        <f t="shared" si="801"/>
        <v/>
      </c>
      <c r="CG150" s="193" t="str">
        <f t="shared" si="801"/>
        <v/>
      </c>
      <c r="CH150" s="196">
        <f t="shared" ref="CH150:CH213" si="818">SUM(CC150:CG150)</f>
        <v>0</v>
      </c>
      <c r="CI150" s="66"/>
      <c r="CJ150" s="66"/>
      <c r="CK150" s="193" t="str">
        <f t="shared" si="802"/>
        <v/>
      </c>
      <c r="CL150" s="193" t="str">
        <f t="shared" si="802"/>
        <v/>
      </c>
      <c r="CM150" s="193" t="str">
        <f t="shared" si="802"/>
        <v/>
      </c>
      <c r="CN150" s="193" t="str">
        <f t="shared" si="802"/>
        <v/>
      </c>
      <c r="CO150" s="193" t="str">
        <f t="shared" si="802"/>
        <v/>
      </c>
      <c r="CP150" s="196">
        <f t="shared" si="763"/>
        <v>0</v>
      </c>
      <c r="CS150" s="193" t="str">
        <f t="shared" si="814"/>
        <v/>
      </c>
      <c r="CT150" s="193" t="str">
        <f t="shared" si="803"/>
        <v/>
      </c>
      <c r="CU150" s="193" t="str">
        <f t="shared" si="803"/>
        <v/>
      </c>
      <c r="CV150" s="193" t="str">
        <f t="shared" si="803"/>
        <v/>
      </c>
      <c r="CW150" s="193" t="str">
        <f t="shared" si="803"/>
        <v/>
      </c>
      <c r="CX150" s="196">
        <f t="shared" si="765"/>
        <v>0</v>
      </c>
      <c r="CY150" s="6"/>
      <c r="CZ150" s="6"/>
      <c r="DA150" s="193" t="str">
        <f t="shared" si="815"/>
        <v/>
      </c>
      <c r="DB150" s="193" t="str">
        <f t="shared" si="804"/>
        <v/>
      </c>
      <c r="DC150" s="193" t="str">
        <f t="shared" si="804"/>
        <v/>
      </c>
      <c r="DD150" s="193" t="str">
        <f t="shared" si="804"/>
        <v/>
      </c>
      <c r="DE150" s="193" t="str">
        <f t="shared" si="804"/>
        <v/>
      </c>
      <c r="DF150" s="196">
        <f t="shared" si="767"/>
        <v>0</v>
      </c>
      <c r="DG150" s="6"/>
      <c r="DH150" s="6"/>
      <c r="DI150" s="193" t="str">
        <f t="shared" si="816"/>
        <v/>
      </c>
      <c r="DJ150" s="193" t="str">
        <f t="shared" si="805"/>
        <v/>
      </c>
      <c r="DK150" s="193" t="str">
        <f t="shared" si="805"/>
        <v/>
      </c>
      <c r="DL150" s="193" t="str">
        <f t="shared" si="805"/>
        <v/>
      </c>
      <c r="DM150" s="193" t="str">
        <f t="shared" si="805"/>
        <v/>
      </c>
      <c r="DN150" s="196">
        <f t="shared" si="776"/>
        <v>0</v>
      </c>
      <c r="DO150" s="6"/>
      <c r="DP150" s="6"/>
      <c r="DQ150" s="193" t="str">
        <f t="shared" si="817"/>
        <v/>
      </c>
      <c r="DR150" s="193" t="str">
        <f t="shared" si="806"/>
        <v/>
      </c>
      <c r="DS150" s="193" t="str">
        <f t="shared" si="806"/>
        <v/>
      </c>
      <c r="DT150" s="193" t="str">
        <f t="shared" si="806"/>
        <v/>
      </c>
      <c r="DU150" s="193" t="str">
        <f t="shared" si="806"/>
        <v/>
      </c>
      <c r="DV150" s="196">
        <f t="shared" si="770"/>
        <v>0</v>
      </c>
    </row>
    <row r="151" spans="1:126" ht="25.5" customHeight="1" thickBot="1">
      <c r="A151" s="19"/>
      <c r="B151" s="59"/>
      <c r="C151" s="60" t="s">
        <v>26</v>
      </c>
      <c r="D151" s="60">
        <v>0</v>
      </c>
      <c r="E151" s="61">
        <v>0</v>
      </c>
      <c r="F151" s="62"/>
      <c r="G151" s="63">
        <f>SUM(G147:G150)</f>
        <v>0</v>
      </c>
      <c r="H151" s="64">
        <f t="shared" ref="H151:K151" si="819">SUM(H147:H150)</f>
        <v>0</v>
      </c>
      <c r="I151" s="64">
        <f t="shared" si="819"/>
        <v>0</v>
      </c>
      <c r="J151" s="64">
        <f t="shared" si="819"/>
        <v>0</v>
      </c>
      <c r="K151" s="64">
        <f t="shared" si="819"/>
        <v>0</v>
      </c>
      <c r="L151" s="65"/>
      <c r="M151" s="63">
        <f>SUM(M147:M150)</f>
        <v>0</v>
      </c>
      <c r="N151" s="64">
        <f t="shared" ref="N151:Q151" si="820">SUM(N147:N150)</f>
        <v>0</v>
      </c>
      <c r="O151" s="64">
        <f t="shared" si="820"/>
        <v>0</v>
      </c>
      <c r="P151" s="64">
        <f t="shared" si="820"/>
        <v>0</v>
      </c>
      <c r="Q151" s="64">
        <f t="shared" si="820"/>
        <v>0</v>
      </c>
      <c r="R151" s="65"/>
      <c r="S151" s="63">
        <f>SUM(S147:S150)</f>
        <v>0</v>
      </c>
      <c r="T151" s="64">
        <f t="shared" ref="T151:W151" si="821">SUM(T147:T150)</f>
        <v>0</v>
      </c>
      <c r="U151" s="64">
        <f t="shared" si="821"/>
        <v>0</v>
      </c>
      <c r="V151" s="64">
        <f t="shared" si="821"/>
        <v>0</v>
      </c>
      <c r="W151" s="64">
        <f t="shared" si="821"/>
        <v>0</v>
      </c>
      <c r="X151" s="65"/>
      <c r="Y151" s="63">
        <f>SUM(Y147:Y150)</f>
        <v>0</v>
      </c>
      <c r="Z151" s="64">
        <f t="shared" ref="Z151:AC151" si="822">SUM(Z147:Z150)</f>
        <v>0</v>
      </c>
      <c r="AA151" s="64">
        <f t="shared" si="822"/>
        <v>0</v>
      </c>
      <c r="AB151" s="64">
        <f t="shared" si="822"/>
        <v>0</v>
      </c>
      <c r="AC151" s="64">
        <f t="shared" si="822"/>
        <v>0</v>
      </c>
      <c r="AD151" s="65"/>
      <c r="AE151" s="63">
        <f>SUM(AE147:AE150)</f>
        <v>0</v>
      </c>
      <c r="AF151" s="64">
        <f t="shared" ref="AF151:AI151" si="823">SUM(AF147:AF150)</f>
        <v>0</v>
      </c>
      <c r="AG151" s="64">
        <f t="shared" si="823"/>
        <v>0</v>
      </c>
      <c r="AH151" s="64">
        <f t="shared" si="823"/>
        <v>0</v>
      </c>
      <c r="AI151" s="64">
        <f t="shared" si="823"/>
        <v>0</v>
      </c>
      <c r="AJ151" s="65"/>
      <c r="AK151" s="63">
        <f>SUM(AK147:AK150)</f>
        <v>0</v>
      </c>
      <c r="AL151" s="64">
        <f t="shared" ref="AL151:AO151" si="824">SUM(AL147:AL150)</f>
        <v>0</v>
      </c>
      <c r="AM151" s="64">
        <f t="shared" si="824"/>
        <v>0</v>
      </c>
      <c r="AN151" s="64">
        <f t="shared" si="824"/>
        <v>0</v>
      </c>
      <c r="AO151" s="64">
        <f t="shared" si="824"/>
        <v>0</v>
      </c>
      <c r="AP151" s="65"/>
      <c r="BB151" s="6"/>
      <c r="BC151" s="6"/>
      <c r="BD151" s="62"/>
      <c r="BE151" s="171"/>
      <c r="BF151" s="172"/>
      <c r="BG151" s="172"/>
      <c r="BH151" s="172"/>
      <c r="BI151" s="172"/>
      <c r="BJ151" s="65"/>
      <c r="BK151" s="6"/>
      <c r="BL151" s="62"/>
      <c r="BM151" s="171"/>
      <c r="BN151" s="172"/>
      <c r="BO151" s="172"/>
      <c r="BP151" s="172"/>
      <c r="BQ151" s="172"/>
      <c r="BR151" s="65"/>
      <c r="BS151" s="6"/>
      <c r="BT151" s="62"/>
      <c r="BU151" s="23" t="str">
        <f t="shared" si="691"/>
        <v/>
      </c>
      <c r="BV151" s="23" t="str">
        <f t="shared" si="691"/>
        <v/>
      </c>
      <c r="BW151" s="23" t="str">
        <f t="shared" si="691"/>
        <v/>
      </c>
      <c r="BX151" s="23" t="str">
        <f t="shared" si="691"/>
        <v/>
      </c>
      <c r="BY151" s="23" t="str">
        <f t="shared" si="691"/>
        <v/>
      </c>
      <c r="BZ151" s="6"/>
      <c r="CA151" s="6"/>
      <c r="CB151" s="62"/>
      <c r="CC151" s="195">
        <f>SUM(CC147:CC150)</f>
        <v>0</v>
      </c>
      <c r="CD151" s="195">
        <f t="shared" ref="CD151:CG151" si="825">SUM(CD147:CD150)</f>
        <v>0</v>
      </c>
      <c r="CE151" s="195">
        <f t="shared" si="825"/>
        <v>0</v>
      </c>
      <c r="CF151" s="195">
        <f t="shared" si="825"/>
        <v>0</v>
      </c>
      <c r="CG151" s="195">
        <f t="shared" si="825"/>
        <v>0</v>
      </c>
      <c r="CH151" s="196">
        <f t="shared" si="818"/>
        <v>0</v>
      </c>
      <c r="CI151" s="66"/>
      <c r="CJ151" s="66"/>
      <c r="CK151" s="195">
        <f>SUM(CK147:CK150)</f>
        <v>0</v>
      </c>
      <c r="CL151" s="195">
        <f t="shared" ref="CL151:CO151" si="826">SUM(CL147:CL150)</f>
        <v>0</v>
      </c>
      <c r="CM151" s="195">
        <f t="shared" si="826"/>
        <v>0</v>
      </c>
      <c r="CN151" s="195">
        <f t="shared" si="826"/>
        <v>0</v>
      </c>
      <c r="CO151" s="195">
        <f t="shared" si="826"/>
        <v>0</v>
      </c>
      <c r="CP151" s="196">
        <f t="shared" si="763"/>
        <v>0</v>
      </c>
      <c r="CS151" s="195">
        <f>SUM(CS147:CS150)</f>
        <v>0</v>
      </c>
      <c r="CT151" s="195">
        <f t="shared" ref="CT151:CW151" si="827">SUM(CT147:CT150)</f>
        <v>0</v>
      </c>
      <c r="CU151" s="195">
        <f t="shared" si="827"/>
        <v>0</v>
      </c>
      <c r="CV151" s="195">
        <f t="shared" si="827"/>
        <v>0</v>
      </c>
      <c r="CW151" s="195">
        <f t="shared" si="827"/>
        <v>0</v>
      </c>
      <c r="CX151" s="196">
        <f t="shared" si="765"/>
        <v>0</v>
      </c>
      <c r="CY151" s="6"/>
      <c r="CZ151" s="6"/>
      <c r="DA151" s="195">
        <f>SUM(DA147:DA150)</f>
        <v>0</v>
      </c>
      <c r="DB151" s="195">
        <f t="shared" ref="DB151:DE151" si="828">SUM(DB147:DB150)</f>
        <v>0</v>
      </c>
      <c r="DC151" s="195">
        <f t="shared" si="828"/>
        <v>0</v>
      </c>
      <c r="DD151" s="195">
        <f t="shared" si="828"/>
        <v>0</v>
      </c>
      <c r="DE151" s="195">
        <f t="shared" si="828"/>
        <v>0</v>
      </c>
      <c r="DF151" s="196">
        <f t="shared" si="767"/>
        <v>0</v>
      </c>
      <c r="DG151" s="6"/>
      <c r="DH151" s="6"/>
      <c r="DI151" s="195">
        <f>SUM(DI147:DI150)</f>
        <v>0</v>
      </c>
      <c r="DJ151" s="195">
        <f t="shared" ref="DJ151:DM151" si="829">SUM(DJ147:DJ150)</f>
        <v>0</v>
      </c>
      <c r="DK151" s="195">
        <f t="shared" si="829"/>
        <v>0</v>
      </c>
      <c r="DL151" s="195">
        <f t="shared" si="829"/>
        <v>0</v>
      </c>
      <c r="DM151" s="195">
        <f t="shared" si="829"/>
        <v>0</v>
      </c>
      <c r="DN151" s="196">
        <f t="shared" si="776"/>
        <v>0</v>
      </c>
      <c r="DO151" s="6"/>
      <c r="DP151" s="6"/>
      <c r="DQ151" s="195">
        <f>SUM(DQ147:DQ150)</f>
        <v>0</v>
      </c>
      <c r="DR151" s="195">
        <f t="shared" ref="DR151:DU151" si="830">SUM(DR147:DR150)</f>
        <v>0</v>
      </c>
      <c r="DS151" s="195">
        <f t="shared" si="830"/>
        <v>0</v>
      </c>
      <c r="DT151" s="195">
        <f t="shared" si="830"/>
        <v>0</v>
      </c>
      <c r="DU151" s="195">
        <f t="shared" si="830"/>
        <v>0</v>
      </c>
      <c r="DV151" s="196">
        <f t="shared" si="770"/>
        <v>0</v>
      </c>
    </row>
    <row r="152" spans="1:126" ht="25.5" customHeight="1">
      <c r="A152" s="19"/>
      <c r="B152" s="68" t="s">
        <v>33</v>
      </c>
      <c r="C152" s="48"/>
      <c r="D152" s="48"/>
      <c r="E152" s="49"/>
      <c r="F152" s="50" t="s">
        <v>25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2">
        <f>SUM(G152:K152)</f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2">
        <f>SUM(M152:Q152)</f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2">
        <f>SUM(S152:W152)</f>
        <v>0</v>
      </c>
      <c r="Y152" s="53">
        <v>0</v>
      </c>
      <c r="Z152" s="53">
        <v>0</v>
      </c>
      <c r="AA152" s="53">
        <v>0</v>
      </c>
      <c r="AB152" s="53">
        <v>0</v>
      </c>
      <c r="AC152" s="53">
        <v>0</v>
      </c>
      <c r="AD152" s="52">
        <f>SUM(Y152:AC152)</f>
        <v>0</v>
      </c>
      <c r="AE152" s="53">
        <v>0</v>
      </c>
      <c r="AF152" s="53">
        <v>0</v>
      </c>
      <c r="AG152" s="53">
        <v>0</v>
      </c>
      <c r="AH152" s="53">
        <v>0</v>
      </c>
      <c r="AI152" s="53">
        <v>0</v>
      </c>
      <c r="AJ152" s="52">
        <f>SUM(AE152:AI152)</f>
        <v>0</v>
      </c>
      <c r="AK152" s="53">
        <v>0</v>
      </c>
      <c r="AL152" s="53">
        <v>0</v>
      </c>
      <c r="AM152" s="53">
        <v>0</v>
      </c>
      <c r="AN152" s="53">
        <v>0</v>
      </c>
      <c r="AO152" s="53">
        <v>0</v>
      </c>
      <c r="AP152" s="52">
        <f>SUM(AK152:AO152)</f>
        <v>0</v>
      </c>
      <c r="BB152" s="6"/>
      <c r="BC152" s="6"/>
      <c r="BD152" s="50" t="s">
        <v>25</v>
      </c>
      <c r="BE152" s="170">
        <f>'SPMW - Probs. of Failure '!O$41</f>
        <v>0</v>
      </c>
      <c r="BF152" s="170">
        <f>'SPMW - Probs. of Failure '!P$41</f>
        <v>0</v>
      </c>
      <c r="BG152" s="170">
        <f>'SPMW - Probs. of Failure '!Q$41</f>
        <v>0</v>
      </c>
      <c r="BH152" s="170">
        <f>'SPMW - Probs. of Failure '!R$41</f>
        <v>0</v>
      </c>
      <c r="BI152" s="170">
        <f>'SPMW - Probs. of Failure '!S$41</f>
        <v>0</v>
      </c>
      <c r="BJ152" s="173"/>
      <c r="BK152" s="6"/>
      <c r="BL152" s="50" t="s">
        <v>25</v>
      </c>
      <c r="BM152" s="239">
        <f>IFERROR($BM2*'SPMW - Average Cons. of Failure'!$Q$41,0)</f>
        <v>0</v>
      </c>
      <c r="BN152" s="239">
        <f>IFERROR($BM2*'SPMW - Average Cons. of Failure'!$Q$41,0)</f>
        <v>0</v>
      </c>
      <c r="BO152" s="239">
        <f>IFERROR($BM2*'SPMW - Average Cons. of Failure'!$Q$41,0)</f>
        <v>0</v>
      </c>
      <c r="BP152" s="239">
        <f>IFERROR($BM2*'SPMW - Average Cons. of Failure'!$Q$41,0)</f>
        <v>0</v>
      </c>
      <c r="BQ152" s="239">
        <f>IFERROR($BM2*'SPMW - Average Cons. of Failure'!$Q$41,0)</f>
        <v>0</v>
      </c>
      <c r="BR152" s="173"/>
      <c r="BS152" s="6"/>
      <c r="BT152" s="50" t="s">
        <v>25</v>
      </c>
      <c r="BU152" s="23" t="str">
        <f t="shared" si="691"/>
        <v/>
      </c>
      <c r="BV152" s="23" t="str">
        <f t="shared" si="691"/>
        <v/>
      </c>
      <c r="BW152" s="23" t="str">
        <f t="shared" si="691"/>
        <v/>
      </c>
      <c r="BX152" s="23" t="str">
        <f t="shared" si="691"/>
        <v/>
      </c>
      <c r="BY152" s="23" t="str">
        <f t="shared" si="691"/>
        <v/>
      </c>
      <c r="BZ152" s="6"/>
      <c r="CA152" s="6"/>
      <c r="CB152" s="50" t="s">
        <v>25</v>
      </c>
      <c r="CC152" s="193" t="str">
        <f>IF(BU152="","",M152*BU152)</f>
        <v/>
      </c>
      <c r="CD152" s="193" t="str">
        <f t="shared" ref="CD152:CG155" si="831">IF(BV152="","",N152*BV152)</f>
        <v/>
      </c>
      <c r="CE152" s="193" t="str">
        <f t="shared" si="831"/>
        <v/>
      </c>
      <c r="CF152" s="193" t="str">
        <f t="shared" si="831"/>
        <v/>
      </c>
      <c r="CG152" s="193" t="str">
        <f t="shared" si="831"/>
        <v/>
      </c>
      <c r="CH152" s="196">
        <f t="shared" si="818"/>
        <v>0</v>
      </c>
      <c r="CI152" s="66"/>
      <c r="CJ152" s="66"/>
      <c r="CK152" s="193" t="str">
        <f t="shared" ref="CK152:CO155" si="832">IF(BU152="","",G152*BU152)</f>
        <v/>
      </c>
      <c r="CL152" s="193" t="str">
        <f t="shared" si="832"/>
        <v/>
      </c>
      <c r="CM152" s="193" t="str">
        <f t="shared" si="832"/>
        <v/>
      </c>
      <c r="CN152" s="193" t="str">
        <f t="shared" si="832"/>
        <v/>
      </c>
      <c r="CO152" s="193" t="str">
        <f t="shared" si="832"/>
        <v/>
      </c>
      <c r="CP152" s="196">
        <f t="shared" si="763"/>
        <v>0</v>
      </c>
      <c r="CS152" s="193" t="str">
        <f>IF(BU152="","",Y152*BU152)</f>
        <v/>
      </c>
      <c r="CT152" s="193" t="str">
        <f t="shared" ref="CT152:CW155" si="833">IF(BV152="","",Z152*BV152)</f>
        <v/>
      </c>
      <c r="CU152" s="193" t="str">
        <f t="shared" si="833"/>
        <v/>
      </c>
      <c r="CV152" s="193" t="str">
        <f t="shared" si="833"/>
        <v/>
      </c>
      <c r="CW152" s="193" t="str">
        <f t="shared" si="833"/>
        <v/>
      </c>
      <c r="CX152" s="196">
        <f t="shared" si="765"/>
        <v>0</v>
      </c>
      <c r="CY152" s="6"/>
      <c r="CZ152" s="6"/>
      <c r="DA152" s="193" t="str">
        <f>IF(BU152="","",(S152+Y152)*BU152)</f>
        <v/>
      </c>
      <c r="DB152" s="193" t="str">
        <f t="shared" ref="DB152:DE155" si="834">IF(BV152="","",(T152+Z152)*BV152)</f>
        <v/>
      </c>
      <c r="DC152" s="193" t="str">
        <f t="shared" si="834"/>
        <v/>
      </c>
      <c r="DD152" s="193" t="str">
        <f t="shared" si="834"/>
        <v/>
      </c>
      <c r="DE152" s="193" t="str">
        <f t="shared" si="834"/>
        <v/>
      </c>
      <c r="DF152" s="196">
        <f t="shared" si="767"/>
        <v>0</v>
      </c>
      <c r="DG152" s="6"/>
      <c r="DH152" s="6"/>
      <c r="DI152" s="193" t="str">
        <f>IF(BU152="","",AK152*BU152)</f>
        <v/>
      </c>
      <c r="DJ152" s="193" t="str">
        <f t="shared" ref="DJ152:DM155" si="835">IF(BV152="","",AL152*BV152)</f>
        <v/>
      </c>
      <c r="DK152" s="193" t="str">
        <f t="shared" si="835"/>
        <v/>
      </c>
      <c r="DL152" s="193" t="str">
        <f t="shared" si="835"/>
        <v/>
      </c>
      <c r="DM152" s="193" t="str">
        <f t="shared" si="835"/>
        <v/>
      </c>
      <c r="DN152" s="196">
        <f t="shared" si="776"/>
        <v>0</v>
      </c>
      <c r="DO152" s="6"/>
      <c r="DP152" s="6"/>
      <c r="DQ152" s="193" t="str">
        <f>IF(BU152="","",(AE152+AK152)*BU152)</f>
        <v/>
      </c>
      <c r="DR152" s="193" t="str">
        <f t="shared" ref="DR152:DU155" si="836">IF(BV152="","",(AF152+AL152)*BV152)</f>
        <v/>
      </c>
      <c r="DS152" s="193" t="str">
        <f t="shared" si="836"/>
        <v/>
      </c>
      <c r="DT152" s="193" t="str">
        <f t="shared" si="836"/>
        <v/>
      </c>
      <c r="DU152" s="193" t="str">
        <f t="shared" si="836"/>
        <v/>
      </c>
      <c r="DV152" s="196">
        <f t="shared" si="770"/>
        <v>0</v>
      </c>
    </row>
    <row r="153" spans="1:126" ht="25.5" customHeight="1">
      <c r="A153" s="19"/>
      <c r="B153" s="54"/>
      <c r="C153" s="55"/>
      <c r="D153" s="55"/>
      <c r="E153" s="56"/>
      <c r="F153" s="57" t="s">
        <v>27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8">
        <f t="shared" ref="L153:L155" si="837">SUM(G153:K153)</f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8">
        <f t="shared" ref="R153:R155" si="838">SUM(M153:Q153)</f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8">
        <f t="shared" ref="X153:X155" si="839">SUM(S153:W153)</f>
        <v>0</v>
      </c>
      <c r="Y153" s="51">
        <v>0</v>
      </c>
      <c r="Z153" s="51">
        <v>0</v>
      </c>
      <c r="AA153" s="51">
        <v>0</v>
      </c>
      <c r="AB153" s="51">
        <v>0</v>
      </c>
      <c r="AC153" s="51">
        <v>0</v>
      </c>
      <c r="AD153" s="58">
        <f t="shared" ref="AD153:AD155" si="840">SUM(Y153:AC153)</f>
        <v>0</v>
      </c>
      <c r="AE153" s="51">
        <v>0</v>
      </c>
      <c r="AF153" s="51">
        <v>0</v>
      </c>
      <c r="AG153" s="51">
        <v>0</v>
      </c>
      <c r="AH153" s="51">
        <v>0</v>
      </c>
      <c r="AI153" s="51">
        <v>0</v>
      </c>
      <c r="AJ153" s="58">
        <f t="shared" ref="AJ153:AJ155" si="841">SUM(AE153:AI153)</f>
        <v>0</v>
      </c>
      <c r="AK153" s="51">
        <v>0</v>
      </c>
      <c r="AL153" s="51">
        <v>0</v>
      </c>
      <c r="AM153" s="51">
        <v>0</v>
      </c>
      <c r="AN153" s="51">
        <v>0</v>
      </c>
      <c r="AO153" s="51">
        <v>0</v>
      </c>
      <c r="AP153" s="58">
        <f t="shared" ref="AP153:AP155" si="842">SUM(AK153:AO153)</f>
        <v>0</v>
      </c>
      <c r="BB153" s="6"/>
      <c r="BC153" s="6"/>
      <c r="BD153" s="57" t="s">
        <v>27</v>
      </c>
      <c r="BE153" s="170">
        <f>'SPMW - Probs. of Failure '!O$41</f>
        <v>0</v>
      </c>
      <c r="BF153" s="170">
        <f>'SPMW - Probs. of Failure '!P$41</f>
        <v>0</v>
      </c>
      <c r="BG153" s="170">
        <f>'SPMW - Probs. of Failure '!Q$41</f>
        <v>0</v>
      </c>
      <c r="BH153" s="170">
        <f>'SPMW - Probs. of Failure '!R$41</f>
        <v>0</v>
      </c>
      <c r="BI153" s="170">
        <f>'SPMW - Probs. of Failure '!S$41</f>
        <v>0</v>
      </c>
      <c r="BJ153" s="174"/>
      <c r="BK153" s="6"/>
      <c r="BL153" s="57" t="s">
        <v>27</v>
      </c>
      <c r="BM153" s="239">
        <f>IFERROR($BM3*'SPMW - Average Cons. of Failure'!$Q$41,0)</f>
        <v>0</v>
      </c>
      <c r="BN153" s="239">
        <f>IFERROR($BM3*'SPMW - Average Cons. of Failure'!$Q$41,0)</f>
        <v>0</v>
      </c>
      <c r="BO153" s="239">
        <f>IFERROR($BM3*'SPMW - Average Cons. of Failure'!$Q$41,0)</f>
        <v>0</v>
      </c>
      <c r="BP153" s="239">
        <f>IFERROR($BM3*'SPMW - Average Cons. of Failure'!$Q$41,0)</f>
        <v>0</v>
      </c>
      <c r="BQ153" s="239">
        <f>IFERROR($BM3*'SPMW - Average Cons. of Failure'!$Q$41,0)</f>
        <v>0</v>
      </c>
      <c r="BR153" s="174"/>
      <c r="BS153" s="6"/>
      <c r="BT153" s="57" t="s">
        <v>27</v>
      </c>
      <c r="BU153" s="23" t="str">
        <f t="shared" si="691"/>
        <v/>
      </c>
      <c r="BV153" s="23" t="str">
        <f t="shared" si="691"/>
        <v/>
      </c>
      <c r="BW153" s="23" t="str">
        <f t="shared" si="691"/>
        <v/>
      </c>
      <c r="BX153" s="23" t="str">
        <f t="shared" si="691"/>
        <v/>
      </c>
      <c r="BY153" s="23" t="str">
        <f t="shared" si="691"/>
        <v/>
      </c>
      <c r="BZ153" s="6"/>
      <c r="CA153" s="6"/>
      <c r="CB153" s="57" t="s">
        <v>27</v>
      </c>
      <c r="CC153" s="193" t="str">
        <f t="shared" ref="CC153:CC155" si="843">IF(BU153="","",M153*BU153)</f>
        <v/>
      </c>
      <c r="CD153" s="193" t="str">
        <f t="shared" si="831"/>
        <v/>
      </c>
      <c r="CE153" s="193" t="str">
        <f t="shared" si="831"/>
        <v/>
      </c>
      <c r="CF153" s="193" t="str">
        <f t="shared" si="831"/>
        <v/>
      </c>
      <c r="CG153" s="193" t="str">
        <f t="shared" si="831"/>
        <v/>
      </c>
      <c r="CH153" s="196">
        <f t="shared" si="818"/>
        <v>0</v>
      </c>
      <c r="CI153" s="66"/>
      <c r="CJ153" s="66"/>
      <c r="CK153" s="193" t="str">
        <f t="shared" si="832"/>
        <v/>
      </c>
      <c r="CL153" s="193" t="str">
        <f t="shared" si="832"/>
        <v/>
      </c>
      <c r="CM153" s="193" t="str">
        <f t="shared" si="832"/>
        <v/>
      </c>
      <c r="CN153" s="193" t="str">
        <f t="shared" si="832"/>
        <v/>
      </c>
      <c r="CO153" s="193" t="str">
        <f t="shared" si="832"/>
        <v/>
      </c>
      <c r="CP153" s="196">
        <f t="shared" si="763"/>
        <v>0</v>
      </c>
      <c r="CS153" s="193" t="str">
        <f t="shared" ref="CS153:CS155" si="844">IF(BU153="","",Y153*BU153)</f>
        <v/>
      </c>
      <c r="CT153" s="193" t="str">
        <f t="shared" si="833"/>
        <v/>
      </c>
      <c r="CU153" s="193" t="str">
        <f t="shared" si="833"/>
        <v/>
      </c>
      <c r="CV153" s="193" t="str">
        <f t="shared" si="833"/>
        <v/>
      </c>
      <c r="CW153" s="193" t="str">
        <f t="shared" si="833"/>
        <v/>
      </c>
      <c r="CX153" s="196">
        <f t="shared" si="765"/>
        <v>0</v>
      </c>
      <c r="CY153" s="6"/>
      <c r="CZ153" s="6"/>
      <c r="DA153" s="193" t="str">
        <f t="shared" ref="DA153:DA155" si="845">IF(BU153="","",(S153+Y153)*BU153)</f>
        <v/>
      </c>
      <c r="DB153" s="193" t="str">
        <f t="shared" si="834"/>
        <v/>
      </c>
      <c r="DC153" s="193" t="str">
        <f t="shared" si="834"/>
        <v/>
      </c>
      <c r="DD153" s="193" t="str">
        <f t="shared" si="834"/>
        <v/>
      </c>
      <c r="DE153" s="193" t="str">
        <f t="shared" si="834"/>
        <v/>
      </c>
      <c r="DF153" s="196">
        <f t="shared" si="767"/>
        <v>0</v>
      </c>
      <c r="DG153" s="6"/>
      <c r="DH153" s="6"/>
      <c r="DI153" s="193" t="str">
        <f t="shared" ref="DI153:DI155" si="846">IF(BU153="","",AK153*BU153)</f>
        <v/>
      </c>
      <c r="DJ153" s="193" t="str">
        <f t="shared" si="835"/>
        <v/>
      </c>
      <c r="DK153" s="193" t="str">
        <f t="shared" si="835"/>
        <v/>
      </c>
      <c r="DL153" s="193" t="str">
        <f t="shared" si="835"/>
        <v/>
      </c>
      <c r="DM153" s="193" t="str">
        <f t="shared" si="835"/>
        <v/>
      </c>
      <c r="DN153" s="196">
        <f t="shared" si="776"/>
        <v>0</v>
      </c>
      <c r="DO153" s="6"/>
      <c r="DP153" s="6"/>
      <c r="DQ153" s="193" t="str">
        <f t="shared" ref="DQ153:DQ155" si="847">IF(BU153="","",(AE153+AK153)*BU153)</f>
        <v/>
      </c>
      <c r="DR153" s="193" t="str">
        <f t="shared" si="836"/>
        <v/>
      </c>
      <c r="DS153" s="193" t="str">
        <f t="shared" si="836"/>
        <v/>
      </c>
      <c r="DT153" s="193" t="str">
        <f t="shared" si="836"/>
        <v/>
      </c>
      <c r="DU153" s="193" t="str">
        <f t="shared" si="836"/>
        <v/>
      </c>
      <c r="DV153" s="196">
        <f t="shared" si="770"/>
        <v>0</v>
      </c>
    </row>
    <row r="154" spans="1:126" ht="25.5" customHeight="1">
      <c r="A154" s="19"/>
      <c r="B154" s="54"/>
      <c r="C154" s="55"/>
      <c r="D154" s="55"/>
      <c r="E154" s="56"/>
      <c r="F154" s="57" t="s">
        <v>29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8">
        <f t="shared" si="837"/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8">
        <f t="shared" si="838"/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8">
        <f t="shared" si="839"/>
        <v>0</v>
      </c>
      <c r="Y154" s="51">
        <v>0</v>
      </c>
      <c r="Z154" s="51">
        <v>0</v>
      </c>
      <c r="AA154" s="51">
        <v>0</v>
      </c>
      <c r="AB154" s="51">
        <v>0</v>
      </c>
      <c r="AC154" s="51">
        <v>0</v>
      </c>
      <c r="AD154" s="58">
        <f t="shared" si="840"/>
        <v>0</v>
      </c>
      <c r="AE154" s="51">
        <v>0</v>
      </c>
      <c r="AF154" s="51">
        <v>0</v>
      </c>
      <c r="AG154" s="51">
        <v>0</v>
      </c>
      <c r="AH154" s="51">
        <v>0</v>
      </c>
      <c r="AI154" s="51">
        <v>0</v>
      </c>
      <c r="AJ154" s="58">
        <f t="shared" si="841"/>
        <v>0</v>
      </c>
      <c r="AK154" s="51">
        <v>0</v>
      </c>
      <c r="AL154" s="51">
        <v>0</v>
      </c>
      <c r="AM154" s="51">
        <v>0</v>
      </c>
      <c r="AN154" s="51">
        <v>0</v>
      </c>
      <c r="AO154" s="51">
        <v>0</v>
      </c>
      <c r="AP154" s="58">
        <f t="shared" si="842"/>
        <v>0</v>
      </c>
      <c r="BB154" s="6"/>
      <c r="BC154" s="6"/>
      <c r="BD154" s="57" t="s">
        <v>29</v>
      </c>
      <c r="BE154" s="170">
        <f>'SPMW - Probs. of Failure '!O$41</f>
        <v>0</v>
      </c>
      <c r="BF154" s="170">
        <f>'SPMW - Probs. of Failure '!P$41</f>
        <v>0</v>
      </c>
      <c r="BG154" s="170">
        <f>'SPMW - Probs. of Failure '!Q$41</f>
        <v>0</v>
      </c>
      <c r="BH154" s="170">
        <f>'SPMW - Probs. of Failure '!R$41</f>
        <v>0</v>
      </c>
      <c r="BI154" s="170">
        <f>'SPMW - Probs. of Failure '!S$41</f>
        <v>0</v>
      </c>
      <c r="BJ154" s="174"/>
      <c r="BK154" s="6"/>
      <c r="BL154" s="57" t="s">
        <v>29</v>
      </c>
      <c r="BM154" s="239">
        <f>IFERROR($BM4*'SPMW - Average Cons. of Failure'!$Q$41,0)</f>
        <v>0</v>
      </c>
      <c r="BN154" s="239">
        <f>IFERROR($BM4*'SPMW - Average Cons. of Failure'!$Q$41,0)</f>
        <v>0</v>
      </c>
      <c r="BO154" s="239">
        <f>IFERROR($BM4*'SPMW - Average Cons. of Failure'!$Q$41,0)</f>
        <v>0</v>
      </c>
      <c r="BP154" s="239">
        <f>IFERROR($BM4*'SPMW - Average Cons. of Failure'!$Q$41,0)</f>
        <v>0</v>
      </c>
      <c r="BQ154" s="239">
        <f>IFERROR($BM4*'SPMW - Average Cons. of Failure'!$Q$41,0)</f>
        <v>0</v>
      </c>
      <c r="BR154" s="174"/>
      <c r="BS154" s="6"/>
      <c r="BT154" s="57" t="s">
        <v>29</v>
      </c>
      <c r="BU154" s="23" t="str">
        <f t="shared" si="691"/>
        <v/>
      </c>
      <c r="BV154" s="23" t="str">
        <f t="shared" si="691"/>
        <v/>
      </c>
      <c r="BW154" s="23" t="str">
        <f t="shared" si="691"/>
        <v/>
      </c>
      <c r="BX154" s="23" t="str">
        <f t="shared" si="691"/>
        <v/>
      </c>
      <c r="BY154" s="23" t="str">
        <f t="shared" si="691"/>
        <v/>
      </c>
      <c r="BZ154" s="6"/>
      <c r="CA154" s="6"/>
      <c r="CB154" s="57" t="s">
        <v>29</v>
      </c>
      <c r="CC154" s="193" t="str">
        <f t="shared" si="843"/>
        <v/>
      </c>
      <c r="CD154" s="193" t="str">
        <f t="shared" si="831"/>
        <v/>
      </c>
      <c r="CE154" s="193" t="str">
        <f t="shared" si="831"/>
        <v/>
      </c>
      <c r="CF154" s="193" t="str">
        <f t="shared" si="831"/>
        <v/>
      </c>
      <c r="CG154" s="193" t="str">
        <f t="shared" si="831"/>
        <v/>
      </c>
      <c r="CH154" s="196">
        <f t="shared" si="818"/>
        <v>0</v>
      </c>
      <c r="CI154" s="66"/>
      <c r="CJ154" s="66"/>
      <c r="CK154" s="193" t="str">
        <f t="shared" si="832"/>
        <v/>
      </c>
      <c r="CL154" s="193" t="str">
        <f t="shared" si="832"/>
        <v/>
      </c>
      <c r="CM154" s="193" t="str">
        <f t="shared" si="832"/>
        <v/>
      </c>
      <c r="CN154" s="193" t="str">
        <f t="shared" si="832"/>
        <v/>
      </c>
      <c r="CO154" s="193" t="str">
        <f t="shared" si="832"/>
        <v/>
      </c>
      <c r="CP154" s="196">
        <f t="shared" si="763"/>
        <v>0</v>
      </c>
      <c r="CS154" s="193" t="str">
        <f t="shared" si="844"/>
        <v/>
      </c>
      <c r="CT154" s="193" t="str">
        <f t="shared" si="833"/>
        <v/>
      </c>
      <c r="CU154" s="193" t="str">
        <f t="shared" si="833"/>
        <v/>
      </c>
      <c r="CV154" s="193" t="str">
        <f t="shared" si="833"/>
        <v/>
      </c>
      <c r="CW154" s="193" t="str">
        <f t="shared" si="833"/>
        <v/>
      </c>
      <c r="CX154" s="196">
        <f t="shared" si="765"/>
        <v>0</v>
      </c>
      <c r="CY154" s="6"/>
      <c r="CZ154" s="6"/>
      <c r="DA154" s="193" t="str">
        <f t="shared" si="845"/>
        <v/>
      </c>
      <c r="DB154" s="193" t="str">
        <f t="shared" si="834"/>
        <v/>
      </c>
      <c r="DC154" s="193" t="str">
        <f t="shared" si="834"/>
        <v/>
      </c>
      <c r="DD154" s="193" t="str">
        <f t="shared" si="834"/>
        <v/>
      </c>
      <c r="DE154" s="193" t="str">
        <f t="shared" si="834"/>
        <v/>
      </c>
      <c r="DF154" s="196">
        <f t="shared" si="767"/>
        <v>0</v>
      </c>
      <c r="DG154" s="6"/>
      <c r="DH154" s="6"/>
      <c r="DI154" s="193" t="str">
        <f t="shared" si="846"/>
        <v/>
      </c>
      <c r="DJ154" s="193" t="str">
        <f t="shared" si="835"/>
        <v/>
      </c>
      <c r="DK154" s="193" t="str">
        <f t="shared" si="835"/>
        <v/>
      </c>
      <c r="DL154" s="193" t="str">
        <f t="shared" si="835"/>
        <v/>
      </c>
      <c r="DM154" s="193" t="str">
        <f t="shared" si="835"/>
        <v/>
      </c>
      <c r="DN154" s="196">
        <f t="shared" si="776"/>
        <v>0</v>
      </c>
      <c r="DO154" s="6"/>
      <c r="DP154" s="6"/>
      <c r="DQ154" s="193" t="str">
        <f t="shared" si="847"/>
        <v/>
      </c>
      <c r="DR154" s="193" t="str">
        <f t="shared" si="836"/>
        <v/>
      </c>
      <c r="DS154" s="193" t="str">
        <f t="shared" si="836"/>
        <v/>
      </c>
      <c r="DT154" s="193" t="str">
        <f t="shared" si="836"/>
        <v/>
      </c>
      <c r="DU154" s="193" t="str">
        <f t="shared" si="836"/>
        <v/>
      </c>
      <c r="DV154" s="196">
        <f t="shared" si="770"/>
        <v>0</v>
      </c>
    </row>
    <row r="155" spans="1:126" ht="25.5" customHeight="1">
      <c r="A155" s="19"/>
      <c r="B155" s="54"/>
      <c r="C155" s="55"/>
      <c r="D155" s="55"/>
      <c r="E155" s="56"/>
      <c r="F155" s="57" t="s">
        <v>30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8">
        <f t="shared" si="837"/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8">
        <f t="shared" si="838"/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8">
        <f t="shared" si="839"/>
        <v>0</v>
      </c>
      <c r="Y155" s="51">
        <v>0</v>
      </c>
      <c r="Z155" s="51">
        <v>0</v>
      </c>
      <c r="AA155" s="51">
        <v>0</v>
      </c>
      <c r="AB155" s="51">
        <v>0</v>
      </c>
      <c r="AC155" s="51">
        <v>0</v>
      </c>
      <c r="AD155" s="58">
        <f t="shared" si="840"/>
        <v>0</v>
      </c>
      <c r="AE155" s="51">
        <v>0</v>
      </c>
      <c r="AF155" s="51">
        <v>0</v>
      </c>
      <c r="AG155" s="51">
        <v>0</v>
      </c>
      <c r="AH155" s="51">
        <v>0</v>
      </c>
      <c r="AI155" s="51">
        <v>0</v>
      </c>
      <c r="AJ155" s="58">
        <f t="shared" si="841"/>
        <v>0</v>
      </c>
      <c r="AK155" s="51">
        <v>0</v>
      </c>
      <c r="AL155" s="51">
        <v>0</v>
      </c>
      <c r="AM155" s="51">
        <v>0</v>
      </c>
      <c r="AN155" s="51">
        <v>0</v>
      </c>
      <c r="AO155" s="51">
        <v>0</v>
      </c>
      <c r="AP155" s="58">
        <f t="shared" si="842"/>
        <v>0</v>
      </c>
      <c r="BB155" s="6"/>
      <c r="BC155" s="6"/>
      <c r="BD155" s="57" t="s">
        <v>30</v>
      </c>
      <c r="BE155" s="170">
        <f>'SPMW - Probs. of Failure '!O$41</f>
        <v>0</v>
      </c>
      <c r="BF155" s="170">
        <f>'SPMW - Probs. of Failure '!P$41</f>
        <v>0</v>
      </c>
      <c r="BG155" s="170">
        <f>'SPMW - Probs. of Failure '!Q$41</f>
        <v>0</v>
      </c>
      <c r="BH155" s="170">
        <f>'SPMW - Probs. of Failure '!R$41</f>
        <v>0</v>
      </c>
      <c r="BI155" s="170">
        <f>'SPMW - Probs. of Failure '!S$41</f>
        <v>0</v>
      </c>
      <c r="BJ155" s="174"/>
      <c r="BK155" s="6"/>
      <c r="BL155" s="57" t="s">
        <v>30</v>
      </c>
      <c r="BM155" s="239">
        <f>IFERROR($BM5*'SPMW - Average Cons. of Failure'!$Q$41,0)</f>
        <v>0</v>
      </c>
      <c r="BN155" s="239">
        <f>IFERROR($BM5*'SPMW - Average Cons. of Failure'!$Q$41,0)</f>
        <v>0</v>
      </c>
      <c r="BO155" s="239">
        <f>IFERROR($BM5*'SPMW - Average Cons. of Failure'!$Q$41,0)</f>
        <v>0</v>
      </c>
      <c r="BP155" s="239">
        <f>IFERROR($BM5*'SPMW - Average Cons. of Failure'!$Q$41,0)</f>
        <v>0</v>
      </c>
      <c r="BQ155" s="239">
        <f>IFERROR($BM5*'SPMW - Average Cons. of Failure'!$Q$41,0)</f>
        <v>0</v>
      </c>
      <c r="BR155" s="174"/>
      <c r="BS155" s="6"/>
      <c r="BT155" s="57" t="s">
        <v>30</v>
      </c>
      <c r="BU155" s="23" t="str">
        <f t="shared" si="691"/>
        <v/>
      </c>
      <c r="BV155" s="23" t="str">
        <f t="shared" si="691"/>
        <v/>
      </c>
      <c r="BW155" s="23" t="str">
        <f t="shared" si="691"/>
        <v/>
      </c>
      <c r="BX155" s="23" t="str">
        <f t="shared" si="691"/>
        <v/>
      </c>
      <c r="BY155" s="23" t="str">
        <f t="shared" si="691"/>
        <v/>
      </c>
      <c r="BZ155" s="6"/>
      <c r="CA155" s="6"/>
      <c r="CB155" s="57" t="s">
        <v>30</v>
      </c>
      <c r="CC155" s="193" t="str">
        <f t="shared" si="843"/>
        <v/>
      </c>
      <c r="CD155" s="193" t="str">
        <f t="shared" si="831"/>
        <v/>
      </c>
      <c r="CE155" s="193" t="str">
        <f t="shared" si="831"/>
        <v/>
      </c>
      <c r="CF155" s="193" t="str">
        <f t="shared" si="831"/>
        <v/>
      </c>
      <c r="CG155" s="193" t="str">
        <f t="shared" si="831"/>
        <v/>
      </c>
      <c r="CH155" s="196">
        <f t="shared" si="818"/>
        <v>0</v>
      </c>
      <c r="CI155" s="66"/>
      <c r="CJ155" s="66"/>
      <c r="CK155" s="193" t="str">
        <f t="shared" si="832"/>
        <v/>
      </c>
      <c r="CL155" s="193" t="str">
        <f t="shared" si="832"/>
        <v/>
      </c>
      <c r="CM155" s="193" t="str">
        <f t="shared" si="832"/>
        <v/>
      </c>
      <c r="CN155" s="193" t="str">
        <f t="shared" si="832"/>
        <v/>
      </c>
      <c r="CO155" s="193" t="str">
        <f t="shared" si="832"/>
        <v/>
      </c>
      <c r="CP155" s="196">
        <f t="shared" si="763"/>
        <v>0</v>
      </c>
      <c r="CS155" s="193" t="str">
        <f t="shared" si="844"/>
        <v/>
      </c>
      <c r="CT155" s="193" t="str">
        <f t="shared" si="833"/>
        <v/>
      </c>
      <c r="CU155" s="193" t="str">
        <f t="shared" si="833"/>
        <v/>
      </c>
      <c r="CV155" s="193" t="str">
        <f t="shared" si="833"/>
        <v/>
      </c>
      <c r="CW155" s="193" t="str">
        <f t="shared" si="833"/>
        <v/>
      </c>
      <c r="CX155" s="196">
        <f t="shared" si="765"/>
        <v>0</v>
      </c>
      <c r="CY155" s="6"/>
      <c r="CZ155" s="6"/>
      <c r="DA155" s="193" t="str">
        <f t="shared" si="845"/>
        <v/>
      </c>
      <c r="DB155" s="193" t="str">
        <f t="shared" si="834"/>
        <v/>
      </c>
      <c r="DC155" s="193" t="str">
        <f t="shared" si="834"/>
        <v/>
      </c>
      <c r="DD155" s="193" t="str">
        <f t="shared" si="834"/>
        <v/>
      </c>
      <c r="DE155" s="193" t="str">
        <f t="shared" si="834"/>
        <v/>
      </c>
      <c r="DF155" s="196">
        <f t="shared" si="767"/>
        <v>0</v>
      </c>
      <c r="DG155" s="6"/>
      <c r="DH155" s="6"/>
      <c r="DI155" s="193" t="str">
        <f t="shared" si="846"/>
        <v/>
      </c>
      <c r="DJ155" s="193" t="str">
        <f t="shared" si="835"/>
        <v/>
      </c>
      <c r="DK155" s="193" t="str">
        <f t="shared" si="835"/>
        <v/>
      </c>
      <c r="DL155" s="193" t="str">
        <f t="shared" si="835"/>
        <v/>
      </c>
      <c r="DM155" s="193" t="str">
        <f t="shared" si="835"/>
        <v/>
      </c>
      <c r="DN155" s="196">
        <f t="shared" si="776"/>
        <v>0</v>
      </c>
      <c r="DO155" s="6"/>
      <c r="DP155" s="6"/>
      <c r="DQ155" s="193" t="str">
        <f t="shared" si="847"/>
        <v/>
      </c>
      <c r="DR155" s="193" t="str">
        <f t="shared" si="836"/>
        <v/>
      </c>
      <c r="DS155" s="193" t="str">
        <f t="shared" si="836"/>
        <v/>
      </c>
      <c r="DT155" s="193" t="str">
        <f t="shared" si="836"/>
        <v/>
      </c>
      <c r="DU155" s="193" t="str">
        <f t="shared" si="836"/>
        <v/>
      </c>
      <c r="DV155" s="196">
        <f t="shared" si="770"/>
        <v>0</v>
      </c>
    </row>
    <row r="156" spans="1:126" ht="25.5" customHeight="1" thickBot="1">
      <c r="A156" s="19"/>
      <c r="B156" s="59"/>
      <c r="C156" s="60">
        <v>0</v>
      </c>
      <c r="D156" s="60">
        <v>0</v>
      </c>
      <c r="E156" s="61">
        <v>0</v>
      </c>
      <c r="F156" s="62"/>
      <c r="G156" s="63">
        <f>SUM(G152:G155)</f>
        <v>0</v>
      </c>
      <c r="H156" s="64">
        <f t="shared" ref="H156:K156" si="848">SUM(H152:H155)</f>
        <v>0</v>
      </c>
      <c r="I156" s="64">
        <f t="shared" si="848"/>
        <v>0</v>
      </c>
      <c r="J156" s="64">
        <f t="shared" si="848"/>
        <v>0</v>
      </c>
      <c r="K156" s="64">
        <f t="shared" si="848"/>
        <v>0</v>
      </c>
      <c r="L156" s="65"/>
      <c r="M156" s="63">
        <f>SUM(M152:M155)</f>
        <v>0</v>
      </c>
      <c r="N156" s="64">
        <f t="shared" ref="N156:Q156" si="849">SUM(N152:N155)</f>
        <v>0</v>
      </c>
      <c r="O156" s="64">
        <f t="shared" si="849"/>
        <v>0</v>
      </c>
      <c r="P156" s="64">
        <f t="shared" si="849"/>
        <v>0</v>
      </c>
      <c r="Q156" s="64">
        <f t="shared" si="849"/>
        <v>0</v>
      </c>
      <c r="R156" s="65"/>
      <c r="S156" s="63">
        <f>SUM(S152:S155)</f>
        <v>0</v>
      </c>
      <c r="T156" s="64">
        <f t="shared" ref="T156:W156" si="850">SUM(T152:T155)</f>
        <v>0</v>
      </c>
      <c r="U156" s="64">
        <f t="shared" si="850"/>
        <v>0</v>
      </c>
      <c r="V156" s="64">
        <f t="shared" si="850"/>
        <v>0</v>
      </c>
      <c r="W156" s="64">
        <f t="shared" si="850"/>
        <v>0</v>
      </c>
      <c r="X156" s="65"/>
      <c r="Y156" s="63">
        <f>SUM(Y152:Y155)</f>
        <v>0</v>
      </c>
      <c r="Z156" s="64">
        <f t="shared" ref="Z156:AC156" si="851">SUM(Z152:Z155)</f>
        <v>0</v>
      </c>
      <c r="AA156" s="64">
        <f t="shared" si="851"/>
        <v>0</v>
      </c>
      <c r="AB156" s="64">
        <f t="shared" si="851"/>
        <v>0</v>
      </c>
      <c r="AC156" s="64">
        <f t="shared" si="851"/>
        <v>0</v>
      </c>
      <c r="AD156" s="65"/>
      <c r="AE156" s="63">
        <f>SUM(AE152:AE155)</f>
        <v>0</v>
      </c>
      <c r="AF156" s="64">
        <f t="shared" ref="AF156:AI156" si="852">SUM(AF152:AF155)</f>
        <v>0</v>
      </c>
      <c r="AG156" s="64">
        <f t="shared" si="852"/>
        <v>0</v>
      </c>
      <c r="AH156" s="64">
        <f t="shared" si="852"/>
        <v>0</v>
      </c>
      <c r="AI156" s="64">
        <f t="shared" si="852"/>
        <v>0</v>
      </c>
      <c r="AJ156" s="65"/>
      <c r="AK156" s="63">
        <f>SUM(AK152:AK155)</f>
        <v>0</v>
      </c>
      <c r="AL156" s="64">
        <f t="shared" ref="AL156:AO156" si="853">SUM(AL152:AL155)</f>
        <v>0</v>
      </c>
      <c r="AM156" s="64">
        <f t="shared" si="853"/>
        <v>0</v>
      </c>
      <c r="AN156" s="64">
        <f t="shared" si="853"/>
        <v>0</v>
      </c>
      <c r="AO156" s="64">
        <f t="shared" si="853"/>
        <v>0</v>
      </c>
      <c r="AP156" s="65"/>
      <c r="BB156" s="6"/>
      <c r="BC156" s="6"/>
      <c r="BD156" s="62"/>
      <c r="BE156" s="171"/>
      <c r="BF156" s="172"/>
      <c r="BG156" s="172"/>
      <c r="BH156" s="172"/>
      <c r="BI156" s="172"/>
      <c r="BJ156" s="65"/>
      <c r="BK156" s="6"/>
      <c r="BL156" s="62"/>
      <c r="BM156" s="171"/>
      <c r="BN156" s="172"/>
      <c r="BO156" s="172"/>
      <c r="BP156" s="172"/>
      <c r="BQ156" s="172"/>
      <c r="BR156" s="65"/>
      <c r="BS156" s="6"/>
      <c r="BT156" s="62"/>
      <c r="BU156" s="23" t="str">
        <f t="shared" si="691"/>
        <v/>
      </c>
      <c r="BV156" s="23" t="str">
        <f t="shared" si="691"/>
        <v/>
      </c>
      <c r="BW156" s="23" t="str">
        <f t="shared" si="691"/>
        <v/>
      </c>
      <c r="BX156" s="23" t="str">
        <f t="shared" si="691"/>
        <v/>
      </c>
      <c r="BY156" s="23" t="str">
        <f t="shared" si="691"/>
        <v/>
      </c>
      <c r="BZ156" s="6"/>
      <c r="CA156" s="6"/>
      <c r="CB156" s="62"/>
      <c r="CC156" s="195">
        <f>SUM(CC152:CC155)</f>
        <v>0</v>
      </c>
      <c r="CD156" s="195">
        <f t="shared" ref="CD156:CG156" si="854">SUM(CD152:CD155)</f>
        <v>0</v>
      </c>
      <c r="CE156" s="195">
        <f t="shared" si="854"/>
        <v>0</v>
      </c>
      <c r="CF156" s="195">
        <f t="shared" si="854"/>
        <v>0</v>
      </c>
      <c r="CG156" s="195">
        <f t="shared" si="854"/>
        <v>0</v>
      </c>
      <c r="CH156" s="196">
        <f t="shared" si="818"/>
        <v>0</v>
      </c>
      <c r="CI156" s="66"/>
      <c r="CJ156" s="66"/>
      <c r="CK156" s="195">
        <f>SUM(CK152:CK155)</f>
        <v>0</v>
      </c>
      <c r="CL156" s="195">
        <f t="shared" ref="CL156:CO156" si="855">SUM(CL152:CL155)</f>
        <v>0</v>
      </c>
      <c r="CM156" s="195">
        <f t="shared" si="855"/>
        <v>0</v>
      </c>
      <c r="CN156" s="195">
        <f t="shared" si="855"/>
        <v>0</v>
      </c>
      <c r="CO156" s="195">
        <f t="shared" si="855"/>
        <v>0</v>
      </c>
      <c r="CP156" s="196">
        <f t="shared" si="763"/>
        <v>0</v>
      </c>
      <c r="CS156" s="195">
        <f>SUM(CS152:CS155)</f>
        <v>0</v>
      </c>
      <c r="CT156" s="195">
        <f t="shared" ref="CT156:CW156" si="856">SUM(CT152:CT155)</f>
        <v>0</v>
      </c>
      <c r="CU156" s="195">
        <f t="shared" si="856"/>
        <v>0</v>
      </c>
      <c r="CV156" s="195">
        <f t="shared" si="856"/>
        <v>0</v>
      </c>
      <c r="CW156" s="195">
        <f t="shared" si="856"/>
        <v>0</v>
      </c>
      <c r="CX156" s="196">
        <f t="shared" si="765"/>
        <v>0</v>
      </c>
      <c r="CY156" s="6"/>
      <c r="CZ156" s="6"/>
      <c r="DA156" s="195">
        <f>SUM(DA152:DA155)</f>
        <v>0</v>
      </c>
      <c r="DB156" s="195">
        <f t="shared" ref="DB156:DE156" si="857">SUM(DB152:DB155)</f>
        <v>0</v>
      </c>
      <c r="DC156" s="195">
        <f t="shared" si="857"/>
        <v>0</v>
      </c>
      <c r="DD156" s="195">
        <f t="shared" si="857"/>
        <v>0</v>
      </c>
      <c r="DE156" s="195">
        <f t="shared" si="857"/>
        <v>0</v>
      </c>
      <c r="DF156" s="196">
        <f t="shared" si="767"/>
        <v>0</v>
      </c>
      <c r="DG156" s="6"/>
      <c r="DH156" s="6"/>
      <c r="DI156" s="195">
        <f>SUM(DI152:DI155)</f>
        <v>0</v>
      </c>
      <c r="DJ156" s="195">
        <f t="shared" ref="DJ156:DM156" si="858">SUM(DJ152:DJ155)</f>
        <v>0</v>
      </c>
      <c r="DK156" s="195">
        <f t="shared" si="858"/>
        <v>0</v>
      </c>
      <c r="DL156" s="195">
        <f t="shared" si="858"/>
        <v>0</v>
      </c>
      <c r="DM156" s="195">
        <f t="shared" si="858"/>
        <v>0</v>
      </c>
      <c r="DN156" s="196">
        <f t="shared" si="776"/>
        <v>0</v>
      </c>
      <c r="DO156" s="6"/>
      <c r="DP156" s="6"/>
      <c r="DQ156" s="195">
        <f>SUM(DQ152:DQ155)</f>
        <v>0</v>
      </c>
      <c r="DR156" s="195">
        <f t="shared" ref="DR156:DU156" si="859">SUM(DR152:DR155)</f>
        <v>0</v>
      </c>
      <c r="DS156" s="195">
        <f t="shared" si="859"/>
        <v>0</v>
      </c>
      <c r="DT156" s="195">
        <f t="shared" si="859"/>
        <v>0</v>
      </c>
      <c r="DU156" s="195">
        <f t="shared" si="859"/>
        <v>0</v>
      </c>
      <c r="DV156" s="196">
        <f t="shared" si="770"/>
        <v>0</v>
      </c>
    </row>
    <row r="157" spans="1:126" ht="25.5" customHeight="1">
      <c r="A157" s="19"/>
      <c r="B157" s="68" t="s">
        <v>33</v>
      </c>
      <c r="C157" s="48"/>
      <c r="D157" s="48"/>
      <c r="E157" s="49"/>
      <c r="F157" s="50" t="s">
        <v>25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2">
        <f>SUM(G157:K157)</f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2">
        <f>SUM(M157:Q157)</f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2">
        <f>SUM(S157:W157)</f>
        <v>0</v>
      </c>
      <c r="Y157" s="53">
        <v>0</v>
      </c>
      <c r="Z157" s="53">
        <v>0</v>
      </c>
      <c r="AA157" s="53">
        <v>0</v>
      </c>
      <c r="AB157" s="53">
        <v>0</v>
      </c>
      <c r="AC157" s="53">
        <v>0</v>
      </c>
      <c r="AD157" s="52">
        <f>SUM(Y157:AC157)</f>
        <v>0</v>
      </c>
      <c r="AE157" s="53">
        <v>0</v>
      </c>
      <c r="AF157" s="53">
        <v>0</v>
      </c>
      <c r="AG157" s="53">
        <v>0</v>
      </c>
      <c r="AH157" s="53">
        <v>0</v>
      </c>
      <c r="AI157" s="53">
        <v>0</v>
      </c>
      <c r="AJ157" s="52">
        <f>SUM(AE157:AI157)</f>
        <v>0</v>
      </c>
      <c r="AK157" s="53">
        <v>0</v>
      </c>
      <c r="AL157" s="53">
        <v>0</v>
      </c>
      <c r="AM157" s="53">
        <v>0</v>
      </c>
      <c r="AN157" s="53">
        <v>0</v>
      </c>
      <c r="AO157" s="53">
        <v>0</v>
      </c>
      <c r="AP157" s="52">
        <f>SUM(AK157:AO157)</f>
        <v>0</v>
      </c>
      <c r="BB157" s="6"/>
      <c r="BC157" s="6"/>
      <c r="BD157" s="50" t="s">
        <v>25</v>
      </c>
      <c r="BE157" s="170">
        <f>'SPMW - Probs. of Failure '!O$42</f>
        <v>0</v>
      </c>
      <c r="BF157" s="170">
        <f>'SPMW - Probs. of Failure '!P$42</f>
        <v>0</v>
      </c>
      <c r="BG157" s="170">
        <f>'SPMW - Probs. of Failure '!Q$42</f>
        <v>0</v>
      </c>
      <c r="BH157" s="170">
        <f>'SPMW - Probs. of Failure '!R$42</f>
        <v>0</v>
      </c>
      <c r="BI157" s="170">
        <f>'SPMW - Probs. of Failure '!S$42</f>
        <v>0</v>
      </c>
      <c r="BJ157" s="173"/>
      <c r="BK157" s="6"/>
      <c r="BL157" s="50" t="s">
        <v>25</v>
      </c>
      <c r="BM157" s="239">
        <f>IFERROR($BM2*'SPMW - Average Cons. of Failure'!$Q$42,0)</f>
        <v>0</v>
      </c>
      <c r="BN157" s="239">
        <f>IFERROR($BM2*'SPMW - Average Cons. of Failure'!$Q$42,0)</f>
        <v>0</v>
      </c>
      <c r="BO157" s="239">
        <f>IFERROR($BM2*'SPMW - Average Cons. of Failure'!$Q$42,0)</f>
        <v>0</v>
      </c>
      <c r="BP157" s="239">
        <f>IFERROR($BM2*'SPMW - Average Cons. of Failure'!$Q$42,0)</f>
        <v>0</v>
      </c>
      <c r="BQ157" s="239">
        <f>IFERROR($BM2*'SPMW - Average Cons. of Failure'!$Q$42,0)</f>
        <v>0</v>
      </c>
      <c r="BR157" s="173"/>
      <c r="BS157" s="6"/>
      <c r="BT157" s="50" t="s">
        <v>25</v>
      </c>
      <c r="BU157" s="23" t="str">
        <f t="shared" si="691"/>
        <v/>
      </c>
      <c r="BV157" s="23" t="str">
        <f t="shared" si="691"/>
        <v/>
      </c>
      <c r="BW157" s="23" t="str">
        <f t="shared" si="691"/>
        <v/>
      </c>
      <c r="BX157" s="23" t="str">
        <f t="shared" si="691"/>
        <v/>
      </c>
      <c r="BY157" s="23" t="str">
        <f t="shared" si="691"/>
        <v/>
      </c>
      <c r="BZ157" s="6"/>
      <c r="CA157" s="6"/>
      <c r="CB157" s="50" t="s">
        <v>25</v>
      </c>
      <c r="CC157" s="193" t="str">
        <f>IF(BU157="","",M157*BU157)</f>
        <v/>
      </c>
      <c r="CD157" s="193" t="str">
        <f t="shared" ref="CD157:CG160" si="860">IF(BV157="","",N157*BV157)</f>
        <v/>
      </c>
      <c r="CE157" s="193" t="str">
        <f t="shared" si="860"/>
        <v/>
      </c>
      <c r="CF157" s="193" t="str">
        <f t="shared" si="860"/>
        <v/>
      </c>
      <c r="CG157" s="193" t="str">
        <f t="shared" si="860"/>
        <v/>
      </c>
      <c r="CH157" s="196">
        <f t="shared" si="818"/>
        <v>0</v>
      </c>
      <c r="CI157" s="66"/>
      <c r="CJ157" s="66"/>
      <c r="CK157" s="193" t="str">
        <f t="shared" ref="CK157:CO160" si="861">IF(BU157="","",G157*BU157)</f>
        <v/>
      </c>
      <c r="CL157" s="193" t="str">
        <f t="shared" si="861"/>
        <v/>
      </c>
      <c r="CM157" s="193" t="str">
        <f t="shared" si="861"/>
        <v/>
      </c>
      <c r="CN157" s="193" t="str">
        <f t="shared" si="861"/>
        <v/>
      </c>
      <c r="CO157" s="193" t="str">
        <f t="shared" si="861"/>
        <v/>
      </c>
      <c r="CP157" s="196">
        <f t="shared" si="763"/>
        <v>0</v>
      </c>
      <c r="CS157" s="193" t="str">
        <f>IF(BU157="","",Y157*BU157)</f>
        <v/>
      </c>
      <c r="CT157" s="193" t="str">
        <f t="shared" ref="CT157:CW160" si="862">IF(BV157="","",Z157*BV157)</f>
        <v/>
      </c>
      <c r="CU157" s="193" t="str">
        <f t="shared" si="862"/>
        <v/>
      </c>
      <c r="CV157" s="193" t="str">
        <f t="shared" si="862"/>
        <v/>
      </c>
      <c r="CW157" s="193" t="str">
        <f t="shared" si="862"/>
        <v/>
      </c>
      <c r="CX157" s="196">
        <f t="shared" si="765"/>
        <v>0</v>
      </c>
      <c r="CY157" s="6"/>
      <c r="CZ157" s="6"/>
      <c r="DA157" s="193" t="str">
        <f>IF(BU157="","",(S157+Y157)*BU157)</f>
        <v/>
      </c>
      <c r="DB157" s="193" t="str">
        <f t="shared" ref="DB157:DE160" si="863">IF(BV157="","",(T157+Z157)*BV157)</f>
        <v/>
      </c>
      <c r="DC157" s="193" t="str">
        <f t="shared" si="863"/>
        <v/>
      </c>
      <c r="DD157" s="193" t="str">
        <f t="shared" si="863"/>
        <v/>
      </c>
      <c r="DE157" s="193" t="str">
        <f t="shared" si="863"/>
        <v/>
      </c>
      <c r="DF157" s="196">
        <f t="shared" si="767"/>
        <v>0</v>
      </c>
      <c r="DG157" s="6"/>
      <c r="DH157" s="6"/>
      <c r="DI157" s="193" t="str">
        <f>IF(BU157="","",AK157*BU157)</f>
        <v/>
      </c>
      <c r="DJ157" s="193" t="str">
        <f t="shared" ref="DJ157:DM160" si="864">IF(BV157="","",AL157*BV157)</f>
        <v/>
      </c>
      <c r="DK157" s="193" t="str">
        <f t="shared" si="864"/>
        <v/>
      </c>
      <c r="DL157" s="193" t="str">
        <f t="shared" si="864"/>
        <v/>
      </c>
      <c r="DM157" s="193" t="str">
        <f t="shared" si="864"/>
        <v/>
      </c>
      <c r="DN157" s="196">
        <f t="shared" si="776"/>
        <v>0</v>
      </c>
      <c r="DO157" s="6"/>
      <c r="DP157" s="6"/>
      <c r="DQ157" s="193" t="str">
        <f>IF(BU157="","",(AE157+AK157)*BU157)</f>
        <v/>
      </c>
      <c r="DR157" s="193" t="str">
        <f t="shared" ref="DR157:DU160" si="865">IF(BV157="","",(AF157+AL157)*BV157)</f>
        <v/>
      </c>
      <c r="DS157" s="193" t="str">
        <f t="shared" si="865"/>
        <v/>
      </c>
      <c r="DT157" s="193" t="str">
        <f t="shared" si="865"/>
        <v/>
      </c>
      <c r="DU157" s="193" t="str">
        <f t="shared" si="865"/>
        <v/>
      </c>
      <c r="DV157" s="196">
        <f t="shared" si="770"/>
        <v>0</v>
      </c>
    </row>
    <row r="158" spans="1:126" ht="25.5" customHeight="1">
      <c r="A158" s="19"/>
      <c r="B158" s="54"/>
      <c r="C158" s="55"/>
      <c r="D158" s="55"/>
      <c r="E158" s="56"/>
      <c r="F158" s="57" t="s">
        <v>27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8">
        <f t="shared" ref="L158:L160" si="866">SUM(G158:K158)</f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8">
        <f t="shared" ref="R158:R160" si="867">SUM(M158:Q158)</f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8">
        <f t="shared" ref="X158:X160" si="868">SUM(S158:W158)</f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8">
        <f t="shared" ref="AD158:AD160" si="869">SUM(Y158:AC158)</f>
        <v>0</v>
      </c>
      <c r="AE158" s="51">
        <v>0</v>
      </c>
      <c r="AF158" s="51">
        <v>0</v>
      </c>
      <c r="AG158" s="51">
        <v>0</v>
      </c>
      <c r="AH158" s="51">
        <v>0</v>
      </c>
      <c r="AI158" s="51">
        <v>0</v>
      </c>
      <c r="AJ158" s="58">
        <f t="shared" ref="AJ158:AJ160" si="870">SUM(AE158:AI158)</f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8">
        <f t="shared" ref="AP158:AP160" si="871">SUM(AK158:AO158)</f>
        <v>0</v>
      </c>
      <c r="BB158" s="6"/>
      <c r="BC158" s="6"/>
      <c r="BD158" s="57" t="s">
        <v>27</v>
      </c>
      <c r="BE158" s="170">
        <f>'SPMW - Probs. of Failure '!O$42</f>
        <v>0</v>
      </c>
      <c r="BF158" s="170">
        <f>'SPMW - Probs. of Failure '!P$42</f>
        <v>0</v>
      </c>
      <c r="BG158" s="170">
        <f>'SPMW - Probs. of Failure '!Q$42</f>
        <v>0</v>
      </c>
      <c r="BH158" s="170">
        <f>'SPMW - Probs. of Failure '!R$42</f>
        <v>0</v>
      </c>
      <c r="BI158" s="170">
        <f>'SPMW - Probs. of Failure '!S$42</f>
        <v>0</v>
      </c>
      <c r="BJ158" s="174"/>
      <c r="BK158" s="6"/>
      <c r="BL158" s="57" t="s">
        <v>27</v>
      </c>
      <c r="BM158" s="239">
        <f>IFERROR($BM3*'SPMW - Average Cons. of Failure'!$Q$42,0)</f>
        <v>0</v>
      </c>
      <c r="BN158" s="239">
        <f>IFERROR($BM3*'SPMW - Average Cons. of Failure'!$Q$42,0)</f>
        <v>0</v>
      </c>
      <c r="BO158" s="239">
        <f>IFERROR($BM3*'SPMW - Average Cons. of Failure'!$Q$42,0)</f>
        <v>0</v>
      </c>
      <c r="BP158" s="239">
        <f>IFERROR($BM3*'SPMW - Average Cons. of Failure'!$Q$42,0)</f>
        <v>0</v>
      </c>
      <c r="BQ158" s="239">
        <f>IFERROR($BM3*'SPMW - Average Cons. of Failure'!$Q$42,0)</f>
        <v>0</v>
      </c>
      <c r="BR158" s="174"/>
      <c r="BS158" s="6"/>
      <c r="BT158" s="57" t="s">
        <v>27</v>
      </c>
      <c r="BU158" s="23" t="str">
        <f t="shared" si="691"/>
        <v/>
      </c>
      <c r="BV158" s="23" t="str">
        <f t="shared" si="691"/>
        <v/>
      </c>
      <c r="BW158" s="23" t="str">
        <f t="shared" si="691"/>
        <v/>
      </c>
      <c r="BX158" s="23" t="str">
        <f t="shared" si="691"/>
        <v/>
      </c>
      <c r="BY158" s="23" t="str">
        <f t="shared" si="691"/>
        <v/>
      </c>
      <c r="BZ158" s="6"/>
      <c r="CA158" s="6"/>
      <c r="CB158" s="57" t="s">
        <v>27</v>
      </c>
      <c r="CC158" s="193" t="str">
        <f t="shared" ref="CC158:CC160" si="872">IF(BU158="","",M158*BU158)</f>
        <v/>
      </c>
      <c r="CD158" s="193" t="str">
        <f t="shared" si="860"/>
        <v/>
      </c>
      <c r="CE158" s="193" t="str">
        <f t="shared" si="860"/>
        <v/>
      </c>
      <c r="CF158" s="193" t="str">
        <f t="shared" si="860"/>
        <v/>
      </c>
      <c r="CG158" s="193" t="str">
        <f t="shared" si="860"/>
        <v/>
      </c>
      <c r="CH158" s="196">
        <f t="shared" si="818"/>
        <v>0</v>
      </c>
      <c r="CI158" s="66"/>
      <c r="CJ158" s="66"/>
      <c r="CK158" s="193" t="str">
        <f t="shared" si="861"/>
        <v/>
      </c>
      <c r="CL158" s="193" t="str">
        <f t="shared" si="861"/>
        <v/>
      </c>
      <c r="CM158" s="193" t="str">
        <f t="shared" si="861"/>
        <v/>
      </c>
      <c r="CN158" s="193" t="str">
        <f t="shared" si="861"/>
        <v/>
      </c>
      <c r="CO158" s="193" t="str">
        <f t="shared" si="861"/>
        <v/>
      </c>
      <c r="CP158" s="196">
        <f t="shared" si="763"/>
        <v>0</v>
      </c>
      <c r="CS158" s="193" t="str">
        <f t="shared" ref="CS158:CS160" si="873">IF(BU158="","",Y158*BU158)</f>
        <v/>
      </c>
      <c r="CT158" s="193" t="str">
        <f t="shared" si="862"/>
        <v/>
      </c>
      <c r="CU158" s="193" t="str">
        <f t="shared" si="862"/>
        <v/>
      </c>
      <c r="CV158" s="193" t="str">
        <f t="shared" si="862"/>
        <v/>
      </c>
      <c r="CW158" s="193" t="str">
        <f t="shared" si="862"/>
        <v/>
      </c>
      <c r="CX158" s="196">
        <f t="shared" si="765"/>
        <v>0</v>
      </c>
      <c r="CY158" s="6"/>
      <c r="CZ158" s="6"/>
      <c r="DA158" s="193" t="str">
        <f t="shared" ref="DA158:DA160" si="874">IF(BU158="","",(S158+Y158)*BU158)</f>
        <v/>
      </c>
      <c r="DB158" s="193" t="str">
        <f t="shared" si="863"/>
        <v/>
      </c>
      <c r="DC158" s="193" t="str">
        <f t="shared" si="863"/>
        <v/>
      </c>
      <c r="DD158" s="193" t="str">
        <f t="shared" si="863"/>
        <v/>
      </c>
      <c r="DE158" s="193" t="str">
        <f t="shared" si="863"/>
        <v/>
      </c>
      <c r="DF158" s="196">
        <f t="shared" si="767"/>
        <v>0</v>
      </c>
      <c r="DG158" s="6"/>
      <c r="DH158" s="6"/>
      <c r="DI158" s="193" t="str">
        <f t="shared" ref="DI158:DI160" si="875">IF(BU158="","",AK158*BU158)</f>
        <v/>
      </c>
      <c r="DJ158" s="193" t="str">
        <f t="shared" si="864"/>
        <v/>
      </c>
      <c r="DK158" s="193" t="str">
        <f t="shared" si="864"/>
        <v/>
      </c>
      <c r="DL158" s="193" t="str">
        <f t="shared" si="864"/>
        <v/>
      </c>
      <c r="DM158" s="193" t="str">
        <f t="shared" si="864"/>
        <v/>
      </c>
      <c r="DN158" s="196">
        <f t="shared" si="776"/>
        <v>0</v>
      </c>
      <c r="DO158" s="6"/>
      <c r="DP158" s="6"/>
      <c r="DQ158" s="193" t="str">
        <f t="shared" ref="DQ158:DQ160" si="876">IF(BU158="","",(AE158+AK158)*BU158)</f>
        <v/>
      </c>
      <c r="DR158" s="193" t="str">
        <f t="shared" si="865"/>
        <v/>
      </c>
      <c r="DS158" s="193" t="str">
        <f t="shared" si="865"/>
        <v/>
      </c>
      <c r="DT158" s="193" t="str">
        <f t="shared" si="865"/>
        <v/>
      </c>
      <c r="DU158" s="193" t="str">
        <f t="shared" si="865"/>
        <v/>
      </c>
      <c r="DV158" s="196">
        <f t="shared" si="770"/>
        <v>0</v>
      </c>
    </row>
    <row r="159" spans="1:126" ht="25.5" customHeight="1">
      <c r="A159" s="19"/>
      <c r="B159" s="54"/>
      <c r="C159" s="55"/>
      <c r="D159" s="55"/>
      <c r="E159" s="56"/>
      <c r="F159" s="57" t="s">
        <v>29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8">
        <f t="shared" si="866"/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8">
        <f t="shared" si="867"/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8">
        <f t="shared" si="868"/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8">
        <f t="shared" si="869"/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8">
        <f t="shared" si="870"/>
        <v>0</v>
      </c>
      <c r="AK159" s="51">
        <v>0</v>
      </c>
      <c r="AL159" s="51">
        <v>0</v>
      </c>
      <c r="AM159" s="51">
        <v>0</v>
      </c>
      <c r="AN159" s="51">
        <v>0</v>
      </c>
      <c r="AO159" s="51">
        <v>0</v>
      </c>
      <c r="AP159" s="58">
        <f t="shared" si="871"/>
        <v>0</v>
      </c>
      <c r="BB159" s="6"/>
      <c r="BC159" s="6"/>
      <c r="BD159" s="57" t="s">
        <v>29</v>
      </c>
      <c r="BE159" s="170">
        <f>'SPMW - Probs. of Failure '!O$42</f>
        <v>0</v>
      </c>
      <c r="BF159" s="170">
        <f>'SPMW - Probs. of Failure '!P$42</f>
        <v>0</v>
      </c>
      <c r="BG159" s="170">
        <f>'SPMW - Probs. of Failure '!Q$42</f>
        <v>0</v>
      </c>
      <c r="BH159" s="170">
        <f>'SPMW - Probs. of Failure '!R$42</f>
        <v>0</v>
      </c>
      <c r="BI159" s="170">
        <f>'SPMW - Probs. of Failure '!S$42</f>
        <v>0</v>
      </c>
      <c r="BJ159" s="174"/>
      <c r="BK159" s="6"/>
      <c r="BL159" s="57" t="s">
        <v>29</v>
      </c>
      <c r="BM159" s="239">
        <f>IFERROR($BM4*'SPMW - Average Cons. of Failure'!$Q$42,0)</f>
        <v>0</v>
      </c>
      <c r="BN159" s="239">
        <f>IFERROR($BM4*'SPMW - Average Cons. of Failure'!$Q$42,0)</f>
        <v>0</v>
      </c>
      <c r="BO159" s="239">
        <f>IFERROR($BM4*'SPMW - Average Cons. of Failure'!$Q$42,0)</f>
        <v>0</v>
      </c>
      <c r="BP159" s="239">
        <f>IFERROR($BM4*'SPMW - Average Cons. of Failure'!$Q$42,0)</f>
        <v>0</v>
      </c>
      <c r="BQ159" s="239">
        <f>IFERROR($BM4*'SPMW - Average Cons. of Failure'!$Q$42,0)</f>
        <v>0</v>
      </c>
      <c r="BR159" s="174"/>
      <c r="BS159" s="6"/>
      <c r="BT159" s="57" t="s">
        <v>29</v>
      </c>
      <c r="BU159" s="23" t="str">
        <f t="shared" si="691"/>
        <v/>
      </c>
      <c r="BV159" s="23" t="str">
        <f t="shared" si="691"/>
        <v/>
      </c>
      <c r="BW159" s="23" t="str">
        <f t="shared" si="691"/>
        <v/>
      </c>
      <c r="BX159" s="23" t="str">
        <f t="shared" si="691"/>
        <v/>
      </c>
      <c r="BY159" s="23" t="str">
        <f t="shared" si="691"/>
        <v/>
      </c>
      <c r="BZ159" s="6"/>
      <c r="CA159" s="6"/>
      <c r="CB159" s="57" t="s">
        <v>29</v>
      </c>
      <c r="CC159" s="193" t="str">
        <f t="shared" si="872"/>
        <v/>
      </c>
      <c r="CD159" s="193" t="str">
        <f t="shared" si="860"/>
        <v/>
      </c>
      <c r="CE159" s="193" t="str">
        <f t="shared" si="860"/>
        <v/>
      </c>
      <c r="CF159" s="193" t="str">
        <f t="shared" si="860"/>
        <v/>
      </c>
      <c r="CG159" s="193" t="str">
        <f t="shared" si="860"/>
        <v/>
      </c>
      <c r="CH159" s="196">
        <f t="shared" si="818"/>
        <v>0</v>
      </c>
      <c r="CI159" s="66"/>
      <c r="CJ159" s="66"/>
      <c r="CK159" s="193" t="str">
        <f t="shared" si="861"/>
        <v/>
      </c>
      <c r="CL159" s="193" t="str">
        <f t="shared" si="861"/>
        <v/>
      </c>
      <c r="CM159" s="193" t="str">
        <f t="shared" si="861"/>
        <v/>
      </c>
      <c r="CN159" s="193" t="str">
        <f t="shared" si="861"/>
        <v/>
      </c>
      <c r="CO159" s="193" t="str">
        <f t="shared" si="861"/>
        <v/>
      </c>
      <c r="CP159" s="196">
        <f t="shared" si="763"/>
        <v>0</v>
      </c>
      <c r="CS159" s="193" t="str">
        <f t="shared" si="873"/>
        <v/>
      </c>
      <c r="CT159" s="193" t="str">
        <f t="shared" si="862"/>
        <v/>
      </c>
      <c r="CU159" s="193" t="str">
        <f t="shared" si="862"/>
        <v/>
      </c>
      <c r="CV159" s="193" t="str">
        <f t="shared" si="862"/>
        <v/>
      </c>
      <c r="CW159" s="193" t="str">
        <f t="shared" si="862"/>
        <v/>
      </c>
      <c r="CX159" s="196">
        <f t="shared" si="765"/>
        <v>0</v>
      </c>
      <c r="CY159" s="6"/>
      <c r="CZ159" s="6"/>
      <c r="DA159" s="193" t="str">
        <f t="shared" si="874"/>
        <v/>
      </c>
      <c r="DB159" s="193" t="str">
        <f t="shared" si="863"/>
        <v/>
      </c>
      <c r="DC159" s="193" t="str">
        <f t="shared" si="863"/>
        <v/>
      </c>
      <c r="DD159" s="193" t="str">
        <f t="shared" si="863"/>
        <v/>
      </c>
      <c r="DE159" s="193" t="str">
        <f t="shared" si="863"/>
        <v/>
      </c>
      <c r="DF159" s="196">
        <f t="shared" si="767"/>
        <v>0</v>
      </c>
      <c r="DG159" s="6"/>
      <c r="DH159" s="6"/>
      <c r="DI159" s="193" t="str">
        <f t="shared" si="875"/>
        <v/>
      </c>
      <c r="DJ159" s="193" t="str">
        <f t="shared" si="864"/>
        <v/>
      </c>
      <c r="DK159" s="193" t="str">
        <f t="shared" si="864"/>
        <v/>
      </c>
      <c r="DL159" s="193" t="str">
        <f t="shared" si="864"/>
        <v/>
      </c>
      <c r="DM159" s="193" t="str">
        <f t="shared" si="864"/>
        <v/>
      </c>
      <c r="DN159" s="196">
        <f t="shared" si="776"/>
        <v>0</v>
      </c>
      <c r="DO159" s="6"/>
      <c r="DP159" s="6"/>
      <c r="DQ159" s="193" t="str">
        <f t="shared" si="876"/>
        <v/>
      </c>
      <c r="DR159" s="193" t="str">
        <f t="shared" si="865"/>
        <v/>
      </c>
      <c r="DS159" s="193" t="str">
        <f t="shared" si="865"/>
        <v/>
      </c>
      <c r="DT159" s="193" t="str">
        <f t="shared" si="865"/>
        <v/>
      </c>
      <c r="DU159" s="193" t="str">
        <f t="shared" si="865"/>
        <v/>
      </c>
      <c r="DV159" s="196">
        <f t="shared" si="770"/>
        <v>0</v>
      </c>
    </row>
    <row r="160" spans="1:126" ht="25.5" customHeight="1">
      <c r="A160" s="19"/>
      <c r="B160" s="54"/>
      <c r="C160" s="55"/>
      <c r="D160" s="55"/>
      <c r="E160" s="56"/>
      <c r="F160" s="57" t="s">
        <v>30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8">
        <f t="shared" si="866"/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8">
        <f t="shared" si="867"/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8">
        <f t="shared" si="868"/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8">
        <f t="shared" si="869"/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8">
        <f t="shared" si="870"/>
        <v>0</v>
      </c>
      <c r="AK160" s="51">
        <v>0</v>
      </c>
      <c r="AL160" s="51">
        <v>0</v>
      </c>
      <c r="AM160" s="51">
        <v>0</v>
      </c>
      <c r="AN160" s="51">
        <v>0</v>
      </c>
      <c r="AO160" s="51">
        <v>0</v>
      </c>
      <c r="AP160" s="58">
        <f t="shared" si="871"/>
        <v>0</v>
      </c>
      <c r="BB160" s="6"/>
      <c r="BC160" s="6"/>
      <c r="BD160" s="57" t="s">
        <v>30</v>
      </c>
      <c r="BE160" s="170">
        <f>'SPMW - Probs. of Failure '!O$42</f>
        <v>0</v>
      </c>
      <c r="BF160" s="170">
        <f>'SPMW - Probs. of Failure '!P$42</f>
        <v>0</v>
      </c>
      <c r="BG160" s="170">
        <f>'SPMW - Probs. of Failure '!Q$42</f>
        <v>0</v>
      </c>
      <c r="BH160" s="170">
        <f>'SPMW - Probs. of Failure '!R$42</f>
        <v>0</v>
      </c>
      <c r="BI160" s="170">
        <f>'SPMW - Probs. of Failure '!S$42</f>
        <v>0</v>
      </c>
      <c r="BJ160" s="174"/>
      <c r="BK160" s="6"/>
      <c r="BL160" s="57" t="s">
        <v>30</v>
      </c>
      <c r="BM160" s="239">
        <f>IFERROR($BM5*'SPMW - Average Cons. of Failure'!$Q$42,0)</f>
        <v>0</v>
      </c>
      <c r="BN160" s="239">
        <f>IFERROR($BM5*'SPMW - Average Cons. of Failure'!$Q$42,0)</f>
        <v>0</v>
      </c>
      <c r="BO160" s="239">
        <f>IFERROR($BM5*'SPMW - Average Cons. of Failure'!$Q$42,0)</f>
        <v>0</v>
      </c>
      <c r="BP160" s="239">
        <f>IFERROR($BM5*'SPMW - Average Cons. of Failure'!$Q$42,0)</f>
        <v>0</v>
      </c>
      <c r="BQ160" s="239">
        <f>IFERROR($BM5*'SPMW - Average Cons. of Failure'!$Q$42,0)</f>
        <v>0</v>
      </c>
      <c r="BR160" s="174"/>
      <c r="BS160" s="6"/>
      <c r="BT160" s="57" t="s">
        <v>30</v>
      </c>
      <c r="BU160" s="23" t="str">
        <f t="shared" si="691"/>
        <v/>
      </c>
      <c r="BV160" s="23" t="str">
        <f t="shared" si="691"/>
        <v/>
      </c>
      <c r="BW160" s="23" t="str">
        <f t="shared" si="691"/>
        <v/>
      </c>
      <c r="BX160" s="23" t="str">
        <f t="shared" si="691"/>
        <v/>
      </c>
      <c r="BY160" s="23" t="str">
        <f t="shared" si="691"/>
        <v/>
      </c>
      <c r="BZ160" s="6"/>
      <c r="CA160" s="6"/>
      <c r="CB160" s="57" t="s">
        <v>30</v>
      </c>
      <c r="CC160" s="193" t="str">
        <f t="shared" si="872"/>
        <v/>
      </c>
      <c r="CD160" s="193" t="str">
        <f t="shared" si="860"/>
        <v/>
      </c>
      <c r="CE160" s="193" t="str">
        <f t="shared" si="860"/>
        <v/>
      </c>
      <c r="CF160" s="193" t="str">
        <f t="shared" si="860"/>
        <v/>
      </c>
      <c r="CG160" s="193" t="str">
        <f t="shared" si="860"/>
        <v/>
      </c>
      <c r="CH160" s="196">
        <f t="shared" si="818"/>
        <v>0</v>
      </c>
      <c r="CI160" s="66"/>
      <c r="CJ160" s="66"/>
      <c r="CK160" s="193" t="str">
        <f t="shared" si="861"/>
        <v/>
      </c>
      <c r="CL160" s="193" t="str">
        <f t="shared" si="861"/>
        <v/>
      </c>
      <c r="CM160" s="193" t="str">
        <f t="shared" si="861"/>
        <v/>
      </c>
      <c r="CN160" s="193" t="str">
        <f t="shared" si="861"/>
        <v/>
      </c>
      <c r="CO160" s="193" t="str">
        <f t="shared" si="861"/>
        <v/>
      </c>
      <c r="CP160" s="196">
        <f t="shared" si="763"/>
        <v>0</v>
      </c>
      <c r="CS160" s="193" t="str">
        <f t="shared" si="873"/>
        <v/>
      </c>
      <c r="CT160" s="193" t="str">
        <f t="shared" si="862"/>
        <v/>
      </c>
      <c r="CU160" s="193" t="str">
        <f t="shared" si="862"/>
        <v/>
      </c>
      <c r="CV160" s="193" t="str">
        <f t="shared" si="862"/>
        <v/>
      </c>
      <c r="CW160" s="193" t="str">
        <f t="shared" si="862"/>
        <v/>
      </c>
      <c r="CX160" s="196">
        <f t="shared" si="765"/>
        <v>0</v>
      </c>
      <c r="CY160" s="6"/>
      <c r="CZ160" s="6"/>
      <c r="DA160" s="193" t="str">
        <f t="shared" si="874"/>
        <v/>
      </c>
      <c r="DB160" s="193" t="str">
        <f t="shared" si="863"/>
        <v/>
      </c>
      <c r="DC160" s="193" t="str">
        <f t="shared" si="863"/>
        <v/>
      </c>
      <c r="DD160" s="193" t="str">
        <f t="shared" si="863"/>
        <v/>
      </c>
      <c r="DE160" s="193" t="str">
        <f t="shared" si="863"/>
        <v/>
      </c>
      <c r="DF160" s="196">
        <f t="shared" si="767"/>
        <v>0</v>
      </c>
      <c r="DG160" s="6"/>
      <c r="DH160" s="6"/>
      <c r="DI160" s="193" t="str">
        <f t="shared" si="875"/>
        <v/>
      </c>
      <c r="DJ160" s="193" t="str">
        <f t="shared" si="864"/>
        <v/>
      </c>
      <c r="DK160" s="193" t="str">
        <f t="shared" si="864"/>
        <v/>
      </c>
      <c r="DL160" s="193" t="str">
        <f t="shared" si="864"/>
        <v/>
      </c>
      <c r="DM160" s="193" t="str">
        <f t="shared" si="864"/>
        <v/>
      </c>
      <c r="DN160" s="196">
        <f t="shared" si="776"/>
        <v>0</v>
      </c>
      <c r="DO160" s="6"/>
      <c r="DP160" s="6"/>
      <c r="DQ160" s="193" t="str">
        <f t="shared" si="876"/>
        <v/>
      </c>
      <c r="DR160" s="193" t="str">
        <f t="shared" si="865"/>
        <v/>
      </c>
      <c r="DS160" s="193" t="str">
        <f t="shared" si="865"/>
        <v/>
      </c>
      <c r="DT160" s="193" t="str">
        <f t="shared" si="865"/>
        <v/>
      </c>
      <c r="DU160" s="193" t="str">
        <f t="shared" si="865"/>
        <v/>
      </c>
      <c r="DV160" s="196">
        <f t="shared" si="770"/>
        <v>0</v>
      </c>
    </row>
    <row r="161" spans="1:126" ht="25.5" customHeight="1" thickBot="1">
      <c r="A161" s="19"/>
      <c r="B161" s="59"/>
      <c r="C161" s="60">
        <v>0</v>
      </c>
      <c r="D161" s="60">
        <v>0</v>
      </c>
      <c r="E161" s="61">
        <v>0</v>
      </c>
      <c r="F161" s="62"/>
      <c r="G161" s="63">
        <f>SUM(G157:G160)</f>
        <v>0</v>
      </c>
      <c r="H161" s="64">
        <f t="shared" ref="H161:K161" si="877">SUM(H157:H160)</f>
        <v>0</v>
      </c>
      <c r="I161" s="64">
        <f t="shared" si="877"/>
        <v>0</v>
      </c>
      <c r="J161" s="64">
        <f t="shared" si="877"/>
        <v>0</v>
      </c>
      <c r="K161" s="64">
        <f t="shared" si="877"/>
        <v>0</v>
      </c>
      <c r="L161" s="65"/>
      <c r="M161" s="63">
        <f>SUM(M157:M160)</f>
        <v>0</v>
      </c>
      <c r="N161" s="64">
        <f t="shared" ref="N161:Q161" si="878">SUM(N157:N160)</f>
        <v>0</v>
      </c>
      <c r="O161" s="64">
        <f t="shared" si="878"/>
        <v>0</v>
      </c>
      <c r="P161" s="64">
        <f t="shared" si="878"/>
        <v>0</v>
      </c>
      <c r="Q161" s="64">
        <f t="shared" si="878"/>
        <v>0</v>
      </c>
      <c r="R161" s="65"/>
      <c r="S161" s="63">
        <f>SUM(S157:S160)</f>
        <v>0</v>
      </c>
      <c r="T161" s="64">
        <f t="shared" ref="T161:W161" si="879">SUM(T157:T160)</f>
        <v>0</v>
      </c>
      <c r="U161" s="64">
        <f t="shared" si="879"/>
        <v>0</v>
      </c>
      <c r="V161" s="64">
        <f t="shared" si="879"/>
        <v>0</v>
      </c>
      <c r="W161" s="64">
        <f t="shared" si="879"/>
        <v>0</v>
      </c>
      <c r="X161" s="65"/>
      <c r="Y161" s="63">
        <f>SUM(Y157:Y160)</f>
        <v>0</v>
      </c>
      <c r="Z161" s="64">
        <f t="shared" ref="Z161:AC161" si="880">SUM(Z157:Z160)</f>
        <v>0</v>
      </c>
      <c r="AA161" s="64">
        <f t="shared" si="880"/>
        <v>0</v>
      </c>
      <c r="AB161" s="64">
        <f t="shared" si="880"/>
        <v>0</v>
      </c>
      <c r="AC161" s="64">
        <f t="shared" si="880"/>
        <v>0</v>
      </c>
      <c r="AD161" s="65"/>
      <c r="AE161" s="63">
        <f>SUM(AE157:AE160)</f>
        <v>0</v>
      </c>
      <c r="AF161" s="64">
        <f t="shared" ref="AF161:AI161" si="881">SUM(AF157:AF160)</f>
        <v>0</v>
      </c>
      <c r="AG161" s="64">
        <f t="shared" si="881"/>
        <v>0</v>
      </c>
      <c r="AH161" s="64">
        <f t="shared" si="881"/>
        <v>0</v>
      </c>
      <c r="AI161" s="64">
        <f t="shared" si="881"/>
        <v>0</v>
      </c>
      <c r="AJ161" s="65"/>
      <c r="AK161" s="63">
        <f>SUM(AK157:AK160)</f>
        <v>0</v>
      </c>
      <c r="AL161" s="64">
        <f t="shared" ref="AL161:AO161" si="882">SUM(AL157:AL160)</f>
        <v>0</v>
      </c>
      <c r="AM161" s="64">
        <f t="shared" si="882"/>
        <v>0</v>
      </c>
      <c r="AN161" s="64">
        <f t="shared" si="882"/>
        <v>0</v>
      </c>
      <c r="AO161" s="64">
        <f t="shared" si="882"/>
        <v>0</v>
      </c>
      <c r="AP161" s="65"/>
      <c r="BB161" s="6"/>
      <c r="BC161" s="6"/>
      <c r="BD161" s="62"/>
      <c r="BE161" s="171"/>
      <c r="BF161" s="172"/>
      <c r="BG161" s="172"/>
      <c r="BH161" s="172"/>
      <c r="BI161" s="172"/>
      <c r="BJ161" s="65"/>
      <c r="BK161" s="6"/>
      <c r="BL161" s="62"/>
      <c r="BM161" s="171"/>
      <c r="BN161" s="172"/>
      <c r="BO161" s="172"/>
      <c r="BP161" s="172"/>
      <c r="BQ161" s="172"/>
      <c r="BR161" s="65"/>
      <c r="BS161" s="6"/>
      <c r="BT161" s="62"/>
      <c r="BU161" s="23" t="str">
        <f t="shared" si="691"/>
        <v/>
      </c>
      <c r="BV161" s="23" t="str">
        <f t="shared" si="691"/>
        <v/>
      </c>
      <c r="BW161" s="23" t="str">
        <f t="shared" si="691"/>
        <v/>
      </c>
      <c r="BX161" s="23" t="str">
        <f t="shared" si="691"/>
        <v/>
      </c>
      <c r="BY161" s="23" t="str">
        <f t="shared" si="691"/>
        <v/>
      </c>
      <c r="BZ161" s="6"/>
      <c r="CA161" s="6"/>
      <c r="CB161" s="62"/>
      <c r="CC161" s="195">
        <f>SUM(CC157:CC160)</f>
        <v>0</v>
      </c>
      <c r="CD161" s="195">
        <f t="shared" ref="CD161:CG161" si="883">SUM(CD157:CD160)</f>
        <v>0</v>
      </c>
      <c r="CE161" s="195">
        <f t="shared" si="883"/>
        <v>0</v>
      </c>
      <c r="CF161" s="195">
        <f t="shared" si="883"/>
        <v>0</v>
      </c>
      <c r="CG161" s="195">
        <f t="shared" si="883"/>
        <v>0</v>
      </c>
      <c r="CH161" s="196">
        <f t="shared" si="818"/>
        <v>0</v>
      </c>
      <c r="CI161" s="66"/>
      <c r="CJ161" s="66"/>
      <c r="CK161" s="195">
        <f>SUM(CK157:CK160)</f>
        <v>0</v>
      </c>
      <c r="CL161" s="195">
        <f t="shared" ref="CL161:CO161" si="884">SUM(CL157:CL160)</f>
        <v>0</v>
      </c>
      <c r="CM161" s="195">
        <f t="shared" si="884"/>
        <v>0</v>
      </c>
      <c r="CN161" s="195">
        <f t="shared" si="884"/>
        <v>0</v>
      </c>
      <c r="CO161" s="195">
        <f t="shared" si="884"/>
        <v>0</v>
      </c>
      <c r="CP161" s="196">
        <f t="shared" si="763"/>
        <v>0</v>
      </c>
      <c r="CS161" s="195">
        <f>SUM(CS157:CS160)</f>
        <v>0</v>
      </c>
      <c r="CT161" s="195">
        <f t="shared" ref="CT161:CW161" si="885">SUM(CT157:CT160)</f>
        <v>0</v>
      </c>
      <c r="CU161" s="195">
        <f t="shared" si="885"/>
        <v>0</v>
      </c>
      <c r="CV161" s="195">
        <f t="shared" si="885"/>
        <v>0</v>
      </c>
      <c r="CW161" s="195">
        <f t="shared" si="885"/>
        <v>0</v>
      </c>
      <c r="CX161" s="196">
        <f t="shared" si="765"/>
        <v>0</v>
      </c>
      <c r="CY161" s="6"/>
      <c r="CZ161" s="6"/>
      <c r="DA161" s="195">
        <f>SUM(DA157:DA160)</f>
        <v>0</v>
      </c>
      <c r="DB161" s="195">
        <f t="shared" ref="DB161:DE161" si="886">SUM(DB157:DB160)</f>
        <v>0</v>
      </c>
      <c r="DC161" s="195">
        <f t="shared" si="886"/>
        <v>0</v>
      </c>
      <c r="DD161" s="195">
        <f t="shared" si="886"/>
        <v>0</v>
      </c>
      <c r="DE161" s="195">
        <f t="shared" si="886"/>
        <v>0</v>
      </c>
      <c r="DF161" s="196">
        <f t="shared" si="767"/>
        <v>0</v>
      </c>
      <c r="DG161" s="6"/>
      <c r="DH161" s="6"/>
      <c r="DI161" s="195">
        <f>SUM(DI157:DI160)</f>
        <v>0</v>
      </c>
      <c r="DJ161" s="195">
        <f t="shared" ref="DJ161:DM161" si="887">SUM(DJ157:DJ160)</f>
        <v>0</v>
      </c>
      <c r="DK161" s="195">
        <f t="shared" si="887"/>
        <v>0</v>
      </c>
      <c r="DL161" s="195">
        <f t="shared" si="887"/>
        <v>0</v>
      </c>
      <c r="DM161" s="195">
        <f t="shared" si="887"/>
        <v>0</v>
      </c>
      <c r="DN161" s="196">
        <f t="shared" si="776"/>
        <v>0</v>
      </c>
      <c r="DO161" s="6"/>
      <c r="DP161" s="6"/>
      <c r="DQ161" s="195">
        <f>SUM(DQ157:DQ160)</f>
        <v>0</v>
      </c>
      <c r="DR161" s="195">
        <f t="shared" ref="DR161:DU161" si="888">SUM(DR157:DR160)</f>
        <v>0</v>
      </c>
      <c r="DS161" s="195">
        <f t="shared" si="888"/>
        <v>0</v>
      </c>
      <c r="DT161" s="195">
        <f t="shared" si="888"/>
        <v>0</v>
      </c>
      <c r="DU161" s="195">
        <f t="shared" si="888"/>
        <v>0</v>
      </c>
      <c r="DV161" s="196">
        <f t="shared" si="770"/>
        <v>0</v>
      </c>
    </row>
    <row r="162" spans="1:126" ht="25.5" customHeight="1">
      <c r="A162" s="19"/>
      <c r="B162" s="68" t="s">
        <v>33</v>
      </c>
      <c r="C162" s="48"/>
      <c r="D162" s="48"/>
      <c r="E162" s="49"/>
      <c r="F162" s="50" t="s">
        <v>25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2">
        <f>SUM(G162:K162)</f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2">
        <f>SUM(M162:Q162)</f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2">
        <f>SUM(S162:W162)</f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2">
        <f>SUM(Y162:AC162)</f>
        <v>0</v>
      </c>
      <c r="AE162" s="53">
        <v>0</v>
      </c>
      <c r="AF162" s="53">
        <v>0</v>
      </c>
      <c r="AG162" s="53">
        <v>0</v>
      </c>
      <c r="AH162" s="53">
        <v>0</v>
      </c>
      <c r="AI162" s="53">
        <v>0</v>
      </c>
      <c r="AJ162" s="52">
        <f>SUM(AE162:AI162)</f>
        <v>0</v>
      </c>
      <c r="AK162" s="53">
        <v>0</v>
      </c>
      <c r="AL162" s="53">
        <v>0</v>
      </c>
      <c r="AM162" s="53">
        <v>0</v>
      </c>
      <c r="AN162" s="53">
        <v>0</v>
      </c>
      <c r="AO162" s="53">
        <v>0</v>
      </c>
      <c r="AP162" s="52">
        <f>SUM(AK162:AO162)</f>
        <v>0</v>
      </c>
      <c r="BB162" s="6"/>
      <c r="BC162" s="6"/>
      <c r="BD162" s="50" t="s">
        <v>25</v>
      </c>
      <c r="BE162" s="170">
        <f>'SPMW - Probs. of Failure '!O$43</f>
        <v>0</v>
      </c>
      <c r="BF162" s="170">
        <f>'SPMW - Probs. of Failure '!P$43</f>
        <v>0</v>
      </c>
      <c r="BG162" s="170">
        <f>'SPMW - Probs. of Failure '!Q$43</f>
        <v>0</v>
      </c>
      <c r="BH162" s="170">
        <f>'SPMW - Probs. of Failure '!R$43</f>
        <v>0</v>
      </c>
      <c r="BI162" s="170">
        <f>'SPMW - Probs. of Failure '!S$43</f>
        <v>0</v>
      </c>
      <c r="BJ162" s="173"/>
      <c r="BK162" s="6"/>
      <c r="BL162" s="50" t="s">
        <v>25</v>
      </c>
      <c r="BM162" s="239">
        <f>IFERROR($BM2*'SPMW - Average Cons. of Failure'!$Q$43,0)</f>
        <v>0</v>
      </c>
      <c r="BN162" s="239">
        <f>IFERROR($BM2*'SPMW - Average Cons. of Failure'!$Q$43,0)</f>
        <v>0</v>
      </c>
      <c r="BO162" s="239">
        <f>IFERROR($BM2*'SPMW - Average Cons. of Failure'!$Q$43,0)</f>
        <v>0</v>
      </c>
      <c r="BP162" s="239">
        <f>IFERROR($BM2*'SPMW - Average Cons. of Failure'!$Q$43,0)</f>
        <v>0</v>
      </c>
      <c r="BQ162" s="239">
        <f>IFERROR($BM2*'SPMW - Average Cons. of Failure'!$Q$43,0)</f>
        <v>0</v>
      </c>
      <c r="BR162" s="173"/>
      <c r="BS162" s="6"/>
      <c r="BT162" s="50" t="s">
        <v>25</v>
      </c>
      <c r="BU162" s="23" t="str">
        <f t="shared" si="691"/>
        <v/>
      </c>
      <c r="BV162" s="23" t="str">
        <f t="shared" si="691"/>
        <v/>
      </c>
      <c r="BW162" s="23" t="str">
        <f t="shared" si="691"/>
        <v/>
      </c>
      <c r="BX162" s="23" t="str">
        <f t="shared" si="691"/>
        <v/>
      </c>
      <c r="BY162" s="23" t="str">
        <f t="shared" si="691"/>
        <v/>
      </c>
      <c r="BZ162" s="6"/>
      <c r="CA162" s="6"/>
      <c r="CB162" s="50" t="s">
        <v>25</v>
      </c>
      <c r="CC162" s="193" t="str">
        <f>IF(BU162="","",M162*BU162)</f>
        <v/>
      </c>
      <c r="CD162" s="193" t="str">
        <f t="shared" ref="CD162:CG165" si="889">IF(BV162="","",N162*BV162)</f>
        <v/>
      </c>
      <c r="CE162" s="193" t="str">
        <f t="shared" si="889"/>
        <v/>
      </c>
      <c r="CF162" s="193" t="str">
        <f t="shared" si="889"/>
        <v/>
      </c>
      <c r="CG162" s="193" t="str">
        <f t="shared" si="889"/>
        <v/>
      </c>
      <c r="CH162" s="196">
        <f t="shared" si="818"/>
        <v>0</v>
      </c>
      <c r="CI162" s="66"/>
      <c r="CJ162" s="66"/>
      <c r="CK162" s="193" t="str">
        <f t="shared" ref="CK162:CO165" si="890">IF(BU162="","",G162*BU162)</f>
        <v/>
      </c>
      <c r="CL162" s="193" t="str">
        <f t="shared" si="890"/>
        <v/>
      </c>
      <c r="CM162" s="193" t="str">
        <f t="shared" si="890"/>
        <v/>
      </c>
      <c r="CN162" s="193" t="str">
        <f t="shared" si="890"/>
        <v/>
      </c>
      <c r="CO162" s="193" t="str">
        <f t="shared" si="890"/>
        <v/>
      </c>
      <c r="CP162" s="196">
        <f t="shared" si="763"/>
        <v>0</v>
      </c>
      <c r="CS162" s="193" t="str">
        <f>IF(BU162="","",Y162*BU162)</f>
        <v/>
      </c>
      <c r="CT162" s="193" t="str">
        <f t="shared" ref="CT162:CW165" si="891">IF(BV162="","",Z162*BV162)</f>
        <v/>
      </c>
      <c r="CU162" s="193" t="str">
        <f t="shared" si="891"/>
        <v/>
      </c>
      <c r="CV162" s="193" t="str">
        <f t="shared" si="891"/>
        <v/>
      </c>
      <c r="CW162" s="193" t="str">
        <f t="shared" si="891"/>
        <v/>
      </c>
      <c r="CX162" s="196">
        <f t="shared" si="765"/>
        <v>0</v>
      </c>
      <c r="CY162" s="6"/>
      <c r="CZ162" s="6"/>
      <c r="DA162" s="193" t="str">
        <f>IF(BU162="","",(S162+Y162)*BU162)</f>
        <v/>
      </c>
      <c r="DB162" s="193" t="str">
        <f t="shared" ref="DB162:DE165" si="892">IF(BV162="","",(T162+Z162)*BV162)</f>
        <v/>
      </c>
      <c r="DC162" s="193" t="str">
        <f t="shared" si="892"/>
        <v/>
      </c>
      <c r="DD162" s="193" t="str">
        <f t="shared" si="892"/>
        <v/>
      </c>
      <c r="DE162" s="193" t="str">
        <f t="shared" si="892"/>
        <v/>
      </c>
      <c r="DF162" s="196">
        <f t="shared" si="767"/>
        <v>0</v>
      </c>
      <c r="DG162" s="6"/>
      <c r="DH162" s="6"/>
      <c r="DI162" s="193" t="str">
        <f>IF(BU162="","",AK162*BU162)</f>
        <v/>
      </c>
      <c r="DJ162" s="193" t="str">
        <f t="shared" ref="DJ162:DM165" si="893">IF(BV162="","",AL162*BV162)</f>
        <v/>
      </c>
      <c r="DK162" s="193" t="str">
        <f t="shared" si="893"/>
        <v/>
      </c>
      <c r="DL162" s="193" t="str">
        <f t="shared" si="893"/>
        <v/>
      </c>
      <c r="DM162" s="193" t="str">
        <f t="shared" si="893"/>
        <v/>
      </c>
      <c r="DN162" s="196">
        <f t="shared" si="776"/>
        <v>0</v>
      </c>
      <c r="DO162" s="6"/>
      <c r="DP162" s="6"/>
      <c r="DQ162" s="193" t="str">
        <f>IF(BU162="","",(AE162+AK162)*BU162)</f>
        <v/>
      </c>
      <c r="DR162" s="193" t="str">
        <f t="shared" ref="DR162:DU165" si="894">IF(BV162="","",(AF162+AL162)*BV162)</f>
        <v/>
      </c>
      <c r="DS162" s="193" t="str">
        <f t="shared" si="894"/>
        <v/>
      </c>
      <c r="DT162" s="193" t="str">
        <f t="shared" si="894"/>
        <v/>
      </c>
      <c r="DU162" s="193" t="str">
        <f t="shared" si="894"/>
        <v/>
      </c>
      <c r="DV162" s="196">
        <f t="shared" si="770"/>
        <v>0</v>
      </c>
    </row>
    <row r="163" spans="1:126" ht="25.5" customHeight="1">
      <c r="A163" s="19"/>
      <c r="B163" s="54"/>
      <c r="C163" s="55"/>
      <c r="D163" s="55"/>
      <c r="E163" s="56"/>
      <c r="F163" s="57" t="s">
        <v>27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8">
        <f t="shared" ref="L163:L165" si="895">SUM(G163:K163)</f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8">
        <f t="shared" ref="R163:R165" si="896">SUM(M163:Q163)</f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8">
        <f t="shared" ref="X163:X165" si="897">SUM(S163:W163)</f>
        <v>0</v>
      </c>
      <c r="Y163" s="51">
        <v>0</v>
      </c>
      <c r="Z163" s="51">
        <v>0</v>
      </c>
      <c r="AA163" s="51">
        <v>0</v>
      </c>
      <c r="AB163" s="51">
        <v>0</v>
      </c>
      <c r="AC163" s="51">
        <v>0</v>
      </c>
      <c r="AD163" s="58">
        <f t="shared" ref="AD163:AD165" si="898">SUM(Y163:AC163)</f>
        <v>0</v>
      </c>
      <c r="AE163" s="51">
        <v>0</v>
      </c>
      <c r="AF163" s="51">
        <v>0</v>
      </c>
      <c r="AG163" s="51">
        <v>0</v>
      </c>
      <c r="AH163" s="51">
        <v>0</v>
      </c>
      <c r="AI163" s="51">
        <v>0</v>
      </c>
      <c r="AJ163" s="58">
        <f t="shared" ref="AJ163:AJ165" si="899">SUM(AE163:AI163)</f>
        <v>0</v>
      </c>
      <c r="AK163" s="51">
        <v>0</v>
      </c>
      <c r="AL163" s="51">
        <v>0</v>
      </c>
      <c r="AM163" s="51">
        <v>0</v>
      </c>
      <c r="AN163" s="51">
        <v>0</v>
      </c>
      <c r="AO163" s="51">
        <v>0</v>
      </c>
      <c r="AP163" s="58">
        <f t="shared" ref="AP163:AP165" si="900">SUM(AK163:AO163)</f>
        <v>0</v>
      </c>
      <c r="BB163" s="6"/>
      <c r="BC163" s="6"/>
      <c r="BD163" s="57" t="s">
        <v>27</v>
      </c>
      <c r="BE163" s="170">
        <f>'SPMW - Probs. of Failure '!O$43</f>
        <v>0</v>
      </c>
      <c r="BF163" s="170">
        <f>'SPMW - Probs. of Failure '!P$43</f>
        <v>0</v>
      </c>
      <c r="BG163" s="170">
        <f>'SPMW - Probs. of Failure '!Q$43</f>
        <v>0</v>
      </c>
      <c r="BH163" s="170">
        <f>'SPMW - Probs. of Failure '!R$43</f>
        <v>0</v>
      </c>
      <c r="BI163" s="170">
        <f>'SPMW - Probs. of Failure '!S$43</f>
        <v>0</v>
      </c>
      <c r="BJ163" s="174"/>
      <c r="BK163" s="6"/>
      <c r="BL163" s="57" t="s">
        <v>27</v>
      </c>
      <c r="BM163" s="239">
        <f>IFERROR($BM3*'SPMW - Average Cons. of Failure'!$Q$43,0)</f>
        <v>0</v>
      </c>
      <c r="BN163" s="239">
        <f>IFERROR($BM3*'SPMW - Average Cons. of Failure'!$Q$43,0)</f>
        <v>0</v>
      </c>
      <c r="BO163" s="239">
        <f>IFERROR($BM3*'SPMW - Average Cons. of Failure'!$Q$43,0)</f>
        <v>0</v>
      </c>
      <c r="BP163" s="239">
        <f>IFERROR($BM3*'SPMW - Average Cons. of Failure'!$Q$43,0)</f>
        <v>0</v>
      </c>
      <c r="BQ163" s="239">
        <f>IFERROR($BM3*'SPMW - Average Cons. of Failure'!$Q$43,0)</f>
        <v>0</v>
      </c>
      <c r="BR163" s="174"/>
      <c r="BS163" s="6"/>
      <c r="BT163" s="57" t="s">
        <v>27</v>
      </c>
      <c r="BU163" s="23" t="str">
        <f t="shared" si="691"/>
        <v/>
      </c>
      <c r="BV163" s="23" t="str">
        <f t="shared" si="691"/>
        <v/>
      </c>
      <c r="BW163" s="23" t="str">
        <f t="shared" si="691"/>
        <v/>
      </c>
      <c r="BX163" s="23" t="str">
        <f t="shared" si="691"/>
        <v/>
      </c>
      <c r="BY163" s="23" t="str">
        <f t="shared" si="691"/>
        <v/>
      </c>
      <c r="BZ163" s="6"/>
      <c r="CA163" s="6"/>
      <c r="CB163" s="57" t="s">
        <v>27</v>
      </c>
      <c r="CC163" s="193" t="str">
        <f t="shared" ref="CC163:CC165" si="901">IF(BU163="","",M163*BU163)</f>
        <v/>
      </c>
      <c r="CD163" s="193" t="str">
        <f t="shared" si="889"/>
        <v/>
      </c>
      <c r="CE163" s="193" t="str">
        <f t="shared" si="889"/>
        <v/>
      </c>
      <c r="CF163" s="193" t="str">
        <f t="shared" si="889"/>
        <v/>
      </c>
      <c r="CG163" s="193" t="str">
        <f t="shared" si="889"/>
        <v/>
      </c>
      <c r="CH163" s="196">
        <f t="shared" si="818"/>
        <v>0</v>
      </c>
      <c r="CI163" s="66"/>
      <c r="CJ163" s="66"/>
      <c r="CK163" s="193" t="str">
        <f t="shared" si="890"/>
        <v/>
      </c>
      <c r="CL163" s="193" t="str">
        <f t="shared" si="890"/>
        <v/>
      </c>
      <c r="CM163" s="193" t="str">
        <f t="shared" si="890"/>
        <v/>
      </c>
      <c r="CN163" s="193" t="str">
        <f t="shared" si="890"/>
        <v/>
      </c>
      <c r="CO163" s="193" t="str">
        <f t="shared" si="890"/>
        <v/>
      </c>
      <c r="CP163" s="196">
        <f t="shared" si="763"/>
        <v>0</v>
      </c>
      <c r="CS163" s="193" t="str">
        <f t="shared" ref="CS163:CS165" si="902">IF(BU163="","",Y163*BU163)</f>
        <v/>
      </c>
      <c r="CT163" s="193" t="str">
        <f t="shared" si="891"/>
        <v/>
      </c>
      <c r="CU163" s="193" t="str">
        <f t="shared" si="891"/>
        <v/>
      </c>
      <c r="CV163" s="193" t="str">
        <f t="shared" si="891"/>
        <v/>
      </c>
      <c r="CW163" s="193" t="str">
        <f t="shared" si="891"/>
        <v/>
      </c>
      <c r="CX163" s="196">
        <f t="shared" si="765"/>
        <v>0</v>
      </c>
      <c r="CY163" s="6"/>
      <c r="CZ163" s="6"/>
      <c r="DA163" s="193" t="str">
        <f t="shared" ref="DA163:DA165" si="903">IF(BU163="","",(S163+Y163)*BU163)</f>
        <v/>
      </c>
      <c r="DB163" s="193" t="str">
        <f t="shared" si="892"/>
        <v/>
      </c>
      <c r="DC163" s="193" t="str">
        <f t="shared" si="892"/>
        <v/>
      </c>
      <c r="DD163" s="193" t="str">
        <f t="shared" si="892"/>
        <v/>
      </c>
      <c r="DE163" s="193" t="str">
        <f t="shared" si="892"/>
        <v/>
      </c>
      <c r="DF163" s="196">
        <f t="shared" si="767"/>
        <v>0</v>
      </c>
      <c r="DG163" s="6"/>
      <c r="DH163" s="6"/>
      <c r="DI163" s="193" t="str">
        <f t="shared" ref="DI163:DI165" si="904">IF(BU163="","",AK163*BU163)</f>
        <v/>
      </c>
      <c r="DJ163" s="193" t="str">
        <f t="shared" si="893"/>
        <v/>
      </c>
      <c r="DK163" s="193" t="str">
        <f t="shared" si="893"/>
        <v/>
      </c>
      <c r="DL163" s="193" t="str">
        <f t="shared" si="893"/>
        <v/>
      </c>
      <c r="DM163" s="193" t="str">
        <f t="shared" si="893"/>
        <v/>
      </c>
      <c r="DN163" s="196">
        <f t="shared" si="776"/>
        <v>0</v>
      </c>
      <c r="DO163" s="6"/>
      <c r="DP163" s="6"/>
      <c r="DQ163" s="193" t="str">
        <f t="shared" ref="DQ163:DQ165" si="905">IF(BU163="","",(AE163+AK163)*BU163)</f>
        <v/>
      </c>
      <c r="DR163" s="193" t="str">
        <f t="shared" si="894"/>
        <v/>
      </c>
      <c r="DS163" s="193" t="str">
        <f t="shared" si="894"/>
        <v/>
      </c>
      <c r="DT163" s="193" t="str">
        <f t="shared" si="894"/>
        <v/>
      </c>
      <c r="DU163" s="193" t="str">
        <f t="shared" si="894"/>
        <v/>
      </c>
      <c r="DV163" s="196">
        <f t="shared" si="770"/>
        <v>0</v>
      </c>
    </row>
    <row r="164" spans="1:126" ht="25.5" customHeight="1">
      <c r="A164" s="19"/>
      <c r="B164" s="54"/>
      <c r="C164" s="55"/>
      <c r="D164" s="55"/>
      <c r="E164" s="56"/>
      <c r="F164" s="57" t="s">
        <v>29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8">
        <f t="shared" si="895"/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8">
        <f t="shared" si="896"/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8">
        <f t="shared" si="897"/>
        <v>0</v>
      </c>
      <c r="Y164" s="51">
        <v>0</v>
      </c>
      <c r="Z164" s="51">
        <v>0</v>
      </c>
      <c r="AA164" s="51">
        <v>0</v>
      </c>
      <c r="AB164" s="51">
        <v>0</v>
      </c>
      <c r="AC164" s="51">
        <v>0</v>
      </c>
      <c r="AD164" s="58">
        <f t="shared" si="898"/>
        <v>0</v>
      </c>
      <c r="AE164" s="51">
        <v>0</v>
      </c>
      <c r="AF164" s="51">
        <v>0</v>
      </c>
      <c r="AG164" s="51">
        <v>0</v>
      </c>
      <c r="AH164" s="51">
        <v>0</v>
      </c>
      <c r="AI164" s="51">
        <v>0</v>
      </c>
      <c r="AJ164" s="58">
        <f t="shared" si="899"/>
        <v>0</v>
      </c>
      <c r="AK164" s="51">
        <v>0</v>
      </c>
      <c r="AL164" s="51">
        <v>0</v>
      </c>
      <c r="AM164" s="51">
        <v>0</v>
      </c>
      <c r="AN164" s="51">
        <v>0</v>
      </c>
      <c r="AO164" s="51">
        <v>0</v>
      </c>
      <c r="AP164" s="58">
        <f t="shared" si="900"/>
        <v>0</v>
      </c>
      <c r="BB164" s="6"/>
      <c r="BC164" s="6"/>
      <c r="BD164" s="57" t="s">
        <v>29</v>
      </c>
      <c r="BE164" s="170">
        <f>'SPMW - Probs. of Failure '!O$43</f>
        <v>0</v>
      </c>
      <c r="BF164" s="170">
        <f>'SPMW - Probs. of Failure '!P$43</f>
        <v>0</v>
      </c>
      <c r="BG164" s="170">
        <f>'SPMW - Probs. of Failure '!Q$43</f>
        <v>0</v>
      </c>
      <c r="BH164" s="170">
        <f>'SPMW - Probs. of Failure '!R$43</f>
        <v>0</v>
      </c>
      <c r="BI164" s="170">
        <f>'SPMW - Probs. of Failure '!S$43</f>
        <v>0</v>
      </c>
      <c r="BJ164" s="174"/>
      <c r="BK164" s="6"/>
      <c r="BL164" s="57" t="s">
        <v>29</v>
      </c>
      <c r="BM164" s="239">
        <f>IFERROR($BM4*'SPMW - Average Cons. of Failure'!$Q$43,0)</f>
        <v>0</v>
      </c>
      <c r="BN164" s="239">
        <f>IFERROR($BM4*'SPMW - Average Cons. of Failure'!$Q$43,0)</f>
        <v>0</v>
      </c>
      <c r="BO164" s="239">
        <f>IFERROR($BM4*'SPMW - Average Cons. of Failure'!$Q$43,0)</f>
        <v>0</v>
      </c>
      <c r="BP164" s="239">
        <f>IFERROR($BM4*'SPMW - Average Cons. of Failure'!$Q$43,0)</f>
        <v>0</v>
      </c>
      <c r="BQ164" s="239">
        <f>IFERROR($BM4*'SPMW - Average Cons. of Failure'!$Q$43,0)</f>
        <v>0</v>
      </c>
      <c r="BR164" s="174"/>
      <c r="BS164" s="6"/>
      <c r="BT164" s="57" t="s">
        <v>29</v>
      </c>
      <c r="BU164" s="23" t="str">
        <f t="shared" si="691"/>
        <v/>
      </c>
      <c r="BV164" s="23" t="str">
        <f t="shared" si="691"/>
        <v/>
      </c>
      <c r="BW164" s="23" t="str">
        <f t="shared" si="691"/>
        <v/>
      </c>
      <c r="BX164" s="23" t="str">
        <f t="shared" si="691"/>
        <v/>
      </c>
      <c r="BY164" s="23" t="str">
        <f t="shared" si="691"/>
        <v/>
      </c>
      <c r="BZ164" s="6"/>
      <c r="CA164" s="6"/>
      <c r="CB164" s="57" t="s">
        <v>29</v>
      </c>
      <c r="CC164" s="193" t="str">
        <f t="shared" si="901"/>
        <v/>
      </c>
      <c r="CD164" s="193" t="str">
        <f t="shared" si="889"/>
        <v/>
      </c>
      <c r="CE164" s="193" t="str">
        <f t="shared" si="889"/>
        <v/>
      </c>
      <c r="CF164" s="193" t="str">
        <f t="shared" si="889"/>
        <v/>
      </c>
      <c r="CG164" s="193" t="str">
        <f t="shared" si="889"/>
        <v/>
      </c>
      <c r="CH164" s="196">
        <f t="shared" si="818"/>
        <v>0</v>
      </c>
      <c r="CI164" s="66"/>
      <c r="CJ164" s="66"/>
      <c r="CK164" s="193" t="str">
        <f t="shared" si="890"/>
        <v/>
      </c>
      <c r="CL164" s="193" t="str">
        <f t="shared" si="890"/>
        <v/>
      </c>
      <c r="CM164" s="193" t="str">
        <f t="shared" si="890"/>
        <v/>
      </c>
      <c r="CN164" s="193" t="str">
        <f t="shared" si="890"/>
        <v/>
      </c>
      <c r="CO164" s="193" t="str">
        <f t="shared" si="890"/>
        <v/>
      </c>
      <c r="CP164" s="196">
        <f t="shared" si="763"/>
        <v>0</v>
      </c>
      <c r="CS164" s="193" t="str">
        <f t="shared" si="902"/>
        <v/>
      </c>
      <c r="CT164" s="193" t="str">
        <f t="shared" si="891"/>
        <v/>
      </c>
      <c r="CU164" s="193" t="str">
        <f t="shared" si="891"/>
        <v/>
      </c>
      <c r="CV164" s="193" t="str">
        <f t="shared" si="891"/>
        <v/>
      </c>
      <c r="CW164" s="193" t="str">
        <f t="shared" si="891"/>
        <v/>
      </c>
      <c r="CX164" s="196">
        <f t="shared" si="765"/>
        <v>0</v>
      </c>
      <c r="CY164" s="6"/>
      <c r="CZ164" s="6"/>
      <c r="DA164" s="193" t="str">
        <f t="shared" si="903"/>
        <v/>
      </c>
      <c r="DB164" s="193" t="str">
        <f t="shared" si="892"/>
        <v/>
      </c>
      <c r="DC164" s="193" t="str">
        <f t="shared" si="892"/>
        <v/>
      </c>
      <c r="DD164" s="193" t="str">
        <f t="shared" si="892"/>
        <v/>
      </c>
      <c r="DE164" s="193" t="str">
        <f t="shared" si="892"/>
        <v/>
      </c>
      <c r="DF164" s="196">
        <f t="shared" si="767"/>
        <v>0</v>
      </c>
      <c r="DG164" s="6"/>
      <c r="DH164" s="6"/>
      <c r="DI164" s="193" t="str">
        <f t="shared" si="904"/>
        <v/>
      </c>
      <c r="DJ164" s="193" t="str">
        <f t="shared" si="893"/>
        <v/>
      </c>
      <c r="DK164" s="193" t="str">
        <f t="shared" si="893"/>
        <v/>
      </c>
      <c r="DL164" s="193" t="str">
        <f t="shared" si="893"/>
        <v/>
      </c>
      <c r="DM164" s="193" t="str">
        <f t="shared" si="893"/>
        <v/>
      </c>
      <c r="DN164" s="196">
        <f t="shared" si="776"/>
        <v>0</v>
      </c>
      <c r="DO164" s="6"/>
      <c r="DP164" s="6"/>
      <c r="DQ164" s="193" t="str">
        <f t="shared" si="905"/>
        <v/>
      </c>
      <c r="DR164" s="193" t="str">
        <f t="shared" si="894"/>
        <v/>
      </c>
      <c r="DS164" s="193" t="str">
        <f t="shared" si="894"/>
        <v/>
      </c>
      <c r="DT164" s="193" t="str">
        <f t="shared" si="894"/>
        <v/>
      </c>
      <c r="DU164" s="193" t="str">
        <f t="shared" si="894"/>
        <v/>
      </c>
      <c r="DV164" s="196">
        <f t="shared" si="770"/>
        <v>0</v>
      </c>
    </row>
    <row r="165" spans="1:126" ht="25.5" customHeight="1">
      <c r="A165" s="19"/>
      <c r="B165" s="54"/>
      <c r="C165" s="55"/>
      <c r="D165" s="55"/>
      <c r="E165" s="56"/>
      <c r="F165" s="57" t="s">
        <v>30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8">
        <f t="shared" si="895"/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8">
        <f t="shared" si="896"/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8">
        <f t="shared" si="897"/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8">
        <f t="shared" si="898"/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8">
        <f t="shared" si="899"/>
        <v>0</v>
      </c>
      <c r="AK165" s="51">
        <v>0</v>
      </c>
      <c r="AL165" s="51">
        <v>0</v>
      </c>
      <c r="AM165" s="51">
        <v>0</v>
      </c>
      <c r="AN165" s="51">
        <v>0</v>
      </c>
      <c r="AO165" s="51">
        <v>0</v>
      </c>
      <c r="AP165" s="58">
        <f t="shared" si="900"/>
        <v>0</v>
      </c>
      <c r="BB165" s="6"/>
      <c r="BC165" s="6"/>
      <c r="BD165" s="57" t="s">
        <v>30</v>
      </c>
      <c r="BE165" s="170">
        <f>'SPMW - Probs. of Failure '!O$43</f>
        <v>0</v>
      </c>
      <c r="BF165" s="170">
        <f>'SPMW - Probs. of Failure '!P$43</f>
        <v>0</v>
      </c>
      <c r="BG165" s="170">
        <f>'SPMW - Probs. of Failure '!Q$43</f>
        <v>0</v>
      </c>
      <c r="BH165" s="170">
        <f>'SPMW - Probs. of Failure '!R$43</f>
        <v>0</v>
      </c>
      <c r="BI165" s="170">
        <f>'SPMW - Probs. of Failure '!S$43</f>
        <v>0</v>
      </c>
      <c r="BJ165" s="174"/>
      <c r="BK165" s="6"/>
      <c r="BL165" s="57" t="s">
        <v>30</v>
      </c>
      <c r="BM165" s="239">
        <f>IFERROR($BM5*'SPMW - Average Cons. of Failure'!$Q$43,0)</f>
        <v>0</v>
      </c>
      <c r="BN165" s="239">
        <f>IFERROR($BM5*'SPMW - Average Cons. of Failure'!$Q$43,0)</f>
        <v>0</v>
      </c>
      <c r="BO165" s="239">
        <f>IFERROR($BM5*'SPMW - Average Cons. of Failure'!$Q$43,0)</f>
        <v>0</v>
      </c>
      <c r="BP165" s="239">
        <f>IFERROR($BM5*'SPMW - Average Cons. of Failure'!$Q$43,0)</f>
        <v>0</v>
      </c>
      <c r="BQ165" s="239">
        <f>IFERROR($BM5*'SPMW - Average Cons. of Failure'!$Q$43,0)</f>
        <v>0</v>
      </c>
      <c r="BR165" s="174"/>
      <c r="BS165" s="6"/>
      <c r="BT165" s="57" t="s">
        <v>30</v>
      </c>
      <c r="BU165" s="23" t="str">
        <f t="shared" si="691"/>
        <v/>
      </c>
      <c r="BV165" s="23" t="str">
        <f t="shared" si="691"/>
        <v/>
      </c>
      <c r="BW165" s="23" t="str">
        <f t="shared" si="691"/>
        <v/>
      </c>
      <c r="BX165" s="23" t="str">
        <f t="shared" si="691"/>
        <v/>
      </c>
      <c r="BY165" s="23" t="str">
        <f t="shared" si="691"/>
        <v/>
      </c>
      <c r="BZ165" s="6"/>
      <c r="CA165" s="6"/>
      <c r="CB165" s="57" t="s">
        <v>30</v>
      </c>
      <c r="CC165" s="193" t="str">
        <f t="shared" si="901"/>
        <v/>
      </c>
      <c r="CD165" s="193" t="str">
        <f t="shared" si="889"/>
        <v/>
      </c>
      <c r="CE165" s="193" t="str">
        <f t="shared" si="889"/>
        <v/>
      </c>
      <c r="CF165" s="193" t="str">
        <f t="shared" si="889"/>
        <v/>
      </c>
      <c r="CG165" s="193" t="str">
        <f t="shared" si="889"/>
        <v/>
      </c>
      <c r="CH165" s="196">
        <f t="shared" si="818"/>
        <v>0</v>
      </c>
      <c r="CI165" s="66"/>
      <c r="CJ165" s="66"/>
      <c r="CK165" s="193" t="str">
        <f t="shared" si="890"/>
        <v/>
      </c>
      <c r="CL165" s="193" t="str">
        <f t="shared" si="890"/>
        <v/>
      </c>
      <c r="CM165" s="193" t="str">
        <f t="shared" si="890"/>
        <v/>
      </c>
      <c r="CN165" s="193" t="str">
        <f t="shared" si="890"/>
        <v/>
      </c>
      <c r="CO165" s="193" t="str">
        <f t="shared" si="890"/>
        <v/>
      </c>
      <c r="CP165" s="196">
        <f t="shared" si="763"/>
        <v>0</v>
      </c>
      <c r="CS165" s="193" t="str">
        <f t="shared" si="902"/>
        <v/>
      </c>
      <c r="CT165" s="193" t="str">
        <f t="shared" si="891"/>
        <v/>
      </c>
      <c r="CU165" s="193" t="str">
        <f t="shared" si="891"/>
        <v/>
      </c>
      <c r="CV165" s="193" t="str">
        <f t="shared" si="891"/>
        <v/>
      </c>
      <c r="CW165" s="193" t="str">
        <f t="shared" si="891"/>
        <v/>
      </c>
      <c r="CX165" s="196">
        <f t="shared" si="765"/>
        <v>0</v>
      </c>
      <c r="CY165" s="6"/>
      <c r="CZ165" s="6"/>
      <c r="DA165" s="193" t="str">
        <f t="shared" si="903"/>
        <v/>
      </c>
      <c r="DB165" s="193" t="str">
        <f t="shared" si="892"/>
        <v/>
      </c>
      <c r="DC165" s="193" t="str">
        <f t="shared" si="892"/>
        <v/>
      </c>
      <c r="DD165" s="193" t="str">
        <f t="shared" si="892"/>
        <v/>
      </c>
      <c r="DE165" s="193" t="str">
        <f t="shared" si="892"/>
        <v/>
      </c>
      <c r="DF165" s="196">
        <f t="shared" si="767"/>
        <v>0</v>
      </c>
      <c r="DG165" s="6"/>
      <c r="DH165" s="6"/>
      <c r="DI165" s="193" t="str">
        <f t="shared" si="904"/>
        <v/>
      </c>
      <c r="DJ165" s="193" t="str">
        <f t="shared" si="893"/>
        <v/>
      </c>
      <c r="DK165" s="193" t="str">
        <f t="shared" si="893"/>
        <v/>
      </c>
      <c r="DL165" s="193" t="str">
        <f t="shared" si="893"/>
        <v/>
      </c>
      <c r="DM165" s="193" t="str">
        <f t="shared" si="893"/>
        <v/>
      </c>
      <c r="DN165" s="196">
        <f t="shared" si="776"/>
        <v>0</v>
      </c>
      <c r="DO165" s="6"/>
      <c r="DP165" s="6"/>
      <c r="DQ165" s="193" t="str">
        <f t="shared" si="905"/>
        <v/>
      </c>
      <c r="DR165" s="193" t="str">
        <f t="shared" si="894"/>
        <v/>
      </c>
      <c r="DS165" s="193" t="str">
        <f t="shared" si="894"/>
        <v/>
      </c>
      <c r="DT165" s="193" t="str">
        <f t="shared" si="894"/>
        <v/>
      </c>
      <c r="DU165" s="193" t="str">
        <f t="shared" si="894"/>
        <v/>
      </c>
      <c r="DV165" s="196">
        <f t="shared" si="770"/>
        <v>0</v>
      </c>
    </row>
    <row r="166" spans="1:126" ht="25.5" customHeight="1" thickBot="1">
      <c r="A166" s="19"/>
      <c r="B166" s="59"/>
      <c r="C166" s="60">
        <v>0</v>
      </c>
      <c r="D166" s="60">
        <v>0</v>
      </c>
      <c r="E166" s="61">
        <v>0</v>
      </c>
      <c r="F166" s="62"/>
      <c r="G166" s="63">
        <f>SUM(G162:G165)</f>
        <v>0</v>
      </c>
      <c r="H166" s="64">
        <f t="shared" ref="H166:K166" si="906">SUM(H162:H165)</f>
        <v>0</v>
      </c>
      <c r="I166" s="64">
        <f t="shared" si="906"/>
        <v>0</v>
      </c>
      <c r="J166" s="64">
        <f t="shared" si="906"/>
        <v>0</v>
      </c>
      <c r="K166" s="64">
        <f t="shared" si="906"/>
        <v>0</v>
      </c>
      <c r="L166" s="65"/>
      <c r="M166" s="63">
        <f>SUM(M162:M165)</f>
        <v>0</v>
      </c>
      <c r="N166" s="64">
        <f t="shared" ref="N166:Q166" si="907">SUM(N162:N165)</f>
        <v>0</v>
      </c>
      <c r="O166" s="64">
        <f t="shared" si="907"/>
        <v>0</v>
      </c>
      <c r="P166" s="64">
        <f t="shared" si="907"/>
        <v>0</v>
      </c>
      <c r="Q166" s="64">
        <f t="shared" si="907"/>
        <v>0</v>
      </c>
      <c r="R166" s="65"/>
      <c r="S166" s="63">
        <f>SUM(S162:S165)</f>
        <v>0</v>
      </c>
      <c r="T166" s="64">
        <f t="shared" ref="T166:W166" si="908">SUM(T162:T165)</f>
        <v>0</v>
      </c>
      <c r="U166" s="64">
        <f t="shared" si="908"/>
        <v>0</v>
      </c>
      <c r="V166" s="64">
        <f t="shared" si="908"/>
        <v>0</v>
      </c>
      <c r="W166" s="64">
        <f t="shared" si="908"/>
        <v>0</v>
      </c>
      <c r="X166" s="65"/>
      <c r="Y166" s="63">
        <f>SUM(Y162:Y165)</f>
        <v>0</v>
      </c>
      <c r="Z166" s="64">
        <f t="shared" ref="Z166:AC166" si="909">SUM(Z162:Z165)</f>
        <v>0</v>
      </c>
      <c r="AA166" s="64">
        <f t="shared" si="909"/>
        <v>0</v>
      </c>
      <c r="AB166" s="64">
        <f t="shared" si="909"/>
        <v>0</v>
      </c>
      <c r="AC166" s="64">
        <f t="shared" si="909"/>
        <v>0</v>
      </c>
      <c r="AD166" s="65"/>
      <c r="AE166" s="63">
        <f>SUM(AE162:AE165)</f>
        <v>0</v>
      </c>
      <c r="AF166" s="64">
        <f t="shared" ref="AF166:AI166" si="910">SUM(AF162:AF165)</f>
        <v>0</v>
      </c>
      <c r="AG166" s="64">
        <f t="shared" si="910"/>
        <v>0</v>
      </c>
      <c r="AH166" s="64">
        <f t="shared" si="910"/>
        <v>0</v>
      </c>
      <c r="AI166" s="64">
        <f t="shared" si="910"/>
        <v>0</v>
      </c>
      <c r="AJ166" s="65"/>
      <c r="AK166" s="63">
        <f>SUM(AK162:AK165)</f>
        <v>0</v>
      </c>
      <c r="AL166" s="64">
        <f t="shared" ref="AL166:AO166" si="911">SUM(AL162:AL165)</f>
        <v>0</v>
      </c>
      <c r="AM166" s="64">
        <f t="shared" si="911"/>
        <v>0</v>
      </c>
      <c r="AN166" s="64">
        <f t="shared" si="911"/>
        <v>0</v>
      </c>
      <c r="AO166" s="64">
        <f t="shared" si="911"/>
        <v>0</v>
      </c>
      <c r="AP166" s="65"/>
      <c r="BB166" s="6"/>
      <c r="BC166" s="6"/>
      <c r="BD166" s="62"/>
      <c r="BE166" s="171"/>
      <c r="BF166" s="172"/>
      <c r="BG166" s="172"/>
      <c r="BH166" s="172"/>
      <c r="BI166" s="172"/>
      <c r="BJ166" s="65"/>
      <c r="BK166" s="6"/>
      <c r="BL166" s="62"/>
      <c r="BM166" s="171"/>
      <c r="BN166" s="172"/>
      <c r="BO166" s="172"/>
      <c r="BP166" s="172"/>
      <c r="BQ166" s="172"/>
      <c r="BR166" s="65"/>
      <c r="BS166" s="6"/>
      <c r="BT166" s="62"/>
      <c r="BU166" s="23" t="str">
        <f t="shared" si="691"/>
        <v/>
      </c>
      <c r="BV166" s="23" t="str">
        <f t="shared" si="691"/>
        <v/>
      </c>
      <c r="BW166" s="23" t="str">
        <f t="shared" si="691"/>
        <v/>
      </c>
      <c r="BX166" s="23" t="str">
        <f t="shared" si="691"/>
        <v/>
      </c>
      <c r="BY166" s="23" t="str">
        <f t="shared" si="691"/>
        <v/>
      </c>
      <c r="BZ166" s="6"/>
      <c r="CA166" s="6"/>
      <c r="CB166" s="62"/>
      <c r="CC166" s="195">
        <f>SUM(CC162:CC165)</f>
        <v>0</v>
      </c>
      <c r="CD166" s="195">
        <f t="shared" ref="CD166:CG166" si="912">SUM(CD162:CD165)</f>
        <v>0</v>
      </c>
      <c r="CE166" s="195">
        <f t="shared" si="912"/>
        <v>0</v>
      </c>
      <c r="CF166" s="195">
        <f t="shared" si="912"/>
        <v>0</v>
      </c>
      <c r="CG166" s="195">
        <f t="shared" si="912"/>
        <v>0</v>
      </c>
      <c r="CH166" s="196">
        <f t="shared" si="818"/>
        <v>0</v>
      </c>
      <c r="CI166" s="66"/>
      <c r="CJ166" s="66"/>
      <c r="CK166" s="195">
        <f>SUM(CK162:CK165)</f>
        <v>0</v>
      </c>
      <c r="CL166" s="195">
        <f t="shared" ref="CL166:CO166" si="913">SUM(CL162:CL165)</f>
        <v>0</v>
      </c>
      <c r="CM166" s="195">
        <f t="shared" si="913"/>
        <v>0</v>
      </c>
      <c r="CN166" s="195">
        <f t="shared" si="913"/>
        <v>0</v>
      </c>
      <c r="CO166" s="195">
        <f t="shared" si="913"/>
        <v>0</v>
      </c>
      <c r="CP166" s="196">
        <f t="shared" si="763"/>
        <v>0</v>
      </c>
      <c r="CS166" s="195">
        <f>SUM(CS162:CS165)</f>
        <v>0</v>
      </c>
      <c r="CT166" s="195">
        <f t="shared" ref="CT166:CW166" si="914">SUM(CT162:CT165)</f>
        <v>0</v>
      </c>
      <c r="CU166" s="195">
        <f t="shared" si="914"/>
        <v>0</v>
      </c>
      <c r="CV166" s="195">
        <f t="shared" si="914"/>
        <v>0</v>
      </c>
      <c r="CW166" s="195">
        <f t="shared" si="914"/>
        <v>0</v>
      </c>
      <c r="CX166" s="196">
        <f t="shared" si="765"/>
        <v>0</v>
      </c>
      <c r="CY166" s="6"/>
      <c r="CZ166" s="6"/>
      <c r="DA166" s="195">
        <f>SUM(DA162:DA165)</f>
        <v>0</v>
      </c>
      <c r="DB166" s="195">
        <f t="shared" ref="DB166:DE166" si="915">SUM(DB162:DB165)</f>
        <v>0</v>
      </c>
      <c r="DC166" s="195">
        <f t="shared" si="915"/>
        <v>0</v>
      </c>
      <c r="DD166" s="195">
        <f t="shared" si="915"/>
        <v>0</v>
      </c>
      <c r="DE166" s="195">
        <f t="shared" si="915"/>
        <v>0</v>
      </c>
      <c r="DF166" s="196">
        <f t="shared" si="767"/>
        <v>0</v>
      </c>
      <c r="DG166" s="6"/>
      <c r="DH166" s="6"/>
      <c r="DI166" s="195">
        <f>SUM(DI162:DI165)</f>
        <v>0</v>
      </c>
      <c r="DJ166" s="195">
        <f t="shared" ref="DJ166:DM166" si="916">SUM(DJ162:DJ165)</f>
        <v>0</v>
      </c>
      <c r="DK166" s="195">
        <f t="shared" si="916"/>
        <v>0</v>
      </c>
      <c r="DL166" s="195">
        <f t="shared" si="916"/>
        <v>0</v>
      </c>
      <c r="DM166" s="195">
        <f t="shared" si="916"/>
        <v>0</v>
      </c>
      <c r="DN166" s="196">
        <f t="shared" si="776"/>
        <v>0</v>
      </c>
      <c r="DO166" s="6"/>
      <c r="DP166" s="6"/>
      <c r="DQ166" s="195">
        <f>SUM(DQ162:DQ165)</f>
        <v>0</v>
      </c>
      <c r="DR166" s="195">
        <f t="shared" ref="DR166:DU166" si="917">SUM(DR162:DR165)</f>
        <v>0</v>
      </c>
      <c r="DS166" s="195">
        <f t="shared" si="917"/>
        <v>0</v>
      </c>
      <c r="DT166" s="195">
        <f t="shared" si="917"/>
        <v>0</v>
      </c>
      <c r="DU166" s="195">
        <f t="shared" si="917"/>
        <v>0</v>
      </c>
      <c r="DV166" s="196">
        <f t="shared" si="770"/>
        <v>0</v>
      </c>
    </row>
    <row r="167" spans="1:126" ht="25.5" customHeight="1">
      <c r="A167" s="19"/>
      <c r="B167" s="68" t="s">
        <v>33</v>
      </c>
      <c r="C167" s="48"/>
      <c r="D167" s="48"/>
      <c r="E167" s="49"/>
      <c r="F167" s="50" t="s">
        <v>25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2">
        <f>SUM(G167:K167)</f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  <c r="R167" s="52">
        <f>SUM(M167:Q167)</f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2">
        <f>SUM(S167:W167)</f>
        <v>0</v>
      </c>
      <c r="Y167" s="67">
        <v>0</v>
      </c>
      <c r="Z167" s="67">
        <v>0</v>
      </c>
      <c r="AA167" s="67">
        <v>0</v>
      </c>
      <c r="AB167" s="67">
        <v>0</v>
      </c>
      <c r="AC167" s="67">
        <v>0</v>
      </c>
      <c r="AD167" s="52">
        <f>SUM(Y167:AC167)</f>
        <v>0</v>
      </c>
      <c r="AE167" s="53">
        <v>0</v>
      </c>
      <c r="AF167" s="53">
        <v>0</v>
      </c>
      <c r="AG167" s="53">
        <v>0</v>
      </c>
      <c r="AH167" s="53">
        <v>0</v>
      </c>
      <c r="AI167" s="53">
        <v>0</v>
      </c>
      <c r="AJ167" s="52">
        <f>SUM(AE167:AI167)</f>
        <v>0</v>
      </c>
      <c r="AK167" s="67">
        <v>0</v>
      </c>
      <c r="AL167" s="67">
        <v>0</v>
      </c>
      <c r="AM167" s="67">
        <v>0</v>
      </c>
      <c r="AN167" s="67">
        <v>0</v>
      </c>
      <c r="AO167" s="67">
        <v>0</v>
      </c>
      <c r="AP167" s="52">
        <f>SUM(AK167:AO167)</f>
        <v>0</v>
      </c>
      <c r="BB167" s="6"/>
      <c r="BC167" s="6"/>
      <c r="BD167" s="50" t="s">
        <v>25</v>
      </c>
      <c r="BE167" s="170">
        <f>'SPMW - Probs. of Failure '!O$44</f>
        <v>0</v>
      </c>
      <c r="BF167" s="170">
        <f>'SPMW - Probs. of Failure '!P$44</f>
        <v>0</v>
      </c>
      <c r="BG167" s="170">
        <f>'SPMW - Probs. of Failure '!Q$44</f>
        <v>0</v>
      </c>
      <c r="BH167" s="170">
        <f>'SPMW - Probs. of Failure '!R$44</f>
        <v>0</v>
      </c>
      <c r="BI167" s="170">
        <f>'SPMW - Probs. of Failure '!S$44</f>
        <v>0</v>
      </c>
      <c r="BJ167" s="173"/>
      <c r="BK167" s="6"/>
      <c r="BL167" s="50" t="s">
        <v>25</v>
      </c>
      <c r="BM167" s="239">
        <f>IFERROR($BM2*'SPMW - Average Cons. of Failure'!$Q$44,0)</f>
        <v>0</v>
      </c>
      <c r="BN167" s="239">
        <f>IFERROR($BM2*'SPMW - Average Cons. of Failure'!$Q$44,0)</f>
        <v>0</v>
      </c>
      <c r="BO167" s="239">
        <f>IFERROR($BM2*'SPMW - Average Cons. of Failure'!$Q$44,0)</f>
        <v>0</v>
      </c>
      <c r="BP167" s="239">
        <f>IFERROR($BM2*'SPMW - Average Cons. of Failure'!$Q$44,0)</f>
        <v>0</v>
      </c>
      <c r="BQ167" s="239">
        <f>IFERROR($BM2*'SPMW - Average Cons. of Failure'!$Q$44,0)</f>
        <v>0</v>
      </c>
      <c r="BR167" s="173"/>
      <c r="BS167" s="6"/>
      <c r="BT167" s="50" t="s">
        <v>25</v>
      </c>
      <c r="BU167" s="23" t="str">
        <f t="shared" si="691"/>
        <v/>
      </c>
      <c r="BV167" s="23" t="str">
        <f t="shared" si="691"/>
        <v/>
      </c>
      <c r="BW167" s="23" t="str">
        <f t="shared" si="691"/>
        <v/>
      </c>
      <c r="BX167" s="23" t="str">
        <f t="shared" si="691"/>
        <v/>
      </c>
      <c r="BY167" s="23" t="str">
        <f t="shared" si="691"/>
        <v/>
      </c>
      <c r="BZ167" s="6"/>
      <c r="CA167" s="6"/>
      <c r="CB167" s="50" t="s">
        <v>25</v>
      </c>
      <c r="CC167" s="193" t="str">
        <f>IF(BU167="","",M167*BU167)</f>
        <v/>
      </c>
      <c r="CD167" s="193" t="str">
        <f t="shared" ref="CD167:CG170" si="918">IF(BV167="","",N167*BV167)</f>
        <v/>
      </c>
      <c r="CE167" s="193" t="str">
        <f t="shared" si="918"/>
        <v/>
      </c>
      <c r="CF167" s="193" t="str">
        <f t="shared" si="918"/>
        <v/>
      </c>
      <c r="CG167" s="193" t="str">
        <f t="shared" si="918"/>
        <v/>
      </c>
      <c r="CH167" s="196">
        <f t="shared" si="818"/>
        <v>0</v>
      </c>
      <c r="CI167" s="66"/>
      <c r="CJ167" s="66"/>
      <c r="CK167" s="193" t="str">
        <f t="shared" ref="CK167:CO170" si="919">IF(BU167="","",G167*BU167)</f>
        <v/>
      </c>
      <c r="CL167" s="193" t="str">
        <f t="shared" si="919"/>
        <v/>
      </c>
      <c r="CM167" s="193" t="str">
        <f t="shared" si="919"/>
        <v/>
      </c>
      <c r="CN167" s="193" t="str">
        <f t="shared" si="919"/>
        <v/>
      </c>
      <c r="CO167" s="193" t="str">
        <f t="shared" si="919"/>
        <v/>
      </c>
      <c r="CP167" s="196">
        <f t="shared" si="763"/>
        <v>0</v>
      </c>
      <c r="CS167" s="193" t="str">
        <f>IF(BU167="","",Y167*BU167)</f>
        <v/>
      </c>
      <c r="CT167" s="193" t="str">
        <f t="shared" ref="CT167:CW170" si="920">IF(BV167="","",Z167*BV167)</f>
        <v/>
      </c>
      <c r="CU167" s="193" t="str">
        <f t="shared" si="920"/>
        <v/>
      </c>
      <c r="CV167" s="193" t="str">
        <f t="shared" si="920"/>
        <v/>
      </c>
      <c r="CW167" s="193" t="str">
        <f t="shared" si="920"/>
        <v/>
      </c>
      <c r="CX167" s="196">
        <f t="shared" si="765"/>
        <v>0</v>
      </c>
      <c r="CY167" s="6"/>
      <c r="CZ167" s="6"/>
      <c r="DA167" s="193" t="str">
        <f>IF(BU167="","",(S167+Y167)*BU167)</f>
        <v/>
      </c>
      <c r="DB167" s="193" t="str">
        <f t="shared" ref="DB167:DE170" si="921">IF(BV167="","",(T167+Z167)*BV167)</f>
        <v/>
      </c>
      <c r="DC167" s="193" t="str">
        <f t="shared" si="921"/>
        <v/>
      </c>
      <c r="DD167" s="193" t="str">
        <f t="shared" si="921"/>
        <v/>
      </c>
      <c r="DE167" s="193" t="str">
        <f t="shared" si="921"/>
        <v/>
      </c>
      <c r="DF167" s="196">
        <f t="shared" si="767"/>
        <v>0</v>
      </c>
      <c r="DG167" s="6"/>
      <c r="DH167" s="6"/>
      <c r="DI167" s="193" t="str">
        <f>IF(BU167="","",AK167*BU167)</f>
        <v/>
      </c>
      <c r="DJ167" s="193" t="str">
        <f t="shared" ref="DJ167:DM170" si="922">IF(BV167="","",AL167*BV167)</f>
        <v/>
      </c>
      <c r="DK167" s="193" t="str">
        <f t="shared" si="922"/>
        <v/>
      </c>
      <c r="DL167" s="193" t="str">
        <f t="shared" si="922"/>
        <v/>
      </c>
      <c r="DM167" s="193" t="str">
        <f t="shared" si="922"/>
        <v/>
      </c>
      <c r="DN167" s="196">
        <f t="shared" si="776"/>
        <v>0</v>
      </c>
      <c r="DO167" s="6"/>
      <c r="DP167" s="6"/>
      <c r="DQ167" s="193" t="str">
        <f>IF(BU167="","",(AE167+AK167)*BU167)</f>
        <v/>
      </c>
      <c r="DR167" s="193" t="str">
        <f t="shared" ref="DR167:DU170" si="923">IF(BV167="","",(AF167+AL167)*BV167)</f>
        <v/>
      </c>
      <c r="DS167" s="193" t="str">
        <f t="shared" si="923"/>
        <v/>
      </c>
      <c r="DT167" s="193" t="str">
        <f t="shared" si="923"/>
        <v/>
      </c>
      <c r="DU167" s="193" t="str">
        <f t="shared" si="923"/>
        <v/>
      </c>
      <c r="DV167" s="196">
        <f t="shared" si="770"/>
        <v>0</v>
      </c>
    </row>
    <row r="168" spans="1:126" ht="25.5" customHeight="1">
      <c r="A168" s="19"/>
      <c r="B168" s="54"/>
      <c r="C168" s="55"/>
      <c r="D168" s="55"/>
      <c r="E168" s="56"/>
      <c r="F168" s="57" t="s">
        <v>27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8">
        <f t="shared" ref="L168:L170" si="924">SUM(G168:K168)</f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8">
        <f t="shared" ref="R168:R170" si="925">SUM(M168:Q168)</f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8">
        <f t="shared" ref="X168:X170" si="926">SUM(S168:W168)</f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8">
        <f t="shared" ref="AD168:AD170" si="927">SUM(Y168:AC168)</f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8">
        <f t="shared" ref="AJ168:AJ170" si="928">SUM(AE168:AI168)</f>
        <v>0</v>
      </c>
      <c r="AK168" s="51">
        <v>0</v>
      </c>
      <c r="AL168" s="51">
        <v>0</v>
      </c>
      <c r="AM168" s="51">
        <v>0</v>
      </c>
      <c r="AN168" s="51">
        <v>0</v>
      </c>
      <c r="AO168" s="51">
        <v>0</v>
      </c>
      <c r="AP168" s="58">
        <f t="shared" ref="AP168:AP170" si="929">SUM(AK168:AO168)</f>
        <v>0</v>
      </c>
      <c r="BB168" s="6"/>
      <c r="BC168" s="6"/>
      <c r="BD168" s="57" t="s">
        <v>27</v>
      </c>
      <c r="BE168" s="170">
        <f>'SPMW - Probs. of Failure '!O$44</f>
        <v>0</v>
      </c>
      <c r="BF168" s="170">
        <f>'SPMW - Probs. of Failure '!P$44</f>
        <v>0</v>
      </c>
      <c r="BG168" s="170">
        <f>'SPMW - Probs. of Failure '!Q$44</f>
        <v>0</v>
      </c>
      <c r="BH168" s="170">
        <f>'SPMW - Probs. of Failure '!R$44</f>
        <v>0</v>
      </c>
      <c r="BI168" s="170">
        <f>'SPMW - Probs. of Failure '!S$44</f>
        <v>0</v>
      </c>
      <c r="BJ168" s="174"/>
      <c r="BK168" s="6"/>
      <c r="BL168" s="57" t="s">
        <v>27</v>
      </c>
      <c r="BM168" s="239">
        <f>IFERROR($BM3*'SPMW - Average Cons. of Failure'!$Q$44,0)</f>
        <v>0</v>
      </c>
      <c r="BN168" s="239">
        <f>IFERROR($BM3*'SPMW - Average Cons. of Failure'!$Q$44,0)</f>
        <v>0</v>
      </c>
      <c r="BO168" s="239">
        <f>IFERROR($BM3*'SPMW - Average Cons. of Failure'!$Q$44,0)</f>
        <v>0</v>
      </c>
      <c r="BP168" s="239">
        <f>IFERROR($BM3*'SPMW - Average Cons. of Failure'!$Q$44,0)</f>
        <v>0</v>
      </c>
      <c r="BQ168" s="239">
        <f>IFERROR($BM3*'SPMW - Average Cons. of Failure'!$Q$44,0)</f>
        <v>0</v>
      </c>
      <c r="BR168" s="174"/>
      <c r="BS168" s="6"/>
      <c r="BT168" s="57" t="s">
        <v>27</v>
      </c>
      <c r="BU168" s="23" t="str">
        <f t="shared" si="691"/>
        <v/>
      </c>
      <c r="BV168" s="23" t="str">
        <f t="shared" si="691"/>
        <v/>
      </c>
      <c r="BW168" s="23" t="str">
        <f t="shared" si="691"/>
        <v/>
      </c>
      <c r="BX168" s="23" t="str">
        <f t="shared" si="691"/>
        <v/>
      </c>
      <c r="BY168" s="23" t="str">
        <f t="shared" si="691"/>
        <v/>
      </c>
      <c r="BZ168" s="6"/>
      <c r="CA168" s="6"/>
      <c r="CB168" s="57" t="s">
        <v>27</v>
      </c>
      <c r="CC168" s="193" t="str">
        <f t="shared" ref="CC168:CC170" si="930">IF(BU168="","",M168*BU168)</f>
        <v/>
      </c>
      <c r="CD168" s="193" t="str">
        <f t="shared" si="918"/>
        <v/>
      </c>
      <c r="CE168" s="193" t="str">
        <f t="shared" si="918"/>
        <v/>
      </c>
      <c r="CF168" s="193" t="str">
        <f t="shared" si="918"/>
        <v/>
      </c>
      <c r="CG168" s="193" t="str">
        <f t="shared" si="918"/>
        <v/>
      </c>
      <c r="CH168" s="196">
        <f t="shared" si="818"/>
        <v>0</v>
      </c>
      <c r="CI168" s="66"/>
      <c r="CJ168" s="66"/>
      <c r="CK168" s="193" t="str">
        <f t="shared" si="919"/>
        <v/>
      </c>
      <c r="CL168" s="193" t="str">
        <f t="shared" si="919"/>
        <v/>
      </c>
      <c r="CM168" s="193" t="str">
        <f t="shared" si="919"/>
        <v/>
      </c>
      <c r="CN168" s="193" t="str">
        <f t="shared" si="919"/>
        <v/>
      </c>
      <c r="CO168" s="193" t="str">
        <f t="shared" si="919"/>
        <v/>
      </c>
      <c r="CP168" s="196">
        <f t="shared" si="763"/>
        <v>0</v>
      </c>
      <c r="CS168" s="193" t="str">
        <f t="shared" ref="CS168:CS170" si="931">IF(BU168="","",Y168*BU168)</f>
        <v/>
      </c>
      <c r="CT168" s="193" t="str">
        <f t="shared" si="920"/>
        <v/>
      </c>
      <c r="CU168" s="193" t="str">
        <f t="shared" si="920"/>
        <v/>
      </c>
      <c r="CV168" s="193" t="str">
        <f t="shared" si="920"/>
        <v/>
      </c>
      <c r="CW168" s="193" t="str">
        <f t="shared" si="920"/>
        <v/>
      </c>
      <c r="CX168" s="196">
        <f t="shared" si="765"/>
        <v>0</v>
      </c>
      <c r="CY168" s="6"/>
      <c r="CZ168" s="6"/>
      <c r="DA168" s="193" t="str">
        <f t="shared" ref="DA168:DA170" si="932">IF(BU168="","",(S168+Y168)*BU168)</f>
        <v/>
      </c>
      <c r="DB168" s="193" t="str">
        <f t="shared" si="921"/>
        <v/>
      </c>
      <c r="DC168" s="193" t="str">
        <f t="shared" si="921"/>
        <v/>
      </c>
      <c r="DD168" s="193" t="str">
        <f t="shared" si="921"/>
        <v/>
      </c>
      <c r="DE168" s="193" t="str">
        <f t="shared" si="921"/>
        <v/>
      </c>
      <c r="DF168" s="196">
        <f t="shared" si="767"/>
        <v>0</v>
      </c>
      <c r="DG168" s="6"/>
      <c r="DH168" s="6"/>
      <c r="DI168" s="193" t="str">
        <f t="shared" ref="DI168:DI170" si="933">IF(BU168="","",AK168*BU168)</f>
        <v/>
      </c>
      <c r="DJ168" s="193" t="str">
        <f t="shared" si="922"/>
        <v/>
      </c>
      <c r="DK168" s="193" t="str">
        <f t="shared" si="922"/>
        <v/>
      </c>
      <c r="DL168" s="193" t="str">
        <f t="shared" si="922"/>
        <v/>
      </c>
      <c r="DM168" s="193" t="str">
        <f t="shared" si="922"/>
        <v/>
      </c>
      <c r="DN168" s="196">
        <f t="shared" si="776"/>
        <v>0</v>
      </c>
      <c r="DO168" s="6"/>
      <c r="DP168" s="6"/>
      <c r="DQ168" s="193" t="str">
        <f t="shared" ref="DQ168:DQ170" si="934">IF(BU168="","",(AE168+AK168)*BU168)</f>
        <v/>
      </c>
      <c r="DR168" s="193" t="str">
        <f t="shared" si="923"/>
        <v/>
      </c>
      <c r="DS168" s="193" t="str">
        <f t="shared" si="923"/>
        <v/>
      </c>
      <c r="DT168" s="193" t="str">
        <f t="shared" si="923"/>
        <v/>
      </c>
      <c r="DU168" s="193" t="str">
        <f t="shared" si="923"/>
        <v/>
      </c>
      <c r="DV168" s="196">
        <f t="shared" si="770"/>
        <v>0</v>
      </c>
    </row>
    <row r="169" spans="1:126" ht="25.5" customHeight="1">
      <c r="A169" s="19"/>
      <c r="B169" s="54"/>
      <c r="C169" s="55"/>
      <c r="D169" s="55"/>
      <c r="E169" s="56"/>
      <c r="F169" s="57" t="s">
        <v>29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8">
        <f t="shared" si="924"/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8">
        <f t="shared" si="925"/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8">
        <f t="shared" si="926"/>
        <v>0</v>
      </c>
      <c r="Y169" s="51">
        <v>0</v>
      </c>
      <c r="Z169" s="51">
        <v>0</v>
      </c>
      <c r="AA169" s="51">
        <v>0</v>
      </c>
      <c r="AB169" s="51">
        <v>0</v>
      </c>
      <c r="AC169" s="51">
        <v>0</v>
      </c>
      <c r="AD169" s="58">
        <f t="shared" si="927"/>
        <v>0</v>
      </c>
      <c r="AE169" s="51">
        <v>0</v>
      </c>
      <c r="AF169" s="51">
        <v>0</v>
      </c>
      <c r="AG169" s="51">
        <v>0</v>
      </c>
      <c r="AH169" s="51">
        <v>0</v>
      </c>
      <c r="AI169" s="51">
        <v>0</v>
      </c>
      <c r="AJ169" s="58">
        <f t="shared" si="928"/>
        <v>0</v>
      </c>
      <c r="AK169" s="51">
        <v>0</v>
      </c>
      <c r="AL169" s="51">
        <v>0</v>
      </c>
      <c r="AM169" s="51">
        <v>0</v>
      </c>
      <c r="AN169" s="51">
        <v>0</v>
      </c>
      <c r="AO169" s="51">
        <v>0</v>
      </c>
      <c r="AP169" s="58">
        <f t="shared" si="929"/>
        <v>0</v>
      </c>
      <c r="BB169" s="6"/>
      <c r="BC169" s="6"/>
      <c r="BD169" s="57" t="s">
        <v>29</v>
      </c>
      <c r="BE169" s="170">
        <f>'SPMW - Probs. of Failure '!O$44</f>
        <v>0</v>
      </c>
      <c r="BF169" s="170">
        <f>'SPMW - Probs. of Failure '!P$44</f>
        <v>0</v>
      </c>
      <c r="BG169" s="170">
        <f>'SPMW - Probs. of Failure '!Q$44</f>
        <v>0</v>
      </c>
      <c r="BH169" s="170">
        <f>'SPMW - Probs. of Failure '!R$44</f>
        <v>0</v>
      </c>
      <c r="BI169" s="170">
        <f>'SPMW - Probs. of Failure '!S$44</f>
        <v>0</v>
      </c>
      <c r="BJ169" s="174"/>
      <c r="BK169" s="6"/>
      <c r="BL169" s="57" t="s">
        <v>29</v>
      </c>
      <c r="BM169" s="239">
        <f>IFERROR($BM4*'SPMW - Average Cons. of Failure'!$Q$44,0)</f>
        <v>0</v>
      </c>
      <c r="BN169" s="239">
        <f>IFERROR($BM4*'SPMW - Average Cons. of Failure'!$Q$44,0)</f>
        <v>0</v>
      </c>
      <c r="BO169" s="239">
        <f>IFERROR($BM4*'SPMW - Average Cons. of Failure'!$Q$44,0)</f>
        <v>0</v>
      </c>
      <c r="BP169" s="239">
        <f>IFERROR($BM4*'SPMW - Average Cons. of Failure'!$Q$44,0)</f>
        <v>0</v>
      </c>
      <c r="BQ169" s="239">
        <f>IFERROR($BM4*'SPMW - Average Cons. of Failure'!$Q$44,0)</f>
        <v>0</v>
      </c>
      <c r="BR169" s="174"/>
      <c r="BS169" s="6"/>
      <c r="BT169" s="57" t="s">
        <v>29</v>
      </c>
      <c r="BU169" s="23" t="str">
        <f t="shared" si="691"/>
        <v/>
      </c>
      <c r="BV169" s="23" t="str">
        <f t="shared" si="691"/>
        <v/>
      </c>
      <c r="BW169" s="23" t="str">
        <f t="shared" si="691"/>
        <v/>
      </c>
      <c r="BX169" s="23" t="str">
        <f t="shared" si="691"/>
        <v/>
      </c>
      <c r="BY169" s="23" t="str">
        <f t="shared" si="691"/>
        <v/>
      </c>
      <c r="BZ169" s="6"/>
      <c r="CA169" s="6"/>
      <c r="CB169" s="57" t="s">
        <v>29</v>
      </c>
      <c r="CC169" s="193" t="str">
        <f t="shared" si="930"/>
        <v/>
      </c>
      <c r="CD169" s="193" t="str">
        <f t="shared" si="918"/>
        <v/>
      </c>
      <c r="CE169" s="193" t="str">
        <f t="shared" si="918"/>
        <v/>
      </c>
      <c r="CF169" s="193" t="str">
        <f t="shared" si="918"/>
        <v/>
      </c>
      <c r="CG169" s="193" t="str">
        <f t="shared" si="918"/>
        <v/>
      </c>
      <c r="CH169" s="196">
        <f t="shared" si="818"/>
        <v>0</v>
      </c>
      <c r="CI169" s="66"/>
      <c r="CJ169" s="66"/>
      <c r="CK169" s="193" t="str">
        <f t="shared" si="919"/>
        <v/>
      </c>
      <c r="CL169" s="193" t="str">
        <f t="shared" si="919"/>
        <v/>
      </c>
      <c r="CM169" s="193" t="str">
        <f t="shared" si="919"/>
        <v/>
      </c>
      <c r="CN169" s="193" t="str">
        <f t="shared" si="919"/>
        <v/>
      </c>
      <c r="CO169" s="193" t="str">
        <f t="shared" si="919"/>
        <v/>
      </c>
      <c r="CP169" s="196">
        <f t="shared" si="763"/>
        <v>0</v>
      </c>
      <c r="CS169" s="193" t="str">
        <f t="shared" si="931"/>
        <v/>
      </c>
      <c r="CT169" s="193" t="str">
        <f t="shared" si="920"/>
        <v/>
      </c>
      <c r="CU169" s="193" t="str">
        <f t="shared" si="920"/>
        <v/>
      </c>
      <c r="CV169" s="193" t="str">
        <f t="shared" si="920"/>
        <v/>
      </c>
      <c r="CW169" s="193" t="str">
        <f t="shared" si="920"/>
        <v/>
      </c>
      <c r="CX169" s="196">
        <f t="shared" si="765"/>
        <v>0</v>
      </c>
      <c r="CY169" s="6"/>
      <c r="CZ169" s="6"/>
      <c r="DA169" s="193" t="str">
        <f t="shared" si="932"/>
        <v/>
      </c>
      <c r="DB169" s="193" t="str">
        <f t="shared" si="921"/>
        <v/>
      </c>
      <c r="DC169" s="193" t="str">
        <f t="shared" si="921"/>
        <v/>
      </c>
      <c r="DD169" s="193" t="str">
        <f t="shared" si="921"/>
        <v/>
      </c>
      <c r="DE169" s="193" t="str">
        <f t="shared" si="921"/>
        <v/>
      </c>
      <c r="DF169" s="196">
        <f t="shared" si="767"/>
        <v>0</v>
      </c>
      <c r="DG169" s="6"/>
      <c r="DH169" s="6"/>
      <c r="DI169" s="193" t="str">
        <f t="shared" si="933"/>
        <v/>
      </c>
      <c r="DJ169" s="193" t="str">
        <f t="shared" si="922"/>
        <v/>
      </c>
      <c r="DK169" s="193" t="str">
        <f t="shared" si="922"/>
        <v/>
      </c>
      <c r="DL169" s="193" t="str">
        <f t="shared" si="922"/>
        <v/>
      </c>
      <c r="DM169" s="193" t="str">
        <f t="shared" si="922"/>
        <v/>
      </c>
      <c r="DN169" s="196">
        <f t="shared" si="776"/>
        <v>0</v>
      </c>
      <c r="DO169" s="6"/>
      <c r="DP169" s="6"/>
      <c r="DQ169" s="193" t="str">
        <f t="shared" si="934"/>
        <v/>
      </c>
      <c r="DR169" s="193" t="str">
        <f t="shared" si="923"/>
        <v/>
      </c>
      <c r="DS169" s="193" t="str">
        <f t="shared" si="923"/>
        <v/>
      </c>
      <c r="DT169" s="193" t="str">
        <f t="shared" si="923"/>
        <v/>
      </c>
      <c r="DU169" s="193" t="str">
        <f t="shared" si="923"/>
        <v/>
      </c>
      <c r="DV169" s="196">
        <f t="shared" si="770"/>
        <v>0</v>
      </c>
    </row>
    <row r="170" spans="1:126" ht="25.5" customHeight="1">
      <c r="A170" s="19"/>
      <c r="B170" s="54"/>
      <c r="C170" s="55"/>
      <c r="D170" s="55"/>
      <c r="E170" s="56"/>
      <c r="F170" s="57" t="s">
        <v>30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8">
        <f t="shared" si="924"/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8">
        <f t="shared" si="925"/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8">
        <f t="shared" si="926"/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8">
        <f t="shared" si="927"/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8">
        <f t="shared" si="928"/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0</v>
      </c>
      <c r="AP170" s="58">
        <f t="shared" si="929"/>
        <v>0</v>
      </c>
      <c r="BB170" s="6"/>
      <c r="BC170" s="6"/>
      <c r="BD170" s="57" t="s">
        <v>30</v>
      </c>
      <c r="BE170" s="170">
        <f>'SPMW - Probs. of Failure '!O$44</f>
        <v>0</v>
      </c>
      <c r="BF170" s="170">
        <f>'SPMW - Probs. of Failure '!P$44</f>
        <v>0</v>
      </c>
      <c r="BG170" s="170">
        <f>'SPMW - Probs. of Failure '!Q$44</f>
        <v>0</v>
      </c>
      <c r="BH170" s="170">
        <f>'SPMW - Probs. of Failure '!R$44</f>
        <v>0</v>
      </c>
      <c r="BI170" s="170">
        <f>'SPMW - Probs. of Failure '!S$44</f>
        <v>0</v>
      </c>
      <c r="BJ170" s="174"/>
      <c r="BK170" s="6"/>
      <c r="BL170" s="57" t="s">
        <v>30</v>
      </c>
      <c r="BM170" s="239">
        <f>IFERROR($BM5*'SPMW - Average Cons. of Failure'!$Q$44,0)</f>
        <v>0</v>
      </c>
      <c r="BN170" s="239">
        <f>IFERROR($BM5*'SPMW - Average Cons. of Failure'!$Q$44,0)</f>
        <v>0</v>
      </c>
      <c r="BO170" s="239">
        <f>IFERROR($BM5*'SPMW - Average Cons. of Failure'!$Q$44,0)</f>
        <v>0</v>
      </c>
      <c r="BP170" s="239">
        <f>IFERROR($BM5*'SPMW - Average Cons. of Failure'!$Q$44,0)</f>
        <v>0</v>
      </c>
      <c r="BQ170" s="239">
        <f>IFERROR($BM5*'SPMW - Average Cons. of Failure'!$Q$44,0)</f>
        <v>0</v>
      </c>
      <c r="BR170" s="174"/>
      <c r="BS170" s="6"/>
      <c r="BT170" s="57" t="s">
        <v>30</v>
      </c>
      <c r="BU170" s="23" t="str">
        <f t="shared" si="691"/>
        <v/>
      </c>
      <c r="BV170" s="23" t="str">
        <f t="shared" si="691"/>
        <v/>
      </c>
      <c r="BW170" s="23" t="str">
        <f t="shared" si="691"/>
        <v/>
      </c>
      <c r="BX170" s="23" t="str">
        <f t="shared" si="691"/>
        <v/>
      </c>
      <c r="BY170" s="23" t="str">
        <f t="shared" si="691"/>
        <v/>
      </c>
      <c r="BZ170" s="6"/>
      <c r="CA170" s="6"/>
      <c r="CB170" s="57" t="s">
        <v>30</v>
      </c>
      <c r="CC170" s="193" t="str">
        <f t="shared" si="930"/>
        <v/>
      </c>
      <c r="CD170" s="193" t="str">
        <f t="shared" si="918"/>
        <v/>
      </c>
      <c r="CE170" s="193" t="str">
        <f t="shared" si="918"/>
        <v/>
      </c>
      <c r="CF170" s="193" t="str">
        <f t="shared" si="918"/>
        <v/>
      </c>
      <c r="CG170" s="193" t="str">
        <f t="shared" si="918"/>
        <v/>
      </c>
      <c r="CH170" s="196">
        <f t="shared" si="818"/>
        <v>0</v>
      </c>
      <c r="CI170" s="66"/>
      <c r="CJ170" s="66"/>
      <c r="CK170" s="193" t="str">
        <f t="shared" si="919"/>
        <v/>
      </c>
      <c r="CL170" s="193" t="str">
        <f t="shared" si="919"/>
        <v/>
      </c>
      <c r="CM170" s="193" t="str">
        <f t="shared" si="919"/>
        <v/>
      </c>
      <c r="CN170" s="193" t="str">
        <f t="shared" si="919"/>
        <v/>
      </c>
      <c r="CO170" s="193" t="str">
        <f t="shared" si="919"/>
        <v/>
      </c>
      <c r="CP170" s="196">
        <f t="shared" si="763"/>
        <v>0</v>
      </c>
      <c r="CS170" s="193" t="str">
        <f t="shared" si="931"/>
        <v/>
      </c>
      <c r="CT170" s="193" t="str">
        <f t="shared" si="920"/>
        <v/>
      </c>
      <c r="CU170" s="193" t="str">
        <f t="shared" si="920"/>
        <v/>
      </c>
      <c r="CV170" s="193" t="str">
        <f t="shared" si="920"/>
        <v/>
      </c>
      <c r="CW170" s="193" t="str">
        <f t="shared" si="920"/>
        <v/>
      </c>
      <c r="CX170" s="196">
        <f t="shared" si="765"/>
        <v>0</v>
      </c>
      <c r="CY170" s="6"/>
      <c r="CZ170" s="6"/>
      <c r="DA170" s="193" t="str">
        <f t="shared" si="932"/>
        <v/>
      </c>
      <c r="DB170" s="193" t="str">
        <f t="shared" si="921"/>
        <v/>
      </c>
      <c r="DC170" s="193" t="str">
        <f t="shared" si="921"/>
        <v/>
      </c>
      <c r="DD170" s="193" t="str">
        <f t="shared" si="921"/>
        <v/>
      </c>
      <c r="DE170" s="193" t="str">
        <f t="shared" si="921"/>
        <v/>
      </c>
      <c r="DF170" s="196">
        <f t="shared" si="767"/>
        <v>0</v>
      </c>
      <c r="DG170" s="6"/>
      <c r="DH170" s="6"/>
      <c r="DI170" s="193" t="str">
        <f t="shared" si="933"/>
        <v/>
      </c>
      <c r="DJ170" s="193" t="str">
        <f t="shared" si="922"/>
        <v/>
      </c>
      <c r="DK170" s="193" t="str">
        <f t="shared" si="922"/>
        <v/>
      </c>
      <c r="DL170" s="193" t="str">
        <f t="shared" si="922"/>
        <v/>
      </c>
      <c r="DM170" s="193" t="str">
        <f t="shared" si="922"/>
        <v/>
      </c>
      <c r="DN170" s="196">
        <f t="shared" si="776"/>
        <v>0</v>
      </c>
      <c r="DO170" s="6"/>
      <c r="DP170" s="6"/>
      <c r="DQ170" s="193" t="str">
        <f t="shared" si="934"/>
        <v/>
      </c>
      <c r="DR170" s="193" t="str">
        <f t="shared" si="923"/>
        <v/>
      </c>
      <c r="DS170" s="193" t="str">
        <f t="shared" si="923"/>
        <v/>
      </c>
      <c r="DT170" s="193" t="str">
        <f t="shared" si="923"/>
        <v/>
      </c>
      <c r="DU170" s="193" t="str">
        <f t="shared" si="923"/>
        <v/>
      </c>
      <c r="DV170" s="196">
        <f t="shared" si="770"/>
        <v>0</v>
      </c>
    </row>
    <row r="171" spans="1:126" ht="25.5" customHeight="1" thickBot="1">
      <c r="A171" s="19"/>
      <c r="B171" s="59"/>
      <c r="C171" s="60">
        <v>0</v>
      </c>
      <c r="D171" s="60">
        <v>0</v>
      </c>
      <c r="E171" s="61">
        <v>0</v>
      </c>
      <c r="F171" s="62"/>
      <c r="G171" s="63">
        <f>SUM(G167:G170)</f>
        <v>0</v>
      </c>
      <c r="H171" s="64">
        <f t="shared" ref="H171:K171" si="935">SUM(H167:H170)</f>
        <v>0</v>
      </c>
      <c r="I171" s="64">
        <f t="shared" si="935"/>
        <v>0</v>
      </c>
      <c r="J171" s="64">
        <f t="shared" si="935"/>
        <v>0</v>
      </c>
      <c r="K171" s="64">
        <f t="shared" si="935"/>
        <v>0</v>
      </c>
      <c r="L171" s="65"/>
      <c r="M171" s="63">
        <f>SUM(M167:M170)</f>
        <v>0</v>
      </c>
      <c r="N171" s="64">
        <f t="shared" ref="N171:Q171" si="936">SUM(N167:N170)</f>
        <v>0</v>
      </c>
      <c r="O171" s="64">
        <f t="shared" si="936"/>
        <v>0</v>
      </c>
      <c r="P171" s="64">
        <f t="shared" si="936"/>
        <v>0</v>
      </c>
      <c r="Q171" s="64">
        <f t="shared" si="936"/>
        <v>0</v>
      </c>
      <c r="R171" s="65"/>
      <c r="S171" s="63">
        <f>SUM(S167:S170)</f>
        <v>0</v>
      </c>
      <c r="T171" s="64">
        <f t="shared" ref="T171:W171" si="937">SUM(T167:T170)</f>
        <v>0</v>
      </c>
      <c r="U171" s="64">
        <f t="shared" si="937"/>
        <v>0</v>
      </c>
      <c r="V171" s="64">
        <f t="shared" si="937"/>
        <v>0</v>
      </c>
      <c r="W171" s="64">
        <f t="shared" si="937"/>
        <v>0</v>
      </c>
      <c r="X171" s="65"/>
      <c r="Y171" s="63">
        <f>SUM(Y167:Y170)</f>
        <v>0</v>
      </c>
      <c r="Z171" s="64">
        <f t="shared" ref="Z171:AC171" si="938">SUM(Z167:Z170)</f>
        <v>0</v>
      </c>
      <c r="AA171" s="64">
        <f t="shared" si="938"/>
        <v>0</v>
      </c>
      <c r="AB171" s="64">
        <f t="shared" si="938"/>
        <v>0</v>
      </c>
      <c r="AC171" s="64">
        <f t="shared" si="938"/>
        <v>0</v>
      </c>
      <c r="AD171" s="65"/>
      <c r="AE171" s="63">
        <f>SUM(AE167:AE170)</f>
        <v>0</v>
      </c>
      <c r="AF171" s="64">
        <f t="shared" ref="AF171:AI171" si="939">SUM(AF167:AF170)</f>
        <v>0</v>
      </c>
      <c r="AG171" s="64">
        <f t="shared" si="939"/>
        <v>0</v>
      </c>
      <c r="AH171" s="64">
        <f t="shared" si="939"/>
        <v>0</v>
      </c>
      <c r="AI171" s="64">
        <f t="shared" si="939"/>
        <v>0</v>
      </c>
      <c r="AJ171" s="65"/>
      <c r="AK171" s="63">
        <f>SUM(AK167:AK170)</f>
        <v>0</v>
      </c>
      <c r="AL171" s="64">
        <f t="shared" ref="AL171:AO171" si="940">SUM(AL167:AL170)</f>
        <v>0</v>
      </c>
      <c r="AM171" s="64">
        <f t="shared" si="940"/>
        <v>0</v>
      </c>
      <c r="AN171" s="64">
        <f t="shared" si="940"/>
        <v>0</v>
      </c>
      <c r="AO171" s="64">
        <f t="shared" si="940"/>
        <v>0</v>
      </c>
      <c r="AP171" s="65"/>
      <c r="BB171" s="6"/>
      <c r="BC171" s="6"/>
      <c r="BD171" s="62"/>
      <c r="BE171" s="171"/>
      <c r="BF171" s="172"/>
      <c r="BG171" s="172"/>
      <c r="BH171" s="172"/>
      <c r="BI171" s="172"/>
      <c r="BJ171" s="65"/>
      <c r="BK171" s="6"/>
      <c r="BL171" s="62"/>
      <c r="BM171" s="171"/>
      <c r="BN171" s="172"/>
      <c r="BO171" s="172"/>
      <c r="BP171" s="172"/>
      <c r="BQ171" s="172"/>
      <c r="BR171" s="65"/>
      <c r="BS171" s="6"/>
      <c r="BT171" s="62"/>
      <c r="BU171" s="23" t="str">
        <f t="shared" si="691"/>
        <v/>
      </c>
      <c r="BV171" s="23" t="str">
        <f t="shared" si="691"/>
        <v/>
      </c>
      <c r="BW171" s="23" t="str">
        <f t="shared" si="691"/>
        <v/>
      </c>
      <c r="BX171" s="23" t="str">
        <f t="shared" si="691"/>
        <v/>
      </c>
      <c r="BY171" s="23" t="str">
        <f t="shared" si="691"/>
        <v/>
      </c>
      <c r="BZ171" s="6"/>
      <c r="CA171" s="6"/>
      <c r="CB171" s="62"/>
      <c r="CC171" s="195">
        <f>SUM(CC167:CC170)</f>
        <v>0</v>
      </c>
      <c r="CD171" s="195">
        <f t="shared" ref="CD171:CG171" si="941">SUM(CD167:CD170)</f>
        <v>0</v>
      </c>
      <c r="CE171" s="195">
        <f t="shared" si="941"/>
        <v>0</v>
      </c>
      <c r="CF171" s="195">
        <f t="shared" si="941"/>
        <v>0</v>
      </c>
      <c r="CG171" s="195">
        <f t="shared" si="941"/>
        <v>0</v>
      </c>
      <c r="CH171" s="196">
        <f t="shared" si="818"/>
        <v>0</v>
      </c>
      <c r="CI171" s="66"/>
      <c r="CJ171" s="66"/>
      <c r="CK171" s="195">
        <f>SUM(CK167:CK170)</f>
        <v>0</v>
      </c>
      <c r="CL171" s="195">
        <f t="shared" ref="CL171:CO171" si="942">SUM(CL167:CL170)</f>
        <v>0</v>
      </c>
      <c r="CM171" s="195">
        <f t="shared" si="942"/>
        <v>0</v>
      </c>
      <c r="CN171" s="195">
        <f t="shared" si="942"/>
        <v>0</v>
      </c>
      <c r="CO171" s="195">
        <f t="shared" si="942"/>
        <v>0</v>
      </c>
      <c r="CP171" s="196">
        <f t="shared" si="763"/>
        <v>0</v>
      </c>
      <c r="CS171" s="195">
        <f>SUM(CS167:CS170)</f>
        <v>0</v>
      </c>
      <c r="CT171" s="195">
        <f t="shared" ref="CT171:CW171" si="943">SUM(CT167:CT170)</f>
        <v>0</v>
      </c>
      <c r="CU171" s="195">
        <f t="shared" si="943"/>
        <v>0</v>
      </c>
      <c r="CV171" s="195">
        <f t="shared" si="943"/>
        <v>0</v>
      </c>
      <c r="CW171" s="195">
        <f t="shared" si="943"/>
        <v>0</v>
      </c>
      <c r="CX171" s="196">
        <f t="shared" si="765"/>
        <v>0</v>
      </c>
      <c r="CY171" s="6"/>
      <c r="CZ171" s="6"/>
      <c r="DA171" s="195">
        <f>SUM(DA167:DA170)</f>
        <v>0</v>
      </c>
      <c r="DB171" s="195">
        <f t="shared" ref="DB171:DE171" si="944">SUM(DB167:DB170)</f>
        <v>0</v>
      </c>
      <c r="DC171" s="195">
        <f t="shared" si="944"/>
        <v>0</v>
      </c>
      <c r="DD171" s="195">
        <f t="shared" si="944"/>
        <v>0</v>
      </c>
      <c r="DE171" s="195">
        <f t="shared" si="944"/>
        <v>0</v>
      </c>
      <c r="DF171" s="196">
        <f t="shared" si="767"/>
        <v>0</v>
      </c>
      <c r="DG171" s="6"/>
      <c r="DH171" s="6"/>
      <c r="DI171" s="195">
        <f>SUM(DI167:DI170)</f>
        <v>0</v>
      </c>
      <c r="DJ171" s="195">
        <f t="shared" ref="DJ171:DM171" si="945">SUM(DJ167:DJ170)</f>
        <v>0</v>
      </c>
      <c r="DK171" s="195">
        <f t="shared" si="945"/>
        <v>0</v>
      </c>
      <c r="DL171" s="195">
        <f t="shared" si="945"/>
        <v>0</v>
      </c>
      <c r="DM171" s="195">
        <f t="shared" si="945"/>
        <v>0</v>
      </c>
      <c r="DN171" s="196">
        <f t="shared" si="776"/>
        <v>0</v>
      </c>
      <c r="DO171" s="6"/>
      <c r="DP171" s="6"/>
      <c r="DQ171" s="195">
        <f>SUM(DQ167:DQ170)</f>
        <v>0</v>
      </c>
      <c r="DR171" s="195">
        <f t="shared" ref="DR171:DU171" si="946">SUM(DR167:DR170)</f>
        <v>0</v>
      </c>
      <c r="DS171" s="195">
        <f t="shared" si="946"/>
        <v>0</v>
      </c>
      <c r="DT171" s="195">
        <f t="shared" si="946"/>
        <v>0</v>
      </c>
      <c r="DU171" s="195">
        <f t="shared" si="946"/>
        <v>0</v>
      </c>
      <c r="DV171" s="196">
        <f t="shared" si="770"/>
        <v>0</v>
      </c>
    </row>
    <row r="172" spans="1:126" s="86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7"/>
      <c r="BC172" s="87"/>
      <c r="BD172" s="16"/>
      <c r="BE172" s="16"/>
      <c r="BF172" s="16"/>
      <c r="BG172" s="16"/>
      <c r="BH172" s="16"/>
      <c r="BI172" s="16"/>
      <c r="BJ172" s="16"/>
      <c r="BK172" s="87"/>
      <c r="BL172" s="16"/>
      <c r="BM172" s="16"/>
      <c r="BN172" s="16"/>
      <c r="BO172" s="16"/>
      <c r="BP172" s="16"/>
      <c r="BQ172" s="16"/>
      <c r="BR172" s="16"/>
      <c r="BS172" s="87"/>
      <c r="BT172" s="16"/>
      <c r="BU172" s="23" t="str">
        <f t="shared" si="691"/>
        <v/>
      </c>
      <c r="BV172" s="23" t="str">
        <f t="shared" si="691"/>
        <v/>
      </c>
      <c r="BW172" s="23" t="str">
        <f t="shared" si="691"/>
        <v/>
      </c>
      <c r="BX172" s="23" t="str">
        <f t="shared" si="691"/>
        <v/>
      </c>
      <c r="BY172" s="23" t="str">
        <f t="shared" si="691"/>
        <v/>
      </c>
      <c r="BZ172" s="87"/>
      <c r="CA172" s="87"/>
      <c r="CB172" s="16"/>
      <c r="CC172" s="196">
        <f>SUM(CC171,CC166,CC161,CC156,CC151,CC146,CC141,CC136,CC131,CC126,CC121,CC116,CC111)</f>
        <v>0</v>
      </c>
      <c r="CD172" s="196">
        <f t="shared" ref="CD172:CG172" si="947">SUM(CD171,CD166,CD161,CD156,CD151,CD146,CD141,CD136,CD131,CD126,CD121,CD116,CD111)</f>
        <v>0</v>
      </c>
      <c r="CE172" s="196">
        <f t="shared" si="947"/>
        <v>0</v>
      </c>
      <c r="CF172" s="196">
        <f t="shared" si="947"/>
        <v>0</v>
      </c>
      <c r="CG172" s="196">
        <f t="shared" si="947"/>
        <v>0</v>
      </c>
      <c r="CH172" s="196">
        <f t="shared" si="818"/>
        <v>0</v>
      </c>
      <c r="CI172" s="66"/>
      <c r="CJ172" s="66"/>
      <c r="CK172" s="196">
        <f>SUM(CK171,CK166,CK161,CK156,CK151,CK146,CK141,CK136,CK131,CK126,CK121,CK116,CK111)</f>
        <v>1579744.9123029776</v>
      </c>
      <c r="CL172" s="196">
        <f t="shared" ref="CL172:CO172" si="948">SUM(CL171,CL166,CL161,CL156,CL151,CL146,CL141,CL136,CL131,CL126,CL121,CL116,CL111)</f>
        <v>985818.07109711424</v>
      </c>
      <c r="CM172" s="196">
        <f t="shared" si="948"/>
        <v>489394.13486624794</v>
      </c>
      <c r="CN172" s="196">
        <f t="shared" si="948"/>
        <v>1921669.1614769625</v>
      </c>
      <c r="CO172" s="196">
        <f t="shared" si="948"/>
        <v>1731413.8444121047</v>
      </c>
      <c r="CP172" s="196">
        <f t="shared" si="763"/>
        <v>6708040.1241554078</v>
      </c>
      <c r="CS172" s="196">
        <f>SUM(CS171,CS166,CS161,CS156,CS151,CS146,CS141,CS136,CS131,CS126,CS121,CS116,CS111)</f>
        <v>1480204.813552788</v>
      </c>
      <c r="CT172" s="196">
        <f t="shared" ref="CT172:CW172" si="949">SUM(CT171,CT166,CT161,CT156,CT151,CT146,CT141,CT136,CT131,CT126,CT121,CT116,CT111)</f>
        <v>823765.45740377181</v>
      </c>
      <c r="CU172" s="196">
        <f t="shared" si="949"/>
        <v>761175.31527844025</v>
      </c>
      <c r="CV172" s="196">
        <f t="shared" si="949"/>
        <v>1880703.4197073807</v>
      </c>
      <c r="CW172" s="196">
        <f t="shared" si="949"/>
        <v>2878924.3167779152</v>
      </c>
      <c r="CX172" s="196">
        <f t="shared" si="765"/>
        <v>7824773.3227202967</v>
      </c>
      <c r="CY172" s="6"/>
      <c r="CZ172" s="6"/>
      <c r="DA172" s="196">
        <f>SUM(DA171,DA166,DA161,DA156,DA151,DA146,DA141,DA136,DA131,DA126,DA121,DA116,DA111)</f>
        <v>1631806.252955595</v>
      </c>
      <c r="DB172" s="196">
        <f t="shared" ref="DB172:DE172" si="950">SUM(DB171,DB166,DB161,DB156,DB151,DB146,DB141,DB136,DB131,DB126,DB121,DB116,DB111)</f>
        <v>807662.71821037517</v>
      </c>
      <c r="DC172" s="196">
        <f t="shared" si="950"/>
        <v>721631.99425974372</v>
      </c>
      <c r="DD172" s="196">
        <f t="shared" si="950"/>
        <v>1623014.2773937383</v>
      </c>
      <c r="DE172" s="196">
        <f t="shared" si="950"/>
        <v>2319894.4911280167</v>
      </c>
      <c r="DF172" s="196">
        <f t="shared" si="767"/>
        <v>7104009.7339474689</v>
      </c>
      <c r="DG172" s="6"/>
      <c r="DH172" s="6"/>
      <c r="DI172" s="196">
        <f>SUM(DI171,DI166,DI161,DI156,DI151,DI146,DI141,DI136,DI131,DI126,DI121,DI116,DI111)</f>
        <v>1345117.9657534175</v>
      </c>
      <c r="DJ172" s="196">
        <f t="shared" ref="DJ172:DM172" si="951">SUM(DJ171,DJ166,DJ161,DJ156,DJ151,DJ146,DJ141,DJ136,DJ131,DJ126,DJ121,DJ116,DJ111)</f>
        <v>559891.67251777172</v>
      </c>
      <c r="DK172" s="196">
        <f t="shared" si="951"/>
        <v>899936.25385699444</v>
      </c>
      <c r="DL172" s="196">
        <f t="shared" si="951"/>
        <v>1260297.8966444987</v>
      </c>
      <c r="DM172" s="196">
        <f t="shared" si="951"/>
        <v>6955028.2184782848</v>
      </c>
      <c r="DN172" s="196">
        <f t="shared" si="776"/>
        <v>11020272.007250967</v>
      </c>
      <c r="DO172" s="6"/>
      <c r="DP172" s="6"/>
      <c r="DQ172" s="196">
        <f>SUM(DQ171,DQ166,DQ161,DQ156,DQ151,DQ146,DQ141,DQ136,DQ131,DQ126,DQ121,DQ116,DQ111)</f>
        <v>1640796.3840461869</v>
      </c>
      <c r="DR172" s="196">
        <f t="shared" ref="DR172:DU172" si="952">SUM(DR171,DR166,DR161,DR156,DR151,DR146,DR141,DR136,DR131,DR126,DR121,DR116,DR111)</f>
        <v>534014.97207664233</v>
      </c>
      <c r="DS172" s="196">
        <f t="shared" si="952"/>
        <v>804952.96682834905</v>
      </c>
      <c r="DT172" s="196">
        <f t="shared" si="952"/>
        <v>1090359.5034729457</v>
      </c>
      <c r="DU172" s="196">
        <f t="shared" si="952"/>
        <v>5215621.3760969099</v>
      </c>
      <c r="DV172" s="196">
        <f t="shared" si="770"/>
        <v>9285745.2025210336</v>
      </c>
    </row>
    <row r="173" spans="1:126" ht="25.5" customHeight="1" thickBot="1">
      <c r="A173" s="19"/>
      <c r="B173" s="70" t="s">
        <v>48</v>
      </c>
      <c r="C173" s="71"/>
      <c r="D173" s="71"/>
      <c r="E173" s="79"/>
      <c r="F173" s="80"/>
      <c r="G173" s="81"/>
      <c r="H173" s="82"/>
      <c r="I173" s="82"/>
      <c r="J173" s="82"/>
      <c r="K173" s="82"/>
      <c r="L173" s="83"/>
      <c r="M173" s="81"/>
      <c r="N173" s="82"/>
      <c r="O173" s="82"/>
      <c r="P173" s="82"/>
      <c r="Q173" s="82"/>
      <c r="R173" s="79"/>
      <c r="S173" s="84"/>
      <c r="T173" s="85"/>
      <c r="U173" s="85"/>
      <c r="V173" s="85"/>
      <c r="W173" s="85"/>
      <c r="X173" s="79"/>
      <c r="Y173" s="81"/>
      <c r="Z173" s="82"/>
      <c r="AA173" s="82"/>
      <c r="AB173" s="82"/>
      <c r="AC173" s="82"/>
      <c r="AD173" s="79"/>
      <c r="AE173" s="84"/>
      <c r="AF173" s="85"/>
      <c r="AG173" s="85"/>
      <c r="AH173" s="85"/>
      <c r="AI173" s="85"/>
      <c r="AJ173" s="79"/>
      <c r="AK173" s="81"/>
      <c r="AL173" s="82"/>
      <c r="AM173" s="82"/>
      <c r="AN173" s="82"/>
      <c r="AO173" s="82"/>
      <c r="AP173" s="79"/>
      <c r="BB173" s="6"/>
      <c r="BC173" s="6"/>
      <c r="BD173" s="80"/>
      <c r="BE173" s="81"/>
      <c r="BF173" s="82"/>
      <c r="BG173" s="82"/>
      <c r="BH173" s="82"/>
      <c r="BI173" s="82"/>
      <c r="BJ173" s="83"/>
      <c r="BK173" s="6"/>
      <c r="BL173" s="80"/>
      <c r="BM173" s="81"/>
      <c r="BN173" s="82"/>
      <c r="BO173" s="82"/>
      <c r="BP173" s="82"/>
      <c r="BQ173" s="82"/>
      <c r="BR173" s="83"/>
      <c r="BS173" s="6"/>
      <c r="BT173" s="80"/>
      <c r="BU173" s="23" t="str">
        <f t="shared" si="691"/>
        <v/>
      </c>
      <c r="BV173" s="23" t="str">
        <f t="shared" si="691"/>
        <v/>
      </c>
      <c r="BW173" s="23" t="str">
        <f t="shared" si="691"/>
        <v/>
      </c>
      <c r="BX173" s="23" t="str">
        <f t="shared" si="691"/>
        <v/>
      </c>
      <c r="BY173" s="23" t="str">
        <f t="shared" si="691"/>
        <v/>
      </c>
      <c r="BZ173" s="6"/>
      <c r="CA173" s="6"/>
      <c r="CB173" s="80"/>
      <c r="CC173" s="193"/>
      <c r="CD173" s="193"/>
      <c r="CE173" s="193"/>
      <c r="CF173" s="193"/>
      <c r="CG173" s="193"/>
      <c r="CH173" s="196">
        <f t="shared" si="818"/>
        <v>0</v>
      </c>
      <c r="CI173" s="66"/>
      <c r="CJ173" s="66"/>
      <c r="CK173" s="193"/>
      <c r="CL173" s="193"/>
      <c r="CM173" s="193"/>
      <c r="CN173" s="193"/>
      <c r="CO173" s="193"/>
      <c r="CP173" s="196">
        <f t="shared" si="763"/>
        <v>0</v>
      </c>
      <c r="CS173" s="193"/>
      <c r="CT173" s="193"/>
      <c r="CU173" s="193"/>
      <c r="CV173" s="193"/>
      <c r="CW173" s="193"/>
      <c r="CX173" s="196">
        <f t="shared" si="765"/>
        <v>0</v>
      </c>
      <c r="CY173" s="6"/>
      <c r="CZ173" s="6"/>
      <c r="DA173" s="193"/>
      <c r="DB173" s="193"/>
      <c r="DC173" s="193"/>
      <c r="DD173" s="193"/>
      <c r="DE173" s="193"/>
      <c r="DF173" s="196">
        <f t="shared" si="767"/>
        <v>0</v>
      </c>
      <c r="DG173" s="6"/>
      <c r="DH173" s="6"/>
      <c r="DI173" s="193"/>
      <c r="DJ173" s="193"/>
      <c r="DK173" s="193"/>
      <c r="DL173" s="193"/>
      <c r="DM173" s="193"/>
      <c r="DN173" s="196">
        <f t="shared" si="776"/>
        <v>0</v>
      </c>
      <c r="DO173" s="6"/>
      <c r="DP173" s="6"/>
      <c r="DQ173" s="193"/>
      <c r="DR173" s="193"/>
      <c r="DS173" s="193"/>
      <c r="DT173" s="193"/>
      <c r="DU173" s="193"/>
      <c r="DV173" s="196">
        <f t="shared" si="770"/>
        <v>0</v>
      </c>
    </row>
    <row r="174" spans="1:126" ht="25.5" customHeight="1">
      <c r="A174" s="19"/>
      <c r="B174" s="47" t="s">
        <v>49</v>
      </c>
      <c r="C174" s="48"/>
      <c r="D174" s="48"/>
      <c r="E174" s="49"/>
      <c r="F174" s="50" t="s">
        <v>25</v>
      </c>
      <c r="G174" s="51">
        <v>30</v>
      </c>
      <c r="H174" s="51">
        <v>24</v>
      </c>
      <c r="I174" s="51">
        <v>0</v>
      </c>
      <c r="J174" s="51">
        <v>0</v>
      </c>
      <c r="K174" s="51">
        <v>66</v>
      </c>
      <c r="L174" s="78">
        <f>SUM(G174:K174)</f>
        <v>120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2">
        <f>SUM(M174:Q174)</f>
        <v>0</v>
      </c>
      <c r="S174" s="51">
        <v>11</v>
      </c>
      <c r="T174" s="51">
        <v>0</v>
      </c>
      <c r="U174" s="51">
        <v>0</v>
      </c>
      <c r="V174" s="51">
        <v>0</v>
      </c>
      <c r="W174" s="51">
        <v>-11</v>
      </c>
      <c r="X174" s="52">
        <f>SUM(S174:W174)</f>
        <v>0</v>
      </c>
      <c r="Y174" s="53">
        <v>30</v>
      </c>
      <c r="Z174" s="53">
        <v>22</v>
      </c>
      <c r="AA174" s="53">
        <v>2</v>
      </c>
      <c r="AB174" s="53">
        <v>0</v>
      </c>
      <c r="AC174" s="53">
        <v>66</v>
      </c>
      <c r="AD174" s="52">
        <f>SUM(Y174:AC174)</f>
        <v>120</v>
      </c>
      <c r="AE174" s="53">
        <v>32</v>
      </c>
      <c r="AF174" s="53">
        <v>0</v>
      </c>
      <c r="AG174" s="53">
        <v>0</v>
      </c>
      <c r="AH174" s="53">
        <v>0</v>
      </c>
      <c r="AI174" s="53">
        <v>-32</v>
      </c>
      <c r="AJ174" s="52">
        <f>SUM(AE174:AI174)</f>
        <v>0</v>
      </c>
      <c r="AK174" s="53">
        <v>29</v>
      </c>
      <c r="AL174" s="53">
        <v>1</v>
      </c>
      <c r="AM174" s="53">
        <v>7</v>
      </c>
      <c r="AN174" s="53">
        <v>17</v>
      </c>
      <c r="AO174" s="53">
        <v>66</v>
      </c>
      <c r="AP174" s="52">
        <f>SUM(AK174:AO174)</f>
        <v>120</v>
      </c>
      <c r="BB174" s="6"/>
      <c r="BC174" s="6"/>
      <c r="BD174" s="50" t="s">
        <v>25</v>
      </c>
      <c r="BE174" s="170">
        <f>'SPMW - Probs. of Failure '!O$47</f>
        <v>1.2283694251125334E-2</v>
      </c>
      <c r="BF174" s="170">
        <f>'SPMW - Probs. of Failure '!P$47</f>
        <v>1.8289112244573403E-2</v>
      </c>
      <c r="BG174" s="170">
        <f>'SPMW - Probs. of Failure '!Q$47</f>
        <v>3.2336809446548008E-2</v>
      </c>
      <c r="BH174" s="170">
        <f>'SPMW - Probs. of Failure '!R$47</f>
        <v>5.2369858882519472E-2</v>
      </c>
      <c r="BI174" s="170">
        <f>'SPMW - Probs. of Failure '!S$47</f>
        <v>0.12283903724883331</v>
      </c>
      <c r="BJ174" s="173"/>
      <c r="BK174" s="6"/>
      <c r="BL174" s="50" t="s">
        <v>25</v>
      </c>
      <c r="BM174" s="192">
        <f>IFERROR($BM2*'SPMW - Average Cons. of Failure'!$Q$47,0)</f>
        <v>116864.02699999999</v>
      </c>
      <c r="BN174" s="192">
        <f>IFERROR($BM2*'SPMW - Average Cons. of Failure'!$Q$47,0)</f>
        <v>116864.02699999999</v>
      </c>
      <c r="BO174" s="192">
        <f>IFERROR($BM2*'SPMW - Average Cons. of Failure'!$Q$47,0)</f>
        <v>116864.02699999999</v>
      </c>
      <c r="BP174" s="192">
        <f>IFERROR($BM2*'SPMW - Average Cons. of Failure'!$Q$47,0)</f>
        <v>116864.02699999999</v>
      </c>
      <c r="BQ174" s="192">
        <f>IFERROR($BM2*'SPMW - Average Cons. of Failure'!$Q$47,0)</f>
        <v>116864.02699999999</v>
      </c>
      <c r="BR174" s="173"/>
      <c r="BS174" s="6"/>
      <c r="BT174" s="50" t="s">
        <v>25</v>
      </c>
      <c r="BU174" s="23">
        <f t="shared" si="691"/>
        <v>1435.5219766232556</v>
      </c>
      <c r="BV174" s="23">
        <f t="shared" si="691"/>
        <v>2137.3393071558567</v>
      </c>
      <c r="BW174" s="23">
        <f t="shared" si="691"/>
        <v>3779.0097722552409</v>
      </c>
      <c r="BX174" s="23">
        <f t="shared" si="691"/>
        <v>6120.1526024329451</v>
      </c>
      <c r="BY174" s="23">
        <f t="shared" si="691"/>
        <v>14355.464565701661</v>
      </c>
      <c r="BZ174" s="6"/>
      <c r="CA174" s="6"/>
      <c r="CB174" s="50" t="s">
        <v>25</v>
      </c>
      <c r="CC174" s="193">
        <f>IF(BU174="","",M174*BU174)</f>
        <v>0</v>
      </c>
      <c r="CD174" s="193">
        <f t="shared" ref="CD174:CG177" si="953">IF(BV174="","",N174*BV174)</f>
        <v>0</v>
      </c>
      <c r="CE174" s="193">
        <f t="shared" si="953"/>
        <v>0</v>
      </c>
      <c r="CF174" s="193">
        <f t="shared" si="953"/>
        <v>0</v>
      </c>
      <c r="CG174" s="193">
        <f t="shared" si="953"/>
        <v>0</v>
      </c>
      <c r="CH174" s="196">
        <f t="shared" si="818"/>
        <v>0</v>
      </c>
      <c r="CI174" s="66"/>
      <c r="CJ174" s="66"/>
      <c r="CK174" s="193">
        <f t="shared" ref="CK174:CO177" si="954">IF(BU174="","",G174*BU174)</f>
        <v>43065.659298697668</v>
      </c>
      <c r="CL174" s="193">
        <f t="shared" si="954"/>
        <v>51296.14337174056</v>
      </c>
      <c r="CM174" s="193">
        <f t="shared" si="954"/>
        <v>0</v>
      </c>
      <c r="CN174" s="193">
        <f t="shared" si="954"/>
        <v>0</v>
      </c>
      <c r="CO174" s="193">
        <f t="shared" si="954"/>
        <v>947460.66133630963</v>
      </c>
      <c r="CP174" s="196">
        <f t="shared" si="763"/>
        <v>1041822.4640067478</v>
      </c>
      <c r="CS174" s="193">
        <f>IF(BU174="","",Y174*BU174)</f>
        <v>43065.659298697668</v>
      </c>
      <c r="CT174" s="193">
        <f t="shared" ref="CT174:CW177" si="955">IF(BV174="","",Z174*BV174)</f>
        <v>47021.464757428846</v>
      </c>
      <c r="CU174" s="193">
        <f t="shared" si="955"/>
        <v>7558.0195445104819</v>
      </c>
      <c r="CV174" s="193">
        <f t="shared" si="955"/>
        <v>0</v>
      </c>
      <c r="CW174" s="193">
        <f t="shared" si="955"/>
        <v>947460.66133630963</v>
      </c>
      <c r="CX174" s="196">
        <f t="shared" si="765"/>
        <v>1045105.8049369466</v>
      </c>
      <c r="CY174" s="6"/>
      <c r="CZ174" s="6"/>
      <c r="DA174" s="193">
        <f>IF(BU174="","",(S174+Y174)*BU174)</f>
        <v>58856.401041553479</v>
      </c>
      <c r="DB174" s="193">
        <f t="shared" ref="DB174:DE177" si="956">IF(BV174="","",(T174+Z174)*BV174)</f>
        <v>47021.464757428846</v>
      </c>
      <c r="DC174" s="193">
        <f t="shared" si="956"/>
        <v>7558.0195445104819</v>
      </c>
      <c r="DD174" s="193">
        <f t="shared" si="956"/>
        <v>0</v>
      </c>
      <c r="DE174" s="193">
        <f t="shared" si="956"/>
        <v>789550.5511135913</v>
      </c>
      <c r="DF174" s="196">
        <f t="shared" si="767"/>
        <v>902986.43645708414</v>
      </c>
      <c r="DG174" s="6"/>
      <c r="DH174" s="6"/>
      <c r="DI174" s="193">
        <f>IF(BU174="","",AK174*BU174)</f>
        <v>41630.137322074414</v>
      </c>
      <c r="DJ174" s="193">
        <f t="shared" ref="DJ174:DM177" si="957">IF(BV174="","",AL174*BV174)</f>
        <v>2137.3393071558567</v>
      </c>
      <c r="DK174" s="193">
        <f t="shared" si="957"/>
        <v>26453.068405786686</v>
      </c>
      <c r="DL174" s="193">
        <f t="shared" si="957"/>
        <v>104042.59424136007</v>
      </c>
      <c r="DM174" s="193">
        <f t="shared" si="957"/>
        <v>947460.66133630963</v>
      </c>
      <c r="DN174" s="196">
        <f t="shared" si="776"/>
        <v>1121723.8006126867</v>
      </c>
      <c r="DO174" s="6"/>
      <c r="DP174" s="6"/>
      <c r="DQ174" s="193">
        <f>IF(BU174="","",(AE174+AK174)*BU174)</f>
        <v>87566.840574018584</v>
      </c>
      <c r="DR174" s="193">
        <f t="shared" ref="DR174:DU177" si="958">IF(BV174="","",(AF174+AL174)*BV174)</f>
        <v>2137.3393071558567</v>
      </c>
      <c r="DS174" s="193">
        <f t="shared" si="958"/>
        <v>26453.068405786686</v>
      </c>
      <c r="DT174" s="193">
        <f t="shared" si="958"/>
        <v>104042.59424136007</v>
      </c>
      <c r="DU174" s="193">
        <f t="shared" si="958"/>
        <v>488085.79523385648</v>
      </c>
      <c r="DV174" s="196">
        <f t="shared" si="770"/>
        <v>708285.63776217774</v>
      </c>
    </row>
    <row r="175" spans="1:126" ht="25.5" customHeight="1">
      <c r="A175" s="19"/>
      <c r="B175" s="54"/>
      <c r="C175" s="55"/>
      <c r="D175" s="55"/>
      <c r="E175" s="56"/>
      <c r="F175" s="57" t="s">
        <v>27</v>
      </c>
      <c r="G175" s="51">
        <v>11</v>
      </c>
      <c r="H175" s="51">
        <v>5</v>
      </c>
      <c r="I175" s="51">
        <v>0</v>
      </c>
      <c r="J175" s="51">
        <v>0</v>
      </c>
      <c r="K175" s="51">
        <v>5</v>
      </c>
      <c r="L175" s="58">
        <f t="shared" ref="L175:L177" si="959">SUM(G175:K175)</f>
        <v>21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8">
        <f t="shared" ref="R175:R177" si="960">SUM(M175:Q175)</f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8">
        <f t="shared" ref="X175:X177" si="961">SUM(S175:W175)</f>
        <v>0</v>
      </c>
      <c r="Y175" s="51">
        <v>11</v>
      </c>
      <c r="Z175" s="51">
        <v>5</v>
      </c>
      <c r="AA175" s="51">
        <v>0</v>
      </c>
      <c r="AB175" s="51">
        <v>0</v>
      </c>
      <c r="AC175" s="51">
        <v>5</v>
      </c>
      <c r="AD175" s="58">
        <f t="shared" ref="AD175:AD177" si="962">SUM(Y175:AC175)</f>
        <v>21</v>
      </c>
      <c r="AE175" s="51">
        <v>4</v>
      </c>
      <c r="AF175" s="51">
        <v>0</v>
      </c>
      <c r="AG175" s="51">
        <v>0</v>
      </c>
      <c r="AH175" s="51">
        <v>0</v>
      </c>
      <c r="AI175" s="51">
        <v>-4</v>
      </c>
      <c r="AJ175" s="58">
        <f t="shared" ref="AJ175:AJ177" si="963">SUM(AE175:AI175)</f>
        <v>0</v>
      </c>
      <c r="AK175" s="51">
        <v>11</v>
      </c>
      <c r="AL175" s="51">
        <v>0</v>
      </c>
      <c r="AM175" s="51">
        <v>0</v>
      </c>
      <c r="AN175" s="51">
        <v>5</v>
      </c>
      <c r="AO175" s="51">
        <v>5</v>
      </c>
      <c r="AP175" s="58">
        <f t="shared" ref="AP175:AP177" si="964">SUM(AK175:AO175)</f>
        <v>21</v>
      </c>
      <c r="BB175" s="6"/>
      <c r="BC175" s="6"/>
      <c r="BD175" s="57" t="s">
        <v>27</v>
      </c>
      <c r="BE175" s="170">
        <f>'SPMW - Probs. of Failure '!O$47</f>
        <v>1.2283694251125334E-2</v>
      </c>
      <c r="BF175" s="170">
        <f>'SPMW - Probs. of Failure '!P$47</f>
        <v>1.8289112244573403E-2</v>
      </c>
      <c r="BG175" s="170">
        <f>'SPMW - Probs. of Failure '!Q$47</f>
        <v>3.2336809446548008E-2</v>
      </c>
      <c r="BH175" s="170">
        <f>'SPMW - Probs. of Failure '!R$47</f>
        <v>5.2369858882519472E-2</v>
      </c>
      <c r="BI175" s="170">
        <f>'SPMW - Probs. of Failure '!S$47</f>
        <v>0.12283903724883331</v>
      </c>
      <c r="BJ175" s="174"/>
      <c r="BK175" s="6"/>
      <c r="BL175" s="57" t="s">
        <v>27</v>
      </c>
      <c r="BM175" s="192">
        <f>IFERROR($BM3*'SPMW - Average Cons. of Failure'!$Q$47,0)</f>
        <v>166948.60999999999</v>
      </c>
      <c r="BN175" s="192">
        <f>IFERROR($BM3*'SPMW - Average Cons. of Failure'!$Q$47,0)</f>
        <v>166948.60999999999</v>
      </c>
      <c r="BO175" s="192">
        <f>IFERROR($BM3*'SPMW - Average Cons. of Failure'!$Q$47,0)</f>
        <v>166948.60999999999</v>
      </c>
      <c r="BP175" s="192">
        <f>IFERROR($BM3*'SPMW - Average Cons. of Failure'!$Q$47,0)</f>
        <v>166948.60999999999</v>
      </c>
      <c r="BQ175" s="192">
        <f>IFERROR($BM3*'SPMW - Average Cons. of Failure'!$Q$47,0)</f>
        <v>166948.60999999999</v>
      </c>
      <c r="BR175" s="174"/>
      <c r="BS175" s="6"/>
      <c r="BT175" s="57" t="s">
        <v>27</v>
      </c>
      <c r="BU175" s="23">
        <f t="shared" si="691"/>
        <v>2050.7456808903653</v>
      </c>
      <c r="BV175" s="23">
        <f t="shared" si="691"/>
        <v>3053.3418673655092</v>
      </c>
      <c r="BW175" s="23">
        <f t="shared" si="691"/>
        <v>5398.5853889360587</v>
      </c>
      <c r="BX175" s="23">
        <f t="shared" si="691"/>
        <v>8743.0751463327779</v>
      </c>
      <c r="BY175" s="23">
        <f t="shared" si="691"/>
        <v>20507.806522430943</v>
      </c>
      <c r="BZ175" s="6"/>
      <c r="CA175" s="6"/>
      <c r="CB175" s="57" t="s">
        <v>27</v>
      </c>
      <c r="CC175" s="193">
        <f t="shared" ref="CC175:CC177" si="965">IF(BU175="","",M175*BU175)</f>
        <v>0</v>
      </c>
      <c r="CD175" s="193">
        <f t="shared" si="953"/>
        <v>0</v>
      </c>
      <c r="CE175" s="193">
        <f t="shared" si="953"/>
        <v>0</v>
      </c>
      <c r="CF175" s="193">
        <f t="shared" si="953"/>
        <v>0</v>
      </c>
      <c r="CG175" s="193">
        <f t="shared" si="953"/>
        <v>0</v>
      </c>
      <c r="CH175" s="196">
        <f t="shared" si="818"/>
        <v>0</v>
      </c>
      <c r="CI175" s="66"/>
      <c r="CJ175" s="66"/>
      <c r="CK175" s="193">
        <f t="shared" si="954"/>
        <v>22558.202489794017</v>
      </c>
      <c r="CL175" s="193">
        <f t="shared" si="954"/>
        <v>15266.709336827545</v>
      </c>
      <c r="CM175" s="193">
        <f t="shared" si="954"/>
        <v>0</v>
      </c>
      <c r="CN175" s="193">
        <f t="shared" si="954"/>
        <v>0</v>
      </c>
      <c r="CO175" s="193">
        <f t="shared" si="954"/>
        <v>102539.03261215471</v>
      </c>
      <c r="CP175" s="196">
        <f t="shared" si="763"/>
        <v>140363.94443877629</v>
      </c>
      <c r="CS175" s="193">
        <f t="shared" ref="CS175:CS177" si="966">IF(BU175="","",Y175*BU175)</f>
        <v>22558.202489794017</v>
      </c>
      <c r="CT175" s="193">
        <f t="shared" si="955"/>
        <v>15266.709336827545</v>
      </c>
      <c r="CU175" s="193">
        <f t="shared" si="955"/>
        <v>0</v>
      </c>
      <c r="CV175" s="193">
        <f t="shared" si="955"/>
        <v>0</v>
      </c>
      <c r="CW175" s="193">
        <f t="shared" si="955"/>
        <v>102539.03261215471</v>
      </c>
      <c r="CX175" s="196">
        <f t="shared" si="765"/>
        <v>140363.94443877629</v>
      </c>
      <c r="CY175" s="6"/>
      <c r="CZ175" s="6"/>
      <c r="DA175" s="193">
        <f t="shared" ref="DA175:DA177" si="967">IF(BU175="","",(S175+Y175)*BU175)</f>
        <v>22558.202489794017</v>
      </c>
      <c r="DB175" s="193">
        <f t="shared" si="956"/>
        <v>15266.709336827545</v>
      </c>
      <c r="DC175" s="193">
        <f t="shared" si="956"/>
        <v>0</v>
      </c>
      <c r="DD175" s="193">
        <f t="shared" si="956"/>
        <v>0</v>
      </c>
      <c r="DE175" s="193">
        <f t="shared" si="956"/>
        <v>102539.03261215471</v>
      </c>
      <c r="DF175" s="196">
        <f t="shared" si="767"/>
        <v>140363.94443877629</v>
      </c>
      <c r="DG175" s="6"/>
      <c r="DH175" s="6"/>
      <c r="DI175" s="193">
        <f t="shared" ref="DI175:DI177" si="968">IF(BU175="","",AK175*BU175)</f>
        <v>22558.202489794017</v>
      </c>
      <c r="DJ175" s="193">
        <f t="shared" si="957"/>
        <v>0</v>
      </c>
      <c r="DK175" s="193">
        <f t="shared" si="957"/>
        <v>0</v>
      </c>
      <c r="DL175" s="193">
        <f t="shared" si="957"/>
        <v>43715.375731663888</v>
      </c>
      <c r="DM175" s="193">
        <f t="shared" si="957"/>
        <v>102539.03261215471</v>
      </c>
      <c r="DN175" s="196">
        <f t="shared" si="776"/>
        <v>168812.61083361262</v>
      </c>
      <c r="DO175" s="6"/>
      <c r="DP175" s="6"/>
      <c r="DQ175" s="193">
        <f t="shared" ref="DQ175:DQ177" si="969">IF(BU175="","",(AE175+AK175)*BU175)</f>
        <v>30761.185213355478</v>
      </c>
      <c r="DR175" s="193">
        <f t="shared" si="958"/>
        <v>0</v>
      </c>
      <c r="DS175" s="193">
        <f t="shared" si="958"/>
        <v>0</v>
      </c>
      <c r="DT175" s="193">
        <f t="shared" si="958"/>
        <v>43715.375731663888</v>
      </c>
      <c r="DU175" s="193">
        <f t="shared" si="958"/>
        <v>20507.806522430943</v>
      </c>
      <c r="DV175" s="196">
        <f t="shared" si="770"/>
        <v>94984.367467450298</v>
      </c>
    </row>
    <row r="176" spans="1:126" ht="25.5" customHeight="1">
      <c r="A176" s="19"/>
      <c r="B176" s="54"/>
      <c r="C176" s="55"/>
      <c r="D176" s="55"/>
      <c r="E176" s="56"/>
      <c r="F176" s="57" t="s">
        <v>29</v>
      </c>
      <c r="G176" s="51">
        <v>32</v>
      </c>
      <c r="H176" s="51">
        <v>14</v>
      </c>
      <c r="I176" s="51">
        <v>0</v>
      </c>
      <c r="J176" s="51">
        <v>0</v>
      </c>
      <c r="K176" s="51">
        <v>24</v>
      </c>
      <c r="L176" s="58">
        <f t="shared" si="959"/>
        <v>70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8">
        <f t="shared" si="960"/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8">
        <f t="shared" si="961"/>
        <v>0</v>
      </c>
      <c r="Y176" s="51">
        <v>32</v>
      </c>
      <c r="Z176" s="51">
        <v>14</v>
      </c>
      <c r="AA176" s="51">
        <v>0</v>
      </c>
      <c r="AB176" s="51">
        <v>0</v>
      </c>
      <c r="AC176" s="51">
        <v>24</v>
      </c>
      <c r="AD176" s="58">
        <f t="shared" si="962"/>
        <v>70</v>
      </c>
      <c r="AE176" s="51">
        <v>12</v>
      </c>
      <c r="AF176" s="51">
        <v>0</v>
      </c>
      <c r="AG176" s="51">
        <v>0</v>
      </c>
      <c r="AH176" s="51">
        <v>0</v>
      </c>
      <c r="AI176" s="51">
        <v>-12</v>
      </c>
      <c r="AJ176" s="58">
        <f t="shared" si="963"/>
        <v>0</v>
      </c>
      <c r="AK176" s="51">
        <v>32</v>
      </c>
      <c r="AL176" s="51">
        <v>0</v>
      </c>
      <c r="AM176" s="51">
        <v>6</v>
      </c>
      <c r="AN176" s="51">
        <v>8</v>
      </c>
      <c r="AO176" s="51">
        <v>24</v>
      </c>
      <c r="AP176" s="58">
        <f t="shared" si="964"/>
        <v>70</v>
      </c>
      <c r="BB176" s="6"/>
      <c r="BC176" s="6"/>
      <c r="BD176" s="57" t="s">
        <v>29</v>
      </c>
      <c r="BE176" s="170">
        <f>'SPMW - Probs. of Failure '!O$47</f>
        <v>1.2283694251125334E-2</v>
      </c>
      <c r="BF176" s="170">
        <f>'SPMW - Probs. of Failure '!P$47</f>
        <v>1.8289112244573403E-2</v>
      </c>
      <c r="BG176" s="170">
        <f>'SPMW - Probs. of Failure '!Q$47</f>
        <v>3.2336809446548008E-2</v>
      </c>
      <c r="BH176" s="170">
        <f>'SPMW - Probs. of Failure '!R$47</f>
        <v>5.2369858882519472E-2</v>
      </c>
      <c r="BI176" s="170">
        <f>'SPMW - Probs. of Failure '!S$47</f>
        <v>0.12283903724883331</v>
      </c>
      <c r="BJ176" s="174"/>
      <c r="BK176" s="6"/>
      <c r="BL176" s="57" t="s">
        <v>29</v>
      </c>
      <c r="BM176" s="192">
        <f>IFERROR($BM4*'SPMW - Average Cons. of Failure'!$Q$47,0)</f>
        <v>250422.91499999998</v>
      </c>
      <c r="BN176" s="192">
        <f>IFERROR($BM4*'SPMW - Average Cons. of Failure'!$Q$47,0)</f>
        <v>250422.91499999998</v>
      </c>
      <c r="BO176" s="192">
        <f>IFERROR($BM4*'SPMW - Average Cons. of Failure'!$Q$47,0)</f>
        <v>250422.91499999998</v>
      </c>
      <c r="BP176" s="192">
        <f>IFERROR($BM4*'SPMW - Average Cons. of Failure'!$Q$47,0)</f>
        <v>250422.91499999998</v>
      </c>
      <c r="BQ176" s="192">
        <f>IFERROR($BM4*'SPMW - Average Cons. of Failure'!$Q$47,0)</f>
        <v>250422.91499999998</v>
      </c>
      <c r="BR176" s="174"/>
      <c r="BS176" s="6"/>
      <c r="BT176" s="57" t="s">
        <v>29</v>
      </c>
      <c r="BU176" s="23">
        <f t="shared" si="691"/>
        <v>3076.1185213355479</v>
      </c>
      <c r="BV176" s="23">
        <f t="shared" si="691"/>
        <v>4580.012801048264</v>
      </c>
      <c r="BW176" s="23">
        <f t="shared" si="691"/>
        <v>8097.8780834040881</v>
      </c>
      <c r="BX176" s="23">
        <f t="shared" si="691"/>
        <v>13114.612719499168</v>
      </c>
      <c r="BY176" s="23">
        <f t="shared" si="691"/>
        <v>30761.709783646416</v>
      </c>
      <c r="BZ176" s="6"/>
      <c r="CA176" s="6"/>
      <c r="CB176" s="57" t="s">
        <v>29</v>
      </c>
      <c r="CC176" s="193">
        <f t="shared" si="965"/>
        <v>0</v>
      </c>
      <c r="CD176" s="193">
        <f t="shared" si="953"/>
        <v>0</v>
      </c>
      <c r="CE176" s="193">
        <f t="shared" si="953"/>
        <v>0</v>
      </c>
      <c r="CF176" s="193">
        <f t="shared" si="953"/>
        <v>0</v>
      </c>
      <c r="CG176" s="193">
        <f t="shared" si="953"/>
        <v>0</v>
      </c>
      <c r="CH176" s="196">
        <f t="shared" si="818"/>
        <v>0</v>
      </c>
      <c r="CI176" s="66"/>
      <c r="CJ176" s="66"/>
      <c r="CK176" s="193">
        <f t="shared" si="954"/>
        <v>98435.792682737534</v>
      </c>
      <c r="CL176" s="193">
        <f t="shared" si="954"/>
        <v>64120.179214675692</v>
      </c>
      <c r="CM176" s="193">
        <f t="shared" si="954"/>
        <v>0</v>
      </c>
      <c r="CN176" s="193">
        <f t="shared" si="954"/>
        <v>0</v>
      </c>
      <c r="CO176" s="193">
        <f t="shared" si="954"/>
        <v>738281.03480751393</v>
      </c>
      <c r="CP176" s="196">
        <f t="shared" si="763"/>
        <v>900837.00670492719</v>
      </c>
      <c r="CS176" s="193">
        <f t="shared" si="966"/>
        <v>98435.792682737534</v>
      </c>
      <c r="CT176" s="193">
        <f t="shared" si="955"/>
        <v>64120.179214675692</v>
      </c>
      <c r="CU176" s="193">
        <f t="shared" si="955"/>
        <v>0</v>
      </c>
      <c r="CV176" s="193">
        <f t="shared" si="955"/>
        <v>0</v>
      </c>
      <c r="CW176" s="193">
        <f t="shared" si="955"/>
        <v>738281.03480751393</v>
      </c>
      <c r="CX176" s="196">
        <f t="shared" si="765"/>
        <v>900837.00670492719</v>
      </c>
      <c r="CY176" s="6"/>
      <c r="CZ176" s="6"/>
      <c r="DA176" s="193">
        <f t="shared" si="967"/>
        <v>98435.792682737534</v>
      </c>
      <c r="DB176" s="193">
        <f t="shared" si="956"/>
        <v>64120.179214675692</v>
      </c>
      <c r="DC176" s="193">
        <f t="shared" si="956"/>
        <v>0</v>
      </c>
      <c r="DD176" s="193">
        <f t="shared" si="956"/>
        <v>0</v>
      </c>
      <c r="DE176" s="193">
        <f t="shared" si="956"/>
        <v>738281.03480751393</v>
      </c>
      <c r="DF176" s="196">
        <f t="shared" si="767"/>
        <v>900837.00670492719</v>
      </c>
      <c r="DG176" s="6"/>
      <c r="DH176" s="6"/>
      <c r="DI176" s="193">
        <f t="shared" si="968"/>
        <v>98435.792682737534</v>
      </c>
      <c r="DJ176" s="193">
        <f t="shared" si="957"/>
        <v>0</v>
      </c>
      <c r="DK176" s="193">
        <f t="shared" si="957"/>
        <v>48587.268500424529</v>
      </c>
      <c r="DL176" s="193">
        <f t="shared" si="957"/>
        <v>104916.90175599334</v>
      </c>
      <c r="DM176" s="193">
        <f t="shared" si="957"/>
        <v>738281.03480751393</v>
      </c>
      <c r="DN176" s="196">
        <f t="shared" si="776"/>
        <v>990220.99774666934</v>
      </c>
      <c r="DO176" s="6"/>
      <c r="DP176" s="6"/>
      <c r="DQ176" s="193">
        <f t="shared" si="969"/>
        <v>135349.21493876411</v>
      </c>
      <c r="DR176" s="193">
        <f t="shared" si="958"/>
        <v>0</v>
      </c>
      <c r="DS176" s="193">
        <f t="shared" si="958"/>
        <v>48587.268500424529</v>
      </c>
      <c r="DT176" s="193">
        <f t="shared" si="958"/>
        <v>104916.90175599334</v>
      </c>
      <c r="DU176" s="193">
        <f t="shared" si="958"/>
        <v>369140.51740375697</v>
      </c>
      <c r="DV176" s="196">
        <f t="shared" si="770"/>
        <v>657993.9025989389</v>
      </c>
    </row>
    <row r="177" spans="1:126" ht="25.5" customHeight="1">
      <c r="A177" s="19"/>
      <c r="B177" s="54"/>
      <c r="C177" s="55"/>
      <c r="D177" s="55"/>
      <c r="E177" s="56"/>
      <c r="F177" s="57" t="s">
        <v>30</v>
      </c>
      <c r="G177" s="51">
        <v>7</v>
      </c>
      <c r="H177" s="51">
        <v>0</v>
      </c>
      <c r="I177" s="51">
        <v>0</v>
      </c>
      <c r="J177" s="51">
        <v>0</v>
      </c>
      <c r="K177" s="51">
        <v>0</v>
      </c>
      <c r="L177" s="58">
        <f t="shared" si="959"/>
        <v>7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8">
        <f t="shared" si="960"/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8">
        <f t="shared" si="961"/>
        <v>0</v>
      </c>
      <c r="Y177" s="51">
        <v>7</v>
      </c>
      <c r="Z177" s="51">
        <v>0</v>
      </c>
      <c r="AA177" s="51">
        <v>0</v>
      </c>
      <c r="AB177" s="51">
        <v>0</v>
      </c>
      <c r="AC177" s="51">
        <v>0</v>
      </c>
      <c r="AD177" s="58">
        <f t="shared" si="962"/>
        <v>7</v>
      </c>
      <c r="AE177" s="51">
        <v>0</v>
      </c>
      <c r="AF177" s="51">
        <v>0</v>
      </c>
      <c r="AG177" s="51">
        <v>0</v>
      </c>
      <c r="AH177" s="51">
        <v>0</v>
      </c>
      <c r="AI177" s="51">
        <v>0</v>
      </c>
      <c r="AJ177" s="58">
        <f t="shared" si="963"/>
        <v>0</v>
      </c>
      <c r="AK177" s="51">
        <v>7</v>
      </c>
      <c r="AL177" s="51">
        <v>0</v>
      </c>
      <c r="AM177" s="51">
        <v>0</v>
      </c>
      <c r="AN177" s="51">
        <v>0</v>
      </c>
      <c r="AO177" s="51">
        <v>0</v>
      </c>
      <c r="AP177" s="58">
        <f t="shared" si="964"/>
        <v>7</v>
      </c>
      <c r="BB177" s="6"/>
      <c r="BC177" s="6"/>
      <c r="BD177" s="57" t="s">
        <v>30</v>
      </c>
      <c r="BE177" s="170">
        <f>'SPMW - Probs. of Failure '!O$47</f>
        <v>1.2283694251125334E-2</v>
      </c>
      <c r="BF177" s="170">
        <f>'SPMW - Probs. of Failure '!P$47</f>
        <v>1.8289112244573403E-2</v>
      </c>
      <c r="BG177" s="170">
        <f>'SPMW - Probs. of Failure '!Q$47</f>
        <v>3.2336809446548008E-2</v>
      </c>
      <c r="BH177" s="170">
        <f>'SPMW - Probs. of Failure '!R$47</f>
        <v>5.2369858882519472E-2</v>
      </c>
      <c r="BI177" s="170">
        <f>'SPMW - Probs. of Failure '!S$47</f>
        <v>0.12283903724883331</v>
      </c>
      <c r="BJ177" s="174"/>
      <c r="BK177" s="6"/>
      <c r="BL177" s="57" t="s">
        <v>30</v>
      </c>
      <c r="BM177" s="192">
        <f>IFERROR($BM5*'SPMW - Average Cons. of Failure'!$Q$47,0)</f>
        <v>417371.52499999997</v>
      </c>
      <c r="BN177" s="192">
        <f>IFERROR($BM5*'SPMW - Average Cons. of Failure'!$Q$47,0)</f>
        <v>417371.52499999997</v>
      </c>
      <c r="BO177" s="192">
        <f>IFERROR($BM5*'SPMW - Average Cons. of Failure'!$Q$47,0)</f>
        <v>417371.52499999997</v>
      </c>
      <c r="BP177" s="192">
        <f>IFERROR($BM5*'SPMW - Average Cons. of Failure'!$Q$47,0)</f>
        <v>417371.52499999997</v>
      </c>
      <c r="BQ177" s="192">
        <f>IFERROR($BM5*'SPMW - Average Cons. of Failure'!$Q$47,0)</f>
        <v>417371.52499999997</v>
      </c>
      <c r="BR177" s="174"/>
      <c r="BS177" s="6"/>
      <c r="BT177" s="57" t="s">
        <v>30</v>
      </c>
      <c r="BU177" s="23">
        <f t="shared" si="691"/>
        <v>5126.8642022259128</v>
      </c>
      <c r="BV177" s="23">
        <f t="shared" si="691"/>
        <v>7633.3546684137737</v>
      </c>
      <c r="BW177" s="23">
        <f t="shared" si="691"/>
        <v>13496.463472340147</v>
      </c>
      <c r="BX177" s="23">
        <f t="shared" si="691"/>
        <v>21857.687865831947</v>
      </c>
      <c r="BY177" s="23">
        <f t="shared" si="691"/>
        <v>51269.516306077363</v>
      </c>
      <c r="BZ177" s="6"/>
      <c r="CA177" s="6"/>
      <c r="CB177" s="57" t="s">
        <v>30</v>
      </c>
      <c r="CC177" s="193">
        <f t="shared" si="965"/>
        <v>0</v>
      </c>
      <c r="CD177" s="193">
        <f t="shared" si="953"/>
        <v>0</v>
      </c>
      <c r="CE177" s="193">
        <f t="shared" si="953"/>
        <v>0</v>
      </c>
      <c r="CF177" s="193">
        <f t="shared" si="953"/>
        <v>0</v>
      </c>
      <c r="CG177" s="193">
        <f t="shared" si="953"/>
        <v>0</v>
      </c>
      <c r="CH177" s="196">
        <f t="shared" si="818"/>
        <v>0</v>
      </c>
      <c r="CI177" s="66"/>
      <c r="CJ177" s="66"/>
      <c r="CK177" s="193">
        <f t="shared" si="954"/>
        <v>35888.049415581387</v>
      </c>
      <c r="CL177" s="193">
        <f t="shared" si="954"/>
        <v>0</v>
      </c>
      <c r="CM177" s="193">
        <f t="shared" si="954"/>
        <v>0</v>
      </c>
      <c r="CN177" s="193">
        <f t="shared" si="954"/>
        <v>0</v>
      </c>
      <c r="CO177" s="193">
        <f t="shared" si="954"/>
        <v>0</v>
      </c>
      <c r="CP177" s="196">
        <f t="shared" si="763"/>
        <v>35888.049415581387</v>
      </c>
      <c r="CS177" s="193">
        <f t="shared" si="966"/>
        <v>35888.049415581387</v>
      </c>
      <c r="CT177" s="193">
        <f t="shared" si="955"/>
        <v>0</v>
      </c>
      <c r="CU177" s="193">
        <f t="shared" si="955"/>
        <v>0</v>
      </c>
      <c r="CV177" s="193">
        <f t="shared" si="955"/>
        <v>0</v>
      </c>
      <c r="CW177" s="193">
        <f t="shared" si="955"/>
        <v>0</v>
      </c>
      <c r="CX177" s="196">
        <f t="shared" si="765"/>
        <v>35888.049415581387</v>
      </c>
      <c r="CY177" s="6"/>
      <c r="CZ177" s="6"/>
      <c r="DA177" s="193">
        <f t="shared" si="967"/>
        <v>35888.049415581387</v>
      </c>
      <c r="DB177" s="193">
        <f t="shared" si="956"/>
        <v>0</v>
      </c>
      <c r="DC177" s="193">
        <f t="shared" si="956"/>
        <v>0</v>
      </c>
      <c r="DD177" s="193">
        <f t="shared" si="956"/>
        <v>0</v>
      </c>
      <c r="DE177" s="193">
        <f t="shared" si="956"/>
        <v>0</v>
      </c>
      <c r="DF177" s="196">
        <f t="shared" si="767"/>
        <v>35888.049415581387</v>
      </c>
      <c r="DG177" s="6"/>
      <c r="DH177" s="6"/>
      <c r="DI177" s="193">
        <f t="shared" si="968"/>
        <v>35888.049415581387</v>
      </c>
      <c r="DJ177" s="193">
        <f t="shared" si="957"/>
        <v>0</v>
      </c>
      <c r="DK177" s="193">
        <f t="shared" si="957"/>
        <v>0</v>
      </c>
      <c r="DL177" s="193">
        <f t="shared" si="957"/>
        <v>0</v>
      </c>
      <c r="DM177" s="193">
        <f t="shared" si="957"/>
        <v>0</v>
      </c>
      <c r="DN177" s="196">
        <f t="shared" si="776"/>
        <v>35888.049415581387</v>
      </c>
      <c r="DO177" s="6"/>
      <c r="DP177" s="6"/>
      <c r="DQ177" s="193">
        <f t="shared" si="969"/>
        <v>35888.049415581387</v>
      </c>
      <c r="DR177" s="193">
        <f t="shared" si="958"/>
        <v>0</v>
      </c>
      <c r="DS177" s="193">
        <f t="shared" si="958"/>
        <v>0</v>
      </c>
      <c r="DT177" s="193">
        <f t="shared" si="958"/>
        <v>0</v>
      </c>
      <c r="DU177" s="193">
        <f t="shared" si="958"/>
        <v>0</v>
      </c>
      <c r="DV177" s="196">
        <f t="shared" si="770"/>
        <v>35888.049415581387</v>
      </c>
    </row>
    <row r="178" spans="1:126" ht="25.5" customHeight="1" thickBot="1">
      <c r="A178" s="19"/>
      <c r="B178" s="59"/>
      <c r="C178" s="60" t="s">
        <v>26</v>
      </c>
      <c r="D178" s="60">
        <v>218</v>
      </c>
      <c r="E178" s="61">
        <v>221</v>
      </c>
      <c r="F178" s="62"/>
      <c r="G178" s="63">
        <f>SUM(G174:G177)</f>
        <v>80</v>
      </c>
      <c r="H178" s="64">
        <f t="shared" ref="H178:K178" si="970">SUM(H174:H177)</f>
        <v>43</v>
      </c>
      <c r="I178" s="64">
        <f t="shared" si="970"/>
        <v>0</v>
      </c>
      <c r="J178" s="64">
        <f t="shared" si="970"/>
        <v>0</v>
      </c>
      <c r="K178" s="64">
        <f t="shared" si="970"/>
        <v>95</v>
      </c>
      <c r="L178" s="88"/>
      <c r="M178" s="63">
        <f>SUM(M174:M177)</f>
        <v>0</v>
      </c>
      <c r="N178" s="64">
        <f t="shared" ref="N178:Q178" si="971">SUM(N174:N177)</f>
        <v>0</v>
      </c>
      <c r="O178" s="64">
        <f t="shared" si="971"/>
        <v>0</v>
      </c>
      <c r="P178" s="64">
        <f t="shared" si="971"/>
        <v>0</v>
      </c>
      <c r="Q178" s="64">
        <f t="shared" si="971"/>
        <v>0</v>
      </c>
      <c r="R178" s="88"/>
      <c r="S178" s="63">
        <f>SUM(S174:S177)</f>
        <v>11</v>
      </c>
      <c r="T178" s="64">
        <f t="shared" ref="T178:W178" si="972">SUM(T174:T177)</f>
        <v>0</v>
      </c>
      <c r="U178" s="64">
        <f t="shared" si="972"/>
        <v>0</v>
      </c>
      <c r="V178" s="64">
        <f t="shared" si="972"/>
        <v>0</v>
      </c>
      <c r="W178" s="64">
        <f t="shared" si="972"/>
        <v>-11</v>
      </c>
      <c r="X178" s="88"/>
      <c r="Y178" s="63">
        <f>SUM(Y174:Y177)</f>
        <v>80</v>
      </c>
      <c r="Z178" s="64">
        <f t="shared" ref="Z178:AC178" si="973">SUM(Z174:Z177)</f>
        <v>41</v>
      </c>
      <c r="AA178" s="64">
        <f t="shared" si="973"/>
        <v>2</v>
      </c>
      <c r="AB178" s="64">
        <f t="shared" si="973"/>
        <v>0</v>
      </c>
      <c r="AC178" s="64">
        <f t="shared" si="973"/>
        <v>95</v>
      </c>
      <c r="AD178" s="88"/>
      <c r="AE178" s="63">
        <f>SUM(AE174:AE177)</f>
        <v>48</v>
      </c>
      <c r="AF178" s="64">
        <f t="shared" ref="AF178:AI178" si="974">SUM(AF174:AF177)</f>
        <v>0</v>
      </c>
      <c r="AG178" s="64">
        <f t="shared" si="974"/>
        <v>0</v>
      </c>
      <c r="AH178" s="64">
        <f t="shared" si="974"/>
        <v>0</v>
      </c>
      <c r="AI178" s="64">
        <f t="shared" si="974"/>
        <v>-48</v>
      </c>
      <c r="AJ178" s="88"/>
      <c r="AK178" s="63">
        <f>SUM(AK174:AK177)</f>
        <v>79</v>
      </c>
      <c r="AL178" s="64">
        <f t="shared" ref="AL178:AO178" si="975">SUM(AL174:AL177)</f>
        <v>1</v>
      </c>
      <c r="AM178" s="64">
        <f t="shared" si="975"/>
        <v>13</v>
      </c>
      <c r="AN178" s="64">
        <f t="shared" si="975"/>
        <v>30</v>
      </c>
      <c r="AO178" s="64">
        <f t="shared" si="975"/>
        <v>95</v>
      </c>
      <c r="AP178" s="88"/>
      <c r="BB178" s="6"/>
      <c r="BC178" s="6"/>
      <c r="BD178" s="62"/>
      <c r="BE178" s="171"/>
      <c r="BF178" s="172"/>
      <c r="BG178" s="172"/>
      <c r="BH178" s="172"/>
      <c r="BI178" s="172"/>
      <c r="BJ178" s="65"/>
      <c r="BK178" s="6"/>
      <c r="BL178" s="62"/>
      <c r="BM178" s="171"/>
      <c r="BN178" s="172"/>
      <c r="BO178" s="172"/>
      <c r="BP178" s="172"/>
      <c r="BQ178" s="172"/>
      <c r="BR178" s="65"/>
      <c r="BS178" s="6"/>
      <c r="BT178" s="62"/>
      <c r="BU178" s="23" t="str">
        <f t="shared" si="691"/>
        <v/>
      </c>
      <c r="BV178" s="23" t="str">
        <f t="shared" si="691"/>
        <v/>
      </c>
      <c r="BW178" s="23" t="str">
        <f t="shared" si="691"/>
        <v/>
      </c>
      <c r="BX178" s="23" t="str">
        <f t="shared" si="691"/>
        <v/>
      </c>
      <c r="BY178" s="23" t="str">
        <f t="shared" si="691"/>
        <v/>
      </c>
      <c r="BZ178" s="6"/>
      <c r="CA178" s="6"/>
      <c r="CB178" s="62"/>
      <c r="CC178" s="195">
        <f>SUM(CC174:CC177)</f>
        <v>0</v>
      </c>
      <c r="CD178" s="195">
        <f t="shared" ref="CD178:CG178" si="976">SUM(CD174:CD177)</f>
        <v>0</v>
      </c>
      <c r="CE178" s="195">
        <f t="shared" si="976"/>
        <v>0</v>
      </c>
      <c r="CF178" s="195">
        <f t="shared" si="976"/>
        <v>0</v>
      </c>
      <c r="CG178" s="195">
        <f t="shared" si="976"/>
        <v>0</v>
      </c>
      <c r="CH178" s="196">
        <f t="shared" si="818"/>
        <v>0</v>
      </c>
      <c r="CI178" s="66"/>
      <c r="CJ178" s="66"/>
      <c r="CK178" s="195">
        <f>SUM(CK174:CK177)</f>
        <v>199947.70388681063</v>
      </c>
      <c r="CL178" s="195">
        <f t="shared" ref="CL178:CO178" si="977">SUM(CL174:CL177)</f>
        <v>130683.03192324379</v>
      </c>
      <c r="CM178" s="195">
        <f t="shared" si="977"/>
        <v>0</v>
      </c>
      <c r="CN178" s="195">
        <f t="shared" si="977"/>
        <v>0</v>
      </c>
      <c r="CO178" s="195">
        <f t="shared" si="977"/>
        <v>1788280.7287559782</v>
      </c>
      <c r="CP178" s="196">
        <f t="shared" si="763"/>
        <v>2118911.4645660324</v>
      </c>
      <c r="CS178" s="195">
        <f>SUM(CS174:CS177)</f>
        <v>199947.70388681063</v>
      </c>
      <c r="CT178" s="195">
        <f t="shared" ref="CT178:CW178" si="978">SUM(CT174:CT177)</f>
        <v>126408.35330893208</v>
      </c>
      <c r="CU178" s="195">
        <f t="shared" si="978"/>
        <v>7558.0195445104819</v>
      </c>
      <c r="CV178" s="195">
        <f t="shared" si="978"/>
        <v>0</v>
      </c>
      <c r="CW178" s="195">
        <f t="shared" si="978"/>
        <v>1788280.7287559782</v>
      </c>
      <c r="CX178" s="196">
        <f t="shared" si="765"/>
        <v>2122194.8054962312</v>
      </c>
      <c r="CY178" s="6"/>
      <c r="CZ178" s="6"/>
      <c r="DA178" s="195">
        <f>SUM(DA174:DA177)</f>
        <v>215738.44562966644</v>
      </c>
      <c r="DB178" s="195">
        <f t="shared" ref="DB178:DE178" si="979">SUM(DB174:DB177)</f>
        <v>126408.35330893208</v>
      </c>
      <c r="DC178" s="195">
        <f t="shared" si="979"/>
        <v>7558.0195445104819</v>
      </c>
      <c r="DD178" s="195">
        <f t="shared" si="979"/>
        <v>0</v>
      </c>
      <c r="DE178" s="195">
        <f t="shared" si="979"/>
        <v>1630370.61853326</v>
      </c>
      <c r="DF178" s="196">
        <f t="shared" si="767"/>
        <v>1980075.4370163688</v>
      </c>
      <c r="DG178" s="6"/>
      <c r="DH178" s="6"/>
      <c r="DI178" s="195">
        <f>SUM(DI174:DI177)</f>
        <v>198512.18191018736</v>
      </c>
      <c r="DJ178" s="195">
        <f t="shared" ref="DJ178:DM178" si="980">SUM(DJ174:DJ177)</f>
        <v>2137.3393071558567</v>
      </c>
      <c r="DK178" s="195">
        <f t="shared" si="980"/>
        <v>75040.336906211218</v>
      </c>
      <c r="DL178" s="195">
        <f t="shared" si="980"/>
        <v>252674.87172901729</v>
      </c>
      <c r="DM178" s="195">
        <f t="shared" si="980"/>
        <v>1788280.7287559782</v>
      </c>
      <c r="DN178" s="196">
        <f t="shared" si="776"/>
        <v>2316645.45860855</v>
      </c>
      <c r="DO178" s="6"/>
      <c r="DP178" s="6"/>
      <c r="DQ178" s="195">
        <f>SUM(DQ174:DQ177)</f>
        <v>289565.29014171957</v>
      </c>
      <c r="DR178" s="195">
        <f t="shared" ref="DR178:DU178" si="981">SUM(DR174:DR177)</f>
        <v>2137.3393071558567</v>
      </c>
      <c r="DS178" s="195">
        <f t="shared" si="981"/>
        <v>75040.336906211218</v>
      </c>
      <c r="DT178" s="195">
        <f t="shared" si="981"/>
        <v>252674.87172901729</v>
      </c>
      <c r="DU178" s="195">
        <f t="shared" si="981"/>
        <v>877734.11916004447</v>
      </c>
      <c r="DV178" s="196">
        <f t="shared" si="770"/>
        <v>1497151.9572441485</v>
      </c>
    </row>
    <row r="179" spans="1:126" ht="25.5" customHeight="1">
      <c r="A179" s="19"/>
      <c r="B179" s="47" t="s">
        <v>50</v>
      </c>
      <c r="C179" s="48"/>
      <c r="D179" s="48"/>
      <c r="E179" s="49"/>
      <c r="F179" s="50" t="s">
        <v>25</v>
      </c>
      <c r="G179" s="51">
        <v>0</v>
      </c>
      <c r="H179" s="51">
        <v>0</v>
      </c>
      <c r="I179" s="51">
        <v>1</v>
      </c>
      <c r="J179" s="51">
        <v>0</v>
      </c>
      <c r="K179" s="51">
        <v>3</v>
      </c>
      <c r="L179" s="52">
        <f>SUM(G179:K179)</f>
        <v>4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2">
        <f>SUM(M179:Q179)</f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2">
        <f>SUM(S179:W179)</f>
        <v>0</v>
      </c>
      <c r="Y179" s="53">
        <v>0</v>
      </c>
      <c r="Z179" s="53">
        <v>0</v>
      </c>
      <c r="AA179" s="53">
        <v>0</v>
      </c>
      <c r="AB179" s="53">
        <v>1</v>
      </c>
      <c r="AC179" s="53">
        <v>3</v>
      </c>
      <c r="AD179" s="52">
        <f>SUM(Y179:AC179)</f>
        <v>4</v>
      </c>
      <c r="AE179" s="53">
        <v>0</v>
      </c>
      <c r="AF179" s="53">
        <v>0</v>
      </c>
      <c r="AG179" s="53">
        <v>0</v>
      </c>
      <c r="AH179" s="53">
        <v>0</v>
      </c>
      <c r="AI179" s="53">
        <v>0</v>
      </c>
      <c r="AJ179" s="52">
        <f>SUM(AE179:AI179)</f>
        <v>0</v>
      </c>
      <c r="AK179" s="53">
        <v>0</v>
      </c>
      <c r="AL179" s="53">
        <v>0</v>
      </c>
      <c r="AM179" s="53">
        <v>0</v>
      </c>
      <c r="AN179" s="53">
        <v>0</v>
      </c>
      <c r="AO179" s="53">
        <v>4</v>
      </c>
      <c r="AP179" s="52">
        <f>SUM(AK179:AO179)</f>
        <v>4</v>
      </c>
      <c r="BB179" s="6"/>
      <c r="BC179" s="6"/>
      <c r="BD179" s="50" t="s">
        <v>25</v>
      </c>
      <c r="BE179" s="170">
        <f>'SPMW - Probs. of Failure '!O$48</f>
        <v>1.2939204617194664E-2</v>
      </c>
      <c r="BF179" s="170">
        <f>'SPMW - Probs. of Failure '!P$48</f>
        <v>1.9265097352752492E-2</v>
      </c>
      <c r="BG179" s="170">
        <f>'SPMW - Probs. of Failure '!Q$48</f>
        <v>3.4062439649032002E-2</v>
      </c>
      <c r="BH179" s="170">
        <f>'SPMW - Probs. of Failure '!R$48</f>
        <v>5.5164538126830254E-2</v>
      </c>
      <c r="BI179" s="170">
        <f>'SPMW - Probs. of Failure '!S$48</f>
        <v>0.12939425269366664</v>
      </c>
      <c r="BJ179" s="173"/>
      <c r="BK179" s="6"/>
      <c r="BL179" s="50" t="s">
        <v>25</v>
      </c>
      <c r="BM179" s="192">
        <f>IFERROR($BM2*'SPMW - Average Cons. of Failure'!$Q$48,0)</f>
        <v>258132.20999999996</v>
      </c>
      <c r="BN179" s="192">
        <f>IFERROR($BM2*'SPMW - Average Cons. of Failure'!$Q$48,0)</f>
        <v>258132.20999999996</v>
      </c>
      <c r="BO179" s="192">
        <f>IFERROR($BM2*'SPMW - Average Cons. of Failure'!$Q$48,0)</f>
        <v>258132.20999999996</v>
      </c>
      <c r="BP179" s="192">
        <f>IFERROR($BM2*'SPMW - Average Cons. of Failure'!$Q$48,0)</f>
        <v>258132.20999999996</v>
      </c>
      <c r="BQ179" s="192">
        <f>IFERROR($BM2*'SPMW - Average Cons. of Failure'!$Q$48,0)</f>
        <v>258132.20999999996</v>
      </c>
      <c r="BR179" s="173"/>
      <c r="BS179" s="6"/>
      <c r="BT179" s="50" t="s">
        <v>25</v>
      </c>
      <c r="BU179" s="23">
        <f t="shared" ref="BU179:BY229" si="982">IF(BM179&gt;0,BE179*BM179,"")</f>
        <v>3340.0254834786624</v>
      </c>
      <c r="BV179" s="23">
        <f t="shared" si="982"/>
        <v>4972.9421555311501</v>
      </c>
      <c r="BW179" s="23">
        <f t="shared" si="982"/>
        <v>8792.6128245962536</v>
      </c>
      <c r="BX179" s="23">
        <f t="shared" si="982"/>
        <v>14239.744140307952</v>
      </c>
      <c r="BY179" s="23">
        <f t="shared" si="982"/>
        <v>33400.824409114619</v>
      </c>
      <c r="BZ179" s="6"/>
      <c r="CA179" s="6"/>
      <c r="CB179" s="50" t="s">
        <v>25</v>
      </c>
      <c r="CC179" s="193">
        <f>IF(BU179="","",M179*BU179)</f>
        <v>0</v>
      </c>
      <c r="CD179" s="193">
        <f t="shared" ref="CD179:CG182" si="983">IF(BV179="","",N179*BV179)</f>
        <v>0</v>
      </c>
      <c r="CE179" s="193">
        <f t="shared" si="983"/>
        <v>0</v>
      </c>
      <c r="CF179" s="193">
        <f t="shared" si="983"/>
        <v>0</v>
      </c>
      <c r="CG179" s="193">
        <f t="shared" si="983"/>
        <v>0</v>
      </c>
      <c r="CH179" s="196">
        <f t="shared" si="818"/>
        <v>0</v>
      </c>
      <c r="CI179" s="66"/>
      <c r="CJ179" s="66"/>
      <c r="CK179" s="193">
        <f t="shared" ref="CK179:CO182" si="984">IF(BU179="","",G179*BU179)</f>
        <v>0</v>
      </c>
      <c r="CL179" s="193">
        <f t="shared" si="984"/>
        <v>0</v>
      </c>
      <c r="CM179" s="193">
        <f t="shared" si="984"/>
        <v>8792.6128245962536</v>
      </c>
      <c r="CN179" s="193">
        <f t="shared" si="984"/>
        <v>0</v>
      </c>
      <c r="CO179" s="193">
        <f t="shared" si="984"/>
        <v>100202.47322734386</v>
      </c>
      <c r="CP179" s="196">
        <f t="shared" si="763"/>
        <v>108995.0860519401</v>
      </c>
      <c r="CS179" s="193">
        <f>IF(BU179="","",Y179*BU179)</f>
        <v>0</v>
      </c>
      <c r="CT179" s="193">
        <f t="shared" ref="CT179:CW182" si="985">IF(BV179="","",Z179*BV179)</f>
        <v>0</v>
      </c>
      <c r="CU179" s="193">
        <f t="shared" si="985"/>
        <v>0</v>
      </c>
      <c r="CV179" s="193">
        <f t="shared" si="985"/>
        <v>14239.744140307952</v>
      </c>
      <c r="CW179" s="193">
        <f t="shared" si="985"/>
        <v>100202.47322734386</v>
      </c>
      <c r="CX179" s="196">
        <f t="shared" si="765"/>
        <v>114442.21736765181</v>
      </c>
      <c r="CY179" s="6"/>
      <c r="CZ179" s="6"/>
      <c r="DA179" s="193">
        <f>IF(BU179="","",(S179+Y179)*BU179)</f>
        <v>0</v>
      </c>
      <c r="DB179" s="193">
        <f t="shared" ref="DB179:DE182" si="986">IF(BV179="","",(T179+Z179)*BV179)</f>
        <v>0</v>
      </c>
      <c r="DC179" s="193">
        <f t="shared" si="986"/>
        <v>0</v>
      </c>
      <c r="DD179" s="193">
        <f t="shared" si="986"/>
        <v>14239.744140307952</v>
      </c>
      <c r="DE179" s="193">
        <f t="shared" si="986"/>
        <v>100202.47322734386</v>
      </c>
      <c r="DF179" s="196">
        <f t="shared" si="767"/>
        <v>114442.21736765181</v>
      </c>
      <c r="DG179" s="6"/>
      <c r="DH179" s="6"/>
      <c r="DI179" s="193">
        <f>IF(BU179="","",AK179*BU179)</f>
        <v>0</v>
      </c>
      <c r="DJ179" s="193">
        <f t="shared" ref="DJ179:DM182" si="987">IF(BV179="","",AL179*BV179)</f>
        <v>0</v>
      </c>
      <c r="DK179" s="193">
        <f t="shared" si="987"/>
        <v>0</v>
      </c>
      <c r="DL179" s="193">
        <f t="shared" si="987"/>
        <v>0</v>
      </c>
      <c r="DM179" s="193">
        <f t="shared" si="987"/>
        <v>133603.29763645848</v>
      </c>
      <c r="DN179" s="196">
        <f t="shared" si="776"/>
        <v>133603.29763645848</v>
      </c>
      <c r="DO179" s="6"/>
      <c r="DP179" s="6"/>
      <c r="DQ179" s="193">
        <f>IF(BU179="","",(AE179+AK179)*BU179)</f>
        <v>0</v>
      </c>
      <c r="DR179" s="193">
        <f t="shared" ref="DR179:DU182" si="988">IF(BV179="","",(AF179+AL179)*BV179)</f>
        <v>0</v>
      </c>
      <c r="DS179" s="193">
        <f t="shared" si="988"/>
        <v>0</v>
      </c>
      <c r="DT179" s="193">
        <f t="shared" si="988"/>
        <v>0</v>
      </c>
      <c r="DU179" s="193">
        <f t="shared" si="988"/>
        <v>133603.29763645848</v>
      </c>
      <c r="DV179" s="196">
        <f t="shared" si="770"/>
        <v>133603.29763645848</v>
      </c>
    </row>
    <row r="180" spans="1:126" ht="25.5" customHeight="1">
      <c r="A180" s="19"/>
      <c r="B180" s="54"/>
      <c r="C180" s="55"/>
      <c r="D180" s="55"/>
      <c r="E180" s="56"/>
      <c r="F180" s="57" t="s">
        <v>27</v>
      </c>
      <c r="G180" s="51">
        <v>68</v>
      </c>
      <c r="H180" s="51">
        <v>16</v>
      </c>
      <c r="I180" s="51">
        <v>10</v>
      </c>
      <c r="J180" s="51">
        <v>14</v>
      </c>
      <c r="K180" s="51">
        <v>16</v>
      </c>
      <c r="L180" s="58">
        <f t="shared" ref="L180:L182" si="989">SUM(G180:K180)</f>
        <v>124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8">
        <f t="shared" ref="R180:R182" si="990">SUM(M180:Q180)</f>
        <v>0</v>
      </c>
      <c r="S180" s="51">
        <v>9</v>
      </c>
      <c r="T180" s="51">
        <v>0</v>
      </c>
      <c r="U180" s="51">
        <v>-1</v>
      </c>
      <c r="V180" s="51">
        <v>-1</v>
      </c>
      <c r="W180" s="51">
        <v>-7</v>
      </c>
      <c r="X180" s="58">
        <f t="shared" ref="X180:X182" si="991">SUM(S180:W180)</f>
        <v>0</v>
      </c>
      <c r="Y180" s="51">
        <v>63</v>
      </c>
      <c r="Z180" s="51">
        <v>14</v>
      </c>
      <c r="AA180" s="51">
        <v>10</v>
      </c>
      <c r="AB180" s="51">
        <v>9</v>
      </c>
      <c r="AC180" s="51">
        <v>28</v>
      </c>
      <c r="AD180" s="58">
        <f t="shared" ref="AD180:AD182" si="992">SUM(Y180:AC180)</f>
        <v>124</v>
      </c>
      <c r="AE180" s="51">
        <v>16</v>
      </c>
      <c r="AF180" s="51">
        <v>0</v>
      </c>
      <c r="AG180" s="51">
        <v>0</v>
      </c>
      <c r="AH180" s="51">
        <v>-2</v>
      </c>
      <c r="AI180" s="51">
        <v>-14</v>
      </c>
      <c r="AJ180" s="58">
        <f t="shared" ref="AJ180:AJ182" si="993">SUM(AE180:AI180)</f>
        <v>0</v>
      </c>
      <c r="AK180" s="51">
        <v>61</v>
      </c>
      <c r="AL180" s="51">
        <v>9</v>
      </c>
      <c r="AM180" s="51">
        <v>10</v>
      </c>
      <c r="AN180" s="51">
        <v>11</v>
      </c>
      <c r="AO180" s="51">
        <v>33</v>
      </c>
      <c r="AP180" s="58">
        <f t="shared" ref="AP180:AP182" si="994">SUM(AK180:AO180)</f>
        <v>124</v>
      </c>
      <c r="BB180" s="6"/>
      <c r="BC180" s="6"/>
      <c r="BD180" s="57" t="s">
        <v>27</v>
      </c>
      <c r="BE180" s="170">
        <f>'SPMW - Probs. of Failure '!O$48</f>
        <v>1.2939204617194664E-2</v>
      </c>
      <c r="BF180" s="170">
        <f>'SPMW - Probs. of Failure '!P$48</f>
        <v>1.9265097352752492E-2</v>
      </c>
      <c r="BG180" s="170">
        <f>'SPMW - Probs. of Failure '!Q$48</f>
        <v>3.4062439649032002E-2</v>
      </c>
      <c r="BH180" s="170">
        <f>'SPMW - Probs. of Failure '!R$48</f>
        <v>5.5164538126830254E-2</v>
      </c>
      <c r="BI180" s="170">
        <f>'SPMW - Probs. of Failure '!S$48</f>
        <v>0.12939425269366664</v>
      </c>
      <c r="BJ180" s="174"/>
      <c r="BK180" s="6"/>
      <c r="BL180" s="57" t="s">
        <v>27</v>
      </c>
      <c r="BM180" s="192">
        <f>IFERROR($BM3*'SPMW - Average Cons. of Failure'!$Q$48,0)</f>
        <v>368760.3</v>
      </c>
      <c r="BN180" s="192">
        <f>IFERROR($BM3*'SPMW - Average Cons. of Failure'!$Q$48,0)</f>
        <v>368760.3</v>
      </c>
      <c r="BO180" s="192">
        <f>IFERROR($BM3*'SPMW - Average Cons. of Failure'!$Q$48,0)</f>
        <v>368760.3</v>
      </c>
      <c r="BP180" s="192">
        <f>IFERROR($BM3*'SPMW - Average Cons. of Failure'!$Q$48,0)</f>
        <v>368760.3</v>
      </c>
      <c r="BQ180" s="192">
        <f>IFERROR($BM3*'SPMW - Average Cons. of Failure'!$Q$48,0)</f>
        <v>368760.3</v>
      </c>
      <c r="BR180" s="174"/>
      <c r="BS180" s="6"/>
      <c r="BT180" s="57" t="s">
        <v>27</v>
      </c>
      <c r="BU180" s="23">
        <f t="shared" si="982"/>
        <v>4771.4649763980897</v>
      </c>
      <c r="BV180" s="23">
        <f t="shared" si="982"/>
        <v>7104.2030793302147</v>
      </c>
      <c r="BW180" s="23">
        <f t="shared" si="982"/>
        <v>12560.875463708935</v>
      </c>
      <c r="BX180" s="23">
        <f t="shared" si="982"/>
        <v>20342.491629011362</v>
      </c>
      <c r="BY180" s="23">
        <f t="shared" si="982"/>
        <v>47715.463441592314</v>
      </c>
      <c r="BZ180" s="6"/>
      <c r="CA180" s="6"/>
      <c r="CB180" s="57" t="s">
        <v>27</v>
      </c>
      <c r="CC180" s="193">
        <f t="shared" ref="CC180:CC182" si="995">IF(BU180="","",M180*BU180)</f>
        <v>0</v>
      </c>
      <c r="CD180" s="193">
        <f t="shared" si="983"/>
        <v>0</v>
      </c>
      <c r="CE180" s="193">
        <f t="shared" si="983"/>
        <v>0</v>
      </c>
      <c r="CF180" s="193">
        <f t="shared" si="983"/>
        <v>0</v>
      </c>
      <c r="CG180" s="193">
        <f t="shared" si="983"/>
        <v>0</v>
      </c>
      <c r="CH180" s="196">
        <f t="shared" si="818"/>
        <v>0</v>
      </c>
      <c r="CI180" s="66"/>
      <c r="CJ180" s="66"/>
      <c r="CK180" s="193">
        <f t="shared" si="984"/>
        <v>324459.61839507008</v>
      </c>
      <c r="CL180" s="193">
        <f t="shared" si="984"/>
        <v>113667.24926928343</v>
      </c>
      <c r="CM180" s="193">
        <f t="shared" si="984"/>
        <v>125608.75463708935</v>
      </c>
      <c r="CN180" s="193">
        <f t="shared" si="984"/>
        <v>284794.88280615909</v>
      </c>
      <c r="CO180" s="193">
        <f t="shared" si="984"/>
        <v>763447.41506547702</v>
      </c>
      <c r="CP180" s="196">
        <f t="shared" si="763"/>
        <v>1611977.920173079</v>
      </c>
      <c r="CS180" s="193">
        <f t="shared" ref="CS180:CS182" si="996">IF(BU180="","",Y180*BU180)</f>
        <v>300602.29351307964</v>
      </c>
      <c r="CT180" s="193">
        <f t="shared" si="985"/>
        <v>99458.843110623013</v>
      </c>
      <c r="CU180" s="193">
        <f t="shared" si="985"/>
        <v>125608.75463708935</v>
      </c>
      <c r="CV180" s="193">
        <f t="shared" si="985"/>
        <v>183082.42466110224</v>
      </c>
      <c r="CW180" s="193">
        <f t="shared" si="985"/>
        <v>1336032.9763645849</v>
      </c>
      <c r="CX180" s="196">
        <f t="shared" si="765"/>
        <v>2044785.2922864791</v>
      </c>
      <c r="CY180" s="6"/>
      <c r="CZ180" s="6"/>
      <c r="DA180" s="193">
        <f t="shared" ref="DA180:DA182" si="997">IF(BU180="","",(S180+Y180)*BU180)</f>
        <v>343545.47830066248</v>
      </c>
      <c r="DB180" s="193">
        <f t="shared" si="986"/>
        <v>99458.843110623013</v>
      </c>
      <c r="DC180" s="193">
        <f t="shared" si="986"/>
        <v>113047.87917338041</v>
      </c>
      <c r="DD180" s="193">
        <f t="shared" si="986"/>
        <v>162739.93303209089</v>
      </c>
      <c r="DE180" s="193">
        <f t="shared" si="986"/>
        <v>1002024.7322734386</v>
      </c>
      <c r="DF180" s="196">
        <f t="shared" si="767"/>
        <v>1720816.8658901954</v>
      </c>
      <c r="DG180" s="6"/>
      <c r="DH180" s="6"/>
      <c r="DI180" s="193">
        <f t="shared" ref="DI180:DI182" si="998">IF(BU180="","",AK180*BU180)</f>
        <v>291059.3635602835</v>
      </c>
      <c r="DJ180" s="193">
        <f t="shared" si="987"/>
        <v>63937.827713971928</v>
      </c>
      <c r="DK180" s="193">
        <f t="shared" si="987"/>
        <v>125608.75463708935</v>
      </c>
      <c r="DL180" s="193">
        <f t="shared" si="987"/>
        <v>223767.40791912499</v>
      </c>
      <c r="DM180" s="193">
        <f t="shared" si="987"/>
        <v>1574610.2935725464</v>
      </c>
      <c r="DN180" s="196">
        <f t="shared" si="776"/>
        <v>2278983.6474030162</v>
      </c>
      <c r="DO180" s="6"/>
      <c r="DP180" s="6"/>
      <c r="DQ180" s="193">
        <f t="shared" ref="DQ180:DQ182" si="999">IF(BU180="","",(AE180+AK180)*BU180)</f>
        <v>367402.80318265292</v>
      </c>
      <c r="DR180" s="193">
        <f t="shared" si="988"/>
        <v>63937.827713971928</v>
      </c>
      <c r="DS180" s="193">
        <f t="shared" si="988"/>
        <v>125608.75463708935</v>
      </c>
      <c r="DT180" s="193">
        <f t="shared" si="988"/>
        <v>183082.42466110224</v>
      </c>
      <c r="DU180" s="193">
        <f t="shared" si="988"/>
        <v>906593.80539025401</v>
      </c>
      <c r="DV180" s="196">
        <f t="shared" si="770"/>
        <v>1646625.6155850706</v>
      </c>
    </row>
    <row r="181" spans="1:126" ht="25.5" customHeight="1">
      <c r="A181" s="19"/>
      <c r="B181" s="54"/>
      <c r="C181" s="55"/>
      <c r="D181" s="55"/>
      <c r="E181" s="56"/>
      <c r="F181" s="57" t="s">
        <v>29</v>
      </c>
      <c r="G181" s="51">
        <v>6</v>
      </c>
      <c r="H181" s="51">
        <v>4</v>
      </c>
      <c r="I181" s="51">
        <v>4</v>
      </c>
      <c r="J181" s="51">
        <v>0</v>
      </c>
      <c r="K181" s="51">
        <v>0</v>
      </c>
      <c r="L181" s="58">
        <f t="shared" si="989"/>
        <v>14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8">
        <f t="shared" si="990"/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8">
        <f t="shared" si="991"/>
        <v>0</v>
      </c>
      <c r="Y181" s="51">
        <v>6</v>
      </c>
      <c r="Z181" s="51">
        <v>2</v>
      </c>
      <c r="AA181" s="51">
        <v>5</v>
      </c>
      <c r="AB181" s="51">
        <v>1</v>
      </c>
      <c r="AC181" s="51">
        <v>0</v>
      </c>
      <c r="AD181" s="58">
        <f t="shared" si="992"/>
        <v>14</v>
      </c>
      <c r="AE181" s="51">
        <v>1</v>
      </c>
      <c r="AF181" s="51">
        <v>0</v>
      </c>
      <c r="AG181" s="51">
        <v>-1</v>
      </c>
      <c r="AH181" s="51">
        <v>0</v>
      </c>
      <c r="AI181" s="51">
        <v>0</v>
      </c>
      <c r="AJ181" s="58">
        <f t="shared" si="993"/>
        <v>0</v>
      </c>
      <c r="AK181" s="51">
        <v>5</v>
      </c>
      <c r="AL181" s="51">
        <v>1</v>
      </c>
      <c r="AM181" s="51">
        <v>2</v>
      </c>
      <c r="AN181" s="51">
        <v>6</v>
      </c>
      <c r="AO181" s="51">
        <v>0</v>
      </c>
      <c r="AP181" s="58">
        <f t="shared" si="994"/>
        <v>14</v>
      </c>
      <c r="BB181" s="6"/>
      <c r="BC181" s="6"/>
      <c r="BD181" s="57" t="s">
        <v>29</v>
      </c>
      <c r="BE181" s="170">
        <f>'SPMW - Probs. of Failure '!O$48</f>
        <v>1.2939204617194664E-2</v>
      </c>
      <c r="BF181" s="170">
        <f>'SPMW - Probs. of Failure '!P$48</f>
        <v>1.9265097352752492E-2</v>
      </c>
      <c r="BG181" s="170">
        <f>'SPMW - Probs. of Failure '!Q$48</f>
        <v>3.4062439649032002E-2</v>
      </c>
      <c r="BH181" s="170">
        <f>'SPMW - Probs. of Failure '!R$48</f>
        <v>5.5164538126830254E-2</v>
      </c>
      <c r="BI181" s="170">
        <f>'SPMW - Probs. of Failure '!S$48</f>
        <v>0.12939425269366664</v>
      </c>
      <c r="BJ181" s="174"/>
      <c r="BK181" s="6"/>
      <c r="BL181" s="57" t="s">
        <v>29</v>
      </c>
      <c r="BM181" s="192">
        <f>IFERROR($BM4*'SPMW - Average Cons. of Failure'!$Q$48,0)</f>
        <v>553140.44999999995</v>
      </c>
      <c r="BN181" s="192">
        <f>IFERROR($BM4*'SPMW - Average Cons. of Failure'!$Q$48,0)</f>
        <v>553140.44999999995</v>
      </c>
      <c r="BO181" s="192">
        <f>IFERROR($BM4*'SPMW - Average Cons. of Failure'!$Q$48,0)</f>
        <v>553140.44999999995</v>
      </c>
      <c r="BP181" s="192">
        <f>IFERROR($BM4*'SPMW - Average Cons. of Failure'!$Q$48,0)</f>
        <v>553140.44999999995</v>
      </c>
      <c r="BQ181" s="192">
        <f>IFERROR($BM4*'SPMW - Average Cons. of Failure'!$Q$48,0)</f>
        <v>553140.44999999995</v>
      </c>
      <c r="BR181" s="174"/>
      <c r="BS181" s="6"/>
      <c r="BT181" s="57" t="s">
        <v>29</v>
      </c>
      <c r="BU181" s="23">
        <f t="shared" si="982"/>
        <v>7157.1974645971341</v>
      </c>
      <c r="BV181" s="23">
        <f t="shared" si="982"/>
        <v>10656.304618995322</v>
      </c>
      <c r="BW181" s="23">
        <f t="shared" si="982"/>
        <v>18841.313195563402</v>
      </c>
      <c r="BX181" s="23">
        <f t="shared" si="982"/>
        <v>30513.737443517042</v>
      </c>
      <c r="BY181" s="23">
        <f t="shared" si="982"/>
        <v>71573.195162388467</v>
      </c>
      <c r="BZ181" s="6"/>
      <c r="CA181" s="6"/>
      <c r="CB181" s="57" t="s">
        <v>29</v>
      </c>
      <c r="CC181" s="193">
        <f t="shared" si="995"/>
        <v>0</v>
      </c>
      <c r="CD181" s="193">
        <f t="shared" si="983"/>
        <v>0</v>
      </c>
      <c r="CE181" s="193">
        <f t="shared" si="983"/>
        <v>0</v>
      </c>
      <c r="CF181" s="193">
        <f t="shared" si="983"/>
        <v>0</v>
      </c>
      <c r="CG181" s="193">
        <f t="shared" si="983"/>
        <v>0</v>
      </c>
      <c r="CH181" s="196">
        <f t="shared" si="818"/>
        <v>0</v>
      </c>
      <c r="CI181" s="66"/>
      <c r="CJ181" s="66"/>
      <c r="CK181" s="193">
        <f t="shared" si="984"/>
        <v>42943.184787582803</v>
      </c>
      <c r="CL181" s="193">
        <f t="shared" si="984"/>
        <v>42625.218475981288</v>
      </c>
      <c r="CM181" s="193">
        <f t="shared" si="984"/>
        <v>75365.252782253607</v>
      </c>
      <c r="CN181" s="193">
        <f t="shared" si="984"/>
        <v>0</v>
      </c>
      <c r="CO181" s="193">
        <f t="shared" si="984"/>
        <v>0</v>
      </c>
      <c r="CP181" s="196">
        <f t="shared" si="763"/>
        <v>160933.65604581771</v>
      </c>
      <c r="CS181" s="193">
        <f t="shared" si="996"/>
        <v>42943.184787582803</v>
      </c>
      <c r="CT181" s="193">
        <f t="shared" si="985"/>
        <v>21312.609237990644</v>
      </c>
      <c r="CU181" s="193">
        <f t="shared" si="985"/>
        <v>94206.565977817008</v>
      </c>
      <c r="CV181" s="193">
        <f t="shared" si="985"/>
        <v>30513.737443517042</v>
      </c>
      <c r="CW181" s="193">
        <f t="shared" si="985"/>
        <v>0</v>
      </c>
      <c r="CX181" s="196">
        <f t="shared" si="765"/>
        <v>188976.09744690752</v>
      </c>
      <c r="CY181" s="6"/>
      <c r="CZ181" s="6"/>
      <c r="DA181" s="193">
        <f t="shared" si="997"/>
        <v>42943.184787582803</v>
      </c>
      <c r="DB181" s="193">
        <f t="shared" si="986"/>
        <v>21312.609237990644</v>
      </c>
      <c r="DC181" s="193">
        <f t="shared" si="986"/>
        <v>94206.565977817008</v>
      </c>
      <c r="DD181" s="193">
        <f t="shared" si="986"/>
        <v>30513.737443517042</v>
      </c>
      <c r="DE181" s="193">
        <f t="shared" si="986"/>
        <v>0</v>
      </c>
      <c r="DF181" s="196">
        <f t="shared" si="767"/>
        <v>188976.09744690752</v>
      </c>
      <c r="DG181" s="6"/>
      <c r="DH181" s="6"/>
      <c r="DI181" s="193">
        <f t="shared" si="998"/>
        <v>35785.987322985668</v>
      </c>
      <c r="DJ181" s="193">
        <f t="shared" si="987"/>
        <v>10656.304618995322</v>
      </c>
      <c r="DK181" s="193">
        <f t="shared" si="987"/>
        <v>37682.626391126803</v>
      </c>
      <c r="DL181" s="193">
        <f t="shared" si="987"/>
        <v>183082.42466110224</v>
      </c>
      <c r="DM181" s="193">
        <f t="shared" si="987"/>
        <v>0</v>
      </c>
      <c r="DN181" s="196">
        <f t="shared" si="776"/>
        <v>267207.34299421002</v>
      </c>
      <c r="DO181" s="6"/>
      <c r="DP181" s="6"/>
      <c r="DQ181" s="193">
        <f t="shared" si="999"/>
        <v>42943.184787582803</v>
      </c>
      <c r="DR181" s="193">
        <f t="shared" si="988"/>
        <v>10656.304618995322</v>
      </c>
      <c r="DS181" s="193">
        <f t="shared" si="988"/>
        <v>18841.313195563402</v>
      </c>
      <c r="DT181" s="193">
        <f t="shared" si="988"/>
        <v>183082.42466110224</v>
      </c>
      <c r="DU181" s="193">
        <f t="shared" si="988"/>
        <v>0</v>
      </c>
      <c r="DV181" s="196">
        <f t="shared" si="770"/>
        <v>255523.22726324375</v>
      </c>
    </row>
    <row r="182" spans="1:126" ht="25.5" customHeight="1">
      <c r="A182" s="19"/>
      <c r="B182" s="54"/>
      <c r="C182" s="55"/>
      <c r="D182" s="55"/>
      <c r="E182" s="56"/>
      <c r="F182" s="57" t="s">
        <v>30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8">
        <f t="shared" si="989"/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8">
        <f t="shared" si="990"/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8">
        <f t="shared" si="991"/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8">
        <f t="shared" si="992"/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8">
        <f t="shared" si="993"/>
        <v>0</v>
      </c>
      <c r="AK182" s="51">
        <v>0</v>
      </c>
      <c r="AL182" s="51">
        <v>0</v>
      </c>
      <c r="AM182" s="51">
        <v>0</v>
      </c>
      <c r="AN182" s="51">
        <v>0</v>
      </c>
      <c r="AO182" s="51">
        <v>0</v>
      </c>
      <c r="AP182" s="58">
        <f t="shared" si="994"/>
        <v>0</v>
      </c>
      <c r="BB182" s="6"/>
      <c r="BC182" s="6"/>
      <c r="BD182" s="57" t="s">
        <v>30</v>
      </c>
      <c r="BE182" s="170">
        <f>'SPMW - Probs. of Failure '!O$48</f>
        <v>1.2939204617194664E-2</v>
      </c>
      <c r="BF182" s="170">
        <f>'SPMW - Probs. of Failure '!P$48</f>
        <v>1.9265097352752492E-2</v>
      </c>
      <c r="BG182" s="170">
        <f>'SPMW - Probs. of Failure '!Q$48</f>
        <v>3.4062439649032002E-2</v>
      </c>
      <c r="BH182" s="170">
        <f>'SPMW - Probs. of Failure '!R$48</f>
        <v>5.5164538126830254E-2</v>
      </c>
      <c r="BI182" s="170">
        <f>'SPMW - Probs. of Failure '!S$48</f>
        <v>0.12939425269366664</v>
      </c>
      <c r="BJ182" s="174"/>
      <c r="BK182" s="6"/>
      <c r="BL182" s="57" t="s">
        <v>30</v>
      </c>
      <c r="BM182" s="192">
        <f>IFERROR($BM5*'SPMW - Average Cons. of Failure'!$Q$48,0)</f>
        <v>921900.75</v>
      </c>
      <c r="BN182" s="192">
        <f>IFERROR($BM5*'SPMW - Average Cons. of Failure'!$Q$48,0)</f>
        <v>921900.75</v>
      </c>
      <c r="BO182" s="192">
        <f>IFERROR($BM5*'SPMW - Average Cons. of Failure'!$Q$48,0)</f>
        <v>921900.75</v>
      </c>
      <c r="BP182" s="192">
        <f>IFERROR($BM5*'SPMW - Average Cons. of Failure'!$Q$48,0)</f>
        <v>921900.75</v>
      </c>
      <c r="BQ182" s="192">
        <f>IFERROR($BM5*'SPMW - Average Cons. of Failure'!$Q$48,0)</f>
        <v>921900.75</v>
      </c>
      <c r="BR182" s="174"/>
      <c r="BS182" s="6"/>
      <c r="BT182" s="57" t="s">
        <v>30</v>
      </c>
      <c r="BU182" s="23">
        <f t="shared" si="982"/>
        <v>11928.662440995224</v>
      </c>
      <c r="BV182" s="23">
        <f t="shared" si="982"/>
        <v>17760.507698325539</v>
      </c>
      <c r="BW182" s="23">
        <f t="shared" si="982"/>
        <v>31402.188659272339</v>
      </c>
      <c r="BX182" s="23">
        <f t="shared" si="982"/>
        <v>50856.229072528404</v>
      </c>
      <c r="BY182" s="23">
        <f t="shared" si="982"/>
        <v>119288.65860398079</v>
      </c>
      <c r="BZ182" s="6"/>
      <c r="CA182" s="6"/>
      <c r="CB182" s="57" t="s">
        <v>30</v>
      </c>
      <c r="CC182" s="193">
        <f t="shared" si="995"/>
        <v>0</v>
      </c>
      <c r="CD182" s="193">
        <f t="shared" si="983"/>
        <v>0</v>
      </c>
      <c r="CE182" s="193">
        <f t="shared" si="983"/>
        <v>0</v>
      </c>
      <c r="CF182" s="193">
        <f t="shared" si="983"/>
        <v>0</v>
      </c>
      <c r="CG182" s="193">
        <f t="shared" si="983"/>
        <v>0</v>
      </c>
      <c r="CH182" s="196">
        <f t="shared" si="818"/>
        <v>0</v>
      </c>
      <c r="CI182" s="66"/>
      <c r="CJ182" s="66"/>
      <c r="CK182" s="193">
        <f t="shared" si="984"/>
        <v>0</v>
      </c>
      <c r="CL182" s="193">
        <f t="shared" si="984"/>
        <v>0</v>
      </c>
      <c r="CM182" s="193">
        <f t="shared" si="984"/>
        <v>0</v>
      </c>
      <c r="CN182" s="193">
        <f t="shared" si="984"/>
        <v>0</v>
      </c>
      <c r="CO182" s="193">
        <f t="shared" si="984"/>
        <v>0</v>
      </c>
      <c r="CP182" s="196">
        <f t="shared" si="763"/>
        <v>0</v>
      </c>
      <c r="CS182" s="193">
        <f t="shared" si="996"/>
        <v>0</v>
      </c>
      <c r="CT182" s="193">
        <f t="shared" si="985"/>
        <v>0</v>
      </c>
      <c r="CU182" s="193">
        <f t="shared" si="985"/>
        <v>0</v>
      </c>
      <c r="CV182" s="193">
        <f t="shared" si="985"/>
        <v>0</v>
      </c>
      <c r="CW182" s="193">
        <f t="shared" si="985"/>
        <v>0</v>
      </c>
      <c r="CX182" s="196">
        <f t="shared" si="765"/>
        <v>0</v>
      </c>
      <c r="CY182" s="6"/>
      <c r="CZ182" s="6"/>
      <c r="DA182" s="193">
        <f t="shared" si="997"/>
        <v>0</v>
      </c>
      <c r="DB182" s="193">
        <f t="shared" si="986"/>
        <v>0</v>
      </c>
      <c r="DC182" s="193">
        <f t="shared" si="986"/>
        <v>0</v>
      </c>
      <c r="DD182" s="193">
        <f t="shared" si="986"/>
        <v>0</v>
      </c>
      <c r="DE182" s="193">
        <f t="shared" si="986"/>
        <v>0</v>
      </c>
      <c r="DF182" s="196">
        <f t="shared" si="767"/>
        <v>0</v>
      </c>
      <c r="DG182" s="6"/>
      <c r="DH182" s="6"/>
      <c r="DI182" s="193">
        <f t="shared" si="998"/>
        <v>0</v>
      </c>
      <c r="DJ182" s="193">
        <f t="shared" si="987"/>
        <v>0</v>
      </c>
      <c r="DK182" s="193">
        <f t="shared" si="987"/>
        <v>0</v>
      </c>
      <c r="DL182" s="193">
        <f t="shared" si="987"/>
        <v>0</v>
      </c>
      <c r="DM182" s="193">
        <f t="shared" si="987"/>
        <v>0</v>
      </c>
      <c r="DN182" s="196">
        <f t="shared" si="776"/>
        <v>0</v>
      </c>
      <c r="DO182" s="6"/>
      <c r="DP182" s="6"/>
      <c r="DQ182" s="193">
        <f t="shared" si="999"/>
        <v>0</v>
      </c>
      <c r="DR182" s="193">
        <f t="shared" si="988"/>
        <v>0</v>
      </c>
      <c r="DS182" s="193">
        <f t="shared" si="988"/>
        <v>0</v>
      </c>
      <c r="DT182" s="193">
        <f t="shared" si="988"/>
        <v>0</v>
      </c>
      <c r="DU182" s="193">
        <f t="shared" si="988"/>
        <v>0</v>
      </c>
      <c r="DV182" s="196">
        <f t="shared" si="770"/>
        <v>0</v>
      </c>
    </row>
    <row r="183" spans="1:126" ht="25.5" customHeight="1" thickBot="1">
      <c r="A183" s="19"/>
      <c r="B183" s="59"/>
      <c r="C183" s="60" t="s">
        <v>26</v>
      </c>
      <c r="D183" s="60">
        <v>142</v>
      </c>
      <c r="E183" s="61">
        <v>143</v>
      </c>
      <c r="F183" s="62"/>
      <c r="G183" s="63">
        <f>SUM(G179:G182)</f>
        <v>74</v>
      </c>
      <c r="H183" s="64">
        <f t="shared" ref="H183:K183" si="1000">SUM(H179:H182)</f>
        <v>20</v>
      </c>
      <c r="I183" s="64">
        <f t="shared" si="1000"/>
        <v>15</v>
      </c>
      <c r="J183" s="64">
        <f t="shared" si="1000"/>
        <v>14</v>
      </c>
      <c r="K183" s="64">
        <f t="shared" si="1000"/>
        <v>19</v>
      </c>
      <c r="L183" s="65"/>
      <c r="M183" s="63">
        <f>SUM(M179:M182)</f>
        <v>0</v>
      </c>
      <c r="N183" s="64">
        <f t="shared" ref="N183:Q183" si="1001">SUM(N179:N182)</f>
        <v>0</v>
      </c>
      <c r="O183" s="64">
        <f t="shared" si="1001"/>
        <v>0</v>
      </c>
      <c r="P183" s="64">
        <f t="shared" si="1001"/>
        <v>0</v>
      </c>
      <c r="Q183" s="64">
        <f t="shared" si="1001"/>
        <v>0</v>
      </c>
      <c r="R183" s="65"/>
      <c r="S183" s="63">
        <f>SUM(S179:S182)</f>
        <v>9</v>
      </c>
      <c r="T183" s="64">
        <f t="shared" ref="T183:W183" si="1002">SUM(T179:T182)</f>
        <v>0</v>
      </c>
      <c r="U183" s="64">
        <f t="shared" si="1002"/>
        <v>-1</v>
      </c>
      <c r="V183" s="64">
        <f t="shared" si="1002"/>
        <v>-1</v>
      </c>
      <c r="W183" s="64">
        <f t="shared" si="1002"/>
        <v>-7</v>
      </c>
      <c r="X183" s="65"/>
      <c r="Y183" s="63">
        <f>SUM(Y179:Y182)</f>
        <v>69</v>
      </c>
      <c r="Z183" s="64">
        <f t="shared" ref="Z183:AC183" si="1003">SUM(Z179:Z182)</f>
        <v>16</v>
      </c>
      <c r="AA183" s="64">
        <f t="shared" si="1003"/>
        <v>15</v>
      </c>
      <c r="AB183" s="64">
        <f t="shared" si="1003"/>
        <v>11</v>
      </c>
      <c r="AC183" s="64">
        <f t="shared" si="1003"/>
        <v>31</v>
      </c>
      <c r="AD183" s="65"/>
      <c r="AE183" s="63">
        <f>SUM(AE179:AE182)</f>
        <v>17</v>
      </c>
      <c r="AF183" s="64">
        <f t="shared" ref="AF183:AI183" si="1004">SUM(AF179:AF182)</f>
        <v>0</v>
      </c>
      <c r="AG183" s="64">
        <f t="shared" si="1004"/>
        <v>-1</v>
      </c>
      <c r="AH183" s="64">
        <f t="shared" si="1004"/>
        <v>-2</v>
      </c>
      <c r="AI183" s="64">
        <f t="shared" si="1004"/>
        <v>-14</v>
      </c>
      <c r="AJ183" s="65"/>
      <c r="AK183" s="63">
        <f>SUM(AK179:AK182)</f>
        <v>66</v>
      </c>
      <c r="AL183" s="64">
        <f t="shared" ref="AL183:AO183" si="1005">SUM(AL179:AL182)</f>
        <v>10</v>
      </c>
      <c r="AM183" s="64">
        <f t="shared" si="1005"/>
        <v>12</v>
      </c>
      <c r="AN183" s="64">
        <f t="shared" si="1005"/>
        <v>17</v>
      </c>
      <c r="AO183" s="64">
        <f t="shared" si="1005"/>
        <v>37</v>
      </c>
      <c r="AP183" s="65"/>
      <c r="BB183" s="6"/>
      <c r="BC183" s="6"/>
      <c r="BD183" s="62"/>
      <c r="BE183" s="171"/>
      <c r="BF183" s="172"/>
      <c r="BG183" s="172"/>
      <c r="BH183" s="172"/>
      <c r="BI183" s="172"/>
      <c r="BJ183" s="65"/>
      <c r="BK183" s="6"/>
      <c r="BL183" s="62"/>
      <c r="BM183" s="171"/>
      <c r="BN183" s="172"/>
      <c r="BO183" s="172"/>
      <c r="BP183" s="172"/>
      <c r="BQ183" s="172"/>
      <c r="BR183" s="65"/>
      <c r="BS183" s="6"/>
      <c r="BT183" s="62"/>
      <c r="BU183" s="23" t="str">
        <f t="shared" si="982"/>
        <v/>
      </c>
      <c r="BV183" s="23" t="str">
        <f t="shared" si="982"/>
        <v/>
      </c>
      <c r="BW183" s="23" t="str">
        <f t="shared" si="982"/>
        <v/>
      </c>
      <c r="BX183" s="23" t="str">
        <f t="shared" si="982"/>
        <v/>
      </c>
      <c r="BY183" s="23" t="str">
        <f t="shared" si="982"/>
        <v/>
      </c>
      <c r="BZ183" s="6"/>
      <c r="CA183" s="6"/>
      <c r="CB183" s="62"/>
      <c r="CC183" s="195">
        <f>SUM(CC179:CC182)</f>
        <v>0</v>
      </c>
      <c r="CD183" s="195">
        <f t="shared" ref="CD183:CG183" si="1006">SUM(CD179:CD182)</f>
        <v>0</v>
      </c>
      <c r="CE183" s="195">
        <f t="shared" si="1006"/>
        <v>0</v>
      </c>
      <c r="CF183" s="195">
        <f t="shared" si="1006"/>
        <v>0</v>
      </c>
      <c r="CG183" s="195">
        <f t="shared" si="1006"/>
        <v>0</v>
      </c>
      <c r="CH183" s="196">
        <f t="shared" si="818"/>
        <v>0</v>
      </c>
      <c r="CI183" s="66"/>
      <c r="CJ183" s="66"/>
      <c r="CK183" s="195">
        <f>SUM(CK179:CK182)</f>
        <v>367402.80318265286</v>
      </c>
      <c r="CL183" s="195">
        <f t="shared" ref="CL183:CO183" si="1007">SUM(CL179:CL182)</f>
        <v>156292.46774526473</v>
      </c>
      <c r="CM183" s="195">
        <f t="shared" si="1007"/>
        <v>209766.62024393922</v>
      </c>
      <c r="CN183" s="195">
        <f t="shared" si="1007"/>
        <v>284794.88280615909</v>
      </c>
      <c r="CO183" s="195">
        <f t="shared" si="1007"/>
        <v>863649.88829282089</v>
      </c>
      <c r="CP183" s="196">
        <f t="shared" si="763"/>
        <v>1881906.6622708368</v>
      </c>
      <c r="CS183" s="195">
        <f>SUM(CS179:CS182)</f>
        <v>343545.47830066242</v>
      </c>
      <c r="CT183" s="195">
        <f t="shared" ref="CT183:CW183" si="1008">SUM(CT179:CT182)</f>
        <v>120771.45234861366</v>
      </c>
      <c r="CU183" s="195">
        <f t="shared" si="1008"/>
        <v>219815.32061490638</v>
      </c>
      <c r="CV183" s="195">
        <f t="shared" si="1008"/>
        <v>227835.90624492723</v>
      </c>
      <c r="CW183" s="195">
        <f t="shared" si="1008"/>
        <v>1436235.4495919286</v>
      </c>
      <c r="CX183" s="196">
        <f t="shared" si="765"/>
        <v>2348203.6071010381</v>
      </c>
      <c r="CY183" s="6"/>
      <c r="CZ183" s="6"/>
      <c r="DA183" s="195">
        <f>SUM(DA179:DA182)</f>
        <v>386488.66308824526</v>
      </c>
      <c r="DB183" s="195">
        <f t="shared" ref="DB183:DE183" si="1009">SUM(DB179:DB182)</f>
        <v>120771.45234861366</v>
      </c>
      <c r="DC183" s="195">
        <f t="shared" si="1009"/>
        <v>207254.44515119743</v>
      </c>
      <c r="DD183" s="195">
        <f t="shared" si="1009"/>
        <v>207493.41461591588</v>
      </c>
      <c r="DE183" s="195">
        <f t="shared" si="1009"/>
        <v>1102227.2055007825</v>
      </c>
      <c r="DF183" s="196">
        <f t="shared" si="767"/>
        <v>2024235.1807047548</v>
      </c>
      <c r="DG183" s="6"/>
      <c r="DH183" s="6"/>
      <c r="DI183" s="195">
        <f>SUM(DI179:DI182)</f>
        <v>326845.35088326916</v>
      </c>
      <c r="DJ183" s="195">
        <f t="shared" ref="DJ183:DM183" si="1010">SUM(DJ179:DJ182)</f>
        <v>74594.132332967245</v>
      </c>
      <c r="DK183" s="195">
        <f t="shared" si="1010"/>
        <v>163291.38102821616</v>
      </c>
      <c r="DL183" s="195">
        <f t="shared" si="1010"/>
        <v>406849.83258022723</v>
      </c>
      <c r="DM183" s="195">
        <f t="shared" si="1010"/>
        <v>1708213.5912090049</v>
      </c>
      <c r="DN183" s="196">
        <f t="shared" si="776"/>
        <v>2679794.2880336847</v>
      </c>
      <c r="DO183" s="6"/>
      <c r="DP183" s="6"/>
      <c r="DQ183" s="195">
        <f>SUM(DQ179:DQ182)</f>
        <v>410345.9879702357</v>
      </c>
      <c r="DR183" s="195">
        <f t="shared" ref="DR183:DU183" si="1011">SUM(DR179:DR182)</f>
        <v>74594.132332967245</v>
      </c>
      <c r="DS183" s="195">
        <f t="shared" si="1011"/>
        <v>144450.06783265277</v>
      </c>
      <c r="DT183" s="195">
        <f t="shared" si="1011"/>
        <v>366164.84932220448</v>
      </c>
      <c r="DU183" s="195">
        <f t="shared" si="1011"/>
        <v>1040197.1030267125</v>
      </c>
      <c r="DV183" s="196">
        <f t="shared" si="770"/>
        <v>2035752.1404847726</v>
      </c>
    </row>
    <row r="184" spans="1:126" ht="25.5" customHeight="1">
      <c r="A184" s="19"/>
      <c r="B184" s="47" t="s">
        <v>51</v>
      </c>
      <c r="C184" s="48"/>
      <c r="D184" s="48"/>
      <c r="E184" s="49"/>
      <c r="F184" s="50" t="s">
        <v>25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2">
        <f>SUM(G184:K184)</f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2">
        <f>SUM(M184:Q184)</f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2">
        <f>SUM(S184:W184)</f>
        <v>0</v>
      </c>
      <c r="Y184" s="53">
        <v>0</v>
      </c>
      <c r="Z184" s="53">
        <v>0</v>
      </c>
      <c r="AA184" s="53">
        <v>0</v>
      </c>
      <c r="AB184" s="53">
        <v>0</v>
      </c>
      <c r="AC184" s="53">
        <v>0</v>
      </c>
      <c r="AD184" s="52">
        <f>SUM(Y184:AC184)</f>
        <v>0</v>
      </c>
      <c r="AE184" s="53">
        <v>0</v>
      </c>
      <c r="AF184" s="53">
        <v>0</v>
      </c>
      <c r="AG184" s="53">
        <v>0</v>
      </c>
      <c r="AH184" s="53">
        <v>0</v>
      </c>
      <c r="AI184" s="53">
        <v>0</v>
      </c>
      <c r="AJ184" s="52">
        <f>SUM(AE184:AI184)</f>
        <v>0</v>
      </c>
      <c r="AK184" s="53">
        <v>0</v>
      </c>
      <c r="AL184" s="53">
        <v>0</v>
      </c>
      <c r="AM184" s="53">
        <v>0</v>
      </c>
      <c r="AN184" s="53">
        <v>0</v>
      </c>
      <c r="AO184" s="53">
        <v>0</v>
      </c>
      <c r="AP184" s="52">
        <f>SUM(AK184:AO184)</f>
        <v>0</v>
      </c>
      <c r="BB184" s="6"/>
      <c r="BC184" s="6"/>
      <c r="BD184" s="50" t="s">
        <v>25</v>
      </c>
      <c r="BE184" s="170">
        <f>'SPMW - Probs. of Failure '!O$49</f>
        <v>1.2835462976651519</v>
      </c>
      <c r="BF184" s="170">
        <f>'SPMW - Probs. of Failure '!P$49</f>
        <v>1.9110637100849368</v>
      </c>
      <c r="BG184" s="170">
        <f>'SPMW - Probs. of Failure '!Q$49</f>
        <v>3.3789339912638883</v>
      </c>
      <c r="BH184" s="170">
        <f>'SPMW - Probs. of Failure '!R$49</f>
        <v>5.4722249759469763</v>
      </c>
      <c r="BI184" s="170">
        <f>'SPMW - Probs. of Failure '!S$49</f>
        <v>12.835681859717997</v>
      </c>
      <c r="BJ184" s="173"/>
      <c r="BK184" s="6"/>
      <c r="BL184" s="50" t="s">
        <v>25</v>
      </c>
      <c r="BM184" s="239">
        <f>IFERROR($BM2*'SPMW - Average Cons. of Failure'!$Q$49,0)</f>
        <v>598.03800000000001</v>
      </c>
      <c r="BN184" s="239">
        <f>IFERROR($BM2*'SPMW - Average Cons. of Failure'!$Q$49,0)</f>
        <v>598.03800000000001</v>
      </c>
      <c r="BO184" s="239">
        <f>IFERROR($BM2*'SPMW - Average Cons. of Failure'!$Q$49,0)</f>
        <v>598.03800000000001</v>
      </c>
      <c r="BP184" s="239">
        <f>IFERROR($BM2*'SPMW - Average Cons. of Failure'!$Q$49,0)</f>
        <v>598.03800000000001</v>
      </c>
      <c r="BQ184" s="239">
        <f>IFERROR($BM2*'SPMW - Average Cons. of Failure'!$Q$49,0)</f>
        <v>598.03800000000001</v>
      </c>
      <c r="BR184" s="173"/>
      <c r="BS184" s="6"/>
      <c r="BT184" s="50" t="s">
        <v>25</v>
      </c>
      <c r="BU184" s="23">
        <f t="shared" si="982"/>
        <v>767.60946076307209</v>
      </c>
      <c r="BV184" s="23">
        <f t="shared" si="982"/>
        <v>1142.8887190517755</v>
      </c>
      <c r="BW184" s="23">
        <f t="shared" si="982"/>
        <v>2020.7309262674733</v>
      </c>
      <c r="BX184" s="23">
        <f t="shared" si="982"/>
        <v>3272.5984801653781</v>
      </c>
      <c r="BY184" s="23">
        <f t="shared" si="982"/>
        <v>7676.225508022032</v>
      </c>
      <c r="BZ184" s="6"/>
      <c r="CA184" s="6"/>
      <c r="CB184" s="50" t="s">
        <v>25</v>
      </c>
      <c r="CC184" s="193">
        <f>IF(BU184="","",M184*BU184)</f>
        <v>0</v>
      </c>
      <c r="CD184" s="193">
        <f t="shared" ref="CD184:CG187" si="1012">IF(BV184="","",N184*BV184)</f>
        <v>0</v>
      </c>
      <c r="CE184" s="193">
        <f t="shared" si="1012"/>
        <v>0</v>
      </c>
      <c r="CF184" s="193">
        <f t="shared" si="1012"/>
        <v>0</v>
      </c>
      <c r="CG184" s="193">
        <f t="shared" si="1012"/>
        <v>0</v>
      </c>
      <c r="CH184" s="196">
        <f t="shared" si="818"/>
        <v>0</v>
      </c>
      <c r="CI184" s="66"/>
      <c r="CJ184" s="66"/>
      <c r="CK184" s="193">
        <f t="shared" ref="CK184:CO187" si="1013">IF(BU184="","",G184*BU184)</f>
        <v>0</v>
      </c>
      <c r="CL184" s="193">
        <f t="shared" si="1013"/>
        <v>0</v>
      </c>
      <c r="CM184" s="193">
        <f t="shared" si="1013"/>
        <v>0</v>
      </c>
      <c r="CN184" s="193">
        <f t="shared" si="1013"/>
        <v>0</v>
      </c>
      <c r="CO184" s="193">
        <f t="shared" si="1013"/>
        <v>0</v>
      </c>
      <c r="CP184" s="196">
        <f t="shared" si="763"/>
        <v>0</v>
      </c>
      <c r="CS184" s="193">
        <f>IF(BU184="","",Y184*BU184)</f>
        <v>0</v>
      </c>
      <c r="CT184" s="193">
        <f t="shared" ref="CT184:CW187" si="1014">IF(BV184="","",Z184*BV184)</f>
        <v>0</v>
      </c>
      <c r="CU184" s="193">
        <f t="shared" si="1014"/>
        <v>0</v>
      </c>
      <c r="CV184" s="193">
        <f t="shared" si="1014"/>
        <v>0</v>
      </c>
      <c r="CW184" s="193">
        <f t="shared" si="1014"/>
        <v>0</v>
      </c>
      <c r="CX184" s="196">
        <f t="shared" si="765"/>
        <v>0</v>
      </c>
      <c r="CY184" s="6"/>
      <c r="CZ184" s="6"/>
      <c r="DA184" s="193">
        <f>IF(BU184="","",(S184+Y184)*BU184)</f>
        <v>0</v>
      </c>
      <c r="DB184" s="193">
        <f t="shared" ref="DB184:DE187" si="1015">IF(BV184="","",(T184+Z184)*BV184)</f>
        <v>0</v>
      </c>
      <c r="DC184" s="193">
        <f t="shared" si="1015"/>
        <v>0</v>
      </c>
      <c r="DD184" s="193">
        <f t="shared" si="1015"/>
        <v>0</v>
      </c>
      <c r="DE184" s="193">
        <f t="shared" si="1015"/>
        <v>0</v>
      </c>
      <c r="DF184" s="196">
        <f t="shared" si="767"/>
        <v>0</v>
      </c>
      <c r="DG184" s="6"/>
      <c r="DH184" s="6"/>
      <c r="DI184" s="193">
        <f>IF(BU184="","",AK184*BU184)</f>
        <v>0</v>
      </c>
      <c r="DJ184" s="193">
        <f t="shared" ref="DJ184:DM187" si="1016">IF(BV184="","",AL184*BV184)</f>
        <v>0</v>
      </c>
      <c r="DK184" s="193">
        <f t="shared" si="1016"/>
        <v>0</v>
      </c>
      <c r="DL184" s="193">
        <f t="shared" si="1016"/>
        <v>0</v>
      </c>
      <c r="DM184" s="193">
        <f t="shared" si="1016"/>
        <v>0</v>
      </c>
      <c r="DN184" s="196">
        <f t="shared" si="776"/>
        <v>0</v>
      </c>
      <c r="DO184" s="6"/>
      <c r="DP184" s="6"/>
      <c r="DQ184" s="193">
        <f>IF(BU184="","",(AE184+AK184)*BU184)</f>
        <v>0</v>
      </c>
      <c r="DR184" s="193">
        <f t="shared" ref="DR184:DU187" si="1017">IF(BV184="","",(AF184+AL184)*BV184)</f>
        <v>0</v>
      </c>
      <c r="DS184" s="193">
        <f t="shared" si="1017"/>
        <v>0</v>
      </c>
      <c r="DT184" s="193">
        <f t="shared" si="1017"/>
        <v>0</v>
      </c>
      <c r="DU184" s="193">
        <f t="shared" si="1017"/>
        <v>0</v>
      </c>
      <c r="DV184" s="196">
        <f t="shared" si="770"/>
        <v>0</v>
      </c>
    </row>
    <row r="185" spans="1:126" ht="25.5" customHeight="1">
      <c r="A185" s="19"/>
      <c r="B185" s="54"/>
      <c r="C185" s="55"/>
      <c r="D185" s="55"/>
      <c r="E185" s="56"/>
      <c r="F185" s="57" t="s">
        <v>27</v>
      </c>
      <c r="G185" s="51">
        <v>7.3115191484581459</v>
      </c>
      <c r="H185" s="51">
        <v>0.49183922714724726</v>
      </c>
      <c r="I185" s="51">
        <v>1.9966416243946077</v>
      </c>
      <c r="J185" s="51">
        <v>0</v>
      </c>
      <c r="K185" s="51">
        <v>5</v>
      </c>
      <c r="L185" s="58">
        <f t="shared" ref="L185:L187" si="1018">SUM(G185:K185)</f>
        <v>14.8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8">
        <f t="shared" ref="R185:R187" si="1019">SUM(M185:Q185)</f>
        <v>0</v>
      </c>
      <c r="S185" s="51">
        <v>5</v>
      </c>
      <c r="T185" s="51">
        <v>0</v>
      </c>
      <c r="U185" s="51">
        <v>0</v>
      </c>
      <c r="V185" s="51">
        <v>0</v>
      </c>
      <c r="W185" s="51">
        <v>-5</v>
      </c>
      <c r="X185" s="58">
        <f t="shared" ref="X185:X187" si="1020">SUM(S185:W185)</f>
        <v>0</v>
      </c>
      <c r="Y185" s="51">
        <v>3.8109844828111044</v>
      </c>
      <c r="Z185" s="51">
        <v>3.9923738927942889</v>
      </c>
      <c r="AA185" s="51">
        <v>1.9966416243946077</v>
      </c>
      <c r="AB185" s="51">
        <v>0</v>
      </c>
      <c r="AC185" s="51">
        <v>5</v>
      </c>
      <c r="AD185" s="58">
        <f t="shared" ref="AD185:AD187" si="1021">SUM(Y185:AC185)</f>
        <v>14.8</v>
      </c>
      <c r="AE185" s="51">
        <v>5</v>
      </c>
      <c r="AF185" s="51">
        <v>0</v>
      </c>
      <c r="AG185" s="51">
        <v>0</v>
      </c>
      <c r="AH185" s="51">
        <v>0</v>
      </c>
      <c r="AI185" s="51">
        <v>-5</v>
      </c>
      <c r="AJ185" s="58">
        <f t="shared" ref="AJ185:AJ187" si="1022">SUM(AE185:AI185)</f>
        <v>0</v>
      </c>
      <c r="AK185" s="51">
        <v>3.7258278069590003</v>
      </c>
      <c r="AL185" s="51">
        <v>4.0775305686463934</v>
      </c>
      <c r="AM185" s="51">
        <v>0</v>
      </c>
      <c r="AN185" s="51">
        <v>1.9966416243946077</v>
      </c>
      <c r="AO185" s="51">
        <v>5</v>
      </c>
      <c r="AP185" s="58">
        <f t="shared" ref="AP185:AP187" si="1023">SUM(AK185:AO185)</f>
        <v>14.8</v>
      </c>
      <c r="BB185" s="6"/>
      <c r="BC185" s="6"/>
      <c r="BD185" s="57" t="s">
        <v>27</v>
      </c>
      <c r="BE185" s="170">
        <f>'SPMW - Probs. of Failure '!O$49</f>
        <v>1.2835462976651519</v>
      </c>
      <c r="BF185" s="170">
        <f>'SPMW - Probs. of Failure '!P$49</f>
        <v>1.9110637100849368</v>
      </c>
      <c r="BG185" s="170">
        <f>'SPMW - Probs. of Failure '!Q$49</f>
        <v>3.3789339912638883</v>
      </c>
      <c r="BH185" s="170">
        <f>'SPMW - Probs. of Failure '!R$49</f>
        <v>5.4722249759469763</v>
      </c>
      <c r="BI185" s="170">
        <f>'SPMW - Probs. of Failure '!S$49</f>
        <v>12.835681859717997</v>
      </c>
      <c r="BJ185" s="174"/>
      <c r="BK185" s="6"/>
      <c r="BL185" s="57" t="s">
        <v>27</v>
      </c>
      <c r="BM185" s="239">
        <f>IFERROR($BM3*'SPMW - Average Cons. of Failure'!$Q$49,0)</f>
        <v>854.34</v>
      </c>
      <c r="BN185" s="239">
        <f>IFERROR($BM3*'SPMW - Average Cons. of Failure'!$Q$49,0)</f>
        <v>854.34</v>
      </c>
      <c r="BO185" s="239">
        <f>IFERROR($BM3*'SPMW - Average Cons. of Failure'!$Q$49,0)</f>
        <v>854.34</v>
      </c>
      <c r="BP185" s="239">
        <f>IFERROR($BM3*'SPMW - Average Cons. of Failure'!$Q$49,0)</f>
        <v>854.34</v>
      </c>
      <c r="BQ185" s="239">
        <f>IFERROR($BM3*'SPMW - Average Cons. of Failure'!$Q$49,0)</f>
        <v>854.34</v>
      </c>
      <c r="BR185" s="174"/>
      <c r="BS185" s="6"/>
      <c r="BT185" s="57" t="s">
        <v>27</v>
      </c>
      <c r="BU185" s="23">
        <f t="shared" si="982"/>
        <v>1096.5849439472458</v>
      </c>
      <c r="BV185" s="23">
        <f t="shared" si="982"/>
        <v>1632.698170073965</v>
      </c>
      <c r="BW185" s="23">
        <f t="shared" si="982"/>
        <v>2886.7584660963903</v>
      </c>
      <c r="BX185" s="23">
        <f t="shared" si="982"/>
        <v>4675.1406859505396</v>
      </c>
      <c r="BY185" s="23">
        <f t="shared" si="982"/>
        <v>10966.036440031474</v>
      </c>
      <c r="BZ185" s="6"/>
      <c r="CA185" s="6"/>
      <c r="CB185" s="57" t="s">
        <v>27</v>
      </c>
      <c r="CC185" s="193">
        <f t="shared" ref="CC185:CC187" si="1024">IF(BU185="","",M185*BU185)</f>
        <v>0</v>
      </c>
      <c r="CD185" s="193">
        <f t="shared" si="1012"/>
        <v>0</v>
      </c>
      <c r="CE185" s="193">
        <f t="shared" si="1012"/>
        <v>0</v>
      </c>
      <c r="CF185" s="193">
        <f t="shared" si="1012"/>
        <v>0</v>
      </c>
      <c r="CG185" s="193">
        <f t="shared" si="1012"/>
        <v>0</v>
      </c>
      <c r="CH185" s="196">
        <f t="shared" si="818"/>
        <v>0</v>
      </c>
      <c r="CI185" s="66"/>
      <c r="CJ185" s="66"/>
      <c r="CK185" s="193">
        <f t="shared" si="1013"/>
        <v>8017.7018155811902</v>
      </c>
      <c r="CL185" s="193">
        <f t="shared" si="1013"/>
        <v>803.02500613390384</v>
      </c>
      <c r="CM185" s="193">
        <f t="shared" si="1013"/>
        <v>5763.8221129815829</v>
      </c>
      <c r="CN185" s="193">
        <f t="shared" si="1013"/>
        <v>0</v>
      </c>
      <c r="CO185" s="193">
        <f t="shared" si="1013"/>
        <v>54830.182200157367</v>
      </c>
      <c r="CP185" s="196">
        <f t="shared" si="763"/>
        <v>69414.731134854039</v>
      </c>
      <c r="CS185" s="193">
        <f t="shared" ref="CS185:CS187" si="1025">IF(BU185="","",Y185*BU185)</f>
        <v>4179.0682054672388</v>
      </c>
      <c r="CT185" s="193">
        <f t="shared" si="1014"/>
        <v>6518.3415490163079</v>
      </c>
      <c r="CU185" s="193">
        <f t="shared" si="1014"/>
        <v>5763.8221129815829</v>
      </c>
      <c r="CV185" s="193">
        <f t="shared" si="1014"/>
        <v>0</v>
      </c>
      <c r="CW185" s="193">
        <f t="shared" si="1014"/>
        <v>54830.182200157367</v>
      </c>
      <c r="CX185" s="196">
        <f t="shared" si="765"/>
        <v>71291.414067622492</v>
      </c>
      <c r="CY185" s="6"/>
      <c r="CZ185" s="6"/>
      <c r="DA185" s="193">
        <f t="shared" ref="DA185:DA187" si="1026">IF(BU185="","",(S185+Y185)*BU185)</f>
        <v>9661.9929252034672</v>
      </c>
      <c r="DB185" s="193">
        <f t="shared" si="1015"/>
        <v>6518.3415490163079</v>
      </c>
      <c r="DC185" s="193">
        <f t="shared" si="1015"/>
        <v>5763.8221129815829</v>
      </c>
      <c r="DD185" s="193">
        <f t="shared" si="1015"/>
        <v>0</v>
      </c>
      <c r="DE185" s="193">
        <f t="shared" si="1015"/>
        <v>0</v>
      </c>
      <c r="DF185" s="196">
        <f t="shared" si="767"/>
        <v>21944.15658720136</v>
      </c>
      <c r="DG185" s="6"/>
      <c r="DH185" s="6"/>
      <c r="DI185" s="193">
        <f t="shared" ref="DI185:DI187" si="1027">IF(BU185="","",AK185*BU185)</f>
        <v>4085.6866768512255</v>
      </c>
      <c r="DJ185" s="193">
        <f t="shared" si="1016"/>
        <v>6657.3766978496205</v>
      </c>
      <c r="DK185" s="193">
        <f t="shared" si="1016"/>
        <v>0</v>
      </c>
      <c r="DL185" s="193">
        <f t="shared" si="1016"/>
        <v>9334.5804934696062</v>
      </c>
      <c r="DM185" s="193">
        <f t="shared" si="1016"/>
        <v>54830.182200157367</v>
      </c>
      <c r="DN185" s="196">
        <f t="shared" si="776"/>
        <v>74907.82606832782</v>
      </c>
      <c r="DO185" s="6"/>
      <c r="DP185" s="6"/>
      <c r="DQ185" s="193">
        <f t="shared" ref="DQ185:DQ187" si="1028">IF(BU185="","",(AE185+AK185)*BU185)</f>
        <v>9568.6113965874538</v>
      </c>
      <c r="DR185" s="193">
        <f t="shared" si="1017"/>
        <v>6657.3766978496205</v>
      </c>
      <c r="DS185" s="193">
        <f t="shared" si="1017"/>
        <v>0</v>
      </c>
      <c r="DT185" s="193">
        <f t="shared" si="1017"/>
        <v>9334.5804934696062</v>
      </c>
      <c r="DU185" s="193">
        <f t="shared" si="1017"/>
        <v>0</v>
      </c>
      <c r="DV185" s="196">
        <f t="shared" si="770"/>
        <v>25560.56858790668</v>
      </c>
    </row>
    <row r="186" spans="1:126" ht="25.5" customHeight="1">
      <c r="A186" s="19"/>
      <c r="B186" s="54"/>
      <c r="C186" s="55"/>
      <c r="D186" s="55"/>
      <c r="E186" s="56"/>
      <c r="F186" s="57" t="s">
        <v>29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8">
        <f t="shared" si="1018"/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8">
        <f t="shared" si="1019"/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8">
        <f t="shared" si="1020"/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8">
        <f t="shared" si="1021"/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8">
        <f t="shared" si="1022"/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8">
        <f t="shared" si="1023"/>
        <v>0</v>
      </c>
      <c r="BB186" s="6"/>
      <c r="BC186" s="6"/>
      <c r="BD186" s="57" t="s">
        <v>29</v>
      </c>
      <c r="BE186" s="170">
        <f>'SPMW - Probs. of Failure '!O$49</f>
        <v>1.2835462976651519</v>
      </c>
      <c r="BF186" s="170">
        <f>'SPMW - Probs. of Failure '!P$49</f>
        <v>1.9110637100849368</v>
      </c>
      <c r="BG186" s="170">
        <f>'SPMW - Probs. of Failure '!Q$49</f>
        <v>3.3789339912638883</v>
      </c>
      <c r="BH186" s="170">
        <f>'SPMW - Probs. of Failure '!R$49</f>
        <v>5.4722249759469763</v>
      </c>
      <c r="BI186" s="170">
        <f>'SPMW - Probs. of Failure '!S$49</f>
        <v>12.835681859717997</v>
      </c>
      <c r="BJ186" s="174"/>
      <c r="BK186" s="6"/>
      <c r="BL186" s="57" t="s">
        <v>29</v>
      </c>
      <c r="BM186" s="239">
        <f>IFERROR($BM4*'SPMW - Average Cons. of Failure'!$Q$49,0)</f>
        <v>1281.51</v>
      </c>
      <c r="BN186" s="239">
        <f>IFERROR($BM4*'SPMW - Average Cons. of Failure'!$Q$49,0)</f>
        <v>1281.51</v>
      </c>
      <c r="BO186" s="239">
        <f>IFERROR($BM4*'SPMW - Average Cons. of Failure'!$Q$49,0)</f>
        <v>1281.51</v>
      </c>
      <c r="BP186" s="239">
        <f>IFERROR($BM4*'SPMW - Average Cons. of Failure'!$Q$49,0)</f>
        <v>1281.51</v>
      </c>
      <c r="BQ186" s="239">
        <f>IFERROR($BM4*'SPMW - Average Cons. of Failure'!$Q$49,0)</f>
        <v>1281.51</v>
      </c>
      <c r="BR186" s="174"/>
      <c r="BS186" s="6"/>
      <c r="BT186" s="57" t="s">
        <v>29</v>
      </c>
      <c r="BU186" s="23">
        <f t="shared" si="982"/>
        <v>1644.8774159208688</v>
      </c>
      <c r="BV186" s="23">
        <f t="shared" si="982"/>
        <v>2449.0472551109474</v>
      </c>
      <c r="BW186" s="23">
        <f t="shared" si="982"/>
        <v>4330.137699144585</v>
      </c>
      <c r="BX186" s="23">
        <f t="shared" si="982"/>
        <v>7012.7110289258098</v>
      </c>
      <c r="BY186" s="23">
        <f t="shared" si="982"/>
        <v>16449.054660047212</v>
      </c>
      <c r="BZ186" s="6"/>
      <c r="CA186" s="6"/>
      <c r="CB186" s="57" t="s">
        <v>29</v>
      </c>
      <c r="CC186" s="193">
        <f t="shared" si="1024"/>
        <v>0</v>
      </c>
      <c r="CD186" s="193">
        <f t="shared" si="1012"/>
        <v>0</v>
      </c>
      <c r="CE186" s="193">
        <f t="shared" si="1012"/>
        <v>0</v>
      </c>
      <c r="CF186" s="193">
        <f t="shared" si="1012"/>
        <v>0</v>
      </c>
      <c r="CG186" s="193">
        <f t="shared" si="1012"/>
        <v>0</v>
      </c>
      <c r="CH186" s="196">
        <f t="shared" si="818"/>
        <v>0</v>
      </c>
      <c r="CI186" s="66"/>
      <c r="CJ186" s="66"/>
      <c r="CK186" s="193">
        <f t="shared" si="1013"/>
        <v>0</v>
      </c>
      <c r="CL186" s="193">
        <f t="shared" si="1013"/>
        <v>0</v>
      </c>
      <c r="CM186" s="193">
        <f t="shared" si="1013"/>
        <v>0</v>
      </c>
      <c r="CN186" s="193">
        <f t="shared" si="1013"/>
        <v>0</v>
      </c>
      <c r="CO186" s="193">
        <f t="shared" si="1013"/>
        <v>0</v>
      </c>
      <c r="CP186" s="196">
        <f t="shared" si="763"/>
        <v>0</v>
      </c>
      <c r="CS186" s="193">
        <f t="shared" si="1025"/>
        <v>0</v>
      </c>
      <c r="CT186" s="193">
        <f t="shared" si="1014"/>
        <v>0</v>
      </c>
      <c r="CU186" s="193">
        <f t="shared" si="1014"/>
        <v>0</v>
      </c>
      <c r="CV186" s="193">
        <f t="shared" si="1014"/>
        <v>0</v>
      </c>
      <c r="CW186" s="193">
        <f t="shared" si="1014"/>
        <v>0</v>
      </c>
      <c r="CX186" s="196">
        <f t="shared" si="765"/>
        <v>0</v>
      </c>
      <c r="CY186" s="6"/>
      <c r="CZ186" s="6"/>
      <c r="DA186" s="193">
        <f t="shared" si="1026"/>
        <v>0</v>
      </c>
      <c r="DB186" s="193">
        <f t="shared" si="1015"/>
        <v>0</v>
      </c>
      <c r="DC186" s="193">
        <f t="shared" si="1015"/>
        <v>0</v>
      </c>
      <c r="DD186" s="193">
        <f t="shared" si="1015"/>
        <v>0</v>
      </c>
      <c r="DE186" s="193">
        <f t="shared" si="1015"/>
        <v>0</v>
      </c>
      <c r="DF186" s="196">
        <f t="shared" si="767"/>
        <v>0</v>
      </c>
      <c r="DG186" s="6"/>
      <c r="DH186" s="6"/>
      <c r="DI186" s="193">
        <f t="shared" si="1027"/>
        <v>0</v>
      </c>
      <c r="DJ186" s="193">
        <f t="shared" si="1016"/>
        <v>0</v>
      </c>
      <c r="DK186" s="193">
        <f t="shared" si="1016"/>
        <v>0</v>
      </c>
      <c r="DL186" s="193">
        <f t="shared" si="1016"/>
        <v>0</v>
      </c>
      <c r="DM186" s="193">
        <f t="shared" si="1016"/>
        <v>0</v>
      </c>
      <c r="DN186" s="196">
        <f t="shared" si="776"/>
        <v>0</v>
      </c>
      <c r="DO186" s="6"/>
      <c r="DP186" s="6"/>
      <c r="DQ186" s="193">
        <f t="shared" si="1028"/>
        <v>0</v>
      </c>
      <c r="DR186" s="193">
        <f t="shared" si="1017"/>
        <v>0</v>
      </c>
      <c r="DS186" s="193">
        <f t="shared" si="1017"/>
        <v>0</v>
      </c>
      <c r="DT186" s="193">
        <f t="shared" si="1017"/>
        <v>0</v>
      </c>
      <c r="DU186" s="193">
        <f t="shared" si="1017"/>
        <v>0</v>
      </c>
      <c r="DV186" s="196">
        <f t="shared" si="770"/>
        <v>0</v>
      </c>
    </row>
    <row r="187" spans="1:126" ht="25.5" customHeight="1">
      <c r="A187" s="19"/>
      <c r="B187" s="54"/>
      <c r="C187" s="55"/>
      <c r="D187" s="55"/>
      <c r="E187" s="56"/>
      <c r="F187" s="57" t="s">
        <v>30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8">
        <f t="shared" si="1018"/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8">
        <f t="shared" si="1019"/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8">
        <f t="shared" si="1020"/>
        <v>0</v>
      </c>
      <c r="Y187" s="51">
        <v>0</v>
      </c>
      <c r="Z187" s="51">
        <v>0</v>
      </c>
      <c r="AA187" s="51">
        <v>0</v>
      </c>
      <c r="AB187" s="51">
        <v>0</v>
      </c>
      <c r="AC187" s="51">
        <v>0</v>
      </c>
      <c r="AD187" s="58">
        <f t="shared" si="1021"/>
        <v>0</v>
      </c>
      <c r="AE187" s="51">
        <v>0</v>
      </c>
      <c r="AF187" s="51">
        <v>0</v>
      </c>
      <c r="AG187" s="51">
        <v>0</v>
      </c>
      <c r="AH187" s="51">
        <v>0</v>
      </c>
      <c r="AI187" s="51">
        <v>0</v>
      </c>
      <c r="AJ187" s="58">
        <f t="shared" si="1022"/>
        <v>0</v>
      </c>
      <c r="AK187" s="51">
        <v>0</v>
      </c>
      <c r="AL187" s="51">
        <v>0</v>
      </c>
      <c r="AM187" s="51">
        <v>0</v>
      </c>
      <c r="AN187" s="51">
        <v>0</v>
      </c>
      <c r="AO187" s="51">
        <v>0</v>
      </c>
      <c r="AP187" s="58">
        <f t="shared" si="1023"/>
        <v>0</v>
      </c>
      <c r="BB187" s="6"/>
      <c r="BC187" s="6"/>
      <c r="BD187" s="57" t="s">
        <v>30</v>
      </c>
      <c r="BE187" s="170">
        <f>'SPMW - Probs. of Failure '!O$49</f>
        <v>1.2835462976651519</v>
      </c>
      <c r="BF187" s="170">
        <f>'SPMW - Probs. of Failure '!P$49</f>
        <v>1.9110637100849368</v>
      </c>
      <c r="BG187" s="170">
        <f>'SPMW - Probs. of Failure '!Q$49</f>
        <v>3.3789339912638883</v>
      </c>
      <c r="BH187" s="170">
        <f>'SPMW - Probs. of Failure '!R$49</f>
        <v>5.4722249759469763</v>
      </c>
      <c r="BI187" s="170">
        <f>'SPMW - Probs. of Failure '!S$49</f>
        <v>12.835681859717997</v>
      </c>
      <c r="BJ187" s="174"/>
      <c r="BK187" s="6"/>
      <c r="BL187" s="57" t="s">
        <v>30</v>
      </c>
      <c r="BM187" s="239">
        <f>IFERROR($BM5*'SPMW - Average Cons. of Failure'!$Q$49,0)</f>
        <v>2135.85</v>
      </c>
      <c r="BN187" s="239">
        <f>IFERROR($BM5*'SPMW - Average Cons. of Failure'!$Q$49,0)</f>
        <v>2135.85</v>
      </c>
      <c r="BO187" s="239">
        <f>IFERROR($BM5*'SPMW - Average Cons. of Failure'!$Q$49,0)</f>
        <v>2135.85</v>
      </c>
      <c r="BP187" s="239">
        <f>IFERROR($BM5*'SPMW - Average Cons. of Failure'!$Q$49,0)</f>
        <v>2135.85</v>
      </c>
      <c r="BQ187" s="239">
        <f>IFERROR($BM5*'SPMW - Average Cons. of Failure'!$Q$49,0)</f>
        <v>2135.85</v>
      </c>
      <c r="BR187" s="174"/>
      <c r="BS187" s="6"/>
      <c r="BT187" s="57" t="s">
        <v>30</v>
      </c>
      <c r="BU187" s="23">
        <f t="shared" si="982"/>
        <v>2741.4623598681146</v>
      </c>
      <c r="BV187" s="23">
        <f t="shared" si="982"/>
        <v>4081.7454251849122</v>
      </c>
      <c r="BW187" s="23">
        <f t="shared" si="982"/>
        <v>7216.8961652409753</v>
      </c>
      <c r="BX187" s="23">
        <f t="shared" si="982"/>
        <v>11687.851714876349</v>
      </c>
      <c r="BY187" s="23">
        <f t="shared" si="982"/>
        <v>27415.091100078684</v>
      </c>
      <c r="BZ187" s="6"/>
      <c r="CA187" s="6"/>
      <c r="CB187" s="57" t="s">
        <v>30</v>
      </c>
      <c r="CC187" s="193">
        <f t="shared" si="1024"/>
        <v>0</v>
      </c>
      <c r="CD187" s="193">
        <f t="shared" si="1012"/>
        <v>0</v>
      </c>
      <c r="CE187" s="193">
        <f t="shared" si="1012"/>
        <v>0</v>
      </c>
      <c r="CF187" s="193">
        <f t="shared" si="1012"/>
        <v>0</v>
      </c>
      <c r="CG187" s="193">
        <f t="shared" si="1012"/>
        <v>0</v>
      </c>
      <c r="CH187" s="196">
        <f t="shared" si="818"/>
        <v>0</v>
      </c>
      <c r="CI187" s="66"/>
      <c r="CJ187" s="66"/>
      <c r="CK187" s="193">
        <f t="shared" si="1013"/>
        <v>0</v>
      </c>
      <c r="CL187" s="193">
        <f t="shared" si="1013"/>
        <v>0</v>
      </c>
      <c r="CM187" s="193">
        <f t="shared" si="1013"/>
        <v>0</v>
      </c>
      <c r="CN187" s="193">
        <f t="shared" si="1013"/>
        <v>0</v>
      </c>
      <c r="CO187" s="193">
        <f t="shared" si="1013"/>
        <v>0</v>
      </c>
      <c r="CP187" s="196">
        <f t="shared" si="763"/>
        <v>0</v>
      </c>
      <c r="CS187" s="193">
        <f t="shared" si="1025"/>
        <v>0</v>
      </c>
      <c r="CT187" s="193">
        <f t="shared" si="1014"/>
        <v>0</v>
      </c>
      <c r="CU187" s="193">
        <f t="shared" si="1014"/>
        <v>0</v>
      </c>
      <c r="CV187" s="193">
        <f t="shared" si="1014"/>
        <v>0</v>
      </c>
      <c r="CW187" s="193">
        <f t="shared" si="1014"/>
        <v>0</v>
      </c>
      <c r="CX187" s="196">
        <f t="shared" si="765"/>
        <v>0</v>
      </c>
      <c r="CY187" s="6"/>
      <c r="CZ187" s="6"/>
      <c r="DA187" s="193">
        <f t="shared" si="1026"/>
        <v>0</v>
      </c>
      <c r="DB187" s="193">
        <f t="shared" si="1015"/>
        <v>0</v>
      </c>
      <c r="DC187" s="193">
        <f t="shared" si="1015"/>
        <v>0</v>
      </c>
      <c r="DD187" s="193">
        <f t="shared" si="1015"/>
        <v>0</v>
      </c>
      <c r="DE187" s="193">
        <f t="shared" si="1015"/>
        <v>0</v>
      </c>
      <c r="DF187" s="196">
        <f t="shared" si="767"/>
        <v>0</v>
      </c>
      <c r="DG187" s="6"/>
      <c r="DH187" s="6"/>
      <c r="DI187" s="193">
        <f t="shared" si="1027"/>
        <v>0</v>
      </c>
      <c r="DJ187" s="193">
        <f t="shared" si="1016"/>
        <v>0</v>
      </c>
      <c r="DK187" s="193">
        <f t="shared" si="1016"/>
        <v>0</v>
      </c>
      <c r="DL187" s="193">
        <f t="shared" si="1016"/>
        <v>0</v>
      </c>
      <c r="DM187" s="193">
        <f t="shared" si="1016"/>
        <v>0</v>
      </c>
      <c r="DN187" s="196">
        <f t="shared" si="776"/>
        <v>0</v>
      </c>
      <c r="DO187" s="6"/>
      <c r="DP187" s="6"/>
      <c r="DQ187" s="193">
        <f t="shared" si="1028"/>
        <v>0</v>
      </c>
      <c r="DR187" s="193">
        <f t="shared" si="1017"/>
        <v>0</v>
      </c>
      <c r="DS187" s="193">
        <f t="shared" si="1017"/>
        <v>0</v>
      </c>
      <c r="DT187" s="193">
        <f t="shared" si="1017"/>
        <v>0</v>
      </c>
      <c r="DU187" s="193">
        <f t="shared" si="1017"/>
        <v>0</v>
      </c>
      <c r="DV187" s="196">
        <f t="shared" si="770"/>
        <v>0</v>
      </c>
    </row>
    <row r="188" spans="1:126" ht="25.5" customHeight="1" thickBot="1">
      <c r="A188" s="19"/>
      <c r="B188" s="59"/>
      <c r="C188" s="60" t="s">
        <v>26</v>
      </c>
      <c r="D188" s="60">
        <v>14.8</v>
      </c>
      <c r="E188" s="61">
        <v>9.3656124894924488</v>
      </c>
      <c r="F188" s="62"/>
      <c r="G188" s="63">
        <f>SUM(G184:G187)</f>
        <v>7.3115191484581459</v>
      </c>
      <c r="H188" s="64">
        <f t="shared" ref="H188:K188" si="1029">SUM(H184:H187)</f>
        <v>0.49183922714724726</v>
      </c>
      <c r="I188" s="64">
        <f t="shared" si="1029"/>
        <v>1.9966416243946077</v>
      </c>
      <c r="J188" s="64">
        <f t="shared" si="1029"/>
        <v>0</v>
      </c>
      <c r="K188" s="64">
        <f t="shared" si="1029"/>
        <v>5</v>
      </c>
      <c r="L188" s="65"/>
      <c r="M188" s="63">
        <f>SUM(M184:M187)</f>
        <v>0</v>
      </c>
      <c r="N188" s="64">
        <f t="shared" ref="N188:Q188" si="1030">SUM(N184:N187)</f>
        <v>0</v>
      </c>
      <c r="O188" s="64">
        <f t="shared" si="1030"/>
        <v>0</v>
      </c>
      <c r="P188" s="64">
        <f t="shared" si="1030"/>
        <v>0</v>
      </c>
      <c r="Q188" s="64">
        <f t="shared" si="1030"/>
        <v>0</v>
      </c>
      <c r="R188" s="65"/>
      <c r="S188" s="63">
        <f>SUM(S184:S187)</f>
        <v>5</v>
      </c>
      <c r="T188" s="64">
        <f t="shared" ref="T188:W188" si="1031">SUM(T184:T187)</f>
        <v>0</v>
      </c>
      <c r="U188" s="64">
        <f t="shared" si="1031"/>
        <v>0</v>
      </c>
      <c r="V188" s="64">
        <f t="shared" si="1031"/>
        <v>0</v>
      </c>
      <c r="W188" s="64">
        <f t="shared" si="1031"/>
        <v>-5</v>
      </c>
      <c r="X188" s="65"/>
      <c r="Y188" s="63">
        <f>SUM(Y184:Y187)</f>
        <v>3.8109844828111044</v>
      </c>
      <c r="Z188" s="64">
        <f t="shared" ref="Z188:AC188" si="1032">SUM(Z184:Z187)</f>
        <v>3.9923738927942889</v>
      </c>
      <c r="AA188" s="64">
        <f t="shared" si="1032"/>
        <v>1.9966416243946077</v>
      </c>
      <c r="AB188" s="64">
        <f t="shared" si="1032"/>
        <v>0</v>
      </c>
      <c r="AC188" s="64">
        <f t="shared" si="1032"/>
        <v>5</v>
      </c>
      <c r="AD188" s="65"/>
      <c r="AE188" s="63">
        <f>SUM(AE184:AE187)</f>
        <v>5</v>
      </c>
      <c r="AF188" s="64">
        <f t="shared" ref="AF188:AI188" si="1033">SUM(AF184:AF187)</f>
        <v>0</v>
      </c>
      <c r="AG188" s="64">
        <f t="shared" si="1033"/>
        <v>0</v>
      </c>
      <c r="AH188" s="64">
        <f t="shared" si="1033"/>
        <v>0</v>
      </c>
      <c r="AI188" s="64">
        <f t="shared" si="1033"/>
        <v>-5</v>
      </c>
      <c r="AJ188" s="65"/>
      <c r="AK188" s="63">
        <f>SUM(AK184:AK187)</f>
        <v>3.7258278069590003</v>
      </c>
      <c r="AL188" s="64">
        <f t="shared" ref="AL188:AO188" si="1034">SUM(AL184:AL187)</f>
        <v>4.0775305686463934</v>
      </c>
      <c r="AM188" s="64">
        <f t="shared" si="1034"/>
        <v>0</v>
      </c>
      <c r="AN188" s="64">
        <f t="shared" si="1034"/>
        <v>1.9966416243946077</v>
      </c>
      <c r="AO188" s="64">
        <f t="shared" si="1034"/>
        <v>5</v>
      </c>
      <c r="AP188" s="65"/>
      <c r="BB188" s="6"/>
      <c r="BC188" s="6"/>
      <c r="BD188" s="62"/>
      <c r="BE188" s="171"/>
      <c r="BF188" s="172"/>
      <c r="BG188" s="172"/>
      <c r="BH188" s="172"/>
      <c r="BI188" s="172"/>
      <c r="BJ188" s="65"/>
      <c r="BK188" s="6"/>
      <c r="BL188" s="62"/>
      <c r="BM188" s="171"/>
      <c r="BN188" s="172"/>
      <c r="BO188" s="172"/>
      <c r="BP188" s="172"/>
      <c r="BQ188" s="172"/>
      <c r="BR188" s="65"/>
      <c r="BS188" s="6"/>
      <c r="BT188" s="62"/>
      <c r="BU188" s="23" t="str">
        <f t="shared" si="982"/>
        <v/>
      </c>
      <c r="BV188" s="23" t="str">
        <f t="shared" si="982"/>
        <v/>
      </c>
      <c r="BW188" s="23" t="str">
        <f t="shared" si="982"/>
        <v/>
      </c>
      <c r="BX188" s="23" t="str">
        <f t="shared" si="982"/>
        <v/>
      </c>
      <c r="BY188" s="23" t="str">
        <f t="shared" si="982"/>
        <v/>
      </c>
      <c r="BZ188" s="6"/>
      <c r="CA188" s="6"/>
      <c r="CB188" s="62"/>
      <c r="CC188" s="195">
        <f>SUM(CC184:CC187)</f>
        <v>0</v>
      </c>
      <c r="CD188" s="195">
        <f t="shared" ref="CD188:CG188" si="1035">SUM(CD184:CD187)</f>
        <v>0</v>
      </c>
      <c r="CE188" s="195">
        <f t="shared" si="1035"/>
        <v>0</v>
      </c>
      <c r="CF188" s="195">
        <f t="shared" si="1035"/>
        <v>0</v>
      </c>
      <c r="CG188" s="195">
        <f t="shared" si="1035"/>
        <v>0</v>
      </c>
      <c r="CH188" s="196">
        <f t="shared" si="818"/>
        <v>0</v>
      </c>
      <c r="CI188" s="66"/>
      <c r="CJ188" s="66"/>
      <c r="CK188" s="195">
        <f>SUM(CK184:CK187)</f>
        <v>8017.7018155811902</v>
      </c>
      <c r="CL188" s="195">
        <f t="shared" ref="CL188:CO188" si="1036">SUM(CL184:CL187)</f>
        <v>803.02500613390384</v>
      </c>
      <c r="CM188" s="195">
        <f t="shared" si="1036"/>
        <v>5763.8221129815829</v>
      </c>
      <c r="CN188" s="195">
        <f t="shared" si="1036"/>
        <v>0</v>
      </c>
      <c r="CO188" s="195">
        <f t="shared" si="1036"/>
        <v>54830.182200157367</v>
      </c>
      <c r="CP188" s="196">
        <f t="shared" si="763"/>
        <v>69414.731134854039</v>
      </c>
      <c r="CS188" s="195">
        <f>SUM(CS184:CS187)</f>
        <v>4179.0682054672388</v>
      </c>
      <c r="CT188" s="195">
        <f t="shared" ref="CT188:CW188" si="1037">SUM(CT184:CT187)</f>
        <v>6518.3415490163079</v>
      </c>
      <c r="CU188" s="195">
        <f t="shared" si="1037"/>
        <v>5763.8221129815829</v>
      </c>
      <c r="CV188" s="195">
        <f t="shared" si="1037"/>
        <v>0</v>
      </c>
      <c r="CW188" s="195">
        <f t="shared" si="1037"/>
        <v>54830.182200157367</v>
      </c>
      <c r="CX188" s="196">
        <f t="shared" si="765"/>
        <v>71291.414067622492</v>
      </c>
      <c r="CY188" s="6"/>
      <c r="CZ188" s="6"/>
      <c r="DA188" s="195">
        <f>SUM(DA184:DA187)</f>
        <v>9661.9929252034672</v>
      </c>
      <c r="DB188" s="195">
        <f t="shared" ref="DB188:DE188" si="1038">SUM(DB184:DB187)</f>
        <v>6518.3415490163079</v>
      </c>
      <c r="DC188" s="195">
        <f t="shared" si="1038"/>
        <v>5763.8221129815829</v>
      </c>
      <c r="DD188" s="195">
        <f t="shared" si="1038"/>
        <v>0</v>
      </c>
      <c r="DE188" s="195">
        <f t="shared" si="1038"/>
        <v>0</v>
      </c>
      <c r="DF188" s="196">
        <f t="shared" si="767"/>
        <v>21944.15658720136</v>
      </c>
      <c r="DG188" s="6"/>
      <c r="DH188" s="6"/>
      <c r="DI188" s="195">
        <f>SUM(DI184:DI187)</f>
        <v>4085.6866768512255</v>
      </c>
      <c r="DJ188" s="195">
        <f t="shared" ref="DJ188:DM188" si="1039">SUM(DJ184:DJ187)</f>
        <v>6657.3766978496205</v>
      </c>
      <c r="DK188" s="195">
        <f t="shared" si="1039"/>
        <v>0</v>
      </c>
      <c r="DL188" s="195">
        <f t="shared" si="1039"/>
        <v>9334.5804934696062</v>
      </c>
      <c r="DM188" s="195">
        <f t="shared" si="1039"/>
        <v>54830.182200157367</v>
      </c>
      <c r="DN188" s="196">
        <f t="shared" si="776"/>
        <v>74907.82606832782</v>
      </c>
      <c r="DO188" s="6"/>
      <c r="DP188" s="6"/>
      <c r="DQ188" s="195">
        <f>SUM(DQ184:DQ187)</f>
        <v>9568.6113965874538</v>
      </c>
      <c r="DR188" s="195">
        <f t="shared" ref="DR188:DU188" si="1040">SUM(DR184:DR187)</f>
        <v>6657.3766978496205</v>
      </c>
      <c r="DS188" s="195">
        <f t="shared" si="1040"/>
        <v>0</v>
      </c>
      <c r="DT188" s="195">
        <f t="shared" si="1040"/>
        <v>9334.5804934696062</v>
      </c>
      <c r="DU188" s="195">
        <f t="shared" si="1040"/>
        <v>0</v>
      </c>
      <c r="DV188" s="196">
        <f t="shared" si="770"/>
        <v>25560.56858790668</v>
      </c>
    </row>
    <row r="189" spans="1:126" ht="25.5" customHeight="1">
      <c r="A189" s="19"/>
      <c r="B189" s="47" t="s">
        <v>52</v>
      </c>
      <c r="C189" s="48"/>
      <c r="D189" s="48"/>
      <c r="E189" s="49"/>
      <c r="F189" s="50" t="s">
        <v>25</v>
      </c>
      <c r="G189" s="51">
        <v>57.060098402326133</v>
      </c>
      <c r="H189" s="51">
        <v>0.17041902669843062</v>
      </c>
      <c r="I189" s="51">
        <v>6.8624002737519056</v>
      </c>
      <c r="J189" s="51">
        <v>5.4733604669534294E-2</v>
      </c>
      <c r="K189" s="51">
        <v>16.425693875117037</v>
      </c>
      <c r="L189" s="52">
        <f>SUM(G189:K189)</f>
        <v>80.573345182563045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2">
        <f>SUM(M189:Q189)</f>
        <v>0</v>
      </c>
      <c r="S189" s="51">
        <v>5.3293005850000004</v>
      </c>
      <c r="T189" s="51">
        <v>0</v>
      </c>
      <c r="U189" s="51">
        <v>0</v>
      </c>
      <c r="V189" s="51">
        <v>0</v>
      </c>
      <c r="W189" s="51">
        <v>-5.3293005850000004</v>
      </c>
      <c r="X189" s="52">
        <f>SUM(S189:W189)</f>
        <v>0</v>
      </c>
      <c r="Y189" s="53">
        <v>57.060098402326133</v>
      </c>
      <c r="Z189" s="53">
        <v>0.17041902669843062</v>
      </c>
      <c r="AA189" s="53">
        <v>6.8624002737519056</v>
      </c>
      <c r="AB189" s="53">
        <v>5.4733604669534294E-2</v>
      </c>
      <c r="AC189" s="53">
        <v>16.425693875117037</v>
      </c>
      <c r="AD189" s="52">
        <f>SUM(Y189:AC189)</f>
        <v>80.573345182563045</v>
      </c>
      <c r="AE189" s="53">
        <v>5.3293005850000004</v>
      </c>
      <c r="AF189" s="53">
        <v>0</v>
      </c>
      <c r="AG189" s="53">
        <v>0</v>
      </c>
      <c r="AH189" s="53">
        <v>0</v>
      </c>
      <c r="AI189" s="53">
        <v>-5.3293005850000004</v>
      </c>
      <c r="AJ189" s="52">
        <f>SUM(AE189:AI189)</f>
        <v>0</v>
      </c>
      <c r="AK189" s="53">
        <v>46.606506823326029</v>
      </c>
      <c r="AL189" s="53">
        <v>10.62401060569843</v>
      </c>
      <c r="AM189" s="53">
        <v>0.69973880675190525</v>
      </c>
      <c r="AN189" s="53">
        <v>6.1563863716695346</v>
      </c>
      <c r="AO189" s="53">
        <v>16.486702575117036</v>
      </c>
      <c r="AP189" s="52">
        <f>SUM(AK189:AO189)</f>
        <v>80.573345182562932</v>
      </c>
      <c r="BB189" s="6"/>
      <c r="BC189" s="6"/>
      <c r="BD189" s="50" t="s">
        <v>25</v>
      </c>
      <c r="BE189" s="170">
        <f>'SPMW - Probs. of Failure '!O$50</f>
        <v>0.59691343943287467</v>
      </c>
      <c r="BF189" s="170">
        <f>'SPMW - Probs. of Failure '!P$50</f>
        <v>0.88874052633490797</v>
      </c>
      <c r="BG189" s="170">
        <f>'SPMW - Probs. of Failure '!Q$50</f>
        <v>1.5713738678619522</v>
      </c>
      <c r="BH189" s="170">
        <f>'SPMW - Probs. of Failure '!R$50</f>
        <v>2.5448592214280459</v>
      </c>
      <c r="BI189" s="170">
        <f>'SPMW - Probs. of Failure '!S$50</f>
        <v>5.9692361859386658</v>
      </c>
      <c r="BJ189" s="173"/>
      <c r="BK189" s="6"/>
      <c r="BL189" s="50" t="s">
        <v>25</v>
      </c>
      <c r="BM189" s="192">
        <f>IFERROR($BM2*'SPMW - Average Cons. of Failure'!$Q$50,0)</f>
        <v>6315.0149999999985</v>
      </c>
      <c r="BN189" s="192">
        <f>IFERROR($BM2*'SPMW - Average Cons. of Failure'!$Q$50,0)</f>
        <v>6315.0149999999985</v>
      </c>
      <c r="BO189" s="192">
        <f>IFERROR($BM2*'SPMW - Average Cons. of Failure'!$Q$50,0)</f>
        <v>6315.0149999999985</v>
      </c>
      <c r="BP189" s="192">
        <f>IFERROR($BM2*'SPMW - Average Cons. of Failure'!$Q$50,0)</f>
        <v>6315.0149999999985</v>
      </c>
      <c r="BQ189" s="192">
        <f>IFERROR($BM2*'SPMW - Average Cons. of Failure'!$Q$50,0)</f>
        <v>6315.0149999999985</v>
      </c>
      <c r="BR189" s="173"/>
      <c r="BS189" s="6"/>
      <c r="BT189" s="50" t="s">
        <v>25</v>
      </c>
      <c r="BU189" s="23">
        <f t="shared" si="982"/>
        <v>3769.5173237201943</v>
      </c>
      <c r="BV189" s="23">
        <f t="shared" si="982"/>
        <v>5612.4097549128373</v>
      </c>
      <c r="BW189" s="23">
        <f t="shared" si="982"/>
        <v>9923.249546156243</v>
      </c>
      <c r="BX189" s="23">
        <f t="shared" si="982"/>
        <v>16070.824156206427</v>
      </c>
      <c r="BY189" s="23">
        <f t="shared" si="982"/>
        <v>37695.816052745453</v>
      </c>
      <c r="BZ189" s="6"/>
      <c r="CA189" s="6"/>
      <c r="CB189" s="50" t="s">
        <v>25</v>
      </c>
      <c r="CC189" s="193">
        <f>IF(BU189="","",M189*BU189)</f>
        <v>0</v>
      </c>
      <c r="CD189" s="193">
        <f t="shared" ref="CD189:CG192" si="1041">IF(BV189="","",N189*BV189)</f>
        <v>0</v>
      </c>
      <c r="CE189" s="193">
        <f t="shared" si="1041"/>
        <v>0</v>
      </c>
      <c r="CF189" s="193">
        <f t="shared" si="1041"/>
        <v>0</v>
      </c>
      <c r="CG189" s="193">
        <f t="shared" si="1041"/>
        <v>0</v>
      </c>
      <c r="CH189" s="196">
        <f t="shared" si="818"/>
        <v>0</v>
      </c>
      <c r="CI189" s="66"/>
      <c r="CJ189" s="66"/>
      <c r="CK189" s="193">
        <f t="shared" ref="CK189:CO192" si="1042">IF(BU189="","",G189*BU189)</f>
        <v>215089.02942074733</v>
      </c>
      <c r="CL189" s="193">
        <f t="shared" si="1042"/>
        <v>956.46140786502326</v>
      </c>
      <c r="CM189" s="193">
        <f t="shared" si="1042"/>
        <v>68097.31040205108</v>
      </c>
      <c r="CN189" s="193">
        <f t="shared" si="1042"/>
        <v>879.6141360794046</v>
      </c>
      <c r="CO189" s="193">
        <f t="shared" si="1042"/>
        <v>619179.93485511944</v>
      </c>
      <c r="CP189" s="196">
        <f t="shared" si="763"/>
        <v>904202.35022186232</v>
      </c>
      <c r="CS189" s="193">
        <f>IF(BU189="","",Y189*BU189)</f>
        <v>215089.02942074733</v>
      </c>
      <c r="CT189" s="193">
        <f t="shared" ref="CT189:CW192" si="1043">IF(BV189="","",Z189*BV189)</f>
        <v>956.46140786502326</v>
      </c>
      <c r="CU189" s="193">
        <f t="shared" si="1043"/>
        <v>68097.31040205108</v>
      </c>
      <c r="CV189" s="193">
        <f t="shared" si="1043"/>
        <v>879.6141360794046</v>
      </c>
      <c r="CW189" s="193">
        <f t="shared" si="1043"/>
        <v>619179.93485511944</v>
      </c>
      <c r="CX189" s="196">
        <f t="shared" si="765"/>
        <v>904202.35022186232</v>
      </c>
      <c r="CY189" s="6"/>
      <c r="CZ189" s="6"/>
      <c r="DA189" s="193">
        <f>IF(BU189="","",(S189+Y189)*BU189)</f>
        <v>235177.92029921699</v>
      </c>
      <c r="DB189" s="193">
        <f t="shared" ref="DB189:DE192" si="1044">IF(BV189="","",(T189+Z189)*BV189)</f>
        <v>956.46140786502326</v>
      </c>
      <c r="DC189" s="193">
        <f t="shared" si="1044"/>
        <v>68097.31040205108</v>
      </c>
      <c r="DD189" s="193">
        <f t="shared" si="1044"/>
        <v>879.6141360794046</v>
      </c>
      <c r="DE189" s="193">
        <f t="shared" si="1044"/>
        <v>418287.60031317075</v>
      </c>
      <c r="DF189" s="196">
        <f t="shared" si="767"/>
        <v>723398.90655838326</v>
      </c>
      <c r="DG189" s="6"/>
      <c r="DH189" s="6"/>
      <c r="DI189" s="193">
        <f>IF(BU189="","",AK189*BU189)</f>
        <v>175684.03486861091</v>
      </c>
      <c r="DJ189" s="193">
        <f t="shared" ref="DJ189:DM192" si="1045">IF(BV189="","",AL189*BV189)</f>
        <v>59626.300759719314</v>
      </c>
      <c r="DK189" s="193">
        <f t="shared" si="1045"/>
        <v>6943.6827965287548</v>
      </c>
      <c r="DL189" s="193">
        <f t="shared" si="1045"/>
        <v>98938.202816766789</v>
      </c>
      <c r="DM189" s="193">
        <f t="shared" si="1045"/>
        <v>621479.70758793654</v>
      </c>
      <c r="DN189" s="196">
        <f t="shared" si="776"/>
        <v>962671.92882956238</v>
      </c>
      <c r="DO189" s="6"/>
      <c r="DP189" s="6"/>
      <c r="DQ189" s="193">
        <f>IF(BU189="","",(AE189+AK189)*BU189)</f>
        <v>195772.92574708056</v>
      </c>
      <c r="DR189" s="193">
        <f t="shared" ref="DR189:DU192" si="1046">IF(BV189="","",(AF189+AL189)*BV189)</f>
        <v>59626.300759719314</v>
      </c>
      <c r="DS189" s="193">
        <f t="shared" si="1046"/>
        <v>6943.6827965287548</v>
      </c>
      <c r="DT189" s="193">
        <f t="shared" si="1046"/>
        <v>98938.202816766789</v>
      </c>
      <c r="DU189" s="193">
        <f t="shared" si="1046"/>
        <v>420587.3730459878</v>
      </c>
      <c r="DV189" s="196">
        <f t="shared" si="770"/>
        <v>781868.48516608321</v>
      </c>
    </row>
    <row r="190" spans="1:126" ht="25.5" customHeight="1">
      <c r="A190" s="19"/>
      <c r="B190" s="54"/>
      <c r="C190" s="55"/>
      <c r="D190" s="55"/>
      <c r="E190" s="56"/>
      <c r="F190" s="57" t="s">
        <v>27</v>
      </c>
      <c r="G190" s="51">
        <v>17.945676685647388</v>
      </c>
      <c r="H190" s="51">
        <v>0</v>
      </c>
      <c r="I190" s="51">
        <v>1.339285651489545</v>
      </c>
      <c r="J190" s="51">
        <v>0</v>
      </c>
      <c r="K190" s="51">
        <v>3.1483501439741888</v>
      </c>
      <c r="L190" s="58">
        <f t="shared" ref="L190:L192" si="1047">SUM(G190:K190)</f>
        <v>22.43331248111112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8">
        <f t="shared" ref="R190:R192" si="1048">SUM(M190:Q190)</f>
        <v>0</v>
      </c>
      <c r="S190" s="51">
        <v>2.1412847199999998</v>
      </c>
      <c r="T190" s="51">
        <v>0</v>
      </c>
      <c r="U190" s="51">
        <v>0</v>
      </c>
      <c r="V190" s="51">
        <v>0</v>
      </c>
      <c r="W190" s="51">
        <v>-2.1412847199999998</v>
      </c>
      <c r="X190" s="58">
        <f t="shared" ref="X190:X192" si="1049">SUM(S190:W190)</f>
        <v>0</v>
      </c>
      <c r="Y190" s="51">
        <v>17.945676685647388</v>
      </c>
      <c r="Z190" s="51">
        <v>0</v>
      </c>
      <c r="AA190" s="51">
        <v>1.339285651489545</v>
      </c>
      <c r="AB190" s="51">
        <v>0</v>
      </c>
      <c r="AC190" s="51">
        <v>3.1483501439741888</v>
      </c>
      <c r="AD190" s="58">
        <f t="shared" ref="AD190:AD192" si="1050">SUM(Y190:AC190)</f>
        <v>22.43331248111112</v>
      </c>
      <c r="AE190" s="51">
        <v>2.1412847199999998</v>
      </c>
      <c r="AF190" s="51">
        <v>0</v>
      </c>
      <c r="AG190" s="51">
        <v>0</v>
      </c>
      <c r="AH190" s="51">
        <v>0</v>
      </c>
      <c r="AI190" s="51">
        <v>-2.1412847199999998</v>
      </c>
      <c r="AJ190" s="58">
        <f t="shared" ref="AJ190:AJ192" si="1051">SUM(AE190:AI190)</f>
        <v>0</v>
      </c>
      <c r="AK190" s="51">
        <v>17.307003085647388</v>
      </c>
      <c r="AL190" s="51">
        <v>0.63867359999999995</v>
      </c>
      <c r="AM190" s="51">
        <v>0</v>
      </c>
      <c r="AN190" s="51">
        <v>1.339285651489545</v>
      </c>
      <c r="AO190" s="51">
        <v>3.1483501439741888</v>
      </c>
      <c r="AP190" s="58">
        <f t="shared" ref="AP190:AP192" si="1052">SUM(AK190:AO190)</f>
        <v>22.43331248111112</v>
      </c>
      <c r="BB190" s="6"/>
      <c r="BC190" s="6"/>
      <c r="BD190" s="57" t="s">
        <v>27</v>
      </c>
      <c r="BE190" s="170">
        <f>'SPMW - Probs. of Failure '!O$50</f>
        <v>0.59691343943287467</v>
      </c>
      <c r="BF190" s="170">
        <f>'SPMW - Probs. of Failure '!P$50</f>
        <v>0.88874052633490797</v>
      </c>
      <c r="BG190" s="170">
        <f>'SPMW - Probs. of Failure '!Q$50</f>
        <v>1.5713738678619522</v>
      </c>
      <c r="BH190" s="170">
        <f>'SPMW - Probs. of Failure '!R$50</f>
        <v>2.5448592214280459</v>
      </c>
      <c r="BI190" s="170">
        <f>'SPMW - Probs. of Failure '!S$50</f>
        <v>5.9692361859386658</v>
      </c>
      <c r="BJ190" s="174"/>
      <c r="BK190" s="6"/>
      <c r="BL190" s="57" t="s">
        <v>27</v>
      </c>
      <c r="BM190" s="192">
        <f>IFERROR($BM3*'SPMW - Average Cons. of Failure'!$Q$50,0)</f>
        <v>9021.4499999999989</v>
      </c>
      <c r="BN190" s="192">
        <f>IFERROR($BM3*'SPMW - Average Cons. of Failure'!$Q$50,0)</f>
        <v>9021.4499999999989</v>
      </c>
      <c r="BO190" s="192">
        <f>IFERROR($BM3*'SPMW - Average Cons. of Failure'!$Q$50,0)</f>
        <v>9021.4499999999989</v>
      </c>
      <c r="BP190" s="192">
        <f>IFERROR($BM3*'SPMW - Average Cons. of Failure'!$Q$50,0)</f>
        <v>9021.4499999999989</v>
      </c>
      <c r="BQ190" s="192">
        <f>IFERROR($BM3*'SPMW - Average Cons. of Failure'!$Q$50,0)</f>
        <v>9021.4499999999989</v>
      </c>
      <c r="BR190" s="174"/>
      <c r="BS190" s="6"/>
      <c r="BT190" s="57" t="s">
        <v>27</v>
      </c>
      <c r="BU190" s="23">
        <f t="shared" si="982"/>
        <v>5385.024748171707</v>
      </c>
      <c r="BV190" s="23">
        <f t="shared" si="982"/>
        <v>8017.7282213040544</v>
      </c>
      <c r="BW190" s="23">
        <f t="shared" si="982"/>
        <v>14176.070780223206</v>
      </c>
      <c r="BX190" s="23">
        <f t="shared" si="982"/>
        <v>22958.320223152041</v>
      </c>
      <c r="BY190" s="23">
        <f t="shared" si="982"/>
        <v>53851.165789636369</v>
      </c>
      <c r="BZ190" s="6"/>
      <c r="CA190" s="6"/>
      <c r="CB190" s="57" t="s">
        <v>27</v>
      </c>
      <c r="CC190" s="193">
        <f t="shared" ref="CC190:CC192" si="1053">IF(BU190="","",M190*BU190)</f>
        <v>0</v>
      </c>
      <c r="CD190" s="193">
        <f t="shared" si="1041"/>
        <v>0</v>
      </c>
      <c r="CE190" s="193">
        <f t="shared" si="1041"/>
        <v>0</v>
      </c>
      <c r="CF190" s="193">
        <f t="shared" si="1041"/>
        <v>0</v>
      </c>
      <c r="CG190" s="193">
        <f t="shared" si="1041"/>
        <v>0</v>
      </c>
      <c r="CH190" s="196">
        <f t="shared" si="818"/>
        <v>0</v>
      </c>
      <c r="CI190" s="66"/>
      <c r="CJ190" s="66"/>
      <c r="CK190" s="193">
        <f t="shared" si="1042"/>
        <v>96637.913074899203</v>
      </c>
      <c r="CL190" s="193">
        <f t="shared" si="1042"/>
        <v>0</v>
      </c>
      <c r="CM190" s="193">
        <f t="shared" si="1042"/>
        <v>18985.808190453139</v>
      </c>
      <c r="CN190" s="193">
        <f t="shared" si="1042"/>
        <v>0</v>
      </c>
      <c r="CO190" s="193">
        <f t="shared" si="1042"/>
        <v>169542.32556697956</v>
      </c>
      <c r="CP190" s="196">
        <f t="shared" si="763"/>
        <v>285166.04683233192</v>
      </c>
      <c r="CS190" s="193">
        <f t="shared" ref="CS190:CS192" si="1054">IF(BU190="","",Y190*BU190)</f>
        <v>96637.913074899203</v>
      </c>
      <c r="CT190" s="193">
        <f t="shared" si="1043"/>
        <v>0</v>
      </c>
      <c r="CU190" s="193">
        <f t="shared" si="1043"/>
        <v>18985.808190453139</v>
      </c>
      <c r="CV190" s="193">
        <f t="shared" si="1043"/>
        <v>0</v>
      </c>
      <c r="CW190" s="193">
        <f t="shared" si="1043"/>
        <v>169542.32556697956</v>
      </c>
      <c r="CX190" s="196">
        <f t="shared" si="765"/>
        <v>285166.04683233192</v>
      </c>
      <c r="CY190" s="6"/>
      <c r="CZ190" s="6"/>
      <c r="DA190" s="193">
        <f t="shared" ref="DA190:DA192" si="1055">IF(BU190="","",(S190+Y190)*BU190)</f>
        <v>108168.78428498111</v>
      </c>
      <c r="DB190" s="193">
        <f t="shared" si="1044"/>
        <v>0</v>
      </c>
      <c r="DC190" s="193">
        <f t="shared" si="1044"/>
        <v>18985.808190453139</v>
      </c>
      <c r="DD190" s="193">
        <f t="shared" si="1044"/>
        <v>0</v>
      </c>
      <c r="DE190" s="193">
        <f t="shared" si="1044"/>
        <v>54231.647107444493</v>
      </c>
      <c r="DF190" s="196">
        <f t="shared" si="767"/>
        <v>181386.23958287874</v>
      </c>
      <c r="DG190" s="6"/>
      <c r="DH190" s="6"/>
      <c r="DI190" s="193">
        <f t="shared" ref="DI190:DI192" si="1056">IF(BU190="","",AK190*BU190)</f>
        <v>93198.639932895283</v>
      </c>
      <c r="DJ190" s="193">
        <f t="shared" si="1045"/>
        <v>5120.7113469218566</v>
      </c>
      <c r="DK190" s="193">
        <f t="shared" si="1045"/>
        <v>0</v>
      </c>
      <c r="DL190" s="193">
        <f t="shared" si="1045"/>
        <v>30747.74885716978</v>
      </c>
      <c r="DM190" s="193">
        <f t="shared" si="1045"/>
        <v>169542.32556697956</v>
      </c>
      <c r="DN190" s="196">
        <f t="shared" si="776"/>
        <v>298609.42570396647</v>
      </c>
      <c r="DO190" s="6"/>
      <c r="DP190" s="6"/>
      <c r="DQ190" s="193">
        <f t="shared" ref="DQ190:DQ192" si="1057">IF(BU190="","",(AE190+AK190)*BU190)</f>
        <v>104729.51114297721</v>
      </c>
      <c r="DR190" s="193">
        <f t="shared" si="1046"/>
        <v>5120.7113469218566</v>
      </c>
      <c r="DS190" s="193">
        <f t="shared" si="1046"/>
        <v>0</v>
      </c>
      <c r="DT190" s="193">
        <f t="shared" si="1046"/>
        <v>30747.74885716978</v>
      </c>
      <c r="DU190" s="193">
        <f t="shared" si="1046"/>
        <v>54231.647107444493</v>
      </c>
      <c r="DV190" s="196">
        <f t="shared" si="770"/>
        <v>194829.61845451334</v>
      </c>
    </row>
    <row r="191" spans="1:126" ht="25.5" customHeight="1">
      <c r="A191" s="19"/>
      <c r="B191" s="54"/>
      <c r="C191" s="55"/>
      <c r="D191" s="55"/>
      <c r="E191" s="56"/>
      <c r="F191" s="57" t="s">
        <v>29</v>
      </c>
      <c r="G191" s="51">
        <v>38.647398465546829</v>
      </c>
      <c r="H191" s="51">
        <v>1.4693787455223606</v>
      </c>
      <c r="I191" s="51">
        <v>4.7878621416584934</v>
      </c>
      <c r="J191" s="51">
        <v>0</v>
      </c>
      <c r="K191" s="51">
        <v>11.088702983598139</v>
      </c>
      <c r="L191" s="58">
        <f t="shared" si="1047"/>
        <v>55.993342336325824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8">
        <f t="shared" si="1048"/>
        <v>0</v>
      </c>
      <c r="S191" s="51">
        <v>3.4294146950000002</v>
      </c>
      <c r="T191" s="51">
        <v>0</v>
      </c>
      <c r="U191" s="51">
        <v>0</v>
      </c>
      <c r="V191" s="51">
        <v>0</v>
      </c>
      <c r="W191" s="51">
        <v>-3.4294146950000002</v>
      </c>
      <c r="X191" s="58">
        <f t="shared" si="1049"/>
        <v>0</v>
      </c>
      <c r="Y191" s="51">
        <v>38.647398465546829</v>
      </c>
      <c r="Z191" s="51">
        <v>1.4693787455223606</v>
      </c>
      <c r="AA191" s="51">
        <v>4.7878621416584934</v>
      </c>
      <c r="AB191" s="51">
        <v>0</v>
      </c>
      <c r="AC191" s="51">
        <v>11.088702983598139</v>
      </c>
      <c r="AD191" s="58">
        <f t="shared" si="1050"/>
        <v>55.993342336325824</v>
      </c>
      <c r="AE191" s="51">
        <v>3.4294146950000002</v>
      </c>
      <c r="AF191" s="51">
        <v>0</v>
      </c>
      <c r="AG191" s="51">
        <v>0</v>
      </c>
      <c r="AH191" s="51">
        <v>0</v>
      </c>
      <c r="AI191" s="51">
        <v>-3.4294146950000002</v>
      </c>
      <c r="AJ191" s="58">
        <f t="shared" si="1051"/>
        <v>0</v>
      </c>
      <c r="AK191" s="51">
        <v>24.869756465546828</v>
      </c>
      <c r="AL191" s="51">
        <v>15.247020745522361</v>
      </c>
      <c r="AM191" s="51">
        <v>0</v>
      </c>
      <c r="AN191" s="51">
        <v>4.7878621416584934</v>
      </c>
      <c r="AO191" s="51">
        <v>11.088702983598139</v>
      </c>
      <c r="AP191" s="58">
        <f t="shared" si="1052"/>
        <v>55.993342336325824</v>
      </c>
      <c r="BB191" s="6"/>
      <c r="BC191" s="6"/>
      <c r="BD191" s="57" t="s">
        <v>29</v>
      </c>
      <c r="BE191" s="170">
        <f>'SPMW - Probs. of Failure '!O$50</f>
        <v>0.59691343943287467</v>
      </c>
      <c r="BF191" s="170">
        <f>'SPMW - Probs. of Failure '!P$50</f>
        <v>0.88874052633490797</v>
      </c>
      <c r="BG191" s="170">
        <f>'SPMW - Probs. of Failure '!Q$50</f>
        <v>1.5713738678619522</v>
      </c>
      <c r="BH191" s="170">
        <f>'SPMW - Probs. of Failure '!R$50</f>
        <v>2.5448592214280459</v>
      </c>
      <c r="BI191" s="170">
        <f>'SPMW - Probs. of Failure '!S$50</f>
        <v>5.9692361859386658</v>
      </c>
      <c r="BJ191" s="174"/>
      <c r="BK191" s="6"/>
      <c r="BL191" s="57" t="s">
        <v>29</v>
      </c>
      <c r="BM191" s="192">
        <f>IFERROR($BM4*'SPMW - Average Cons. of Failure'!$Q$50,0)</f>
        <v>13532.174999999999</v>
      </c>
      <c r="BN191" s="192">
        <f>IFERROR($BM4*'SPMW - Average Cons. of Failure'!$Q$50,0)</f>
        <v>13532.174999999999</v>
      </c>
      <c r="BO191" s="192">
        <f>IFERROR($BM4*'SPMW - Average Cons. of Failure'!$Q$50,0)</f>
        <v>13532.174999999999</v>
      </c>
      <c r="BP191" s="192">
        <f>IFERROR($BM4*'SPMW - Average Cons. of Failure'!$Q$50,0)</f>
        <v>13532.174999999999</v>
      </c>
      <c r="BQ191" s="192">
        <f>IFERROR($BM4*'SPMW - Average Cons. of Failure'!$Q$50,0)</f>
        <v>13532.174999999999</v>
      </c>
      <c r="BR191" s="174"/>
      <c r="BS191" s="6"/>
      <c r="BT191" s="57" t="s">
        <v>29</v>
      </c>
      <c r="BU191" s="23">
        <f t="shared" si="982"/>
        <v>8077.5371222575604</v>
      </c>
      <c r="BV191" s="23">
        <f t="shared" si="982"/>
        <v>12026.592331956082</v>
      </c>
      <c r="BW191" s="23">
        <f t="shared" si="982"/>
        <v>21264.106170334813</v>
      </c>
      <c r="BX191" s="23">
        <f t="shared" si="982"/>
        <v>34437.480334728069</v>
      </c>
      <c r="BY191" s="23">
        <f t="shared" si="982"/>
        <v>80776.748684454564</v>
      </c>
      <c r="BZ191" s="6"/>
      <c r="CA191" s="6"/>
      <c r="CB191" s="57" t="s">
        <v>29</v>
      </c>
      <c r="CC191" s="193">
        <f t="shared" si="1053"/>
        <v>0</v>
      </c>
      <c r="CD191" s="193">
        <f t="shared" si="1041"/>
        <v>0</v>
      </c>
      <c r="CE191" s="193">
        <f t="shared" si="1041"/>
        <v>0</v>
      </c>
      <c r="CF191" s="193">
        <f t="shared" si="1041"/>
        <v>0</v>
      </c>
      <c r="CG191" s="193">
        <f t="shared" si="1041"/>
        <v>0</v>
      </c>
      <c r="CH191" s="196">
        <f t="shared" si="818"/>
        <v>0</v>
      </c>
      <c r="CI191" s="66"/>
      <c r="CJ191" s="66"/>
      <c r="CK191" s="193">
        <f t="shared" si="1042"/>
        <v>312175.79578413436</v>
      </c>
      <c r="CL191" s="193">
        <f t="shared" si="1042"/>
        <v>17671.619153638469</v>
      </c>
      <c r="CM191" s="193">
        <f t="shared" si="1042"/>
        <v>101809.60890915283</v>
      </c>
      <c r="CN191" s="193">
        <f t="shared" si="1042"/>
        <v>0</v>
      </c>
      <c r="CO191" s="193">
        <f t="shared" si="1042"/>
        <v>895709.37414266844</v>
      </c>
      <c r="CP191" s="196">
        <f t="shared" si="763"/>
        <v>1327366.3979895941</v>
      </c>
      <c r="CS191" s="193">
        <f t="shared" si="1054"/>
        <v>312175.79578413436</v>
      </c>
      <c r="CT191" s="193">
        <f t="shared" si="1043"/>
        <v>17671.619153638469</v>
      </c>
      <c r="CU191" s="193">
        <f t="shared" si="1043"/>
        <v>101809.60890915283</v>
      </c>
      <c r="CV191" s="193">
        <f t="shared" si="1043"/>
        <v>0</v>
      </c>
      <c r="CW191" s="193">
        <f t="shared" si="1043"/>
        <v>895709.37414266844</v>
      </c>
      <c r="CX191" s="196">
        <f t="shared" si="765"/>
        <v>1327366.3979895941</v>
      </c>
      <c r="CY191" s="6"/>
      <c r="CZ191" s="6"/>
      <c r="DA191" s="193">
        <f t="shared" si="1055"/>
        <v>339877.02029061248</v>
      </c>
      <c r="DB191" s="193">
        <f t="shared" si="1044"/>
        <v>17671.619153638469</v>
      </c>
      <c r="DC191" s="193">
        <f t="shared" si="1044"/>
        <v>101809.60890915283</v>
      </c>
      <c r="DD191" s="193">
        <f t="shared" si="1044"/>
        <v>0</v>
      </c>
      <c r="DE191" s="193">
        <f t="shared" si="1044"/>
        <v>618692.40518987796</v>
      </c>
      <c r="DF191" s="196">
        <f t="shared" si="767"/>
        <v>1078050.6535432818</v>
      </c>
      <c r="DG191" s="6"/>
      <c r="DH191" s="6"/>
      <c r="DI191" s="193">
        <f t="shared" si="1056"/>
        <v>200886.38107195948</v>
      </c>
      <c r="DJ191" s="193">
        <f t="shared" si="1045"/>
        <v>183369.70278327455</v>
      </c>
      <c r="DK191" s="193">
        <f t="shared" si="1045"/>
        <v>0</v>
      </c>
      <c r="DL191" s="193">
        <f t="shared" si="1045"/>
        <v>164881.90834875338</v>
      </c>
      <c r="DM191" s="193">
        <f t="shared" si="1045"/>
        <v>895709.37414266844</v>
      </c>
      <c r="DN191" s="196">
        <f t="shared" si="776"/>
        <v>1444847.3663466559</v>
      </c>
      <c r="DO191" s="6"/>
      <c r="DP191" s="6"/>
      <c r="DQ191" s="193">
        <f t="shared" si="1057"/>
        <v>228587.60557843756</v>
      </c>
      <c r="DR191" s="193">
        <f t="shared" si="1046"/>
        <v>183369.70278327455</v>
      </c>
      <c r="DS191" s="193">
        <f t="shared" si="1046"/>
        <v>0</v>
      </c>
      <c r="DT191" s="193">
        <f t="shared" si="1046"/>
        <v>164881.90834875338</v>
      </c>
      <c r="DU191" s="193">
        <f t="shared" si="1046"/>
        <v>618692.40518987796</v>
      </c>
      <c r="DV191" s="196">
        <f t="shared" si="770"/>
        <v>1195531.6219003433</v>
      </c>
    </row>
    <row r="192" spans="1:126" ht="25.5" customHeight="1">
      <c r="A192" s="19"/>
      <c r="B192" s="54"/>
      <c r="C192" s="55"/>
      <c r="D192" s="55"/>
      <c r="E192" s="56"/>
      <c r="F192" s="57" t="s">
        <v>30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8">
        <f t="shared" si="1047"/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8">
        <f t="shared" si="1048"/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8">
        <f t="shared" si="1049"/>
        <v>0</v>
      </c>
      <c r="Y192" s="51">
        <v>0</v>
      </c>
      <c r="Z192" s="51">
        <v>0</v>
      </c>
      <c r="AA192" s="51">
        <v>0</v>
      </c>
      <c r="AB192" s="51">
        <v>0</v>
      </c>
      <c r="AC192" s="51">
        <v>0</v>
      </c>
      <c r="AD192" s="58">
        <f t="shared" si="1050"/>
        <v>0</v>
      </c>
      <c r="AE192" s="51">
        <v>0</v>
      </c>
      <c r="AF192" s="51">
        <v>0</v>
      </c>
      <c r="AG192" s="51">
        <v>0</v>
      </c>
      <c r="AH192" s="51">
        <v>0</v>
      </c>
      <c r="AI192" s="51">
        <v>0</v>
      </c>
      <c r="AJ192" s="58">
        <f t="shared" si="1051"/>
        <v>0</v>
      </c>
      <c r="AK192" s="51">
        <v>0</v>
      </c>
      <c r="AL192" s="51">
        <v>0</v>
      </c>
      <c r="AM192" s="51">
        <v>0</v>
      </c>
      <c r="AN192" s="51">
        <v>0</v>
      </c>
      <c r="AO192" s="51">
        <v>0</v>
      </c>
      <c r="AP192" s="58">
        <f t="shared" si="1052"/>
        <v>0</v>
      </c>
      <c r="BB192" s="6"/>
      <c r="BC192" s="6"/>
      <c r="BD192" s="57" t="s">
        <v>30</v>
      </c>
      <c r="BE192" s="170">
        <f>'SPMW - Probs. of Failure '!O$50</f>
        <v>0.59691343943287467</v>
      </c>
      <c r="BF192" s="170">
        <f>'SPMW - Probs. of Failure '!P$50</f>
        <v>0.88874052633490797</v>
      </c>
      <c r="BG192" s="170">
        <f>'SPMW - Probs. of Failure '!Q$50</f>
        <v>1.5713738678619522</v>
      </c>
      <c r="BH192" s="170">
        <f>'SPMW - Probs. of Failure '!R$50</f>
        <v>2.5448592214280459</v>
      </c>
      <c r="BI192" s="170">
        <f>'SPMW - Probs. of Failure '!S$50</f>
        <v>5.9692361859386658</v>
      </c>
      <c r="BJ192" s="174"/>
      <c r="BK192" s="6"/>
      <c r="BL192" s="57" t="s">
        <v>30</v>
      </c>
      <c r="BM192" s="192">
        <f>IFERROR($BM5*'SPMW - Average Cons. of Failure'!$Q$50,0)</f>
        <v>22553.624999999996</v>
      </c>
      <c r="BN192" s="192">
        <f>IFERROR($BM5*'SPMW - Average Cons. of Failure'!$Q$50,0)</f>
        <v>22553.624999999996</v>
      </c>
      <c r="BO192" s="192">
        <f>IFERROR($BM5*'SPMW - Average Cons. of Failure'!$Q$50,0)</f>
        <v>22553.624999999996</v>
      </c>
      <c r="BP192" s="192">
        <f>IFERROR($BM5*'SPMW - Average Cons. of Failure'!$Q$50,0)</f>
        <v>22553.624999999996</v>
      </c>
      <c r="BQ192" s="192">
        <f>IFERROR($BM5*'SPMW - Average Cons. of Failure'!$Q$50,0)</f>
        <v>22553.624999999996</v>
      </c>
      <c r="BR192" s="174"/>
      <c r="BS192" s="6"/>
      <c r="BT192" s="57" t="s">
        <v>30</v>
      </c>
      <c r="BU192" s="23">
        <f t="shared" si="982"/>
        <v>13462.561870429266</v>
      </c>
      <c r="BV192" s="23">
        <f t="shared" si="982"/>
        <v>20044.320553260135</v>
      </c>
      <c r="BW192" s="23">
        <f t="shared" si="982"/>
        <v>35440.176950558016</v>
      </c>
      <c r="BX192" s="23">
        <f t="shared" si="982"/>
        <v>57395.800557880102</v>
      </c>
      <c r="BY192" s="23">
        <f t="shared" si="982"/>
        <v>134627.91447409091</v>
      </c>
      <c r="BZ192" s="6"/>
      <c r="CA192" s="6"/>
      <c r="CB192" s="57" t="s">
        <v>30</v>
      </c>
      <c r="CC192" s="193">
        <f t="shared" si="1053"/>
        <v>0</v>
      </c>
      <c r="CD192" s="193">
        <f t="shared" si="1041"/>
        <v>0</v>
      </c>
      <c r="CE192" s="193">
        <f t="shared" si="1041"/>
        <v>0</v>
      </c>
      <c r="CF192" s="193">
        <f t="shared" si="1041"/>
        <v>0</v>
      </c>
      <c r="CG192" s="193">
        <f t="shared" si="1041"/>
        <v>0</v>
      </c>
      <c r="CH192" s="196">
        <f t="shared" si="818"/>
        <v>0</v>
      </c>
      <c r="CI192" s="66"/>
      <c r="CJ192" s="66"/>
      <c r="CK192" s="193">
        <f t="shared" si="1042"/>
        <v>0</v>
      </c>
      <c r="CL192" s="193">
        <f t="shared" si="1042"/>
        <v>0</v>
      </c>
      <c r="CM192" s="193">
        <f t="shared" si="1042"/>
        <v>0</v>
      </c>
      <c r="CN192" s="193">
        <f t="shared" si="1042"/>
        <v>0</v>
      </c>
      <c r="CO192" s="193">
        <f t="shared" si="1042"/>
        <v>0</v>
      </c>
      <c r="CP192" s="196">
        <f t="shared" si="763"/>
        <v>0</v>
      </c>
      <c r="CS192" s="193">
        <f t="shared" si="1054"/>
        <v>0</v>
      </c>
      <c r="CT192" s="193">
        <f t="shared" si="1043"/>
        <v>0</v>
      </c>
      <c r="CU192" s="193">
        <f t="shared" si="1043"/>
        <v>0</v>
      </c>
      <c r="CV192" s="193">
        <f t="shared" si="1043"/>
        <v>0</v>
      </c>
      <c r="CW192" s="193">
        <f t="shared" si="1043"/>
        <v>0</v>
      </c>
      <c r="CX192" s="196">
        <f t="shared" si="765"/>
        <v>0</v>
      </c>
      <c r="CY192" s="6"/>
      <c r="CZ192" s="6"/>
      <c r="DA192" s="193">
        <f t="shared" si="1055"/>
        <v>0</v>
      </c>
      <c r="DB192" s="193">
        <f t="shared" si="1044"/>
        <v>0</v>
      </c>
      <c r="DC192" s="193">
        <f t="shared" si="1044"/>
        <v>0</v>
      </c>
      <c r="DD192" s="193">
        <f t="shared" si="1044"/>
        <v>0</v>
      </c>
      <c r="DE192" s="193">
        <f t="shared" si="1044"/>
        <v>0</v>
      </c>
      <c r="DF192" s="196">
        <f t="shared" si="767"/>
        <v>0</v>
      </c>
      <c r="DG192" s="6"/>
      <c r="DH192" s="6"/>
      <c r="DI192" s="193">
        <f t="shared" si="1056"/>
        <v>0</v>
      </c>
      <c r="DJ192" s="193">
        <f t="shared" si="1045"/>
        <v>0</v>
      </c>
      <c r="DK192" s="193">
        <f t="shared" si="1045"/>
        <v>0</v>
      </c>
      <c r="DL192" s="193">
        <f t="shared" si="1045"/>
        <v>0</v>
      </c>
      <c r="DM192" s="193">
        <f t="shared" si="1045"/>
        <v>0</v>
      </c>
      <c r="DN192" s="196">
        <f t="shared" si="776"/>
        <v>0</v>
      </c>
      <c r="DO192" s="6"/>
      <c r="DP192" s="6"/>
      <c r="DQ192" s="193">
        <f t="shared" si="1057"/>
        <v>0</v>
      </c>
      <c r="DR192" s="193">
        <f t="shared" si="1046"/>
        <v>0</v>
      </c>
      <c r="DS192" s="193">
        <f t="shared" si="1046"/>
        <v>0</v>
      </c>
      <c r="DT192" s="193">
        <f t="shared" si="1046"/>
        <v>0</v>
      </c>
      <c r="DU192" s="193">
        <f t="shared" si="1046"/>
        <v>0</v>
      </c>
      <c r="DV192" s="196">
        <f t="shared" si="770"/>
        <v>0</v>
      </c>
    </row>
    <row r="193" spans="1:126" ht="25.5" customHeight="1" thickBot="1">
      <c r="A193" s="19"/>
      <c r="B193" s="59"/>
      <c r="C193" s="60" t="s">
        <v>26</v>
      </c>
      <c r="D193" s="60">
        <v>158.99999999999994</v>
      </c>
      <c r="E193" s="61">
        <v>157.50237685644191</v>
      </c>
      <c r="F193" s="62"/>
      <c r="G193" s="63">
        <f>SUM(G189:G192)</f>
        <v>113.65317355352035</v>
      </c>
      <c r="H193" s="64">
        <f t="shared" ref="H193:K193" si="1058">SUM(H189:H192)</f>
        <v>1.6397977722207913</v>
      </c>
      <c r="I193" s="64">
        <f t="shared" si="1058"/>
        <v>12.989548066899944</v>
      </c>
      <c r="J193" s="64">
        <f t="shared" si="1058"/>
        <v>5.4733604669534294E-2</v>
      </c>
      <c r="K193" s="64">
        <f t="shared" si="1058"/>
        <v>30.662747002689365</v>
      </c>
      <c r="L193" s="65"/>
      <c r="M193" s="63">
        <f>SUM(M189:M192)</f>
        <v>0</v>
      </c>
      <c r="N193" s="64">
        <f t="shared" ref="N193:Q193" si="1059">SUM(N189:N192)</f>
        <v>0</v>
      </c>
      <c r="O193" s="64">
        <f t="shared" si="1059"/>
        <v>0</v>
      </c>
      <c r="P193" s="64">
        <f t="shared" si="1059"/>
        <v>0</v>
      </c>
      <c r="Q193" s="64">
        <f t="shared" si="1059"/>
        <v>0</v>
      </c>
      <c r="R193" s="65"/>
      <c r="S193" s="63">
        <f>SUM(S189:S192)</f>
        <v>10.9</v>
      </c>
      <c r="T193" s="64">
        <f t="shared" ref="T193:W193" si="1060">SUM(T189:T192)</f>
        <v>0</v>
      </c>
      <c r="U193" s="64">
        <f t="shared" si="1060"/>
        <v>0</v>
      </c>
      <c r="V193" s="64">
        <f t="shared" si="1060"/>
        <v>0</v>
      </c>
      <c r="W193" s="64">
        <f t="shared" si="1060"/>
        <v>-10.9</v>
      </c>
      <c r="X193" s="65"/>
      <c r="Y193" s="63">
        <f>SUM(Y189:Y192)</f>
        <v>113.65317355352035</v>
      </c>
      <c r="Z193" s="64">
        <f t="shared" ref="Z193:AC193" si="1061">SUM(Z189:Z192)</f>
        <v>1.6397977722207913</v>
      </c>
      <c r="AA193" s="64">
        <f t="shared" si="1061"/>
        <v>12.989548066899944</v>
      </c>
      <c r="AB193" s="64">
        <f t="shared" si="1061"/>
        <v>5.4733604669534294E-2</v>
      </c>
      <c r="AC193" s="64">
        <f t="shared" si="1061"/>
        <v>30.662747002689365</v>
      </c>
      <c r="AD193" s="65"/>
      <c r="AE193" s="63">
        <f>SUM(AE189:AE192)</f>
        <v>10.9</v>
      </c>
      <c r="AF193" s="64">
        <f t="shared" ref="AF193:AI193" si="1062">SUM(AF189:AF192)</f>
        <v>0</v>
      </c>
      <c r="AG193" s="64">
        <f t="shared" si="1062"/>
        <v>0</v>
      </c>
      <c r="AH193" s="64">
        <f t="shared" si="1062"/>
        <v>0</v>
      </c>
      <c r="AI193" s="64">
        <f t="shared" si="1062"/>
        <v>-10.9</v>
      </c>
      <c r="AJ193" s="65"/>
      <c r="AK193" s="63">
        <f>SUM(AK189:AK192)</f>
        <v>88.783266374520252</v>
      </c>
      <c r="AL193" s="64">
        <f t="shared" ref="AL193:AO193" si="1063">SUM(AL189:AL192)</f>
        <v>26.50970495122079</v>
      </c>
      <c r="AM193" s="64">
        <f t="shared" si="1063"/>
        <v>0.69973880675190525</v>
      </c>
      <c r="AN193" s="64">
        <f t="shared" si="1063"/>
        <v>12.283534164817574</v>
      </c>
      <c r="AO193" s="64">
        <f t="shared" si="1063"/>
        <v>30.723755702689363</v>
      </c>
      <c r="AP193" s="65"/>
      <c r="BB193" s="6"/>
      <c r="BC193" s="6"/>
      <c r="BD193" s="62"/>
      <c r="BE193" s="171"/>
      <c r="BF193" s="172"/>
      <c r="BG193" s="172"/>
      <c r="BH193" s="172"/>
      <c r="BI193" s="172"/>
      <c r="BJ193" s="65"/>
      <c r="BK193" s="6"/>
      <c r="BL193" s="62"/>
      <c r="BM193" s="171"/>
      <c r="BN193" s="172"/>
      <c r="BO193" s="172"/>
      <c r="BP193" s="172"/>
      <c r="BQ193" s="172"/>
      <c r="BR193" s="65"/>
      <c r="BS193" s="6"/>
      <c r="BT193" s="62"/>
      <c r="BU193" s="23" t="str">
        <f t="shared" si="982"/>
        <v/>
      </c>
      <c r="BV193" s="23" t="str">
        <f t="shared" si="982"/>
        <v/>
      </c>
      <c r="BW193" s="23" t="str">
        <f t="shared" si="982"/>
        <v/>
      </c>
      <c r="BX193" s="23" t="str">
        <f t="shared" si="982"/>
        <v/>
      </c>
      <c r="BY193" s="23" t="str">
        <f t="shared" si="982"/>
        <v/>
      </c>
      <c r="BZ193" s="6"/>
      <c r="CA193" s="6"/>
      <c r="CB193" s="62"/>
      <c r="CC193" s="195">
        <f>SUM(CC189:CC192)</f>
        <v>0</v>
      </c>
      <c r="CD193" s="195">
        <f t="shared" ref="CD193:CG193" si="1064">SUM(CD189:CD192)</f>
        <v>0</v>
      </c>
      <c r="CE193" s="195">
        <f t="shared" si="1064"/>
        <v>0</v>
      </c>
      <c r="CF193" s="195">
        <f t="shared" si="1064"/>
        <v>0</v>
      </c>
      <c r="CG193" s="195">
        <f t="shared" si="1064"/>
        <v>0</v>
      </c>
      <c r="CH193" s="196">
        <f t="shared" si="818"/>
        <v>0</v>
      </c>
      <c r="CI193" s="66"/>
      <c r="CJ193" s="66"/>
      <c r="CK193" s="195">
        <f>SUM(CK189:CK192)</f>
        <v>623902.73827978084</v>
      </c>
      <c r="CL193" s="195">
        <f t="shared" ref="CL193:CO193" si="1065">SUM(CL189:CL192)</f>
        <v>18628.080561503491</v>
      </c>
      <c r="CM193" s="195">
        <f t="shared" si="1065"/>
        <v>188892.72750165703</v>
      </c>
      <c r="CN193" s="195">
        <f t="shared" si="1065"/>
        <v>879.6141360794046</v>
      </c>
      <c r="CO193" s="195">
        <f t="shared" si="1065"/>
        <v>1684431.6345647676</v>
      </c>
      <c r="CP193" s="196">
        <f t="shared" si="763"/>
        <v>2516734.7950437884</v>
      </c>
      <c r="CS193" s="195">
        <f>SUM(CS189:CS192)</f>
        <v>623902.73827978084</v>
      </c>
      <c r="CT193" s="195">
        <f t="shared" ref="CT193:CW193" si="1066">SUM(CT189:CT192)</f>
        <v>18628.080561503491</v>
      </c>
      <c r="CU193" s="195">
        <f t="shared" si="1066"/>
        <v>188892.72750165703</v>
      </c>
      <c r="CV193" s="195">
        <f t="shared" si="1066"/>
        <v>879.6141360794046</v>
      </c>
      <c r="CW193" s="195">
        <f t="shared" si="1066"/>
        <v>1684431.6345647676</v>
      </c>
      <c r="CX193" s="196">
        <f t="shared" si="765"/>
        <v>2516734.7950437884</v>
      </c>
      <c r="CY193" s="6"/>
      <c r="CZ193" s="6"/>
      <c r="DA193" s="195">
        <f>SUM(DA189:DA192)</f>
        <v>683223.72487481055</v>
      </c>
      <c r="DB193" s="195">
        <f t="shared" ref="DB193:DE193" si="1067">SUM(DB189:DB192)</f>
        <v>18628.080561503491</v>
      </c>
      <c r="DC193" s="195">
        <f t="shared" si="1067"/>
        <v>188892.72750165703</v>
      </c>
      <c r="DD193" s="195">
        <f t="shared" si="1067"/>
        <v>879.6141360794046</v>
      </c>
      <c r="DE193" s="195">
        <f t="shared" si="1067"/>
        <v>1091211.6526104931</v>
      </c>
      <c r="DF193" s="196">
        <f t="shared" si="767"/>
        <v>1982835.7996845436</v>
      </c>
      <c r="DG193" s="6"/>
      <c r="DH193" s="6"/>
      <c r="DI193" s="195">
        <f>SUM(DI189:DI192)</f>
        <v>469769.05587346572</v>
      </c>
      <c r="DJ193" s="195">
        <f t="shared" ref="DJ193:DM193" si="1068">SUM(DJ189:DJ192)</f>
        <v>248116.71488991572</v>
      </c>
      <c r="DK193" s="195">
        <f t="shared" si="1068"/>
        <v>6943.6827965287548</v>
      </c>
      <c r="DL193" s="195">
        <f t="shared" si="1068"/>
        <v>294567.86002268991</v>
      </c>
      <c r="DM193" s="195">
        <f t="shared" si="1068"/>
        <v>1686731.4072975847</v>
      </c>
      <c r="DN193" s="196">
        <f t="shared" si="776"/>
        <v>2706128.7208801848</v>
      </c>
      <c r="DO193" s="6"/>
      <c r="DP193" s="6"/>
      <c r="DQ193" s="195">
        <f>SUM(DQ189:DQ192)</f>
        <v>529090.04246849532</v>
      </c>
      <c r="DR193" s="195">
        <f t="shared" ref="DR193:DU193" si="1069">SUM(DR189:DR192)</f>
        <v>248116.71488991572</v>
      </c>
      <c r="DS193" s="195">
        <f t="shared" si="1069"/>
        <v>6943.6827965287548</v>
      </c>
      <c r="DT193" s="195">
        <f t="shared" si="1069"/>
        <v>294567.86002268991</v>
      </c>
      <c r="DU193" s="195">
        <f t="shared" si="1069"/>
        <v>1093511.4253433102</v>
      </c>
      <c r="DV193" s="196">
        <f t="shared" si="770"/>
        <v>2172229.72552094</v>
      </c>
    </row>
    <row r="194" spans="1:126" ht="25.5" customHeight="1">
      <c r="A194" s="19"/>
      <c r="B194" s="47" t="s">
        <v>53</v>
      </c>
      <c r="C194" s="48"/>
      <c r="D194" s="48"/>
      <c r="E194" s="49"/>
      <c r="F194" s="50" t="s">
        <v>25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2">
        <f>SUM(G194:K194)</f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2">
        <f>SUM(M194:Q194)</f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2">
        <f>SUM(S194:W194)</f>
        <v>0</v>
      </c>
      <c r="Y194" s="53">
        <v>0</v>
      </c>
      <c r="Z194" s="53">
        <v>0</v>
      </c>
      <c r="AA194" s="53">
        <v>0</v>
      </c>
      <c r="AB194" s="53">
        <v>0</v>
      </c>
      <c r="AC194" s="53">
        <v>0</v>
      </c>
      <c r="AD194" s="52">
        <f>SUM(Y194:AC194)</f>
        <v>0</v>
      </c>
      <c r="AE194" s="53">
        <v>0</v>
      </c>
      <c r="AF194" s="53">
        <v>0</v>
      </c>
      <c r="AG194" s="53">
        <v>0</v>
      </c>
      <c r="AH194" s="53">
        <v>0</v>
      </c>
      <c r="AI194" s="53">
        <v>0</v>
      </c>
      <c r="AJ194" s="52">
        <f>SUM(AE194:AI194)</f>
        <v>0</v>
      </c>
      <c r="AK194" s="53">
        <v>0</v>
      </c>
      <c r="AL194" s="53">
        <v>0</v>
      </c>
      <c r="AM194" s="53">
        <v>0</v>
      </c>
      <c r="AN194" s="53">
        <v>0</v>
      </c>
      <c r="AO194" s="53">
        <v>0</v>
      </c>
      <c r="AP194" s="52">
        <f>SUM(AK194:AO194)</f>
        <v>0</v>
      </c>
      <c r="BB194" s="6"/>
      <c r="BC194" s="6"/>
      <c r="BD194" s="50" t="s">
        <v>25</v>
      </c>
      <c r="BE194" s="170">
        <f>'SPMW - Probs. of Failure '!O$51</f>
        <v>0</v>
      </c>
      <c r="BF194" s="170">
        <f>'SPMW - Probs. of Failure '!P$51</f>
        <v>0</v>
      </c>
      <c r="BG194" s="170">
        <f>'SPMW - Probs. of Failure '!Q$51</f>
        <v>0</v>
      </c>
      <c r="BH194" s="170">
        <f>'SPMW - Probs. of Failure '!R$51</f>
        <v>0</v>
      </c>
      <c r="BI194" s="170">
        <f>'SPMW - Probs. of Failure '!S$51</f>
        <v>0</v>
      </c>
      <c r="BJ194" s="173"/>
      <c r="BK194" s="6"/>
      <c r="BL194" s="50" t="s">
        <v>25</v>
      </c>
      <c r="BM194" s="239">
        <f>IFERROR($BM2*'SPMW - Average Cons. of Failure'!$Q$51,0)</f>
        <v>0</v>
      </c>
      <c r="BN194" s="239">
        <f>IFERROR($BM2*'SPMW - Average Cons. of Failure'!$Q$51,0)</f>
        <v>0</v>
      </c>
      <c r="BO194" s="239">
        <f>IFERROR($BM2*'SPMW - Average Cons. of Failure'!$Q$51,0)</f>
        <v>0</v>
      </c>
      <c r="BP194" s="239">
        <f>IFERROR($BM2*'SPMW - Average Cons. of Failure'!$Q$51,0)</f>
        <v>0</v>
      </c>
      <c r="BQ194" s="239">
        <f>IFERROR($BM2*'SPMW - Average Cons. of Failure'!$Q$51,0)</f>
        <v>0</v>
      </c>
      <c r="BR194" s="173"/>
      <c r="BS194" s="6"/>
      <c r="BT194" s="50" t="s">
        <v>25</v>
      </c>
      <c r="BU194" s="23" t="str">
        <f t="shared" si="982"/>
        <v/>
      </c>
      <c r="BV194" s="23" t="str">
        <f t="shared" si="982"/>
        <v/>
      </c>
      <c r="BW194" s="23" t="str">
        <f t="shared" si="982"/>
        <v/>
      </c>
      <c r="BX194" s="23" t="str">
        <f t="shared" si="982"/>
        <v/>
      </c>
      <c r="BY194" s="23" t="str">
        <f t="shared" si="982"/>
        <v/>
      </c>
      <c r="BZ194" s="6"/>
      <c r="CA194" s="6"/>
      <c r="CB194" s="50" t="s">
        <v>25</v>
      </c>
      <c r="CC194" s="193" t="str">
        <f>IF(BU194="","",M194*BU194)</f>
        <v/>
      </c>
      <c r="CD194" s="193" t="str">
        <f t="shared" ref="CD194:CG197" si="1070">IF(BV194="","",N194*BV194)</f>
        <v/>
      </c>
      <c r="CE194" s="193" t="str">
        <f t="shared" si="1070"/>
        <v/>
      </c>
      <c r="CF194" s="193" t="str">
        <f t="shared" si="1070"/>
        <v/>
      </c>
      <c r="CG194" s="193" t="str">
        <f t="shared" si="1070"/>
        <v/>
      </c>
      <c r="CH194" s="196">
        <f t="shared" si="818"/>
        <v>0</v>
      </c>
      <c r="CI194" s="66"/>
      <c r="CJ194" s="66"/>
      <c r="CK194" s="193" t="str">
        <f t="shared" ref="CK194:CO197" si="1071">IF(BU194="","",G194*BU194)</f>
        <v/>
      </c>
      <c r="CL194" s="193" t="str">
        <f t="shared" si="1071"/>
        <v/>
      </c>
      <c r="CM194" s="193" t="str">
        <f t="shared" si="1071"/>
        <v/>
      </c>
      <c r="CN194" s="193" t="str">
        <f t="shared" si="1071"/>
        <v/>
      </c>
      <c r="CO194" s="193" t="str">
        <f t="shared" si="1071"/>
        <v/>
      </c>
      <c r="CP194" s="196">
        <f t="shared" si="763"/>
        <v>0</v>
      </c>
      <c r="CS194" s="193" t="str">
        <f>IF(BU194="","",Y194*BU194)</f>
        <v/>
      </c>
      <c r="CT194" s="193" t="str">
        <f t="shared" ref="CT194:CW197" si="1072">IF(BV194="","",Z194*BV194)</f>
        <v/>
      </c>
      <c r="CU194" s="193" t="str">
        <f t="shared" si="1072"/>
        <v/>
      </c>
      <c r="CV194" s="193" t="str">
        <f t="shared" si="1072"/>
        <v/>
      </c>
      <c r="CW194" s="193" t="str">
        <f t="shared" si="1072"/>
        <v/>
      </c>
      <c r="CX194" s="196">
        <f t="shared" si="765"/>
        <v>0</v>
      </c>
      <c r="CY194" s="6"/>
      <c r="CZ194" s="6"/>
      <c r="DA194" s="193" t="str">
        <f>IF(BU194="","",(S194+Y194)*BU194)</f>
        <v/>
      </c>
      <c r="DB194" s="193" t="str">
        <f t="shared" ref="DB194:DE197" si="1073">IF(BV194="","",(T194+Z194)*BV194)</f>
        <v/>
      </c>
      <c r="DC194" s="193" t="str">
        <f t="shared" si="1073"/>
        <v/>
      </c>
      <c r="DD194" s="193" t="str">
        <f t="shared" si="1073"/>
        <v/>
      </c>
      <c r="DE194" s="193" t="str">
        <f t="shared" si="1073"/>
        <v/>
      </c>
      <c r="DF194" s="196">
        <f t="shared" si="767"/>
        <v>0</v>
      </c>
      <c r="DG194" s="6"/>
      <c r="DH194" s="6"/>
      <c r="DI194" s="193" t="str">
        <f>IF(BU194="","",AK194*BU194)</f>
        <v/>
      </c>
      <c r="DJ194" s="193" t="str">
        <f t="shared" ref="DJ194:DM197" si="1074">IF(BV194="","",AL194*BV194)</f>
        <v/>
      </c>
      <c r="DK194" s="193" t="str">
        <f t="shared" si="1074"/>
        <v/>
      </c>
      <c r="DL194" s="193" t="str">
        <f t="shared" si="1074"/>
        <v/>
      </c>
      <c r="DM194" s="193" t="str">
        <f t="shared" si="1074"/>
        <v/>
      </c>
      <c r="DN194" s="196">
        <f t="shared" si="776"/>
        <v>0</v>
      </c>
      <c r="DO194" s="6"/>
      <c r="DP194" s="6"/>
      <c r="DQ194" s="193" t="str">
        <f>IF(BU194="","",(AE194+AK194)*BU194)</f>
        <v/>
      </c>
      <c r="DR194" s="193" t="str">
        <f t="shared" ref="DR194:DU197" si="1075">IF(BV194="","",(AF194+AL194)*BV194)</f>
        <v/>
      </c>
      <c r="DS194" s="193" t="str">
        <f t="shared" si="1075"/>
        <v/>
      </c>
      <c r="DT194" s="193" t="str">
        <f t="shared" si="1075"/>
        <v/>
      </c>
      <c r="DU194" s="193" t="str">
        <f t="shared" si="1075"/>
        <v/>
      </c>
      <c r="DV194" s="196">
        <f t="shared" si="770"/>
        <v>0</v>
      </c>
    </row>
    <row r="195" spans="1:126" ht="25.5" customHeight="1">
      <c r="A195" s="19"/>
      <c r="B195" s="54"/>
      <c r="C195" s="55"/>
      <c r="D195" s="55"/>
      <c r="E195" s="56"/>
      <c r="F195" s="57" t="s">
        <v>27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8">
        <f t="shared" ref="L195:L197" si="1076">SUM(G195:K195)</f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8">
        <f t="shared" ref="R195:R197" si="1077">SUM(M195:Q195)</f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8">
        <f t="shared" ref="X195:X197" si="1078">SUM(S195:W195)</f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8">
        <f t="shared" ref="AD195:AD197" si="1079">SUM(Y195:AC195)</f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8">
        <f t="shared" ref="AJ195:AJ197" si="1080">SUM(AE195:AI195)</f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8">
        <f t="shared" ref="AP195:AP197" si="1081">SUM(AK195:AO195)</f>
        <v>0</v>
      </c>
      <c r="BB195" s="6"/>
      <c r="BC195" s="6"/>
      <c r="BD195" s="57" t="s">
        <v>27</v>
      </c>
      <c r="BE195" s="170">
        <f>'SPMW - Probs. of Failure '!O$51</f>
        <v>0</v>
      </c>
      <c r="BF195" s="170">
        <f>'SPMW - Probs. of Failure '!P$51</f>
        <v>0</v>
      </c>
      <c r="BG195" s="170">
        <f>'SPMW - Probs. of Failure '!Q$51</f>
        <v>0</v>
      </c>
      <c r="BH195" s="170">
        <f>'SPMW - Probs. of Failure '!R$51</f>
        <v>0</v>
      </c>
      <c r="BI195" s="170">
        <f>'SPMW - Probs. of Failure '!S$51</f>
        <v>0</v>
      </c>
      <c r="BJ195" s="174"/>
      <c r="BK195" s="6"/>
      <c r="BL195" s="57" t="s">
        <v>27</v>
      </c>
      <c r="BM195" s="239">
        <f>IFERROR($BM3*'SPMW - Average Cons. of Failure'!$Q$51,0)</f>
        <v>0</v>
      </c>
      <c r="BN195" s="239">
        <f>IFERROR($BM3*'SPMW - Average Cons. of Failure'!$Q$51,0)</f>
        <v>0</v>
      </c>
      <c r="BO195" s="239">
        <f>IFERROR($BM3*'SPMW - Average Cons. of Failure'!$Q$51,0)</f>
        <v>0</v>
      </c>
      <c r="BP195" s="239">
        <f>IFERROR($BM3*'SPMW - Average Cons. of Failure'!$Q$51,0)</f>
        <v>0</v>
      </c>
      <c r="BQ195" s="239">
        <f>IFERROR($BM3*'SPMW - Average Cons. of Failure'!$Q$51,0)</f>
        <v>0</v>
      </c>
      <c r="BR195" s="174"/>
      <c r="BS195" s="6"/>
      <c r="BT195" s="57" t="s">
        <v>27</v>
      </c>
      <c r="BU195" s="23" t="str">
        <f t="shared" si="982"/>
        <v/>
      </c>
      <c r="BV195" s="23" t="str">
        <f t="shared" si="982"/>
        <v/>
      </c>
      <c r="BW195" s="23" t="str">
        <f t="shared" si="982"/>
        <v/>
      </c>
      <c r="BX195" s="23" t="str">
        <f t="shared" si="982"/>
        <v/>
      </c>
      <c r="BY195" s="23" t="str">
        <f t="shared" si="982"/>
        <v/>
      </c>
      <c r="BZ195" s="6"/>
      <c r="CA195" s="6"/>
      <c r="CB195" s="57" t="s">
        <v>27</v>
      </c>
      <c r="CC195" s="193" t="str">
        <f t="shared" ref="CC195:CC197" si="1082">IF(BU195="","",M195*BU195)</f>
        <v/>
      </c>
      <c r="CD195" s="193" t="str">
        <f t="shared" si="1070"/>
        <v/>
      </c>
      <c r="CE195" s="193" t="str">
        <f t="shared" si="1070"/>
        <v/>
      </c>
      <c r="CF195" s="193" t="str">
        <f t="shared" si="1070"/>
        <v/>
      </c>
      <c r="CG195" s="193" t="str">
        <f t="shared" si="1070"/>
        <v/>
      </c>
      <c r="CH195" s="196">
        <f t="shared" si="818"/>
        <v>0</v>
      </c>
      <c r="CI195" s="66"/>
      <c r="CJ195" s="66"/>
      <c r="CK195" s="193" t="str">
        <f t="shared" si="1071"/>
        <v/>
      </c>
      <c r="CL195" s="193" t="str">
        <f t="shared" si="1071"/>
        <v/>
      </c>
      <c r="CM195" s="193" t="str">
        <f t="shared" si="1071"/>
        <v/>
      </c>
      <c r="CN195" s="193" t="str">
        <f t="shared" si="1071"/>
        <v/>
      </c>
      <c r="CO195" s="193" t="str">
        <f t="shared" si="1071"/>
        <v/>
      </c>
      <c r="CP195" s="196">
        <f t="shared" si="763"/>
        <v>0</v>
      </c>
      <c r="CS195" s="193" t="str">
        <f t="shared" ref="CS195:CS197" si="1083">IF(BU195="","",Y195*BU195)</f>
        <v/>
      </c>
      <c r="CT195" s="193" t="str">
        <f t="shared" si="1072"/>
        <v/>
      </c>
      <c r="CU195" s="193" t="str">
        <f t="shared" si="1072"/>
        <v/>
      </c>
      <c r="CV195" s="193" t="str">
        <f t="shared" si="1072"/>
        <v/>
      </c>
      <c r="CW195" s="193" t="str">
        <f t="shared" si="1072"/>
        <v/>
      </c>
      <c r="CX195" s="196">
        <f t="shared" si="765"/>
        <v>0</v>
      </c>
      <c r="CY195" s="6"/>
      <c r="CZ195" s="6"/>
      <c r="DA195" s="193" t="str">
        <f t="shared" ref="DA195:DA197" si="1084">IF(BU195="","",(S195+Y195)*BU195)</f>
        <v/>
      </c>
      <c r="DB195" s="193" t="str">
        <f t="shared" si="1073"/>
        <v/>
      </c>
      <c r="DC195" s="193" t="str">
        <f t="shared" si="1073"/>
        <v/>
      </c>
      <c r="DD195" s="193" t="str">
        <f t="shared" si="1073"/>
        <v/>
      </c>
      <c r="DE195" s="193" t="str">
        <f t="shared" si="1073"/>
        <v/>
      </c>
      <c r="DF195" s="196">
        <f t="shared" si="767"/>
        <v>0</v>
      </c>
      <c r="DG195" s="6"/>
      <c r="DH195" s="6"/>
      <c r="DI195" s="193" t="str">
        <f t="shared" ref="DI195:DI197" si="1085">IF(BU195="","",AK195*BU195)</f>
        <v/>
      </c>
      <c r="DJ195" s="193" t="str">
        <f t="shared" si="1074"/>
        <v/>
      </c>
      <c r="DK195" s="193" t="str">
        <f t="shared" si="1074"/>
        <v/>
      </c>
      <c r="DL195" s="193" t="str">
        <f t="shared" si="1074"/>
        <v/>
      </c>
      <c r="DM195" s="193" t="str">
        <f t="shared" si="1074"/>
        <v/>
      </c>
      <c r="DN195" s="196">
        <f t="shared" si="776"/>
        <v>0</v>
      </c>
      <c r="DO195" s="6"/>
      <c r="DP195" s="6"/>
      <c r="DQ195" s="193" t="str">
        <f t="shared" ref="DQ195:DQ197" si="1086">IF(BU195="","",(AE195+AK195)*BU195)</f>
        <v/>
      </c>
      <c r="DR195" s="193" t="str">
        <f t="shared" si="1075"/>
        <v/>
      </c>
      <c r="DS195" s="193" t="str">
        <f t="shared" si="1075"/>
        <v/>
      </c>
      <c r="DT195" s="193" t="str">
        <f t="shared" si="1075"/>
        <v/>
      </c>
      <c r="DU195" s="193" t="str">
        <f t="shared" si="1075"/>
        <v/>
      </c>
      <c r="DV195" s="196">
        <f t="shared" si="770"/>
        <v>0</v>
      </c>
    </row>
    <row r="196" spans="1:126" ht="25.5" customHeight="1">
      <c r="A196" s="19"/>
      <c r="B196" s="54"/>
      <c r="C196" s="55"/>
      <c r="D196" s="55"/>
      <c r="E196" s="56"/>
      <c r="F196" s="57" t="s">
        <v>29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8">
        <f t="shared" si="1076"/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8">
        <f t="shared" si="1077"/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8">
        <f t="shared" si="1078"/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8">
        <f t="shared" si="1079"/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8">
        <f t="shared" si="1080"/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8">
        <f t="shared" si="1081"/>
        <v>0</v>
      </c>
      <c r="BB196" s="6"/>
      <c r="BC196" s="6"/>
      <c r="BD196" s="57" t="s">
        <v>29</v>
      </c>
      <c r="BE196" s="170">
        <f>'SPMW - Probs. of Failure '!O$51</f>
        <v>0</v>
      </c>
      <c r="BF196" s="170">
        <f>'SPMW - Probs. of Failure '!P$51</f>
        <v>0</v>
      </c>
      <c r="BG196" s="170">
        <f>'SPMW - Probs. of Failure '!Q$51</f>
        <v>0</v>
      </c>
      <c r="BH196" s="170">
        <f>'SPMW - Probs. of Failure '!R$51</f>
        <v>0</v>
      </c>
      <c r="BI196" s="170">
        <f>'SPMW - Probs. of Failure '!S$51</f>
        <v>0</v>
      </c>
      <c r="BJ196" s="174"/>
      <c r="BK196" s="6"/>
      <c r="BL196" s="57" t="s">
        <v>29</v>
      </c>
      <c r="BM196" s="239">
        <f>IFERROR($BM4*'SPMW - Average Cons. of Failure'!$Q$51,0)</f>
        <v>0</v>
      </c>
      <c r="BN196" s="239">
        <f>IFERROR($BM4*'SPMW - Average Cons. of Failure'!$Q$51,0)</f>
        <v>0</v>
      </c>
      <c r="BO196" s="239">
        <f>IFERROR($BM4*'SPMW - Average Cons. of Failure'!$Q$51,0)</f>
        <v>0</v>
      </c>
      <c r="BP196" s="239">
        <f>IFERROR($BM4*'SPMW - Average Cons. of Failure'!$Q$51,0)</f>
        <v>0</v>
      </c>
      <c r="BQ196" s="239">
        <f>IFERROR($BM4*'SPMW - Average Cons. of Failure'!$Q$51,0)</f>
        <v>0</v>
      </c>
      <c r="BR196" s="174"/>
      <c r="BS196" s="6"/>
      <c r="BT196" s="57" t="s">
        <v>29</v>
      </c>
      <c r="BU196" s="23" t="str">
        <f t="shared" si="982"/>
        <v/>
      </c>
      <c r="BV196" s="23" t="str">
        <f t="shared" si="982"/>
        <v/>
      </c>
      <c r="BW196" s="23" t="str">
        <f t="shared" si="982"/>
        <v/>
      </c>
      <c r="BX196" s="23" t="str">
        <f t="shared" si="982"/>
        <v/>
      </c>
      <c r="BY196" s="23" t="str">
        <f t="shared" si="982"/>
        <v/>
      </c>
      <c r="BZ196" s="6"/>
      <c r="CA196" s="6"/>
      <c r="CB196" s="57" t="s">
        <v>29</v>
      </c>
      <c r="CC196" s="193" t="str">
        <f t="shared" si="1082"/>
        <v/>
      </c>
      <c r="CD196" s="193" t="str">
        <f t="shared" si="1070"/>
        <v/>
      </c>
      <c r="CE196" s="193" t="str">
        <f t="shared" si="1070"/>
        <v/>
      </c>
      <c r="CF196" s="193" t="str">
        <f t="shared" si="1070"/>
        <v/>
      </c>
      <c r="CG196" s="193" t="str">
        <f t="shared" si="1070"/>
        <v/>
      </c>
      <c r="CH196" s="196">
        <f t="shared" si="818"/>
        <v>0</v>
      </c>
      <c r="CI196" s="66"/>
      <c r="CJ196" s="66"/>
      <c r="CK196" s="193" t="str">
        <f t="shared" si="1071"/>
        <v/>
      </c>
      <c r="CL196" s="193" t="str">
        <f t="shared" si="1071"/>
        <v/>
      </c>
      <c r="CM196" s="193" t="str">
        <f t="shared" si="1071"/>
        <v/>
      </c>
      <c r="CN196" s="193" t="str">
        <f t="shared" si="1071"/>
        <v/>
      </c>
      <c r="CO196" s="193" t="str">
        <f t="shared" si="1071"/>
        <v/>
      </c>
      <c r="CP196" s="196">
        <f t="shared" si="763"/>
        <v>0</v>
      </c>
      <c r="CS196" s="193" t="str">
        <f t="shared" si="1083"/>
        <v/>
      </c>
      <c r="CT196" s="193" t="str">
        <f t="shared" si="1072"/>
        <v/>
      </c>
      <c r="CU196" s="193" t="str">
        <f t="shared" si="1072"/>
        <v/>
      </c>
      <c r="CV196" s="193" t="str">
        <f t="shared" si="1072"/>
        <v/>
      </c>
      <c r="CW196" s="193" t="str">
        <f t="shared" si="1072"/>
        <v/>
      </c>
      <c r="CX196" s="196">
        <f t="shared" si="765"/>
        <v>0</v>
      </c>
      <c r="CY196" s="6"/>
      <c r="CZ196" s="6"/>
      <c r="DA196" s="193" t="str">
        <f t="shared" si="1084"/>
        <v/>
      </c>
      <c r="DB196" s="193" t="str">
        <f t="shared" si="1073"/>
        <v/>
      </c>
      <c r="DC196" s="193" t="str">
        <f t="shared" si="1073"/>
        <v/>
      </c>
      <c r="DD196" s="193" t="str">
        <f t="shared" si="1073"/>
        <v/>
      </c>
      <c r="DE196" s="193" t="str">
        <f t="shared" si="1073"/>
        <v/>
      </c>
      <c r="DF196" s="196">
        <f t="shared" si="767"/>
        <v>0</v>
      </c>
      <c r="DG196" s="6"/>
      <c r="DH196" s="6"/>
      <c r="DI196" s="193" t="str">
        <f t="shared" si="1085"/>
        <v/>
      </c>
      <c r="DJ196" s="193" t="str">
        <f t="shared" si="1074"/>
        <v/>
      </c>
      <c r="DK196" s="193" t="str">
        <f t="shared" si="1074"/>
        <v/>
      </c>
      <c r="DL196" s="193" t="str">
        <f t="shared" si="1074"/>
        <v/>
      </c>
      <c r="DM196" s="193" t="str">
        <f t="shared" si="1074"/>
        <v/>
      </c>
      <c r="DN196" s="196">
        <f t="shared" si="776"/>
        <v>0</v>
      </c>
      <c r="DO196" s="6"/>
      <c r="DP196" s="6"/>
      <c r="DQ196" s="193" t="str">
        <f t="shared" si="1086"/>
        <v/>
      </c>
      <c r="DR196" s="193" t="str">
        <f t="shared" si="1075"/>
        <v/>
      </c>
      <c r="DS196" s="193" t="str">
        <f t="shared" si="1075"/>
        <v/>
      </c>
      <c r="DT196" s="193" t="str">
        <f t="shared" si="1075"/>
        <v/>
      </c>
      <c r="DU196" s="193" t="str">
        <f t="shared" si="1075"/>
        <v/>
      </c>
      <c r="DV196" s="196">
        <f t="shared" si="770"/>
        <v>0</v>
      </c>
    </row>
    <row r="197" spans="1:126" ht="25.5" customHeight="1">
      <c r="A197" s="19"/>
      <c r="B197" s="54"/>
      <c r="C197" s="55"/>
      <c r="D197" s="55"/>
      <c r="E197" s="56"/>
      <c r="F197" s="57" t="s">
        <v>30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8">
        <f t="shared" si="1076"/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8">
        <f t="shared" si="1077"/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8">
        <f t="shared" si="1078"/>
        <v>0</v>
      </c>
      <c r="Y197" s="51">
        <v>0</v>
      </c>
      <c r="Z197" s="51">
        <v>0</v>
      </c>
      <c r="AA197" s="51">
        <v>0</v>
      </c>
      <c r="AB197" s="51">
        <v>0</v>
      </c>
      <c r="AC197" s="51">
        <v>0</v>
      </c>
      <c r="AD197" s="58">
        <f t="shared" si="1079"/>
        <v>0</v>
      </c>
      <c r="AE197" s="51">
        <v>0</v>
      </c>
      <c r="AF197" s="51">
        <v>0</v>
      </c>
      <c r="AG197" s="51">
        <v>0</v>
      </c>
      <c r="AH197" s="51">
        <v>0</v>
      </c>
      <c r="AI197" s="51">
        <v>0</v>
      </c>
      <c r="AJ197" s="58">
        <f t="shared" si="1080"/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8">
        <f t="shared" si="1081"/>
        <v>0</v>
      </c>
      <c r="BB197" s="6"/>
      <c r="BC197" s="6"/>
      <c r="BD197" s="57" t="s">
        <v>30</v>
      </c>
      <c r="BE197" s="170">
        <f>'SPMW - Probs. of Failure '!O$51</f>
        <v>0</v>
      </c>
      <c r="BF197" s="170">
        <f>'SPMW - Probs. of Failure '!P$51</f>
        <v>0</v>
      </c>
      <c r="BG197" s="170">
        <f>'SPMW - Probs. of Failure '!Q$51</f>
        <v>0</v>
      </c>
      <c r="BH197" s="170">
        <f>'SPMW - Probs. of Failure '!R$51</f>
        <v>0</v>
      </c>
      <c r="BI197" s="170">
        <f>'SPMW - Probs. of Failure '!S$51</f>
        <v>0</v>
      </c>
      <c r="BJ197" s="174"/>
      <c r="BK197" s="6"/>
      <c r="BL197" s="57" t="s">
        <v>30</v>
      </c>
      <c r="BM197" s="239">
        <f>IFERROR($BM5*'SPMW - Average Cons. of Failure'!$Q$51,0)</f>
        <v>0</v>
      </c>
      <c r="BN197" s="239">
        <f>IFERROR($BM5*'SPMW - Average Cons. of Failure'!$Q$51,0)</f>
        <v>0</v>
      </c>
      <c r="BO197" s="239">
        <f>IFERROR($BM5*'SPMW - Average Cons. of Failure'!$Q$51,0)</f>
        <v>0</v>
      </c>
      <c r="BP197" s="239">
        <f>IFERROR($BM5*'SPMW - Average Cons. of Failure'!$Q$51,0)</f>
        <v>0</v>
      </c>
      <c r="BQ197" s="239">
        <f>IFERROR($BM5*'SPMW - Average Cons. of Failure'!$Q$51,0)</f>
        <v>0</v>
      </c>
      <c r="BR197" s="174"/>
      <c r="BS197" s="6"/>
      <c r="BT197" s="57" t="s">
        <v>30</v>
      </c>
      <c r="BU197" s="23" t="str">
        <f t="shared" si="982"/>
        <v/>
      </c>
      <c r="BV197" s="23" t="str">
        <f t="shared" si="982"/>
        <v/>
      </c>
      <c r="BW197" s="23" t="str">
        <f t="shared" si="982"/>
        <v/>
      </c>
      <c r="BX197" s="23" t="str">
        <f t="shared" si="982"/>
        <v/>
      </c>
      <c r="BY197" s="23" t="str">
        <f t="shared" si="982"/>
        <v/>
      </c>
      <c r="BZ197" s="6"/>
      <c r="CA197" s="6"/>
      <c r="CB197" s="57" t="s">
        <v>30</v>
      </c>
      <c r="CC197" s="193" t="str">
        <f t="shared" si="1082"/>
        <v/>
      </c>
      <c r="CD197" s="193" t="str">
        <f t="shared" si="1070"/>
        <v/>
      </c>
      <c r="CE197" s="193" t="str">
        <f t="shared" si="1070"/>
        <v/>
      </c>
      <c r="CF197" s="193" t="str">
        <f t="shared" si="1070"/>
        <v/>
      </c>
      <c r="CG197" s="193" t="str">
        <f t="shared" si="1070"/>
        <v/>
      </c>
      <c r="CH197" s="196">
        <f t="shared" si="818"/>
        <v>0</v>
      </c>
      <c r="CI197" s="66"/>
      <c r="CJ197" s="66"/>
      <c r="CK197" s="193" t="str">
        <f t="shared" si="1071"/>
        <v/>
      </c>
      <c r="CL197" s="193" t="str">
        <f t="shared" si="1071"/>
        <v/>
      </c>
      <c r="CM197" s="193" t="str">
        <f t="shared" si="1071"/>
        <v/>
      </c>
      <c r="CN197" s="193" t="str">
        <f t="shared" si="1071"/>
        <v/>
      </c>
      <c r="CO197" s="193" t="str">
        <f t="shared" si="1071"/>
        <v/>
      </c>
      <c r="CP197" s="196">
        <f t="shared" si="763"/>
        <v>0</v>
      </c>
      <c r="CS197" s="193" t="str">
        <f t="shared" si="1083"/>
        <v/>
      </c>
      <c r="CT197" s="193" t="str">
        <f t="shared" si="1072"/>
        <v/>
      </c>
      <c r="CU197" s="193" t="str">
        <f t="shared" si="1072"/>
        <v/>
      </c>
      <c r="CV197" s="193" t="str">
        <f t="shared" si="1072"/>
        <v/>
      </c>
      <c r="CW197" s="193" t="str">
        <f t="shared" si="1072"/>
        <v/>
      </c>
      <c r="CX197" s="196">
        <f t="shared" si="765"/>
        <v>0</v>
      </c>
      <c r="CY197" s="6"/>
      <c r="CZ197" s="6"/>
      <c r="DA197" s="193" t="str">
        <f t="shared" si="1084"/>
        <v/>
      </c>
      <c r="DB197" s="193" t="str">
        <f t="shared" si="1073"/>
        <v/>
      </c>
      <c r="DC197" s="193" t="str">
        <f t="shared" si="1073"/>
        <v/>
      </c>
      <c r="DD197" s="193" t="str">
        <f t="shared" si="1073"/>
        <v/>
      </c>
      <c r="DE197" s="193" t="str">
        <f t="shared" si="1073"/>
        <v/>
      </c>
      <c r="DF197" s="196">
        <f t="shared" si="767"/>
        <v>0</v>
      </c>
      <c r="DG197" s="6"/>
      <c r="DH197" s="6"/>
      <c r="DI197" s="193" t="str">
        <f t="shared" si="1085"/>
        <v/>
      </c>
      <c r="DJ197" s="193" t="str">
        <f t="shared" si="1074"/>
        <v/>
      </c>
      <c r="DK197" s="193" t="str">
        <f t="shared" si="1074"/>
        <v/>
      </c>
      <c r="DL197" s="193" t="str">
        <f t="shared" si="1074"/>
        <v/>
      </c>
      <c r="DM197" s="193" t="str">
        <f t="shared" si="1074"/>
        <v/>
      </c>
      <c r="DN197" s="196">
        <f t="shared" si="776"/>
        <v>0</v>
      </c>
      <c r="DO197" s="6"/>
      <c r="DP197" s="6"/>
      <c r="DQ197" s="193" t="str">
        <f t="shared" si="1086"/>
        <v/>
      </c>
      <c r="DR197" s="193" t="str">
        <f t="shared" si="1075"/>
        <v/>
      </c>
      <c r="DS197" s="193" t="str">
        <f t="shared" si="1075"/>
        <v/>
      </c>
      <c r="DT197" s="193" t="str">
        <f t="shared" si="1075"/>
        <v/>
      </c>
      <c r="DU197" s="193" t="str">
        <f t="shared" si="1075"/>
        <v/>
      </c>
      <c r="DV197" s="196">
        <f t="shared" si="770"/>
        <v>0</v>
      </c>
    </row>
    <row r="198" spans="1:126" ht="25.5" customHeight="1" thickBot="1">
      <c r="A198" s="19"/>
      <c r="B198" s="59"/>
      <c r="C198" s="60">
        <v>0</v>
      </c>
      <c r="D198" s="60">
        <v>0</v>
      </c>
      <c r="E198" s="61">
        <v>0</v>
      </c>
      <c r="F198" s="62"/>
      <c r="G198" s="63">
        <f>SUM(G194:G197)</f>
        <v>0</v>
      </c>
      <c r="H198" s="64">
        <f t="shared" ref="H198:K198" si="1087">SUM(H194:H197)</f>
        <v>0</v>
      </c>
      <c r="I198" s="64">
        <f t="shared" si="1087"/>
        <v>0</v>
      </c>
      <c r="J198" s="64">
        <f t="shared" si="1087"/>
        <v>0</v>
      </c>
      <c r="K198" s="64">
        <f t="shared" si="1087"/>
        <v>0</v>
      </c>
      <c r="L198" s="65"/>
      <c r="M198" s="63">
        <f>SUM(M194:M197)</f>
        <v>0</v>
      </c>
      <c r="N198" s="64">
        <f t="shared" ref="N198:Q198" si="1088">SUM(N194:N197)</f>
        <v>0</v>
      </c>
      <c r="O198" s="64">
        <f t="shared" si="1088"/>
        <v>0</v>
      </c>
      <c r="P198" s="64">
        <f t="shared" si="1088"/>
        <v>0</v>
      </c>
      <c r="Q198" s="64">
        <f t="shared" si="1088"/>
        <v>0</v>
      </c>
      <c r="R198" s="65"/>
      <c r="S198" s="63">
        <f>SUM(S194:S197)</f>
        <v>0</v>
      </c>
      <c r="T198" s="64">
        <f t="shared" ref="T198:W198" si="1089">SUM(T194:T197)</f>
        <v>0</v>
      </c>
      <c r="U198" s="64">
        <f t="shared" si="1089"/>
        <v>0</v>
      </c>
      <c r="V198" s="64">
        <f t="shared" si="1089"/>
        <v>0</v>
      </c>
      <c r="W198" s="64">
        <f t="shared" si="1089"/>
        <v>0</v>
      </c>
      <c r="X198" s="65"/>
      <c r="Y198" s="63">
        <f>SUM(Y194:Y197)</f>
        <v>0</v>
      </c>
      <c r="Z198" s="64">
        <f t="shared" ref="Z198:AC198" si="1090">SUM(Z194:Z197)</f>
        <v>0</v>
      </c>
      <c r="AA198" s="64">
        <f t="shared" si="1090"/>
        <v>0</v>
      </c>
      <c r="AB198" s="64">
        <f t="shared" si="1090"/>
        <v>0</v>
      </c>
      <c r="AC198" s="64">
        <f t="shared" si="1090"/>
        <v>0</v>
      </c>
      <c r="AD198" s="65"/>
      <c r="AE198" s="63">
        <f>SUM(AE194:AE197)</f>
        <v>0</v>
      </c>
      <c r="AF198" s="64">
        <f t="shared" ref="AF198:AI198" si="1091">SUM(AF194:AF197)</f>
        <v>0</v>
      </c>
      <c r="AG198" s="64">
        <f t="shared" si="1091"/>
        <v>0</v>
      </c>
      <c r="AH198" s="64">
        <f t="shared" si="1091"/>
        <v>0</v>
      </c>
      <c r="AI198" s="64">
        <f t="shared" si="1091"/>
        <v>0</v>
      </c>
      <c r="AJ198" s="65"/>
      <c r="AK198" s="63">
        <f>SUM(AK194:AK197)</f>
        <v>0</v>
      </c>
      <c r="AL198" s="64">
        <f t="shared" ref="AL198:AO198" si="1092">SUM(AL194:AL197)</f>
        <v>0</v>
      </c>
      <c r="AM198" s="64">
        <f t="shared" si="1092"/>
        <v>0</v>
      </c>
      <c r="AN198" s="64">
        <f t="shared" si="1092"/>
        <v>0</v>
      </c>
      <c r="AO198" s="64">
        <f t="shared" si="1092"/>
        <v>0</v>
      </c>
      <c r="AP198" s="65"/>
      <c r="BB198" s="6"/>
      <c r="BC198" s="6"/>
      <c r="BD198" s="62"/>
      <c r="BE198" s="171"/>
      <c r="BF198" s="172"/>
      <c r="BG198" s="172"/>
      <c r="BH198" s="172"/>
      <c r="BI198" s="172"/>
      <c r="BJ198" s="65"/>
      <c r="BK198" s="6"/>
      <c r="BL198" s="62"/>
      <c r="BM198" s="171"/>
      <c r="BN198" s="172"/>
      <c r="BO198" s="172"/>
      <c r="BP198" s="172"/>
      <c r="BQ198" s="172"/>
      <c r="BR198" s="65"/>
      <c r="BS198" s="6"/>
      <c r="BT198" s="62"/>
      <c r="BU198" s="23" t="str">
        <f t="shared" si="982"/>
        <v/>
      </c>
      <c r="BV198" s="23" t="str">
        <f t="shared" si="982"/>
        <v/>
      </c>
      <c r="BW198" s="23" t="str">
        <f t="shared" si="982"/>
        <v/>
      </c>
      <c r="BX198" s="23" t="str">
        <f t="shared" si="982"/>
        <v/>
      </c>
      <c r="BY198" s="23" t="str">
        <f t="shared" si="982"/>
        <v/>
      </c>
      <c r="BZ198" s="6"/>
      <c r="CA198" s="6"/>
      <c r="CB198" s="62"/>
      <c r="CC198" s="195">
        <f>SUM(CC194:CC197)</f>
        <v>0</v>
      </c>
      <c r="CD198" s="195">
        <f t="shared" ref="CD198:CG198" si="1093">SUM(CD194:CD197)</f>
        <v>0</v>
      </c>
      <c r="CE198" s="195">
        <f t="shared" si="1093"/>
        <v>0</v>
      </c>
      <c r="CF198" s="195">
        <f t="shared" si="1093"/>
        <v>0</v>
      </c>
      <c r="CG198" s="195">
        <f t="shared" si="1093"/>
        <v>0</v>
      </c>
      <c r="CH198" s="196">
        <f t="shared" si="818"/>
        <v>0</v>
      </c>
      <c r="CI198" s="66"/>
      <c r="CJ198" s="66"/>
      <c r="CK198" s="195">
        <f>SUM(CK194:CK197)</f>
        <v>0</v>
      </c>
      <c r="CL198" s="195">
        <f t="shared" ref="CL198:CO198" si="1094">SUM(CL194:CL197)</f>
        <v>0</v>
      </c>
      <c r="CM198" s="195">
        <f t="shared" si="1094"/>
        <v>0</v>
      </c>
      <c r="CN198" s="195">
        <f t="shared" si="1094"/>
        <v>0</v>
      </c>
      <c r="CO198" s="195">
        <f t="shared" si="1094"/>
        <v>0</v>
      </c>
      <c r="CP198" s="196">
        <f t="shared" si="763"/>
        <v>0</v>
      </c>
      <c r="CS198" s="195">
        <f>SUM(CS194:CS197)</f>
        <v>0</v>
      </c>
      <c r="CT198" s="195">
        <f t="shared" ref="CT198:CW198" si="1095">SUM(CT194:CT197)</f>
        <v>0</v>
      </c>
      <c r="CU198" s="195">
        <f t="shared" si="1095"/>
        <v>0</v>
      </c>
      <c r="CV198" s="195">
        <f t="shared" si="1095"/>
        <v>0</v>
      </c>
      <c r="CW198" s="195">
        <f t="shared" si="1095"/>
        <v>0</v>
      </c>
      <c r="CX198" s="196">
        <f t="shared" si="765"/>
        <v>0</v>
      </c>
      <c r="CY198" s="6"/>
      <c r="CZ198" s="6"/>
      <c r="DA198" s="195">
        <f>SUM(DA194:DA197)</f>
        <v>0</v>
      </c>
      <c r="DB198" s="195">
        <f t="shared" ref="DB198:DE198" si="1096">SUM(DB194:DB197)</f>
        <v>0</v>
      </c>
      <c r="DC198" s="195">
        <f t="shared" si="1096"/>
        <v>0</v>
      </c>
      <c r="DD198" s="195">
        <f t="shared" si="1096"/>
        <v>0</v>
      </c>
      <c r="DE198" s="195">
        <f t="shared" si="1096"/>
        <v>0</v>
      </c>
      <c r="DF198" s="196">
        <f t="shared" si="767"/>
        <v>0</v>
      </c>
      <c r="DG198" s="6"/>
      <c r="DH198" s="6"/>
      <c r="DI198" s="195">
        <f>SUM(DI194:DI197)</f>
        <v>0</v>
      </c>
      <c r="DJ198" s="195">
        <f t="shared" ref="DJ198:DM198" si="1097">SUM(DJ194:DJ197)</f>
        <v>0</v>
      </c>
      <c r="DK198" s="195">
        <f t="shared" si="1097"/>
        <v>0</v>
      </c>
      <c r="DL198" s="195">
        <f t="shared" si="1097"/>
        <v>0</v>
      </c>
      <c r="DM198" s="195">
        <f t="shared" si="1097"/>
        <v>0</v>
      </c>
      <c r="DN198" s="196">
        <f t="shared" si="776"/>
        <v>0</v>
      </c>
      <c r="DO198" s="6"/>
      <c r="DP198" s="6"/>
      <c r="DQ198" s="195">
        <f>SUM(DQ194:DQ197)</f>
        <v>0</v>
      </c>
      <c r="DR198" s="195">
        <f t="shared" ref="DR198:DU198" si="1098">SUM(DR194:DR197)</f>
        <v>0</v>
      </c>
      <c r="DS198" s="195">
        <f t="shared" si="1098"/>
        <v>0</v>
      </c>
      <c r="DT198" s="195">
        <f t="shared" si="1098"/>
        <v>0</v>
      </c>
      <c r="DU198" s="195">
        <f t="shared" si="1098"/>
        <v>0</v>
      </c>
      <c r="DV198" s="196">
        <f t="shared" si="770"/>
        <v>0</v>
      </c>
    </row>
    <row r="199" spans="1:126" ht="25.5" customHeight="1">
      <c r="A199" s="19"/>
      <c r="B199" s="47" t="s">
        <v>54</v>
      </c>
      <c r="C199" s="48"/>
      <c r="D199" s="48"/>
      <c r="E199" s="49"/>
      <c r="F199" s="50" t="s">
        <v>25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2">
        <f>SUM(G199:K199)</f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2">
        <f>SUM(M199:Q199)</f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2">
        <f>SUM(S199:W199)</f>
        <v>0</v>
      </c>
      <c r="Y199" s="53">
        <v>0</v>
      </c>
      <c r="Z199" s="53">
        <v>0</v>
      </c>
      <c r="AA199" s="53">
        <v>0</v>
      </c>
      <c r="AB199" s="53">
        <v>0</v>
      </c>
      <c r="AC199" s="53">
        <v>0</v>
      </c>
      <c r="AD199" s="52">
        <f>SUM(Y199:AC199)</f>
        <v>0</v>
      </c>
      <c r="AE199" s="53">
        <v>0</v>
      </c>
      <c r="AF199" s="53">
        <v>0</v>
      </c>
      <c r="AG199" s="53">
        <v>0</v>
      </c>
      <c r="AH199" s="53">
        <v>0</v>
      </c>
      <c r="AI199" s="53">
        <v>0</v>
      </c>
      <c r="AJ199" s="52">
        <f>SUM(AE199:AI199)</f>
        <v>0</v>
      </c>
      <c r="AK199" s="53">
        <v>0</v>
      </c>
      <c r="AL199" s="53">
        <v>0</v>
      </c>
      <c r="AM199" s="53">
        <v>0</v>
      </c>
      <c r="AN199" s="53">
        <v>0</v>
      </c>
      <c r="AO199" s="53">
        <v>0</v>
      </c>
      <c r="AP199" s="52">
        <f>SUM(AK199:AO199)</f>
        <v>0</v>
      </c>
      <c r="AW199" s="69"/>
      <c r="BB199" s="6"/>
      <c r="BC199" s="6"/>
      <c r="BD199" s="50" t="s">
        <v>25</v>
      </c>
      <c r="BE199" s="170">
        <f>'SPMW - Probs. of Failure '!O$52</f>
        <v>1.5532745630773333E-2</v>
      </c>
      <c r="BF199" s="170">
        <f>'SPMW - Probs. of Failure '!P$52</f>
        <v>2.3126603650330636E-2</v>
      </c>
      <c r="BG199" s="170">
        <f>'SPMW - Probs. of Failure '!Q$52</f>
        <v>4.0889933058860004E-2</v>
      </c>
      <c r="BH199" s="170">
        <f>'SPMW - Probs. of Failure '!R$52</f>
        <v>6.6221747310842488E-2</v>
      </c>
      <c r="BI199" s="170">
        <f>'SPMW - Probs. of Failure '!S$52</f>
        <v>0.15533010510583331</v>
      </c>
      <c r="BJ199" s="173"/>
      <c r="BK199" s="6"/>
      <c r="BL199" s="50" t="s">
        <v>25</v>
      </c>
      <c r="BM199" s="192">
        <f>IFERROR($BM2*'SPMW - Average Cons. of Failure'!$Q$52,0)</f>
        <v>12426.75</v>
      </c>
      <c r="BN199" s="192">
        <f>IFERROR($BM2*'SPMW - Average Cons. of Failure'!$Q$52,0)</f>
        <v>12426.75</v>
      </c>
      <c r="BO199" s="192">
        <f>IFERROR($BM2*'SPMW - Average Cons. of Failure'!$Q$52,0)</f>
        <v>12426.75</v>
      </c>
      <c r="BP199" s="192">
        <f>IFERROR($BM2*'SPMW - Average Cons. of Failure'!$Q$52,0)</f>
        <v>12426.75</v>
      </c>
      <c r="BQ199" s="192">
        <f>IFERROR($BM2*'SPMW - Average Cons. of Failure'!$Q$52,0)</f>
        <v>12426.75</v>
      </c>
      <c r="BR199" s="173"/>
      <c r="BS199" s="6"/>
      <c r="BT199" s="50" t="s">
        <v>25</v>
      </c>
      <c r="BU199" s="23">
        <f t="shared" si="982"/>
        <v>193.02154676721253</v>
      </c>
      <c r="BV199" s="23">
        <f t="shared" si="982"/>
        <v>287.38852191174624</v>
      </c>
      <c r="BW199" s="23">
        <f t="shared" si="982"/>
        <v>508.12897563918852</v>
      </c>
      <c r="BX199" s="23">
        <f t="shared" si="982"/>
        <v>822.92109839501188</v>
      </c>
      <c r="BY199" s="23">
        <f t="shared" si="982"/>
        <v>1930.2483836239142</v>
      </c>
      <c r="BZ199" s="6"/>
      <c r="CA199" s="6"/>
      <c r="CB199" s="50" t="s">
        <v>25</v>
      </c>
      <c r="CC199" s="193">
        <f>IF(BU199="","",M199*BU199)</f>
        <v>0</v>
      </c>
      <c r="CD199" s="193">
        <f t="shared" ref="CD199:CG202" si="1099">IF(BV199="","",N199*BV199)</f>
        <v>0</v>
      </c>
      <c r="CE199" s="193">
        <f t="shared" si="1099"/>
        <v>0</v>
      </c>
      <c r="CF199" s="193">
        <f t="shared" si="1099"/>
        <v>0</v>
      </c>
      <c r="CG199" s="193">
        <f t="shared" si="1099"/>
        <v>0</v>
      </c>
      <c r="CH199" s="196">
        <f t="shared" si="818"/>
        <v>0</v>
      </c>
      <c r="CI199" s="66"/>
      <c r="CJ199" s="66"/>
      <c r="CK199" s="193">
        <f t="shared" ref="CK199:CO202" si="1100">IF(BU199="","",G199*BU199)</f>
        <v>0</v>
      </c>
      <c r="CL199" s="193">
        <f t="shared" si="1100"/>
        <v>0</v>
      </c>
      <c r="CM199" s="193">
        <f t="shared" si="1100"/>
        <v>0</v>
      </c>
      <c r="CN199" s="193">
        <f t="shared" si="1100"/>
        <v>0</v>
      </c>
      <c r="CO199" s="193">
        <f t="shared" si="1100"/>
        <v>0</v>
      </c>
      <c r="CP199" s="196">
        <f t="shared" si="763"/>
        <v>0</v>
      </c>
      <c r="CS199" s="193">
        <f>IF(BU199="","",Y199*BU199)</f>
        <v>0</v>
      </c>
      <c r="CT199" s="193">
        <f t="shared" ref="CT199:CW202" si="1101">IF(BV199="","",Z199*BV199)</f>
        <v>0</v>
      </c>
      <c r="CU199" s="193">
        <f t="shared" si="1101"/>
        <v>0</v>
      </c>
      <c r="CV199" s="193">
        <f t="shared" si="1101"/>
        <v>0</v>
      </c>
      <c r="CW199" s="193">
        <f t="shared" si="1101"/>
        <v>0</v>
      </c>
      <c r="CX199" s="196">
        <f t="shared" si="765"/>
        <v>0</v>
      </c>
      <c r="CY199" s="6"/>
      <c r="CZ199" s="6"/>
      <c r="DA199" s="193">
        <f>IF(BU199="","",(S199+Y199)*BU199)</f>
        <v>0</v>
      </c>
      <c r="DB199" s="193">
        <f t="shared" ref="DB199:DE202" si="1102">IF(BV199="","",(T199+Z199)*BV199)</f>
        <v>0</v>
      </c>
      <c r="DC199" s="193">
        <f t="shared" si="1102"/>
        <v>0</v>
      </c>
      <c r="DD199" s="193">
        <f t="shared" si="1102"/>
        <v>0</v>
      </c>
      <c r="DE199" s="193">
        <f t="shared" si="1102"/>
        <v>0</v>
      </c>
      <c r="DF199" s="196">
        <f t="shared" si="767"/>
        <v>0</v>
      </c>
      <c r="DG199" s="6"/>
      <c r="DH199" s="6"/>
      <c r="DI199" s="193">
        <f>IF(BU199="","",AK199*BU199)</f>
        <v>0</v>
      </c>
      <c r="DJ199" s="193">
        <f t="shared" ref="DJ199:DM202" si="1103">IF(BV199="","",AL199*BV199)</f>
        <v>0</v>
      </c>
      <c r="DK199" s="193">
        <f t="shared" si="1103"/>
        <v>0</v>
      </c>
      <c r="DL199" s="193">
        <f t="shared" si="1103"/>
        <v>0</v>
      </c>
      <c r="DM199" s="193">
        <f t="shared" si="1103"/>
        <v>0</v>
      </c>
      <c r="DN199" s="196">
        <f t="shared" si="776"/>
        <v>0</v>
      </c>
      <c r="DO199" s="6"/>
      <c r="DP199" s="6"/>
      <c r="DQ199" s="193">
        <f>IF(BU199="","",(AE199+AK199)*BU199)</f>
        <v>0</v>
      </c>
      <c r="DR199" s="193">
        <f t="shared" ref="DR199:DU202" si="1104">IF(BV199="","",(AF199+AL199)*BV199)</f>
        <v>0</v>
      </c>
      <c r="DS199" s="193">
        <f t="shared" si="1104"/>
        <v>0</v>
      </c>
      <c r="DT199" s="193">
        <f t="shared" si="1104"/>
        <v>0</v>
      </c>
      <c r="DU199" s="193">
        <f t="shared" si="1104"/>
        <v>0</v>
      </c>
      <c r="DV199" s="196">
        <f t="shared" si="770"/>
        <v>0</v>
      </c>
    </row>
    <row r="200" spans="1:126" ht="25.5" customHeight="1">
      <c r="A200" s="19"/>
      <c r="B200" s="54"/>
      <c r="C200" s="55"/>
      <c r="D200" s="55"/>
      <c r="E200" s="56"/>
      <c r="F200" s="57" t="s">
        <v>27</v>
      </c>
      <c r="G200" s="51">
        <v>774</v>
      </c>
      <c r="H200" s="51">
        <v>354</v>
      </c>
      <c r="I200" s="51">
        <v>503</v>
      </c>
      <c r="J200" s="51">
        <v>151</v>
      </c>
      <c r="K200" s="51">
        <v>530</v>
      </c>
      <c r="L200" s="58">
        <f t="shared" ref="L200:L202" si="1105">SUM(G200:K200)</f>
        <v>2312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8">
        <f t="shared" ref="R200:R202" si="1106">SUM(M200:Q200)</f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8">
        <f t="shared" ref="X200:X202" si="1107">SUM(S200:W200)</f>
        <v>0</v>
      </c>
      <c r="Y200" s="51">
        <v>692</v>
      </c>
      <c r="Z200" s="51">
        <v>369</v>
      </c>
      <c r="AA200" s="51">
        <v>554</v>
      </c>
      <c r="AB200" s="51">
        <v>166</v>
      </c>
      <c r="AC200" s="51">
        <v>531</v>
      </c>
      <c r="AD200" s="58">
        <f t="shared" ref="AD200:AD202" si="1108">SUM(Y200:AC200)</f>
        <v>2312</v>
      </c>
      <c r="AE200" s="51">
        <v>244</v>
      </c>
      <c r="AF200" s="51">
        <v>0</v>
      </c>
      <c r="AG200" s="51">
        <v>0</v>
      </c>
      <c r="AH200" s="51">
        <v>0</v>
      </c>
      <c r="AI200" s="51">
        <v>-244</v>
      </c>
      <c r="AJ200" s="58">
        <f t="shared" ref="AJ200:AJ202" si="1109">SUM(AE200:AI200)</f>
        <v>0</v>
      </c>
      <c r="AK200" s="51">
        <v>497</v>
      </c>
      <c r="AL200" s="51">
        <v>450</v>
      </c>
      <c r="AM200" s="51">
        <v>481</v>
      </c>
      <c r="AN200" s="51">
        <v>288</v>
      </c>
      <c r="AO200" s="51">
        <v>596</v>
      </c>
      <c r="AP200" s="58">
        <f t="shared" ref="AP200:AP202" si="1110">SUM(AK200:AO200)</f>
        <v>2312</v>
      </c>
      <c r="AR200" s="86"/>
      <c r="BB200" s="6"/>
      <c r="BC200" s="6"/>
      <c r="BD200" s="57" t="s">
        <v>27</v>
      </c>
      <c r="BE200" s="170">
        <f>'SPMW - Probs. of Failure '!O$52</f>
        <v>1.5532745630773333E-2</v>
      </c>
      <c r="BF200" s="170">
        <f>'SPMW - Probs. of Failure '!P$52</f>
        <v>2.3126603650330636E-2</v>
      </c>
      <c r="BG200" s="170">
        <f>'SPMW - Probs. of Failure '!Q$52</f>
        <v>4.0889933058860004E-2</v>
      </c>
      <c r="BH200" s="170">
        <f>'SPMW - Probs. of Failure '!R$52</f>
        <v>6.6221747310842488E-2</v>
      </c>
      <c r="BI200" s="170">
        <f>'SPMW - Probs. of Failure '!S$52</f>
        <v>0.15533010510583331</v>
      </c>
      <c r="BJ200" s="174"/>
      <c r="BK200" s="6"/>
      <c r="BL200" s="57" t="s">
        <v>27</v>
      </c>
      <c r="BM200" s="192">
        <f>IFERROR($BM3*'SPMW - Average Cons. of Failure'!$Q$52,0)</f>
        <v>17752.5</v>
      </c>
      <c r="BN200" s="192">
        <f>IFERROR($BM3*'SPMW - Average Cons. of Failure'!$Q$52,0)</f>
        <v>17752.5</v>
      </c>
      <c r="BO200" s="192">
        <f>IFERROR($BM3*'SPMW - Average Cons. of Failure'!$Q$52,0)</f>
        <v>17752.5</v>
      </c>
      <c r="BP200" s="192">
        <f>IFERROR($BM3*'SPMW - Average Cons. of Failure'!$Q$52,0)</f>
        <v>17752.5</v>
      </c>
      <c r="BQ200" s="192">
        <f>IFERROR($BM3*'SPMW - Average Cons. of Failure'!$Q$52,0)</f>
        <v>17752.5</v>
      </c>
      <c r="BR200" s="174"/>
      <c r="BS200" s="6"/>
      <c r="BT200" s="57" t="s">
        <v>27</v>
      </c>
      <c r="BU200" s="23">
        <f t="shared" si="982"/>
        <v>275.74506681030363</v>
      </c>
      <c r="BV200" s="23">
        <f t="shared" si="982"/>
        <v>410.55503130249463</v>
      </c>
      <c r="BW200" s="23">
        <f t="shared" si="982"/>
        <v>725.89853662741223</v>
      </c>
      <c r="BX200" s="23">
        <f t="shared" si="982"/>
        <v>1175.6015691357313</v>
      </c>
      <c r="BY200" s="23">
        <f t="shared" si="982"/>
        <v>2757.4976908913059</v>
      </c>
      <c r="BZ200" s="6"/>
      <c r="CA200" s="6"/>
      <c r="CB200" s="57" t="s">
        <v>27</v>
      </c>
      <c r="CC200" s="193">
        <f t="shared" ref="CC200:CC202" si="1111">IF(BU200="","",M200*BU200)</f>
        <v>0</v>
      </c>
      <c r="CD200" s="193">
        <f t="shared" si="1099"/>
        <v>0</v>
      </c>
      <c r="CE200" s="193">
        <f t="shared" si="1099"/>
        <v>0</v>
      </c>
      <c r="CF200" s="193">
        <f t="shared" si="1099"/>
        <v>0</v>
      </c>
      <c r="CG200" s="193">
        <f t="shared" si="1099"/>
        <v>0</v>
      </c>
      <c r="CH200" s="196">
        <f t="shared" si="818"/>
        <v>0</v>
      </c>
      <c r="CI200" s="66"/>
      <c r="CJ200" s="66"/>
      <c r="CK200" s="193">
        <f t="shared" si="1100"/>
        <v>213426.68171117501</v>
      </c>
      <c r="CL200" s="193">
        <f t="shared" si="1100"/>
        <v>145336.4810810831</v>
      </c>
      <c r="CM200" s="193">
        <f t="shared" si="1100"/>
        <v>365126.96392358834</v>
      </c>
      <c r="CN200" s="193">
        <f t="shared" si="1100"/>
        <v>177515.83693949544</v>
      </c>
      <c r="CO200" s="193">
        <f t="shared" si="1100"/>
        <v>1461473.7761723921</v>
      </c>
      <c r="CP200" s="196">
        <f t="shared" si="763"/>
        <v>2362879.739827734</v>
      </c>
      <c r="CS200" s="193">
        <f t="shared" ref="CS200:CS202" si="1112">IF(BU200="","",Y200*BU200)</f>
        <v>190815.5862327301</v>
      </c>
      <c r="CT200" s="193">
        <f t="shared" si="1101"/>
        <v>151494.80655062053</v>
      </c>
      <c r="CU200" s="193">
        <f t="shared" si="1101"/>
        <v>402147.78929158638</v>
      </c>
      <c r="CV200" s="193">
        <f t="shared" si="1101"/>
        <v>195149.86047653141</v>
      </c>
      <c r="CW200" s="193">
        <f t="shared" si="1101"/>
        <v>1464231.2738632835</v>
      </c>
      <c r="CX200" s="196">
        <f t="shared" si="765"/>
        <v>2403839.316414752</v>
      </c>
      <c r="CY200" s="6"/>
      <c r="CZ200" s="6"/>
      <c r="DA200" s="193">
        <f t="shared" ref="DA200:DA202" si="1113">IF(BU200="","",(S200+Y200)*BU200)</f>
        <v>190815.5862327301</v>
      </c>
      <c r="DB200" s="193">
        <f t="shared" si="1102"/>
        <v>151494.80655062053</v>
      </c>
      <c r="DC200" s="193">
        <f t="shared" si="1102"/>
        <v>402147.78929158638</v>
      </c>
      <c r="DD200" s="193">
        <f t="shared" si="1102"/>
        <v>195149.86047653141</v>
      </c>
      <c r="DE200" s="193">
        <f t="shared" si="1102"/>
        <v>1464231.2738632835</v>
      </c>
      <c r="DF200" s="196">
        <f t="shared" si="767"/>
        <v>2403839.316414752</v>
      </c>
      <c r="DG200" s="6"/>
      <c r="DH200" s="6"/>
      <c r="DI200" s="193">
        <f t="shared" ref="DI200:DI202" si="1114">IF(BU200="","",AK200*BU200)</f>
        <v>137045.29820472089</v>
      </c>
      <c r="DJ200" s="193">
        <f t="shared" si="1103"/>
        <v>184749.7640861226</v>
      </c>
      <c r="DK200" s="193">
        <f t="shared" si="1103"/>
        <v>349157.19611778529</v>
      </c>
      <c r="DL200" s="193">
        <f t="shared" si="1103"/>
        <v>338573.25191109063</v>
      </c>
      <c r="DM200" s="193">
        <f t="shared" si="1103"/>
        <v>1643468.6237712184</v>
      </c>
      <c r="DN200" s="196">
        <f t="shared" si="776"/>
        <v>2652994.1340909377</v>
      </c>
      <c r="DO200" s="6"/>
      <c r="DP200" s="6"/>
      <c r="DQ200" s="193">
        <f t="shared" ref="DQ200:DQ202" si="1115">IF(BU200="","",(AE200+AK200)*BU200)</f>
        <v>204327.09450643498</v>
      </c>
      <c r="DR200" s="193">
        <f t="shared" si="1104"/>
        <v>184749.7640861226</v>
      </c>
      <c r="DS200" s="193">
        <f t="shared" si="1104"/>
        <v>349157.19611778529</v>
      </c>
      <c r="DT200" s="193">
        <f t="shared" si="1104"/>
        <v>338573.25191109063</v>
      </c>
      <c r="DU200" s="193">
        <f t="shared" si="1104"/>
        <v>970639.18719373969</v>
      </c>
      <c r="DV200" s="196">
        <f t="shared" si="770"/>
        <v>2047446.4938151732</v>
      </c>
    </row>
    <row r="201" spans="1:126" ht="25.5" customHeight="1">
      <c r="A201" s="19"/>
      <c r="B201" s="54"/>
      <c r="C201" s="55"/>
      <c r="D201" s="55"/>
      <c r="E201" s="56"/>
      <c r="F201" s="57" t="s">
        <v>29</v>
      </c>
      <c r="G201" s="51">
        <v>158</v>
      </c>
      <c r="H201" s="51">
        <v>60</v>
      </c>
      <c r="I201" s="51">
        <v>100</v>
      </c>
      <c r="J201" s="51">
        <v>10</v>
      </c>
      <c r="K201" s="51">
        <v>81</v>
      </c>
      <c r="L201" s="58">
        <f t="shared" si="1105"/>
        <v>409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8">
        <f t="shared" si="1106"/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8">
        <f t="shared" si="1107"/>
        <v>0</v>
      </c>
      <c r="Y201" s="51">
        <v>148</v>
      </c>
      <c r="Z201" s="51">
        <v>54</v>
      </c>
      <c r="AA201" s="51">
        <v>112</v>
      </c>
      <c r="AB201" s="51">
        <v>14</v>
      </c>
      <c r="AC201" s="51">
        <v>81</v>
      </c>
      <c r="AD201" s="58">
        <f t="shared" si="1108"/>
        <v>409</v>
      </c>
      <c r="AE201" s="51">
        <v>0</v>
      </c>
      <c r="AF201" s="51">
        <v>0</v>
      </c>
      <c r="AG201" s="51">
        <v>0</v>
      </c>
      <c r="AH201" s="51">
        <v>0</v>
      </c>
      <c r="AI201" s="51">
        <v>0</v>
      </c>
      <c r="AJ201" s="58">
        <f t="shared" si="1109"/>
        <v>0</v>
      </c>
      <c r="AK201" s="51">
        <v>103</v>
      </c>
      <c r="AL201" s="51">
        <v>72</v>
      </c>
      <c r="AM201" s="51">
        <v>112</v>
      </c>
      <c r="AN201" s="51">
        <v>32</v>
      </c>
      <c r="AO201" s="51">
        <v>90</v>
      </c>
      <c r="AP201" s="58">
        <f t="shared" si="1110"/>
        <v>409</v>
      </c>
      <c r="AR201" s="86"/>
      <c r="BB201" s="6"/>
      <c r="BC201" s="6"/>
      <c r="BD201" s="57" t="s">
        <v>29</v>
      </c>
      <c r="BE201" s="170">
        <f>'SPMW - Probs. of Failure '!O$52</f>
        <v>1.5532745630773333E-2</v>
      </c>
      <c r="BF201" s="170">
        <f>'SPMW - Probs. of Failure '!P$52</f>
        <v>2.3126603650330636E-2</v>
      </c>
      <c r="BG201" s="170">
        <f>'SPMW - Probs. of Failure '!Q$52</f>
        <v>4.0889933058860004E-2</v>
      </c>
      <c r="BH201" s="170">
        <f>'SPMW - Probs. of Failure '!R$52</f>
        <v>6.6221747310842488E-2</v>
      </c>
      <c r="BI201" s="170">
        <f>'SPMW - Probs. of Failure '!S$52</f>
        <v>0.15533010510583331</v>
      </c>
      <c r="BJ201" s="174"/>
      <c r="BK201" s="6"/>
      <c r="BL201" s="57" t="s">
        <v>29</v>
      </c>
      <c r="BM201" s="192">
        <f>IFERROR($BM4*'SPMW - Average Cons. of Failure'!$Q$52,0)</f>
        <v>26628.75</v>
      </c>
      <c r="BN201" s="192">
        <f>IFERROR($BM4*'SPMW - Average Cons. of Failure'!$Q$52,0)</f>
        <v>26628.75</v>
      </c>
      <c r="BO201" s="192">
        <f>IFERROR($BM4*'SPMW - Average Cons. of Failure'!$Q$52,0)</f>
        <v>26628.75</v>
      </c>
      <c r="BP201" s="192">
        <f>IFERROR($BM4*'SPMW - Average Cons. of Failure'!$Q$52,0)</f>
        <v>26628.75</v>
      </c>
      <c r="BQ201" s="192">
        <f>IFERROR($BM4*'SPMW - Average Cons. of Failure'!$Q$52,0)</f>
        <v>26628.75</v>
      </c>
      <c r="BR201" s="174"/>
      <c r="BS201" s="6"/>
      <c r="BT201" s="57" t="s">
        <v>29</v>
      </c>
      <c r="BU201" s="23">
        <f t="shared" si="982"/>
        <v>413.61760021545541</v>
      </c>
      <c r="BV201" s="23">
        <f t="shared" si="982"/>
        <v>615.83254695374194</v>
      </c>
      <c r="BW201" s="23">
        <f t="shared" si="982"/>
        <v>1088.8478049411183</v>
      </c>
      <c r="BX201" s="23">
        <f t="shared" si="982"/>
        <v>1763.4023537035969</v>
      </c>
      <c r="BY201" s="23">
        <f t="shared" si="982"/>
        <v>4136.2465363369583</v>
      </c>
      <c r="BZ201" s="6"/>
      <c r="CA201" s="6"/>
      <c r="CB201" s="57" t="s">
        <v>29</v>
      </c>
      <c r="CC201" s="193">
        <f t="shared" si="1111"/>
        <v>0</v>
      </c>
      <c r="CD201" s="193">
        <f t="shared" si="1099"/>
        <v>0</v>
      </c>
      <c r="CE201" s="193">
        <f t="shared" si="1099"/>
        <v>0</v>
      </c>
      <c r="CF201" s="193">
        <f t="shared" si="1099"/>
        <v>0</v>
      </c>
      <c r="CG201" s="193">
        <f t="shared" si="1099"/>
        <v>0</v>
      </c>
      <c r="CH201" s="196">
        <f t="shared" si="818"/>
        <v>0</v>
      </c>
      <c r="CI201" s="66"/>
      <c r="CJ201" s="66"/>
      <c r="CK201" s="193">
        <f t="shared" si="1100"/>
        <v>65351.580834041953</v>
      </c>
      <c r="CL201" s="193">
        <f t="shared" si="1100"/>
        <v>36949.952817224519</v>
      </c>
      <c r="CM201" s="193">
        <f t="shared" si="1100"/>
        <v>108884.78049411182</v>
      </c>
      <c r="CN201" s="193">
        <f t="shared" si="1100"/>
        <v>17634.02353703597</v>
      </c>
      <c r="CO201" s="193">
        <f t="shared" si="1100"/>
        <v>335035.96944329364</v>
      </c>
      <c r="CP201" s="196">
        <f t="shared" si="763"/>
        <v>563856.30712570786</v>
      </c>
      <c r="CS201" s="193">
        <f t="shared" si="1112"/>
        <v>61215.404831887397</v>
      </c>
      <c r="CT201" s="193">
        <f t="shared" si="1101"/>
        <v>33254.957535502064</v>
      </c>
      <c r="CU201" s="193">
        <f t="shared" si="1101"/>
        <v>121950.95415340524</v>
      </c>
      <c r="CV201" s="193">
        <f t="shared" si="1101"/>
        <v>24687.632951850355</v>
      </c>
      <c r="CW201" s="193">
        <f t="shared" si="1101"/>
        <v>335035.96944329364</v>
      </c>
      <c r="CX201" s="196">
        <f t="shared" si="765"/>
        <v>576144.9189159387</v>
      </c>
      <c r="CY201" s="6"/>
      <c r="CZ201" s="6"/>
      <c r="DA201" s="193">
        <f t="shared" si="1113"/>
        <v>61215.404831887397</v>
      </c>
      <c r="DB201" s="193">
        <f t="shared" si="1102"/>
        <v>33254.957535502064</v>
      </c>
      <c r="DC201" s="193">
        <f t="shared" si="1102"/>
        <v>121950.95415340524</v>
      </c>
      <c r="DD201" s="193">
        <f t="shared" si="1102"/>
        <v>24687.632951850355</v>
      </c>
      <c r="DE201" s="193">
        <f t="shared" si="1102"/>
        <v>335035.96944329364</v>
      </c>
      <c r="DF201" s="196">
        <f t="shared" si="767"/>
        <v>576144.9189159387</v>
      </c>
      <c r="DG201" s="6"/>
      <c r="DH201" s="6"/>
      <c r="DI201" s="193">
        <f t="shared" si="1114"/>
        <v>42602.612822191906</v>
      </c>
      <c r="DJ201" s="193">
        <f t="shared" si="1103"/>
        <v>44339.943380669421</v>
      </c>
      <c r="DK201" s="193">
        <f t="shared" si="1103"/>
        <v>121950.95415340524</v>
      </c>
      <c r="DL201" s="193">
        <f t="shared" si="1103"/>
        <v>56428.8753185151</v>
      </c>
      <c r="DM201" s="193">
        <f t="shared" si="1103"/>
        <v>372262.18827032624</v>
      </c>
      <c r="DN201" s="196">
        <f t="shared" si="776"/>
        <v>637584.57394510787</v>
      </c>
      <c r="DO201" s="6"/>
      <c r="DP201" s="6"/>
      <c r="DQ201" s="193">
        <f t="shared" si="1115"/>
        <v>42602.612822191906</v>
      </c>
      <c r="DR201" s="193">
        <f t="shared" si="1104"/>
        <v>44339.943380669421</v>
      </c>
      <c r="DS201" s="193">
        <f t="shared" si="1104"/>
        <v>121950.95415340524</v>
      </c>
      <c r="DT201" s="193">
        <f t="shared" si="1104"/>
        <v>56428.8753185151</v>
      </c>
      <c r="DU201" s="193">
        <f t="shared" si="1104"/>
        <v>372262.18827032624</v>
      </c>
      <c r="DV201" s="196">
        <f t="shared" si="770"/>
        <v>637584.57394510787</v>
      </c>
    </row>
    <row r="202" spans="1:126" ht="25.5" customHeight="1">
      <c r="A202" s="19"/>
      <c r="B202" s="54"/>
      <c r="C202" s="55"/>
      <c r="D202" s="55"/>
      <c r="E202" s="56"/>
      <c r="F202" s="57" t="s">
        <v>30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8">
        <f t="shared" si="1105"/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8">
        <f t="shared" si="1106"/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8">
        <f t="shared" si="1107"/>
        <v>0</v>
      </c>
      <c r="Y202" s="51">
        <v>0</v>
      </c>
      <c r="Z202" s="51">
        <v>0</v>
      </c>
      <c r="AA202" s="51">
        <v>0</v>
      </c>
      <c r="AB202" s="51">
        <v>0</v>
      </c>
      <c r="AC202" s="51">
        <v>0</v>
      </c>
      <c r="AD202" s="58">
        <f t="shared" si="1108"/>
        <v>0</v>
      </c>
      <c r="AE202" s="51">
        <v>0</v>
      </c>
      <c r="AF202" s="51">
        <v>0</v>
      </c>
      <c r="AG202" s="51">
        <v>0</v>
      </c>
      <c r="AH202" s="51">
        <v>0</v>
      </c>
      <c r="AI202" s="51">
        <v>0</v>
      </c>
      <c r="AJ202" s="58">
        <f t="shared" si="1109"/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8">
        <f t="shared" si="1110"/>
        <v>0</v>
      </c>
      <c r="AR202" s="86"/>
      <c r="BB202" s="6"/>
      <c r="BC202" s="6"/>
      <c r="BD202" s="57" t="s">
        <v>30</v>
      </c>
      <c r="BE202" s="170">
        <f>'SPMW - Probs. of Failure '!O$52</f>
        <v>1.5532745630773333E-2</v>
      </c>
      <c r="BF202" s="170">
        <f>'SPMW - Probs. of Failure '!P$52</f>
        <v>2.3126603650330636E-2</v>
      </c>
      <c r="BG202" s="170">
        <f>'SPMW - Probs. of Failure '!Q$52</f>
        <v>4.0889933058860004E-2</v>
      </c>
      <c r="BH202" s="170">
        <f>'SPMW - Probs. of Failure '!R$52</f>
        <v>6.6221747310842488E-2</v>
      </c>
      <c r="BI202" s="170">
        <f>'SPMW - Probs. of Failure '!S$52</f>
        <v>0.15533010510583331</v>
      </c>
      <c r="BJ202" s="174"/>
      <c r="BK202" s="6"/>
      <c r="BL202" s="57" t="s">
        <v>30</v>
      </c>
      <c r="BM202" s="192">
        <f>IFERROR($BM5*'SPMW - Average Cons. of Failure'!$Q$52,0)</f>
        <v>44381.25</v>
      </c>
      <c r="BN202" s="192">
        <f>IFERROR($BM5*'SPMW - Average Cons. of Failure'!$Q$52,0)</f>
        <v>44381.25</v>
      </c>
      <c r="BO202" s="192">
        <f>IFERROR($BM5*'SPMW - Average Cons. of Failure'!$Q$52,0)</f>
        <v>44381.25</v>
      </c>
      <c r="BP202" s="192">
        <f>IFERROR($BM5*'SPMW - Average Cons. of Failure'!$Q$52,0)</f>
        <v>44381.25</v>
      </c>
      <c r="BQ202" s="192">
        <f>IFERROR($BM5*'SPMW - Average Cons. of Failure'!$Q$52,0)</f>
        <v>44381.25</v>
      </c>
      <c r="BR202" s="174"/>
      <c r="BS202" s="6"/>
      <c r="BT202" s="57" t="s">
        <v>30</v>
      </c>
      <c r="BU202" s="23">
        <f t="shared" si="982"/>
        <v>689.36266702575904</v>
      </c>
      <c r="BV202" s="23">
        <f t="shared" si="982"/>
        <v>1026.3875782562366</v>
      </c>
      <c r="BW202" s="23">
        <f t="shared" si="982"/>
        <v>1814.7463415685306</v>
      </c>
      <c r="BX202" s="23">
        <f t="shared" si="982"/>
        <v>2939.003922839328</v>
      </c>
      <c r="BY202" s="23">
        <f t="shared" si="982"/>
        <v>6893.7442272282642</v>
      </c>
      <c r="BZ202" s="6"/>
      <c r="CA202" s="6"/>
      <c r="CB202" s="57" t="s">
        <v>30</v>
      </c>
      <c r="CC202" s="193">
        <f t="shared" si="1111"/>
        <v>0</v>
      </c>
      <c r="CD202" s="193">
        <f t="shared" si="1099"/>
        <v>0</v>
      </c>
      <c r="CE202" s="193">
        <f t="shared" si="1099"/>
        <v>0</v>
      </c>
      <c r="CF202" s="193">
        <f t="shared" si="1099"/>
        <v>0</v>
      </c>
      <c r="CG202" s="193">
        <f t="shared" si="1099"/>
        <v>0</v>
      </c>
      <c r="CH202" s="196">
        <f t="shared" si="818"/>
        <v>0</v>
      </c>
      <c r="CI202" s="66"/>
      <c r="CJ202" s="66"/>
      <c r="CK202" s="193">
        <f t="shared" si="1100"/>
        <v>0</v>
      </c>
      <c r="CL202" s="193">
        <f t="shared" si="1100"/>
        <v>0</v>
      </c>
      <c r="CM202" s="193">
        <f t="shared" si="1100"/>
        <v>0</v>
      </c>
      <c r="CN202" s="193">
        <f t="shared" si="1100"/>
        <v>0</v>
      </c>
      <c r="CO202" s="193">
        <f t="shared" si="1100"/>
        <v>0</v>
      </c>
      <c r="CP202" s="196">
        <f t="shared" si="763"/>
        <v>0</v>
      </c>
      <c r="CS202" s="193">
        <f t="shared" si="1112"/>
        <v>0</v>
      </c>
      <c r="CT202" s="193">
        <f t="shared" si="1101"/>
        <v>0</v>
      </c>
      <c r="CU202" s="193">
        <f t="shared" si="1101"/>
        <v>0</v>
      </c>
      <c r="CV202" s="193">
        <f t="shared" si="1101"/>
        <v>0</v>
      </c>
      <c r="CW202" s="193">
        <f t="shared" si="1101"/>
        <v>0</v>
      </c>
      <c r="CX202" s="196">
        <f t="shared" si="765"/>
        <v>0</v>
      </c>
      <c r="CY202" s="6"/>
      <c r="CZ202" s="6"/>
      <c r="DA202" s="193">
        <f t="shared" si="1113"/>
        <v>0</v>
      </c>
      <c r="DB202" s="193">
        <f t="shared" si="1102"/>
        <v>0</v>
      </c>
      <c r="DC202" s="193">
        <f t="shared" si="1102"/>
        <v>0</v>
      </c>
      <c r="DD202" s="193">
        <f t="shared" si="1102"/>
        <v>0</v>
      </c>
      <c r="DE202" s="193">
        <f t="shared" si="1102"/>
        <v>0</v>
      </c>
      <c r="DF202" s="196">
        <f t="shared" si="767"/>
        <v>0</v>
      </c>
      <c r="DG202" s="6"/>
      <c r="DH202" s="6"/>
      <c r="DI202" s="193">
        <f t="shared" si="1114"/>
        <v>0</v>
      </c>
      <c r="DJ202" s="193">
        <f t="shared" si="1103"/>
        <v>0</v>
      </c>
      <c r="DK202" s="193">
        <f t="shared" si="1103"/>
        <v>0</v>
      </c>
      <c r="DL202" s="193">
        <f t="shared" si="1103"/>
        <v>0</v>
      </c>
      <c r="DM202" s="193">
        <f t="shared" si="1103"/>
        <v>0</v>
      </c>
      <c r="DN202" s="196">
        <f t="shared" si="776"/>
        <v>0</v>
      </c>
      <c r="DO202" s="6"/>
      <c r="DP202" s="6"/>
      <c r="DQ202" s="193">
        <f t="shared" si="1115"/>
        <v>0</v>
      </c>
      <c r="DR202" s="193">
        <f t="shared" si="1104"/>
        <v>0</v>
      </c>
      <c r="DS202" s="193">
        <f t="shared" si="1104"/>
        <v>0</v>
      </c>
      <c r="DT202" s="193">
        <f t="shared" si="1104"/>
        <v>0</v>
      </c>
      <c r="DU202" s="193">
        <f t="shared" si="1104"/>
        <v>0</v>
      </c>
      <c r="DV202" s="196">
        <f t="shared" si="770"/>
        <v>0</v>
      </c>
    </row>
    <row r="203" spans="1:126" ht="25.5" customHeight="1" thickBot="1">
      <c r="A203" s="19"/>
      <c r="B203" s="59"/>
      <c r="C203" s="60" t="s">
        <v>26</v>
      </c>
      <c r="D203" s="60">
        <v>2721</v>
      </c>
      <c r="E203" s="61">
        <v>2708</v>
      </c>
      <c r="F203" s="62"/>
      <c r="G203" s="63">
        <f>SUM(G199:G202)</f>
        <v>932</v>
      </c>
      <c r="H203" s="64">
        <f t="shared" ref="H203:K203" si="1116">SUM(H199:H202)</f>
        <v>414</v>
      </c>
      <c r="I203" s="64">
        <f t="shared" si="1116"/>
        <v>603</v>
      </c>
      <c r="J203" s="64">
        <f t="shared" si="1116"/>
        <v>161</v>
      </c>
      <c r="K203" s="64">
        <f t="shared" si="1116"/>
        <v>611</v>
      </c>
      <c r="L203" s="65"/>
      <c r="M203" s="63">
        <f>SUM(M199:M202)</f>
        <v>0</v>
      </c>
      <c r="N203" s="64">
        <f t="shared" ref="N203:Q203" si="1117">SUM(N199:N202)</f>
        <v>0</v>
      </c>
      <c r="O203" s="64">
        <f t="shared" si="1117"/>
        <v>0</v>
      </c>
      <c r="P203" s="64">
        <f t="shared" si="1117"/>
        <v>0</v>
      </c>
      <c r="Q203" s="64">
        <f t="shared" si="1117"/>
        <v>0</v>
      </c>
      <c r="R203" s="65"/>
      <c r="S203" s="63">
        <f>SUM(S199:S202)</f>
        <v>0</v>
      </c>
      <c r="T203" s="64">
        <f t="shared" ref="T203:W203" si="1118">SUM(T199:T202)</f>
        <v>0</v>
      </c>
      <c r="U203" s="64">
        <f t="shared" si="1118"/>
        <v>0</v>
      </c>
      <c r="V203" s="64">
        <f t="shared" si="1118"/>
        <v>0</v>
      </c>
      <c r="W203" s="64">
        <f t="shared" si="1118"/>
        <v>0</v>
      </c>
      <c r="X203" s="65"/>
      <c r="Y203" s="63">
        <f>SUM(Y199:Y202)</f>
        <v>840</v>
      </c>
      <c r="Z203" s="64">
        <f t="shared" ref="Z203:AC203" si="1119">SUM(Z199:Z202)</f>
        <v>423</v>
      </c>
      <c r="AA203" s="64">
        <f t="shared" si="1119"/>
        <v>666</v>
      </c>
      <c r="AB203" s="64">
        <f t="shared" si="1119"/>
        <v>180</v>
      </c>
      <c r="AC203" s="64">
        <f t="shared" si="1119"/>
        <v>612</v>
      </c>
      <c r="AD203" s="65"/>
      <c r="AE203" s="63">
        <f>SUM(AE199:AE202)</f>
        <v>244</v>
      </c>
      <c r="AF203" s="64">
        <f t="shared" ref="AF203:AI203" si="1120">SUM(AF199:AF202)</f>
        <v>0</v>
      </c>
      <c r="AG203" s="64">
        <f t="shared" si="1120"/>
        <v>0</v>
      </c>
      <c r="AH203" s="64">
        <f t="shared" si="1120"/>
        <v>0</v>
      </c>
      <c r="AI203" s="64">
        <f t="shared" si="1120"/>
        <v>-244</v>
      </c>
      <c r="AJ203" s="65"/>
      <c r="AK203" s="63">
        <f>SUM(AK199:AK202)</f>
        <v>600</v>
      </c>
      <c r="AL203" s="64">
        <f t="shared" ref="AL203:AO203" si="1121">SUM(AL199:AL202)</f>
        <v>522</v>
      </c>
      <c r="AM203" s="64">
        <f t="shared" si="1121"/>
        <v>593</v>
      </c>
      <c r="AN203" s="64">
        <f t="shared" si="1121"/>
        <v>320</v>
      </c>
      <c r="AO203" s="64">
        <f t="shared" si="1121"/>
        <v>686</v>
      </c>
      <c r="AP203" s="65"/>
      <c r="AR203" s="86"/>
      <c r="BB203" s="6"/>
      <c r="BC203" s="6"/>
      <c r="BD203" s="62"/>
      <c r="BE203" s="171"/>
      <c r="BF203" s="172"/>
      <c r="BG203" s="172"/>
      <c r="BH203" s="172"/>
      <c r="BI203" s="172"/>
      <c r="BJ203" s="65"/>
      <c r="BK203" s="6"/>
      <c r="BL203" s="62"/>
      <c r="BM203" s="171"/>
      <c r="BN203" s="172"/>
      <c r="BO203" s="172"/>
      <c r="BP203" s="172"/>
      <c r="BQ203" s="172"/>
      <c r="BR203" s="65"/>
      <c r="BS203" s="6"/>
      <c r="BT203" s="62"/>
      <c r="BU203" s="23" t="str">
        <f t="shared" si="982"/>
        <v/>
      </c>
      <c r="BV203" s="23" t="str">
        <f t="shared" si="982"/>
        <v/>
      </c>
      <c r="BW203" s="23" t="str">
        <f t="shared" si="982"/>
        <v/>
      </c>
      <c r="BX203" s="23" t="str">
        <f t="shared" si="982"/>
        <v/>
      </c>
      <c r="BY203" s="23" t="str">
        <f t="shared" si="982"/>
        <v/>
      </c>
      <c r="BZ203" s="6"/>
      <c r="CA203" s="6"/>
      <c r="CB203" s="62"/>
      <c r="CC203" s="195">
        <f>SUM(CC199:CC202)</f>
        <v>0</v>
      </c>
      <c r="CD203" s="195">
        <f t="shared" ref="CD203:CG203" si="1122">SUM(CD199:CD202)</f>
        <v>0</v>
      </c>
      <c r="CE203" s="195">
        <f t="shared" si="1122"/>
        <v>0</v>
      </c>
      <c r="CF203" s="195">
        <f t="shared" si="1122"/>
        <v>0</v>
      </c>
      <c r="CG203" s="195">
        <f t="shared" si="1122"/>
        <v>0</v>
      </c>
      <c r="CH203" s="196">
        <f t="shared" si="818"/>
        <v>0</v>
      </c>
      <c r="CI203" s="66"/>
      <c r="CJ203" s="66"/>
      <c r="CK203" s="195">
        <f>SUM(CK199:CK202)</f>
        <v>278778.26254521694</v>
      </c>
      <c r="CL203" s="195">
        <f t="shared" ref="CL203:CO203" si="1123">SUM(CL199:CL202)</f>
        <v>182286.43389830762</v>
      </c>
      <c r="CM203" s="195">
        <f t="shared" si="1123"/>
        <v>474011.74441770016</v>
      </c>
      <c r="CN203" s="195">
        <f t="shared" si="1123"/>
        <v>195149.86047653141</v>
      </c>
      <c r="CO203" s="195">
        <f t="shared" si="1123"/>
        <v>1796509.7456156858</v>
      </c>
      <c r="CP203" s="196">
        <f t="shared" si="763"/>
        <v>2926736.0469534416</v>
      </c>
      <c r="CS203" s="195">
        <f>SUM(CS199:CS202)</f>
        <v>252030.9910646175</v>
      </c>
      <c r="CT203" s="195">
        <f t="shared" ref="CT203:CW203" si="1124">SUM(CT199:CT202)</f>
        <v>184749.7640861226</v>
      </c>
      <c r="CU203" s="195">
        <f t="shared" si="1124"/>
        <v>524098.74344499165</v>
      </c>
      <c r="CV203" s="195">
        <f t="shared" si="1124"/>
        <v>219837.49342838177</v>
      </c>
      <c r="CW203" s="195">
        <f t="shared" si="1124"/>
        <v>1799267.2433065772</v>
      </c>
      <c r="CX203" s="196">
        <f t="shared" si="765"/>
        <v>2979984.2353306906</v>
      </c>
      <c r="CY203" s="6"/>
      <c r="CZ203" s="6"/>
      <c r="DA203" s="195">
        <f>SUM(DA199:DA202)</f>
        <v>252030.9910646175</v>
      </c>
      <c r="DB203" s="195">
        <f t="shared" ref="DB203:DE203" si="1125">SUM(DB199:DB202)</f>
        <v>184749.7640861226</v>
      </c>
      <c r="DC203" s="195">
        <f t="shared" si="1125"/>
        <v>524098.74344499165</v>
      </c>
      <c r="DD203" s="195">
        <f t="shared" si="1125"/>
        <v>219837.49342838177</v>
      </c>
      <c r="DE203" s="195">
        <f t="shared" si="1125"/>
        <v>1799267.2433065772</v>
      </c>
      <c r="DF203" s="196">
        <f t="shared" si="767"/>
        <v>2979984.2353306906</v>
      </c>
      <c r="DG203" s="6"/>
      <c r="DH203" s="6"/>
      <c r="DI203" s="195">
        <f>SUM(DI199:DI202)</f>
        <v>179647.9110269128</v>
      </c>
      <c r="DJ203" s="195">
        <f t="shared" ref="DJ203:DM203" si="1126">SUM(DJ199:DJ202)</f>
        <v>229089.70746679202</v>
      </c>
      <c r="DK203" s="195">
        <f t="shared" si="1126"/>
        <v>471108.15027119056</v>
      </c>
      <c r="DL203" s="195">
        <f t="shared" si="1126"/>
        <v>395002.12722960574</v>
      </c>
      <c r="DM203" s="195">
        <f t="shared" si="1126"/>
        <v>2015730.8120415446</v>
      </c>
      <c r="DN203" s="196">
        <f t="shared" si="776"/>
        <v>3290578.7080360455</v>
      </c>
      <c r="DO203" s="6"/>
      <c r="DP203" s="6"/>
      <c r="DQ203" s="195">
        <f>SUM(DQ199:DQ202)</f>
        <v>246929.70732862689</v>
      </c>
      <c r="DR203" s="195">
        <f t="shared" ref="DR203:DU203" si="1127">SUM(DR199:DR202)</f>
        <v>229089.70746679202</v>
      </c>
      <c r="DS203" s="195">
        <f t="shared" si="1127"/>
        <v>471108.15027119056</v>
      </c>
      <c r="DT203" s="195">
        <f t="shared" si="1127"/>
        <v>395002.12722960574</v>
      </c>
      <c r="DU203" s="195">
        <f t="shared" si="1127"/>
        <v>1342901.3754640659</v>
      </c>
      <c r="DV203" s="196">
        <f t="shared" si="770"/>
        <v>2685031.0677602813</v>
      </c>
    </row>
    <row r="204" spans="1:126" s="86" customFormat="1" ht="25.5" customHeight="1">
      <c r="A204" s="19"/>
      <c r="B204" s="68" t="s">
        <v>82</v>
      </c>
      <c r="C204" s="48"/>
      <c r="D204" s="48"/>
      <c r="E204" s="49"/>
      <c r="F204" s="50" t="s">
        <v>25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2">
        <f>SUM(G204:K204)</f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2">
        <f>SUM(M204:Q204)</f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2">
        <f>SUM(S204:W204)</f>
        <v>0</v>
      </c>
      <c r="Y204" s="53">
        <v>0</v>
      </c>
      <c r="Z204" s="53">
        <v>0</v>
      </c>
      <c r="AA204" s="53">
        <v>0</v>
      </c>
      <c r="AB204" s="53">
        <v>0</v>
      </c>
      <c r="AC204" s="53">
        <v>0</v>
      </c>
      <c r="AD204" s="52">
        <f>SUM(Y204:AC204)</f>
        <v>0</v>
      </c>
      <c r="AE204" s="53">
        <v>0</v>
      </c>
      <c r="AF204" s="53">
        <v>0</v>
      </c>
      <c r="AG204" s="53">
        <v>0</v>
      </c>
      <c r="AH204" s="53">
        <v>0</v>
      </c>
      <c r="AI204" s="53">
        <v>0</v>
      </c>
      <c r="AJ204" s="52">
        <f>SUM(AE204:AI204)</f>
        <v>0</v>
      </c>
      <c r="AK204" s="53">
        <v>0</v>
      </c>
      <c r="AL204" s="53">
        <v>0</v>
      </c>
      <c r="AM204" s="53">
        <v>0</v>
      </c>
      <c r="AN204" s="53">
        <v>0</v>
      </c>
      <c r="AO204" s="53">
        <v>0</v>
      </c>
      <c r="AP204" s="52">
        <f>SUM(AK204:AO204)</f>
        <v>0</v>
      </c>
      <c r="AW204" s="89">
        <f>AG204+AM204</f>
        <v>0</v>
      </c>
      <c r="BB204" s="87"/>
      <c r="BC204" s="87"/>
      <c r="BD204" s="50" t="s">
        <v>25</v>
      </c>
      <c r="BE204" s="170">
        <f>'SPMW - Probs. of Failure '!O$53</f>
        <v>0</v>
      </c>
      <c r="BF204" s="170">
        <f>'SPMW - Probs. of Failure '!P$53</f>
        <v>0</v>
      </c>
      <c r="BG204" s="170">
        <f>'SPMW - Probs. of Failure '!Q$53</f>
        <v>0</v>
      </c>
      <c r="BH204" s="170">
        <f>'SPMW - Probs. of Failure '!R$53</f>
        <v>0</v>
      </c>
      <c r="BI204" s="170">
        <f>'SPMW - Probs. of Failure '!S$53</f>
        <v>0</v>
      </c>
      <c r="BJ204" s="173"/>
      <c r="BK204" s="87"/>
      <c r="BL204" s="50" t="s">
        <v>25</v>
      </c>
      <c r="BM204" s="192">
        <f>IFERROR($BM2*'SPMW - Average Cons. of Failure'!$Q$53,0)</f>
        <v>0</v>
      </c>
      <c r="BN204" s="192">
        <f>IFERROR($BM2*'SPMW - Average Cons. of Failure'!$Q$53,0)</f>
        <v>0</v>
      </c>
      <c r="BO204" s="192">
        <f>IFERROR($BM2*'SPMW - Average Cons. of Failure'!$Q$53,0)</f>
        <v>0</v>
      </c>
      <c r="BP204" s="192">
        <f>IFERROR($BM2*'SPMW - Average Cons. of Failure'!$Q$53,0)</f>
        <v>0</v>
      </c>
      <c r="BQ204" s="192">
        <f>IFERROR($BM2*'SPMW - Average Cons. of Failure'!$Q$53,0)</f>
        <v>0</v>
      </c>
      <c r="BR204" s="173"/>
      <c r="BS204" s="87"/>
      <c r="BT204" s="50" t="s">
        <v>25</v>
      </c>
      <c r="BU204" s="23" t="str">
        <f t="shared" si="982"/>
        <v/>
      </c>
      <c r="BV204" s="23" t="str">
        <f t="shared" si="982"/>
        <v/>
      </c>
      <c r="BW204" s="23" t="str">
        <f t="shared" si="982"/>
        <v/>
      </c>
      <c r="BX204" s="23" t="str">
        <f t="shared" si="982"/>
        <v/>
      </c>
      <c r="BY204" s="23" t="str">
        <f t="shared" si="982"/>
        <v/>
      </c>
      <c r="BZ204" s="87"/>
      <c r="CA204" s="87"/>
      <c r="CB204" s="50" t="s">
        <v>25</v>
      </c>
      <c r="CC204" s="193" t="str">
        <f>IF(BU204="","",M204*BU204)</f>
        <v/>
      </c>
      <c r="CD204" s="193" t="str">
        <f t="shared" ref="CD204:CG207" si="1128">IF(BV204="","",N204*BV204)</f>
        <v/>
      </c>
      <c r="CE204" s="193" t="str">
        <f t="shared" si="1128"/>
        <v/>
      </c>
      <c r="CF204" s="193" t="str">
        <f t="shared" si="1128"/>
        <v/>
      </c>
      <c r="CG204" s="193" t="str">
        <f t="shared" si="1128"/>
        <v/>
      </c>
      <c r="CH204" s="196">
        <f t="shared" si="818"/>
        <v>0</v>
      </c>
      <c r="CI204" s="66"/>
      <c r="CJ204" s="66"/>
      <c r="CK204" s="193" t="str">
        <f t="shared" ref="CK204:CO207" si="1129">IF(BU204="","",G204*BU204)</f>
        <v/>
      </c>
      <c r="CL204" s="193" t="str">
        <f t="shared" si="1129"/>
        <v/>
      </c>
      <c r="CM204" s="193" t="str">
        <f t="shared" si="1129"/>
        <v/>
      </c>
      <c r="CN204" s="193" t="str">
        <f t="shared" si="1129"/>
        <v/>
      </c>
      <c r="CO204" s="193" t="str">
        <f t="shared" si="1129"/>
        <v/>
      </c>
      <c r="CP204" s="196">
        <f t="shared" si="763"/>
        <v>0</v>
      </c>
      <c r="CS204" s="193" t="str">
        <f>IF(BU204="","",Y204*BU204)</f>
        <v/>
      </c>
      <c r="CT204" s="193" t="str">
        <f t="shared" ref="CT204:CW207" si="1130">IF(BV204="","",Z204*BV204)</f>
        <v/>
      </c>
      <c r="CU204" s="193" t="str">
        <f t="shared" si="1130"/>
        <v/>
      </c>
      <c r="CV204" s="193" t="str">
        <f t="shared" si="1130"/>
        <v/>
      </c>
      <c r="CW204" s="193" t="str">
        <f t="shared" si="1130"/>
        <v/>
      </c>
      <c r="CX204" s="196">
        <f t="shared" si="765"/>
        <v>0</v>
      </c>
      <c r="CY204" s="6"/>
      <c r="CZ204" s="6"/>
      <c r="DA204" s="193" t="str">
        <f>IF(BU204="","",(S204+Y204)*BU204)</f>
        <v/>
      </c>
      <c r="DB204" s="193" t="str">
        <f t="shared" ref="DB204:DE207" si="1131">IF(BV204="","",(T204+Z204)*BV204)</f>
        <v/>
      </c>
      <c r="DC204" s="193" t="str">
        <f t="shared" si="1131"/>
        <v/>
      </c>
      <c r="DD204" s="193" t="str">
        <f t="shared" si="1131"/>
        <v/>
      </c>
      <c r="DE204" s="193" t="str">
        <f t="shared" si="1131"/>
        <v/>
      </c>
      <c r="DF204" s="196">
        <f t="shared" si="767"/>
        <v>0</v>
      </c>
      <c r="DG204" s="6"/>
      <c r="DH204" s="6"/>
      <c r="DI204" s="193" t="str">
        <f>IF(BU204="","",AK204*BU204)</f>
        <v/>
      </c>
      <c r="DJ204" s="193" t="str">
        <f t="shared" ref="DJ204:DM207" si="1132">IF(BV204="","",AL204*BV204)</f>
        <v/>
      </c>
      <c r="DK204" s="193" t="str">
        <f t="shared" si="1132"/>
        <v/>
      </c>
      <c r="DL204" s="193" t="str">
        <f t="shared" si="1132"/>
        <v/>
      </c>
      <c r="DM204" s="193" t="str">
        <f t="shared" si="1132"/>
        <v/>
      </c>
      <c r="DN204" s="196">
        <f t="shared" si="776"/>
        <v>0</v>
      </c>
      <c r="DO204" s="6"/>
      <c r="DP204" s="6"/>
      <c r="DQ204" s="193" t="str">
        <f>IF(BU204="","",(AE204+AK204)*BU204)</f>
        <v/>
      </c>
      <c r="DR204" s="193" t="str">
        <f t="shared" ref="DR204:DU207" si="1133">IF(BV204="","",(AF204+AL204)*BV204)</f>
        <v/>
      </c>
      <c r="DS204" s="193" t="str">
        <f t="shared" si="1133"/>
        <v/>
      </c>
      <c r="DT204" s="193" t="str">
        <f t="shared" si="1133"/>
        <v/>
      </c>
      <c r="DU204" s="193" t="str">
        <f t="shared" si="1133"/>
        <v/>
      </c>
      <c r="DV204" s="196">
        <f t="shared" si="770"/>
        <v>0</v>
      </c>
    </row>
    <row r="205" spans="1:126" s="86" customFormat="1" ht="25.5" customHeight="1">
      <c r="A205" s="19"/>
      <c r="B205" s="54"/>
      <c r="C205" s="55"/>
      <c r="D205" s="55"/>
      <c r="E205" s="56"/>
      <c r="F205" s="57" t="s">
        <v>27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8">
        <f t="shared" ref="L205:L207" si="1134">SUM(G205:K205)</f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8">
        <f t="shared" ref="R205:R207" si="1135">SUM(M205:Q205)</f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8">
        <f t="shared" ref="X205:X207" si="1136">SUM(S205:W205)</f>
        <v>0</v>
      </c>
      <c r="Y205" s="51">
        <v>0</v>
      </c>
      <c r="Z205" s="51">
        <v>0</v>
      </c>
      <c r="AA205" s="51">
        <v>0</v>
      </c>
      <c r="AB205" s="51">
        <v>0</v>
      </c>
      <c r="AC205" s="51">
        <v>0</v>
      </c>
      <c r="AD205" s="58">
        <f t="shared" ref="AD205:AD207" si="1137">SUM(Y205:AC205)</f>
        <v>0</v>
      </c>
      <c r="AE205" s="51">
        <v>0</v>
      </c>
      <c r="AF205" s="51">
        <v>0</v>
      </c>
      <c r="AG205" s="51">
        <v>0</v>
      </c>
      <c r="AH205" s="51">
        <v>0</v>
      </c>
      <c r="AI205" s="51">
        <v>0</v>
      </c>
      <c r="AJ205" s="58">
        <f t="shared" ref="AJ205:AJ207" si="1138">SUM(AE205:AI205)</f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8">
        <f t="shared" ref="AP205:AP207" si="1139">SUM(AK205:AO205)</f>
        <v>0</v>
      </c>
      <c r="AR205" s="16"/>
      <c r="BB205" s="87"/>
      <c r="BC205" s="87"/>
      <c r="BD205" s="57" t="s">
        <v>27</v>
      </c>
      <c r="BE205" s="170">
        <f>'SPMW - Probs. of Failure '!O$53</f>
        <v>0</v>
      </c>
      <c r="BF205" s="170">
        <f>'SPMW - Probs. of Failure '!P$53</f>
        <v>0</v>
      </c>
      <c r="BG205" s="170">
        <f>'SPMW - Probs. of Failure '!Q$53</f>
        <v>0</v>
      </c>
      <c r="BH205" s="170">
        <f>'SPMW - Probs. of Failure '!R$53</f>
        <v>0</v>
      </c>
      <c r="BI205" s="170">
        <f>'SPMW - Probs. of Failure '!S$53</f>
        <v>0</v>
      </c>
      <c r="BJ205" s="174"/>
      <c r="BK205" s="87"/>
      <c r="BL205" s="57" t="s">
        <v>27</v>
      </c>
      <c r="BM205" s="192">
        <f>IFERROR($BM3*'SPMW - Average Cons. of Failure'!$Q$53,0)</f>
        <v>0</v>
      </c>
      <c r="BN205" s="192">
        <f>IFERROR($BM3*'SPMW - Average Cons. of Failure'!$Q$53,0)</f>
        <v>0</v>
      </c>
      <c r="BO205" s="192">
        <f>IFERROR($BM3*'SPMW - Average Cons. of Failure'!$Q$53,0)</f>
        <v>0</v>
      </c>
      <c r="BP205" s="192">
        <f>IFERROR($BM3*'SPMW - Average Cons. of Failure'!$Q$53,0)</f>
        <v>0</v>
      </c>
      <c r="BQ205" s="192">
        <f>IFERROR($BM3*'SPMW - Average Cons. of Failure'!$Q$53,0)</f>
        <v>0</v>
      </c>
      <c r="BR205" s="174"/>
      <c r="BS205" s="87"/>
      <c r="BT205" s="57" t="s">
        <v>27</v>
      </c>
      <c r="BU205" s="23" t="str">
        <f t="shared" si="982"/>
        <v/>
      </c>
      <c r="BV205" s="23" t="str">
        <f t="shared" si="982"/>
        <v/>
      </c>
      <c r="BW205" s="23" t="str">
        <f t="shared" si="982"/>
        <v/>
      </c>
      <c r="BX205" s="23" t="str">
        <f t="shared" si="982"/>
        <v/>
      </c>
      <c r="BY205" s="23" t="str">
        <f t="shared" si="982"/>
        <v/>
      </c>
      <c r="BZ205" s="87"/>
      <c r="CA205" s="87"/>
      <c r="CB205" s="57" t="s">
        <v>27</v>
      </c>
      <c r="CC205" s="193" t="str">
        <f t="shared" ref="CC205:CC207" si="1140">IF(BU205="","",M205*BU205)</f>
        <v/>
      </c>
      <c r="CD205" s="193" t="str">
        <f t="shared" si="1128"/>
        <v/>
      </c>
      <c r="CE205" s="193" t="str">
        <f t="shared" si="1128"/>
        <v/>
      </c>
      <c r="CF205" s="193" t="str">
        <f t="shared" si="1128"/>
        <v/>
      </c>
      <c r="CG205" s="193" t="str">
        <f>IF(BY205="","",Q205*BY205)</f>
        <v/>
      </c>
      <c r="CH205" s="196">
        <f t="shared" si="818"/>
        <v>0</v>
      </c>
      <c r="CI205" s="66"/>
      <c r="CJ205" s="66"/>
      <c r="CK205" s="193" t="str">
        <f t="shared" si="1129"/>
        <v/>
      </c>
      <c r="CL205" s="193" t="str">
        <f t="shared" si="1129"/>
        <v/>
      </c>
      <c r="CM205" s="193" t="str">
        <f t="shared" si="1129"/>
        <v/>
      </c>
      <c r="CN205" s="193" t="str">
        <f t="shared" si="1129"/>
        <v/>
      </c>
      <c r="CO205" s="193" t="str">
        <f t="shared" si="1129"/>
        <v/>
      </c>
      <c r="CP205" s="196">
        <f t="shared" ref="CP205:CP266" si="1141">SUM(CK205:CO205)</f>
        <v>0</v>
      </c>
      <c r="CS205" s="193" t="str">
        <f t="shared" ref="CS205:CS207" si="1142">IF(BU205="","",Y205*BU205)</f>
        <v/>
      </c>
      <c r="CT205" s="193" t="str">
        <f t="shared" si="1130"/>
        <v/>
      </c>
      <c r="CU205" s="193" t="str">
        <f t="shared" si="1130"/>
        <v/>
      </c>
      <c r="CV205" s="193" t="str">
        <f t="shared" si="1130"/>
        <v/>
      </c>
      <c r="CW205" s="193" t="str">
        <f t="shared" si="1130"/>
        <v/>
      </c>
      <c r="CX205" s="196">
        <f t="shared" ref="CX205:CX266" si="1143">SUM(CS205:CW205)</f>
        <v>0</v>
      </c>
      <c r="CY205" s="6"/>
      <c r="CZ205" s="6"/>
      <c r="DA205" s="193" t="str">
        <f t="shared" ref="DA205:DA207" si="1144">IF(BU205="","",(S205+Y205)*BU205)</f>
        <v/>
      </c>
      <c r="DB205" s="193" t="str">
        <f t="shared" si="1131"/>
        <v/>
      </c>
      <c r="DC205" s="193" t="str">
        <f t="shared" si="1131"/>
        <v/>
      </c>
      <c r="DD205" s="193" t="str">
        <f t="shared" si="1131"/>
        <v/>
      </c>
      <c r="DE205" s="193" t="str">
        <f t="shared" si="1131"/>
        <v/>
      </c>
      <c r="DF205" s="196">
        <f t="shared" ref="DF205:DF266" si="1145">SUM(DA205:DE205)</f>
        <v>0</v>
      </c>
      <c r="DG205" s="6"/>
      <c r="DH205" s="6"/>
      <c r="DI205" s="193" t="str">
        <f t="shared" ref="DI205:DI207" si="1146">IF(BU205="","",AK205*BU205)</f>
        <v/>
      </c>
      <c r="DJ205" s="193" t="str">
        <f t="shared" si="1132"/>
        <v/>
      </c>
      <c r="DK205" s="193" t="str">
        <f t="shared" si="1132"/>
        <v/>
      </c>
      <c r="DL205" s="193" t="str">
        <f t="shared" si="1132"/>
        <v/>
      </c>
      <c r="DM205" s="193" t="str">
        <f t="shared" si="1132"/>
        <v/>
      </c>
      <c r="DN205" s="196">
        <f t="shared" si="776"/>
        <v>0</v>
      </c>
      <c r="DO205" s="6"/>
      <c r="DP205" s="6"/>
      <c r="DQ205" s="193" t="str">
        <f t="shared" ref="DQ205:DQ207" si="1147">IF(BU205="","",(AE205+AK205)*BU205)</f>
        <v/>
      </c>
      <c r="DR205" s="193" t="str">
        <f t="shared" si="1133"/>
        <v/>
      </c>
      <c r="DS205" s="193" t="str">
        <f t="shared" si="1133"/>
        <v/>
      </c>
      <c r="DT205" s="193" t="str">
        <f t="shared" si="1133"/>
        <v/>
      </c>
      <c r="DU205" s="193" t="str">
        <f t="shared" si="1133"/>
        <v/>
      </c>
      <c r="DV205" s="196">
        <f t="shared" ref="DV205:DV266" si="1148">SUM(DQ205:DU205)</f>
        <v>0</v>
      </c>
    </row>
    <row r="206" spans="1:126" s="86" customFormat="1" ht="25.5" customHeight="1">
      <c r="A206" s="19"/>
      <c r="B206" s="54"/>
      <c r="C206" s="55"/>
      <c r="D206" s="55"/>
      <c r="E206" s="56"/>
      <c r="F206" s="57" t="s">
        <v>29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8">
        <f t="shared" si="1134"/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8">
        <f t="shared" si="1135"/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8">
        <f t="shared" si="1136"/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8">
        <f t="shared" si="1137"/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8">
        <f t="shared" si="1138"/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0</v>
      </c>
      <c r="AP206" s="58">
        <f t="shared" si="1139"/>
        <v>0</v>
      </c>
      <c r="BB206" s="87"/>
      <c r="BC206" s="87"/>
      <c r="BD206" s="57" t="s">
        <v>29</v>
      </c>
      <c r="BE206" s="170">
        <f>'SPMW - Probs. of Failure '!O$53</f>
        <v>0</v>
      </c>
      <c r="BF206" s="170">
        <f>'SPMW - Probs. of Failure '!P$53</f>
        <v>0</v>
      </c>
      <c r="BG206" s="170">
        <f>'SPMW - Probs. of Failure '!Q$53</f>
        <v>0</v>
      </c>
      <c r="BH206" s="170">
        <f>'SPMW - Probs. of Failure '!R$53</f>
        <v>0</v>
      </c>
      <c r="BI206" s="170">
        <f>'SPMW - Probs. of Failure '!S$53</f>
        <v>0</v>
      </c>
      <c r="BJ206" s="174"/>
      <c r="BK206" s="87"/>
      <c r="BL206" s="57" t="s">
        <v>29</v>
      </c>
      <c r="BM206" s="192">
        <f>IFERROR($BM4*'SPMW - Average Cons. of Failure'!$Q$53,0)</f>
        <v>0</v>
      </c>
      <c r="BN206" s="192">
        <f>IFERROR($BM4*'SPMW - Average Cons. of Failure'!$Q$53,0)</f>
        <v>0</v>
      </c>
      <c r="BO206" s="192">
        <f>IFERROR($BM4*'SPMW - Average Cons. of Failure'!$Q$53,0)</f>
        <v>0</v>
      </c>
      <c r="BP206" s="192">
        <f>IFERROR($BM4*'SPMW - Average Cons. of Failure'!$Q$53,0)</f>
        <v>0</v>
      </c>
      <c r="BQ206" s="192">
        <f>IFERROR($BM4*'SPMW - Average Cons. of Failure'!$Q$53,0)</f>
        <v>0</v>
      </c>
      <c r="BR206" s="174"/>
      <c r="BS206" s="87"/>
      <c r="BT206" s="57" t="s">
        <v>29</v>
      </c>
      <c r="BU206" s="23" t="str">
        <f t="shared" si="982"/>
        <v/>
      </c>
      <c r="BV206" s="23" t="str">
        <f t="shared" si="982"/>
        <v/>
      </c>
      <c r="BW206" s="23" t="str">
        <f t="shared" si="982"/>
        <v/>
      </c>
      <c r="BX206" s="23" t="str">
        <f t="shared" si="982"/>
        <v/>
      </c>
      <c r="BY206" s="23" t="str">
        <f t="shared" si="982"/>
        <v/>
      </c>
      <c r="BZ206" s="87"/>
      <c r="CA206" s="87"/>
      <c r="CB206" s="57" t="s">
        <v>29</v>
      </c>
      <c r="CC206" s="193" t="str">
        <f t="shared" si="1140"/>
        <v/>
      </c>
      <c r="CD206" s="193" t="str">
        <f t="shared" si="1128"/>
        <v/>
      </c>
      <c r="CE206" s="193" t="str">
        <f t="shared" si="1128"/>
        <v/>
      </c>
      <c r="CF206" s="193" t="str">
        <f t="shared" si="1128"/>
        <v/>
      </c>
      <c r="CG206" s="193" t="str">
        <f t="shared" si="1128"/>
        <v/>
      </c>
      <c r="CH206" s="196">
        <f t="shared" si="818"/>
        <v>0</v>
      </c>
      <c r="CI206" s="66"/>
      <c r="CJ206" s="66"/>
      <c r="CK206" s="193" t="str">
        <f t="shared" si="1129"/>
        <v/>
      </c>
      <c r="CL206" s="193" t="str">
        <f t="shared" si="1129"/>
        <v/>
      </c>
      <c r="CM206" s="193" t="str">
        <f t="shared" si="1129"/>
        <v/>
      </c>
      <c r="CN206" s="193" t="str">
        <f t="shared" si="1129"/>
        <v/>
      </c>
      <c r="CO206" s="193" t="str">
        <f t="shared" si="1129"/>
        <v/>
      </c>
      <c r="CP206" s="196">
        <f t="shared" si="1141"/>
        <v>0</v>
      </c>
      <c r="CS206" s="193" t="str">
        <f t="shared" si="1142"/>
        <v/>
      </c>
      <c r="CT206" s="193" t="str">
        <f t="shared" si="1130"/>
        <v/>
      </c>
      <c r="CU206" s="193" t="str">
        <f t="shared" si="1130"/>
        <v/>
      </c>
      <c r="CV206" s="193" t="str">
        <f t="shared" si="1130"/>
        <v/>
      </c>
      <c r="CW206" s="193" t="str">
        <f t="shared" si="1130"/>
        <v/>
      </c>
      <c r="CX206" s="196">
        <f t="shared" si="1143"/>
        <v>0</v>
      </c>
      <c r="CY206" s="6"/>
      <c r="CZ206" s="6"/>
      <c r="DA206" s="193" t="str">
        <f t="shared" si="1144"/>
        <v/>
      </c>
      <c r="DB206" s="193" t="str">
        <f t="shared" si="1131"/>
        <v/>
      </c>
      <c r="DC206" s="193" t="str">
        <f t="shared" si="1131"/>
        <v/>
      </c>
      <c r="DD206" s="193" t="str">
        <f t="shared" si="1131"/>
        <v/>
      </c>
      <c r="DE206" s="193" t="str">
        <f t="shared" si="1131"/>
        <v/>
      </c>
      <c r="DF206" s="196">
        <f t="shared" si="1145"/>
        <v>0</v>
      </c>
      <c r="DG206" s="6"/>
      <c r="DH206" s="6"/>
      <c r="DI206" s="193" t="str">
        <f t="shared" si="1146"/>
        <v/>
      </c>
      <c r="DJ206" s="193" t="str">
        <f t="shared" si="1132"/>
        <v/>
      </c>
      <c r="DK206" s="193" t="str">
        <f t="shared" si="1132"/>
        <v/>
      </c>
      <c r="DL206" s="193" t="str">
        <f t="shared" si="1132"/>
        <v/>
      </c>
      <c r="DM206" s="193" t="str">
        <f t="shared" si="1132"/>
        <v/>
      </c>
      <c r="DN206" s="196">
        <f t="shared" ref="DN206:DN266" si="1149">SUM(DI206:DM206)</f>
        <v>0</v>
      </c>
      <c r="DO206" s="6"/>
      <c r="DP206" s="6"/>
      <c r="DQ206" s="193" t="str">
        <f t="shared" si="1147"/>
        <v/>
      </c>
      <c r="DR206" s="193" t="str">
        <f t="shared" si="1133"/>
        <v/>
      </c>
      <c r="DS206" s="193" t="str">
        <f t="shared" si="1133"/>
        <v/>
      </c>
      <c r="DT206" s="193" t="str">
        <f t="shared" si="1133"/>
        <v/>
      </c>
      <c r="DU206" s="193" t="str">
        <f t="shared" si="1133"/>
        <v/>
      </c>
      <c r="DV206" s="196">
        <f t="shared" si="1148"/>
        <v>0</v>
      </c>
    </row>
    <row r="207" spans="1:126" s="86" customFormat="1" ht="25.5" customHeight="1">
      <c r="A207" s="19"/>
      <c r="B207" s="54"/>
      <c r="C207" s="55"/>
      <c r="D207" s="55"/>
      <c r="E207" s="56"/>
      <c r="F207" s="57" t="s">
        <v>30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8">
        <f t="shared" si="1134"/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8">
        <f t="shared" si="1135"/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8">
        <f t="shared" si="1136"/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8">
        <f t="shared" si="1137"/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8">
        <f t="shared" si="1138"/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8">
        <f t="shared" si="1139"/>
        <v>0</v>
      </c>
      <c r="AR207" s="16"/>
      <c r="BB207" s="87"/>
      <c r="BC207" s="87"/>
      <c r="BD207" s="57" t="s">
        <v>30</v>
      </c>
      <c r="BE207" s="170">
        <f>'SPMW - Probs. of Failure '!O$53</f>
        <v>0</v>
      </c>
      <c r="BF207" s="170">
        <f>'SPMW - Probs. of Failure '!P$53</f>
        <v>0</v>
      </c>
      <c r="BG207" s="170">
        <f>'SPMW - Probs. of Failure '!Q$53</f>
        <v>0</v>
      </c>
      <c r="BH207" s="170">
        <f>'SPMW - Probs. of Failure '!R$53</f>
        <v>0</v>
      </c>
      <c r="BI207" s="170">
        <f>'SPMW - Probs. of Failure '!S$53</f>
        <v>0</v>
      </c>
      <c r="BJ207" s="174"/>
      <c r="BK207" s="87"/>
      <c r="BL207" s="57" t="s">
        <v>30</v>
      </c>
      <c r="BM207" s="192">
        <f>IFERROR($BM5*'SPMW - Average Cons. of Failure'!$Q$53,0)</f>
        <v>0</v>
      </c>
      <c r="BN207" s="192">
        <f>IFERROR($BM5*'SPMW - Average Cons. of Failure'!$Q$53,0)</f>
        <v>0</v>
      </c>
      <c r="BO207" s="192">
        <f>IFERROR($BM5*'SPMW - Average Cons. of Failure'!$Q$53,0)</f>
        <v>0</v>
      </c>
      <c r="BP207" s="192">
        <f>IFERROR($BM5*'SPMW - Average Cons. of Failure'!$Q$53,0)</f>
        <v>0</v>
      </c>
      <c r="BQ207" s="192">
        <f>IFERROR($BM5*'SPMW - Average Cons. of Failure'!$Q$53,0)</f>
        <v>0</v>
      </c>
      <c r="BR207" s="174"/>
      <c r="BS207" s="87"/>
      <c r="BT207" s="57" t="s">
        <v>30</v>
      </c>
      <c r="BU207" s="23" t="str">
        <f t="shared" si="982"/>
        <v/>
      </c>
      <c r="BV207" s="23" t="str">
        <f t="shared" si="982"/>
        <v/>
      </c>
      <c r="BW207" s="23" t="str">
        <f t="shared" si="982"/>
        <v/>
      </c>
      <c r="BX207" s="23" t="str">
        <f t="shared" si="982"/>
        <v/>
      </c>
      <c r="BY207" s="23" t="str">
        <f t="shared" si="982"/>
        <v/>
      </c>
      <c r="BZ207" s="87"/>
      <c r="CA207" s="87"/>
      <c r="CB207" s="57" t="s">
        <v>30</v>
      </c>
      <c r="CC207" s="193" t="str">
        <f t="shared" si="1140"/>
        <v/>
      </c>
      <c r="CD207" s="193" t="str">
        <f t="shared" si="1128"/>
        <v/>
      </c>
      <c r="CE207" s="193" t="str">
        <f t="shared" si="1128"/>
        <v/>
      </c>
      <c r="CF207" s="193" t="str">
        <f t="shared" si="1128"/>
        <v/>
      </c>
      <c r="CG207" s="193" t="str">
        <f t="shared" si="1128"/>
        <v/>
      </c>
      <c r="CH207" s="196">
        <f t="shared" si="818"/>
        <v>0</v>
      </c>
      <c r="CI207" s="66"/>
      <c r="CJ207" s="66"/>
      <c r="CK207" s="193" t="str">
        <f t="shared" si="1129"/>
        <v/>
      </c>
      <c r="CL207" s="193" t="str">
        <f t="shared" si="1129"/>
        <v/>
      </c>
      <c r="CM207" s="193" t="str">
        <f t="shared" si="1129"/>
        <v/>
      </c>
      <c r="CN207" s="193" t="str">
        <f t="shared" si="1129"/>
        <v/>
      </c>
      <c r="CO207" s="193" t="str">
        <f t="shared" si="1129"/>
        <v/>
      </c>
      <c r="CP207" s="196">
        <f t="shared" si="1141"/>
        <v>0</v>
      </c>
      <c r="CS207" s="193" t="str">
        <f t="shared" si="1142"/>
        <v/>
      </c>
      <c r="CT207" s="193" t="str">
        <f t="shared" si="1130"/>
        <v/>
      </c>
      <c r="CU207" s="193" t="str">
        <f t="shared" si="1130"/>
        <v/>
      </c>
      <c r="CV207" s="193" t="str">
        <f t="shared" si="1130"/>
        <v/>
      </c>
      <c r="CW207" s="193" t="str">
        <f t="shared" si="1130"/>
        <v/>
      </c>
      <c r="CX207" s="196">
        <f t="shared" si="1143"/>
        <v>0</v>
      </c>
      <c r="CY207" s="6"/>
      <c r="CZ207" s="6"/>
      <c r="DA207" s="193" t="str">
        <f t="shared" si="1144"/>
        <v/>
      </c>
      <c r="DB207" s="193" t="str">
        <f t="shared" si="1131"/>
        <v/>
      </c>
      <c r="DC207" s="193" t="str">
        <f t="shared" si="1131"/>
        <v/>
      </c>
      <c r="DD207" s="193" t="str">
        <f t="shared" si="1131"/>
        <v/>
      </c>
      <c r="DE207" s="193" t="str">
        <f t="shared" si="1131"/>
        <v/>
      </c>
      <c r="DF207" s="196">
        <f t="shared" si="1145"/>
        <v>0</v>
      </c>
      <c r="DG207" s="6"/>
      <c r="DH207" s="6"/>
      <c r="DI207" s="193" t="str">
        <f t="shared" si="1146"/>
        <v/>
      </c>
      <c r="DJ207" s="193" t="str">
        <f t="shared" si="1132"/>
        <v/>
      </c>
      <c r="DK207" s="193" t="str">
        <f t="shared" si="1132"/>
        <v/>
      </c>
      <c r="DL207" s="193" t="str">
        <f t="shared" si="1132"/>
        <v/>
      </c>
      <c r="DM207" s="193" t="str">
        <f t="shared" si="1132"/>
        <v/>
      </c>
      <c r="DN207" s="196">
        <f t="shared" si="1149"/>
        <v>0</v>
      </c>
      <c r="DO207" s="6"/>
      <c r="DP207" s="6"/>
      <c r="DQ207" s="193" t="str">
        <f t="shared" si="1147"/>
        <v/>
      </c>
      <c r="DR207" s="193" t="str">
        <f t="shared" si="1133"/>
        <v/>
      </c>
      <c r="DS207" s="193" t="str">
        <f t="shared" si="1133"/>
        <v/>
      </c>
      <c r="DT207" s="193" t="str">
        <f t="shared" si="1133"/>
        <v/>
      </c>
      <c r="DU207" s="193" t="str">
        <f t="shared" si="1133"/>
        <v/>
      </c>
      <c r="DV207" s="196">
        <f t="shared" si="1148"/>
        <v>0</v>
      </c>
    </row>
    <row r="208" spans="1:126" s="86" customFormat="1" ht="25.5" customHeight="1" thickBot="1">
      <c r="A208" s="19"/>
      <c r="B208" s="59"/>
      <c r="C208" s="60">
        <v>0</v>
      </c>
      <c r="D208" s="60">
        <v>0</v>
      </c>
      <c r="E208" s="61">
        <v>0</v>
      </c>
      <c r="F208" s="62"/>
      <c r="G208" s="63">
        <f>SUM(G204:G207)</f>
        <v>0</v>
      </c>
      <c r="H208" s="64">
        <f t="shared" ref="H208:K208" si="1150">SUM(H204:H207)</f>
        <v>0</v>
      </c>
      <c r="I208" s="64">
        <f t="shared" si="1150"/>
        <v>0</v>
      </c>
      <c r="J208" s="64">
        <f t="shared" si="1150"/>
        <v>0</v>
      </c>
      <c r="K208" s="64">
        <f t="shared" si="1150"/>
        <v>0</v>
      </c>
      <c r="L208" s="65"/>
      <c r="M208" s="63">
        <f>SUM(M204:M207)</f>
        <v>0</v>
      </c>
      <c r="N208" s="64">
        <f t="shared" ref="N208:Q208" si="1151">SUM(N204:N207)</f>
        <v>0</v>
      </c>
      <c r="O208" s="64">
        <f t="shared" si="1151"/>
        <v>0</v>
      </c>
      <c r="P208" s="64">
        <f t="shared" si="1151"/>
        <v>0</v>
      </c>
      <c r="Q208" s="64">
        <f t="shared" si="1151"/>
        <v>0</v>
      </c>
      <c r="R208" s="65"/>
      <c r="S208" s="63">
        <f>SUM(S204:S207)</f>
        <v>0</v>
      </c>
      <c r="T208" s="64">
        <f t="shared" ref="T208:W208" si="1152">SUM(T204:T207)</f>
        <v>0</v>
      </c>
      <c r="U208" s="64">
        <f t="shared" si="1152"/>
        <v>0</v>
      </c>
      <c r="V208" s="64">
        <f t="shared" si="1152"/>
        <v>0</v>
      </c>
      <c r="W208" s="64">
        <f t="shared" si="1152"/>
        <v>0</v>
      </c>
      <c r="X208" s="65"/>
      <c r="Y208" s="63">
        <f>SUM(Y204:Y207)</f>
        <v>0</v>
      </c>
      <c r="Z208" s="64">
        <f t="shared" ref="Z208:AC208" si="1153">SUM(Z204:Z207)</f>
        <v>0</v>
      </c>
      <c r="AA208" s="64">
        <f t="shared" si="1153"/>
        <v>0</v>
      </c>
      <c r="AB208" s="64">
        <f t="shared" si="1153"/>
        <v>0</v>
      </c>
      <c r="AC208" s="64">
        <f t="shared" si="1153"/>
        <v>0</v>
      </c>
      <c r="AD208" s="65"/>
      <c r="AE208" s="63">
        <f>SUM(AE204:AE207)</f>
        <v>0</v>
      </c>
      <c r="AF208" s="64">
        <f t="shared" ref="AF208:AI208" si="1154">SUM(AF204:AF207)</f>
        <v>0</v>
      </c>
      <c r="AG208" s="64">
        <f t="shared" si="1154"/>
        <v>0</v>
      </c>
      <c r="AH208" s="64">
        <f t="shared" si="1154"/>
        <v>0</v>
      </c>
      <c r="AI208" s="64">
        <f t="shared" si="1154"/>
        <v>0</v>
      </c>
      <c r="AJ208" s="65"/>
      <c r="AK208" s="63">
        <f>SUM(AK204:AK207)</f>
        <v>0</v>
      </c>
      <c r="AL208" s="64">
        <f t="shared" ref="AL208:AO208" si="1155">SUM(AL204:AL207)</f>
        <v>0</v>
      </c>
      <c r="AM208" s="64">
        <f t="shared" si="1155"/>
        <v>0</v>
      </c>
      <c r="AN208" s="64">
        <f t="shared" si="1155"/>
        <v>0</v>
      </c>
      <c r="AO208" s="64">
        <f t="shared" si="1155"/>
        <v>0</v>
      </c>
      <c r="AP208" s="65"/>
      <c r="AR208" s="16"/>
      <c r="BB208" s="87"/>
      <c r="BC208" s="87"/>
      <c r="BD208" s="62"/>
      <c r="BE208" s="171"/>
      <c r="BF208" s="172"/>
      <c r="BG208" s="172"/>
      <c r="BH208" s="172"/>
      <c r="BI208" s="172"/>
      <c r="BJ208" s="65"/>
      <c r="BK208" s="87"/>
      <c r="BL208" s="62"/>
      <c r="BM208" s="171"/>
      <c r="BN208" s="172"/>
      <c r="BO208" s="172"/>
      <c r="BP208" s="172"/>
      <c r="BQ208" s="172"/>
      <c r="BR208" s="65"/>
      <c r="BS208" s="87"/>
      <c r="BT208" s="62"/>
      <c r="BU208" s="23" t="str">
        <f t="shared" si="982"/>
        <v/>
      </c>
      <c r="BV208" s="23" t="str">
        <f t="shared" si="982"/>
        <v/>
      </c>
      <c r="BW208" s="23" t="str">
        <f t="shared" si="982"/>
        <v/>
      </c>
      <c r="BX208" s="23" t="str">
        <f t="shared" si="982"/>
        <v/>
      </c>
      <c r="BY208" s="23" t="str">
        <f t="shared" si="982"/>
        <v/>
      </c>
      <c r="BZ208" s="87"/>
      <c r="CA208" s="87"/>
      <c r="CB208" s="62"/>
      <c r="CC208" s="195">
        <f>SUM(CC204:CC207)</f>
        <v>0</v>
      </c>
      <c r="CD208" s="195">
        <f t="shared" ref="CD208:CG208" si="1156">SUM(CD204:CD207)</f>
        <v>0</v>
      </c>
      <c r="CE208" s="195">
        <f t="shared" si="1156"/>
        <v>0</v>
      </c>
      <c r="CF208" s="195">
        <f t="shared" si="1156"/>
        <v>0</v>
      </c>
      <c r="CG208" s="195">
        <f t="shared" si="1156"/>
        <v>0</v>
      </c>
      <c r="CH208" s="196">
        <f t="shared" si="818"/>
        <v>0</v>
      </c>
      <c r="CI208" s="66"/>
      <c r="CJ208" s="66"/>
      <c r="CK208" s="195">
        <f>SUM(CK204:CK207)</f>
        <v>0</v>
      </c>
      <c r="CL208" s="195">
        <f t="shared" ref="CL208:CO208" si="1157">SUM(CL204:CL207)</f>
        <v>0</v>
      </c>
      <c r="CM208" s="195">
        <f t="shared" si="1157"/>
        <v>0</v>
      </c>
      <c r="CN208" s="195">
        <f t="shared" si="1157"/>
        <v>0</v>
      </c>
      <c r="CO208" s="195">
        <f t="shared" si="1157"/>
        <v>0</v>
      </c>
      <c r="CP208" s="196">
        <f t="shared" si="1141"/>
        <v>0</v>
      </c>
      <c r="CS208" s="195">
        <f>SUM(CS204:CS207)</f>
        <v>0</v>
      </c>
      <c r="CT208" s="195">
        <f t="shared" ref="CT208:CW208" si="1158">SUM(CT204:CT207)</f>
        <v>0</v>
      </c>
      <c r="CU208" s="195">
        <f t="shared" si="1158"/>
        <v>0</v>
      </c>
      <c r="CV208" s="195">
        <f t="shared" si="1158"/>
        <v>0</v>
      </c>
      <c r="CW208" s="195">
        <f t="shared" si="1158"/>
        <v>0</v>
      </c>
      <c r="CX208" s="196">
        <f t="shared" si="1143"/>
        <v>0</v>
      </c>
      <c r="CY208" s="6"/>
      <c r="CZ208" s="6"/>
      <c r="DA208" s="195">
        <f>SUM(DA204:DA207)</f>
        <v>0</v>
      </c>
      <c r="DB208" s="195">
        <f t="shared" ref="DB208:DE208" si="1159">SUM(DB204:DB207)</f>
        <v>0</v>
      </c>
      <c r="DC208" s="195">
        <f t="shared" si="1159"/>
        <v>0</v>
      </c>
      <c r="DD208" s="195">
        <f t="shared" si="1159"/>
        <v>0</v>
      </c>
      <c r="DE208" s="195">
        <f t="shared" si="1159"/>
        <v>0</v>
      </c>
      <c r="DF208" s="196">
        <f t="shared" si="1145"/>
        <v>0</v>
      </c>
      <c r="DG208" s="6"/>
      <c r="DH208" s="6"/>
      <c r="DI208" s="195">
        <f>SUM(DI204:DI207)</f>
        <v>0</v>
      </c>
      <c r="DJ208" s="195">
        <f t="shared" ref="DJ208:DM208" si="1160">SUM(DJ204:DJ207)</f>
        <v>0</v>
      </c>
      <c r="DK208" s="195">
        <f t="shared" si="1160"/>
        <v>0</v>
      </c>
      <c r="DL208" s="195">
        <f t="shared" si="1160"/>
        <v>0</v>
      </c>
      <c r="DM208" s="195">
        <f t="shared" si="1160"/>
        <v>0</v>
      </c>
      <c r="DN208" s="196">
        <f t="shared" si="1149"/>
        <v>0</v>
      </c>
      <c r="DO208" s="6"/>
      <c r="DP208" s="6"/>
      <c r="DQ208" s="195">
        <f>SUM(DQ204:DQ207)</f>
        <v>0</v>
      </c>
      <c r="DR208" s="195">
        <f t="shared" ref="DR208:DU208" si="1161">SUM(DR204:DR207)</f>
        <v>0</v>
      </c>
      <c r="DS208" s="195">
        <f t="shared" si="1161"/>
        <v>0</v>
      </c>
      <c r="DT208" s="195">
        <f t="shared" si="1161"/>
        <v>0</v>
      </c>
      <c r="DU208" s="195">
        <f t="shared" si="1161"/>
        <v>0</v>
      </c>
      <c r="DV208" s="196">
        <f t="shared" si="1148"/>
        <v>0</v>
      </c>
    </row>
    <row r="209" spans="1:126" ht="25.5" customHeight="1">
      <c r="A209" s="19"/>
      <c r="B209" s="68" t="s">
        <v>116</v>
      </c>
      <c r="C209" s="48"/>
      <c r="D209" s="48"/>
      <c r="E209" s="49"/>
      <c r="F209" s="50" t="s">
        <v>25</v>
      </c>
      <c r="G209" s="51">
        <v>56.490721986771376</v>
      </c>
      <c r="H209" s="51">
        <v>0</v>
      </c>
      <c r="I209" s="51">
        <v>8.6630357620869578</v>
      </c>
      <c r="J209" s="51">
        <v>9.9231536098973585</v>
      </c>
      <c r="K209" s="51">
        <v>16.827136134711154</v>
      </c>
      <c r="L209" s="52">
        <f>SUM(G209:K209)</f>
        <v>91.904047493466848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2">
        <f>SUM(M209:Q209)</f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2">
        <f>SUM(S209:W209)</f>
        <v>0</v>
      </c>
      <c r="Y209" s="53">
        <v>56.490721986771376</v>
      </c>
      <c r="Z209" s="53">
        <v>0</v>
      </c>
      <c r="AA209" s="53">
        <v>0.61093266208695773</v>
      </c>
      <c r="AB209" s="53">
        <v>12.577092309897358</v>
      </c>
      <c r="AC209" s="53">
        <v>22.225300534711153</v>
      </c>
      <c r="AD209" s="52">
        <f>SUM(Y209:AC209)</f>
        <v>91.904047493466848</v>
      </c>
      <c r="AE209" s="53">
        <v>0</v>
      </c>
      <c r="AF209" s="53">
        <v>0</v>
      </c>
      <c r="AG209" s="53">
        <v>0</v>
      </c>
      <c r="AH209" s="53">
        <v>0</v>
      </c>
      <c r="AI209" s="53">
        <v>0</v>
      </c>
      <c r="AJ209" s="52">
        <f>SUM(AE209:AI209)</f>
        <v>0</v>
      </c>
      <c r="AK209" s="53">
        <v>55.952317086771373</v>
      </c>
      <c r="AL209" s="53">
        <v>0.53840489999999996</v>
      </c>
      <c r="AM209" s="53">
        <v>0.61093266208695773</v>
      </c>
      <c r="AN209" s="53">
        <v>4.1377355098973583</v>
      </c>
      <c r="AO209" s="53">
        <v>30.664657334711151</v>
      </c>
      <c r="AP209" s="52">
        <f>SUM(AK209:AO209)</f>
        <v>91.904047493466848</v>
      </c>
      <c r="BB209" s="6"/>
      <c r="BC209" s="6"/>
      <c r="BD209" s="50" t="s">
        <v>25</v>
      </c>
      <c r="BE209" s="170">
        <f>'SPMW - Probs. of Failure '!O$54</f>
        <v>2.2800360558933334E-3</v>
      </c>
      <c r="BF209" s="170">
        <f>'SPMW - Probs. of Failure '!P$54</f>
        <v>3.3947308110577083E-3</v>
      </c>
      <c r="BG209" s="170">
        <f>'SPMW - Probs. of Failure '!Q$54</f>
        <v>6.002192008640001E-3</v>
      </c>
      <c r="BH209" s="170">
        <f>'SPMW - Probs. of Failure '!R$54</f>
        <v>9.7206234584722925E-3</v>
      </c>
      <c r="BI209" s="170">
        <f>'SPMW - Probs. of Failure '!S$54</f>
        <v>2.2800749373333332E-2</v>
      </c>
      <c r="BJ209" s="173"/>
      <c r="BK209" s="6"/>
      <c r="BL209" s="50" t="s">
        <v>25</v>
      </c>
      <c r="BM209" s="239">
        <f>IFERROR($BM2*'SPMW - Average Cons. of Failure'!$Q$54,0)</f>
        <v>20042.637999999999</v>
      </c>
      <c r="BN209" s="239">
        <f>IFERROR($BM2*'SPMW - Average Cons. of Failure'!$Q$54,0)</f>
        <v>20042.637999999999</v>
      </c>
      <c r="BO209" s="239">
        <f>IFERROR($BM2*'SPMW - Average Cons. of Failure'!$Q$54,0)</f>
        <v>20042.637999999999</v>
      </c>
      <c r="BP209" s="239">
        <f>IFERROR($BM2*'SPMW - Average Cons. of Failure'!$Q$54,0)</f>
        <v>20042.637999999999</v>
      </c>
      <c r="BQ209" s="239">
        <f>IFERROR($BM2*'SPMW - Average Cons. of Failure'!$Q$54,0)</f>
        <v>20042.637999999999</v>
      </c>
      <c r="BR209" s="173"/>
      <c r="BS209" s="6"/>
      <c r="BT209" s="50" t="s">
        <v>25</v>
      </c>
      <c r="BU209" s="23">
        <f t="shared" si="982"/>
        <v>45.697937295217848</v>
      </c>
      <c r="BV209" s="23">
        <f t="shared" si="982"/>
        <v>68.039360753476046</v>
      </c>
      <c r="BW209" s="23">
        <f t="shared" si="982"/>
        <v>120.29976163566441</v>
      </c>
      <c r="BX209" s="23">
        <f t="shared" si="982"/>
        <v>194.82693711246819</v>
      </c>
      <c r="BY209" s="23">
        <f t="shared" si="982"/>
        <v>456.98716581844678</v>
      </c>
      <c r="BZ209" s="6"/>
      <c r="CA209" s="6"/>
      <c r="CB209" s="50" t="s">
        <v>25</v>
      </c>
      <c r="CC209" s="193">
        <f>IF(BU209="","",M209*BU209)</f>
        <v>0</v>
      </c>
      <c r="CD209" s="193">
        <f t="shared" ref="CD209:CG212" si="1162">IF(BV209="","",N209*BV209)</f>
        <v>0</v>
      </c>
      <c r="CE209" s="193">
        <f t="shared" si="1162"/>
        <v>0</v>
      </c>
      <c r="CF209" s="193">
        <f t="shared" si="1162"/>
        <v>0</v>
      </c>
      <c r="CG209" s="193">
        <f t="shared" si="1162"/>
        <v>0</v>
      </c>
      <c r="CH209" s="196">
        <f t="shared" si="818"/>
        <v>0</v>
      </c>
      <c r="CI209" s="66"/>
      <c r="CJ209" s="66"/>
      <c r="CK209" s="193">
        <f t="shared" ref="CK209:CO212" si="1163">IF(BU209="","",G209*BU209)</f>
        <v>2581.5094711130628</v>
      </c>
      <c r="CL209" s="193">
        <f t="shared" si="1163"/>
        <v>0</v>
      </c>
      <c r="CM209" s="193">
        <f t="shared" si="1163"/>
        <v>1042.1611372202974</v>
      </c>
      <c r="CN209" s="193">
        <f t="shared" si="1163"/>
        <v>1933.2976243128344</v>
      </c>
      <c r="CO209" s="193">
        <f t="shared" si="1163"/>
        <v>7689.7852510428238</v>
      </c>
      <c r="CP209" s="196">
        <f t="shared" si="1141"/>
        <v>13246.753483689019</v>
      </c>
      <c r="CS209" s="193">
        <f>IF(BU209="","",Y209*BU209)</f>
        <v>2581.5094711130628</v>
      </c>
      <c r="CT209" s="193">
        <f t="shared" ref="CT209:CW212" si="1164">IF(BV209="","",Z209*BV209)</f>
        <v>0</v>
      </c>
      <c r="CU209" s="193">
        <f t="shared" si="1164"/>
        <v>73.49505362450293</v>
      </c>
      <c r="CV209" s="193">
        <f t="shared" si="1164"/>
        <v>2450.3563725180798</v>
      </c>
      <c r="CW209" s="193">
        <f t="shared" si="1164"/>
        <v>10156.67710082086</v>
      </c>
      <c r="CX209" s="196">
        <f t="shared" si="1143"/>
        <v>15262.037998076505</v>
      </c>
      <c r="CY209" s="6"/>
      <c r="CZ209" s="6"/>
      <c r="DA209" s="193">
        <f>IF(BU209="","",(S209+Y209)*BU209)</f>
        <v>2581.5094711130628</v>
      </c>
      <c r="DB209" s="193">
        <f t="shared" ref="DB209:DE212" si="1165">IF(BV209="","",(T209+Z209)*BV209)</f>
        <v>0</v>
      </c>
      <c r="DC209" s="193">
        <f t="shared" si="1165"/>
        <v>73.49505362450293</v>
      </c>
      <c r="DD209" s="193">
        <f t="shared" si="1165"/>
        <v>2450.3563725180798</v>
      </c>
      <c r="DE209" s="193">
        <f t="shared" si="1165"/>
        <v>10156.67710082086</v>
      </c>
      <c r="DF209" s="196">
        <f t="shared" si="1145"/>
        <v>15262.037998076505</v>
      </c>
      <c r="DG209" s="6"/>
      <c r="DH209" s="6"/>
      <c r="DI209" s="193">
        <f>IF(BU209="","",AK209*BU209)</f>
        <v>2556.9054777534243</v>
      </c>
      <c r="DJ209" s="193">
        <f t="shared" ref="DJ209:DM212" si="1166">IF(BV209="","",AL209*BV209)</f>
        <v>36.632725222539193</v>
      </c>
      <c r="DK209" s="193">
        <f t="shared" si="1166"/>
        <v>73.49505362450293</v>
      </c>
      <c r="DL209" s="193">
        <f t="shared" si="1166"/>
        <v>806.14233597479915</v>
      </c>
      <c r="DM209" s="193">
        <f t="shared" si="1166"/>
        <v>14013.354846183494</v>
      </c>
      <c r="DN209" s="196">
        <f t="shared" si="1149"/>
        <v>17486.53043875876</v>
      </c>
      <c r="DO209" s="6"/>
      <c r="DP209" s="6"/>
      <c r="DQ209" s="193">
        <f>IF(BU209="","",(AE209+AK209)*BU209)</f>
        <v>2556.9054777534243</v>
      </c>
      <c r="DR209" s="193">
        <f t="shared" ref="DR209:DU212" si="1167">IF(BV209="","",(AF209+AL209)*BV209)</f>
        <v>36.632725222539193</v>
      </c>
      <c r="DS209" s="193">
        <f t="shared" si="1167"/>
        <v>73.49505362450293</v>
      </c>
      <c r="DT209" s="193">
        <f t="shared" si="1167"/>
        <v>806.14233597479915</v>
      </c>
      <c r="DU209" s="193">
        <f t="shared" si="1167"/>
        <v>14013.354846183494</v>
      </c>
      <c r="DV209" s="196">
        <f t="shared" si="1148"/>
        <v>17486.53043875876</v>
      </c>
    </row>
    <row r="210" spans="1:126" ht="25.5" customHeight="1">
      <c r="A210" s="19"/>
      <c r="B210" s="54"/>
      <c r="C210" s="55"/>
      <c r="D210" s="55"/>
      <c r="E210" s="56"/>
      <c r="F210" s="57" t="s">
        <v>27</v>
      </c>
      <c r="G210" s="51">
        <v>243.2639648361141</v>
      </c>
      <c r="H210" s="51">
        <v>1.0248007696847163</v>
      </c>
      <c r="I210" s="51">
        <v>58.572666627037172</v>
      </c>
      <c r="J210" s="51">
        <v>174.35517508280901</v>
      </c>
      <c r="K210" s="51">
        <v>194.40074659421731</v>
      </c>
      <c r="L210" s="58">
        <f t="shared" ref="L210:L212" si="1168">SUM(G210:K210)</f>
        <v>671.61735390986223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8">
        <f t="shared" ref="R210:R212" si="1169">SUM(M210:Q210)</f>
        <v>0</v>
      </c>
      <c r="S210" s="51">
        <v>105.16004117</v>
      </c>
      <c r="T210" s="51">
        <v>0</v>
      </c>
      <c r="U210" s="51">
        <v>-1.965692</v>
      </c>
      <c r="V210" s="51">
        <v>-17.959758069999999</v>
      </c>
      <c r="W210" s="51">
        <v>-85.234591100000003</v>
      </c>
      <c r="X210" s="58">
        <f t="shared" ref="X210:X212" si="1170">SUM(S210:W210)</f>
        <v>0</v>
      </c>
      <c r="Y210" s="51">
        <v>242.31453683611412</v>
      </c>
      <c r="Z210" s="51">
        <v>1.3277597696847163</v>
      </c>
      <c r="AA210" s="51">
        <v>18.107905497037173</v>
      </c>
      <c r="AB210" s="51">
        <v>189.48548721280901</v>
      </c>
      <c r="AC210" s="51">
        <v>220.38166459421731</v>
      </c>
      <c r="AD210" s="58">
        <f t="shared" ref="AD210:AD212" si="1171">SUM(Y210:AC210)</f>
        <v>671.61735390986235</v>
      </c>
      <c r="AE210" s="51">
        <v>217.60600173622109</v>
      </c>
      <c r="AF210" s="51">
        <v>0</v>
      </c>
      <c r="AG210" s="51">
        <v>-1.965692</v>
      </c>
      <c r="AH210" s="51">
        <v>-17.959758069999999</v>
      </c>
      <c r="AI210" s="51">
        <v>-197.68055166622108</v>
      </c>
      <c r="AJ210" s="58">
        <f t="shared" ref="AJ210:AJ212" si="1172">SUM(AE210:AI210)</f>
        <v>0</v>
      </c>
      <c r="AK210" s="51">
        <v>242.0446628361141</v>
      </c>
      <c r="AL210" s="51">
        <v>0.34214476968471635</v>
      </c>
      <c r="AM210" s="51">
        <v>5.3861374390371735</v>
      </c>
      <c r="AN210" s="51">
        <v>51.713800970809004</v>
      </c>
      <c r="AO210" s="51">
        <v>372.13060789421729</v>
      </c>
      <c r="AP210" s="58">
        <f t="shared" ref="AP210:AP212" si="1173">SUM(AK210:AO210)</f>
        <v>671.61735390986223</v>
      </c>
      <c r="BB210" s="6"/>
      <c r="BC210" s="6"/>
      <c r="BD210" s="57" t="s">
        <v>27</v>
      </c>
      <c r="BE210" s="170">
        <f>'SPMW - Probs. of Failure '!O$54</f>
        <v>2.2800360558933334E-3</v>
      </c>
      <c r="BF210" s="170">
        <f>'SPMW - Probs. of Failure '!P$54</f>
        <v>3.3947308110577083E-3</v>
      </c>
      <c r="BG210" s="170">
        <f>'SPMW - Probs. of Failure '!Q$54</f>
        <v>6.002192008640001E-3</v>
      </c>
      <c r="BH210" s="170">
        <f>'SPMW - Probs. of Failure '!R$54</f>
        <v>9.7206234584722925E-3</v>
      </c>
      <c r="BI210" s="170">
        <f>'SPMW - Probs. of Failure '!S$54</f>
        <v>2.2800749373333332E-2</v>
      </c>
      <c r="BJ210" s="174"/>
      <c r="BK210" s="6"/>
      <c r="BL210" s="57" t="s">
        <v>27</v>
      </c>
      <c r="BM210" s="239">
        <f>IFERROR($BM3*'SPMW - Average Cons. of Failure'!$Q$54,0)</f>
        <v>28632.34</v>
      </c>
      <c r="BN210" s="239">
        <f>IFERROR($BM3*'SPMW - Average Cons. of Failure'!$Q$54,0)</f>
        <v>28632.34</v>
      </c>
      <c r="BO210" s="239">
        <f>IFERROR($BM3*'SPMW - Average Cons. of Failure'!$Q$54,0)</f>
        <v>28632.34</v>
      </c>
      <c r="BP210" s="239">
        <f>IFERROR($BM3*'SPMW - Average Cons. of Failure'!$Q$54,0)</f>
        <v>28632.34</v>
      </c>
      <c r="BQ210" s="239">
        <f>IFERROR($BM3*'SPMW - Average Cons. of Failure'!$Q$54,0)</f>
        <v>28632.34</v>
      </c>
      <c r="BR210" s="174"/>
      <c r="BS210" s="6"/>
      <c r="BT210" s="57" t="s">
        <v>27</v>
      </c>
      <c r="BU210" s="23">
        <f t="shared" si="982"/>
        <v>65.282767564596924</v>
      </c>
      <c r="BV210" s="23">
        <f t="shared" si="982"/>
        <v>97.19908679068007</v>
      </c>
      <c r="BW210" s="23">
        <f t="shared" si="982"/>
        <v>171.85680233666343</v>
      </c>
      <c r="BX210" s="23">
        <f t="shared" si="982"/>
        <v>278.32419587495457</v>
      </c>
      <c r="BY210" s="23">
        <f t="shared" si="982"/>
        <v>652.83880831206693</v>
      </c>
      <c r="BZ210" s="6"/>
      <c r="CA210" s="6"/>
      <c r="CB210" s="57" t="s">
        <v>27</v>
      </c>
      <c r="CC210" s="193">
        <f t="shared" ref="CC210:CC212" si="1174">IF(BU210="","",M210*BU210)</f>
        <v>0</v>
      </c>
      <c r="CD210" s="193">
        <f t="shared" si="1162"/>
        <v>0</v>
      </c>
      <c r="CE210" s="193">
        <f t="shared" si="1162"/>
        <v>0</v>
      </c>
      <c r="CF210" s="193">
        <f t="shared" si="1162"/>
        <v>0</v>
      </c>
      <c r="CG210" s="193">
        <f t="shared" si="1162"/>
        <v>0</v>
      </c>
      <c r="CH210" s="196">
        <f t="shared" si="818"/>
        <v>0</v>
      </c>
      <c r="CI210" s="66"/>
      <c r="CJ210" s="66"/>
      <c r="CK210" s="193">
        <f t="shared" si="1163"/>
        <v>15880.944873238315</v>
      </c>
      <c r="CL210" s="193">
        <f t="shared" si="1163"/>
        <v>99.609698955740484</v>
      </c>
      <c r="CM210" s="193">
        <f t="shared" si="1163"/>
        <v>10066.11119085401</v>
      </c>
      <c r="CN210" s="193">
        <f t="shared" si="1163"/>
        <v>48527.263901559731</v>
      </c>
      <c r="CO210" s="193">
        <f t="shared" si="1163"/>
        <v>126912.35174154493</v>
      </c>
      <c r="CP210" s="196">
        <f t="shared" si="1141"/>
        <v>201486.28140615273</v>
      </c>
      <c r="CS210" s="193">
        <f t="shared" ref="CS210:CS212" si="1175">IF(BU210="","",Y210*BU210)</f>
        <v>15818.963585794998</v>
      </c>
      <c r="CT210" s="193">
        <f t="shared" si="1164"/>
        <v>129.05703709075812</v>
      </c>
      <c r="CU210" s="193">
        <f t="shared" si="1164"/>
        <v>3111.9667357352987</v>
      </c>
      <c r="CV210" s="193">
        <f t="shared" si="1164"/>
        <v>52738.395858479053</v>
      </c>
      <c r="CW210" s="193">
        <f t="shared" si="1164"/>
        <v>143873.70328751847</v>
      </c>
      <c r="CX210" s="196">
        <f t="shared" si="1143"/>
        <v>215672.08650461858</v>
      </c>
      <c r="CY210" s="6"/>
      <c r="CZ210" s="6"/>
      <c r="DA210" s="193">
        <f t="shared" ref="DA210:DA212" si="1176">IF(BU210="","",(S210+Y210)*BU210)</f>
        <v>22684.102110579552</v>
      </c>
      <c r="DB210" s="193">
        <f t="shared" si="1165"/>
        <v>129.05703709075812</v>
      </c>
      <c r="DC210" s="193">
        <f t="shared" si="1165"/>
        <v>2774.1491942365378</v>
      </c>
      <c r="DD210" s="193">
        <f t="shared" si="1165"/>
        <v>47739.760635537576</v>
      </c>
      <c r="DE210" s="193">
        <f t="shared" si="1165"/>
        <v>88229.254406828142</v>
      </c>
      <c r="DF210" s="196">
        <f t="shared" si="1145"/>
        <v>161556.32338427257</v>
      </c>
      <c r="DG210" s="6"/>
      <c r="DH210" s="6"/>
      <c r="DI210" s="193">
        <f t="shared" ref="DI210:DI212" si="1177">IF(BU210="","",AK210*BU210)</f>
        <v>15801.345464181268</v>
      </c>
      <c r="DJ210" s="193">
        <f t="shared" si="1166"/>
        <v>33.256159163561989</v>
      </c>
      <c r="DK210" s="193">
        <f t="shared" si="1166"/>
        <v>925.64435721871416</v>
      </c>
      <c r="DL210" s="193">
        <f t="shared" si="1166"/>
        <v>14393.20207083786</v>
      </c>
      <c r="DM210" s="193">
        <f t="shared" si="1166"/>
        <v>242941.30259410586</v>
      </c>
      <c r="DN210" s="196">
        <f t="shared" si="1149"/>
        <v>274094.75064550724</v>
      </c>
      <c r="DO210" s="6"/>
      <c r="DP210" s="6"/>
      <c r="DQ210" s="193">
        <f t="shared" ref="DQ210:DQ212" si="1178">IF(BU210="","",(AE210+AK210)*BU210)</f>
        <v>30007.267496188262</v>
      </c>
      <c r="DR210" s="193">
        <f t="shared" si="1167"/>
        <v>33.256159163561989</v>
      </c>
      <c r="DS210" s="193">
        <f t="shared" si="1167"/>
        <v>587.82681571995352</v>
      </c>
      <c r="DT210" s="193">
        <f t="shared" si="1167"/>
        <v>9394.5668478963853</v>
      </c>
      <c r="DU210" s="193">
        <f t="shared" si="1167"/>
        <v>113887.76681785812</v>
      </c>
      <c r="DV210" s="196">
        <f t="shared" si="1148"/>
        <v>153910.68413682628</v>
      </c>
    </row>
    <row r="211" spans="1:126" ht="25.5" customHeight="1">
      <c r="A211" s="19"/>
      <c r="B211" s="54"/>
      <c r="C211" s="55"/>
      <c r="D211" s="55"/>
      <c r="E211" s="56"/>
      <c r="F211" s="57" t="s">
        <v>29</v>
      </c>
      <c r="G211" s="51">
        <v>125.84629795636242</v>
      </c>
      <c r="H211" s="51">
        <v>0.3997855895443535</v>
      </c>
      <c r="I211" s="51">
        <v>46.121990826988458</v>
      </c>
      <c r="J211" s="51">
        <v>84.334779259297065</v>
      </c>
      <c r="K211" s="51">
        <v>66.875744964478287</v>
      </c>
      <c r="L211" s="58">
        <f t="shared" si="1168"/>
        <v>323.57859859667053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8">
        <f t="shared" si="1169"/>
        <v>0</v>
      </c>
      <c r="S211" s="51">
        <v>44.105142000000001</v>
      </c>
      <c r="T211" s="51">
        <v>0</v>
      </c>
      <c r="U211" s="51">
        <v>-1.1973119999999999</v>
      </c>
      <c r="V211" s="51">
        <v>-7.695659</v>
      </c>
      <c r="W211" s="51">
        <v>-35.212170999999998</v>
      </c>
      <c r="X211" s="58">
        <f t="shared" si="1170"/>
        <v>0</v>
      </c>
      <c r="Y211" s="51">
        <v>125.01319595636242</v>
      </c>
      <c r="Z211" s="51">
        <v>0.86129558954435348</v>
      </c>
      <c r="AA211" s="51">
        <v>11.929154676988462</v>
      </c>
      <c r="AB211" s="51">
        <v>104.03732140929706</v>
      </c>
      <c r="AC211" s="51">
        <v>81.737630964478384</v>
      </c>
      <c r="AD211" s="58">
        <f t="shared" si="1171"/>
        <v>323.5785985966707</v>
      </c>
      <c r="AE211" s="51">
        <v>95.892842999999999</v>
      </c>
      <c r="AF211" s="51">
        <v>0</v>
      </c>
      <c r="AG211" s="51">
        <v>-1.1973119999999999</v>
      </c>
      <c r="AH211" s="51">
        <v>-11.092657000000001</v>
      </c>
      <c r="AI211" s="51">
        <v>-83.602874</v>
      </c>
      <c r="AJ211" s="58">
        <f t="shared" si="1172"/>
        <v>0</v>
      </c>
      <c r="AK211" s="51">
        <v>124.74256015636242</v>
      </c>
      <c r="AL211" s="51">
        <v>0.29882938954435351</v>
      </c>
      <c r="AM211" s="51">
        <v>4.0857066769884618</v>
      </c>
      <c r="AN211" s="51">
        <v>38.945964409297069</v>
      </c>
      <c r="AO211" s="51">
        <v>155.50553796447838</v>
      </c>
      <c r="AP211" s="58">
        <f t="shared" si="1173"/>
        <v>323.57859859667064</v>
      </c>
      <c r="BB211" s="6"/>
      <c r="BC211" s="6"/>
      <c r="BD211" s="57" t="s">
        <v>29</v>
      </c>
      <c r="BE211" s="170">
        <f>'SPMW - Probs. of Failure '!O$54</f>
        <v>2.2800360558933334E-3</v>
      </c>
      <c r="BF211" s="170">
        <f>'SPMW - Probs. of Failure '!P$54</f>
        <v>3.3947308110577083E-3</v>
      </c>
      <c r="BG211" s="170">
        <f>'SPMW - Probs. of Failure '!Q$54</f>
        <v>6.002192008640001E-3</v>
      </c>
      <c r="BH211" s="170">
        <f>'SPMW - Probs. of Failure '!R$54</f>
        <v>9.7206234584722925E-3</v>
      </c>
      <c r="BI211" s="170">
        <f>'SPMW - Probs. of Failure '!S$54</f>
        <v>2.2800749373333332E-2</v>
      </c>
      <c r="BJ211" s="174"/>
      <c r="BK211" s="6"/>
      <c r="BL211" s="57" t="s">
        <v>29</v>
      </c>
      <c r="BM211" s="239">
        <f>IFERROR($BM4*'SPMW - Average Cons. of Failure'!$Q$54,0)</f>
        <v>42948.51</v>
      </c>
      <c r="BN211" s="239">
        <f>IFERROR($BM4*'SPMW - Average Cons. of Failure'!$Q$54,0)</f>
        <v>42948.51</v>
      </c>
      <c r="BO211" s="239">
        <f>IFERROR($BM4*'SPMW - Average Cons. of Failure'!$Q$54,0)</f>
        <v>42948.51</v>
      </c>
      <c r="BP211" s="239">
        <f>IFERROR($BM4*'SPMW - Average Cons. of Failure'!$Q$54,0)</f>
        <v>42948.51</v>
      </c>
      <c r="BQ211" s="239">
        <f>IFERROR($BM4*'SPMW - Average Cons. of Failure'!$Q$54,0)</f>
        <v>42948.51</v>
      </c>
      <c r="BR211" s="174"/>
      <c r="BS211" s="6"/>
      <c r="BT211" s="57" t="s">
        <v>29</v>
      </c>
      <c r="BU211" s="23">
        <f t="shared" si="982"/>
        <v>97.9241513468954</v>
      </c>
      <c r="BV211" s="23">
        <f t="shared" si="982"/>
        <v>145.79863018602009</v>
      </c>
      <c r="BW211" s="23">
        <f t="shared" si="982"/>
        <v>257.7852035049952</v>
      </c>
      <c r="BX211" s="23">
        <f t="shared" si="982"/>
        <v>417.48629381243188</v>
      </c>
      <c r="BY211" s="23">
        <f t="shared" si="982"/>
        <v>979.2582124681004</v>
      </c>
      <c r="BZ211" s="6"/>
      <c r="CA211" s="6"/>
      <c r="CB211" s="57" t="s">
        <v>29</v>
      </c>
      <c r="CC211" s="193">
        <f t="shared" si="1174"/>
        <v>0</v>
      </c>
      <c r="CD211" s="193">
        <f t="shared" si="1162"/>
        <v>0</v>
      </c>
      <c r="CE211" s="193">
        <f t="shared" si="1162"/>
        <v>0</v>
      </c>
      <c r="CF211" s="193">
        <f t="shared" si="1162"/>
        <v>0</v>
      </c>
      <c r="CG211" s="193">
        <f t="shared" si="1162"/>
        <v>0</v>
      </c>
      <c r="CH211" s="196">
        <f t="shared" si="818"/>
        <v>0</v>
      </c>
      <c r="CI211" s="66"/>
      <c r="CJ211" s="66"/>
      <c r="CK211" s="193">
        <f t="shared" si="1163"/>
        <v>12323.391927525327</v>
      </c>
      <c r="CL211" s="193">
        <f t="shared" si="1163"/>
        <v>58.288191323677218</v>
      </c>
      <c r="CM211" s="193">
        <f t="shared" si="1163"/>
        <v>11889.566791390742</v>
      </c>
      <c r="CN211" s="193">
        <f t="shared" si="1163"/>
        <v>35208.614432453483</v>
      </c>
      <c r="CO211" s="193">
        <f t="shared" si="1163"/>
        <v>65488.622471387571</v>
      </c>
      <c r="CP211" s="196">
        <f t="shared" si="1141"/>
        <v>124968.4838140808</v>
      </c>
      <c r="CS211" s="193">
        <f t="shared" si="1175"/>
        <v>12241.811121189927</v>
      </c>
      <c r="CT211" s="193">
        <f t="shared" si="1164"/>
        <v>125.57571714082735</v>
      </c>
      <c r="CU211" s="193">
        <f t="shared" si="1164"/>
        <v>3075.1595660500361</v>
      </c>
      <c r="CV211" s="193">
        <f t="shared" si="1164"/>
        <v>43434.155733340202</v>
      </c>
      <c r="CW211" s="193">
        <f t="shared" si="1164"/>
        <v>80042.246389652355</v>
      </c>
      <c r="CX211" s="196">
        <f t="shared" si="1143"/>
        <v>138918.94852737334</v>
      </c>
      <c r="CY211" s="6"/>
      <c r="CZ211" s="6"/>
      <c r="DA211" s="193">
        <f t="shared" si="1176"/>
        <v>16560.769721574241</v>
      </c>
      <c r="DB211" s="193">
        <f t="shared" si="1165"/>
        <v>125.57571714082735</v>
      </c>
      <c r="DC211" s="193">
        <f t="shared" si="1165"/>
        <v>2766.5102484710633</v>
      </c>
      <c r="DD211" s="193">
        <f t="shared" si="1165"/>
        <v>40221.323578985917</v>
      </c>
      <c r="DE211" s="193">
        <f t="shared" si="1165"/>
        <v>45560.438759071272</v>
      </c>
      <c r="DF211" s="196">
        <f t="shared" si="1145"/>
        <v>105234.61802524331</v>
      </c>
      <c r="DG211" s="6"/>
      <c r="DH211" s="6"/>
      <c r="DI211" s="193">
        <f t="shared" si="1177"/>
        <v>12215.309340150838</v>
      </c>
      <c r="DJ211" s="193">
        <f t="shared" si="1166"/>
        <v>43.568915654891335</v>
      </c>
      <c r="DK211" s="193">
        <f t="shared" si="1166"/>
        <v>1053.2347271891883</v>
      </c>
      <c r="DL211" s="193">
        <f t="shared" si="1166"/>
        <v>16259.40634018831</v>
      </c>
      <c r="DM211" s="193">
        <f t="shared" si="1166"/>
        <v>152280.07513598542</v>
      </c>
      <c r="DN211" s="196">
        <f t="shared" si="1149"/>
        <v>181851.59445916864</v>
      </c>
      <c r="DO211" s="6"/>
      <c r="DP211" s="6"/>
      <c r="DQ211" s="193">
        <f t="shared" si="1178"/>
        <v>21605.534611166917</v>
      </c>
      <c r="DR211" s="193">
        <f t="shared" si="1167"/>
        <v>43.568915654891335</v>
      </c>
      <c r="DS211" s="193">
        <f t="shared" si="1167"/>
        <v>744.58540961021549</v>
      </c>
      <c r="DT211" s="193">
        <f t="shared" si="1167"/>
        <v>11628.374080725782</v>
      </c>
      <c r="DU211" s="193">
        <f t="shared" si="1167"/>
        <v>70411.274185549599</v>
      </c>
      <c r="DV211" s="196">
        <f t="shared" si="1148"/>
        <v>104433.33720270741</v>
      </c>
    </row>
    <row r="212" spans="1:126" ht="25.5" customHeight="1">
      <c r="A212" s="19"/>
      <c r="B212" s="54"/>
      <c r="C212" s="55"/>
      <c r="D212" s="55"/>
      <c r="E212" s="56"/>
      <c r="F212" s="57" t="s">
        <v>30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8">
        <f t="shared" si="1168"/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8">
        <f t="shared" si="1169"/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8">
        <f t="shared" si="1170"/>
        <v>0</v>
      </c>
      <c r="Y212" s="51">
        <v>0</v>
      </c>
      <c r="Z212" s="51">
        <v>0</v>
      </c>
      <c r="AA212" s="51">
        <v>0</v>
      </c>
      <c r="AB212" s="51">
        <v>0</v>
      </c>
      <c r="AC212" s="51">
        <v>0</v>
      </c>
      <c r="AD212" s="58">
        <f t="shared" si="1171"/>
        <v>0</v>
      </c>
      <c r="AE212" s="51">
        <v>0</v>
      </c>
      <c r="AF212" s="51">
        <v>0</v>
      </c>
      <c r="AG212" s="51">
        <v>0</v>
      </c>
      <c r="AH212" s="51">
        <v>0</v>
      </c>
      <c r="AI212" s="51">
        <v>0</v>
      </c>
      <c r="AJ212" s="58">
        <f t="shared" si="1172"/>
        <v>0</v>
      </c>
      <c r="AK212" s="51">
        <v>0</v>
      </c>
      <c r="AL212" s="51">
        <v>0</v>
      </c>
      <c r="AM212" s="51">
        <v>0</v>
      </c>
      <c r="AN212" s="51">
        <v>0</v>
      </c>
      <c r="AO212" s="51">
        <v>0</v>
      </c>
      <c r="AP212" s="58">
        <f t="shared" si="1173"/>
        <v>0</v>
      </c>
      <c r="BB212" s="6"/>
      <c r="BC212" s="6"/>
      <c r="BD212" s="57" t="s">
        <v>30</v>
      </c>
      <c r="BE212" s="170">
        <f>'SPMW - Probs. of Failure '!O$54</f>
        <v>2.2800360558933334E-3</v>
      </c>
      <c r="BF212" s="170">
        <f>'SPMW - Probs. of Failure '!P$54</f>
        <v>3.3947308110577083E-3</v>
      </c>
      <c r="BG212" s="170">
        <f>'SPMW - Probs. of Failure '!Q$54</f>
        <v>6.002192008640001E-3</v>
      </c>
      <c r="BH212" s="170">
        <f>'SPMW - Probs. of Failure '!R$54</f>
        <v>9.7206234584722925E-3</v>
      </c>
      <c r="BI212" s="170">
        <f>'SPMW - Probs. of Failure '!S$54</f>
        <v>2.2800749373333332E-2</v>
      </c>
      <c r="BJ212" s="174"/>
      <c r="BK212" s="6"/>
      <c r="BL212" s="57" t="s">
        <v>30</v>
      </c>
      <c r="BM212" s="239">
        <f>IFERROR($BM5*'SPMW - Average Cons. of Failure'!$Q$54,0)</f>
        <v>71580.850000000006</v>
      </c>
      <c r="BN212" s="239">
        <f>IFERROR($BM5*'SPMW - Average Cons. of Failure'!$Q$54,0)</f>
        <v>71580.850000000006</v>
      </c>
      <c r="BO212" s="239">
        <f>IFERROR($BM5*'SPMW - Average Cons. of Failure'!$Q$54,0)</f>
        <v>71580.850000000006</v>
      </c>
      <c r="BP212" s="239">
        <f>IFERROR($BM5*'SPMW - Average Cons. of Failure'!$Q$54,0)</f>
        <v>71580.850000000006</v>
      </c>
      <c r="BQ212" s="239">
        <f>IFERROR($BM5*'SPMW - Average Cons. of Failure'!$Q$54,0)</f>
        <v>71580.850000000006</v>
      </c>
      <c r="BR212" s="174"/>
      <c r="BS212" s="6"/>
      <c r="BT212" s="57" t="s">
        <v>30</v>
      </c>
      <c r="BU212" s="23">
        <f t="shared" si="982"/>
        <v>163.20691891149232</v>
      </c>
      <c r="BV212" s="23">
        <f t="shared" si="982"/>
        <v>242.99771697670019</v>
      </c>
      <c r="BW212" s="23">
        <f t="shared" si="982"/>
        <v>429.64200584165866</v>
      </c>
      <c r="BX212" s="23">
        <f t="shared" si="982"/>
        <v>695.81048968738651</v>
      </c>
      <c r="BY212" s="23">
        <f t="shared" si="982"/>
        <v>1632.0970207801674</v>
      </c>
      <c r="BZ212" s="6"/>
      <c r="CA212" s="6"/>
      <c r="CB212" s="57" t="s">
        <v>30</v>
      </c>
      <c r="CC212" s="193">
        <f t="shared" si="1174"/>
        <v>0</v>
      </c>
      <c r="CD212" s="193">
        <f t="shared" si="1162"/>
        <v>0</v>
      </c>
      <c r="CE212" s="193">
        <f t="shared" si="1162"/>
        <v>0</v>
      </c>
      <c r="CF212" s="193">
        <f t="shared" si="1162"/>
        <v>0</v>
      </c>
      <c r="CG212" s="193">
        <f t="shared" si="1162"/>
        <v>0</v>
      </c>
      <c r="CH212" s="196">
        <f t="shared" si="818"/>
        <v>0</v>
      </c>
      <c r="CI212" s="66"/>
      <c r="CJ212" s="66"/>
      <c r="CK212" s="193">
        <f t="shared" si="1163"/>
        <v>0</v>
      </c>
      <c r="CL212" s="193">
        <f t="shared" si="1163"/>
        <v>0</v>
      </c>
      <c r="CM212" s="193">
        <f t="shared" si="1163"/>
        <v>0</v>
      </c>
      <c r="CN212" s="193">
        <f t="shared" si="1163"/>
        <v>0</v>
      </c>
      <c r="CO212" s="193">
        <f t="shared" si="1163"/>
        <v>0</v>
      </c>
      <c r="CP212" s="196">
        <f t="shared" si="1141"/>
        <v>0</v>
      </c>
      <c r="CS212" s="193">
        <f t="shared" si="1175"/>
        <v>0</v>
      </c>
      <c r="CT212" s="193">
        <f t="shared" si="1164"/>
        <v>0</v>
      </c>
      <c r="CU212" s="193">
        <f t="shared" si="1164"/>
        <v>0</v>
      </c>
      <c r="CV212" s="193">
        <f t="shared" si="1164"/>
        <v>0</v>
      </c>
      <c r="CW212" s="193">
        <f t="shared" si="1164"/>
        <v>0</v>
      </c>
      <c r="CX212" s="196">
        <f t="shared" si="1143"/>
        <v>0</v>
      </c>
      <c r="CY212" s="6"/>
      <c r="CZ212" s="6"/>
      <c r="DA212" s="193">
        <f t="shared" si="1176"/>
        <v>0</v>
      </c>
      <c r="DB212" s="193">
        <f t="shared" si="1165"/>
        <v>0</v>
      </c>
      <c r="DC212" s="193">
        <f t="shared" si="1165"/>
        <v>0</v>
      </c>
      <c r="DD212" s="193">
        <f t="shared" si="1165"/>
        <v>0</v>
      </c>
      <c r="DE212" s="193">
        <f t="shared" si="1165"/>
        <v>0</v>
      </c>
      <c r="DF212" s="196">
        <f t="shared" si="1145"/>
        <v>0</v>
      </c>
      <c r="DG212" s="6"/>
      <c r="DH212" s="6"/>
      <c r="DI212" s="193">
        <f t="shared" si="1177"/>
        <v>0</v>
      </c>
      <c r="DJ212" s="193">
        <f t="shared" si="1166"/>
        <v>0</v>
      </c>
      <c r="DK212" s="193">
        <f t="shared" si="1166"/>
        <v>0</v>
      </c>
      <c r="DL212" s="193">
        <f t="shared" si="1166"/>
        <v>0</v>
      </c>
      <c r="DM212" s="193">
        <f t="shared" si="1166"/>
        <v>0</v>
      </c>
      <c r="DN212" s="196">
        <f t="shared" si="1149"/>
        <v>0</v>
      </c>
      <c r="DO212" s="6"/>
      <c r="DP212" s="6"/>
      <c r="DQ212" s="193">
        <f t="shared" si="1178"/>
        <v>0</v>
      </c>
      <c r="DR212" s="193">
        <f t="shared" si="1167"/>
        <v>0</v>
      </c>
      <c r="DS212" s="193">
        <f t="shared" si="1167"/>
        <v>0</v>
      </c>
      <c r="DT212" s="193">
        <f t="shared" si="1167"/>
        <v>0</v>
      </c>
      <c r="DU212" s="193">
        <f t="shared" si="1167"/>
        <v>0</v>
      </c>
      <c r="DV212" s="196">
        <f t="shared" si="1148"/>
        <v>0</v>
      </c>
    </row>
    <row r="213" spans="1:126" ht="25.5" customHeight="1" thickBot="1">
      <c r="A213" s="19"/>
      <c r="B213" s="59"/>
      <c r="C213" s="60" t="s">
        <v>26</v>
      </c>
      <c r="D213" s="60">
        <v>1087.0999999999997</v>
      </c>
      <c r="E213" s="61">
        <v>1096.5999999999999</v>
      </c>
      <c r="F213" s="62"/>
      <c r="G213" s="63">
        <f>SUM(G209:G212)</f>
        <v>425.60098477924788</v>
      </c>
      <c r="H213" s="64">
        <f t="shared" ref="H213:K213" si="1179">SUM(H209:H212)</f>
        <v>1.4245863592290697</v>
      </c>
      <c r="I213" s="64">
        <f t="shared" si="1179"/>
        <v>113.35769321611258</v>
      </c>
      <c r="J213" s="64">
        <f t="shared" si="1179"/>
        <v>268.61310795200342</v>
      </c>
      <c r="K213" s="64">
        <f t="shared" si="1179"/>
        <v>278.10362769340679</v>
      </c>
      <c r="L213" s="65"/>
      <c r="M213" s="63">
        <f>SUM(M209:M212)</f>
        <v>0</v>
      </c>
      <c r="N213" s="64">
        <f t="shared" ref="N213:Q213" si="1180">SUM(N209:N212)</f>
        <v>0</v>
      </c>
      <c r="O213" s="64">
        <f t="shared" si="1180"/>
        <v>0</v>
      </c>
      <c r="P213" s="64">
        <f t="shared" si="1180"/>
        <v>0</v>
      </c>
      <c r="Q213" s="64">
        <f t="shared" si="1180"/>
        <v>0</v>
      </c>
      <c r="R213" s="65"/>
      <c r="S213" s="63">
        <f>SUM(S209:S212)</f>
        <v>149.26518317</v>
      </c>
      <c r="T213" s="64">
        <f t="shared" ref="T213:W213" si="1181">SUM(T209:T212)</f>
        <v>0</v>
      </c>
      <c r="U213" s="64">
        <f t="shared" si="1181"/>
        <v>-3.1630039999999999</v>
      </c>
      <c r="V213" s="64">
        <f t="shared" si="1181"/>
        <v>-25.655417069999999</v>
      </c>
      <c r="W213" s="64">
        <f t="shared" si="1181"/>
        <v>-120.4467621</v>
      </c>
      <c r="X213" s="65"/>
      <c r="Y213" s="63">
        <f>SUM(Y209:Y212)</f>
        <v>423.81845477924793</v>
      </c>
      <c r="Z213" s="64">
        <f t="shared" ref="Z213:AC213" si="1182">SUM(Z209:Z212)</f>
        <v>2.1890553592290698</v>
      </c>
      <c r="AA213" s="64">
        <f t="shared" si="1182"/>
        <v>30.647992836112593</v>
      </c>
      <c r="AB213" s="64">
        <f t="shared" si="1182"/>
        <v>306.09990093200344</v>
      </c>
      <c r="AC213" s="64">
        <f t="shared" si="1182"/>
        <v>324.34459609340684</v>
      </c>
      <c r="AD213" s="65"/>
      <c r="AE213" s="63">
        <f>SUM(AE209:AE212)</f>
        <v>313.49884473622109</v>
      </c>
      <c r="AF213" s="64">
        <f t="shared" ref="AF213:AI213" si="1183">SUM(AF209:AF212)</f>
        <v>0</v>
      </c>
      <c r="AG213" s="64">
        <f t="shared" si="1183"/>
        <v>-3.1630039999999999</v>
      </c>
      <c r="AH213" s="64">
        <f t="shared" si="1183"/>
        <v>-29.052415070000002</v>
      </c>
      <c r="AI213" s="64">
        <f t="shared" si="1183"/>
        <v>-281.28342566622109</v>
      </c>
      <c r="AJ213" s="65"/>
      <c r="AK213" s="63">
        <f>SUM(AK209:AK212)</f>
        <v>422.73954007924789</v>
      </c>
      <c r="AL213" s="64">
        <f t="shared" ref="AL213:AO213" si="1184">SUM(AL209:AL212)</f>
        <v>1.1793790592290698</v>
      </c>
      <c r="AM213" s="64">
        <f t="shared" si="1184"/>
        <v>10.082776778112592</v>
      </c>
      <c r="AN213" s="64">
        <f t="shared" si="1184"/>
        <v>94.797500890003434</v>
      </c>
      <c r="AO213" s="64">
        <f t="shared" si="1184"/>
        <v>558.30080319340686</v>
      </c>
      <c r="AP213" s="65"/>
      <c r="BB213" s="6"/>
      <c r="BC213" s="6"/>
      <c r="BD213" s="62"/>
      <c r="BE213" s="171"/>
      <c r="BF213" s="172"/>
      <c r="BG213" s="172"/>
      <c r="BH213" s="172"/>
      <c r="BI213" s="172"/>
      <c r="BJ213" s="65"/>
      <c r="BK213" s="6"/>
      <c r="BL213" s="62"/>
      <c r="BM213" s="171"/>
      <c r="BN213" s="172"/>
      <c r="BO213" s="172"/>
      <c r="BP213" s="172"/>
      <c r="BQ213" s="172"/>
      <c r="BR213" s="65"/>
      <c r="BS213" s="6"/>
      <c r="BT213" s="62"/>
      <c r="BU213" s="23" t="str">
        <f t="shared" si="982"/>
        <v/>
      </c>
      <c r="BV213" s="23" t="str">
        <f t="shared" si="982"/>
        <v/>
      </c>
      <c r="BW213" s="23" t="str">
        <f t="shared" si="982"/>
        <v/>
      </c>
      <c r="BX213" s="23" t="str">
        <f t="shared" si="982"/>
        <v/>
      </c>
      <c r="BY213" s="23" t="str">
        <f t="shared" si="982"/>
        <v/>
      </c>
      <c r="BZ213" s="6"/>
      <c r="CA213" s="6"/>
      <c r="CB213" s="62"/>
      <c r="CC213" s="195">
        <f>SUM(CC209:CC212)</f>
        <v>0</v>
      </c>
      <c r="CD213" s="195">
        <f t="shared" ref="CD213:CG213" si="1185">SUM(CD209:CD212)</f>
        <v>0</v>
      </c>
      <c r="CE213" s="195">
        <f t="shared" si="1185"/>
        <v>0</v>
      </c>
      <c r="CF213" s="195">
        <f t="shared" si="1185"/>
        <v>0</v>
      </c>
      <c r="CG213" s="195">
        <f t="shared" si="1185"/>
        <v>0</v>
      </c>
      <c r="CH213" s="196">
        <f t="shared" si="818"/>
        <v>0</v>
      </c>
      <c r="CI213" s="66"/>
      <c r="CJ213" s="66"/>
      <c r="CK213" s="195">
        <f>SUM(CK209:CK212)</f>
        <v>30785.846271876704</v>
      </c>
      <c r="CL213" s="195">
        <f t="shared" ref="CL213:CO213" si="1186">SUM(CL209:CL212)</f>
        <v>157.89789027941771</v>
      </c>
      <c r="CM213" s="195">
        <f t="shared" si="1186"/>
        <v>22997.839119465047</v>
      </c>
      <c r="CN213" s="195">
        <f t="shared" si="1186"/>
        <v>85669.175958326057</v>
      </c>
      <c r="CO213" s="195">
        <f t="shared" si="1186"/>
        <v>200090.75946397532</v>
      </c>
      <c r="CP213" s="196">
        <f t="shared" si="1141"/>
        <v>339701.51870392251</v>
      </c>
      <c r="CS213" s="195">
        <f>SUM(CS209:CS212)</f>
        <v>30642.284178097987</v>
      </c>
      <c r="CT213" s="195">
        <f t="shared" ref="CT213:CW213" si="1187">SUM(CT209:CT212)</f>
        <v>254.63275423158547</v>
      </c>
      <c r="CU213" s="195">
        <f t="shared" si="1187"/>
        <v>6260.6213554098376</v>
      </c>
      <c r="CV213" s="195">
        <f t="shared" si="1187"/>
        <v>98622.907964337326</v>
      </c>
      <c r="CW213" s="195">
        <f t="shared" si="1187"/>
        <v>234072.62677799171</v>
      </c>
      <c r="CX213" s="196">
        <f t="shared" si="1143"/>
        <v>369853.07303006842</v>
      </c>
      <c r="CY213" s="6"/>
      <c r="CZ213" s="6"/>
      <c r="DA213" s="195">
        <f>SUM(DA209:DA212)</f>
        <v>41826.381303266855</v>
      </c>
      <c r="DB213" s="195">
        <f t="shared" ref="DB213:DE213" si="1188">SUM(DB209:DB212)</f>
        <v>254.63275423158547</v>
      </c>
      <c r="DC213" s="195">
        <f t="shared" si="1188"/>
        <v>5614.1544963321039</v>
      </c>
      <c r="DD213" s="195">
        <f t="shared" si="1188"/>
        <v>90411.440587041579</v>
      </c>
      <c r="DE213" s="195">
        <f t="shared" si="1188"/>
        <v>143946.37026672027</v>
      </c>
      <c r="DF213" s="196">
        <f t="shared" si="1145"/>
        <v>282052.97940759244</v>
      </c>
      <c r="DG213" s="6"/>
      <c r="DH213" s="6"/>
      <c r="DI213" s="195">
        <f>SUM(DI209:DI212)</f>
        <v>30573.560282085531</v>
      </c>
      <c r="DJ213" s="195">
        <f t="shared" ref="DJ213:DM213" si="1189">SUM(DJ209:DJ212)</f>
        <v>113.45780004099251</v>
      </c>
      <c r="DK213" s="195">
        <f t="shared" si="1189"/>
        <v>2052.3741380324054</v>
      </c>
      <c r="DL213" s="195">
        <f t="shared" si="1189"/>
        <v>31458.75074700097</v>
      </c>
      <c r="DM213" s="195">
        <f t="shared" si="1189"/>
        <v>409234.73257627478</v>
      </c>
      <c r="DN213" s="196">
        <f t="shared" si="1149"/>
        <v>473432.8755434347</v>
      </c>
      <c r="DO213" s="6"/>
      <c r="DP213" s="6"/>
      <c r="DQ213" s="195">
        <f>SUM(DQ209:DQ212)</f>
        <v>54169.707585108605</v>
      </c>
      <c r="DR213" s="195">
        <f t="shared" ref="DR213:DU213" si="1190">SUM(DR209:DR212)</f>
        <v>113.45780004099251</v>
      </c>
      <c r="DS213" s="195">
        <f t="shared" si="1190"/>
        <v>1405.9072789546719</v>
      </c>
      <c r="DT213" s="195">
        <f t="shared" si="1190"/>
        <v>21829.083264596964</v>
      </c>
      <c r="DU213" s="195">
        <f t="shared" si="1190"/>
        <v>198312.39584959124</v>
      </c>
      <c r="DV213" s="196">
        <f t="shared" si="1148"/>
        <v>275830.55177829246</v>
      </c>
    </row>
    <row r="214" spans="1:126" ht="25.5" customHeight="1">
      <c r="A214" s="19"/>
      <c r="B214" s="68" t="s">
        <v>33</v>
      </c>
      <c r="C214" s="48"/>
      <c r="D214" s="48"/>
      <c r="E214" s="49"/>
      <c r="F214" s="50" t="s">
        <v>25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2">
        <f>SUM(G214:K214)</f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2">
        <f>SUM(M214:Q214)</f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2">
        <f>SUM(S214:W214)</f>
        <v>0</v>
      </c>
      <c r="Y214" s="53">
        <v>0</v>
      </c>
      <c r="Z214" s="53">
        <v>0</v>
      </c>
      <c r="AA214" s="53">
        <v>0</v>
      </c>
      <c r="AB214" s="53">
        <v>0</v>
      </c>
      <c r="AC214" s="53">
        <v>0</v>
      </c>
      <c r="AD214" s="52">
        <f>SUM(Y214:AC214)</f>
        <v>0</v>
      </c>
      <c r="AE214" s="53">
        <v>0</v>
      </c>
      <c r="AF214" s="53">
        <v>0</v>
      </c>
      <c r="AG214" s="53">
        <v>0</v>
      </c>
      <c r="AH214" s="53">
        <v>0</v>
      </c>
      <c r="AI214" s="53">
        <v>0</v>
      </c>
      <c r="AJ214" s="52">
        <f>SUM(AE214:AI214)</f>
        <v>0</v>
      </c>
      <c r="AK214" s="53">
        <v>0</v>
      </c>
      <c r="AL214" s="53">
        <v>0</v>
      </c>
      <c r="AM214" s="53">
        <v>0</v>
      </c>
      <c r="AN214" s="53">
        <v>0</v>
      </c>
      <c r="AO214" s="53">
        <v>0</v>
      </c>
      <c r="AP214" s="52">
        <f>SUM(AK214:AO214)</f>
        <v>0</v>
      </c>
      <c r="BB214" s="6"/>
      <c r="BC214" s="6"/>
      <c r="BD214" s="50" t="s">
        <v>25</v>
      </c>
      <c r="BE214" s="170">
        <f>'SPMW - Probs. of Failure '!O$55</f>
        <v>0</v>
      </c>
      <c r="BF214" s="170">
        <f>'SPMW - Probs. of Failure '!P$55</f>
        <v>0</v>
      </c>
      <c r="BG214" s="170">
        <f>'SPMW - Probs. of Failure '!Q$55</f>
        <v>0</v>
      </c>
      <c r="BH214" s="170">
        <f>'SPMW - Probs. of Failure '!R$55</f>
        <v>0</v>
      </c>
      <c r="BI214" s="170">
        <f>'SPMW - Probs. of Failure '!S$55</f>
        <v>0</v>
      </c>
      <c r="BJ214" s="173"/>
      <c r="BK214" s="6"/>
      <c r="BL214" s="50" t="s">
        <v>25</v>
      </c>
      <c r="BM214" s="239">
        <f>IFERROR($BM2*'SPMW - Average Cons. of Failure'!$Q$55,0)</f>
        <v>0</v>
      </c>
      <c r="BN214" s="239">
        <f>IFERROR($BM2*'SPMW - Average Cons. of Failure'!$Q$55,0)</f>
        <v>0</v>
      </c>
      <c r="BO214" s="239">
        <f>IFERROR($BM2*'SPMW - Average Cons. of Failure'!$Q$55,0)</f>
        <v>0</v>
      </c>
      <c r="BP214" s="239">
        <f>IFERROR($BM2*'SPMW - Average Cons. of Failure'!$Q$55,0)</f>
        <v>0</v>
      </c>
      <c r="BQ214" s="239">
        <f>IFERROR($BM2*'SPMW - Average Cons. of Failure'!$Q$55,0)</f>
        <v>0</v>
      </c>
      <c r="BR214" s="173"/>
      <c r="BS214" s="6"/>
      <c r="BT214" s="50" t="s">
        <v>25</v>
      </c>
      <c r="BU214" s="23" t="str">
        <f t="shared" si="982"/>
        <v/>
      </c>
      <c r="BV214" s="23" t="str">
        <f t="shared" si="982"/>
        <v/>
      </c>
      <c r="BW214" s="23" t="str">
        <f t="shared" si="982"/>
        <v/>
      </c>
      <c r="BX214" s="23" t="str">
        <f t="shared" si="982"/>
        <v/>
      </c>
      <c r="BY214" s="23" t="str">
        <f t="shared" si="982"/>
        <v/>
      </c>
      <c r="BZ214" s="6"/>
      <c r="CA214" s="6"/>
      <c r="CB214" s="50" t="s">
        <v>25</v>
      </c>
      <c r="CC214" s="193" t="str">
        <f>IF(BU214="","",M214*BU214)</f>
        <v/>
      </c>
      <c r="CD214" s="193" t="str">
        <f t="shared" ref="CD214:CG217" si="1191">IF(BV214="","",N214*BV214)</f>
        <v/>
      </c>
      <c r="CE214" s="193" t="str">
        <f t="shared" si="1191"/>
        <v/>
      </c>
      <c r="CF214" s="193" t="str">
        <f t="shared" si="1191"/>
        <v/>
      </c>
      <c r="CG214" s="193" t="str">
        <f t="shared" si="1191"/>
        <v/>
      </c>
      <c r="CH214" s="196">
        <f t="shared" ref="CH214:CH266" si="1192">SUM(CC214:CG214)</f>
        <v>0</v>
      </c>
      <c r="CI214" s="66"/>
      <c r="CJ214" s="66"/>
      <c r="CK214" s="193" t="str">
        <f t="shared" ref="CK214:CO217" si="1193">IF(BU214="","",G214*BU214)</f>
        <v/>
      </c>
      <c r="CL214" s="193" t="str">
        <f t="shared" si="1193"/>
        <v/>
      </c>
      <c r="CM214" s="193" t="str">
        <f t="shared" si="1193"/>
        <v/>
      </c>
      <c r="CN214" s="193" t="str">
        <f t="shared" si="1193"/>
        <v/>
      </c>
      <c r="CO214" s="193" t="str">
        <f t="shared" si="1193"/>
        <v/>
      </c>
      <c r="CP214" s="196">
        <f t="shared" si="1141"/>
        <v>0</v>
      </c>
      <c r="CS214" s="193" t="str">
        <f>IF(BU214="","",Y214*BU214)</f>
        <v/>
      </c>
      <c r="CT214" s="193" t="str">
        <f t="shared" ref="CT214:CW217" si="1194">IF(BV214="","",Z214*BV214)</f>
        <v/>
      </c>
      <c r="CU214" s="193" t="str">
        <f t="shared" si="1194"/>
        <v/>
      </c>
      <c r="CV214" s="193" t="str">
        <f t="shared" si="1194"/>
        <v/>
      </c>
      <c r="CW214" s="193" t="str">
        <f t="shared" si="1194"/>
        <v/>
      </c>
      <c r="CX214" s="196">
        <f t="shared" si="1143"/>
        <v>0</v>
      </c>
      <c r="CY214" s="6"/>
      <c r="CZ214" s="6"/>
      <c r="DA214" s="193" t="str">
        <f>IF(BU214="","",(S214+Y214)*BU214)</f>
        <v/>
      </c>
      <c r="DB214" s="193" t="str">
        <f t="shared" ref="DB214:DE217" si="1195">IF(BV214="","",(T214+Z214)*BV214)</f>
        <v/>
      </c>
      <c r="DC214" s="193" t="str">
        <f t="shared" si="1195"/>
        <v/>
      </c>
      <c r="DD214" s="193" t="str">
        <f t="shared" si="1195"/>
        <v/>
      </c>
      <c r="DE214" s="193" t="str">
        <f t="shared" si="1195"/>
        <v/>
      </c>
      <c r="DF214" s="196">
        <f t="shared" si="1145"/>
        <v>0</v>
      </c>
      <c r="DG214" s="6"/>
      <c r="DH214" s="6"/>
      <c r="DI214" s="193" t="str">
        <f>IF(BU214="","",AK214*BU214)</f>
        <v/>
      </c>
      <c r="DJ214" s="193" t="str">
        <f t="shared" ref="DJ214:DM217" si="1196">IF(BV214="","",AL214*BV214)</f>
        <v/>
      </c>
      <c r="DK214" s="193" t="str">
        <f t="shared" si="1196"/>
        <v/>
      </c>
      <c r="DL214" s="193" t="str">
        <f t="shared" si="1196"/>
        <v/>
      </c>
      <c r="DM214" s="193" t="str">
        <f t="shared" si="1196"/>
        <v/>
      </c>
      <c r="DN214" s="196">
        <f t="shared" si="1149"/>
        <v>0</v>
      </c>
      <c r="DO214" s="6"/>
      <c r="DP214" s="6"/>
      <c r="DQ214" s="193" t="str">
        <f>IF(BU214="","",(AE214+AK214)*BU214)</f>
        <v/>
      </c>
      <c r="DR214" s="193" t="str">
        <f t="shared" ref="DR214:DU217" si="1197">IF(BV214="","",(AF214+AL214)*BV214)</f>
        <v/>
      </c>
      <c r="DS214" s="193" t="str">
        <f t="shared" si="1197"/>
        <v/>
      </c>
      <c r="DT214" s="193" t="str">
        <f t="shared" si="1197"/>
        <v/>
      </c>
      <c r="DU214" s="193" t="str">
        <f t="shared" si="1197"/>
        <v/>
      </c>
      <c r="DV214" s="196">
        <f t="shared" si="1148"/>
        <v>0</v>
      </c>
    </row>
    <row r="215" spans="1:126" ht="25.5" customHeight="1">
      <c r="A215" s="19"/>
      <c r="B215" s="54"/>
      <c r="C215" s="55"/>
      <c r="D215" s="55"/>
      <c r="E215" s="56"/>
      <c r="F215" s="57" t="s">
        <v>27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8">
        <f t="shared" ref="L215:L217" si="1198">SUM(G215:K215)</f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8">
        <f t="shared" ref="R215:R217" si="1199">SUM(M215:Q215)</f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8">
        <f t="shared" ref="X215:X217" si="1200">SUM(S215:W215)</f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8">
        <f t="shared" ref="AD215:AD217" si="1201">SUM(Y215:AC215)</f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8">
        <f t="shared" ref="AJ215:AJ217" si="1202">SUM(AE215:AI215)</f>
        <v>0</v>
      </c>
      <c r="AK215" s="51">
        <v>0</v>
      </c>
      <c r="AL215" s="51">
        <v>0</v>
      </c>
      <c r="AM215" s="51">
        <v>0</v>
      </c>
      <c r="AN215" s="51">
        <v>0</v>
      </c>
      <c r="AO215" s="51">
        <v>0</v>
      </c>
      <c r="AP215" s="58">
        <f t="shared" ref="AP215:AP217" si="1203">SUM(AK215:AO215)</f>
        <v>0</v>
      </c>
      <c r="BB215" s="6"/>
      <c r="BC215" s="6"/>
      <c r="BD215" s="57" t="s">
        <v>27</v>
      </c>
      <c r="BE215" s="170">
        <f>'SPMW - Probs. of Failure '!O$55</f>
        <v>0</v>
      </c>
      <c r="BF215" s="170">
        <f>'SPMW - Probs. of Failure '!P$55</f>
        <v>0</v>
      </c>
      <c r="BG215" s="170">
        <f>'SPMW - Probs. of Failure '!Q$55</f>
        <v>0</v>
      </c>
      <c r="BH215" s="170">
        <f>'SPMW - Probs. of Failure '!R$55</f>
        <v>0</v>
      </c>
      <c r="BI215" s="170">
        <f>'SPMW - Probs. of Failure '!S$55</f>
        <v>0</v>
      </c>
      <c r="BJ215" s="174"/>
      <c r="BK215" s="6"/>
      <c r="BL215" s="57" t="s">
        <v>27</v>
      </c>
      <c r="BM215" s="239">
        <f>IFERROR($BM3*'SPMW - Average Cons. of Failure'!$Q$55,0)</f>
        <v>0</v>
      </c>
      <c r="BN215" s="239">
        <f>IFERROR($BM3*'SPMW - Average Cons. of Failure'!$Q$55,0)</f>
        <v>0</v>
      </c>
      <c r="BO215" s="239">
        <f>IFERROR($BM3*'SPMW - Average Cons. of Failure'!$Q$55,0)</f>
        <v>0</v>
      </c>
      <c r="BP215" s="239">
        <f>IFERROR($BM3*'SPMW - Average Cons. of Failure'!$Q$55,0)</f>
        <v>0</v>
      </c>
      <c r="BQ215" s="239">
        <f>IFERROR($BM3*'SPMW - Average Cons. of Failure'!$Q$55,0)</f>
        <v>0</v>
      </c>
      <c r="BR215" s="174"/>
      <c r="BS215" s="6"/>
      <c r="BT215" s="57" t="s">
        <v>27</v>
      </c>
      <c r="BU215" s="23" t="str">
        <f t="shared" si="982"/>
        <v/>
      </c>
      <c r="BV215" s="23" t="str">
        <f t="shared" si="982"/>
        <v/>
      </c>
      <c r="BW215" s="23" t="str">
        <f t="shared" si="982"/>
        <v/>
      </c>
      <c r="BX215" s="23" t="str">
        <f t="shared" si="982"/>
        <v/>
      </c>
      <c r="BY215" s="23" t="str">
        <f t="shared" si="982"/>
        <v/>
      </c>
      <c r="BZ215" s="6"/>
      <c r="CA215" s="6"/>
      <c r="CB215" s="57" t="s">
        <v>27</v>
      </c>
      <c r="CC215" s="193" t="str">
        <f t="shared" ref="CC215:CC217" si="1204">IF(BU215="","",M215*BU215)</f>
        <v/>
      </c>
      <c r="CD215" s="193" t="str">
        <f t="shared" si="1191"/>
        <v/>
      </c>
      <c r="CE215" s="193" t="str">
        <f t="shared" si="1191"/>
        <v/>
      </c>
      <c r="CF215" s="193" t="str">
        <f t="shared" si="1191"/>
        <v/>
      </c>
      <c r="CG215" s="193" t="str">
        <f t="shared" si="1191"/>
        <v/>
      </c>
      <c r="CH215" s="196">
        <f t="shared" si="1192"/>
        <v>0</v>
      </c>
      <c r="CI215" s="66"/>
      <c r="CJ215" s="66"/>
      <c r="CK215" s="193" t="str">
        <f t="shared" si="1193"/>
        <v/>
      </c>
      <c r="CL215" s="193" t="str">
        <f t="shared" si="1193"/>
        <v/>
      </c>
      <c r="CM215" s="193" t="str">
        <f t="shared" si="1193"/>
        <v/>
      </c>
      <c r="CN215" s="193" t="str">
        <f t="shared" si="1193"/>
        <v/>
      </c>
      <c r="CO215" s="193" t="str">
        <f t="shared" si="1193"/>
        <v/>
      </c>
      <c r="CP215" s="196">
        <f t="shared" si="1141"/>
        <v>0</v>
      </c>
      <c r="CS215" s="193" t="str">
        <f t="shared" ref="CS215:CS217" si="1205">IF(BU215="","",Y215*BU215)</f>
        <v/>
      </c>
      <c r="CT215" s="193" t="str">
        <f t="shared" si="1194"/>
        <v/>
      </c>
      <c r="CU215" s="193" t="str">
        <f t="shared" si="1194"/>
        <v/>
      </c>
      <c r="CV215" s="193" t="str">
        <f t="shared" si="1194"/>
        <v/>
      </c>
      <c r="CW215" s="193" t="str">
        <f t="shared" si="1194"/>
        <v/>
      </c>
      <c r="CX215" s="196">
        <f t="shared" si="1143"/>
        <v>0</v>
      </c>
      <c r="CY215" s="6"/>
      <c r="CZ215" s="6"/>
      <c r="DA215" s="193" t="str">
        <f t="shared" ref="DA215:DA217" si="1206">IF(BU215="","",(S215+Y215)*BU215)</f>
        <v/>
      </c>
      <c r="DB215" s="193" t="str">
        <f t="shared" si="1195"/>
        <v/>
      </c>
      <c r="DC215" s="193" t="str">
        <f t="shared" si="1195"/>
        <v/>
      </c>
      <c r="DD215" s="193" t="str">
        <f t="shared" si="1195"/>
        <v/>
      </c>
      <c r="DE215" s="193" t="str">
        <f t="shared" si="1195"/>
        <v/>
      </c>
      <c r="DF215" s="196">
        <f t="shared" si="1145"/>
        <v>0</v>
      </c>
      <c r="DG215" s="6"/>
      <c r="DH215" s="6"/>
      <c r="DI215" s="193" t="str">
        <f t="shared" ref="DI215:DI217" si="1207">IF(BU215="","",AK215*BU215)</f>
        <v/>
      </c>
      <c r="DJ215" s="193" t="str">
        <f t="shared" si="1196"/>
        <v/>
      </c>
      <c r="DK215" s="193" t="str">
        <f t="shared" si="1196"/>
        <v/>
      </c>
      <c r="DL215" s="193" t="str">
        <f t="shared" si="1196"/>
        <v/>
      </c>
      <c r="DM215" s="193" t="str">
        <f t="shared" si="1196"/>
        <v/>
      </c>
      <c r="DN215" s="196">
        <f t="shared" si="1149"/>
        <v>0</v>
      </c>
      <c r="DO215" s="6"/>
      <c r="DP215" s="6"/>
      <c r="DQ215" s="193" t="str">
        <f t="shared" ref="DQ215:DQ217" si="1208">IF(BU215="","",(AE215+AK215)*BU215)</f>
        <v/>
      </c>
      <c r="DR215" s="193" t="str">
        <f t="shared" si="1197"/>
        <v/>
      </c>
      <c r="DS215" s="193" t="str">
        <f t="shared" si="1197"/>
        <v/>
      </c>
      <c r="DT215" s="193" t="str">
        <f t="shared" si="1197"/>
        <v/>
      </c>
      <c r="DU215" s="193" t="str">
        <f t="shared" si="1197"/>
        <v/>
      </c>
      <c r="DV215" s="196">
        <f t="shared" si="1148"/>
        <v>0</v>
      </c>
    </row>
    <row r="216" spans="1:126" ht="25.5" customHeight="1">
      <c r="A216" s="19"/>
      <c r="B216" s="54"/>
      <c r="C216" s="55"/>
      <c r="D216" s="55"/>
      <c r="E216" s="56"/>
      <c r="F216" s="57" t="s">
        <v>29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8">
        <f t="shared" si="1198"/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8">
        <f t="shared" si="1199"/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8">
        <f t="shared" si="1200"/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8">
        <f t="shared" si="1201"/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8">
        <f t="shared" si="1202"/>
        <v>0</v>
      </c>
      <c r="AK216" s="51">
        <v>0</v>
      </c>
      <c r="AL216" s="51">
        <v>0</v>
      </c>
      <c r="AM216" s="51">
        <v>0</v>
      </c>
      <c r="AN216" s="51">
        <v>0</v>
      </c>
      <c r="AO216" s="51">
        <v>0</v>
      </c>
      <c r="AP216" s="58">
        <f t="shared" si="1203"/>
        <v>0</v>
      </c>
      <c r="BB216" s="6"/>
      <c r="BC216" s="6"/>
      <c r="BD216" s="57" t="s">
        <v>29</v>
      </c>
      <c r="BE216" s="170">
        <f>'SPMW - Probs. of Failure '!O$55</f>
        <v>0</v>
      </c>
      <c r="BF216" s="170">
        <f>'SPMW - Probs. of Failure '!P$55</f>
        <v>0</v>
      </c>
      <c r="BG216" s="170">
        <f>'SPMW - Probs. of Failure '!Q$55</f>
        <v>0</v>
      </c>
      <c r="BH216" s="170">
        <f>'SPMW - Probs. of Failure '!R$55</f>
        <v>0</v>
      </c>
      <c r="BI216" s="170">
        <f>'SPMW - Probs. of Failure '!S$55</f>
        <v>0</v>
      </c>
      <c r="BJ216" s="174"/>
      <c r="BK216" s="6"/>
      <c r="BL216" s="57" t="s">
        <v>29</v>
      </c>
      <c r="BM216" s="239">
        <f>IFERROR($BM4*'SPMW - Average Cons. of Failure'!$Q$55,0)</f>
        <v>0</v>
      </c>
      <c r="BN216" s="239">
        <f>IFERROR($BM4*'SPMW - Average Cons. of Failure'!$Q$55,0)</f>
        <v>0</v>
      </c>
      <c r="BO216" s="239">
        <f>IFERROR($BM4*'SPMW - Average Cons. of Failure'!$Q$55,0)</f>
        <v>0</v>
      </c>
      <c r="BP216" s="239">
        <f>IFERROR($BM4*'SPMW - Average Cons. of Failure'!$Q$55,0)</f>
        <v>0</v>
      </c>
      <c r="BQ216" s="239">
        <f>IFERROR($BM4*'SPMW - Average Cons. of Failure'!$Q$55,0)</f>
        <v>0</v>
      </c>
      <c r="BR216" s="174"/>
      <c r="BS216" s="6"/>
      <c r="BT216" s="57" t="s">
        <v>29</v>
      </c>
      <c r="BU216" s="23" t="str">
        <f t="shared" si="982"/>
        <v/>
      </c>
      <c r="BV216" s="23" t="str">
        <f t="shared" si="982"/>
        <v/>
      </c>
      <c r="BW216" s="23" t="str">
        <f t="shared" si="982"/>
        <v/>
      </c>
      <c r="BX216" s="23" t="str">
        <f t="shared" si="982"/>
        <v/>
      </c>
      <c r="BY216" s="23" t="str">
        <f t="shared" si="982"/>
        <v/>
      </c>
      <c r="BZ216" s="6"/>
      <c r="CA216" s="6"/>
      <c r="CB216" s="57" t="s">
        <v>29</v>
      </c>
      <c r="CC216" s="193" t="str">
        <f t="shared" si="1204"/>
        <v/>
      </c>
      <c r="CD216" s="193" t="str">
        <f t="shared" si="1191"/>
        <v/>
      </c>
      <c r="CE216" s="193" t="str">
        <f t="shared" si="1191"/>
        <v/>
      </c>
      <c r="CF216" s="193" t="str">
        <f t="shared" si="1191"/>
        <v/>
      </c>
      <c r="CG216" s="193" t="str">
        <f t="shared" si="1191"/>
        <v/>
      </c>
      <c r="CH216" s="196">
        <f t="shared" si="1192"/>
        <v>0</v>
      </c>
      <c r="CI216" s="66"/>
      <c r="CJ216" s="66"/>
      <c r="CK216" s="193" t="str">
        <f t="shared" si="1193"/>
        <v/>
      </c>
      <c r="CL216" s="193" t="str">
        <f t="shared" si="1193"/>
        <v/>
      </c>
      <c r="CM216" s="193" t="str">
        <f t="shared" si="1193"/>
        <v/>
      </c>
      <c r="CN216" s="193" t="str">
        <f t="shared" si="1193"/>
        <v/>
      </c>
      <c r="CO216" s="193" t="str">
        <f t="shared" si="1193"/>
        <v/>
      </c>
      <c r="CP216" s="196">
        <f t="shared" si="1141"/>
        <v>0</v>
      </c>
      <c r="CS216" s="193" t="str">
        <f t="shared" si="1205"/>
        <v/>
      </c>
      <c r="CT216" s="193" t="str">
        <f t="shared" si="1194"/>
        <v/>
      </c>
      <c r="CU216" s="193" t="str">
        <f t="shared" si="1194"/>
        <v/>
      </c>
      <c r="CV216" s="193" t="str">
        <f t="shared" si="1194"/>
        <v/>
      </c>
      <c r="CW216" s="193" t="str">
        <f t="shared" si="1194"/>
        <v/>
      </c>
      <c r="CX216" s="196">
        <f t="shared" si="1143"/>
        <v>0</v>
      </c>
      <c r="CY216" s="6"/>
      <c r="CZ216" s="6"/>
      <c r="DA216" s="193" t="str">
        <f t="shared" si="1206"/>
        <v/>
      </c>
      <c r="DB216" s="193" t="str">
        <f t="shared" si="1195"/>
        <v/>
      </c>
      <c r="DC216" s="193" t="str">
        <f t="shared" si="1195"/>
        <v/>
      </c>
      <c r="DD216" s="193" t="str">
        <f t="shared" si="1195"/>
        <v/>
      </c>
      <c r="DE216" s="193" t="str">
        <f t="shared" si="1195"/>
        <v/>
      </c>
      <c r="DF216" s="196">
        <f t="shared" si="1145"/>
        <v>0</v>
      </c>
      <c r="DG216" s="6"/>
      <c r="DH216" s="6"/>
      <c r="DI216" s="193" t="str">
        <f t="shared" si="1207"/>
        <v/>
      </c>
      <c r="DJ216" s="193" t="str">
        <f t="shared" si="1196"/>
        <v/>
      </c>
      <c r="DK216" s="193" t="str">
        <f t="shared" si="1196"/>
        <v/>
      </c>
      <c r="DL216" s="193" t="str">
        <f t="shared" si="1196"/>
        <v/>
      </c>
      <c r="DM216" s="193" t="str">
        <f t="shared" si="1196"/>
        <v/>
      </c>
      <c r="DN216" s="196">
        <f t="shared" si="1149"/>
        <v>0</v>
      </c>
      <c r="DO216" s="6"/>
      <c r="DP216" s="6"/>
      <c r="DQ216" s="193" t="str">
        <f t="shared" si="1208"/>
        <v/>
      </c>
      <c r="DR216" s="193" t="str">
        <f t="shared" si="1197"/>
        <v/>
      </c>
      <c r="DS216" s="193" t="str">
        <f t="shared" si="1197"/>
        <v/>
      </c>
      <c r="DT216" s="193" t="str">
        <f t="shared" si="1197"/>
        <v/>
      </c>
      <c r="DU216" s="193" t="str">
        <f t="shared" si="1197"/>
        <v/>
      </c>
      <c r="DV216" s="196">
        <f t="shared" si="1148"/>
        <v>0</v>
      </c>
    </row>
    <row r="217" spans="1:126" ht="25.5" customHeight="1">
      <c r="A217" s="19"/>
      <c r="B217" s="54"/>
      <c r="C217" s="55"/>
      <c r="D217" s="55"/>
      <c r="E217" s="56"/>
      <c r="F217" s="57" t="s">
        <v>30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8">
        <f t="shared" si="1198"/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8">
        <f t="shared" si="1199"/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8">
        <f t="shared" si="1200"/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8">
        <f t="shared" si="1201"/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8">
        <f t="shared" si="1202"/>
        <v>0</v>
      </c>
      <c r="AK217" s="51">
        <v>0</v>
      </c>
      <c r="AL217" s="51">
        <v>0</v>
      </c>
      <c r="AM217" s="51">
        <v>0</v>
      </c>
      <c r="AN217" s="51">
        <v>0</v>
      </c>
      <c r="AO217" s="51">
        <v>0</v>
      </c>
      <c r="AP217" s="58">
        <f t="shared" si="1203"/>
        <v>0</v>
      </c>
      <c r="BB217" s="6"/>
      <c r="BC217" s="6"/>
      <c r="BD217" s="57" t="s">
        <v>30</v>
      </c>
      <c r="BE217" s="170">
        <f>'SPMW - Probs. of Failure '!O$55</f>
        <v>0</v>
      </c>
      <c r="BF217" s="170">
        <f>'SPMW - Probs. of Failure '!P$55</f>
        <v>0</v>
      </c>
      <c r="BG217" s="170">
        <f>'SPMW - Probs. of Failure '!Q$55</f>
        <v>0</v>
      </c>
      <c r="BH217" s="170">
        <f>'SPMW - Probs. of Failure '!R$55</f>
        <v>0</v>
      </c>
      <c r="BI217" s="170">
        <f>'SPMW - Probs. of Failure '!S$55</f>
        <v>0</v>
      </c>
      <c r="BJ217" s="174"/>
      <c r="BK217" s="6"/>
      <c r="BL217" s="57" t="s">
        <v>30</v>
      </c>
      <c r="BM217" s="239">
        <f>IFERROR($BM5*'SPMW - Average Cons. of Failure'!$Q$55,0)</f>
        <v>0</v>
      </c>
      <c r="BN217" s="239">
        <f>IFERROR($BM5*'SPMW - Average Cons. of Failure'!$Q$55,0)</f>
        <v>0</v>
      </c>
      <c r="BO217" s="239">
        <f>IFERROR($BM5*'SPMW - Average Cons. of Failure'!$Q$55,0)</f>
        <v>0</v>
      </c>
      <c r="BP217" s="239">
        <f>IFERROR($BM5*'SPMW - Average Cons. of Failure'!$Q$55,0)</f>
        <v>0</v>
      </c>
      <c r="BQ217" s="239">
        <f>IFERROR($BM5*'SPMW - Average Cons. of Failure'!$Q$55,0)</f>
        <v>0</v>
      </c>
      <c r="BR217" s="174"/>
      <c r="BS217" s="6"/>
      <c r="BT217" s="57" t="s">
        <v>30</v>
      </c>
      <c r="BU217" s="23" t="str">
        <f t="shared" si="982"/>
        <v/>
      </c>
      <c r="BV217" s="23" t="str">
        <f t="shared" si="982"/>
        <v/>
      </c>
      <c r="BW217" s="23" t="str">
        <f t="shared" si="982"/>
        <v/>
      </c>
      <c r="BX217" s="23" t="str">
        <f t="shared" si="982"/>
        <v/>
      </c>
      <c r="BY217" s="23" t="str">
        <f t="shared" si="982"/>
        <v/>
      </c>
      <c r="BZ217" s="6"/>
      <c r="CA217" s="6"/>
      <c r="CB217" s="57" t="s">
        <v>30</v>
      </c>
      <c r="CC217" s="193" t="str">
        <f t="shared" si="1204"/>
        <v/>
      </c>
      <c r="CD217" s="193" t="str">
        <f t="shared" si="1191"/>
        <v/>
      </c>
      <c r="CE217" s="193" t="str">
        <f t="shared" si="1191"/>
        <v/>
      </c>
      <c r="CF217" s="193" t="str">
        <f t="shared" si="1191"/>
        <v/>
      </c>
      <c r="CG217" s="193" t="str">
        <f t="shared" si="1191"/>
        <v/>
      </c>
      <c r="CH217" s="196">
        <f t="shared" si="1192"/>
        <v>0</v>
      </c>
      <c r="CI217" s="66"/>
      <c r="CJ217" s="66"/>
      <c r="CK217" s="193" t="str">
        <f t="shared" si="1193"/>
        <v/>
      </c>
      <c r="CL217" s="193" t="str">
        <f t="shared" si="1193"/>
        <v/>
      </c>
      <c r="CM217" s="193" t="str">
        <f t="shared" si="1193"/>
        <v/>
      </c>
      <c r="CN217" s="193" t="str">
        <f t="shared" si="1193"/>
        <v/>
      </c>
      <c r="CO217" s="193" t="str">
        <f t="shared" si="1193"/>
        <v/>
      </c>
      <c r="CP217" s="196">
        <f t="shared" si="1141"/>
        <v>0</v>
      </c>
      <c r="CS217" s="193" t="str">
        <f t="shared" si="1205"/>
        <v/>
      </c>
      <c r="CT217" s="193" t="str">
        <f t="shared" si="1194"/>
        <v/>
      </c>
      <c r="CU217" s="193" t="str">
        <f t="shared" si="1194"/>
        <v/>
      </c>
      <c r="CV217" s="193" t="str">
        <f t="shared" si="1194"/>
        <v/>
      </c>
      <c r="CW217" s="193" t="str">
        <f t="shared" si="1194"/>
        <v/>
      </c>
      <c r="CX217" s="196">
        <f t="shared" si="1143"/>
        <v>0</v>
      </c>
      <c r="CY217" s="6"/>
      <c r="CZ217" s="6"/>
      <c r="DA217" s="193" t="str">
        <f t="shared" si="1206"/>
        <v/>
      </c>
      <c r="DB217" s="193" t="str">
        <f t="shared" si="1195"/>
        <v/>
      </c>
      <c r="DC217" s="193" t="str">
        <f t="shared" si="1195"/>
        <v/>
      </c>
      <c r="DD217" s="193" t="str">
        <f t="shared" si="1195"/>
        <v/>
      </c>
      <c r="DE217" s="193" t="str">
        <f t="shared" si="1195"/>
        <v/>
      </c>
      <c r="DF217" s="196">
        <f t="shared" si="1145"/>
        <v>0</v>
      </c>
      <c r="DG217" s="6"/>
      <c r="DH217" s="6"/>
      <c r="DI217" s="193" t="str">
        <f t="shared" si="1207"/>
        <v/>
      </c>
      <c r="DJ217" s="193" t="str">
        <f t="shared" si="1196"/>
        <v/>
      </c>
      <c r="DK217" s="193" t="str">
        <f t="shared" si="1196"/>
        <v/>
      </c>
      <c r="DL217" s="193" t="str">
        <f t="shared" si="1196"/>
        <v/>
      </c>
      <c r="DM217" s="193" t="str">
        <f t="shared" si="1196"/>
        <v/>
      </c>
      <c r="DN217" s="196">
        <f t="shared" si="1149"/>
        <v>0</v>
      </c>
      <c r="DO217" s="6"/>
      <c r="DP217" s="6"/>
      <c r="DQ217" s="193" t="str">
        <f t="shared" si="1208"/>
        <v/>
      </c>
      <c r="DR217" s="193" t="str">
        <f t="shared" si="1197"/>
        <v/>
      </c>
      <c r="DS217" s="193" t="str">
        <f t="shared" si="1197"/>
        <v/>
      </c>
      <c r="DT217" s="193" t="str">
        <f t="shared" si="1197"/>
        <v/>
      </c>
      <c r="DU217" s="193" t="str">
        <f t="shared" si="1197"/>
        <v/>
      </c>
      <c r="DV217" s="196">
        <f t="shared" si="1148"/>
        <v>0</v>
      </c>
    </row>
    <row r="218" spans="1:126" ht="25.5" customHeight="1" thickBot="1">
      <c r="A218" s="19"/>
      <c r="B218" s="59"/>
      <c r="C218" s="60">
        <v>0</v>
      </c>
      <c r="D218" s="60">
        <v>0</v>
      </c>
      <c r="E218" s="61">
        <v>0</v>
      </c>
      <c r="F218" s="62"/>
      <c r="G218" s="63">
        <f>SUM(G214:G217)</f>
        <v>0</v>
      </c>
      <c r="H218" s="64">
        <f t="shared" ref="H218:K218" si="1209">SUM(H214:H217)</f>
        <v>0</v>
      </c>
      <c r="I218" s="64">
        <f t="shared" si="1209"/>
        <v>0</v>
      </c>
      <c r="J218" s="64">
        <f t="shared" si="1209"/>
        <v>0</v>
      </c>
      <c r="K218" s="64">
        <f t="shared" si="1209"/>
        <v>0</v>
      </c>
      <c r="L218" s="65"/>
      <c r="M218" s="63">
        <f>SUM(M214:M217)</f>
        <v>0</v>
      </c>
      <c r="N218" s="64">
        <f t="shared" ref="N218:Q218" si="1210">SUM(N214:N217)</f>
        <v>0</v>
      </c>
      <c r="O218" s="64">
        <f t="shared" si="1210"/>
        <v>0</v>
      </c>
      <c r="P218" s="64">
        <f t="shared" si="1210"/>
        <v>0</v>
      </c>
      <c r="Q218" s="64">
        <f t="shared" si="1210"/>
        <v>0</v>
      </c>
      <c r="R218" s="65"/>
      <c r="S218" s="63">
        <f>SUM(S214:S217)</f>
        <v>0</v>
      </c>
      <c r="T218" s="64">
        <f t="shared" ref="T218:W218" si="1211">SUM(T214:T217)</f>
        <v>0</v>
      </c>
      <c r="U218" s="64">
        <f t="shared" si="1211"/>
        <v>0</v>
      </c>
      <c r="V218" s="64">
        <f t="shared" si="1211"/>
        <v>0</v>
      </c>
      <c r="W218" s="64">
        <f t="shared" si="1211"/>
        <v>0</v>
      </c>
      <c r="X218" s="65"/>
      <c r="Y218" s="63">
        <f>SUM(Y214:Y217)</f>
        <v>0</v>
      </c>
      <c r="Z218" s="64">
        <f t="shared" ref="Z218:AC218" si="1212">SUM(Z214:Z217)</f>
        <v>0</v>
      </c>
      <c r="AA218" s="64">
        <f t="shared" si="1212"/>
        <v>0</v>
      </c>
      <c r="AB218" s="64">
        <f t="shared" si="1212"/>
        <v>0</v>
      </c>
      <c r="AC218" s="64">
        <f t="shared" si="1212"/>
        <v>0</v>
      </c>
      <c r="AD218" s="65"/>
      <c r="AE218" s="63">
        <f>SUM(AE214:AE217)</f>
        <v>0</v>
      </c>
      <c r="AF218" s="64">
        <f t="shared" ref="AF218:AI218" si="1213">SUM(AF214:AF217)</f>
        <v>0</v>
      </c>
      <c r="AG218" s="64">
        <f t="shared" si="1213"/>
        <v>0</v>
      </c>
      <c r="AH218" s="64">
        <f t="shared" si="1213"/>
        <v>0</v>
      </c>
      <c r="AI218" s="64">
        <f t="shared" si="1213"/>
        <v>0</v>
      </c>
      <c r="AJ218" s="65"/>
      <c r="AK218" s="63">
        <f>SUM(AK214:AK217)</f>
        <v>0</v>
      </c>
      <c r="AL218" s="64">
        <f t="shared" ref="AL218:AO218" si="1214">SUM(AL214:AL217)</f>
        <v>0</v>
      </c>
      <c r="AM218" s="64">
        <f t="shared" si="1214"/>
        <v>0</v>
      </c>
      <c r="AN218" s="64">
        <f t="shared" si="1214"/>
        <v>0</v>
      </c>
      <c r="AO218" s="64">
        <f t="shared" si="1214"/>
        <v>0</v>
      </c>
      <c r="AP218" s="65"/>
      <c r="BB218" s="6"/>
      <c r="BC218" s="6"/>
      <c r="BD218" s="62"/>
      <c r="BE218" s="171"/>
      <c r="BF218" s="172"/>
      <c r="BG218" s="172"/>
      <c r="BH218" s="172"/>
      <c r="BI218" s="172"/>
      <c r="BJ218" s="65"/>
      <c r="BK218" s="6"/>
      <c r="BL218" s="62"/>
      <c r="BM218" s="171"/>
      <c r="BN218" s="172"/>
      <c r="BO218" s="172"/>
      <c r="BP218" s="172"/>
      <c r="BQ218" s="172"/>
      <c r="BR218" s="65"/>
      <c r="BS218" s="6"/>
      <c r="BT218" s="62"/>
      <c r="BU218" s="23" t="str">
        <f t="shared" si="982"/>
        <v/>
      </c>
      <c r="BV218" s="23" t="str">
        <f t="shared" si="982"/>
        <v/>
      </c>
      <c r="BW218" s="23" t="str">
        <f t="shared" si="982"/>
        <v/>
      </c>
      <c r="BX218" s="23" t="str">
        <f t="shared" si="982"/>
        <v/>
      </c>
      <c r="BY218" s="23" t="str">
        <f t="shared" si="982"/>
        <v/>
      </c>
      <c r="BZ218" s="6"/>
      <c r="CA218" s="6"/>
      <c r="CB218" s="62"/>
      <c r="CC218" s="195">
        <f>SUM(CC214:CC217)</f>
        <v>0</v>
      </c>
      <c r="CD218" s="195">
        <f t="shared" ref="CD218:CG218" si="1215">SUM(CD214:CD217)</f>
        <v>0</v>
      </c>
      <c r="CE218" s="195">
        <f t="shared" si="1215"/>
        <v>0</v>
      </c>
      <c r="CF218" s="195">
        <f t="shared" si="1215"/>
        <v>0</v>
      </c>
      <c r="CG218" s="195">
        <f t="shared" si="1215"/>
        <v>0</v>
      </c>
      <c r="CH218" s="196">
        <f t="shared" si="1192"/>
        <v>0</v>
      </c>
      <c r="CI218" s="66"/>
      <c r="CJ218" s="66"/>
      <c r="CK218" s="195">
        <f>SUM(CK214:CK217)</f>
        <v>0</v>
      </c>
      <c r="CL218" s="195">
        <f t="shared" ref="CL218:CO218" si="1216">SUM(CL214:CL217)</f>
        <v>0</v>
      </c>
      <c r="CM218" s="195">
        <f t="shared" si="1216"/>
        <v>0</v>
      </c>
      <c r="CN218" s="195">
        <f t="shared" si="1216"/>
        <v>0</v>
      </c>
      <c r="CO218" s="195">
        <f t="shared" si="1216"/>
        <v>0</v>
      </c>
      <c r="CP218" s="196">
        <f t="shared" si="1141"/>
        <v>0</v>
      </c>
      <c r="CS218" s="195">
        <f>SUM(CS214:CS217)</f>
        <v>0</v>
      </c>
      <c r="CT218" s="195">
        <f t="shared" ref="CT218:CW218" si="1217">SUM(CT214:CT217)</f>
        <v>0</v>
      </c>
      <c r="CU218" s="195">
        <f t="shared" si="1217"/>
        <v>0</v>
      </c>
      <c r="CV218" s="195">
        <f t="shared" si="1217"/>
        <v>0</v>
      </c>
      <c r="CW218" s="195">
        <f t="shared" si="1217"/>
        <v>0</v>
      </c>
      <c r="CX218" s="196">
        <f t="shared" si="1143"/>
        <v>0</v>
      </c>
      <c r="CY218" s="6"/>
      <c r="CZ218" s="6"/>
      <c r="DA218" s="195">
        <f>SUM(DA214:DA217)</f>
        <v>0</v>
      </c>
      <c r="DB218" s="195">
        <f t="shared" ref="DB218:DE218" si="1218">SUM(DB214:DB217)</f>
        <v>0</v>
      </c>
      <c r="DC218" s="195">
        <f t="shared" si="1218"/>
        <v>0</v>
      </c>
      <c r="DD218" s="195">
        <f t="shared" si="1218"/>
        <v>0</v>
      </c>
      <c r="DE218" s="195">
        <f t="shared" si="1218"/>
        <v>0</v>
      </c>
      <c r="DF218" s="196">
        <f t="shared" si="1145"/>
        <v>0</v>
      </c>
      <c r="DG218" s="6"/>
      <c r="DH218" s="6"/>
      <c r="DI218" s="195">
        <f>SUM(DI214:DI217)</f>
        <v>0</v>
      </c>
      <c r="DJ218" s="195">
        <f t="shared" ref="DJ218:DM218" si="1219">SUM(DJ214:DJ217)</f>
        <v>0</v>
      </c>
      <c r="DK218" s="195">
        <f t="shared" si="1219"/>
        <v>0</v>
      </c>
      <c r="DL218" s="195">
        <f t="shared" si="1219"/>
        <v>0</v>
      </c>
      <c r="DM218" s="195">
        <f t="shared" si="1219"/>
        <v>0</v>
      </c>
      <c r="DN218" s="196">
        <f t="shared" si="1149"/>
        <v>0</v>
      </c>
      <c r="DO218" s="6"/>
      <c r="DP218" s="6"/>
      <c r="DQ218" s="195">
        <f>SUM(DQ214:DQ217)</f>
        <v>0</v>
      </c>
      <c r="DR218" s="195">
        <f t="shared" ref="DR218:DU218" si="1220">SUM(DR214:DR217)</f>
        <v>0</v>
      </c>
      <c r="DS218" s="195">
        <f t="shared" si="1220"/>
        <v>0</v>
      </c>
      <c r="DT218" s="195">
        <f t="shared" si="1220"/>
        <v>0</v>
      </c>
      <c r="DU218" s="195">
        <f t="shared" si="1220"/>
        <v>0</v>
      </c>
      <c r="DV218" s="196">
        <f t="shared" si="1148"/>
        <v>0</v>
      </c>
    </row>
    <row r="219" spans="1:126" ht="25.5" customHeight="1">
      <c r="A219" s="19"/>
      <c r="B219" s="68" t="s">
        <v>33</v>
      </c>
      <c r="C219" s="48"/>
      <c r="D219" s="48"/>
      <c r="E219" s="49"/>
      <c r="F219" s="50" t="s">
        <v>25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2">
        <f>SUM(G219:K219)</f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2">
        <f>SUM(M219:Q219)</f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2">
        <f>SUM(S219:W219)</f>
        <v>0</v>
      </c>
      <c r="Y219" s="53">
        <v>0</v>
      </c>
      <c r="Z219" s="53">
        <v>0</v>
      </c>
      <c r="AA219" s="53">
        <v>0</v>
      </c>
      <c r="AB219" s="53">
        <v>0</v>
      </c>
      <c r="AC219" s="53">
        <v>0</v>
      </c>
      <c r="AD219" s="52">
        <f>SUM(Y219:AC219)</f>
        <v>0</v>
      </c>
      <c r="AE219" s="53">
        <v>0</v>
      </c>
      <c r="AF219" s="53">
        <v>0</v>
      </c>
      <c r="AG219" s="53">
        <v>0</v>
      </c>
      <c r="AH219" s="53">
        <v>0</v>
      </c>
      <c r="AI219" s="53">
        <v>0</v>
      </c>
      <c r="AJ219" s="52">
        <f>SUM(AE219:AI219)</f>
        <v>0</v>
      </c>
      <c r="AK219" s="53">
        <v>0</v>
      </c>
      <c r="AL219" s="53">
        <v>0</v>
      </c>
      <c r="AM219" s="53">
        <v>0</v>
      </c>
      <c r="AN219" s="53">
        <v>0</v>
      </c>
      <c r="AO219" s="53">
        <v>0</v>
      </c>
      <c r="AP219" s="52">
        <f>SUM(AK219:AO219)</f>
        <v>0</v>
      </c>
      <c r="BB219" s="6"/>
      <c r="BC219" s="6"/>
      <c r="BD219" s="50" t="s">
        <v>25</v>
      </c>
      <c r="BE219" s="170">
        <f>'SPMW - Probs. of Failure '!O$56</f>
        <v>0</v>
      </c>
      <c r="BF219" s="170">
        <f>'SPMW - Probs. of Failure '!P$56</f>
        <v>0</v>
      </c>
      <c r="BG219" s="170">
        <f>'SPMW - Probs. of Failure '!Q$56</f>
        <v>0</v>
      </c>
      <c r="BH219" s="170">
        <f>'SPMW - Probs. of Failure '!R$56</f>
        <v>0</v>
      </c>
      <c r="BI219" s="170">
        <f>'SPMW - Probs. of Failure '!S$56</f>
        <v>0</v>
      </c>
      <c r="BJ219" s="173"/>
      <c r="BK219" s="6"/>
      <c r="BL219" s="50" t="s">
        <v>25</v>
      </c>
      <c r="BM219" s="239">
        <f>IFERROR($BM2*'SPMW - Average Cons. of Failure'!$Q$56,0)</f>
        <v>0</v>
      </c>
      <c r="BN219" s="239">
        <f>IFERROR($BM2*'SPMW - Average Cons. of Failure'!$Q$56,0)</f>
        <v>0</v>
      </c>
      <c r="BO219" s="239">
        <f>IFERROR($BM2*'SPMW - Average Cons. of Failure'!$Q$56,0)</f>
        <v>0</v>
      </c>
      <c r="BP219" s="239">
        <f>IFERROR($BM2*'SPMW - Average Cons. of Failure'!$Q$56,0)</f>
        <v>0</v>
      </c>
      <c r="BQ219" s="239">
        <f>IFERROR($BM2*'SPMW - Average Cons. of Failure'!$Q$56,0)</f>
        <v>0</v>
      </c>
      <c r="BR219" s="173"/>
      <c r="BS219" s="6"/>
      <c r="BT219" s="50" t="s">
        <v>25</v>
      </c>
      <c r="BU219" s="23" t="str">
        <f t="shared" si="982"/>
        <v/>
      </c>
      <c r="BV219" s="23" t="str">
        <f t="shared" si="982"/>
        <v/>
      </c>
      <c r="BW219" s="23" t="str">
        <f t="shared" si="982"/>
        <v/>
      </c>
      <c r="BX219" s="23" t="str">
        <f t="shared" si="982"/>
        <v/>
      </c>
      <c r="BY219" s="23" t="str">
        <f t="shared" si="982"/>
        <v/>
      </c>
      <c r="BZ219" s="6"/>
      <c r="CA219" s="6"/>
      <c r="CB219" s="50" t="s">
        <v>25</v>
      </c>
      <c r="CC219" s="193" t="str">
        <f>IF(BU219="","",M219*BU219)</f>
        <v/>
      </c>
      <c r="CD219" s="193" t="str">
        <f t="shared" ref="CD219:CG222" si="1221">IF(BV219="","",N219*BV219)</f>
        <v/>
      </c>
      <c r="CE219" s="193" t="str">
        <f t="shared" si="1221"/>
        <v/>
      </c>
      <c r="CF219" s="193" t="str">
        <f t="shared" si="1221"/>
        <v/>
      </c>
      <c r="CG219" s="193" t="str">
        <f t="shared" si="1221"/>
        <v/>
      </c>
      <c r="CH219" s="196">
        <f t="shared" si="1192"/>
        <v>0</v>
      </c>
      <c r="CI219" s="66"/>
      <c r="CJ219" s="66"/>
      <c r="CK219" s="193" t="str">
        <f t="shared" ref="CK219:CO222" si="1222">IF(BU219="","",G219*BU219)</f>
        <v/>
      </c>
      <c r="CL219" s="193" t="str">
        <f t="shared" si="1222"/>
        <v/>
      </c>
      <c r="CM219" s="193" t="str">
        <f t="shared" si="1222"/>
        <v/>
      </c>
      <c r="CN219" s="193" t="str">
        <f t="shared" si="1222"/>
        <v/>
      </c>
      <c r="CO219" s="193" t="str">
        <f t="shared" si="1222"/>
        <v/>
      </c>
      <c r="CP219" s="196">
        <f t="shared" si="1141"/>
        <v>0</v>
      </c>
      <c r="CS219" s="193" t="str">
        <f>IF(BU219="","",Y219*BU219)</f>
        <v/>
      </c>
      <c r="CT219" s="193" t="str">
        <f t="shared" ref="CT219:CW222" si="1223">IF(BV219="","",Z219*BV219)</f>
        <v/>
      </c>
      <c r="CU219" s="193" t="str">
        <f t="shared" si="1223"/>
        <v/>
      </c>
      <c r="CV219" s="193" t="str">
        <f t="shared" si="1223"/>
        <v/>
      </c>
      <c r="CW219" s="193" t="str">
        <f t="shared" si="1223"/>
        <v/>
      </c>
      <c r="CX219" s="196">
        <f t="shared" si="1143"/>
        <v>0</v>
      </c>
      <c r="CY219" s="6"/>
      <c r="CZ219" s="6"/>
      <c r="DA219" s="193" t="str">
        <f>IF(BU219="","",(S219+Y219)*BU219)</f>
        <v/>
      </c>
      <c r="DB219" s="193" t="str">
        <f t="shared" ref="DB219:DE222" si="1224">IF(BV219="","",(T219+Z219)*BV219)</f>
        <v/>
      </c>
      <c r="DC219" s="193" t="str">
        <f t="shared" si="1224"/>
        <v/>
      </c>
      <c r="DD219" s="193" t="str">
        <f t="shared" si="1224"/>
        <v/>
      </c>
      <c r="DE219" s="193" t="str">
        <f t="shared" si="1224"/>
        <v/>
      </c>
      <c r="DF219" s="196">
        <f t="shared" si="1145"/>
        <v>0</v>
      </c>
      <c r="DG219" s="6"/>
      <c r="DH219" s="6"/>
      <c r="DI219" s="193" t="str">
        <f>IF(BU219="","",AK219*BU219)</f>
        <v/>
      </c>
      <c r="DJ219" s="193" t="str">
        <f t="shared" ref="DJ219:DM222" si="1225">IF(BV219="","",AL219*BV219)</f>
        <v/>
      </c>
      <c r="DK219" s="193" t="str">
        <f t="shared" si="1225"/>
        <v/>
      </c>
      <c r="DL219" s="193" t="str">
        <f t="shared" si="1225"/>
        <v/>
      </c>
      <c r="DM219" s="193" t="str">
        <f t="shared" si="1225"/>
        <v/>
      </c>
      <c r="DN219" s="196">
        <f t="shared" si="1149"/>
        <v>0</v>
      </c>
      <c r="DO219" s="6"/>
      <c r="DP219" s="6"/>
      <c r="DQ219" s="193" t="str">
        <f>IF(BU219="","",(AE219+AK219)*BU219)</f>
        <v/>
      </c>
      <c r="DR219" s="193" t="str">
        <f t="shared" ref="DR219:DU222" si="1226">IF(BV219="","",(AF219+AL219)*BV219)</f>
        <v/>
      </c>
      <c r="DS219" s="193" t="str">
        <f t="shared" si="1226"/>
        <v/>
      </c>
      <c r="DT219" s="193" t="str">
        <f t="shared" si="1226"/>
        <v/>
      </c>
      <c r="DU219" s="193" t="str">
        <f t="shared" si="1226"/>
        <v/>
      </c>
      <c r="DV219" s="196">
        <f t="shared" si="1148"/>
        <v>0</v>
      </c>
    </row>
    <row r="220" spans="1:126" ht="25.5" customHeight="1">
      <c r="A220" s="19"/>
      <c r="B220" s="54"/>
      <c r="C220" s="55"/>
      <c r="D220" s="55"/>
      <c r="E220" s="56"/>
      <c r="F220" s="57" t="s">
        <v>27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8">
        <f t="shared" ref="L220:L222" si="1227">SUM(G220:K220)</f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8">
        <f t="shared" ref="R220:R222" si="1228">SUM(M220:Q220)</f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8">
        <f t="shared" ref="X220:X222" si="1229">SUM(S220:W220)</f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8">
        <f t="shared" ref="AD220:AD222" si="1230">SUM(Y220:AC220)</f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8">
        <f t="shared" ref="AJ220:AJ222" si="1231">SUM(AE220:AI220)</f>
        <v>0</v>
      </c>
      <c r="AK220" s="51">
        <v>0</v>
      </c>
      <c r="AL220" s="51">
        <v>0</v>
      </c>
      <c r="AM220" s="51">
        <v>0</v>
      </c>
      <c r="AN220" s="51">
        <v>0</v>
      </c>
      <c r="AO220" s="51">
        <v>0</v>
      </c>
      <c r="AP220" s="58">
        <f t="shared" ref="AP220:AP222" si="1232">SUM(AK220:AO220)</f>
        <v>0</v>
      </c>
      <c r="BB220" s="6"/>
      <c r="BC220" s="6"/>
      <c r="BD220" s="57" t="s">
        <v>27</v>
      </c>
      <c r="BE220" s="170">
        <f>'SPMW - Probs. of Failure '!O$56</f>
        <v>0</v>
      </c>
      <c r="BF220" s="170">
        <f>'SPMW - Probs. of Failure '!P$56</f>
        <v>0</v>
      </c>
      <c r="BG220" s="170">
        <f>'SPMW - Probs. of Failure '!Q$56</f>
        <v>0</v>
      </c>
      <c r="BH220" s="170">
        <f>'SPMW - Probs. of Failure '!R$56</f>
        <v>0</v>
      </c>
      <c r="BI220" s="170">
        <f>'SPMW - Probs. of Failure '!S$56</f>
        <v>0</v>
      </c>
      <c r="BJ220" s="174"/>
      <c r="BK220" s="6"/>
      <c r="BL220" s="57" t="s">
        <v>27</v>
      </c>
      <c r="BM220" s="239">
        <f>IFERROR($BM3*'SPMW - Average Cons. of Failure'!$Q$56,0)</f>
        <v>0</v>
      </c>
      <c r="BN220" s="239">
        <f>IFERROR($BM3*'SPMW - Average Cons. of Failure'!$Q$56,0)</f>
        <v>0</v>
      </c>
      <c r="BO220" s="239">
        <f>IFERROR($BM3*'SPMW - Average Cons. of Failure'!$Q$56,0)</f>
        <v>0</v>
      </c>
      <c r="BP220" s="239">
        <f>IFERROR($BM3*'SPMW - Average Cons. of Failure'!$Q$56,0)</f>
        <v>0</v>
      </c>
      <c r="BQ220" s="239">
        <f>IFERROR($BM3*'SPMW - Average Cons. of Failure'!$Q$56,0)</f>
        <v>0</v>
      </c>
      <c r="BR220" s="174"/>
      <c r="BS220" s="6"/>
      <c r="BT220" s="57" t="s">
        <v>27</v>
      </c>
      <c r="BU220" s="23" t="str">
        <f t="shared" si="982"/>
        <v/>
      </c>
      <c r="BV220" s="23" t="str">
        <f t="shared" si="982"/>
        <v/>
      </c>
      <c r="BW220" s="23" t="str">
        <f t="shared" si="982"/>
        <v/>
      </c>
      <c r="BX220" s="23" t="str">
        <f t="shared" si="982"/>
        <v/>
      </c>
      <c r="BY220" s="23" t="str">
        <f t="shared" si="982"/>
        <v/>
      </c>
      <c r="BZ220" s="6"/>
      <c r="CA220" s="6"/>
      <c r="CB220" s="57" t="s">
        <v>27</v>
      </c>
      <c r="CC220" s="193" t="str">
        <f t="shared" ref="CC220:CC222" si="1233">IF(BU220="","",M220*BU220)</f>
        <v/>
      </c>
      <c r="CD220" s="193" t="str">
        <f t="shared" si="1221"/>
        <v/>
      </c>
      <c r="CE220" s="193" t="str">
        <f t="shared" si="1221"/>
        <v/>
      </c>
      <c r="CF220" s="193" t="str">
        <f t="shared" si="1221"/>
        <v/>
      </c>
      <c r="CG220" s="193" t="str">
        <f t="shared" si="1221"/>
        <v/>
      </c>
      <c r="CH220" s="196">
        <f t="shared" si="1192"/>
        <v>0</v>
      </c>
      <c r="CI220" s="66"/>
      <c r="CJ220" s="66"/>
      <c r="CK220" s="193" t="str">
        <f t="shared" si="1222"/>
        <v/>
      </c>
      <c r="CL220" s="193" t="str">
        <f t="shared" si="1222"/>
        <v/>
      </c>
      <c r="CM220" s="193" t="str">
        <f t="shared" si="1222"/>
        <v/>
      </c>
      <c r="CN220" s="193" t="str">
        <f t="shared" si="1222"/>
        <v/>
      </c>
      <c r="CO220" s="193" t="str">
        <f t="shared" si="1222"/>
        <v/>
      </c>
      <c r="CP220" s="196">
        <f t="shared" si="1141"/>
        <v>0</v>
      </c>
      <c r="CS220" s="193" t="str">
        <f t="shared" ref="CS220:CS222" si="1234">IF(BU220="","",Y220*BU220)</f>
        <v/>
      </c>
      <c r="CT220" s="193" t="str">
        <f t="shared" si="1223"/>
        <v/>
      </c>
      <c r="CU220" s="193" t="str">
        <f t="shared" si="1223"/>
        <v/>
      </c>
      <c r="CV220" s="193" t="str">
        <f t="shared" si="1223"/>
        <v/>
      </c>
      <c r="CW220" s="193" t="str">
        <f t="shared" si="1223"/>
        <v/>
      </c>
      <c r="CX220" s="196">
        <f t="shared" si="1143"/>
        <v>0</v>
      </c>
      <c r="CY220" s="6"/>
      <c r="CZ220" s="6"/>
      <c r="DA220" s="193" t="str">
        <f t="shared" ref="DA220:DA222" si="1235">IF(BU220="","",(S220+Y220)*BU220)</f>
        <v/>
      </c>
      <c r="DB220" s="193" t="str">
        <f t="shared" si="1224"/>
        <v/>
      </c>
      <c r="DC220" s="193" t="str">
        <f t="shared" si="1224"/>
        <v/>
      </c>
      <c r="DD220" s="193" t="str">
        <f t="shared" si="1224"/>
        <v/>
      </c>
      <c r="DE220" s="193" t="str">
        <f t="shared" si="1224"/>
        <v/>
      </c>
      <c r="DF220" s="196">
        <f t="shared" si="1145"/>
        <v>0</v>
      </c>
      <c r="DG220" s="6"/>
      <c r="DH220" s="6"/>
      <c r="DI220" s="193" t="str">
        <f t="shared" ref="DI220:DI222" si="1236">IF(BU220="","",AK220*BU220)</f>
        <v/>
      </c>
      <c r="DJ220" s="193" t="str">
        <f t="shared" si="1225"/>
        <v/>
      </c>
      <c r="DK220" s="193" t="str">
        <f t="shared" si="1225"/>
        <v/>
      </c>
      <c r="DL220" s="193" t="str">
        <f t="shared" si="1225"/>
        <v/>
      </c>
      <c r="DM220" s="193" t="str">
        <f t="shared" si="1225"/>
        <v/>
      </c>
      <c r="DN220" s="196">
        <f t="shared" si="1149"/>
        <v>0</v>
      </c>
      <c r="DO220" s="6"/>
      <c r="DP220" s="6"/>
      <c r="DQ220" s="193" t="str">
        <f t="shared" ref="DQ220:DQ222" si="1237">IF(BU220="","",(AE220+AK220)*BU220)</f>
        <v/>
      </c>
      <c r="DR220" s="193" t="str">
        <f t="shared" si="1226"/>
        <v/>
      </c>
      <c r="DS220" s="193" t="str">
        <f t="shared" si="1226"/>
        <v/>
      </c>
      <c r="DT220" s="193" t="str">
        <f t="shared" si="1226"/>
        <v/>
      </c>
      <c r="DU220" s="193" t="str">
        <f t="shared" si="1226"/>
        <v/>
      </c>
      <c r="DV220" s="196">
        <f t="shared" si="1148"/>
        <v>0</v>
      </c>
    </row>
    <row r="221" spans="1:126" ht="25.5" customHeight="1">
      <c r="A221" s="19"/>
      <c r="B221" s="54"/>
      <c r="C221" s="55"/>
      <c r="D221" s="55"/>
      <c r="E221" s="56"/>
      <c r="F221" s="57" t="s">
        <v>29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8">
        <f t="shared" si="1227"/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8">
        <f t="shared" si="1228"/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8">
        <f t="shared" si="1229"/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8">
        <f t="shared" si="1230"/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8">
        <f t="shared" si="1231"/>
        <v>0</v>
      </c>
      <c r="AK221" s="51">
        <v>0</v>
      </c>
      <c r="AL221" s="51">
        <v>0</v>
      </c>
      <c r="AM221" s="51">
        <v>0</v>
      </c>
      <c r="AN221" s="51">
        <v>0</v>
      </c>
      <c r="AO221" s="51">
        <v>0</v>
      </c>
      <c r="AP221" s="58">
        <f t="shared" si="1232"/>
        <v>0</v>
      </c>
      <c r="BB221" s="6"/>
      <c r="BC221" s="6"/>
      <c r="BD221" s="57" t="s">
        <v>29</v>
      </c>
      <c r="BE221" s="170">
        <f>'SPMW - Probs. of Failure '!O$56</f>
        <v>0</v>
      </c>
      <c r="BF221" s="170">
        <f>'SPMW - Probs. of Failure '!P$56</f>
        <v>0</v>
      </c>
      <c r="BG221" s="170">
        <f>'SPMW - Probs. of Failure '!Q$56</f>
        <v>0</v>
      </c>
      <c r="BH221" s="170">
        <f>'SPMW - Probs. of Failure '!R$56</f>
        <v>0</v>
      </c>
      <c r="BI221" s="170">
        <f>'SPMW - Probs. of Failure '!S$56</f>
        <v>0</v>
      </c>
      <c r="BJ221" s="174"/>
      <c r="BK221" s="6"/>
      <c r="BL221" s="57" t="s">
        <v>29</v>
      </c>
      <c r="BM221" s="239">
        <f>IFERROR($BM4*'SPMW - Average Cons. of Failure'!$Q$56,0)</f>
        <v>0</v>
      </c>
      <c r="BN221" s="239">
        <f>IFERROR($BM4*'SPMW - Average Cons. of Failure'!$Q$56,0)</f>
        <v>0</v>
      </c>
      <c r="BO221" s="239">
        <f>IFERROR($BM4*'SPMW - Average Cons. of Failure'!$Q$56,0)</f>
        <v>0</v>
      </c>
      <c r="BP221" s="239">
        <f>IFERROR($BM4*'SPMW - Average Cons. of Failure'!$Q$56,0)</f>
        <v>0</v>
      </c>
      <c r="BQ221" s="239">
        <f>IFERROR($BM4*'SPMW - Average Cons. of Failure'!$Q$56,0)</f>
        <v>0</v>
      </c>
      <c r="BR221" s="174"/>
      <c r="BS221" s="6"/>
      <c r="BT221" s="57" t="s">
        <v>29</v>
      </c>
      <c r="BU221" s="23" t="str">
        <f t="shared" si="982"/>
        <v/>
      </c>
      <c r="BV221" s="23" t="str">
        <f t="shared" si="982"/>
        <v/>
      </c>
      <c r="BW221" s="23" t="str">
        <f t="shared" si="982"/>
        <v/>
      </c>
      <c r="BX221" s="23" t="str">
        <f t="shared" si="982"/>
        <v/>
      </c>
      <c r="BY221" s="23" t="str">
        <f t="shared" si="982"/>
        <v/>
      </c>
      <c r="BZ221" s="6"/>
      <c r="CA221" s="6"/>
      <c r="CB221" s="57" t="s">
        <v>29</v>
      </c>
      <c r="CC221" s="193" t="str">
        <f t="shared" si="1233"/>
        <v/>
      </c>
      <c r="CD221" s="193" t="str">
        <f t="shared" si="1221"/>
        <v/>
      </c>
      <c r="CE221" s="193" t="str">
        <f t="shared" si="1221"/>
        <v/>
      </c>
      <c r="CF221" s="193" t="str">
        <f t="shared" si="1221"/>
        <v/>
      </c>
      <c r="CG221" s="193" t="str">
        <f t="shared" si="1221"/>
        <v/>
      </c>
      <c r="CH221" s="196">
        <f t="shared" si="1192"/>
        <v>0</v>
      </c>
      <c r="CI221" s="66"/>
      <c r="CJ221" s="66"/>
      <c r="CK221" s="193" t="str">
        <f t="shared" si="1222"/>
        <v/>
      </c>
      <c r="CL221" s="193" t="str">
        <f t="shared" si="1222"/>
        <v/>
      </c>
      <c r="CM221" s="193" t="str">
        <f t="shared" si="1222"/>
        <v/>
      </c>
      <c r="CN221" s="193" t="str">
        <f t="shared" si="1222"/>
        <v/>
      </c>
      <c r="CO221" s="193" t="str">
        <f t="shared" si="1222"/>
        <v/>
      </c>
      <c r="CP221" s="196">
        <f t="shared" si="1141"/>
        <v>0</v>
      </c>
      <c r="CS221" s="193" t="str">
        <f t="shared" si="1234"/>
        <v/>
      </c>
      <c r="CT221" s="193" t="str">
        <f t="shared" si="1223"/>
        <v/>
      </c>
      <c r="CU221" s="193" t="str">
        <f t="shared" si="1223"/>
        <v/>
      </c>
      <c r="CV221" s="193" t="str">
        <f t="shared" si="1223"/>
        <v/>
      </c>
      <c r="CW221" s="193" t="str">
        <f t="shared" si="1223"/>
        <v/>
      </c>
      <c r="CX221" s="196">
        <f t="shared" si="1143"/>
        <v>0</v>
      </c>
      <c r="CY221" s="6"/>
      <c r="CZ221" s="6"/>
      <c r="DA221" s="193" t="str">
        <f t="shared" si="1235"/>
        <v/>
      </c>
      <c r="DB221" s="193" t="str">
        <f t="shared" si="1224"/>
        <v/>
      </c>
      <c r="DC221" s="193" t="str">
        <f t="shared" si="1224"/>
        <v/>
      </c>
      <c r="DD221" s="193" t="str">
        <f t="shared" si="1224"/>
        <v/>
      </c>
      <c r="DE221" s="193" t="str">
        <f t="shared" si="1224"/>
        <v/>
      </c>
      <c r="DF221" s="196">
        <f t="shared" si="1145"/>
        <v>0</v>
      </c>
      <c r="DG221" s="6"/>
      <c r="DH221" s="6"/>
      <c r="DI221" s="193" t="str">
        <f t="shared" si="1236"/>
        <v/>
      </c>
      <c r="DJ221" s="193" t="str">
        <f t="shared" si="1225"/>
        <v/>
      </c>
      <c r="DK221" s="193" t="str">
        <f t="shared" si="1225"/>
        <v/>
      </c>
      <c r="DL221" s="193" t="str">
        <f t="shared" si="1225"/>
        <v/>
      </c>
      <c r="DM221" s="193" t="str">
        <f t="shared" si="1225"/>
        <v/>
      </c>
      <c r="DN221" s="196">
        <f t="shared" si="1149"/>
        <v>0</v>
      </c>
      <c r="DO221" s="6"/>
      <c r="DP221" s="6"/>
      <c r="DQ221" s="193" t="str">
        <f t="shared" si="1237"/>
        <v/>
      </c>
      <c r="DR221" s="193" t="str">
        <f t="shared" si="1226"/>
        <v/>
      </c>
      <c r="DS221" s="193" t="str">
        <f t="shared" si="1226"/>
        <v/>
      </c>
      <c r="DT221" s="193" t="str">
        <f t="shared" si="1226"/>
        <v/>
      </c>
      <c r="DU221" s="193" t="str">
        <f t="shared" si="1226"/>
        <v/>
      </c>
      <c r="DV221" s="196">
        <f t="shared" si="1148"/>
        <v>0</v>
      </c>
    </row>
    <row r="222" spans="1:126" ht="25.5" customHeight="1">
      <c r="A222" s="19"/>
      <c r="B222" s="54"/>
      <c r="C222" s="55"/>
      <c r="D222" s="55"/>
      <c r="E222" s="56"/>
      <c r="F222" s="57" t="s">
        <v>30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8">
        <f t="shared" si="1227"/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8">
        <f t="shared" si="1228"/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8">
        <f t="shared" si="1229"/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8">
        <f t="shared" si="1230"/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8">
        <f t="shared" si="1231"/>
        <v>0</v>
      </c>
      <c r="AK222" s="51">
        <v>0</v>
      </c>
      <c r="AL222" s="51">
        <v>0</v>
      </c>
      <c r="AM222" s="51">
        <v>0</v>
      </c>
      <c r="AN222" s="51">
        <v>0</v>
      </c>
      <c r="AO222" s="51">
        <v>0</v>
      </c>
      <c r="AP222" s="58">
        <f t="shared" si="1232"/>
        <v>0</v>
      </c>
      <c r="BB222" s="6"/>
      <c r="BC222" s="6"/>
      <c r="BD222" s="57" t="s">
        <v>30</v>
      </c>
      <c r="BE222" s="170">
        <f>'SPMW - Probs. of Failure '!O$56</f>
        <v>0</v>
      </c>
      <c r="BF222" s="170">
        <f>'SPMW - Probs. of Failure '!P$56</f>
        <v>0</v>
      </c>
      <c r="BG222" s="170">
        <f>'SPMW - Probs. of Failure '!Q$56</f>
        <v>0</v>
      </c>
      <c r="BH222" s="170">
        <f>'SPMW - Probs. of Failure '!R$56</f>
        <v>0</v>
      </c>
      <c r="BI222" s="170">
        <f>'SPMW - Probs. of Failure '!S$56</f>
        <v>0</v>
      </c>
      <c r="BJ222" s="174"/>
      <c r="BK222" s="6"/>
      <c r="BL222" s="57" t="s">
        <v>30</v>
      </c>
      <c r="BM222" s="239">
        <f>IFERROR($BM5*'SPMW - Average Cons. of Failure'!$Q$56,0)</f>
        <v>0</v>
      </c>
      <c r="BN222" s="239">
        <f>IFERROR($BM5*'SPMW - Average Cons. of Failure'!$Q$56,0)</f>
        <v>0</v>
      </c>
      <c r="BO222" s="239">
        <f>IFERROR($BM5*'SPMW - Average Cons. of Failure'!$Q$56,0)</f>
        <v>0</v>
      </c>
      <c r="BP222" s="239">
        <f>IFERROR($BM5*'SPMW - Average Cons. of Failure'!$Q$56,0)</f>
        <v>0</v>
      </c>
      <c r="BQ222" s="239">
        <f>IFERROR($BM5*'SPMW - Average Cons. of Failure'!$Q$56,0)</f>
        <v>0</v>
      </c>
      <c r="BR222" s="174"/>
      <c r="BS222" s="6"/>
      <c r="BT222" s="57" t="s">
        <v>30</v>
      </c>
      <c r="BU222" s="23" t="str">
        <f t="shared" si="982"/>
        <v/>
      </c>
      <c r="BV222" s="23" t="str">
        <f t="shared" si="982"/>
        <v/>
      </c>
      <c r="BW222" s="23" t="str">
        <f t="shared" si="982"/>
        <v/>
      </c>
      <c r="BX222" s="23" t="str">
        <f t="shared" si="982"/>
        <v/>
      </c>
      <c r="BY222" s="23" t="str">
        <f t="shared" si="982"/>
        <v/>
      </c>
      <c r="BZ222" s="6"/>
      <c r="CA222" s="6"/>
      <c r="CB222" s="57" t="s">
        <v>30</v>
      </c>
      <c r="CC222" s="193" t="str">
        <f t="shared" si="1233"/>
        <v/>
      </c>
      <c r="CD222" s="193" t="str">
        <f t="shared" si="1221"/>
        <v/>
      </c>
      <c r="CE222" s="193" t="str">
        <f t="shared" si="1221"/>
        <v/>
      </c>
      <c r="CF222" s="193" t="str">
        <f t="shared" si="1221"/>
        <v/>
      </c>
      <c r="CG222" s="193" t="str">
        <f t="shared" si="1221"/>
        <v/>
      </c>
      <c r="CH222" s="196">
        <f t="shared" si="1192"/>
        <v>0</v>
      </c>
      <c r="CI222" s="66"/>
      <c r="CJ222" s="66"/>
      <c r="CK222" s="193" t="str">
        <f t="shared" si="1222"/>
        <v/>
      </c>
      <c r="CL222" s="193" t="str">
        <f t="shared" si="1222"/>
        <v/>
      </c>
      <c r="CM222" s="193" t="str">
        <f t="shared" si="1222"/>
        <v/>
      </c>
      <c r="CN222" s="193" t="str">
        <f t="shared" si="1222"/>
        <v/>
      </c>
      <c r="CO222" s="193" t="str">
        <f t="shared" si="1222"/>
        <v/>
      </c>
      <c r="CP222" s="196">
        <f t="shared" si="1141"/>
        <v>0</v>
      </c>
      <c r="CS222" s="193" t="str">
        <f t="shared" si="1234"/>
        <v/>
      </c>
      <c r="CT222" s="193" t="str">
        <f t="shared" si="1223"/>
        <v/>
      </c>
      <c r="CU222" s="193" t="str">
        <f t="shared" si="1223"/>
        <v/>
      </c>
      <c r="CV222" s="193" t="str">
        <f t="shared" si="1223"/>
        <v/>
      </c>
      <c r="CW222" s="193" t="str">
        <f t="shared" si="1223"/>
        <v/>
      </c>
      <c r="CX222" s="196">
        <f t="shared" si="1143"/>
        <v>0</v>
      </c>
      <c r="CY222" s="6"/>
      <c r="CZ222" s="6"/>
      <c r="DA222" s="193" t="str">
        <f t="shared" si="1235"/>
        <v/>
      </c>
      <c r="DB222" s="193" t="str">
        <f t="shared" si="1224"/>
        <v/>
      </c>
      <c r="DC222" s="193" t="str">
        <f t="shared" si="1224"/>
        <v/>
      </c>
      <c r="DD222" s="193" t="str">
        <f t="shared" si="1224"/>
        <v/>
      </c>
      <c r="DE222" s="193" t="str">
        <f t="shared" si="1224"/>
        <v/>
      </c>
      <c r="DF222" s="196">
        <f t="shared" si="1145"/>
        <v>0</v>
      </c>
      <c r="DG222" s="6"/>
      <c r="DH222" s="6"/>
      <c r="DI222" s="193" t="str">
        <f t="shared" si="1236"/>
        <v/>
      </c>
      <c r="DJ222" s="193" t="str">
        <f t="shared" si="1225"/>
        <v/>
      </c>
      <c r="DK222" s="193" t="str">
        <f t="shared" si="1225"/>
        <v/>
      </c>
      <c r="DL222" s="193" t="str">
        <f t="shared" si="1225"/>
        <v/>
      </c>
      <c r="DM222" s="193" t="str">
        <f t="shared" si="1225"/>
        <v/>
      </c>
      <c r="DN222" s="196">
        <f t="shared" si="1149"/>
        <v>0</v>
      </c>
      <c r="DO222" s="6"/>
      <c r="DP222" s="6"/>
      <c r="DQ222" s="193" t="str">
        <f t="shared" si="1237"/>
        <v/>
      </c>
      <c r="DR222" s="193" t="str">
        <f t="shared" si="1226"/>
        <v/>
      </c>
      <c r="DS222" s="193" t="str">
        <f t="shared" si="1226"/>
        <v/>
      </c>
      <c r="DT222" s="193" t="str">
        <f t="shared" si="1226"/>
        <v/>
      </c>
      <c r="DU222" s="193" t="str">
        <f t="shared" si="1226"/>
        <v/>
      </c>
      <c r="DV222" s="196">
        <f t="shared" si="1148"/>
        <v>0</v>
      </c>
    </row>
    <row r="223" spans="1:126" ht="25.5" customHeight="1" thickBot="1">
      <c r="A223" s="19"/>
      <c r="B223" s="59"/>
      <c r="C223" s="60">
        <v>0</v>
      </c>
      <c r="D223" s="60">
        <v>0</v>
      </c>
      <c r="E223" s="61">
        <v>0</v>
      </c>
      <c r="F223" s="62"/>
      <c r="G223" s="63">
        <f>SUM(G219:G222)</f>
        <v>0</v>
      </c>
      <c r="H223" s="64">
        <f t="shared" ref="H223:K223" si="1238">SUM(H219:H222)</f>
        <v>0</v>
      </c>
      <c r="I223" s="64">
        <f t="shared" si="1238"/>
        <v>0</v>
      </c>
      <c r="J223" s="64">
        <f t="shared" si="1238"/>
        <v>0</v>
      </c>
      <c r="K223" s="64">
        <f t="shared" si="1238"/>
        <v>0</v>
      </c>
      <c r="L223" s="65"/>
      <c r="M223" s="63">
        <f>SUM(M219:M222)</f>
        <v>0</v>
      </c>
      <c r="N223" s="64">
        <f t="shared" ref="N223:Q223" si="1239">SUM(N219:N222)</f>
        <v>0</v>
      </c>
      <c r="O223" s="64">
        <f t="shared" si="1239"/>
        <v>0</v>
      </c>
      <c r="P223" s="64">
        <f t="shared" si="1239"/>
        <v>0</v>
      </c>
      <c r="Q223" s="64">
        <f t="shared" si="1239"/>
        <v>0</v>
      </c>
      <c r="R223" s="65"/>
      <c r="S223" s="63">
        <f>SUM(S219:S222)</f>
        <v>0</v>
      </c>
      <c r="T223" s="64">
        <f t="shared" ref="T223:W223" si="1240">SUM(T219:T222)</f>
        <v>0</v>
      </c>
      <c r="U223" s="64">
        <f t="shared" si="1240"/>
        <v>0</v>
      </c>
      <c r="V223" s="64">
        <f t="shared" si="1240"/>
        <v>0</v>
      </c>
      <c r="W223" s="64">
        <f t="shared" si="1240"/>
        <v>0</v>
      </c>
      <c r="X223" s="65"/>
      <c r="Y223" s="63">
        <f>SUM(Y219:Y222)</f>
        <v>0</v>
      </c>
      <c r="Z223" s="64">
        <f t="shared" ref="Z223:AC223" si="1241">SUM(Z219:Z222)</f>
        <v>0</v>
      </c>
      <c r="AA223" s="64">
        <f t="shared" si="1241"/>
        <v>0</v>
      </c>
      <c r="AB223" s="64">
        <f t="shared" si="1241"/>
        <v>0</v>
      </c>
      <c r="AC223" s="64">
        <f t="shared" si="1241"/>
        <v>0</v>
      </c>
      <c r="AD223" s="65"/>
      <c r="AE223" s="63">
        <f>SUM(AE219:AE222)</f>
        <v>0</v>
      </c>
      <c r="AF223" s="64">
        <f t="shared" ref="AF223:AI223" si="1242">SUM(AF219:AF222)</f>
        <v>0</v>
      </c>
      <c r="AG223" s="64">
        <f t="shared" si="1242"/>
        <v>0</v>
      </c>
      <c r="AH223" s="64">
        <f t="shared" si="1242"/>
        <v>0</v>
      </c>
      <c r="AI223" s="64">
        <f t="shared" si="1242"/>
        <v>0</v>
      </c>
      <c r="AJ223" s="65"/>
      <c r="AK223" s="63">
        <f>SUM(AK219:AK222)</f>
        <v>0</v>
      </c>
      <c r="AL223" s="64">
        <f t="shared" ref="AL223:AO223" si="1243">SUM(AL219:AL222)</f>
        <v>0</v>
      </c>
      <c r="AM223" s="64">
        <f t="shared" si="1243"/>
        <v>0</v>
      </c>
      <c r="AN223" s="64">
        <f t="shared" si="1243"/>
        <v>0</v>
      </c>
      <c r="AO223" s="64">
        <f t="shared" si="1243"/>
        <v>0</v>
      </c>
      <c r="AP223" s="65"/>
      <c r="BB223" s="6"/>
      <c r="BC223" s="6"/>
      <c r="BD223" s="62"/>
      <c r="BE223" s="171"/>
      <c r="BF223" s="172"/>
      <c r="BG223" s="172"/>
      <c r="BH223" s="172"/>
      <c r="BI223" s="172"/>
      <c r="BJ223" s="65"/>
      <c r="BK223" s="6"/>
      <c r="BL223" s="62"/>
      <c r="BM223" s="171"/>
      <c r="BN223" s="172"/>
      <c r="BO223" s="172"/>
      <c r="BP223" s="172"/>
      <c r="BQ223" s="172"/>
      <c r="BR223" s="65"/>
      <c r="BS223" s="6"/>
      <c r="BT223" s="62"/>
      <c r="BU223" s="23" t="str">
        <f t="shared" si="982"/>
        <v/>
      </c>
      <c r="BV223" s="23" t="str">
        <f t="shared" si="982"/>
        <v/>
      </c>
      <c r="BW223" s="23" t="str">
        <f t="shared" si="982"/>
        <v/>
      </c>
      <c r="BX223" s="23" t="str">
        <f t="shared" si="982"/>
        <v/>
      </c>
      <c r="BY223" s="23" t="str">
        <f t="shared" si="982"/>
        <v/>
      </c>
      <c r="BZ223" s="6"/>
      <c r="CA223" s="6"/>
      <c r="CB223" s="62"/>
      <c r="CC223" s="195">
        <f>SUM(CC219:CC222)</f>
        <v>0</v>
      </c>
      <c r="CD223" s="195">
        <f t="shared" ref="CD223:CG223" si="1244">SUM(CD219:CD222)</f>
        <v>0</v>
      </c>
      <c r="CE223" s="195">
        <f t="shared" si="1244"/>
        <v>0</v>
      </c>
      <c r="CF223" s="195">
        <f t="shared" si="1244"/>
        <v>0</v>
      </c>
      <c r="CG223" s="195">
        <f t="shared" si="1244"/>
        <v>0</v>
      </c>
      <c r="CH223" s="196">
        <f t="shared" si="1192"/>
        <v>0</v>
      </c>
      <c r="CI223" s="66"/>
      <c r="CJ223" s="66"/>
      <c r="CK223" s="195">
        <f>SUM(CK219:CK222)</f>
        <v>0</v>
      </c>
      <c r="CL223" s="195">
        <f t="shared" ref="CL223:CO223" si="1245">SUM(CL219:CL222)</f>
        <v>0</v>
      </c>
      <c r="CM223" s="195">
        <f t="shared" si="1245"/>
        <v>0</v>
      </c>
      <c r="CN223" s="195">
        <f t="shared" si="1245"/>
        <v>0</v>
      </c>
      <c r="CO223" s="195">
        <f t="shared" si="1245"/>
        <v>0</v>
      </c>
      <c r="CP223" s="196">
        <f t="shared" si="1141"/>
        <v>0</v>
      </c>
      <c r="CS223" s="195">
        <f>SUM(CS219:CS222)</f>
        <v>0</v>
      </c>
      <c r="CT223" s="195">
        <f t="shared" ref="CT223:CW223" si="1246">SUM(CT219:CT222)</f>
        <v>0</v>
      </c>
      <c r="CU223" s="195">
        <f t="shared" si="1246"/>
        <v>0</v>
      </c>
      <c r="CV223" s="195">
        <f t="shared" si="1246"/>
        <v>0</v>
      </c>
      <c r="CW223" s="195">
        <f t="shared" si="1246"/>
        <v>0</v>
      </c>
      <c r="CX223" s="196">
        <f t="shared" si="1143"/>
        <v>0</v>
      </c>
      <c r="CY223" s="6"/>
      <c r="CZ223" s="6"/>
      <c r="DA223" s="195">
        <f>SUM(DA219:DA222)</f>
        <v>0</v>
      </c>
      <c r="DB223" s="195">
        <f t="shared" ref="DB223:DE223" si="1247">SUM(DB219:DB222)</f>
        <v>0</v>
      </c>
      <c r="DC223" s="195">
        <f t="shared" si="1247"/>
        <v>0</v>
      </c>
      <c r="DD223" s="195">
        <f t="shared" si="1247"/>
        <v>0</v>
      </c>
      <c r="DE223" s="195">
        <f t="shared" si="1247"/>
        <v>0</v>
      </c>
      <c r="DF223" s="196">
        <f t="shared" si="1145"/>
        <v>0</v>
      </c>
      <c r="DG223" s="6"/>
      <c r="DH223" s="6"/>
      <c r="DI223" s="195">
        <f>SUM(DI219:DI222)</f>
        <v>0</v>
      </c>
      <c r="DJ223" s="195">
        <f t="shared" ref="DJ223:DM223" si="1248">SUM(DJ219:DJ222)</f>
        <v>0</v>
      </c>
      <c r="DK223" s="195">
        <f t="shared" si="1248"/>
        <v>0</v>
      </c>
      <c r="DL223" s="195">
        <f t="shared" si="1248"/>
        <v>0</v>
      </c>
      <c r="DM223" s="195">
        <f t="shared" si="1248"/>
        <v>0</v>
      </c>
      <c r="DN223" s="196">
        <f t="shared" si="1149"/>
        <v>0</v>
      </c>
      <c r="DO223" s="6"/>
      <c r="DP223" s="6"/>
      <c r="DQ223" s="195">
        <f>SUM(DQ219:DQ222)</f>
        <v>0</v>
      </c>
      <c r="DR223" s="195">
        <f t="shared" ref="DR223:DU223" si="1249">SUM(DR219:DR222)</f>
        <v>0</v>
      </c>
      <c r="DS223" s="195">
        <f t="shared" si="1249"/>
        <v>0</v>
      </c>
      <c r="DT223" s="195">
        <f t="shared" si="1249"/>
        <v>0</v>
      </c>
      <c r="DU223" s="195">
        <f t="shared" si="1249"/>
        <v>0</v>
      </c>
      <c r="DV223" s="196">
        <f t="shared" si="1148"/>
        <v>0</v>
      </c>
    </row>
    <row r="224" spans="1:126" ht="25.5" customHeight="1">
      <c r="A224" s="19"/>
      <c r="B224" s="68" t="s">
        <v>33</v>
      </c>
      <c r="C224" s="48"/>
      <c r="D224" s="48"/>
      <c r="E224" s="49"/>
      <c r="F224" s="50" t="s">
        <v>25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2">
        <f>SUM(G224:K224)</f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2">
        <f>SUM(M224:Q224)</f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2">
        <f>SUM(S224:W224)</f>
        <v>0</v>
      </c>
      <c r="Y224" s="53">
        <v>0</v>
      </c>
      <c r="Z224" s="53">
        <v>0</v>
      </c>
      <c r="AA224" s="53">
        <v>0</v>
      </c>
      <c r="AB224" s="53">
        <v>0</v>
      </c>
      <c r="AC224" s="53">
        <v>0</v>
      </c>
      <c r="AD224" s="52">
        <f>SUM(Y224:AC224)</f>
        <v>0</v>
      </c>
      <c r="AE224" s="53">
        <v>0</v>
      </c>
      <c r="AF224" s="53">
        <v>0</v>
      </c>
      <c r="AG224" s="53">
        <v>0</v>
      </c>
      <c r="AH224" s="53">
        <v>0</v>
      </c>
      <c r="AI224" s="53">
        <v>0</v>
      </c>
      <c r="AJ224" s="52">
        <f>SUM(AE224:AI224)</f>
        <v>0</v>
      </c>
      <c r="AK224" s="53">
        <v>0</v>
      </c>
      <c r="AL224" s="53">
        <v>0</v>
      </c>
      <c r="AM224" s="53">
        <v>0</v>
      </c>
      <c r="AN224" s="53">
        <v>0</v>
      </c>
      <c r="AO224" s="53">
        <v>0</v>
      </c>
      <c r="AP224" s="52">
        <f>SUM(AK224:AO224)</f>
        <v>0</v>
      </c>
      <c r="BB224" s="6"/>
      <c r="BC224" s="6"/>
      <c r="BD224" s="50" t="s">
        <v>25</v>
      </c>
      <c r="BE224" s="170">
        <f>'SPMW - Probs. of Failure '!O$57</f>
        <v>0</v>
      </c>
      <c r="BF224" s="170">
        <f>'SPMW - Probs. of Failure '!P$57</f>
        <v>0</v>
      </c>
      <c r="BG224" s="170">
        <f>'SPMW - Probs. of Failure '!Q$57</f>
        <v>0</v>
      </c>
      <c r="BH224" s="170">
        <f>'SPMW - Probs. of Failure '!R$57</f>
        <v>0</v>
      </c>
      <c r="BI224" s="170">
        <f>'SPMW - Probs. of Failure '!S$57</f>
        <v>0</v>
      </c>
      <c r="BJ224" s="173"/>
      <c r="BK224" s="6"/>
      <c r="BL224" s="50" t="s">
        <v>25</v>
      </c>
      <c r="BM224" s="239">
        <f>IFERROR($BM2*'SPMW - Average Cons. of Failure'!$Q$57,0)</f>
        <v>0</v>
      </c>
      <c r="BN224" s="239">
        <f>IFERROR($BM2*'SPMW - Average Cons. of Failure'!$Q$57,0)</f>
        <v>0</v>
      </c>
      <c r="BO224" s="239">
        <f>IFERROR($BM2*'SPMW - Average Cons. of Failure'!$Q$57,0)</f>
        <v>0</v>
      </c>
      <c r="BP224" s="239">
        <f>IFERROR($BM2*'SPMW - Average Cons. of Failure'!$Q$57,0)</f>
        <v>0</v>
      </c>
      <c r="BQ224" s="239">
        <f>IFERROR($BM2*'SPMW - Average Cons. of Failure'!$Q$57,0)</f>
        <v>0</v>
      </c>
      <c r="BR224" s="173"/>
      <c r="BS224" s="6"/>
      <c r="BT224" s="50" t="s">
        <v>25</v>
      </c>
      <c r="BU224" s="23" t="str">
        <f t="shared" si="982"/>
        <v/>
      </c>
      <c r="BV224" s="23" t="str">
        <f t="shared" si="982"/>
        <v/>
      </c>
      <c r="BW224" s="23" t="str">
        <f t="shared" si="982"/>
        <v/>
      </c>
      <c r="BX224" s="23" t="str">
        <f t="shared" si="982"/>
        <v/>
      </c>
      <c r="BY224" s="23" t="str">
        <f t="shared" si="982"/>
        <v/>
      </c>
      <c r="BZ224" s="6"/>
      <c r="CA224" s="6"/>
      <c r="CB224" s="50" t="s">
        <v>25</v>
      </c>
      <c r="CC224" s="193" t="str">
        <f>IF(BU224="","",M224*BU224)</f>
        <v/>
      </c>
      <c r="CD224" s="193" t="str">
        <f t="shared" ref="CD224:CG227" si="1250">IF(BV224="","",N224*BV224)</f>
        <v/>
      </c>
      <c r="CE224" s="193" t="str">
        <f t="shared" si="1250"/>
        <v/>
      </c>
      <c r="CF224" s="193" t="str">
        <f t="shared" si="1250"/>
        <v/>
      </c>
      <c r="CG224" s="193" t="str">
        <f t="shared" si="1250"/>
        <v/>
      </c>
      <c r="CH224" s="196">
        <f t="shared" si="1192"/>
        <v>0</v>
      </c>
      <c r="CI224" s="66"/>
      <c r="CJ224" s="66"/>
      <c r="CK224" s="193" t="str">
        <f t="shared" ref="CK224:CO227" si="1251">IF(BU224="","",G224*BU224)</f>
        <v/>
      </c>
      <c r="CL224" s="193" t="str">
        <f t="shared" si="1251"/>
        <v/>
      </c>
      <c r="CM224" s="193" t="str">
        <f t="shared" si="1251"/>
        <v/>
      </c>
      <c r="CN224" s="193" t="str">
        <f t="shared" si="1251"/>
        <v/>
      </c>
      <c r="CO224" s="193" t="str">
        <f t="shared" si="1251"/>
        <v/>
      </c>
      <c r="CP224" s="196">
        <f t="shared" si="1141"/>
        <v>0</v>
      </c>
      <c r="CS224" s="193" t="str">
        <f>IF(BU224="","",Y224*BU224)</f>
        <v/>
      </c>
      <c r="CT224" s="193" t="str">
        <f t="shared" ref="CT224:CW227" si="1252">IF(BV224="","",Z224*BV224)</f>
        <v/>
      </c>
      <c r="CU224" s="193" t="str">
        <f t="shared" si="1252"/>
        <v/>
      </c>
      <c r="CV224" s="193" t="str">
        <f t="shared" si="1252"/>
        <v/>
      </c>
      <c r="CW224" s="193" t="str">
        <f t="shared" si="1252"/>
        <v/>
      </c>
      <c r="CX224" s="196">
        <f t="shared" si="1143"/>
        <v>0</v>
      </c>
      <c r="CY224" s="6"/>
      <c r="CZ224" s="6"/>
      <c r="DA224" s="193" t="str">
        <f>IF(BU224="","",(S224+Y224)*BU224)</f>
        <v/>
      </c>
      <c r="DB224" s="193" t="str">
        <f t="shared" ref="DB224:DE227" si="1253">IF(BV224="","",(T224+Z224)*BV224)</f>
        <v/>
      </c>
      <c r="DC224" s="193" t="str">
        <f t="shared" si="1253"/>
        <v/>
      </c>
      <c r="DD224" s="193" t="str">
        <f t="shared" si="1253"/>
        <v/>
      </c>
      <c r="DE224" s="193" t="str">
        <f t="shared" si="1253"/>
        <v/>
      </c>
      <c r="DF224" s="196">
        <f t="shared" si="1145"/>
        <v>0</v>
      </c>
      <c r="DG224" s="6"/>
      <c r="DH224" s="6"/>
      <c r="DI224" s="193" t="str">
        <f>IF(BU224="","",AK224*BU224)</f>
        <v/>
      </c>
      <c r="DJ224" s="193" t="str">
        <f t="shared" ref="DJ224:DM227" si="1254">IF(BV224="","",AL224*BV224)</f>
        <v/>
      </c>
      <c r="DK224" s="193" t="str">
        <f t="shared" si="1254"/>
        <v/>
      </c>
      <c r="DL224" s="193" t="str">
        <f t="shared" si="1254"/>
        <v/>
      </c>
      <c r="DM224" s="193" t="str">
        <f t="shared" si="1254"/>
        <v/>
      </c>
      <c r="DN224" s="196">
        <f t="shared" si="1149"/>
        <v>0</v>
      </c>
      <c r="DO224" s="6"/>
      <c r="DP224" s="6"/>
      <c r="DQ224" s="193" t="str">
        <f>IF(BU224="","",(AE224+AK224)*BU224)</f>
        <v/>
      </c>
      <c r="DR224" s="193" t="str">
        <f t="shared" ref="DR224:DU227" si="1255">IF(BV224="","",(AF224+AL224)*BV224)</f>
        <v/>
      </c>
      <c r="DS224" s="193" t="str">
        <f t="shared" si="1255"/>
        <v/>
      </c>
      <c r="DT224" s="193" t="str">
        <f t="shared" si="1255"/>
        <v/>
      </c>
      <c r="DU224" s="193" t="str">
        <f t="shared" si="1255"/>
        <v/>
      </c>
      <c r="DV224" s="196">
        <f t="shared" si="1148"/>
        <v>0</v>
      </c>
    </row>
    <row r="225" spans="1:126" ht="25.5" customHeight="1">
      <c r="A225" s="19"/>
      <c r="B225" s="54"/>
      <c r="C225" s="55"/>
      <c r="D225" s="55"/>
      <c r="E225" s="56"/>
      <c r="F225" s="57" t="s">
        <v>27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8">
        <f t="shared" ref="L225:L227" si="1256">SUM(G225:K225)</f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8">
        <f t="shared" ref="R225:R227" si="1257">SUM(M225:Q225)</f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8">
        <f t="shared" ref="X225:X227" si="1258">SUM(S225:W225)</f>
        <v>0</v>
      </c>
      <c r="Y225" s="51">
        <v>0</v>
      </c>
      <c r="Z225" s="51">
        <v>0</v>
      </c>
      <c r="AA225" s="51">
        <v>0</v>
      </c>
      <c r="AB225" s="51">
        <v>0</v>
      </c>
      <c r="AC225" s="51">
        <v>0</v>
      </c>
      <c r="AD225" s="58">
        <f t="shared" ref="AD225:AD227" si="1259">SUM(Y225:AC225)</f>
        <v>0</v>
      </c>
      <c r="AE225" s="51">
        <v>0</v>
      </c>
      <c r="AF225" s="51">
        <v>0</v>
      </c>
      <c r="AG225" s="51">
        <v>0</v>
      </c>
      <c r="AH225" s="51">
        <v>0</v>
      </c>
      <c r="AI225" s="51">
        <v>0</v>
      </c>
      <c r="AJ225" s="58">
        <f t="shared" ref="AJ225:AJ227" si="1260">SUM(AE225:AI225)</f>
        <v>0</v>
      </c>
      <c r="AK225" s="51">
        <v>0</v>
      </c>
      <c r="AL225" s="51">
        <v>0</v>
      </c>
      <c r="AM225" s="51">
        <v>0</v>
      </c>
      <c r="AN225" s="51">
        <v>0</v>
      </c>
      <c r="AO225" s="51">
        <v>0</v>
      </c>
      <c r="AP225" s="58">
        <f t="shared" ref="AP225:AP227" si="1261">SUM(AK225:AO225)</f>
        <v>0</v>
      </c>
      <c r="BB225" s="6"/>
      <c r="BC225" s="6"/>
      <c r="BD225" s="57" t="s">
        <v>27</v>
      </c>
      <c r="BE225" s="170">
        <f>'SPMW - Probs. of Failure '!O$57</f>
        <v>0</v>
      </c>
      <c r="BF225" s="170">
        <f>'SPMW - Probs. of Failure '!P$57</f>
        <v>0</v>
      </c>
      <c r="BG225" s="170">
        <f>'SPMW - Probs. of Failure '!Q$57</f>
        <v>0</v>
      </c>
      <c r="BH225" s="170">
        <f>'SPMW - Probs. of Failure '!R$57</f>
        <v>0</v>
      </c>
      <c r="BI225" s="170">
        <f>'SPMW - Probs. of Failure '!S$57</f>
        <v>0</v>
      </c>
      <c r="BJ225" s="174"/>
      <c r="BK225" s="6"/>
      <c r="BL225" s="57" t="s">
        <v>27</v>
      </c>
      <c r="BM225" s="239">
        <f>IFERROR($BM3*'SPMW - Average Cons. of Failure'!$Q$57,0)</f>
        <v>0</v>
      </c>
      <c r="BN225" s="239">
        <f>IFERROR($BM3*'SPMW - Average Cons. of Failure'!$Q$57,0)</f>
        <v>0</v>
      </c>
      <c r="BO225" s="239">
        <f>IFERROR($BM3*'SPMW - Average Cons. of Failure'!$Q$57,0)</f>
        <v>0</v>
      </c>
      <c r="BP225" s="239">
        <f>IFERROR($BM3*'SPMW - Average Cons. of Failure'!$Q$57,0)</f>
        <v>0</v>
      </c>
      <c r="BQ225" s="239">
        <f>IFERROR($BM3*'SPMW - Average Cons. of Failure'!$Q$57,0)</f>
        <v>0</v>
      </c>
      <c r="BR225" s="174"/>
      <c r="BS225" s="6"/>
      <c r="BT225" s="57" t="s">
        <v>27</v>
      </c>
      <c r="BU225" s="23" t="str">
        <f t="shared" si="982"/>
        <v/>
      </c>
      <c r="BV225" s="23" t="str">
        <f t="shared" si="982"/>
        <v/>
      </c>
      <c r="BW225" s="23" t="str">
        <f t="shared" si="982"/>
        <v/>
      </c>
      <c r="BX225" s="23" t="str">
        <f t="shared" si="982"/>
        <v/>
      </c>
      <c r="BY225" s="23" t="str">
        <f t="shared" si="982"/>
        <v/>
      </c>
      <c r="BZ225" s="6"/>
      <c r="CA225" s="6"/>
      <c r="CB225" s="57" t="s">
        <v>27</v>
      </c>
      <c r="CC225" s="193" t="str">
        <f t="shared" ref="CC225:CC227" si="1262">IF(BU225="","",M225*BU225)</f>
        <v/>
      </c>
      <c r="CD225" s="193" t="str">
        <f t="shared" si="1250"/>
        <v/>
      </c>
      <c r="CE225" s="193" t="str">
        <f t="shared" si="1250"/>
        <v/>
      </c>
      <c r="CF225" s="193" t="str">
        <f t="shared" si="1250"/>
        <v/>
      </c>
      <c r="CG225" s="193" t="str">
        <f t="shared" si="1250"/>
        <v/>
      </c>
      <c r="CH225" s="196">
        <f t="shared" si="1192"/>
        <v>0</v>
      </c>
      <c r="CI225" s="66"/>
      <c r="CJ225" s="66"/>
      <c r="CK225" s="193" t="str">
        <f t="shared" si="1251"/>
        <v/>
      </c>
      <c r="CL225" s="193" t="str">
        <f t="shared" si="1251"/>
        <v/>
      </c>
      <c r="CM225" s="193" t="str">
        <f t="shared" si="1251"/>
        <v/>
      </c>
      <c r="CN225" s="193" t="str">
        <f t="shared" si="1251"/>
        <v/>
      </c>
      <c r="CO225" s="193" t="str">
        <f t="shared" si="1251"/>
        <v/>
      </c>
      <c r="CP225" s="196">
        <f t="shared" si="1141"/>
        <v>0</v>
      </c>
      <c r="CS225" s="193" t="str">
        <f t="shared" ref="CS225:CS227" si="1263">IF(BU225="","",Y225*BU225)</f>
        <v/>
      </c>
      <c r="CT225" s="193" t="str">
        <f t="shared" si="1252"/>
        <v/>
      </c>
      <c r="CU225" s="193" t="str">
        <f t="shared" si="1252"/>
        <v/>
      </c>
      <c r="CV225" s="193" t="str">
        <f t="shared" si="1252"/>
        <v/>
      </c>
      <c r="CW225" s="193" t="str">
        <f t="shared" si="1252"/>
        <v/>
      </c>
      <c r="CX225" s="196">
        <f t="shared" si="1143"/>
        <v>0</v>
      </c>
      <c r="CY225" s="6"/>
      <c r="CZ225" s="6"/>
      <c r="DA225" s="193" t="str">
        <f t="shared" ref="DA225:DA227" si="1264">IF(BU225="","",(S225+Y225)*BU225)</f>
        <v/>
      </c>
      <c r="DB225" s="193" t="str">
        <f t="shared" si="1253"/>
        <v/>
      </c>
      <c r="DC225" s="193" t="str">
        <f t="shared" si="1253"/>
        <v/>
      </c>
      <c r="DD225" s="193" t="str">
        <f t="shared" si="1253"/>
        <v/>
      </c>
      <c r="DE225" s="193" t="str">
        <f t="shared" si="1253"/>
        <v/>
      </c>
      <c r="DF225" s="196">
        <f t="shared" si="1145"/>
        <v>0</v>
      </c>
      <c r="DG225" s="6"/>
      <c r="DH225" s="6"/>
      <c r="DI225" s="193" t="str">
        <f t="shared" ref="DI225:DI227" si="1265">IF(BU225="","",AK225*BU225)</f>
        <v/>
      </c>
      <c r="DJ225" s="193" t="str">
        <f t="shared" si="1254"/>
        <v/>
      </c>
      <c r="DK225" s="193" t="str">
        <f t="shared" si="1254"/>
        <v/>
      </c>
      <c r="DL225" s="193" t="str">
        <f t="shared" si="1254"/>
        <v/>
      </c>
      <c r="DM225" s="193" t="str">
        <f t="shared" si="1254"/>
        <v/>
      </c>
      <c r="DN225" s="196">
        <f t="shared" si="1149"/>
        <v>0</v>
      </c>
      <c r="DO225" s="6"/>
      <c r="DP225" s="6"/>
      <c r="DQ225" s="193" t="str">
        <f t="shared" ref="DQ225:DQ227" si="1266">IF(BU225="","",(AE225+AK225)*BU225)</f>
        <v/>
      </c>
      <c r="DR225" s="193" t="str">
        <f t="shared" si="1255"/>
        <v/>
      </c>
      <c r="DS225" s="193" t="str">
        <f t="shared" si="1255"/>
        <v/>
      </c>
      <c r="DT225" s="193" t="str">
        <f t="shared" si="1255"/>
        <v/>
      </c>
      <c r="DU225" s="193" t="str">
        <f t="shared" si="1255"/>
        <v/>
      </c>
      <c r="DV225" s="196">
        <f t="shared" si="1148"/>
        <v>0</v>
      </c>
    </row>
    <row r="226" spans="1:126" ht="25.5" customHeight="1">
      <c r="A226" s="19"/>
      <c r="B226" s="54"/>
      <c r="C226" s="55"/>
      <c r="D226" s="55"/>
      <c r="E226" s="56"/>
      <c r="F226" s="57" t="s">
        <v>29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8">
        <f t="shared" si="1256"/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8">
        <f t="shared" si="1257"/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8">
        <f t="shared" si="1258"/>
        <v>0</v>
      </c>
      <c r="Y226" s="51">
        <v>0</v>
      </c>
      <c r="Z226" s="51">
        <v>0</v>
      </c>
      <c r="AA226" s="51">
        <v>0</v>
      </c>
      <c r="AB226" s="51">
        <v>0</v>
      </c>
      <c r="AC226" s="51">
        <v>0</v>
      </c>
      <c r="AD226" s="58">
        <f t="shared" si="1259"/>
        <v>0</v>
      </c>
      <c r="AE226" s="51">
        <v>0</v>
      </c>
      <c r="AF226" s="51">
        <v>0</v>
      </c>
      <c r="AG226" s="51">
        <v>0</v>
      </c>
      <c r="AH226" s="51">
        <v>0</v>
      </c>
      <c r="AI226" s="51">
        <v>0</v>
      </c>
      <c r="AJ226" s="58">
        <f t="shared" si="1260"/>
        <v>0</v>
      </c>
      <c r="AK226" s="51">
        <v>0</v>
      </c>
      <c r="AL226" s="51">
        <v>0</v>
      </c>
      <c r="AM226" s="51">
        <v>0</v>
      </c>
      <c r="AN226" s="51">
        <v>0</v>
      </c>
      <c r="AO226" s="51">
        <v>0</v>
      </c>
      <c r="AP226" s="58">
        <f t="shared" si="1261"/>
        <v>0</v>
      </c>
      <c r="BB226" s="6"/>
      <c r="BC226" s="6"/>
      <c r="BD226" s="57" t="s">
        <v>29</v>
      </c>
      <c r="BE226" s="170">
        <f>'SPMW - Probs. of Failure '!O$57</f>
        <v>0</v>
      </c>
      <c r="BF226" s="170">
        <f>'SPMW - Probs. of Failure '!P$57</f>
        <v>0</v>
      </c>
      <c r="BG226" s="170">
        <f>'SPMW - Probs. of Failure '!Q$57</f>
        <v>0</v>
      </c>
      <c r="BH226" s="170">
        <f>'SPMW - Probs. of Failure '!R$57</f>
        <v>0</v>
      </c>
      <c r="BI226" s="170">
        <f>'SPMW - Probs. of Failure '!S$57</f>
        <v>0</v>
      </c>
      <c r="BJ226" s="174"/>
      <c r="BK226" s="6"/>
      <c r="BL226" s="57" t="s">
        <v>29</v>
      </c>
      <c r="BM226" s="239">
        <f>IFERROR($BM4*'SPMW - Average Cons. of Failure'!$Q$57,0)</f>
        <v>0</v>
      </c>
      <c r="BN226" s="239">
        <f>IFERROR($BM4*'SPMW - Average Cons. of Failure'!$Q$57,0)</f>
        <v>0</v>
      </c>
      <c r="BO226" s="239">
        <f>IFERROR($BM4*'SPMW - Average Cons. of Failure'!$Q$57,0)</f>
        <v>0</v>
      </c>
      <c r="BP226" s="239">
        <f>IFERROR($BM4*'SPMW - Average Cons. of Failure'!$Q$57,0)</f>
        <v>0</v>
      </c>
      <c r="BQ226" s="239">
        <f>IFERROR($BM4*'SPMW - Average Cons. of Failure'!$Q$57,0)</f>
        <v>0</v>
      </c>
      <c r="BR226" s="174"/>
      <c r="BS226" s="6"/>
      <c r="BT226" s="57" t="s">
        <v>29</v>
      </c>
      <c r="BU226" s="23" t="str">
        <f t="shared" si="982"/>
        <v/>
      </c>
      <c r="BV226" s="23" t="str">
        <f t="shared" si="982"/>
        <v/>
      </c>
      <c r="BW226" s="23" t="str">
        <f t="shared" si="982"/>
        <v/>
      </c>
      <c r="BX226" s="23" t="str">
        <f t="shared" si="982"/>
        <v/>
      </c>
      <c r="BY226" s="23" t="str">
        <f t="shared" si="982"/>
        <v/>
      </c>
      <c r="BZ226" s="6"/>
      <c r="CA226" s="6"/>
      <c r="CB226" s="57" t="s">
        <v>29</v>
      </c>
      <c r="CC226" s="193" t="str">
        <f t="shared" si="1262"/>
        <v/>
      </c>
      <c r="CD226" s="193" t="str">
        <f t="shared" si="1250"/>
        <v/>
      </c>
      <c r="CE226" s="193" t="str">
        <f t="shared" si="1250"/>
        <v/>
      </c>
      <c r="CF226" s="193" t="str">
        <f t="shared" si="1250"/>
        <v/>
      </c>
      <c r="CG226" s="193" t="str">
        <f t="shared" si="1250"/>
        <v/>
      </c>
      <c r="CH226" s="196">
        <f t="shared" si="1192"/>
        <v>0</v>
      </c>
      <c r="CI226" s="66"/>
      <c r="CJ226" s="66"/>
      <c r="CK226" s="193" t="str">
        <f t="shared" si="1251"/>
        <v/>
      </c>
      <c r="CL226" s="193" t="str">
        <f t="shared" si="1251"/>
        <v/>
      </c>
      <c r="CM226" s="193" t="str">
        <f t="shared" si="1251"/>
        <v/>
      </c>
      <c r="CN226" s="193" t="str">
        <f t="shared" si="1251"/>
        <v/>
      </c>
      <c r="CO226" s="193" t="str">
        <f t="shared" si="1251"/>
        <v/>
      </c>
      <c r="CP226" s="196">
        <f t="shared" si="1141"/>
        <v>0</v>
      </c>
      <c r="CS226" s="193" t="str">
        <f t="shared" si="1263"/>
        <v/>
      </c>
      <c r="CT226" s="193" t="str">
        <f t="shared" si="1252"/>
        <v/>
      </c>
      <c r="CU226" s="193" t="str">
        <f t="shared" si="1252"/>
        <v/>
      </c>
      <c r="CV226" s="193" t="str">
        <f t="shared" si="1252"/>
        <v/>
      </c>
      <c r="CW226" s="193" t="str">
        <f t="shared" si="1252"/>
        <v/>
      </c>
      <c r="CX226" s="196">
        <f t="shared" si="1143"/>
        <v>0</v>
      </c>
      <c r="CY226" s="6"/>
      <c r="CZ226" s="6"/>
      <c r="DA226" s="193" t="str">
        <f t="shared" si="1264"/>
        <v/>
      </c>
      <c r="DB226" s="193" t="str">
        <f t="shared" si="1253"/>
        <v/>
      </c>
      <c r="DC226" s="193" t="str">
        <f t="shared" si="1253"/>
        <v/>
      </c>
      <c r="DD226" s="193" t="str">
        <f t="shared" si="1253"/>
        <v/>
      </c>
      <c r="DE226" s="193" t="str">
        <f t="shared" si="1253"/>
        <v/>
      </c>
      <c r="DF226" s="196">
        <f t="shared" si="1145"/>
        <v>0</v>
      </c>
      <c r="DG226" s="6"/>
      <c r="DH226" s="6"/>
      <c r="DI226" s="193" t="str">
        <f t="shared" si="1265"/>
        <v/>
      </c>
      <c r="DJ226" s="193" t="str">
        <f t="shared" si="1254"/>
        <v/>
      </c>
      <c r="DK226" s="193" t="str">
        <f t="shared" si="1254"/>
        <v/>
      </c>
      <c r="DL226" s="193" t="str">
        <f t="shared" si="1254"/>
        <v/>
      </c>
      <c r="DM226" s="193" t="str">
        <f t="shared" si="1254"/>
        <v/>
      </c>
      <c r="DN226" s="196">
        <f t="shared" si="1149"/>
        <v>0</v>
      </c>
      <c r="DO226" s="6"/>
      <c r="DP226" s="6"/>
      <c r="DQ226" s="193" t="str">
        <f t="shared" si="1266"/>
        <v/>
      </c>
      <c r="DR226" s="193" t="str">
        <f t="shared" si="1255"/>
        <v/>
      </c>
      <c r="DS226" s="193" t="str">
        <f t="shared" si="1255"/>
        <v/>
      </c>
      <c r="DT226" s="193" t="str">
        <f t="shared" si="1255"/>
        <v/>
      </c>
      <c r="DU226" s="193" t="str">
        <f t="shared" si="1255"/>
        <v/>
      </c>
      <c r="DV226" s="196">
        <f t="shared" si="1148"/>
        <v>0</v>
      </c>
    </row>
    <row r="227" spans="1:126" ht="25.5" customHeight="1">
      <c r="A227" s="19"/>
      <c r="B227" s="54"/>
      <c r="C227" s="55"/>
      <c r="D227" s="55"/>
      <c r="E227" s="56"/>
      <c r="F227" s="57" t="s">
        <v>30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8">
        <f t="shared" si="1256"/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8">
        <f t="shared" si="1257"/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8">
        <f t="shared" si="1258"/>
        <v>0</v>
      </c>
      <c r="Y227" s="51">
        <v>0</v>
      </c>
      <c r="Z227" s="51">
        <v>0</v>
      </c>
      <c r="AA227" s="51">
        <v>0</v>
      </c>
      <c r="AB227" s="51">
        <v>0</v>
      </c>
      <c r="AC227" s="51">
        <v>0</v>
      </c>
      <c r="AD227" s="58">
        <f t="shared" si="1259"/>
        <v>0</v>
      </c>
      <c r="AE227" s="51">
        <v>0</v>
      </c>
      <c r="AF227" s="51">
        <v>0</v>
      </c>
      <c r="AG227" s="51">
        <v>0</v>
      </c>
      <c r="AH227" s="51">
        <v>0</v>
      </c>
      <c r="AI227" s="51">
        <v>0</v>
      </c>
      <c r="AJ227" s="58">
        <f t="shared" si="1260"/>
        <v>0</v>
      </c>
      <c r="AK227" s="51">
        <v>0</v>
      </c>
      <c r="AL227" s="51">
        <v>0</v>
      </c>
      <c r="AM227" s="51">
        <v>0</v>
      </c>
      <c r="AN227" s="51">
        <v>0</v>
      </c>
      <c r="AO227" s="51">
        <v>0</v>
      </c>
      <c r="AP227" s="58">
        <f t="shared" si="1261"/>
        <v>0</v>
      </c>
      <c r="BB227" s="6"/>
      <c r="BC227" s="6"/>
      <c r="BD227" s="57" t="s">
        <v>30</v>
      </c>
      <c r="BE227" s="170">
        <f>'SPMW - Probs. of Failure '!O$57</f>
        <v>0</v>
      </c>
      <c r="BF227" s="170">
        <f>'SPMW - Probs. of Failure '!P$57</f>
        <v>0</v>
      </c>
      <c r="BG227" s="170">
        <f>'SPMW - Probs. of Failure '!Q$57</f>
        <v>0</v>
      </c>
      <c r="BH227" s="170">
        <f>'SPMW - Probs. of Failure '!R$57</f>
        <v>0</v>
      </c>
      <c r="BI227" s="170">
        <f>'SPMW - Probs. of Failure '!S$57</f>
        <v>0</v>
      </c>
      <c r="BJ227" s="174"/>
      <c r="BK227" s="6"/>
      <c r="BL227" s="57" t="s">
        <v>30</v>
      </c>
      <c r="BM227" s="239">
        <f>IFERROR($BM5*'SPMW - Average Cons. of Failure'!$Q$57,0)</f>
        <v>0</v>
      </c>
      <c r="BN227" s="239">
        <f>IFERROR($BM5*'SPMW - Average Cons. of Failure'!$Q$57,0)</f>
        <v>0</v>
      </c>
      <c r="BO227" s="239">
        <f>IFERROR($BM5*'SPMW - Average Cons. of Failure'!$Q$57,0)</f>
        <v>0</v>
      </c>
      <c r="BP227" s="239">
        <f>IFERROR($BM5*'SPMW - Average Cons. of Failure'!$Q$57,0)</f>
        <v>0</v>
      </c>
      <c r="BQ227" s="239">
        <f>IFERROR($BM5*'SPMW - Average Cons. of Failure'!$Q$57,0)</f>
        <v>0</v>
      </c>
      <c r="BR227" s="174"/>
      <c r="BS227" s="6"/>
      <c r="BT227" s="57" t="s">
        <v>30</v>
      </c>
      <c r="BU227" s="23" t="str">
        <f t="shared" si="982"/>
        <v/>
      </c>
      <c r="BV227" s="23" t="str">
        <f t="shared" si="982"/>
        <v/>
      </c>
      <c r="BW227" s="23" t="str">
        <f t="shared" si="982"/>
        <v/>
      </c>
      <c r="BX227" s="23" t="str">
        <f t="shared" si="982"/>
        <v/>
      </c>
      <c r="BY227" s="23" t="str">
        <f t="shared" si="982"/>
        <v/>
      </c>
      <c r="BZ227" s="6"/>
      <c r="CA227" s="6"/>
      <c r="CB227" s="57" t="s">
        <v>30</v>
      </c>
      <c r="CC227" s="193" t="str">
        <f t="shared" si="1262"/>
        <v/>
      </c>
      <c r="CD227" s="193" t="str">
        <f t="shared" si="1250"/>
        <v/>
      </c>
      <c r="CE227" s="193" t="str">
        <f t="shared" si="1250"/>
        <v/>
      </c>
      <c r="CF227" s="193" t="str">
        <f t="shared" si="1250"/>
        <v/>
      </c>
      <c r="CG227" s="193" t="str">
        <f t="shared" si="1250"/>
        <v/>
      </c>
      <c r="CH227" s="196">
        <f t="shared" si="1192"/>
        <v>0</v>
      </c>
      <c r="CI227" s="66"/>
      <c r="CJ227" s="66"/>
      <c r="CK227" s="193" t="str">
        <f t="shared" si="1251"/>
        <v/>
      </c>
      <c r="CL227" s="193" t="str">
        <f t="shared" si="1251"/>
        <v/>
      </c>
      <c r="CM227" s="193" t="str">
        <f t="shared" si="1251"/>
        <v/>
      </c>
      <c r="CN227" s="193" t="str">
        <f t="shared" si="1251"/>
        <v/>
      </c>
      <c r="CO227" s="193" t="str">
        <f t="shared" si="1251"/>
        <v/>
      </c>
      <c r="CP227" s="196">
        <f t="shared" si="1141"/>
        <v>0</v>
      </c>
      <c r="CS227" s="193" t="str">
        <f t="shared" si="1263"/>
        <v/>
      </c>
      <c r="CT227" s="193" t="str">
        <f t="shared" si="1252"/>
        <v/>
      </c>
      <c r="CU227" s="193" t="str">
        <f t="shared" si="1252"/>
        <v/>
      </c>
      <c r="CV227" s="193" t="str">
        <f t="shared" si="1252"/>
        <v/>
      </c>
      <c r="CW227" s="193" t="str">
        <f t="shared" si="1252"/>
        <v/>
      </c>
      <c r="CX227" s="196">
        <f t="shared" si="1143"/>
        <v>0</v>
      </c>
      <c r="CY227" s="6"/>
      <c r="CZ227" s="6"/>
      <c r="DA227" s="193" t="str">
        <f t="shared" si="1264"/>
        <v/>
      </c>
      <c r="DB227" s="193" t="str">
        <f t="shared" si="1253"/>
        <v/>
      </c>
      <c r="DC227" s="193" t="str">
        <f t="shared" si="1253"/>
        <v/>
      </c>
      <c r="DD227" s="193" t="str">
        <f t="shared" si="1253"/>
        <v/>
      </c>
      <c r="DE227" s="193" t="str">
        <f t="shared" si="1253"/>
        <v/>
      </c>
      <c r="DF227" s="196">
        <f t="shared" si="1145"/>
        <v>0</v>
      </c>
      <c r="DG227" s="6"/>
      <c r="DH227" s="6"/>
      <c r="DI227" s="193" t="str">
        <f t="shared" si="1265"/>
        <v/>
      </c>
      <c r="DJ227" s="193" t="str">
        <f t="shared" si="1254"/>
        <v/>
      </c>
      <c r="DK227" s="193" t="str">
        <f t="shared" si="1254"/>
        <v/>
      </c>
      <c r="DL227" s="193" t="str">
        <f t="shared" si="1254"/>
        <v/>
      </c>
      <c r="DM227" s="193" t="str">
        <f t="shared" si="1254"/>
        <v/>
      </c>
      <c r="DN227" s="196">
        <f t="shared" si="1149"/>
        <v>0</v>
      </c>
      <c r="DO227" s="6"/>
      <c r="DP227" s="6"/>
      <c r="DQ227" s="193" t="str">
        <f t="shared" si="1266"/>
        <v/>
      </c>
      <c r="DR227" s="193" t="str">
        <f t="shared" si="1255"/>
        <v/>
      </c>
      <c r="DS227" s="193" t="str">
        <f t="shared" si="1255"/>
        <v/>
      </c>
      <c r="DT227" s="193" t="str">
        <f t="shared" si="1255"/>
        <v/>
      </c>
      <c r="DU227" s="193" t="str">
        <f t="shared" si="1255"/>
        <v/>
      </c>
      <c r="DV227" s="196">
        <f t="shared" si="1148"/>
        <v>0</v>
      </c>
    </row>
    <row r="228" spans="1:126" ht="25.5" customHeight="1" thickBot="1">
      <c r="A228" s="19"/>
      <c r="B228" s="59"/>
      <c r="C228" s="60">
        <v>0</v>
      </c>
      <c r="D228" s="60">
        <v>0</v>
      </c>
      <c r="E228" s="61">
        <v>0</v>
      </c>
      <c r="F228" s="62"/>
      <c r="G228" s="63">
        <f>SUM(G224:G227)</f>
        <v>0</v>
      </c>
      <c r="H228" s="64">
        <f t="shared" ref="H228:K228" si="1267">SUM(H224:H227)</f>
        <v>0</v>
      </c>
      <c r="I228" s="64">
        <f t="shared" si="1267"/>
        <v>0</v>
      </c>
      <c r="J228" s="64">
        <f t="shared" si="1267"/>
        <v>0</v>
      </c>
      <c r="K228" s="64">
        <f t="shared" si="1267"/>
        <v>0</v>
      </c>
      <c r="L228" s="65"/>
      <c r="M228" s="63">
        <f>SUM(M224:M227)</f>
        <v>0</v>
      </c>
      <c r="N228" s="64">
        <f t="shared" ref="N228:Q228" si="1268">SUM(N224:N227)</f>
        <v>0</v>
      </c>
      <c r="O228" s="64">
        <f t="shared" si="1268"/>
        <v>0</v>
      </c>
      <c r="P228" s="64">
        <f t="shared" si="1268"/>
        <v>0</v>
      </c>
      <c r="Q228" s="64">
        <f t="shared" si="1268"/>
        <v>0</v>
      </c>
      <c r="R228" s="65"/>
      <c r="S228" s="63">
        <f>SUM(S224:S227)</f>
        <v>0</v>
      </c>
      <c r="T228" s="64">
        <f t="shared" ref="T228:W228" si="1269">SUM(T224:T227)</f>
        <v>0</v>
      </c>
      <c r="U228" s="64">
        <f t="shared" si="1269"/>
        <v>0</v>
      </c>
      <c r="V228" s="64">
        <f t="shared" si="1269"/>
        <v>0</v>
      </c>
      <c r="W228" s="64">
        <f t="shared" si="1269"/>
        <v>0</v>
      </c>
      <c r="X228" s="65"/>
      <c r="Y228" s="63">
        <f>SUM(Y224:Y227)</f>
        <v>0</v>
      </c>
      <c r="Z228" s="64">
        <f t="shared" ref="Z228:AC228" si="1270">SUM(Z224:Z227)</f>
        <v>0</v>
      </c>
      <c r="AA228" s="64">
        <f t="shared" si="1270"/>
        <v>0</v>
      </c>
      <c r="AB228" s="64">
        <f t="shared" si="1270"/>
        <v>0</v>
      </c>
      <c r="AC228" s="64">
        <f t="shared" si="1270"/>
        <v>0</v>
      </c>
      <c r="AD228" s="65"/>
      <c r="AE228" s="63">
        <f>SUM(AE224:AE227)</f>
        <v>0</v>
      </c>
      <c r="AF228" s="64">
        <f t="shared" ref="AF228:AI228" si="1271">SUM(AF224:AF227)</f>
        <v>0</v>
      </c>
      <c r="AG228" s="64">
        <f t="shared" si="1271"/>
        <v>0</v>
      </c>
      <c r="AH228" s="64">
        <f t="shared" si="1271"/>
        <v>0</v>
      </c>
      <c r="AI228" s="64">
        <f t="shared" si="1271"/>
        <v>0</v>
      </c>
      <c r="AJ228" s="65"/>
      <c r="AK228" s="63">
        <f>SUM(AK224:AK227)</f>
        <v>0</v>
      </c>
      <c r="AL228" s="64">
        <f t="shared" ref="AL228:AO228" si="1272">SUM(AL224:AL227)</f>
        <v>0</v>
      </c>
      <c r="AM228" s="64">
        <f t="shared" si="1272"/>
        <v>0</v>
      </c>
      <c r="AN228" s="64">
        <f t="shared" si="1272"/>
        <v>0</v>
      </c>
      <c r="AO228" s="64">
        <f t="shared" si="1272"/>
        <v>0</v>
      </c>
      <c r="AP228" s="65"/>
      <c r="BB228" s="6"/>
      <c r="BC228" s="6"/>
      <c r="BD228" s="62"/>
      <c r="BE228" s="171"/>
      <c r="BF228" s="172"/>
      <c r="BG228" s="172"/>
      <c r="BH228" s="172"/>
      <c r="BI228" s="172"/>
      <c r="BJ228" s="65"/>
      <c r="BK228" s="6"/>
      <c r="BL228" s="62"/>
      <c r="BM228" s="171"/>
      <c r="BN228" s="172"/>
      <c r="BO228" s="172"/>
      <c r="BP228" s="172"/>
      <c r="BQ228" s="172"/>
      <c r="BR228" s="65"/>
      <c r="BS228" s="6"/>
      <c r="BT228" s="62"/>
      <c r="BU228" s="23" t="str">
        <f t="shared" si="982"/>
        <v/>
      </c>
      <c r="BV228" s="23" t="str">
        <f t="shared" si="982"/>
        <v/>
      </c>
      <c r="BW228" s="23" t="str">
        <f t="shared" si="982"/>
        <v/>
      </c>
      <c r="BX228" s="23" t="str">
        <f t="shared" si="982"/>
        <v/>
      </c>
      <c r="BY228" s="23" t="str">
        <f t="shared" si="982"/>
        <v/>
      </c>
      <c r="BZ228" s="6"/>
      <c r="CA228" s="6"/>
      <c r="CB228" s="62"/>
      <c r="CC228" s="195">
        <f>SUM(CC224:CC227)</f>
        <v>0</v>
      </c>
      <c r="CD228" s="195">
        <f t="shared" ref="CD228:CG228" si="1273">SUM(CD224:CD227)</f>
        <v>0</v>
      </c>
      <c r="CE228" s="195">
        <f t="shared" si="1273"/>
        <v>0</v>
      </c>
      <c r="CF228" s="195">
        <f t="shared" si="1273"/>
        <v>0</v>
      </c>
      <c r="CG228" s="195">
        <f t="shared" si="1273"/>
        <v>0</v>
      </c>
      <c r="CH228" s="196">
        <f t="shared" si="1192"/>
        <v>0</v>
      </c>
      <c r="CI228" s="66"/>
      <c r="CJ228" s="66"/>
      <c r="CK228" s="195">
        <f>SUM(CK224:CK227)</f>
        <v>0</v>
      </c>
      <c r="CL228" s="195">
        <f t="shared" ref="CL228:CO228" si="1274">SUM(CL224:CL227)</f>
        <v>0</v>
      </c>
      <c r="CM228" s="195">
        <f t="shared" si="1274"/>
        <v>0</v>
      </c>
      <c r="CN228" s="195">
        <f t="shared" si="1274"/>
        <v>0</v>
      </c>
      <c r="CO228" s="195">
        <f t="shared" si="1274"/>
        <v>0</v>
      </c>
      <c r="CP228" s="196">
        <f t="shared" si="1141"/>
        <v>0</v>
      </c>
      <c r="CS228" s="195">
        <f>SUM(CS224:CS227)</f>
        <v>0</v>
      </c>
      <c r="CT228" s="195">
        <f t="shared" ref="CT228:CW228" si="1275">SUM(CT224:CT227)</f>
        <v>0</v>
      </c>
      <c r="CU228" s="195">
        <f t="shared" si="1275"/>
        <v>0</v>
      </c>
      <c r="CV228" s="195">
        <f t="shared" si="1275"/>
        <v>0</v>
      </c>
      <c r="CW228" s="195">
        <f t="shared" si="1275"/>
        <v>0</v>
      </c>
      <c r="CX228" s="196">
        <f t="shared" si="1143"/>
        <v>0</v>
      </c>
      <c r="CY228" s="6"/>
      <c r="CZ228" s="6"/>
      <c r="DA228" s="195">
        <f>SUM(DA224:DA227)</f>
        <v>0</v>
      </c>
      <c r="DB228" s="195">
        <f t="shared" ref="DB228:DE228" si="1276">SUM(DB224:DB227)</f>
        <v>0</v>
      </c>
      <c r="DC228" s="195">
        <f t="shared" si="1276"/>
        <v>0</v>
      </c>
      <c r="DD228" s="195">
        <f t="shared" si="1276"/>
        <v>0</v>
      </c>
      <c r="DE228" s="195">
        <f t="shared" si="1276"/>
        <v>0</v>
      </c>
      <c r="DF228" s="196">
        <f t="shared" si="1145"/>
        <v>0</v>
      </c>
      <c r="DG228" s="6"/>
      <c r="DH228" s="6"/>
      <c r="DI228" s="195">
        <f>SUM(DI224:DI227)</f>
        <v>0</v>
      </c>
      <c r="DJ228" s="195">
        <f t="shared" ref="DJ228:DM228" si="1277">SUM(DJ224:DJ227)</f>
        <v>0</v>
      </c>
      <c r="DK228" s="195">
        <f t="shared" si="1277"/>
        <v>0</v>
      </c>
      <c r="DL228" s="195">
        <f t="shared" si="1277"/>
        <v>0</v>
      </c>
      <c r="DM228" s="195">
        <f t="shared" si="1277"/>
        <v>0</v>
      </c>
      <c r="DN228" s="196">
        <f t="shared" si="1149"/>
        <v>0</v>
      </c>
      <c r="DO228" s="6"/>
      <c r="DP228" s="6"/>
      <c r="DQ228" s="195">
        <f>SUM(DQ224:DQ227)</f>
        <v>0</v>
      </c>
      <c r="DR228" s="195">
        <f t="shared" ref="DR228:DU228" si="1278">SUM(DR224:DR227)</f>
        <v>0</v>
      </c>
      <c r="DS228" s="195">
        <f t="shared" si="1278"/>
        <v>0</v>
      </c>
      <c r="DT228" s="195">
        <f t="shared" si="1278"/>
        <v>0</v>
      </c>
      <c r="DU228" s="195">
        <f t="shared" si="1278"/>
        <v>0</v>
      </c>
      <c r="DV228" s="196">
        <f t="shared" si="1148"/>
        <v>0</v>
      </c>
    </row>
    <row r="229" spans="1:126" ht="25.5" customHeight="1">
      <c r="A229" s="19"/>
      <c r="B229" s="68" t="s">
        <v>33</v>
      </c>
      <c r="C229" s="48"/>
      <c r="D229" s="48"/>
      <c r="E229" s="49"/>
      <c r="F229" s="50" t="s">
        <v>25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2">
        <f>SUM(G229:K229)</f>
        <v>0</v>
      </c>
      <c r="M229" s="67">
        <v>0</v>
      </c>
      <c r="N229" s="67">
        <v>0</v>
      </c>
      <c r="O229" s="67">
        <v>0</v>
      </c>
      <c r="P229" s="67">
        <v>0</v>
      </c>
      <c r="Q229" s="67">
        <v>0</v>
      </c>
      <c r="R229" s="52">
        <f>SUM(M229:Q229)</f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2">
        <f>SUM(S229:W229)</f>
        <v>0</v>
      </c>
      <c r="Y229" s="67">
        <v>0</v>
      </c>
      <c r="Z229" s="67">
        <v>0</v>
      </c>
      <c r="AA229" s="67">
        <v>0</v>
      </c>
      <c r="AB229" s="67">
        <v>0</v>
      </c>
      <c r="AC229" s="67">
        <v>0</v>
      </c>
      <c r="AD229" s="52">
        <f>SUM(Y229:AC229)</f>
        <v>0</v>
      </c>
      <c r="AE229" s="53">
        <v>0</v>
      </c>
      <c r="AF229" s="53">
        <v>0</v>
      </c>
      <c r="AG229" s="53">
        <v>0</v>
      </c>
      <c r="AH229" s="53">
        <v>0</v>
      </c>
      <c r="AI229" s="53">
        <v>0</v>
      </c>
      <c r="AJ229" s="52">
        <f>SUM(AE229:AI229)</f>
        <v>0</v>
      </c>
      <c r="AK229" s="67">
        <v>0</v>
      </c>
      <c r="AL229" s="67">
        <v>0</v>
      </c>
      <c r="AM229" s="67">
        <v>0</v>
      </c>
      <c r="AN229" s="67">
        <v>0</v>
      </c>
      <c r="AO229" s="67">
        <v>0</v>
      </c>
      <c r="AP229" s="52">
        <f>SUM(AK229:AO229)</f>
        <v>0</v>
      </c>
      <c r="BB229" s="6"/>
      <c r="BC229" s="6"/>
      <c r="BD229" s="50" t="s">
        <v>25</v>
      </c>
      <c r="BE229" s="170">
        <f>'SPMW - Probs. of Failure '!O$58</f>
        <v>0</v>
      </c>
      <c r="BF229" s="170">
        <f>'SPMW - Probs. of Failure '!P$58</f>
        <v>0</v>
      </c>
      <c r="BG229" s="170">
        <f>'SPMW - Probs. of Failure '!Q$58</f>
        <v>0</v>
      </c>
      <c r="BH229" s="170">
        <f>'SPMW - Probs. of Failure '!R$58</f>
        <v>0</v>
      </c>
      <c r="BI229" s="170">
        <f>'SPMW - Probs. of Failure '!S$58</f>
        <v>0</v>
      </c>
      <c r="BJ229" s="173"/>
      <c r="BK229" s="6"/>
      <c r="BL229" s="50" t="s">
        <v>25</v>
      </c>
      <c r="BM229" s="239">
        <f>IFERROR($BM2*'SPMW - Average Cons. of Failure'!$Q$58,0)</f>
        <v>0</v>
      </c>
      <c r="BN229" s="239">
        <f>IFERROR($BM2*'SPMW - Average Cons. of Failure'!$Q$58,0)</f>
        <v>0</v>
      </c>
      <c r="BO229" s="239">
        <f>IFERROR($BM2*'SPMW - Average Cons. of Failure'!$Q$58,0)</f>
        <v>0</v>
      </c>
      <c r="BP229" s="239">
        <f>IFERROR($BM2*'SPMW - Average Cons. of Failure'!$Q$58,0)</f>
        <v>0</v>
      </c>
      <c r="BQ229" s="239">
        <f>IFERROR($BM2*'SPMW - Average Cons. of Failure'!$Q$58,0)</f>
        <v>0</v>
      </c>
      <c r="BR229" s="173"/>
      <c r="BS229" s="6"/>
      <c r="BT229" s="50" t="s">
        <v>25</v>
      </c>
      <c r="BU229" s="23" t="str">
        <f t="shared" si="982"/>
        <v/>
      </c>
      <c r="BV229" s="23" t="str">
        <f t="shared" si="982"/>
        <v/>
      </c>
      <c r="BW229" s="23" t="str">
        <f t="shared" si="982"/>
        <v/>
      </c>
      <c r="BX229" s="23" t="str">
        <f t="shared" si="982"/>
        <v/>
      </c>
      <c r="BY229" s="23" t="str">
        <f t="shared" si="982"/>
        <v/>
      </c>
      <c r="BZ229" s="6"/>
      <c r="CA229" s="6"/>
      <c r="CB229" s="50" t="s">
        <v>25</v>
      </c>
      <c r="CC229" s="193" t="str">
        <f>IF(BU229="","",M229*BU229)</f>
        <v/>
      </c>
      <c r="CD229" s="193" t="str">
        <f t="shared" ref="CD229:CG232" si="1279">IF(BV229="","",N229*BV229)</f>
        <v/>
      </c>
      <c r="CE229" s="193" t="str">
        <f t="shared" si="1279"/>
        <v/>
      </c>
      <c r="CF229" s="193" t="str">
        <f t="shared" si="1279"/>
        <v/>
      </c>
      <c r="CG229" s="193" t="str">
        <f t="shared" si="1279"/>
        <v/>
      </c>
      <c r="CH229" s="196">
        <f t="shared" si="1192"/>
        <v>0</v>
      </c>
      <c r="CI229" s="66"/>
      <c r="CJ229" s="66"/>
      <c r="CK229" s="193" t="str">
        <f t="shared" ref="CK229:CO232" si="1280">IF(BU229="","",G229*BU229)</f>
        <v/>
      </c>
      <c r="CL229" s="193" t="str">
        <f t="shared" si="1280"/>
        <v/>
      </c>
      <c r="CM229" s="193" t="str">
        <f t="shared" si="1280"/>
        <v/>
      </c>
      <c r="CN229" s="193" t="str">
        <f t="shared" si="1280"/>
        <v/>
      </c>
      <c r="CO229" s="193" t="str">
        <f t="shared" si="1280"/>
        <v/>
      </c>
      <c r="CP229" s="196">
        <f t="shared" si="1141"/>
        <v>0</v>
      </c>
      <c r="CS229" s="193" t="str">
        <f>IF(BU229="","",Y229*BU229)</f>
        <v/>
      </c>
      <c r="CT229" s="193" t="str">
        <f t="shared" ref="CT229:CW232" si="1281">IF(BV229="","",Z229*BV229)</f>
        <v/>
      </c>
      <c r="CU229" s="193" t="str">
        <f t="shared" si="1281"/>
        <v/>
      </c>
      <c r="CV229" s="193" t="str">
        <f t="shared" si="1281"/>
        <v/>
      </c>
      <c r="CW229" s="193" t="str">
        <f t="shared" si="1281"/>
        <v/>
      </c>
      <c r="CX229" s="196">
        <f t="shared" si="1143"/>
        <v>0</v>
      </c>
      <c r="CY229" s="6"/>
      <c r="CZ229" s="6"/>
      <c r="DA229" s="193" t="str">
        <f>IF(BU229="","",(S229+Y229)*BU229)</f>
        <v/>
      </c>
      <c r="DB229" s="193" t="str">
        <f t="shared" ref="DB229:DE232" si="1282">IF(BV229="","",(T229+Z229)*BV229)</f>
        <v/>
      </c>
      <c r="DC229" s="193" t="str">
        <f t="shared" si="1282"/>
        <v/>
      </c>
      <c r="DD229" s="193" t="str">
        <f t="shared" si="1282"/>
        <v/>
      </c>
      <c r="DE229" s="193" t="str">
        <f t="shared" si="1282"/>
        <v/>
      </c>
      <c r="DF229" s="196">
        <f t="shared" si="1145"/>
        <v>0</v>
      </c>
      <c r="DG229" s="6"/>
      <c r="DH229" s="6"/>
      <c r="DI229" s="193" t="str">
        <f>IF(BU229="","",AK229*BU229)</f>
        <v/>
      </c>
      <c r="DJ229" s="193" t="str">
        <f t="shared" ref="DJ229:DM232" si="1283">IF(BV229="","",AL229*BV229)</f>
        <v/>
      </c>
      <c r="DK229" s="193" t="str">
        <f t="shared" si="1283"/>
        <v/>
      </c>
      <c r="DL229" s="193" t="str">
        <f t="shared" si="1283"/>
        <v/>
      </c>
      <c r="DM229" s="193" t="str">
        <f t="shared" si="1283"/>
        <v/>
      </c>
      <c r="DN229" s="196">
        <f t="shared" si="1149"/>
        <v>0</v>
      </c>
      <c r="DO229" s="6"/>
      <c r="DP229" s="6"/>
      <c r="DQ229" s="193" t="str">
        <f>IF(BU229="","",(AE229+AK229)*BU229)</f>
        <v/>
      </c>
      <c r="DR229" s="193" t="str">
        <f t="shared" ref="DR229:DU232" si="1284">IF(BV229="","",(AF229+AL229)*BV229)</f>
        <v/>
      </c>
      <c r="DS229" s="193" t="str">
        <f t="shared" si="1284"/>
        <v/>
      </c>
      <c r="DT229" s="193" t="str">
        <f t="shared" si="1284"/>
        <v/>
      </c>
      <c r="DU229" s="193" t="str">
        <f t="shared" si="1284"/>
        <v/>
      </c>
      <c r="DV229" s="196">
        <f t="shared" si="1148"/>
        <v>0</v>
      </c>
    </row>
    <row r="230" spans="1:126" ht="25.5" customHeight="1">
      <c r="A230" s="19"/>
      <c r="B230" s="54"/>
      <c r="C230" s="55"/>
      <c r="D230" s="55"/>
      <c r="E230" s="56"/>
      <c r="F230" s="57" t="s">
        <v>27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8">
        <f t="shared" ref="L230:L232" si="1285">SUM(G230:K230)</f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8">
        <f t="shared" ref="R230:R232" si="1286">SUM(M230:Q230)</f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8">
        <f t="shared" ref="X230:X232" si="1287">SUM(S230:W230)</f>
        <v>0</v>
      </c>
      <c r="Y230" s="51">
        <v>0</v>
      </c>
      <c r="Z230" s="51">
        <v>0</v>
      </c>
      <c r="AA230" s="51">
        <v>0</v>
      </c>
      <c r="AB230" s="51">
        <v>0</v>
      </c>
      <c r="AC230" s="51">
        <v>0</v>
      </c>
      <c r="AD230" s="58">
        <f t="shared" ref="AD230:AD232" si="1288">SUM(Y230:AC230)</f>
        <v>0</v>
      </c>
      <c r="AE230" s="51">
        <v>0</v>
      </c>
      <c r="AF230" s="51">
        <v>0</v>
      </c>
      <c r="AG230" s="51">
        <v>0</v>
      </c>
      <c r="AH230" s="51">
        <v>0</v>
      </c>
      <c r="AI230" s="51">
        <v>0</v>
      </c>
      <c r="AJ230" s="58">
        <f t="shared" ref="AJ230:AJ232" si="1289">SUM(AE230:AI230)</f>
        <v>0</v>
      </c>
      <c r="AK230" s="51">
        <v>0</v>
      </c>
      <c r="AL230" s="51">
        <v>0</v>
      </c>
      <c r="AM230" s="51">
        <v>0</v>
      </c>
      <c r="AN230" s="51">
        <v>0</v>
      </c>
      <c r="AO230" s="51">
        <v>0</v>
      </c>
      <c r="AP230" s="58">
        <f t="shared" ref="AP230:AP232" si="1290">SUM(AK230:AO230)</f>
        <v>0</v>
      </c>
      <c r="BB230" s="6"/>
      <c r="BC230" s="6"/>
      <c r="BD230" s="57" t="s">
        <v>27</v>
      </c>
      <c r="BE230" s="170">
        <f>'SPMW - Probs. of Failure '!O$58</f>
        <v>0</v>
      </c>
      <c r="BF230" s="170">
        <f>'SPMW - Probs. of Failure '!P$58</f>
        <v>0</v>
      </c>
      <c r="BG230" s="170">
        <f>'SPMW - Probs. of Failure '!Q$58</f>
        <v>0</v>
      </c>
      <c r="BH230" s="170">
        <f>'SPMW - Probs. of Failure '!R$58</f>
        <v>0</v>
      </c>
      <c r="BI230" s="170">
        <f>'SPMW - Probs. of Failure '!S$58</f>
        <v>0</v>
      </c>
      <c r="BJ230" s="174"/>
      <c r="BK230" s="6"/>
      <c r="BL230" s="57" t="s">
        <v>27</v>
      </c>
      <c r="BM230" s="239">
        <f>IFERROR($BM3*'SPMW - Average Cons. of Failure'!$Q$58,0)</f>
        <v>0</v>
      </c>
      <c r="BN230" s="239">
        <f>IFERROR($BM3*'SPMW - Average Cons. of Failure'!$Q$58,0)</f>
        <v>0</v>
      </c>
      <c r="BO230" s="239">
        <f>IFERROR($BM3*'SPMW - Average Cons. of Failure'!$Q$58,0)</f>
        <v>0</v>
      </c>
      <c r="BP230" s="239">
        <f>IFERROR($BM3*'SPMW - Average Cons. of Failure'!$Q$58,0)</f>
        <v>0</v>
      </c>
      <c r="BQ230" s="239">
        <f>IFERROR($BM3*'SPMW - Average Cons. of Failure'!$Q$58,0)</f>
        <v>0</v>
      </c>
      <c r="BR230" s="174"/>
      <c r="BS230" s="6"/>
      <c r="BT230" s="57" t="s">
        <v>27</v>
      </c>
      <c r="BU230" s="23" t="str">
        <f t="shared" ref="BU230:BY269" si="1291">IF(BM230&gt;0,BE230*BM230,"")</f>
        <v/>
      </c>
      <c r="BV230" s="23" t="str">
        <f t="shared" si="1291"/>
        <v/>
      </c>
      <c r="BW230" s="23" t="str">
        <f t="shared" si="1291"/>
        <v/>
      </c>
      <c r="BX230" s="23" t="str">
        <f t="shared" si="1291"/>
        <v/>
      </c>
      <c r="BY230" s="23" t="str">
        <f t="shared" si="1291"/>
        <v/>
      </c>
      <c r="BZ230" s="6"/>
      <c r="CA230" s="6"/>
      <c r="CB230" s="57" t="s">
        <v>27</v>
      </c>
      <c r="CC230" s="193" t="str">
        <f t="shared" ref="CC230:CC232" si="1292">IF(BU230="","",M230*BU230)</f>
        <v/>
      </c>
      <c r="CD230" s="193" t="str">
        <f t="shared" si="1279"/>
        <v/>
      </c>
      <c r="CE230" s="193" t="str">
        <f t="shared" si="1279"/>
        <v/>
      </c>
      <c r="CF230" s="193" t="str">
        <f t="shared" si="1279"/>
        <v/>
      </c>
      <c r="CG230" s="193" t="str">
        <f t="shared" si="1279"/>
        <v/>
      </c>
      <c r="CH230" s="196">
        <f t="shared" si="1192"/>
        <v>0</v>
      </c>
      <c r="CI230" s="66"/>
      <c r="CJ230" s="66"/>
      <c r="CK230" s="193" t="str">
        <f t="shared" si="1280"/>
        <v/>
      </c>
      <c r="CL230" s="193" t="str">
        <f t="shared" si="1280"/>
        <v/>
      </c>
      <c r="CM230" s="193" t="str">
        <f t="shared" si="1280"/>
        <v/>
      </c>
      <c r="CN230" s="193" t="str">
        <f t="shared" si="1280"/>
        <v/>
      </c>
      <c r="CO230" s="193" t="str">
        <f t="shared" si="1280"/>
        <v/>
      </c>
      <c r="CP230" s="196">
        <f t="shared" si="1141"/>
        <v>0</v>
      </c>
      <c r="CS230" s="193" t="str">
        <f t="shared" ref="CS230:CS232" si="1293">IF(BU230="","",Y230*BU230)</f>
        <v/>
      </c>
      <c r="CT230" s="193" t="str">
        <f t="shared" si="1281"/>
        <v/>
      </c>
      <c r="CU230" s="193" t="str">
        <f t="shared" si="1281"/>
        <v/>
      </c>
      <c r="CV230" s="193" t="str">
        <f t="shared" si="1281"/>
        <v/>
      </c>
      <c r="CW230" s="193" t="str">
        <f t="shared" si="1281"/>
        <v/>
      </c>
      <c r="CX230" s="196">
        <f t="shared" si="1143"/>
        <v>0</v>
      </c>
      <c r="CY230" s="6"/>
      <c r="CZ230" s="6"/>
      <c r="DA230" s="193" t="str">
        <f t="shared" ref="DA230:DA232" si="1294">IF(BU230="","",(S230+Y230)*BU230)</f>
        <v/>
      </c>
      <c r="DB230" s="193" t="str">
        <f t="shared" si="1282"/>
        <v/>
      </c>
      <c r="DC230" s="193" t="str">
        <f t="shared" si="1282"/>
        <v/>
      </c>
      <c r="DD230" s="193" t="str">
        <f t="shared" si="1282"/>
        <v/>
      </c>
      <c r="DE230" s="193" t="str">
        <f t="shared" si="1282"/>
        <v/>
      </c>
      <c r="DF230" s="196">
        <f t="shared" si="1145"/>
        <v>0</v>
      </c>
      <c r="DG230" s="6"/>
      <c r="DH230" s="6"/>
      <c r="DI230" s="193" t="str">
        <f t="shared" ref="DI230:DI232" si="1295">IF(BU230="","",AK230*BU230)</f>
        <v/>
      </c>
      <c r="DJ230" s="193" t="str">
        <f t="shared" si="1283"/>
        <v/>
      </c>
      <c r="DK230" s="193" t="str">
        <f t="shared" si="1283"/>
        <v/>
      </c>
      <c r="DL230" s="193" t="str">
        <f t="shared" si="1283"/>
        <v/>
      </c>
      <c r="DM230" s="193" t="str">
        <f t="shared" si="1283"/>
        <v/>
      </c>
      <c r="DN230" s="196">
        <f t="shared" si="1149"/>
        <v>0</v>
      </c>
      <c r="DO230" s="6"/>
      <c r="DP230" s="6"/>
      <c r="DQ230" s="193" t="str">
        <f t="shared" ref="DQ230:DQ232" si="1296">IF(BU230="","",(AE230+AK230)*BU230)</f>
        <v/>
      </c>
      <c r="DR230" s="193" t="str">
        <f t="shared" si="1284"/>
        <v/>
      </c>
      <c r="DS230" s="193" t="str">
        <f t="shared" si="1284"/>
        <v/>
      </c>
      <c r="DT230" s="193" t="str">
        <f t="shared" si="1284"/>
        <v/>
      </c>
      <c r="DU230" s="193" t="str">
        <f t="shared" si="1284"/>
        <v/>
      </c>
      <c r="DV230" s="196">
        <f t="shared" si="1148"/>
        <v>0</v>
      </c>
    </row>
    <row r="231" spans="1:126" ht="25.5" customHeight="1">
      <c r="A231" s="19"/>
      <c r="B231" s="54"/>
      <c r="C231" s="55"/>
      <c r="D231" s="55"/>
      <c r="E231" s="56"/>
      <c r="F231" s="57" t="s">
        <v>29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8">
        <f t="shared" si="1285"/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8">
        <f t="shared" si="1286"/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8">
        <f t="shared" si="1287"/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8">
        <f t="shared" si="1288"/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8">
        <f t="shared" si="1289"/>
        <v>0</v>
      </c>
      <c r="AK231" s="51">
        <v>0</v>
      </c>
      <c r="AL231" s="51">
        <v>0</v>
      </c>
      <c r="AM231" s="51">
        <v>0</v>
      </c>
      <c r="AN231" s="51">
        <v>0</v>
      </c>
      <c r="AO231" s="51">
        <v>0</v>
      </c>
      <c r="AP231" s="58">
        <f t="shared" si="1290"/>
        <v>0</v>
      </c>
      <c r="BB231" s="6"/>
      <c r="BC231" s="6"/>
      <c r="BD231" s="57" t="s">
        <v>29</v>
      </c>
      <c r="BE231" s="170">
        <f>'SPMW - Probs. of Failure '!O$58</f>
        <v>0</v>
      </c>
      <c r="BF231" s="170">
        <f>'SPMW - Probs. of Failure '!P$58</f>
        <v>0</v>
      </c>
      <c r="BG231" s="170">
        <f>'SPMW - Probs. of Failure '!Q$58</f>
        <v>0</v>
      </c>
      <c r="BH231" s="170">
        <f>'SPMW - Probs. of Failure '!R$58</f>
        <v>0</v>
      </c>
      <c r="BI231" s="170">
        <f>'SPMW - Probs. of Failure '!S$58</f>
        <v>0</v>
      </c>
      <c r="BJ231" s="174"/>
      <c r="BK231" s="6"/>
      <c r="BL231" s="57" t="s">
        <v>29</v>
      </c>
      <c r="BM231" s="239">
        <f>IFERROR($BM4*'SPMW - Average Cons. of Failure'!$Q$58,0)</f>
        <v>0</v>
      </c>
      <c r="BN231" s="239">
        <f>IFERROR($BM4*'SPMW - Average Cons. of Failure'!$Q$58,0)</f>
        <v>0</v>
      </c>
      <c r="BO231" s="239">
        <f>IFERROR($BM4*'SPMW - Average Cons. of Failure'!$Q$58,0)</f>
        <v>0</v>
      </c>
      <c r="BP231" s="239">
        <f>IFERROR($BM4*'SPMW - Average Cons. of Failure'!$Q$58,0)</f>
        <v>0</v>
      </c>
      <c r="BQ231" s="239">
        <f>IFERROR($BM4*'SPMW - Average Cons. of Failure'!$Q$58,0)</f>
        <v>0</v>
      </c>
      <c r="BR231" s="174"/>
      <c r="BS231" s="6"/>
      <c r="BT231" s="57" t="s">
        <v>29</v>
      </c>
      <c r="BU231" s="23" t="str">
        <f t="shared" si="1291"/>
        <v/>
      </c>
      <c r="BV231" s="23" t="str">
        <f t="shared" si="1291"/>
        <v/>
      </c>
      <c r="BW231" s="23" t="str">
        <f t="shared" si="1291"/>
        <v/>
      </c>
      <c r="BX231" s="23" t="str">
        <f t="shared" si="1291"/>
        <v/>
      </c>
      <c r="BY231" s="23" t="str">
        <f t="shared" si="1291"/>
        <v/>
      </c>
      <c r="BZ231" s="6"/>
      <c r="CA231" s="6"/>
      <c r="CB231" s="57" t="s">
        <v>29</v>
      </c>
      <c r="CC231" s="193" t="str">
        <f t="shared" si="1292"/>
        <v/>
      </c>
      <c r="CD231" s="193" t="str">
        <f t="shared" si="1279"/>
        <v/>
      </c>
      <c r="CE231" s="193" t="str">
        <f t="shared" si="1279"/>
        <v/>
      </c>
      <c r="CF231" s="193" t="str">
        <f t="shared" si="1279"/>
        <v/>
      </c>
      <c r="CG231" s="193" t="str">
        <f t="shared" si="1279"/>
        <v/>
      </c>
      <c r="CH231" s="196">
        <f t="shared" si="1192"/>
        <v>0</v>
      </c>
      <c r="CI231" s="66"/>
      <c r="CJ231" s="66"/>
      <c r="CK231" s="193" t="str">
        <f t="shared" si="1280"/>
        <v/>
      </c>
      <c r="CL231" s="193" t="str">
        <f t="shared" si="1280"/>
        <v/>
      </c>
      <c r="CM231" s="193" t="str">
        <f t="shared" si="1280"/>
        <v/>
      </c>
      <c r="CN231" s="193" t="str">
        <f t="shared" si="1280"/>
        <v/>
      </c>
      <c r="CO231" s="193" t="str">
        <f t="shared" si="1280"/>
        <v/>
      </c>
      <c r="CP231" s="196">
        <f t="shared" si="1141"/>
        <v>0</v>
      </c>
      <c r="CS231" s="193" t="str">
        <f t="shared" si="1293"/>
        <v/>
      </c>
      <c r="CT231" s="193" t="str">
        <f t="shared" si="1281"/>
        <v/>
      </c>
      <c r="CU231" s="193" t="str">
        <f t="shared" si="1281"/>
        <v/>
      </c>
      <c r="CV231" s="193" t="str">
        <f t="shared" si="1281"/>
        <v/>
      </c>
      <c r="CW231" s="193" t="str">
        <f t="shared" si="1281"/>
        <v/>
      </c>
      <c r="CX231" s="196">
        <f t="shared" si="1143"/>
        <v>0</v>
      </c>
      <c r="CY231" s="6"/>
      <c r="CZ231" s="6"/>
      <c r="DA231" s="193" t="str">
        <f t="shared" si="1294"/>
        <v/>
      </c>
      <c r="DB231" s="193" t="str">
        <f t="shared" si="1282"/>
        <v/>
      </c>
      <c r="DC231" s="193" t="str">
        <f t="shared" si="1282"/>
        <v/>
      </c>
      <c r="DD231" s="193" t="str">
        <f t="shared" si="1282"/>
        <v/>
      </c>
      <c r="DE231" s="193" t="str">
        <f t="shared" si="1282"/>
        <v/>
      </c>
      <c r="DF231" s="196">
        <f t="shared" si="1145"/>
        <v>0</v>
      </c>
      <c r="DG231" s="6"/>
      <c r="DH231" s="6"/>
      <c r="DI231" s="193" t="str">
        <f t="shared" si="1295"/>
        <v/>
      </c>
      <c r="DJ231" s="193" t="str">
        <f t="shared" si="1283"/>
        <v/>
      </c>
      <c r="DK231" s="193" t="str">
        <f t="shared" si="1283"/>
        <v/>
      </c>
      <c r="DL231" s="193" t="str">
        <f t="shared" si="1283"/>
        <v/>
      </c>
      <c r="DM231" s="193" t="str">
        <f t="shared" si="1283"/>
        <v/>
      </c>
      <c r="DN231" s="196">
        <f t="shared" si="1149"/>
        <v>0</v>
      </c>
      <c r="DO231" s="6"/>
      <c r="DP231" s="6"/>
      <c r="DQ231" s="193" t="str">
        <f t="shared" si="1296"/>
        <v/>
      </c>
      <c r="DR231" s="193" t="str">
        <f t="shared" si="1284"/>
        <v/>
      </c>
      <c r="DS231" s="193" t="str">
        <f t="shared" si="1284"/>
        <v/>
      </c>
      <c r="DT231" s="193" t="str">
        <f t="shared" si="1284"/>
        <v/>
      </c>
      <c r="DU231" s="193" t="str">
        <f t="shared" si="1284"/>
        <v/>
      </c>
      <c r="DV231" s="196">
        <f t="shared" si="1148"/>
        <v>0</v>
      </c>
    </row>
    <row r="232" spans="1:126" ht="25.5" customHeight="1">
      <c r="A232" s="19"/>
      <c r="B232" s="54"/>
      <c r="C232" s="55"/>
      <c r="D232" s="55"/>
      <c r="E232" s="56"/>
      <c r="F232" s="57" t="s">
        <v>30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8">
        <f t="shared" si="1285"/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8">
        <f t="shared" si="1286"/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8">
        <f t="shared" si="1287"/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8">
        <f t="shared" si="1288"/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8">
        <f t="shared" si="1289"/>
        <v>0</v>
      </c>
      <c r="AK232" s="51">
        <v>0</v>
      </c>
      <c r="AL232" s="51">
        <v>0</v>
      </c>
      <c r="AM232" s="51">
        <v>0</v>
      </c>
      <c r="AN232" s="51">
        <v>0</v>
      </c>
      <c r="AO232" s="51">
        <v>0</v>
      </c>
      <c r="AP232" s="58">
        <f t="shared" si="1290"/>
        <v>0</v>
      </c>
      <c r="BB232" s="6"/>
      <c r="BC232" s="6"/>
      <c r="BD232" s="57" t="s">
        <v>30</v>
      </c>
      <c r="BE232" s="170">
        <f>'SPMW - Probs. of Failure '!O$58</f>
        <v>0</v>
      </c>
      <c r="BF232" s="170">
        <f>'SPMW - Probs. of Failure '!P$58</f>
        <v>0</v>
      </c>
      <c r="BG232" s="170">
        <f>'SPMW - Probs. of Failure '!Q$58</f>
        <v>0</v>
      </c>
      <c r="BH232" s="170">
        <f>'SPMW - Probs. of Failure '!R$58</f>
        <v>0</v>
      </c>
      <c r="BI232" s="170">
        <f>'SPMW - Probs. of Failure '!S$58</f>
        <v>0</v>
      </c>
      <c r="BJ232" s="174"/>
      <c r="BK232" s="6"/>
      <c r="BL232" s="57" t="s">
        <v>30</v>
      </c>
      <c r="BM232" s="239">
        <f>IFERROR($BM5*'SPMW - Average Cons. of Failure'!$Q$58,0)</f>
        <v>0</v>
      </c>
      <c r="BN232" s="239">
        <f>IFERROR($BM5*'SPMW - Average Cons. of Failure'!$Q$58,0)</f>
        <v>0</v>
      </c>
      <c r="BO232" s="239">
        <f>IFERROR($BM5*'SPMW - Average Cons. of Failure'!$Q$58,0)</f>
        <v>0</v>
      </c>
      <c r="BP232" s="239">
        <f>IFERROR($BM5*'SPMW - Average Cons. of Failure'!$Q$58,0)</f>
        <v>0</v>
      </c>
      <c r="BQ232" s="239">
        <f>IFERROR($BM5*'SPMW - Average Cons. of Failure'!$Q$58,0)</f>
        <v>0</v>
      </c>
      <c r="BR232" s="174"/>
      <c r="BS232" s="6"/>
      <c r="BT232" s="57" t="s">
        <v>30</v>
      </c>
      <c r="BU232" s="23" t="str">
        <f t="shared" si="1291"/>
        <v/>
      </c>
      <c r="BV232" s="23" t="str">
        <f t="shared" si="1291"/>
        <v/>
      </c>
      <c r="BW232" s="23" t="str">
        <f t="shared" si="1291"/>
        <v/>
      </c>
      <c r="BX232" s="23" t="str">
        <f t="shared" si="1291"/>
        <v/>
      </c>
      <c r="BY232" s="23" t="str">
        <f t="shared" si="1291"/>
        <v/>
      </c>
      <c r="BZ232" s="6"/>
      <c r="CA232" s="6"/>
      <c r="CB232" s="57" t="s">
        <v>30</v>
      </c>
      <c r="CC232" s="193" t="str">
        <f t="shared" si="1292"/>
        <v/>
      </c>
      <c r="CD232" s="193" t="str">
        <f t="shared" si="1279"/>
        <v/>
      </c>
      <c r="CE232" s="193" t="str">
        <f t="shared" si="1279"/>
        <v/>
      </c>
      <c r="CF232" s="193" t="str">
        <f t="shared" si="1279"/>
        <v/>
      </c>
      <c r="CG232" s="193" t="str">
        <f t="shared" si="1279"/>
        <v/>
      </c>
      <c r="CH232" s="196">
        <f t="shared" si="1192"/>
        <v>0</v>
      </c>
      <c r="CI232" s="66"/>
      <c r="CJ232" s="66"/>
      <c r="CK232" s="193" t="str">
        <f t="shared" si="1280"/>
        <v/>
      </c>
      <c r="CL232" s="193" t="str">
        <f t="shared" si="1280"/>
        <v/>
      </c>
      <c r="CM232" s="193" t="str">
        <f t="shared" si="1280"/>
        <v/>
      </c>
      <c r="CN232" s="193" t="str">
        <f t="shared" si="1280"/>
        <v/>
      </c>
      <c r="CO232" s="193" t="str">
        <f t="shared" si="1280"/>
        <v/>
      </c>
      <c r="CP232" s="196">
        <f t="shared" si="1141"/>
        <v>0</v>
      </c>
      <c r="CS232" s="193" t="str">
        <f t="shared" si="1293"/>
        <v/>
      </c>
      <c r="CT232" s="193" t="str">
        <f t="shared" si="1281"/>
        <v/>
      </c>
      <c r="CU232" s="193" t="str">
        <f t="shared" si="1281"/>
        <v/>
      </c>
      <c r="CV232" s="193" t="str">
        <f t="shared" si="1281"/>
        <v/>
      </c>
      <c r="CW232" s="193" t="str">
        <f t="shared" si="1281"/>
        <v/>
      </c>
      <c r="CX232" s="196">
        <f t="shared" si="1143"/>
        <v>0</v>
      </c>
      <c r="CY232" s="6"/>
      <c r="CZ232" s="6"/>
      <c r="DA232" s="193" t="str">
        <f t="shared" si="1294"/>
        <v/>
      </c>
      <c r="DB232" s="193" t="str">
        <f t="shared" si="1282"/>
        <v/>
      </c>
      <c r="DC232" s="193" t="str">
        <f t="shared" si="1282"/>
        <v/>
      </c>
      <c r="DD232" s="193" t="str">
        <f t="shared" si="1282"/>
        <v/>
      </c>
      <c r="DE232" s="193" t="str">
        <f t="shared" si="1282"/>
        <v/>
      </c>
      <c r="DF232" s="196">
        <f t="shared" si="1145"/>
        <v>0</v>
      </c>
      <c r="DG232" s="6"/>
      <c r="DH232" s="6"/>
      <c r="DI232" s="193" t="str">
        <f t="shared" si="1295"/>
        <v/>
      </c>
      <c r="DJ232" s="193" t="str">
        <f t="shared" si="1283"/>
        <v/>
      </c>
      <c r="DK232" s="193" t="str">
        <f t="shared" si="1283"/>
        <v/>
      </c>
      <c r="DL232" s="193" t="str">
        <f t="shared" si="1283"/>
        <v/>
      </c>
      <c r="DM232" s="193" t="str">
        <f t="shared" si="1283"/>
        <v/>
      </c>
      <c r="DN232" s="196">
        <f t="shared" si="1149"/>
        <v>0</v>
      </c>
      <c r="DO232" s="6"/>
      <c r="DP232" s="6"/>
      <c r="DQ232" s="193" t="str">
        <f t="shared" si="1296"/>
        <v/>
      </c>
      <c r="DR232" s="193" t="str">
        <f t="shared" si="1284"/>
        <v/>
      </c>
      <c r="DS232" s="193" t="str">
        <f t="shared" si="1284"/>
        <v/>
      </c>
      <c r="DT232" s="193" t="str">
        <f t="shared" si="1284"/>
        <v/>
      </c>
      <c r="DU232" s="193" t="str">
        <f t="shared" si="1284"/>
        <v/>
      </c>
      <c r="DV232" s="196">
        <f t="shared" si="1148"/>
        <v>0</v>
      </c>
    </row>
    <row r="233" spans="1:126" ht="25.5" customHeight="1" thickBot="1">
      <c r="A233" s="19"/>
      <c r="B233" s="59"/>
      <c r="C233" s="60">
        <v>0</v>
      </c>
      <c r="D233" s="60">
        <v>0</v>
      </c>
      <c r="E233" s="61">
        <v>0</v>
      </c>
      <c r="F233" s="62"/>
      <c r="G233" s="63">
        <f>SUM(G229:G232)</f>
        <v>0</v>
      </c>
      <c r="H233" s="64">
        <f t="shared" ref="H233:K233" si="1297">SUM(H229:H232)</f>
        <v>0</v>
      </c>
      <c r="I233" s="64">
        <f t="shared" si="1297"/>
        <v>0</v>
      </c>
      <c r="J233" s="64">
        <f t="shared" si="1297"/>
        <v>0</v>
      </c>
      <c r="K233" s="64">
        <f t="shared" si="1297"/>
        <v>0</v>
      </c>
      <c r="L233" s="65"/>
      <c r="M233" s="63">
        <f>SUM(M229:M232)</f>
        <v>0</v>
      </c>
      <c r="N233" s="64">
        <f t="shared" ref="N233:Q233" si="1298">SUM(N229:N232)</f>
        <v>0</v>
      </c>
      <c r="O233" s="64">
        <f t="shared" si="1298"/>
        <v>0</v>
      </c>
      <c r="P233" s="64">
        <f t="shared" si="1298"/>
        <v>0</v>
      </c>
      <c r="Q233" s="64">
        <f t="shared" si="1298"/>
        <v>0</v>
      </c>
      <c r="R233" s="65"/>
      <c r="S233" s="63">
        <f>SUM(S229:S232)</f>
        <v>0</v>
      </c>
      <c r="T233" s="64">
        <f t="shared" ref="T233:W233" si="1299">SUM(T229:T232)</f>
        <v>0</v>
      </c>
      <c r="U233" s="64">
        <f t="shared" si="1299"/>
        <v>0</v>
      </c>
      <c r="V233" s="64">
        <f t="shared" si="1299"/>
        <v>0</v>
      </c>
      <c r="W233" s="64">
        <f t="shared" si="1299"/>
        <v>0</v>
      </c>
      <c r="X233" s="65"/>
      <c r="Y233" s="63">
        <f>SUM(Y229:Y232)</f>
        <v>0</v>
      </c>
      <c r="Z233" s="64">
        <f t="shared" ref="Z233:AC233" si="1300">SUM(Z229:Z232)</f>
        <v>0</v>
      </c>
      <c r="AA233" s="64">
        <f t="shared" si="1300"/>
        <v>0</v>
      </c>
      <c r="AB233" s="64">
        <f t="shared" si="1300"/>
        <v>0</v>
      </c>
      <c r="AC233" s="64">
        <f t="shared" si="1300"/>
        <v>0</v>
      </c>
      <c r="AD233" s="65"/>
      <c r="AE233" s="63">
        <f>SUM(AE229:AE232)</f>
        <v>0</v>
      </c>
      <c r="AF233" s="64">
        <f t="shared" ref="AF233:AI233" si="1301">SUM(AF229:AF232)</f>
        <v>0</v>
      </c>
      <c r="AG233" s="64">
        <f t="shared" si="1301"/>
        <v>0</v>
      </c>
      <c r="AH233" s="64">
        <f t="shared" si="1301"/>
        <v>0</v>
      </c>
      <c r="AI233" s="64">
        <f t="shared" si="1301"/>
        <v>0</v>
      </c>
      <c r="AJ233" s="65"/>
      <c r="AK233" s="63">
        <f>SUM(AK229:AK232)</f>
        <v>0</v>
      </c>
      <c r="AL233" s="64">
        <f t="shared" ref="AL233:AO233" si="1302">SUM(AL229:AL232)</f>
        <v>0</v>
      </c>
      <c r="AM233" s="64">
        <f t="shared" si="1302"/>
        <v>0</v>
      </c>
      <c r="AN233" s="64">
        <f t="shared" si="1302"/>
        <v>0</v>
      </c>
      <c r="AO233" s="64">
        <f t="shared" si="1302"/>
        <v>0</v>
      </c>
      <c r="AP233" s="65"/>
      <c r="BB233" s="6"/>
      <c r="BC233" s="6"/>
      <c r="BD233" s="62"/>
      <c r="BE233" s="171"/>
      <c r="BF233" s="172"/>
      <c r="BG233" s="172"/>
      <c r="BH233" s="172"/>
      <c r="BI233" s="172"/>
      <c r="BJ233" s="65"/>
      <c r="BK233" s="6"/>
      <c r="BL233" s="62"/>
      <c r="BM233" s="171"/>
      <c r="BN233" s="172"/>
      <c r="BO233" s="172"/>
      <c r="BP233" s="172"/>
      <c r="BQ233" s="172"/>
      <c r="BR233" s="65"/>
      <c r="BS233" s="6"/>
      <c r="BT233" s="62"/>
      <c r="BU233" s="23" t="str">
        <f t="shared" si="1291"/>
        <v/>
      </c>
      <c r="BV233" s="23" t="str">
        <f t="shared" si="1291"/>
        <v/>
      </c>
      <c r="BW233" s="23" t="str">
        <f t="shared" si="1291"/>
        <v/>
      </c>
      <c r="BX233" s="23" t="str">
        <f t="shared" si="1291"/>
        <v/>
      </c>
      <c r="BY233" s="23" t="str">
        <f t="shared" si="1291"/>
        <v/>
      </c>
      <c r="BZ233" s="6"/>
      <c r="CA233" s="6"/>
      <c r="CB233" s="62"/>
      <c r="CC233" s="195">
        <f>SUM(CC229:CC232)</f>
        <v>0</v>
      </c>
      <c r="CD233" s="195">
        <f t="shared" ref="CD233:CG233" si="1303">SUM(CD229:CD232)</f>
        <v>0</v>
      </c>
      <c r="CE233" s="195">
        <f t="shared" si="1303"/>
        <v>0</v>
      </c>
      <c r="CF233" s="195">
        <f t="shared" si="1303"/>
        <v>0</v>
      </c>
      <c r="CG233" s="195">
        <f t="shared" si="1303"/>
        <v>0</v>
      </c>
      <c r="CH233" s="196">
        <f t="shared" si="1192"/>
        <v>0</v>
      </c>
      <c r="CI233" s="66"/>
      <c r="CJ233" s="66"/>
      <c r="CK233" s="195">
        <f>SUM(CK229:CK232)</f>
        <v>0</v>
      </c>
      <c r="CL233" s="195">
        <f t="shared" ref="CL233:CO233" si="1304">SUM(CL229:CL232)</f>
        <v>0</v>
      </c>
      <c r="CM233" s="195">
        <f t="shared" si="1304"/>
        <v>0</v>
      </c>
      <c r="CN233" s="195">
        <f t="shared" si="1304"/>
        <v>0</v>
      </c>
      <c r="CO233" s="195">
        <f t="shared" si="1304"/>
        <v>0</v>
      </c>
      <c r="CP233" s="196">
        <f t="shared" si="1141"/>
        <v>0</v>
      </c>
      <c r="CS233" s="195">
        <f>SUM(CS229:CS232)</f>
        <v>0</v>
      </c>
      <c r="CT233" s="195">
        <f t="shared" ref="CT233:CW233" si="1305">SUM(CT229:CT232)</f>
        <v>0</v>
      </c>
      <c r="CU233" s="195">
        <f t="shared" si="1305"/>
        <v>0</v>
      </c>
      <c r="CV233" s="195">
        <f t="shared" si="1305"/>
        <v>0</v>
      </c>
      <c r="CW233" s="195">
        <f t="shared" si="1305"/>
        <v>0</v>
      </c>
      <c r="CX233" s="196">
        <f t="shared" si="1143"/>
        <v>0</v>
      </c>
      <c r="CY233" s="6"/>
      <c r="CZ233" s="6"/>
      <c r="DA233" s="195">
        <f>SUM(DA229:DA232)</f>
        <v>0</v>
      </c>
      <c r="DB233" s="195">
        <f t="shared" ref="DB233:DE233" si="1306">SUM(DB229:DB232)</f>
        <v>0</v>
      </c>
      <c r="DC233" s="195">
        <f t="shared" si="1306"/>
        <v>0</v>
      </c>
      <c r="DD233" s="195">
        <f t="shared" si="1306"/>
        <v>0</v>
      </c>
      <c r="DE233" s="195">
        <f t="shared" si="1306"/>
        <v>0</v>
      </c>
      <c r="DF233" s="196">
        <f t="shared" si="1145"/>
        <v>0</v>
      </c>
      <c r="DG233" s="6"/>
      <c r="DH233" s="6"/>
      <c r="DI233" s="195">
        <f>SUM(DI229:DI232)</f>
        <v>0</v>
      </c>
      <c r="DJ233" s="195">
        <f t="shared" ref="DJ233:DM233" si="1307">SUM(DJ229:DJ232)</f>
        <v>0</v>
      </c>
      <c r="DK233" s="195">
        <f t="shared" si="1307"/>
        <v>0</v>
      </c>
      <c r="DL233" s="195">
        <f t="shared" si="1307"/>
        <v>0</v>
      </c>
      <c r="DM233" s="195">
        <f t="shared" si="1307"/>
        <v>0</v>
      </c>
      <c r="DN233" s="196">
        <f t="shared" si="1149"/>
        <v>0</v>
      </c>
      <c r="DO233" s="6"/>
      <c r="DP233" s="6"/>
      <c r="DQ233" s="195">
        <f>SUM(DQ229:DQ232)</f>
        <v>0</v>
      </c>
      <c r="DR233" s="195">
        <f t="shared" ref="DR233:DU233" si="1308">SUM(DR229:DR232)</f>
        <v>0</v>
      </c>
      <c r="DS233" s="195">
        <f t="shared" si="1308"/>
        <v>0</v>
      </c>
      <c r="DT233" s="195">
        <f t="shared" si="1308"/>
        <v>0</v>
      </c>
      <c r="DU233" s="195">
        <f t="shared" si="1308"/>
        <v>0</v>
      </c>
      <c r="DV233" s="196">
        <f t="shared" si="1148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3" t="str">
        <f t="shared" si="1291"/>
        <v/>
      </c>
      <c r="BV234" s="23" t="str">
        <f t="shared" si="1291"/>
        <v/>
      </c>
      <c r="BW234" s="23" t="str">
        <f t="shared" si="1291"/>
        <v/>
      </c>
      <c r="BX234" s="23" t="str">
        <f t="shared" si="1291"/>
        <v/>
      </c>
      <c r="BY234" s="23" t="str">
        <f t="shared" si="1291"/>
        <v/>
      </c>
      <c r="BZ234" s="6"/>
      <c r="CA234" s="6"/>
      <c r="CC234" s="196">
        <f>SUM(CC233,CC228,CC223,CC218,CC213,CC208,CC203,CC198,CC193,CC188,CC183,CC178)</f>
        <v>0</v>
      </c>
      <c r="CD234" s="196">
        <f t="shared" ref="CD234:CG234" si="1309">SUM(CD233,CD228,CD223,CD218,CD213,CD208,CD203,CD198,CD193,CD188,CD183,CD178)</f>
        <v>0</v>
      </c>
      <c r="CE234" s="196">
        <f t="shared" si="1309"/>
        <v>0</v>
      </c>
      <c r="CF234" s="196">
        <f t="shared" si="1309"/>
        <v>0</v>
      </c>
      <c r="CG234" s="196">
        <f t="shared" si="1309"/>
        <v>0</v>
      </c>
      <c r="CH234" s="196">
        <f t="shared" si="1192"/>
        <v>0</v>
      </c>
      <c r="CI234" s="66"/>
      <c r="CJ234" s="66"/>
      <c r="CK234" s="196">
        <f>SUM(CK233,CK228,CK223,CK218,CK213,CK208,CK203,CK198,CK193,CK188,CK183,CK178)</f>
        <v>1508835.0559819192</v>
      </c>
      <c r="CL234" s="196">
        <f t="shared" ref="CL234:CO234" si="1310">SUM(CL233,CL228,CL223,CL218,CL213,CL208,CL203,CL198,CL193,CL188,CL183,CL178)</f>
        <v>488850.93702473294</v>
      </c>
      <c r="CM234" s="196">
        <f t="shared" si="1310"/>
        <v>901432.75339574297</v>
      </c>
      <c r="CN234" s="196">
        <f t="shared" si="1310"/>
        <v>566493.53337709594</v>
      </c>
      <c r="CO234" s="196">
        <f t="shared" si="1310"/>
        <v>6387792.9388933852</v>
      </c>
      <c r="CP234" s="196">
        <f t="shared" si="1141"/>
        <v>9853405.2186728753</v>
      </c>
      <c r="CS234" s="196">
        <f>SUM(CS233,CS228,CS223,CS218,CS213,CS208,CS203,CS198,CS193,CS188,CS183,CS178)</f>
        <v>1454248.2639154366</v>
      </c>
      <c r="CT234" s="196">
        <f t="shared" ref="CT234:CW234" si="1311">SUM(CT233,CT228,CT223,CT218,CT213,CT208,CT203,CT198,CT193,CT188,CT183,CT178)</f>
        <v>457330.62460841972</v>
      </c>
      <c r="CU234" s="196">
        <f t="shared" si="1311"/>
        <v>952389.25457445707</v>
      </c>
      <c r="CV234" s="196">
        <f t="shared" si="1311"/>
        <v>547175.92177372577</v>
      </c>
      <c r="CW234" s="196">
        <f t="shared" si="1311"/>
        <v>6997117.8651974006</v>
      </c>
      <c r="CX234" s="196">
        <f t="shared" si="1143"/>
        <v>10408261.930069439</v>
      </c>
      <c r="CY234" s="6"/>
      <c r="CZ234" s="6"/>
      <c r="DA234" s="196">
        <f>SUM(DA233,DA228,DA223,DA218,DA213,DA208,DA203,DA198,DA193,DA188,DA183,DA178)</f>
        <v>1588970.1988858101</v>
      </c>
      <c r="DB234" s="196">
        <f t="shared" ref="DB234:DE234" si="1312">SUM(DB233,DB228,DB223,DB218,DB213,DB208,DB203,DB198,DB193,DB188,DB183,DB178)</f>
        <v>457330.62460841972</v>
      </c>
      <c r="DC234" s="196">
        <f t="shared" si="1312"/>
        <v>939181.91225167026</v>
      </c>
      <c r="DD234" s="196">
        <f t="shared" si="1312"/>
        <v>518621.96276741859</v>
      </c>
      <c r="DE234" s="196">
        <f t="shared" si="1312"/>
        <v>5767023.0902178334</v>
      </c>
      <c r="DF234" s="196">
        <f t="shared" si="1145"/>
        <v>9271127.7887311522</v>
      </c>
      <c r="DG234" s="6"/>
      <c r="DH234" s="6"/>
      <c r="DI234" s="196">
        <f>SUM(DI233,DI228,DI223,DI218,DI213,DI208,DI203,DI198,DI193,DI188,DI183,DI178)</f>
        <v>1209433.7466527717</v>
      </c>
      <c r="DJ234" s="196">
        <f t="shared" ref="DJ234:DM234" si="1313">SUM(DJ233,DJ228,DJ223,DJ218,DJ213,DJ208,DJ203,DJ198,DJ193,DJ188,DJ183,DJ178)</f>
        <v>560708.72849472135</v>
      </c>
      <c r="DK234" s="196">
        <f t="shared" si="1313"/>
        <v>718435.925140179</v>
      </c>
      <c r="DL234" s="196">
        <f t="shared" si="1313"/>
        <v>1389888.0228020106</v>
      </c>
      <c r="DM234" s="196">
        <f t="shared" si="1313"/>
        <v>7663021.4540805444</v>
      </c>
      <c r="DN234" s="196">
        <f t="shared" si="1149"/>
        <v>11541487.877170227</v>
      </c>
      <c r="DO234" s="6"/>
      <c r="DP234" s="6"/>
      <c r="DQ234" s="196">
        <f>SUM(DQ233,DQ228,DQ223,DQ218,DQ213,DQ208,DQ203,DQ198,DQ193,DQ188,DQ183,DQ178)</f>
        <v>1539669.3468907736</v>
      </c>
      <c r="DR234" s="196">
        <f t="shared" ref="DR234:DU234" si="1314">SUM(DR233,DR228,DR223,DR218,DR213,DR208,DR203,DR198,DR193,DR188,DR183,DR178)</f>
        <v>560708.72849472135</v>
      </c>
      <c r="DS234" s="196">
        <f t="shared" si="1314"/>
        <v>698948.14508553804</v>
      </c>
      <c r="DT234" s="196">
        <f t="shared" si="1314"/>
        <v>1339573.3720615839</v>
      </c>
      <c r="DU234" s="196">
        <f t="shared" si="1314"/>
        <v>4552656.4188437238</v>
      </c>
      <c r="DV234" s="196">
        <f t="shared" si="1148"/>
        <v>8691556.0113763399</v>
      </c>
    </row>
    <row r="235" spans="1:126" s="86" customFormat="1" ht="25.5" customHeight="1" thickBot="1">
      <c r="A235" s="19"/>
      <c r="B235" s="70" t="s">
        <v>55</v>
      </c>
      <c r="C235" s="71"/>
      <c r="D235" s="71"/>
      <c r="E235" s="79"/>
      <c r="F235" s="80"/>
      <c r="G235" s="81"/>
      <c r="H235" s="82"/>
      <c r="I235" s="82"/>
      <c r="J235" s="82"/>
      <c r="K235" s="82"/>
      <c r="L235" s="83"/>
      <c r="M235" s="81"/>
      <c r="N235" s="82"/>
      <c r="O235" s="82"/>
      <c r="P235" s="82"/>
      <c r="Q235" s="82"/>
      <c r="R235" s="79"/>
      <c r="S235" s="84"/>
      <c r="T235" s="85"/>
      <c r="U235" s="85"/>
      <c r="V235" s="85"/>
      <c r="W235" s="85"/>
      <c r="X235" s="79"/>
      <c r="Y235" s="81"/>
      <c r="Z235" s="82"/>
      <c r="AA235" s="82"/>
      <c r="AB235" s="82"/>
      <c r="AC235" s="82"/>
      <c r="AD235" s="79"/>
      <c r="AE235" s="84"/>
      <c r="AF235" s="85"/>
      <c r="AG235" s="85"/>
      <c r="AH235" s="85"/>
      <c r="AI235" s="85"/>
      <c r="AJ235" s="79"/>
      <c r="AK235" s="81"/>
      <c r="AL235" s="82"/>
      <c r="AM235" s="82"/>
      <c r="AN235" s="82"/>
      <c r="AO235" s="82"/>
      <c r="AP235" s="79"/>
      <c r="AR235" s="16"/>
      <c r="BB235" s="87"/>
      <c r="BC235" s="87"/>
      <c r="BD235" s="80"/>
      <c r="BE235" s="81"/>
      <c r="BF235" s="82"/>
      <c r="BG235" s="82"/>
      <c r="BH235" s="82"/>
      <c r="BI235" s="82"/>
      <c r="BJ235" s="83"/>
      <c r="BK235" s="87"/>
      <c r="BL235" s="80"/>
      <c r="BM235" s="81"/>
      <c r="BN235" s="82"/>
      <c r="BO235" s="82"/>
      <c r="BP235" s="82"/>
      <c r="BQ235" s="82"/>
      <c r="BR235" s="83"/>
      <c r="BS235" s="87"/>
      <c r="BT235" s="80"/>
      <c r="BU235" s="23" t="str">
        <f t="shared" si="1291"/>
        <v/>
      </c>
      <c r="BV235" s="23" t="str">
        <f t="shared" si="1291"/>
        <v/>
      </c>
      <c r="BW235" s="23" t="str">
        <f t="shared" si="1291"/>
        <v/>
      </c>
      <c r="BX235" s="23" t="str">
        <f t="shared" si="1291"/>
        <v/>
      </c>
      <c r="BY235" s="23" t="str">
        <f t="shared" si="1291"/>
        <v/>
      </c>
      <c r="BZ235" s="87"/>
      <c r="CA235" s="87"/>
      <c r="CB235" s="80"/>
      <c r="CC235" s="193"/>
      <c r="CD235" s="193"/>
      <c r="CE235" s="193"/>
      <c r="CF235" s="193"/>
      <c r="CG235" s="193"/>
      <c r="CH235" s="196">
        <f t="shared" si="1192"/>
        <v>0</v>
      </c>
      <c r="CI235" s="66"/>
      <c r="CJ235" s="66"/>
      <c r="CK235" s="193"/>
      <c r="CL235" s="193"/>
      <c r="CM235" s="193"/>
      <c r="CN235" s="193"/>
      <c r="CO235" s="193"/>
      <c r="CP235" s="196">
        <f t="shared" si="1141"/>
        <v>0</v>
      </c>
      <c r="CS235" s="193"/>
      <c r="CT235" s="193"/>
      <c r="CU235" s="193"/>
      <c r="CV235" s="193"/>
      <c r="CW235" s="193"/>
      <c r="CX235" s="196">
        <f t="shared" si="1143"/>
        <v>0</v>
      </c>
      <c r="CY235" s="6"/>
      <c r="CZ235" s="6"/>
      <c r="DA235" s="193"/>
      <c r="DB235" s="193"/>
      <c r="DC235" s="193"/>
      <c r="DD235" s="193"/>
      <c r="DE235" s="193"/>
      <c r="DF235" s="196">
        <f t="shared" si="1145"/>
        <v>0</v>
      </c>
      <c r="DG235" s="6"/>
      <c r="DH235" s="6"/>
      <c r="DI235" s="193"/>
      <c r="DJ235" s="193"/>
      <c r="DK235" s="193"/>
      <c r="DL235" s="193"/>
      <c r="DM235" s="193"/>
      <c r="DN235" s="196">
        <f t="shared" si="1149"/>
        <v>0</v>
      </c>
      <c r="DO235" s="6"/>
      <c r="DP235" s="6"/>
      <c r="DQ235" s="193"/>
      <c r="DR235" s="193"/>
      <c r="DS235" s="193"/>
      <c r="DT235" s="193"/>
      <c r="DU235" s="193"/>
      <c r="DV235" s="196">
        <f t="shared" si="1148"/>
        <v>0</v>
      </c>
    </row>
    <row r="236" spans="1:126" ht="25.5" customHeight="1">
      <c r="A236" s="19"/>
      <c r="B236" s="47" t="s">
        <v>56</v>
      </c>
      <c r="C236" s="48"/>
      <c r="D236" s="48"/>
      <c r="E236" s="49"/>
      <c r="F236" s="50" t="s">
        <v>25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78">
        <f>SUM(G236:K236)</f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2">
        <f>SUM(M236:Q236)</f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2">
        <f>SUM(S236:W236)</f>
        <v>0</v>
      </c>
      <c r="Y236" s="53">
        <v>0</v>
      </c>
      <c r="Z236" s="53">
        <v>0</v>
      </c>
      <c r="AA236" s="53">
        <v>0</v>
      </c>
      <c r="AB236" s="53">
        <v>0</v>
      </c>
      <c r="AC236" s="53">
        <v>0</v>
      </c>
      <c r="AD236" s="52">
        <f>SUM(Y236:AC236)</f>
        <v>0</v>
      </c>
      <c r="AE236" s="53">
        <v>0</v>
      </c>
      <c r="AF236" s="53">
        <v>0</v>
      </c>
      <c r="AG236" s="53">
        <v>0</v>
      </c>
      <c r="AH236" s="53">
        <v>0</v>
      </c>
      <c r="AI236" s="53">
        <v>0</v>
      </c>
      <c r="AJ236" s="52">
        <f>SUM(AE236:AI236)</f>
        <v>0</v>
      </c>
      <c r="AK236" s="53">
        <v>0</v>
      </c>
      <c r="AL236" s="53">
        <v>0</v>
      </c>
      <c r="AM236" s="53">
        <v>0</v>
      </c>
      <c r="AN236" s="53">
        <v>0</v>
      </c>
      <c r="AO236" s="53">
        <v>0</v>
      </c>
      <c r="AP236" s="52">
        <f>SUM(AK236:AO236)</f>
        <v>0</v>
      </c>
      <c r="BB236" s="6"/>
      <c r="BC236" s="6"/>
      <c r="BD236" s="50" t="s">
        <v>25</v>
      </c>
      <c r="BE236" s="170">
        <f>'SPMW - Probs. of Failure '!O$61</f>
        <v>0</v>
      </c>
      <c r="BF236" s="170">
        <f>'SPMW - Probs. of Failure '!P$61</f>
        <v>0</v>
      </c>
      <c r="BG236" s="170">
        <f>'SPMW - Probs. of Failure '!Q$61</f>
        <v>0</v>
      </c>
      <c r="BH236" s="170">
        <f>'SPMW - Probs. of Failure '!R$61</f>
        <v>0</v>
      </c>
      <c r="BI236" s="170">
        <f>'SPMW - Probs. of Failure '!S$61</f>
        <v>0</v>
      </c>
      <c r="BJ236" s="173"/>
      <c r="BK236" s="6"/>
      <c r="BL236" s="50" t="s">
        <v>25</v>
      </c>
      <c r="BM236" s="239">
        <f>IFERROR($BM2*'SPMW - Average Cons. of Failure'!$Q$61,0)</f>
        <v>0</v>
      </c>
      <c r="BN236" s="239">
        <f>IFERROR($BM2*'SPMW - Average Cons. of Failure'!$Q$61,0)</f>
        <v>0</v>
      </c>
      <c r="BO236" s="239">
        <f>IFERROR($BM2*'SPMW - Average Cons. of Failure'!$Q$61,0)</f>
        <v>0</v>
      </c>
      <c r="BP236" s="239">
        <f>IFERROR($BM2*'SPMW - Average Cons. of Failure'!$Q$61,0)</f>
        <v>0</v>
      </c>
      <c r="BQ236" s="239">
        <f>IFERROR($BM2*'SPMW - Average Cons. of Failure'!$Q$61,0)</f>
        <v>0</v>
      </c>
      <c r="BR236" s="173"/>
      <c r="BS236" s="6"/>
      <c r="BT236" s="50" t="s">
        <v>25</v>
      </c>
      <c r="BU236" s="23" t="str">
        <f t="shared" si="1291"/>
        <v/>
      </c>
      <c r="BV236" s="23" t="str">
        <f t="shared" si="1291"/>
        <v/>
      </c>
      <c r="BW236" s="23" t="str">
        <f t="shared" si="1291"/>
        <v/>
      </c>
      <c r="BX236" s="23" t="str">
        <f t="shared" si="1291"/>
        <v/>
      </c>
      <c r="BY236" s="23" t="str">
        <f t="shared" si="1291"/>
        <v/>
      </c>
      <c r="BZ236" s="6"/>
      <c r="CA236" s="6"/>
      <c r="CB236" s="50" t="s">
        <v>25</v>
      </c>
      <c r="CC236" s="193" t="str">
        <f>IF(BU236="","",M236*BU236)</f>
        <v/>
      </c>
      <c r="CD236" s="193" t="str">
        <f t="shared" ref="CD236:CG239" si="1315">IF(BV236="","",N236*BV236)</f>
        <v/>
      </c>
      <c r="CE236" s="193" t="str">
        <f t="shared" si="1315"/>
        <v/>
      </c>
      <c r="CF236" s="193" t="str">
        <f t="shared" si="1315"/>
        <v/>
      </c>
      <c r="CG236" s="193" t="str">
        <f t="shared" si="1315"/>
        <v/>
      </c>
      <c r="CH236" s="196">
        <f t="shared" si="1192"/>
        <v>0</v>
      </c>
      <c r="CI236" s="66"/>
      <c r="CJ236" s="66"/>
      <c r="CK236" s="193" t="str">
        <f t="shared" ref="CK236:CO239" si="1316">IF(BU236="","",G236*BU236)</f>
        <v/>
      </c>
      <c r="CL236" s="193" t="str">
        <f t="shared" si="1316"/>
        <v/>
      </c>
      <c r="CM236" s="193" t="str">
        <f t="shared" si="1316"/>
        <v/>
      </c>
      <c r="CN236" s="193" t="str">
        <f t="shared" si="1316"/>
        <v/>
      </c>
      <c r="CO236" s="193" t="str">
        <f t="shared" si="1316"/>
        <v/>
      </c>
      <c r="CP236" s="196">
        <f t="shared" si="1141"/>
        <v>0</v>
      </c>
      <c r="CS236" s="193" t="str">
        <f>IF(BU236="","",Y236*BU236)</f>
        <v/>
      </c>
      <c r="CT236" s="193" t="str">
        <f t="shared" ref="CT236:CW239" si="1317">IF(BV236="","",Z236*BV236)</f>
        <v/>
      </c>
      <c r="CU236" s="193" t="str">
        <f t="shared" si="1317"/>
        <v/>
      </c>
      <c r="CV236" s="193" t="str">
        <f t="shared" si="1317"/>
        <v/>
      </c>
      <c r="CW236" s="193" t="str">
        <f t="shared" si="1317"/>
        <v/>
      </c>
      <c r="CX236" s="196">
        <f t="shared" si="1143"/>
        <v>0</v>
      </c>
      <c r="CY236" s="6"/>
      <c r="CZ236" s="6"/>
      <c r="DA236" s="193" t="str">
        <f>IF(BU236="","",(S236+Y236)*BU236)</f>
        <v/>
      </c>
      <c r="DB236" s="193" t="str">
        <f t="shared" ref="DB236:DE239" si="1318">IF(BV236="","",(T236+Z236)*BV236)</f>
        <v/>
      </c>
      <c r="DC236" s="193" t="str">
        <f t="shared" si="1318"/>
        <v/>
      </c>
      <c r="DD236" s="193" t="str">
        <f t="shared" si="1318"/>
        <v/>
      </c>
      <c r="DE236" s="193" t="str">
        <f t="shared" si="1318"/>
        <v/>
      </c>
      <c r="DF236" s="196">
        <f t="shared" si="1145"/>
        <v>0</v>
      </c>
      <c r="DG236" s="6"/>
      <c r="DH236" s="6"/>
      <c r="DI236" s="193" t="str">
        <f>IF(BU236="","",AK236*BU236)</f>
        <v/>
      </c>
      <c r="DJ236" s="193" t="str">
        <f t="shared" ref="DJ236:DM239" si="1319">IF(BV236="","",AL236*BV236)</f>
        <v/>
      </c>
      <c r="DK236" s="193" t="str">
        <f t="shared" si="1319"/>
        <v/>
      </c>
      <c r="DL236" s="193" t="str">
        <f t="shared" si="1319"/>
        <v/>
      </c>
      <c r="DM236" s="193" t="str">
        <f t="shared" si="1319"/>
        <v/>
      </c>
      <c r="DN236" s="196">
        <f t="shared" si="1149"/>
        <v>0</v>
      </c>
      <c r="DO236" s="6"/>
      <c r="DP236" s="6"/>
      <c r="DQ236" s="193" t="str">
        <f>IF(BU236="","",(AE236+AK236)*BU236)</f>
        <v/>
      </c>
      <c r="DR236" s="193" t="str">
        <f t="shared" ref="DR236:DU239" si="1320">IF(BV236="","",(AF236+AL236)*BV236)</f>
        <v/>
      </c>
      <c r="DS236" s="193" t="str">
        <f t="shared" si="1320"/>
        <v/>
      </c>
      <c r="DT236" s="193" t="str">
        <f t="shared" si="1320"/>
        <v/>
      </c>
      <c r="DU236" s="193" t="str">
        <f t="shared" si="1320"/>
        <v/>
      </c>
      <c r="DV236" s="196">
        <f t="shared" si="1148"/>
        <v>0</v>
      </c>
    </row>
    <row r="237" spans="1:126" ht="25.5" customHeight="1">
      <c r="A237" s="19"/>
      <c r="B237" s="54"/>
      <c r="C237" s="55"/>
      <c r="D237" s="55"/>
      <c r="E237" s="56"/>
      <c r="F237" s="57" t="s">
        <v>27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8">
        <f t="shared" ref="L237:L239" si="1321">SUM(G237:K237)</f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8">
        <f t="shared" ref="R237:R239" si="1322">SUM(M237:Q237)</f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8">
        <f t="shared" ref="X237:X239" si="1323">SUM(S237:W237)</f>
        <v>0</v>
      </c>
      <c r="Y237" s="51">
        <v>0</v>
      </c>
      <c r="Z237" s="51">
        <v>0</v>
      </c>
      <c r="AA237" s="51">
        <v>0</v>
      </c>
      <c r="AB237" s="51">
        <v>0</v>
      </c>
      <c r="AC237" s="51">
        <v>0</v>
      </c>
      <c r="AD237" s="58">
        <f t="shared" ref="AD237:AD239" si="1324">SUM(Y237:AC237)</f>
        <v>0</v>
      </c>
      <c r="AE237" s="51">
        <v>0</v>
      </c>
      <c r="AF237" s="51">
        <v>0</v>
      </c>
      <c r="AG237" s="51">
        <v>0</v>
      </c>
      <c r="AH237" s="51">
        <v>0</v>
      </c>
      <c r="AI237" s="51">
        <v>0</v>
      </c>
      <c r="AJ237" s="58">
        <f t="shared" ref="AJ237:AJ239" si="1325">SUM(AE237:AI237)</f>
        <v>0</v>
      </c>
      <c r="AK237" s="51">
        <v>0</v>
      </c>
      <c r="AL237" s="51">
        <v>0</v>
      </c>
      <c r="AM237" s="51">
        <v>0</v>
      </c>
      <c r="AN237" s="51">
        <v>0</v>
      </c>
      <c r="AO237" s="51">
        <v>0</v>
      </c>
      <c r="AP237" s="58">
        <f t="shared" ref="AP237:AP239" si="1326">SUM(AK237:AO237)</f>
        <v>0</v>
      </c>
      <c r="BB237" s="6"/>
      <c r="BC237" s="6"/>
      <c r="BD237" s="57" t="s">
        <v>27</v>
      </c>
      <c r="BE237" s="170">
        <f>'SPMW - Probs. of Failure '!O$61</f>
        <v>0</v>
      </c>
      <c r="BF237" s="170">
        <f>'SPMW - Probs. of Failure '!P$61</f>
        <v>0</v>
      </c>
      <c r="BG237" s="170">
        <f>'SPMW - Probs. of Failure '!Q$61</f>
        <v>0</v>
      </c>
      <c r="BH237" s="170">
        <f>'SPMW - Probs. of Failure '!R$61</f>
        <v>0</v>
      </c>
      <c r="BI237" s="170">
        <f>'SPMW - Probs. of Failure '!S$61</f>
        <v>0</v>
      </c>
      <c r="BJ237" s="174"/>
      <c r="BK237" s="6"/>
      <c r="BL237" s="57" t="s">
        <v>27</v>
      </c>
      <c r="BM237" s="239">
        <f>IFERROR($BM3*'SPMW - Average Cons. of Failure'!$Q$61,0)</f>
        <v>0</v>
      </c>
      <c r="BN237" s="239">
        <f>IFERROR($BM3*'SPMW - Average Cons. of Failure'!$Q$61,0)</f>
        <v>0</v>
      </c>
      <c r="BO237" s="239">
        <f>IFERROR($BM3*'SPMW - Average Cons. of Failure'!$Q$61,0)</f>
        <v>0</v>
      </c>
      <c r="BP237" s="239">
        <f>IFERROR($BM3*'SPMW - Average Cons. of Failure'!$Q$61,0)</f>
        <v>0</v>
      </c>
      <c r="BQ237" s="239">
        <f>IFERROR($BM3*'SPMW - Average Cons. of Failure'!$Q$61,0)</f>
        <v>0</v>
      </c>
      <c r="BR237" s="174"/>
      <c r="BS237" s="6"/>
      <c r="BT237" s="57" t="s">
        <v>27</v>
      </c>
      <c r="BU237" s="23" t="str">
        <f t="shared" si="1291"/>
        <v/>
      </c>
      <c r="BV237" s="23" t="str">
        <f t="shared" si="1291"/>
        <v/>
      </c>
      <c r="BW237" s="23" t="str">
        <f t="shared" si="1291"/>
        <v/>
      </c>
      <c r="BX237" s="23" t="str">
        <f t="shared" si="1291"/>
        <v/>
      </c>
      <c r="BY237" s="23" t="str">
        <f t="shared" si="1291"/>
        <v/>
      </c>
      <c r="BZ237" s="6"/>
      <c r="CA237" s="6"/>
      <c r="CB237" s="57" t="s">
        <v>27</v>
      </c>
      <c r="CC237" s="193" t="str">
        <f t="shared" ref="CC237:CC239" si="1327">IF(BU237="","",M237*BU237)</f>
        <v/>
      </c>
      <c r="CD237" s="193" t="str">
        <f t="shared" si="1315"/>
        <v/>
      </c>
      <c r="CE237" s="193" t="str">
        <f t="shared" si="1315"/>
        <v/>
      </c>
      <c r="CF237" s="193" t="str">
        <f t="shared" si="1315"/>
        <v/>
      </c>
      <c r="CG237" s="193" t="str">
        <f t="shared" si="1315"/>
        <v/>
      </c>
      <c r="CH237" s="196">
        <f t="shared" si="1192"/>
        <v>0</v>
      </c>
      <c r="CI237" s="66"/>
      <c r="CJ237" s="66"/>
      <c r="CK237" s="193" t="str">
        <f t="shared" si="1316"/>
        <v/>
      </c>
      <c r="CL237" s="193" t="str">
        <f t="shared" si="1316"/>
        <v/>
      </c>
      <c r="CM237" s="193" t="str">
        <f t="shared" si="1316"/>
        <v/>
      </c>
      <c r="CN237" s="193" t="str">
        <f t="shared" si="1316"/>
        <v/>
      </c>
      <c r="CO237" s="193" t="str">
        <f t="shared" si="1316"/>
        <v/>
      </c>
      <c r="CP237" s="196">
        <f t="shared" si="1141"/>
        <v>0</v>
      </c>
      <c r="CS237" s="193" t="str">
        <f t="shared" ref="CS237:CS239" si="1328">IF(BU237="","",Y237*BU237)</f>
        <v/>
      </c>
      <c r="CT237" s="193" t="str">
        <f t="shared" si="1317"/>
        <v/>
      </c>
      <c r="CU237" s="193" t="str">
        <f t="shared" si="1317"/>
        <v/>
      </c>
      <c r="CV237" s="193" t="str">
        <f t="shared" si="1317"/>
        <v/>
      </c>
      <c r="CW237" s="193" t="str">
        <f t="shared" si="1317"/>
        <v/>
      </c>
      <c r="CX237" s="196">
        <f t="shared" si="1143"/>
        <v>0</v>
      </c>
      <c r="CY237" s="6"/>
      <c r="CZ237" s="6"/>
      <c r="DA237" s="193" t="str">
        <f t="shared" ref="DA237:DA239" si="1329">IF(BU237="","",(S237+Y237)*BU237)</f>
        <v/>
      </c>
      <c r="DB237" s="193" t="str">
        <f t="shared" si="1318"/>
        <v/>
      </c>
      <c r="DC237" s="193" t="str">
        <f t="shared" si="1318"/>
        <v/>
      </c>
      <c r="DD237" s="193" t="str">
        <f t="shared" si="1318"/>
        <v/>
      </c>
      <c r="DE237" s="193" t="str">
        <f t="shared" si="1318"/>
        <v/>
      </c>
      <c r="DF237" s="196">
        <f t="shared" si="1145"/>
        <v>0</v>
      </c>
      <c r="DG237" s="6"/>
      <c r="DH237" s="6"/>
      <c r="DI237" s="193" t="str">
        <f t="shared" ref="DI237:DI239" si="1330">IF(BU237="","",AK237*BU237)</f>
        <v/>
      </c>
      <c r="DJ237" s="193" t="str">
        <f t="shared" si="1319"/>
        <v/>
      </c>
      <c r="DK237" s="193" t="str">
        <f t="shared" si="1319"/>
        <v/>
      </c>
      <c r="DL237" s="193" t="str">
        <f t="shared" si="1319"/>
        <v/>
      </c>
      <c r="DM237" s="193" t="str">
        <f t="shared" si="1319"/>
        <v/>
      </c>
      <c r="DN237" s="196">
        <f t="shared" si="1149"/>
        <v>0</v>
      </c>
      <c r="DO237" s="6"/>
      <c r="DP237" s="6"/>
      <c r="DQ237" s="193" t="str">
        <f t="shared" ref="DQ237:DQ239" si="1331">IF(BU237="","",(AE237+AK237)*BU237)</f>
        <v/>
      </c>
      <c r="DR237" s="193" t="str">
        <f t="shared" si="1320"/>
        <v/>
      </c>
      <c r="DS237" s="193" t="str">
        <f t="shared" si="1320"/>
        <v/>
      </c>
      <c r="DT237" s="193" t="str">
        <f t="shared" si="1320"/>
        <v/>
      </c>
      <c r="DU237" s="193" t="str">
        <f t="shared" si="1320"/>
        <v/>
      </c>
      <c r="DV237" s="196">
        <f t="shared" si="1148"/>
        <v>0</v>
      </c>
    </row>
    <row r="238" spans="1:126" ht="25.5" customHeight="1">
      <c r="A238" s="19"/>
      <c r="B238" s="54"/>
      <c r="C238" s="55"/>
      <c r="D238" s="55"/>
      <c r="E238" s="56"/>
      <c r="F238" s="57" t="s">
        <v>29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8">
        <f t="shared" si="1321"/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8">
        <f t="shared" si="1322"/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8">
        <f t="shared" si="1323"/>
        <v>0</v>
      </c>
      <c r="Y238" s="51">
        <v>0</v>
      </c>
      <c r="Z238" s="51">
        <v>0</v>
      </c>
      <c r="AA238" s="51">
        <v>0</v>
      </c>
      <c r="AB238" s="51">
        <v>0</v>
      </c>
      <c r="AC238" s="51">
        <v>0</v>
      </c>
      <c r="AD238" s="58">
        <f t="shared" si="1324"/>
        <v>0</v>
      </c>
      <c r="AE238" s="51">
        <v>0</v>
      </c>
      <c r="AF238" s="51">
        <v>0</v>
      </c>
      <c r="AG238" s="51">
        <v>0</v>
      </c>
      <c r="AH238" s="51">
        <v>0</v>
      </c>
      <c r="AI238" s="51">
        <v>0</v>
      </c>
      <c r="AJ238" s="58">
        <f t="shared" si="1325"/>
        <v>0</v>
      </c>
      <c r="AK238" s="51">
        <v>0</v>
      </c>
      <c r="AL238" s="51">
        <v>0</v>
      </c>
      <c r="AM238" s="51">
        <v>0</v>
      </c>
      <c r="AN238" s="51">
        <v>0</v>
      </c>
      <c r="AO238" s="51">
        <v>0</v>
      </c>
      <c r="AP238" s="58">
        <f t="shared" si="1326"/>
        <v>0</v>
      </c>
      <c r="BB238" s="6"/>
      <c r="BC238" s="6"/>
      <c r="BD238" s="57" t="s">
        <v>29</v>
      </c>
      <c r="BE238" s="170">
        <f>'SPMW - Probs. of Failure '!O$61</f>
        <v>0</v>
      </c>
      <c r="BF238" s="170">
        <f>'SPMW - Probs. of Failure '!P$61</f>
        <v>0</v>
      </c>
      <c r="BG238" s="170">
        <f>'SPMW - Probs. of Failure '!Q$61</f>
        <v>0</v>
      </c>
      <c r="BH238" s="170">
        <f>'SPMW - Probs. of Failure '!R$61</f>
        <v>0</v>
      </c>
      <c r="BI238" s="170">
        <f>'SPMW - Probs. of Failure '!S$61</f>
        <v>0</v>
      </c>
      <c r="BJ238" s="174"/>
      <c r="BK238" s="6"/>
      <c r="BL238" s="57" t="s">
        <v>29</v>
      </c>
      <c r="BM238" s="239">
        <f>IFERROR($BM4*'SPMW - Average Cons. of Failure'!$Q$61,0)</f>
        <v>0</v>
      </c>
      <c r="BN238" s="239">
        <f>IFERROR($BM4*'SPMW - Average Cons. of Failure'!$Q$61,0)</f>
        <v>0</v>
      </c>
      <c r="BO238" s="239">
        <f>IFERROR($BM4*'SPMW - Average Cons. of Failure'!$Q$61,0)</f>
        <v>0</v>
      </c>
      <c r="BP238" s="239">
        <f>IFERROR($BM4*'SPMW - Average Cons. of Failure'!$Q$61,0)</f>
        <v>0</v>
      </c>
      <c r="BQ238" s="239">
        <f>IFERROR($BM4*'SPMW - Average Cons. of Failure'!$Q$61,0)</f>
        <v>0</v>
      </c>
      <c r="BR238" s="174"/>
      <c r="BS238" s="6"/>
      <c r="BT238" s="57" t="s">
        <v>29</v>
      </c>
      <c r="BU238" s="23" t="str">
        <f t="shared" si="1291"/>
        <v/>
      </c>
      <c r="BV238" s="23" t="str">
        <f t="shared" si="1291"/>
        <v/>
      </c>
      <c r="BW238" s="23" t="str">
        <f t="shared" si="1291"/>
        <v/>
      </c>
      <c r="BX238" s="23" t="str">
        <f t="shared" si="1291"/>
        <v/>
      </c>
      <c r="BY238" s="23" t="str">
        <f t="shared" si="1291"/>
        <v/>
      </c>
      <c r="BZ238" s="6"/>
      <c r="CA238" s="6"/>
      <c r="CB238" s="57" t="s">
        <v>29</v>
      </c>
      <c r="CC238" s="193" t="str">
        <f t="shared" si="1327"/>
        <v/>
      </c>
      <c r="CD238" s="193" t="str">
        <f t="shared" si="1315"/>
        <v/>
      </c>
      <c r="CE238" s="193" t="str">
        <f t="shared" si="1315"/>
        <v/>
      </c>
      <c r="CF238" s="193" t="str">
        <f t="shared" si="1315"/>
        <v/>
      </c>
      <c r="CG238" s="193" t="str">
        <f t="shared" si="1315"/>
        <v/>
      </c>
      <c r="CH238" s="196">
        <f t="shared" si="1192"/>
        <v>0</v>
      </c>
      <c r="CI238" s="66"/>
      <c r="CJ238" s="66"/>
      <c r="CK238" s="193" t="str">
        <f t="shared" si="1316"/>
        <v/>
      </c>
      <c r="CL238" s="193" t="str">
        <f t="shared" si="1316"/>
        <v/>
      </c>
      <c r="CM238" s="193" t="str">
        <f t="shared" si="1316"/>
        <v/>
      </c>
      <c r="CN238" s="193" t="str">
        <f t="shared" si="1316"/>
        <v/>
      </c>
      <c r="CO238" s="193" t="str">
        <f t="shared" si="1316"/>
        <v/>
      </c>
      <c r="CP238" s="196">
        <f t="shared" si="1141"/>
        <v>0</v>
      </c>
      <c r="CS238" s="193" t="str">
        <f t="shared" si="1328"/>
        <v/>
      </c>
      <c r="CT238" s="193" t="str">
        <f t="shared" si="1317"/>
        <v/>
      </c>
      <c r="CU238" s="193" t="str">
        <f t="shared" si="1317"/>
        <v/>
      </c>
      <c r="CV238" s="193" t="str">
        <f t="shared" si="1317"/>
        <v/>
      </c>
      <c r="CW238" s="193" t="str">
        <f t="shared" si="1317"/>
        <v/>
      </c>
      <c r="CX238" s="196">
        <f t="shared" si="1143"/>
        <v>0</v>
      </c>
      <c r="CY238" s="6"/>
      <c r="CZ238" s="6"/>
      <c r="DA238" s="193" t="str">
        <f t="shared" si="1329"/>
        <v/>
      </c>
      <c r="DB238" s="193" t="str">
        <f t="shared" si="1318"/>
        <v/>
      </c>
      <c r="DC238" s="193" t="str">
        <f t="shared" si="1318"/>
        <v/>
      </c>
      <c r="DD238" s="193" t="str">
        <f t="shared" si="1318"/>
        <v/>
      </c>
      <c r="DE238" s="193" t="str">
        <f t="shared" si="1318"/>
        <v/>
      </c>
      <c r="DF238" s="196">
        <f t="shared" si="1145"/>
        <v>0</v>
      </c>
      <c r="DG238" s="6"/>
      <c r="DH238" s="6"/>
      <c r="DI238" s="193" t="str">
        <f t="shared" si="1330"/>
        <v/>
      </c>
      <c r="DJ238" s="193" t="str">
        <f t="shared" si="1319"/>
        <v/>
      </c>
      <c r="DK238" s="193" t="str">
        <f t="shared" si="1319"/>
        <v/>
      </c>
      <c r="DL238" s="193" t="str">
        <f t="shared" si="1319"/>
        <v/>
      </c>
      <c r="DM238" s="193" t="str">
        <f t="shared" si="1319"/>
        <v/>
      </c>
      <c r="DN238" s="196">
        <f t="shared" si="1149"/>
        <v>0</v>
      </c>
      <c r="DO238" s="6"/>
      <c r="DP238" s="6"/>
      <c r="DQ238" s="193" t="str">
        <f t="shared" si="1331"/>
        <v/>
      </c>
      <c r="DR238" s="193" t="str">
        <f t="shared" si="1320"/>
        <v/>
      </c>
      <c r="DS238" s="193" t="str">
        <f t="shared" si="1320"/>
        <v/>
      </c>
      <c r="DT238" s="193" t="str">
        <f t="shared" si="1320"/>
        <v/>
      </c>
      <c r="DU238" s="193" t="str">
        <f t="shared" si="1320"/>
        <v/>
      </c>
      <c r="DV238" s="196">
        <f t="shared" si="1148"/>
        <v>0</v>
      </c>
    </row>
    <row r="239" spans="1:126" ht="25.5" customHeight="1">
      <c r="A239" s="19"/>
      <c r="B239" s="54"/>
      <c r="C239" s="55"/>
      <c r="D239" s="55"/>
      <c r="E239" s="56"/>
      <c r="F239" s="57" t="s">
        <v>30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8">
        <f t="shared" si="1321"/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8">
        <f t="shared" si="1322"/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8">
        <f t="shared" si="1323"/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8">
        <f t="shared" si="1324"/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8">
        <f t="shared" si="1325"/>
        <v>0</v>
      </c>
      <c r="AK239" s="51">
        <v>0</v>
      </c>
      <c r="AL239" s="51">
        <v>0</v>
      </c>
      <c r="AM239" s="51">
        <v>0</v>
      </c>
      <c r="AN239" s="51">
        <v>0</v>
      </c>
      <c r="AO239" s="51">
        <v>0</v>
      </c>
      <c r="AP239" s="58">
        <f t="shared" si="1326"/>
        <v>0</v>
      </c>
      <c r="BB239" s="6"/>
      <c r="BC239" s="6"/>
      <c r="BD239" s="57" t="s">
        <v>30</v>
      </c>
      <c r="BE239" s="170">
        <f>'SPMW - Probs. of Failure '!O$61</f>
        <v>0</v>
      </c>
      <c r="BF239" s="170">
        <f>'SPMW - Probs. of Failure '!P$61</f>
        <v>0</v>
      </c>
      <c r="BG239" s="170">
        <f>'SPMW - Probs. of Failure '!Q$61</f>
        <v>0</v>
      </c>
      <c r="BH239" s="170">
        <f>'SPMW - Probs. of Failure '!R$61</f>
        <v>0</v>
      </c>
      <c r="BI239" s="170">
        <f>'SPMW - Probs. of Failure '!S$61</f>
        <v>0</v>
      </c>
      <c r="BJ239" s="174"/>
      <c r="BK239" s="6"/>
      <c r="BL239" s="57" t="s">
        <v>30</v>
      </c>
      <c r="BM239" s="239">
        <f>IFERROR($BM5*'SPMW - Average Cons. of Failure'!$Q$61,0)</f>
        <v>0</v>
      </c>
      <c r="BN239" s="239">
        <f>IFERROR($BM5*'SPMW - Average Cons. of Failure'!$Q$61,0)</f>
        <v>0</v>
      </c>
      <c r="BO239" s="239">
        <f>IFERROR($BM5*'SPMW - Average Cons. of Failure'!$Q$61,0)</f>
        <v>0</v>
      </c>
      <c r="BP239" s="239">
        <f>IFERROR($BM5*'SPMW - Average Cons. of Failure'!$Q$61,0)</f>
        <v>0</v>
      </c>
      <c r="BQ239" s="239">
        <f>IFERROR($BM5*'SPMW - Average Cons. of Failure'!$Q$61,0)</f>
        <v>0</v>
      </c>
      <c r="BR239" s="174"/>
      <c r="BS239" s="6"/>
      <c r="BT239" s="57" t="s">
        <v>30</v>
      </c>
      <c r="BU239" s="23" t="str">
        <f t="shared" si="1291"/>
        <v/>
      </c>
      <c r="BV239" s="23" t="str">
        <f t="shared" si="1291"/>
        <v/>
      </c>
      <c r="BW239" s="23" t="str">
        <f t="shared" si="1291"/>
        <v/>
      </c>
      <c r="BX239" s="23" t="str">
        <f t="shared" si="1291"/>
        <v/>
      </c>
      <c r="BY239" s="23" t="str">
        <f t="shared" si="1291"/>
        <v/>
      </c>
      <c r="BZ239" s="6"/>
      <c r="CA239" s="6"/>
      <c r="CB239" s="57" t="s">
        <v>30</v>
      </c>
      <c r="CC239" s="193" t="str">
        <f t="shared" si="1327"/>
        <v/>
      </c>
      <c r="CD239" s="193" t="str">
        <f t="shared" si="1315"/>
        <v/>
      </c>
      <c r="CE239" s="193" t="str">
        <f t="shared" si="1315"/>
        <v/>
      </c>
      <c r="CF239" s="193" t="str">
        <f t="shared" si="1315"/>
        <v/>
      </c>
      <c r="CG239" s="193" t="str">
        <f t="shared" si="1315"/>
        <v/>
      </c>
      <c r="CH239" s="196">
        <f t="shared" si="1192"/>
        <v>0</v>
      </c>
      <c r="CI239" s="66"/>
      <c r="CJ239" s="66"/>
      <c r="CK239" s="193" t="str">
        <f t="shared" si="1316"/>
        <v/>
      </c>
      <c r="CL239" s="193" t="str">
        <f t="shared" si="1316"/>
        <v/>
      </c>
      <c r="CM239" s="193" t="str">
        <f t="shared" si="1316"/>
        <v/>
      </c>
      <c r="CN239" s="193" t="str">
        <f t="shared" si="1316"/>
        <v/>
      </c>
      <c r="CO239" s="193" t="str">
        <f t="shared" si="1316"/>
        <v/>
      </c>
      <c r="CP239" s="196">
        <f t="shared" si="1141"/>
        <v>0</v>
      </c>
      <c r="CS239" s="193" t="str">
        <f t="shared" si="1328"/>
        <v/>
      </c>
      <c r="CT239" s="193" t="str">
        <f t="shared" si="1317"/>
        <v/>
      </c>
      <c r="CU239" s="193" t="str">
        <f t="shared" si="1317"/>
        <v/>
      </c>
      <c r="CV239" s="193" t="str">
        <f t="shared" si="1317"/>
        <v/>
      </c>
      <c r="CW239" s="193" t="str">
        <f t="shared" si="1317"/>
        <v/>
      </c>
      <c r="CX239" s="196">
        <f t="shared" si="1143"/>
        <v>0</v>
      </c>
      <c r="CY239" s="6"/>
      <c r="CZ239" s="6"/>
      <c r="DA239" s="193" t="str">
        <f t="shared" si="1329"/>
        <v/>
      </c>
      <c r="DB239" s="193" t="str">
        <f t="shared" si="1318"/>
        <v/>
      </c>
      <c r="DC239" s="193" t="str">
        <f t="shared" si="1318"/>
        <v/>
      </c>
      <c r="DD239" s="193" t="str">
        <f t="shared" si="1318"/>
        <v/>
      </c>
      <c r="DE239" s="193" t="str">
        <f t="shared" si="1318"/>
        <v/>
      </c>
      <c r="DF239" s="196">
        <f t="shared" si="1145"/>
        <v>0</v>
      </c>
      <c r="DG239" s="6"/>
      <c r="DH239" s="6"/>
      <c r="DI239" s="193" t="str">
        <f t="shared" si="1330"/>
        <v/>
      </c>
      <c r="DJ239" s="193" t="str">
        <f t="shared" si="1319"/>
        <v/>
      </c>
      <c r="DK239" s="193" t="str">
        <f t="shared" si="1319"/>
        <v/>
      </c>
      <c r="DL239" s="193" t="str">
        <f t="shared" si="1319"/>
        <v/>
      </c>
      <c r="DM239" s="193" t="str">
        <f t="shared" si="1319"/>
        <v/>
      </c>
      <c r="DN239" s="196">
        <f t="shared" si="1149"/>
        <v>0</v>
      </c>
      <c r="DO239" s="6"/>
      <c r="DP239" s="6"/>
      <c r="DQ239" s="193" t="str">
        <f t="shared" si="1331"/>
        <v/>
      </c>
      <c r="DR239" s="193" t="str">
        <f t="shared" si="1320"/>
        <v/>
      </c>
      <c r="DS239" s="193" t="str">
        <f t="shared" si="1320"/>
        <v/>
      </c>
      <c r="DT239" s="193" t="str">
        <f t="shared" si="1320"/>
        <v/>
      </c>
      <c r="DU239" s="193" t="str">
        <f t="shared" si="1320"/>
        <v/>
      </c>
      <c r="DV239" s="196">
        <f t="shared" si="1148"/>
        <v>0</v>
      </c>
    </row>
    <row r="240" spans="1:126" ht="25.5" customHeight="1" thickBot="1">
      <c r="A240" s="19"/>
      <c r="B240" s="90"/>
      <c r="C240" s="60">
        <v>0</v>
      </c>
      <c r="D240" s="60">
        <v>0</v>
      </c>
      <c r="E240" s="61">
        <v>0</v>
      </c>
      <c r="F240" s="62"/>
      <c r="G240" s="63">
        <f>SUM(G236:G239)</f>
        <v>0</v>
      </c>
      <c r="H240" s="64">
        <f t="shared" ref="H240:K240" si="1332">SUM(H236:H239)</f>
        <v>0</v>
      </c>
      <c r="I240" s="64">
        <f t="shared" si="1332"/>
        <v>0</v>
      </c>
      <c r="J240" s="64">
        <f t="shared" si="1332"/>
        <v>0</v>
      </c>
      <c r="K240" s="64">
        <f t="shared" si="1332"/>
        <v>0</v>
      </c>
      <c r="L240" s="65"/>
      <c r="M240" s="63">
        <f>SUM(M236:M239)</f>
        <v>0</v>
      </c>
      <c r="N240" s="64">
        <f t="shared" ref="N240:Q240" si="1333">SUM(N236:N239)</f>
        <v>0</v>
      </c>
      <c r="O240" s="64">
        <f t="shared" si="1333"/>
        <v>0</v>
      </c>
      <c r="P240" s="64">
        <f t="shared" si="1333"/>
        <v>0</v>
      </c>
      <c r="Q240" s="64">
        <f t="shared" si="1333"/>
        <v>0</v>
      </c>
      <c r="R240" s="65"/>
      <c r="S240" s="63">
        <f>SUM(S236:S239)</f>
        <v>0</v>
      </c>
      <c r="T240" s="64">
        <f t="shared" ref="T240:W240" si="1334">SUM(T236:T239)</f>
        <v>0</v>
      </c>
      <c r="U240" s="64">
        <f t="shared" si="1334"/>
        <v>0</v>
      </c>
      <c r="V240" s="64">
        <f t="shared" si="1334"/>
        <v>0</v>
      </c>
      <c r="W240" s="64">
        <f t="shared" si="1334"/>
        <v>0</v>
      </c>
      <c r="X240" s="65"/>
      <c r="Y240" s="63">
        <f>SUM(Y236:Y239)</f>
        <v>0</v>
      </c>
      <c r="Z240" s="64">
        <f t="shared" ref="Z240:AC240" si="1335">SUM(Z236:Z239)</f>
        <v>0</v>
      </c>
      <c r="AA240" s="64">
        <f t="shared" si="1335"/>
        <v>0</v>
      </c>
      <c r="AB240" s="64">
        <f t="shared" si="1335"/>
        <v>0</v>
      </c>
      <c r="AC240" s="64">
        <f t="shared" si="1335"/>
        <v>0</v>
      </c>
      <c r="AD240" s="65"/>
      <c r="AE240" s="63">
        <f>SUM(AE236:AE239)</f>
        <v>0</v>
      </c>
      <c r="AF240" s="64">
        <f t="shared" ref="AF240:AI240" si="1336">SUM(AF236:AF239)</f>
        <v>0</v>
      </c>
      <c r="AG240" s="64">
        <f t="shared" si="1336"/>
        <v>0</v>
      </c>
      <c r="AH240" s="64">
        <f t="shared" si="1336"/>
        <v>0</v>
      </c>
      <c r="AI240" s="64">
        <f t="shared" si="1336"/>
        <v>0</v>
      </c>
      <c r="AJ240" s="65"/>
      <c r="AK240" s="63">
        <f>SUM(AK236:AK239)</f>
        <v>0</v>
      </c>
      <c r="AL240" s="64">
        <f t="shared" ref="AL240:AO240" si="1337">SUM(AL236:AL239)</f>
        <v>0</v>
      </c>
      <c r="AM240" s="64">
        <f t="shared" si="1337"/>
        <v>0</v>
      </c>
      <c r="AN240" s="64">
        <f t="shared" si="1337"/>
        <v>0</v>
      </c>
      <c r="AO240" s="64">
        <f t="shared" si="1337"/>
        <v>0</v>
      </c>
      <c r="AP240" s="65"/>
      <c r="BB240" s="6"/>
      <c r="BC240" s="6"/>
      <c r="BD240" s="62"/>
      <c r="BE240" s="171"/>
      <c r="BF240" s="172"/>
      <c r="BG240" s="172"/>
      <c r="BH240" s="172"/>
      <c r="BI240" s="172"/>
      <c r="BJ240" s="65"/>
      <c r="BK240" s="6"/>
      <c r="BL240" s="62"/>
      <c r="BM240" s="171"/>
      <c r="BN240" s="172"/>
      <c r="BO240" s="172"/>
      <c r="BP240" s="172"/>
      <c r="BQ240" s="172"/>
      <c r="BR240" s="65"/>
      <c r="BS240" s="6"/>
      <c r="BT240" s="62"/>
      <c r="BU240" s="23" t="str">
        <f t="shared" si="1291"/>
        <v/>
      </c>
      <c r="BV240" s="23" t="str">
        <f t="shared" si="1291"/>
        <v/>
      </c>
      <c r="BW240" s="23" t="str">
        <f t="shared" si="1291"/>
        <v/>
      </c>
      <c r="BX240" s="23" t="str">
        <f t="shared" si="1291"/>
        <v/>
      </c>
      <c r="BY240" s="23" t="str">
        <f t="shared" si="1291"/>
        <v/>
      </c>
      <c r="BZ240" s="6"/>
      <c r="CA240" s="6"/>
      <c r="CB240" s="62"/>
      <c r="CC240" s="195">
        <f>SUM(CC236:CC239)</f>
        <v>0</v>
      </c>
      <c r="CD240" s="195">
        <f t="shared" ref="CD240:CG240" si="1338">SUM(CD236:CD239)</f>
        <v>0</v>
      </c>
      <c r="CE240" s="195">
        <f t="shared" si="1338"/>
        <v>0</v>
      </c>
      <c r="CF240" s="195">
        <f t="shared" si="1338"/>
        <v>0</v>
      </c>
      <c r="CG240" s="195">
        <f t="shared" si="1338"/>
        <v>0</v>
      </c>
      <c r="CH240" s="196">
        <f t="shared" si="1192"/>
        <v>0</v>
      </c>
      <c r="CI240" s="66"/>
      <c r="CJ240" s="66"/>
      <c r="CK240" s="195">
        <f>SUM(CK236:CK239)</f>
        <v>0</v>
      </c>
      <c r="CL240" s="195">
        <f t="shared" ref="CL240:CO240" si="1339">SUM(CL236:CL239)</f>
        <v>0</v>
      </c>
      <c r="CM240" s="195">
        <f t="shared" si="1339"/>
        <v>0</v>
      </c>
      <c r="CN240" s="195">
        <f t="shared" si="1339"/>
        <v>0</v>
      </c>
      <c r="CO240" s="195">
        <f t="shared" si="1339"/>
        <v>0</v>
      </c>
      <c r="CP240" s="196">
        <f t="shared" si="1141"/>
        <v>0</v>
      </c>
      <c r="CS240" s="195">
        <f>SUM(CS236:CS239)</f>
        <v>0</v>
      </c>
      <c r="CT240" s="195">
        <f t="shared" ref="CT240:CW240" si="1340">SUM(CT236:CT239)</f>
        <v>0</v>
      </c>
      <c r="CU240" s="195">
        <f t="shared" si="1340"/>
        <v>0</v>
      </c>
      <c r="CV240" s="195">
        <f t="shared" si="1340"/>
        <v>0</v>
      </c>
      <c r="CW240" s="195">
        <f t="shared" si="1340"/>
        <v>0</v>
      </c>
      <c r="CX240" s="196">
        <f t="shared" si="1143"/>
        <v>0</v>
      </c>
      <c r="CY240" s="6"/>
      <c r="CZ240" s="6"/>
      <c r="DA240" s="195">
        <f>SUM(DA236:DA239)</f>
        <v>0</v>
      </c>
      <c r="DB240" s="195">
        <f t="shared" ref="DB240:DE240" si="1341">SUM(DB236:DB239)</f>
        <v>0</v>
      </c>
      <c r="DC240" s="195">
        <f t="shared" si="1341"/>
        <v>0</v>
      </c>
      <c r="DD240" s="195">
        <f t="shared" si="1341"/>
        <v>0</v>
      </c>
      <c r="DE240" s="195">
        <f t="shared" si="1341"/>
        <v>0</v>
      </c>
      <c r="DF240" s="196">
        <f t="shared" si="1145"/>
        <v>0</v>
      </c>
      <c r="DG240" s="6"/>
      <c r="DH240" s="6"/>
      <c r="DI240" s="195">
        <f>SUM(DI236:DI239)</f>
        <v>0</v>
      </c>
      <c r="DJ240" s="195">
        <f t="shared" ref="DJ240:DM240" si="1342">SUM(DJ236:DJ239)</f>
        <v>0</v>
      </c>
      <c r="DK240" s="195">
        <f t="shared" si="1342"/>
        <v>0</v>
      </c>
      <c r="DL240" s="195">
        <f t="shared" si="1342"/>
        <v>0</v>
      </c>
      <c r="DM240" s="195">
        <f t="shared" si="1342"/>
        <v>0</v>
      </c>
      <c r="DN240" s="196">
        <f t="shared" si="1149"/>
        <v>0</v>
      </c>
      <c r="DO240" s="6"/>
      <c r="DP240" s="6"/>
      <c r="DQ240" s="195">
        <f>SUM(DQ236:DQ239)</f>
        <v>0</v>
      </c>
      <c r="DR240" s="195">
        <f t="shared" ref="DR240:DU240" si="1343">SUM(DR236:DR239)</f>
        <v>0</v>
      </c>
      <c r="DS240" s="195">
        <f t="shared" si="1343"/>
        <v>0</v>
      </c>
      <c r="DT240" s="195">
        <f t="shared" si="1343"/>
        <v>0</v>
      </c>
      <c r="DU240" s="195">
        <f t="shared" si="1343"/>
        <v>0</v>
      </c>
      <c r="DV240" s="196">
        <f t="shared" si="1148"/>
        <v>0</v>
      </c>
    </row>
    <row r="241" spans="1:126" ht="25.5" customHeight="1">
      <c r="A241" s="19"/>
      <c r="B241" s="68" t="s">
        <v>33</v>
      </c>
      <c r="C241" s="48"/>
      <c r="D241" s="48"/>
      <c r="E241" s="49"/>
      <c r="F241" s="50" t="s">
        <v>25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2">
        <f>SUM(G241:K241)</f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2">
        <f>SUM(M241:Q241)</f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2">
        <f>SUM(S241:W241)</f>
        <v>0</v>
      </c>
      <c r="Y241" s="53">
        <v>0</v>
      </c>
      <c r="Z241" s="53">
        <v>0</v>
      </c>
      <c r="AA241" s="53">
        <v>0</v>
      </c>
      <c r="AB241" s="53">
        <v>0</v>
      </c>
      <c r="AC241" s="53">
        <v>0</v>
      </c>
      <c r="AD241" s="52">
        <f>SUM(Y241:AC241)</f>
        <v>0</v>
      </c>
      <c r="AE241" s="53">
        <v>0</v>
      </c>
      <c r="AF241" s="53">
        <v>0</v>
      </c>
      <c r="AG241" s="53">
        <v>0</v>
      </c>
      <c r="AH241" s="53">
        <v>0</v>
      </c>
      <c r="AI241" s="53">
        <v>0</v>
      </c>
      <c r="AJ241" s="52">
        <f>SUM(AE241:AI241)</f>
        <v>0</v>
      </c>
      <c r="AK241" s="53">
        <v>0</v>
      </c>
      <c r="AL241" s="53">
        <v>0</v>
      </c>
      <c r="AM241" s="53">
        <v>0</v>
      </c>
      <c r="AN241" s="53">
        <v>0</v>
      </c>
      <c r="AO241" s="53">
        <v>0</v>
      </c>
      <c r="AP241" s="52">
        <f>SUM(AK241:AO241)</f>
        <v>0</v>
      </c>
      <c r="BB241" s="6"/>
      <c r="BC241" s="6"/>
      <c r="BD241" s="50" t="s">
        <v>25</v>
      </c>
      <c r="BE241" s="170">
        <f>'SPMW - Probs. of Failure '!O$62</f>
        <v>0</v>
      </c>
      <c r="BF241" s="170">
        <f>'SPMW - Probs. of Failure '!P$62</f>
        <v>0</v>
      </c>
      <c r="BG241" s="170">
        <f>'SPMW - Probs. of Failure '!Q$62</f>
        <v>0</v>
      </c>
      <c r="BH241" s="170">
        <f>'SPMW - Probs. of Failure '!R$62</f>
        <v>0</v>
      </c>
      <c r="BI241" s="170">
        <f>'SPMW - Probs. of Failure '!S$62</f>
        <v>0</v>
      </c>
      <c r="BJ241" s="173"/>
      <c r="BK241" s="6"/>
      <c r="BL241" s="50" t="s">
        <v>25</v>
      </c>
      <c r="BM241" s="239">
        <f>IFERROR($BM2*'SPMW - Average Cons. of Failure'!$Q$62,0)</f>
        <v>0</v>
      </c>
      <c r="BN241" s="239">
        <f>IFERROR($BM2*'SPMW - Average Cons. of Failure'!$Q$62,0)</f>
        <v>0</v>
      </c>
      <c r="BO241" s="239">
        <f>IFERROR($BM2*'SPMW - Average Cons. of Failure'!$Q$62,0)</f>
        <v>0</v>
      </c>
      <c r="BP241" s="239">
        <f>IFERROR($BM2*'SPMW - Average Cons. of Failure'!$Q$62,0)</f>
        <v>0</v>
      </c>
      <c r="BQ241" s="239">
        <f>IFERROR($BM2*'SPMW - Average Cons. of Failure'!$Q$62,0)</f>
        <v>0</v>
      </c>
      <c r="BR241" s="173"/>
      <c r="BS241" s="6"/>
      <c r="BT241" s="50" t="s">
        <v>25</v>
      </c>
      <c r="BU241" s="23" t="str">
        <f t="shared" si="1291"/>
        <v/>
      </c>
      <c r="BV241" s="23" t="str">
        <f t="shared" si="1291"/>
        <v/>
      </c>
      <c r="BW241" s="23" t="str">
        <f t="shared" si="1291"/>
        <v/>
      </c>
      <c r="BX241" s="23" t="str">
        <f t="shared" si="1291"/>
        <v/>
      </c>
      <c r="BY241" s="23" t="str">
        <f t="shared" si="1291"/>
        <v/>
      </c>
      <c r="BZ241" s="6"/>
      <c r="CA241" s="6"/>
      <c r="CB241" s="50" t="s">
        <v>25</v>
      </c>
      <c r="CC241" s="193" t="str">
        <f>IF(BU241="","",M241*BU241)</f>
        <v/>
      </c>
      <c r="CD241" s="193" t="str">
        <f t="shared" ref="CD241:CG244" si="1344">IF(BV241="","",N241*BV241)</f>
        <v/>
      </c>
      <c r="CE241" s="193" t="str">
        <f t="shared" si="1344"/>
        <v/>
      </c>
      <c r="CF241" s="193" t="str">
        <f t="shared" si="1344"/>
        <v/>
      </c>
      <c r="CG241" s="193" t="str">
        <f t="shared" si="1344"/>
        <v/>
      </c>
      <c r="CH241" s="196">
        <f t="shared" si="1192"/>
        <v>0</v>
      </c>
      <c r="CI241" s="66"/>
      <c r="CJ241" s="66"/>
      <c r="CK241" s="193" t="str">
        <f t="shared" ref="CK241:CO244" si="1345">IF(BU241="","",G241*BU241)</f>
        <v/>
      </c>
      <c r="CL241" s="193" t="str">
        <f t="shared" si="1345"/>
        <v/>
      </c>
      <c r="CM241" s="193" t="str">
        <f t="shared" si="1345"/>
        <v/>
      </c>
      <c r="CN241" s="193" t="str">
        <f t="shared" si="1345"/>
        <v/>
      </c>
      <c r="CO241" s="193" t="str">
        <f t="shared" si="1345"/>
        <v/>
      </c>
      <c r="CP241" s="196">
        <f t="shared" si="1141"/>
        <v>0</v>
      </c>
      <c r="CS241" s="193" t="str">
        <f>IF(BU241="","",Y241*BU241)</f>
        <v/>
      </c>
      <c r="CT241" s="193" t="str">
        <f t="shared" ref="CT241:CW244" si="1346">IF(BV241="","",Z241*BV241)</f>
        <v/>
      </c>
      <c r="CU241" s="193" t="str">
        <f t="shared" si="1346"/>
        <v/>
      </c>
      <c r="CV241" s="193" t="str">
        <f t="shared" si="1346"/>
        <v/>
      </c>
      <c r="CW241" s="193" t="str">
        <f t="shared" si="1346"/>
        <v/>
      </c>
      <c r="CX241" s="196">
        <f t="shared" si="1143"/>
        <v>0</v>
      </c>
      <c r="CY241" s="6"/>
      <c r="CZ241" s="6"/>
      <c r="DA241" s="193" t="str">
        <f>IF(BU241="","",(S241+Y241)*BU241)</f>
        <v/>
      </c>
      <c r="DB241" s="193" t="str">
        <f t="shared" ref="DB241:DE244" si="1347">IF(BV241="","",(T241+Z241)*BV241)</f>
        <v/>
      </c>
      <c r="DC241" s="193" t="str">
        <f t="shared" si="1347"/>
        <v/>
      </c>
      <c r="DD241" s="193" t="str">
        <f t="shared" si="1347"/>
        <v/>
      </c>
      <c r="DE241" s="193" t="str">
        <f t="shared" si="1347"/>
        <v/>
      </c>
      <c r="DF241" s="196">
        <f t="shared" si="1145"/>
        <v>0</v>
      </c>
      <c r="DG241" s="6"/>
      <c r="DH241" s="6"/>
      <c r="DI241" s="193" t="str">
        <f>IF(BU241="","",AK241*BU241)</f>
        <v/>
      </c>
      <c r="DJ241" s="193" t="str">
        <f t="shared" ref="DJ241:DM244" si="1348">IF(BV241="","",AL241*BV241)</f>
        <v/>
      </c>
      <c r="DK241" s="193" t="str">
        <f t="shared" si="1348"/>
        <v/>
      </c>
      <c r="DL241" s="193" t="str">
        <f t="shared" si="1348"/>
        <v/>
      </c>
      <c r="DM241" s="193" t="str">
        <f t="shared" si="1348"/>
        <v/>
      </c>
      <c r="DN241" s="196">
        <f t="shared" si="1149"/>
        <v>0</v>
      </c>
      <c r="DO241" s="6"/>
      <c r="DP241" s="6"/>
      <c r="DQ241" s="193" t="str">
        <f>IF(BU241="","",(AE241+AK241)*BU241)</f>
        <v/>
      </c>
      <c r="DR241" s="193" t="str">
        <f t="shared" ref="DR241:DU244" si="1349">IF(BV241="","",(AF241+AL241)*BV241)</f>
        <v/>
      </c>
      <c r="DS241" s="193" t="str">
        <f t="shared" si="1349"/>
        <v/>
      </c>
      <c r="DT241" s="193" t="str">
        <f t="shared" si="1349"/>
        <v/>
      </c>
      <c r="DU241" s="193" t="str">
        <f t="shared" si="1349"/>
        <v/>
      </c>
      <c r="DV241" s="196">
        <f t="shared" si="1148"/>
        <v>0</v>
      </c>
    </row>
    <row r="242" spans="1:126" ht="25.5" customHeight="1">
      <c r="A242" s="19"/>
      <c r="B242" s="54"/>
      <c r="C242" s="55"/>
      <c r="D242" s="55"/>
      <c r="E242" s="56"/>
      <c r="F242" s="57" t="s">
        <v>27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8">
        <f t="shared" ref="L242:L244" si="1350">SUM(G242:K242)</f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8">
        <f t="shared" ref="R242:R244" si="1351">SUM(M242:Q242)</f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8">
        <f t="shared" ref="X242:X244" si="1352">SUM(S242:W242)</f>
        <v>0</v>
      </c>
      <c r="Y242" s="51">
        <v>0</v>
      </c>
      <c r="Z242" s="51">
        <v>0</v>
      </c>
      <c r="AA242" s="51">
        <v>0</v>
      </c>
      <c r="AB242" s="51">
        <v>0</v>
      </c>
      <c r="AC242" s="51">
        <v>0</v>
      </c>
      <c r="AD242" s="58">
        <f t="shared" ref="AD242:AD244" si="1353">SUM(Y242:AC242)</f>
        <v>0</v>
      </c>
      <c r="AE242" s="51">
        <v>0</v>
      </c>
      <c r="AF242" s="51">
        <v>0</v>
      </c>
      <c r="AG242" s="51">
        <v>0</v>
      </c>
      <c r="AH242" s="51">
        <v>0</v>
      </c>
      <c r="AI242" s="51">
        <v>0</v>
      </c>
      <c r="AJ242" s="58">
        <f t="shared" ref="AJ242:AJ244" si="1354">SUM(AE242:AI242)</f>
        <v>0</v>
      </c>
      <c r="AK242" s="51">
        <v>0</v>
      </c>
      <c r="AL242" s="51">
        <v>0</v>
      </c>
      <c r="AM242" s="51">
        <v>0</v>
      </c>
      <c r="AN242" s="51">
        <v>0</v>
      </c>
      <c r="AO242" s="51">
        <v>0</v>
      </c>
      <c r="AP242" s="58">
        <f t="shared" ref="AP242:AP244" si="1355">SUM(AK242:AO242)</f>
        <v>0</v>
      </c>
      <c r="BB242" s="6"/>
      <c r="BC242" s="6"/>
      <c r="BD242" s="57" t="s">
        <v>27</v>
      </c>
      <c r="BE242" s="170">
        <f>'SPMW - Probs. of Failure '!O$62</f>
        <v>0</v>
      </c>
      <c r="BF242" s="170">
        <f>'SPMW - Probs. of Failure '!P$62</f>
        <v>0</v>
      </c>
      <c r="BG242" s="170">
        <f>'SPMW - Probs. of Failure '!Q$62</f>
        <v>0</v>
      </c>
      <c r="BH242" s="170">
        <f>'SPMW - Probs. of Failure '!R$62</f>
        <v>0</v>
      </c>
      <c r="BI242" s="170">
        <f>'SPMW - Probs. of Failure '!S$62</f>
        <v>0</v>
      </c>
      <c r="BJ242" s="174"/>
      <c r="BK242" s="6"/>
      <c r="BL242" s="57" t="s">
        <v>27</v>
      </c>
      <c r="BM242" s="239">
        <f>IFERROR($BM3*'SPMW - Average Cons. of Failure'!$Q$62,0)</f>
        <v>0</v>
      </c>
      <c r="BN242" s="239">
        <f>IFERROR($BM3*'SPMW - Average Cons. of Failure'!$Q$62,0)</f>
        <v>0</v>
      </c>
      <c r="BO242" s="239">
        <f>IFERROR($BM3*'SPMW - Average Cons. of Failure'!$Q$62,0)</f>
        <v>0</v>
      </c>
      <c r="BP242" s="239">
        <f>IFERROR($BM3*'SPMW - Average Cons. of Failure'!$Q$62,0)</f>
        <v>0</v>
      </c>
      <c r="BQ242" s="239">
        <f>IFERROR($BM3*'SPMW - Average Cons. of Failure'!$Q$62,0)</f>
        <v>0</v>
      </c>
      <c r="BR242" s="174"/>
      <c r="BS242" s="6"/>
      <c r="BT242" s="57" t="s">
        <v>27</v>
      </c>
      <c r="BU242" s="23" t="str">
        <f t="shared" si="1291"/>
        <v/>
      </c>
      <c r="BV242" s="23" t="str">
        <f t="shared" si="1291"/>
        <v/>
      </c>
      <c r="BW242" s="23" t="str">
        <f t="shared" si="1291"/>
        <v/>
      </c>
      <c r="BX242" s="23" t="str">
        <f t="shared" si="1291"/>
        <v/>
      </c>
      <c r="BY242" s="23" t="str">
        <f t="shared" si="1291"/>
        <v/>
      </c>
      <c r="BZ242" s="6"/>
      <c r="CA242" s="6"/>
      <c r="CB242" s="57" t="s">
        <v>27</v>
      </c>
      <c r="CC242" s="193" t="str">
        <f t="shared" ref="CC242:CC244" si="1356">IF(BU242="","",M242*BU242)</f>
        <v/>
      </c>
      <c r="CD242" s="193" t="str">
        <f t="shared" si="1344"/>
        <v/>
      </c>
      <c r="CE242" s="193" t="str">
        <f t="shared" si="1344"/>
        <v/>
      </c>
      <c r="CF242" s="193" t="str">
        <f t="shared" si="1344"/>
        <v/>
      </c>
      <c r="CG242" s="193" t="str">
        <f t="shared" si="1344"/>
        <v/>
      </c>
      <c r="CH242" s="196">
        <f t="shared" si="1192"/>
        <v>0</v>
      </c>
      <c r="CI242" s="66"/>
      <c r="CJ242" s="66"/>
      <c r="CK242" s="193" t="str">
        <f t="shared" si="1345"/>
        <v/>
      </c>
      <c r="CL242" s="193" t="str">
        <f t="shared" si="1345"/>
        <v/>
      </c>
      <c r="CM242" s="193" t="str">
        <f t="shared" si="1345"/>
        <v/>
      </c>
      <c r="CN242" s="193" t="str">
        <f t="shared" si="1345"/>
        <v/>
      </c>
      <c r="CO242" s="193" t="str">
        <f t="shared" si="1345"/>
        <v/>
      </c>
      <c r="CP242" s="196">
        <f t="shared" si="1141"/>
        <v>0</v>
      </c>
      <c r="CS242" s="193" t="str">
        <f t="shared" ref="CS242:CS244" si="1357">IF(BU242="","",Y242*BU242)</f>
        <v/>
      </c>
      <c r="CT242" s="193" t="str">
        <f t="shared" si="1346"/>
        <v/>
      </c>
      <c r="CU242" s="193" t="str">
        <f t="shared" si="1346"/>
        <v/>
      </c>
      <c r="CV242" s="193" t="str">
        <f t="shared" si="1346"/>
        <v/>
      </c>
      <c r="CW242" s="193" t="str">
        <f t="shared" si="1346"/>
        <v/>
      </c>
      <c r="CX242" s="196">
        <f t="shared" si="1143"/>
        <v>0</v>
      </c>
      <c r="CY242" s="6"/>
      <c r="CZ242" s="6"/>
      <c r="DA242" s="193" t="str">
        <f t="shared" ref="DA242:DA244" si="1358">IF(BU242="","",(S242+Y242)*BU242)</f>
        <v/>
      </c>
      <c r="DB242" s="193" t="str">
        <f t="shared" si="1347"/>
        <v/>
      </c>
      <c r="DC242" s="193" t="str">
        <f t="shared" si="1347"/>
        <v/>
      </c>
      <c r="DD242" s="193" t="str">
        <f t="shared" si="1347"/>
        <v/>
      </c>
      <c r="DE242" s="193" t="str">
        <f t="shared" si="1347"/>
        <v/>
      </c>
      <c r="DF242" s="196">
        <f t="shared" si="1145"/>
        <v>0</v>
      </c>
      <c r="DG242" s="6"/>
      <c r="DH242" s="6"/>
      <c r="DI242" s="193" t="str">
        <f t="shared" ref="DI242:DI244" si="1359">IF(BU242="","",AK242*BU242)</f>
        <v/>
      </c>
      <c r="DJ242" s="193" t="str">
        <f t="shared" si="1348"/>
        <v/>
      </c>
      <c r="DK242" s="193" t="str">
        <f t="shared" si="1348"/>
        <v/>
      </c>
      <c r="DL242" s="193" t="str">
        <f t="shared" si="1348"/>
        <v/>
      </c>
      <c r="DM242" s="193" t="str">
        <f t="shared" si="1348"/>
        <v/>
      </c>
      <c r="DN242" s="196">
        <f t="shared" si="1149"/>
        <v>0</v>
      </c>
      <c r="DO242" s="6"/>
      <c r="DP242" s="6"/>
      <c r="DQ242" s="193" t="str">
        <f t="shared" ref="DQ242:DQ244" si="1360">IF(BU242="","",(AE242+AK242)*BU242)</f>
        <v/>
      </c>
      <c r="DR242" s="193" t="str">
        <f t="shared" si="1349"/>
        <v/>
      </c>
      <c r="DS242" s="193" t="str">
        <f t="shared" si="1349"/>
        <v/>
      </c>
      <c r="DT242" s="193" t="str">
        <f t="shared" si="1349"/>
        <v/>
      </c>
      <c r="DU242" s="193" t="str">
        <f t="shared" si="1349"/>
        <v/>
      </c>
      <c r="DV242" s="196">
        <f t="shared" si="1148"/>
        <v>0</v>
      </c>
    </row>
    <row r="243" spans="1:126" ht="25.5" customHeight="1">
      <c r="A243" s="19"/>
      <c r="B243" s="54"/>
      <c r="C243" s="55"/>
      <c r="D243" s="55"/>
      <c r="E243" s="56"/>
      <c r="F243" s="57" t="s">
        <v>29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8">
        <f t="shared" si="1350"/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8">
        <f t="shared" si="1351"/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8">
        <f t="shared" si="1352"/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8">
        <f t="shared" si="1353"/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8">
        <f t="shared" si="1354"/>
        <v>0</v>
      </c>
      <c r="AK243" s="51">
        <v>0</v>
      </c>
      <c r="AL243" s="51">
        <v>0</v>
      </c>
      <c r="AM243" s="51">
        <v>0</v>
      </c>
      <c r="AN243" s="51">
        <v>0</v>
      </c>
      <c r="AO243" s="51">
        <v>0</v>
      </c>
      <c r="AP243" s="58">
        <f t="shared" si="1355"/>
        <v>0</v>
      </c>
      <c r="BB243" s="6"/>
      <c r="BC243" s="6"/>
      <c r="BD243" s="57" t="s">
        <v>29</v>
      </c>
      <c r="BE243" s="170">
        <f>'SPMW - Probs. of Failure '!O$62</f>
        <v>0</v>
      </c>
      <c r="BF243" s="170">
        <f>'SPMW - Probs. of Failure '!P$62</f>
        <v>0</v>
      </c>
      <c r="BG243" s="170">
        <f>'SPMW - Probs. of Failure '!Q$62</f>
        <v>0</v>
      </c>
      <c r="BH243" s="170">
        <f>'SPMW - Probs. of Failure '!R$62</f>
        <v>0</v>
      </c>
      <c r="BI243" s="170">
        <f>'SPMW - Probs. of Failure '!S$62</f>
        <v>0</v>
      </c>
      <c r="BJ243" s="174"/>
      <c r="BK243" s="6"/>
      <c r="BL243" s="57" t="s">
        <v>29</v>
      </c>
      <c r="BM243" s="239">
        <f>IFERROR($BM4*'SPMW - Average Cons. of Failure'!$Q$62,0)</f>
        <v>0</v>
      </c>
      <c r="BN243" s="239">
        <f>IFERROR($BM4*'SPMW - Average Cons. of Failure'!$Q$62,0)</f>
        <v>0</v>
      </c>
      <c r="BO243" s="239">
        <f>IFERROR($BM4*'SPMW - Average Cons. of Failure'!$Q$62,0)</f>
        <v>0</v>
      </c>
      <c r="BP243" s="239">
        <f>IFERROR($BM4*'SPMW - Average Cons. of Failure'!$Q$62,0)</f>
        <v>0</v>
      </c>
      <c r="BQ243" s="239">
        <f>IFERROR($BM4*'SPMW - Average Cons. of Failure'!$Q$62,0)</f>
        <v>0</v>
      </c>
      <c r="BR243" s="174"/>
      <c r="BS243" s="6"/>
      <c r="BT243" s="57" t="s">
        <v>29</v>
      </c>
      <c r="BU243" s="23" t="str">
        <f t="shared" si="1291"/>
        <v/>
      </c>
      <c r="BV243" s="23" t="str">
        <f t="shared" si="1291"/>
        <v/>
      </c>
      <c r="BW243" s="23" t="str">
        <f t="shared" si="1291"/>
        <v/>
      </c>
      <c r="BX243" s="23" t="str">
        <f t="shared" si="1291"/>
        <v/>
      </c>
      <c r="BY243" s="23" t="str">
        <f t="shared" si="1291"/>
        <v/>
      </c>
      <c r="BZ243" s="6"/>
      <c r="CA243" s="6"/>
      <c r="CB243" s="57" t="s">
        <v>29</v>
      </c>
      <c r="CC243" s="193" t="str">
        <f t="shared" si="1356"/>
        <v/>
      </c>
      <c r="CD243" s="193" t="str">
        <f t="shared" si="1344"/>
        <v/>
      </c>
      <c r="CE243" s="193" t="str">
        <f t="shared" si="1344"/>
        <v/>
      </c>
      <c r="CF243" s="193" t="str">
        <f t="shared" si="1344"/>
        <v/>
      </c>
      <c r="CG243" s="193" t="str">
        <f t="shared" si="1344"/>
        <v/>
      </c>
      <c r="CH243" s="196">
        <f t="shared" si="1192"/>
        <v>0</v>
      </c>
      <c r="CI243" s="66"/>
      <c r="CJ243" s="66"/>
      <c r="CK243" s="193" t="str">
        <f t="shared" si="1345"/>
        <v/>
      </c>
      <c r="CL243" s="193" t="str">
        <f t="shared" si="1345"/>
        <v/>
      </c>
      <c r="CM243" s="193" t="str">
        <f t="shared" si="1345"/>
        <v/>
      </c>
      <c r="CN243" s="193" t="str">
        <f t="shared" si="1345"/>
        <v/>
      </c>
      <c r="CO243" s="193" t="str">
        <f t="shared" si="1345"/>
        <v/>
      </c>
      <c r="CP243" s="196">
        <f t="shared" si="1141"/>
        <v>0</v>
      </c>
      <c r="CS243" s="193" t="str">
        <f t="shared" si="1357"/>
        <v/>
      </c>
      <c r="CT243" s="193" t="str">
        <f t="shared" si="1346"/>
        <v/>
      </c>
      <c r="CU243" s="193" t="str">
        <f t="shared" si="1346"/>
        <v/>
      </c>
      <c r="CV243" s="193" t="str">
        <f t="shared" si="1346"/>
        <v/>
      </c>
      <c r="CW243" s="193" t="str">
        <f t="shared" si="1346"/>
        <v/>
      </c>
      <c r="CX243" s="196">
        <f t="shared" si="1143"/>
        <v>0</v>
      </c>
      <c r="CY243" s="6"/>
      <c r="CZ243" s="6"/>
      <c r="DA243" s="193" t="str">
        <f t="shared" si="1358"/>
        <v/>
      </c>
      <c r="DB243" s="193" t="str">
        <f t="shared" si="1347"/>
        <v/>
      </c>
      <c r="DC243" s="193" t="str">
        <f t="shared" si="1347"/>
        <v/>
      </c>
      <c r="DD243" s="193" t="str">
        <f t="shared" si="1347"/>
        <v/>
      </c>
      <c r="DE243" s="193" t="str">
        <f t="shared" si="1347"/>
        <v/>
      </c>
      <c r="DF243" s="196">
        <f t="shared" si="1145"/>
        <v>0</v>
      </c>
      <c r="DG243" s="6"/>
      <c r="DH243" s="6"/>
      <c r="DI243" s="193" t="str">
        <f t="shared" si="1359"/>
        <v/>
      </c>
      <c r="DJ243" s="193" t="str">
        <f t="shared" si="1348"/>
        <v/>
      </c>
      <c r="DK243" s="193" t="str">
        <f t="shared" si="1348"/>
        <v/>
      </c>
      <c r="DL243" s="193" t="str">
        <f t="shared" si="1348"/>
        <v/>
      </c>
      <c r="DM243" s="193" t="str">
        <f t="shared" si="1348"/>
        <v/>
      </c>
      <c r="DN243" s="196">
        <f t="shared" si="1149"/>
        <v>0</v>
      </c>
      <c r="DO243" s="6"/>
      <c r="DP243" s="6"/>
      <c r="DQ243" s="193" t="str">
        <f t="shared" si="1360"/>
        <v/>
      </c>
      <c r="DR243" s="193" t="str">
        <f t="shared" si="1349"/>
        <v/>
      </c>
      <c r="DS243" s="193" t="str">
        <f t="shared" si="1349"/>
        <v/>
      </c>
      <c r="DT243" s="193" t="str">
        <f t="shared" si="1349"/>
        <v/>
      </c>
      <c r="DU243" s="193" t="str">
        <f t="shared" si="1349"/>
        <v/>
      </c>
      <c r="DV243" s="196">
        <f t="shared" si="1148"/>
        <v>0</v>
      </c>
    </row>
    <row r="244" spans="1:126" ht="25.5" customHeight="1">
      <c r="A244" s="19"/>
      <c r="B244" s="54"/>
      <c r="C244" s="55"/>
      <c r="D244" s="55"/>
      <c r="E244" s="56"/>
      <c r="F244" s="57" t="s">
        <v>30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8">
        <f t="shared" si="1350"/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8">
        <f t="shared" si="1351"/>
        <v>0</v>
      </c>
      <c r="S244" s="51">
        <v>0</v>
      </c>
      <c r="T244" s="51">
        <v>0</v>
      </c>
      <c r="U244" s="51">
        <v>0</v>
      </c>
      <c r="V244" s="51">
        <v>0</v>
      </c>
      <c r="W244" s="51">
        <v>0</v>
      </c>
      <c r="X244" s="58">
        <f t="shared" si="1352"/>
        <v>0</v>
      </c>
      <c r="Y244" s="51">
        <v>0</v>
      </c>
      <c r="Z244" s="51">
        <v>0</v>
      </c>
      <c r="AA244" s="51">
        <v>0</v>
      </c>
      <c r="AB244" s="51">
        <v>0</v>
      </c>
      <c r="AC244" s="51">
        <v>0</v>
      </c>
      <c r="AD244" s="58">
        <f t="shared" si="1353"/>
        <v>0</v>
      </c>
      <c r="AE244" s="51">
        <v>0</v>
      </c>
      <c r="AF244" s="51">
        <v>0</v>
      </c>
      <c r="AG244" s="51">
        <v>0</v>
      </c>
      <c r="AH244" s="51">
        <v>0</v>
      </c>
      <c r="AI244" s="51">
        <v>0</v>
      </c>
      <c r="AJ244" s="58">
        <f t="shared" si="1354"/>
        <v>0</v>
      </c>
      <c r="AK244" s="51">
        <v>0</v>
      </c>
      <c r="AL244" s="51">
        <v>0</v>
      </c>
      <c r="AM244" s="51">
        <v>0</v>
      </c>
      <c r="AN244" s="51">
        <v>0</v>
      </c>
      <c r="AO244" s="51">
        <v>0</v>
      </c>
      <c r="AP244" s="58">
        <f t="shared" si="1355"/>
        <v>0</v>
      </c>
      <c r="BB244" s="6"/>
      <c r="BC244" s="6"/>
      <c r="BD244" s="57" t="s">
        <v>30</v>
      </c>
      <c r="BE244" s="170">
        <f>'SPMW - Probs. of Failure '!O$62</f>
        <v>0</v>
      </c>
      <c r="BF244" s="170">
        <f>'SPMW - Probs. of Failure '!P$62</f>
        <v>0</v>
      </c>
      <c r="BG244" s="170">
        <f>'SPMW - Probs. of Failure '!Q$62</f>
        <v>0</v>
      </c>
      <c r="BH244" s="170">
        <f>'SPMW - Probs. of Failure '!R$62</f>
        <v>0</v>
      </c>
      <c r="BI244" s="170">
        <f>'SPMW - Probs. of Failure '!S$62</f>
        <v>0</v>
      </c>
      <c r="BJ244" s="174"/>
      <c r="BK244" s="6"/>
      <c r="BL244" s="57" t="s">
        <v>30</v>
      </c>
      <c r="BM244" s="239">
        <f>IFERROR($BM5*'SPMW - Average Cons. of Failure'!$Q$62,0)</f>
        <v>0</v>
      </c>
      <c r="BN244" s="239">
        <f>IFERROR($BM5*'SPMW - Average Cons. of Failure'!$Q$62,0)</f>
        <v>0</v>
      </c>
      <c r="BO244" s="239">
        <f>IFERROR($BM5*'SPMW - Average Cons. of Failure'!$Q$62,0)</f>
        <v>0</v>
      </c>
      <c r="BP244" s="239">
        <f>IFERROR($BM5*'SPMW - Average Cons. of Failure'!$Q$62,0)</f>
        <v>0</v>
      </c>
      <c r="BQ244" s="239">
        <f>IFERROR($BM5*'SPMW - Average Cons. of Failure'!$Q$62,0)</f>
        <v>0</v>
      </c>
      <c r="BR244" s="174"/>
      <c r="BS244" s="6"/>
      <c r="BT244" s="57" t="s">
        <v>30</v>
      </c>
      <c r="BU244" s="23" t="str">
        <f t="shared" si="1291"/>
        <v/>
      </c>
      <c r="BV244" s="23" t="str">
        <f t="shared" si="1291"/>
        <v/>
      </c>
      <c r="BW244" s="23" t="str">
        <f t="shared" si="1291"/>
        <v/>
      </c>
      <c r="BX244" s="23" t="str">
        <f t="shared" si="1291"/>
        <v/>
      </c>
      <c r="BY244" s="23" t="str">
        <f t="shared" si="1291"/>
        <v/>
      </c>
      <c r="BZ244" s="6"/>
      <c r="CA244" s="6"/>
      <c r="CB244" s="57" t="s">
        <v>30</v>
      </c>
      <c r="CC244" s="193" t="str">
        <f t="shared" si="1356"/>
        <v/>
      </c>
      <c r="CD244" s="193" t="str">
        <f t="shared" si="1344"/>
        <v/>
      </c>
      <c r="CE244" s="193" t="str">
        <f t="shared" si="1344"/>
        <v/>
      </c>
      <c r="CF244" s="193" t="str">
        <f t="shared" si="1344"/>
        <v/>
      </c>
      <c r="CG244" s="193" t="str">
        <f t="shared" si="1344"/>
        <v/>
      </c>
      <c r="CH244" s="196">
        <f t="shared" si="1192"/>
        <v>0</v>
      </c>
      <c r="CI244" s="66"/>
      <c r="CJ244" s="66"/>
      <c r="CK244" s="193" t="str">
        <f t="shared" si="1345"/>
        <v/>
      </c>
      <c r="CL244" s="193" t="str">
        <f t="shared" si="1345"/>
        <v/>
      </c>
      <c r="CM244" s="193" t="str">
        <f t="shared" si="1345"/>
        <v/>
      </c>
      <c r="CN244" s="193" t="str">
        <f t="shared" si="1345"/>
        <v/>
      </c>
      <c r="CO244" s="193" t="str">
        <f t="shared" si="1345"/>
        <v/>
      </c>
      <c r="CP244" s="196">
        <f t="shared" si="1141"/>
        <v>0</v>
      </c>
      <c r="CS244" s="193" t="str">
        <f t="shared" si="1357"/>
        <v/>
      </c>
      <c r="CT244" s="193" t="str">
        <f t="shared" si="1346"/>
        <v/>
      </c>
      <c r="CU244" s="193" t="str">
        <f t="shared" si="1346"/>
        <v/>
      </c>
      <c r="CV244" s="193" t="str">
        <f t="shared" si="1346"/>
        <v/>
      </c>
      <c r="CW244" s="193" t="str">
        <f t="shared" si="1346"/>
        <v/>
      </c>
      <c r="CX244" s="196">
        <f t="shared" si="1143"/>
        <v>0</v>
      </c>
      <c r="CY244" s="6"/>
      <c r="CZ244" s="6"/>
      <c r="DA244" s="193" t="str">
        <f t="shared" si="1358"/>
        <v/>
      </c>
      <c r="DB244" s="193" t="str">
        <f t="shared" si="1347"/>
        <v/>
      </c>
      <c r="DC244" s="193" t="str">
        <f t="shared" si="1347"/>
        <v/>
      </c>
      <c r="DD244" s="193" t="str">
        <f t="shared" si="1347"/>
        <v/>
      </c>
      <c r="DE244" s="193" t="str">
        <f t="shared" si="1347"/>
        <v/>
      </c>
      <c r="DF244" s="196">
        <f t="shared" si="1145"/>
        <v>0</v>
      </c>
      <c r="DG244" s="6"/>
      <c r="DH244" s="6"/>
      <c r="DI244" s="193" t="str">
        <f t="shared" si="1359"/>
        <v/>
      </c>
      <c r="DJ244" s="193" t="str">
        <f t="shared" si="1348"/>
        <v/>
      </c>
      <c r="DK244" s="193" t="str">
        <f t="shared" si="1348"/>
        <v/>
      </c>
      <c r="DL244" s="193" t="str">
        <f t="shared" si="1348"/>
        <v/>
      </c>
      <c r="DM244" s="193" t="str">
        <f t="shared" si="1348"/>
        <v/>
      </c>
      <c r="DN244" s="196">
        <f t="shared" si="1149"/>
        <v>0</v>
      </c>
      <c r="DO244" s="6"/>
      <c r="DP244" s="6"/>
      <c r="DQ244" s="193" t="str">
        <f t="shared" si="1360"/>
        <v/>
      </c>
      <c r="DR244" s="193" t="str">
        <f t="shared" si="1349"/>
        <v/>
      </c>
      <c r="DS244" s="193" t="str">
        <f t="shared" si="1349"/>
        <v/>
      </c>
      <c r="DT244" s="193" t="str">
        <f t="shared" si="1349"/>
        <v/>
      </c>
      <c r="DU244" s="193" t="str">
        <f t="shared" si="1349"/>
        <v/>
      </c>
      <c r="DV244" s="196">
        <f t="shared" si="1148"/>
        <v>0</v>
      </c>
    </row>
    <row r="245" spans="1:126" ht="25.5" customHeight="1" thickBot="1">
      <c r="A245" s="19"/>
      <c r="B245" s="59"/>
      <c r="C245" s="60">
        <v>0</v>
      </c>
      <c r="D245" s="60">
        <v>0</v>
      </c>
      <c r="E245" s="61">
        <v>0</v>
      </c>
      <c r="F245" s="62"/>
      <c r="G245" s="63">
        <f>SUM(G241:G244)</f>
        <v>0</v>
      </c>
      <c r="H245" s="64">
        <f t="shared" ref="H245:K245" si="1361">SUM(H241:H244)</f>
        <v>0</v>
      </c>
      <c r="I245" s="64">
        <f t="shared" si="1361"/>
        <v>0</v>
      </c>
      <c r="J245" s="64">
        <f t="shared" si="1361"/>
        <v>0</v>
      </c>
      <c r="K245" s="64">
        <f t="shared" si="1361"/>
        <v>0</v>
      </c>
      <c r="L245" s="65"/>
      <c r="M245" s="63">
        <f>SUM(M241:M244)</f>
        <v>0</v>
      </c>
      <c r="N245" s="64">
        <f t="shared" ref="N245:Q245" si="1362">SUM(N241:N244)</f>
        <v>0</v>
      </c>
      <c r="O245" s="64">
        <f t="shared" si="1362"/>
        <v>0</v>
      </c>
      <c r="P245" s="64">
        <f t="shared" si="1362"/>
        <v>0</v>
      </c>
      <c r="Q245" s="64">
        <f t="shared" si="1362"/>
        <v>0</v>
      </c>
      <c r="R245" s="65"/>
      <c r="S245" s="63">
        <f>SUM(S241:S244)</f>
        <v>0</v>
      </c>
      <c r="T245" s="64">
        <f t="shared" ref="T245:W245" si="1363">SUM(T241:T244)</f>
        <v>0</v>
      </c>
      <c r="U245" s="64">
        <f t="shared" si="1363"/>
        <v>0</v>
      </c>
      <c r="V245" s="64">
        <f t="shared" si="1363"/>
        <v>0</v>
      </c>
      <c r="W245" s="64">
        <f t="shared" si="1363"/>
        <v>0</v>
      </c>
      <c r="X245" s="65"/>
      <c r="Y245" s="63">
        <f>SUM(Y241:Y244)</f>
        <v>0</v>
      </c>
      <c r="Z245" s="64">
        <f t="shared" ref="Z245:AC245" si="1364">SUM(Z241:Z244)</f>
        <v>0</v>
      </c>
      <c r="AA245" s="64">
        <f t="shared" si="1364"/>
        <v>0</v>
      </c>
      <c r="AB245" s="64">
        <f t="shared" si="1364"/>
        <v>0</v>
      </c>
      <c r="AC245" s="64">
        <f t="shared" si="1364"/>
        <v>0</v>
      </c>
      <c r="AD245" s="65"/>
      <c r="AE245" s="63">
        <f>SUM(AE241:AE244)</f>
        <v>0</v>
      </c>
      <c r="AF245" s="64">
        <f t="shared" ref="AF245:AI245" si="1365">SUM(AF241:AF244)</f>
        <v>0</v>
      </c>
      <c r="AG245" s="64">
        <f t="shared" si="1365"/>
        <v>0</v>
      </c>
      <c r="AH245" s="64">
        <f t="shared" si="1365"/>
        <v>0</v>
      </c>
      <c r="AI245" s="64">
        <f t="shared" si="1365"/>
        <v>0</v>
      </c>
      <c r="AJ245" s="65"/>
      <c r="AK245" s="63">
        <f>SUM(AK241:AK244)</f>
        <v>0</v>
      </c>
      <c r="AL245" s="64">
        <f t="shared" ref="AL245:AO245" si="1366">SUM(AL241:AL244)</f>
        <v>0</v>
      </c>
      <c r="AM245" s="64">
        <f t="shared" si="1366"/>
        <v>0</v>
      </c>
      <c r="AN245" s="64">
        <f t="shared" si="1366"/>
        <v>0</v>
      </c>
      <c r="AO245" s="64">
        <f t="shared" si="1366"/>
        <v>0</v>
      </c>
      <c r="AP245" s="65"/>
      <c r="BB245" s="6"/>
      <c r="BC245" s="6"/>
      <c r="BD245" s="62"/>
      <c r="BE245" s="171"/>
      <c r="BF245" s="172"/>
      <c r="BG245" s="172"/>
      <c r="BH245" s="172"/>
      <c r="BI245" s="172"/>
      <c r="BJ245" s="65"/>
      <c r="BK245" s="6"/>
      <c r="BL245" s="62"/>
      <c r="BM245" s="171"/>
      <c r="BN245" s="172"/>
      <c r="BO245" s="172"/>
      <c r="BP245" s="172"/>
      <c r="BQ245" s="172"/>
      <c r="BR245" s="65"/>
      <c r="BS245" s="6"/>
      <c r="BT245" s="62"/>
      <c r="BU245" s="23" t="str">
        <f t="shared" si="1291"/>
        <v/>
      </c>
      <c r="BV245" s="23" t="str">
        <f t="shared" si="1291"/>
        <v/>
      </c>
      <c r="BW245" s="23" t="str">
        <f t="shared" si="1291"/>
        <v/>
      </c>
      <c r="BX245" s="23" t="str">
        <f t="shared" si="1291"/>
        <v/>
      </c>
      <c r="BY245" s="23" t="str">
        <f t="shared" si="1291"/>
        <v/>
      </c>
      <c r="BZ245" s="6"/>
      <c r="CA245" s="6"/>
      <c r="CB245" s="62"/>
      <c r="CC245" s="195">
        <f>SUM(CC241:CC244)</f>
        <v>0</v>
      </c>
      <c r="CD245" s="195">
        <f t="shared" ref="CD245:CG245" si="1367">SUM(CD241:CD244)</f>
        <v>0</v>
      </c>
      <c r="CE245" s="195">
        <f t="shared" si="1367"/>
        <v>0</v>
      </c>
      <c r="CF245" s="195">
        <f t="shared" si="1367"/>
        <v>0</v>
      </c>
      <c r="CG245" s="195">
        <f t="shared" si="1367"/>
        <v>0</v>
      </c>
      <c r="CH245" s="196">
        <f t="shared" si="1192"/>
        <v>0</v>
      </c>
      <c r="CI245" s="66"/>
      <c r="CJ245" s="66"/>
      <c r="CK245" s="195">
        <f>SUM(CK241:CK244)</f>
        <v>0</v>
      </c>
      <c r="CL245" s="195">
        <f t="shared" ref="CL245:CO245" si="1368">SUM(CL241:CL244)</f>
        <v>0</v>
      </c>
      <c r="CM245" s="195">
        <f t="shared" si="1368"/>
        <v>0</v>
      </c>
      <c r="CN245" s="195">
        <f t="shared" si="1368"/>
        <v>0</v>
      </c>
      <c r="CO245" s="195">
        <f t="shared" si="1368"/>
        <v>0</v>
      </c>
      <c r="CP245" s="196">
        <f t="shared" si="1141"/>
        <v>0</v>
      </c>
      <c r="CS245" s="195">
        <f>SUM(CS241:CS244)</f>
        <v>0</v>
      </c>
      <c r="CT245" s="195">
        <f t="shared" ref="CT245:CW245" si="1369">SUM(CT241:CT244)</f>
        <v>0</v>
      </c>
      <c r="CU245" s="195">
        <f t="shared" si="1369"/>
        <v>0</v>
      </c>
      <c r="CV245" s="195">
        <f t="shared" si="1369"/>
        <v>0</v>
      </c>
      <c r="CW245" s="195">
        <f t="shared" si="1369"/>
        <v>0</v>
      </c>
      <c r="CX245" s="196">
        <f t="shared" si="1143"/>
        <v>0</v>
      </c>
      <c r="CY245" s="6"/>
      <c r="CZ245" s="6"/>
      <c r="DA245" s="195">
        <f>SUM(DA241:DA244)</f>
        <v>0</v>
      </c>
      <c r="DB245" s="195">
        <f t="shared" ref="DB245:DE245" si="1370">SUM(DB241:DB244)</f>
        <v>0</v>
      </c>
      <c r="DC245" s="195">
        <f t="shared" si="1370"/>
        <v>0</v>
      </c>
      <c r="DD245" s="195">
        <f t="shared" si="1370"/>
        <v>0</v>
      </c>
      <c r="DE245" s="195">
        <f t="shared" si="1370"/>
        <v>0</v>
      </c>
      <c r="DF245" s="196">
        <f t="shared" si="1145"/>
        <v>0</v>
      </c>
      <c r="DG245" s="6"/>
      <c r="DH245" s="6"/>
      <c r="DI245" s="195">
        <f>SUM(DI241:DI244)</f>
        <v>0</v>
      </c>
      <c r="DJ245" s="195">
        <f t="shared" ref="DJ245:DM245" si="1371">SUM(DJ241:DJ244)</f>
        <v>0</v>
      </c>
      <c r="DK245" s="195">
        <f t="shared" si="1371"/>
        <v>0</v>
      </c>
      <c r="DL245" s="195">
        <f t="shared" si="1371"/>
        <v>0</v>
      </c>
      <c r="DM245" s="195">
        <f t="shared" si="1371"/>
        <v>0</v>
      </c>
      <c r="DN245" s="196">
        <f t="shared" si="1149"/>
        <v>0</v>
      </c>
      <c r="DO245" s="6"/>
      <c r="DP245" s="6"/>
      <c r="DQ245" s="195">
        <f>SUM(DQ241:DQ244)</f>
        <v>0</v>
      </c>
      <c r="DR245" s="195">
        <f t="shared" ref="DR245:DU245" si="1372">SUM(DR241:DR244)</f>
        <v>0</v>
      </c>
      <c r="DS245" s="195">
        <f t="shared" si="1372"/>
        <v>0</v>
      </c>
      <c r="DT245" s="195">
        <f t="shared" si="1372"/>
        <v>0</v>
      </c>
      <c r="DU245" s="195">
        <f t="shared" si="1372"/>
        <v>0</v>
      </c>
      <c r="DV245" s="196">
        <f t="shared" si="1148"/>
        <v>0</v>
      </c>
    </row>
    <row r="246" spans="1:126" ht="25.5" customHeight="1">
      <c r="A246" s="19"/>
      <c r="B246" s="68" t="s">
        <v>33</v>
      </c>
      <c r="C246" s="48"/>
      <c r="D246" s="48"/>
      <c r="E246" s="49"/>
      <c r="F246" s="50" t="s">
        <v>25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2">
        <f>SUM(G246:K246)</f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2">
        <f>SUM(M246:Q246)</f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2">
        <f>SUM(S246:W246)</f>
        <v>0</v>
      </c>
      <c r="Y246" s="53">
        <v>0</v>
      </c>
      <c r="Z246" s="53">
        <v>0</v>
      </c>
      <c r="AA246" s="53">
        <v>0</v>
      </c>
      <c r="AB246" s="53">
        <v>0</v>
      </c>
      <c r="AC246" s="53">
        <v>0</v>
      </c>
      <c r="AD246" s="52">
        <f>SUM(Y246:AC246)</f>
        <v>0</v>
      </c>
      <c r="AE246" s="53">
        <v>0</v>
      </c>
      <c r="AF246" s="53">
        <v>0</v>
      </c>
      <c r="AG246" s="53">
        <v>0</v>
      </c>
      <c r="AH246" s="53">
        <v>0</v>
      </c>
      <c r="AI246" s="53">
        <v>0</v>
      </c>
      <c r="AJ246" s="52">
        <f>SUM(AE246:AI246)</f>
        <v>0</v>
      </c>
      <c r="AK246" s="53">
        <v>0</v>
      </c>
      <c r="AL246" s="53">
        <v>0</v>
      </c>
      <c r="AM246" s="53">
        <v>0</v>
      </c>
      <c r="AN246" s="53">
        <v>0</v>
      </c>
      <c r="AO246" s="53">
        <v>0</v>
      </c>
      <c r="AP246" s="52">
        <f>SUM(AK246:AO246)</f>
        <v>0</v>
      </c>
      <c r="BB246" s="6"/>
      <c r="BC246" s="6"/>
      <c r="BD246" s="50" t="s">
        <v>25</v>
      </c>
      <c r="BE246" s="170">
        <f>'SPMW - Probs. of Failure '!O$63</f>
        <v>0</v>
      </c>
      <c r="BF246" s="170">
        <f>'SPMW - Probs. of Failure '!P$63</f>
        <v>0</v>
      </c>
      <c r="BG246" s="170">
        <f>'SPMW - Probs. of Failure '!Q$63</f>
        <v>0</v>
      </c>
      <c r="BH246" s="170">
        <f>'SPMW - Probs. of Failure '!R$63</f>
        <v>0</v>
      </c>
      <c r="BI246" s="170">
        <f>'SPMW - Probs. of Failure '!S$63</f>
        <v>0</v>
      </c>
      <c r="BJ246" s="173"/>
      <c r="BK246" s="6"/>
      <c r="BL246" s="50" t="s">
        <v>25</v>
      </c>
      <c r="BM246" s="239">
        <f>IFERROR($BM2*'SPMW - Average Cons. of Failure'!$Q$63,0)</f>
        <v>0</v>
      </c>
      <c r="BN246" s="239">
        <f>IFERROR($BM2*'SPMW - Average Cons. of Failure'!$Q$63,0)</f>
        <v>0</v>
      </c>
      <c r="BO246" s="239">
        <f>IFERROR($BM2*'SPMW - Average Cons. of Failure'!$Q$63,0)</f>
        <v>0</v>
      </c>
      <c r="BP246" s="239">
        <f>IFERROR($BM2*'SPMW - Average Cons. of Failure'!$Q$63,0)</f>
        <v>0</v>
      </c>
      <c r="BQ246" s="239">
        <f>IFERROR($BM2*'SPMW - Average Cons. of Failure'!$Q$63,0)</f>
        <v>0</v>
      </c>
      <c r="BR246" s="173"/>
      <c r="BS246" s="6"/>
      <c r="BT246" s="50" t="s">
        <v>25</v>
      </c>
      <c r="BU246" s="23" t="str">
        <f t="shared" si="1291"/>
        <v/>
      </c>
      <c r="BV246" s="23" t="str">
        <f t="shared" si="1291"/>
        <v/>
      </c>
      <c r="BW246" s="23" t="str">
        <f t="shared" si="1291"/>
        <v/>
      </c>
      <c r="BX246" s="23" t="str">
        <f t="shared" si="1291"/>
        <v/>
      </c>
      <c r="BY246" s="23" t="str">
        <f t="shared" si="1291"/>
        <v/>
      </c>
      <c r="BZ246" s="6"/>
      <c r="CA246" s="6"/>
      <c r="CB246" s="50" t="s">
        <v>25</v>
      </c>
      <c r="CC246" s="193" t="str">
        <f>IF(BU246="","",M246*BU246)</f>
        <v/>
      </c>
      <c r="CD246" s="193" t="str">
        <f t="shared" ref="CD246:CG249" si="1373">IF(BV246="","",N246*BV246)</f>
        <v/>
      </c>
      <c r="CE246" s="193" t="str">
        <f t="shared" si="1373"/>
        <v/>
      </c>
      <c r="CF246" s="193" t="str">
        <f t="shared" si="1373"/>
        <v/>
      </c>
      <c r="CG246" s="193" t="str">
        <f t="shared" si="1373"/>
        <v/>
      </c>
      <c r="CH246" s="196">
        <f t="shared" si="1192"/>
        <v>0</v>
      </c>
      <c r="CI246" s="66"/>
      <c r="CJ246" s="66"/>
      <c r="CK246" s="193" t="str">
        <f t="shared" ref="CK246:CO249" si="1374">IF(BU246="","",G246*BU246)</f>
        <v/>
      </c>
      <c r="CL246" s="193" t="str">
        <f t="shared" si="1374"/>
        <v/>
      </c>
      <c r="CM246" s="193" t="str">
        <f t="shared" si="1374"/>
        <v/>
      </c>
      <c r="CN246" s="193" t="str">
        <f t="shared" si="1374"/>
        <v/>
      </c>
      <c r="CO246" s="193" t="str">
        <f t="shared" si="1374"/>
        <v/>
      </c>
      <c r="CP246" s="196">
        <f t="shared" si="1141"/>
        <v>0</v>
      </c>
      <c r="CS246" s="193" t="str">
        <f>IF(BU246="","",Y246*BU246)</f>
        <v/>
      </c>
      <c r="CT246" s="193" t="str">
        <f t="shared" ref="CT246:CW249" si="1375">IF(BV246="","",Z246*BV246)</f>
        <v/>
      </c>
      <c r="CU246" s="193" t="str">
        <f t="shared" si="1375"/>
        <v/>
      </c>
      <c r="CV246" s="193" t="str">
        <f t="shared" si="1375"/>
        <v/>
      </c>
      <c r="CW246" s="193" t="str">
        <f t="shared" si="1375"/>
        <v/>
      </c>
      <c r="CX246" s="196">
        <f t="shared" si="1143"/>
        <v>0</v>
      </c>
      <c r="CY246" s="6"/>
      <c r="CZ246" s="6"/>
      <c r="DA246" s="193" t="str">
        <f>IF(BU246="","",(S246+Y246)*BU246)</f>
        <v/>
      </c>
      <c r="DB246" s="193" t="str">
        <f t="shared" ref="DB246:DE249" si="1376">IF(BV246="","",(T246+Z246)*BV246)</f>
        <v/>
      </c>
      <c r="DC246" s="193" t="str">
        <f t="shared" si="1376"/>
        <v/>
      </c>
      <c r="DD246" s="193" t="str">
        <f t="shared" si="1376"/>
        <v/>
      </c>
      <c r="DE246" s="193" t="str">
        <f t="shared" si="1376"/>
        <v/>
      </c>
      <c r="DF246" s="196">
        <f t="shared" si="1145"/>
        <v>0</v>
      </c>
      <c r="DG246" s="6"/>
      <c r="DH246" s="6"/>
      <c r="DI246" s="193" t="str">
        <f>IF(BU246="","",AK246*BU246)</f>
        <v/>
      </c>
      <c r="DJ246" s="193" t="str">
        <f t="shared" ref="DJ246:DM249" si="1377">IF(BV246="","",AL246*BV246)</f>
        <v/>
      </c>
      <c r="DK246" s="193" t="str">
        <f t="shared" si="1377"/>
        <v/>
      </c>
      <c r="DL246" s="193" t="str">
        <f t="shared" si="1377"/>
        <v/>
      </c>
      <c r="DM246" s="193" t="str">
        <f t="shared" si="1377"/>
        <v/>
      </c>
      <c r="DN246" s="196">
        <f t="shared" si="1149"/>
        <v>0</v>
      </c>
      <c r="DO246" s="6"/>
      <c r="DP246" s="6"/>
      <c r="DQ246" s="193" t="str">
        <f>IF(BU246="","",(AE246+AK246)*BU246)</f>
        <v/>
      </c>
      <c r="DR246" s="193" t="str">
        <f t="shared" ref="DR246:DU249" si="1378">IF(BV246="","",(AF246+AL246)*BV246)</f>
        <v/>
      </c>
      <c r="DS246" s="193" t="str">
        <f t="shared" si="1378"/>
        <v/>
      </c>
      <c r="DT246" s="193" t="str">
        <f t="shared" si="1378"/>
        <v/>
      </c>
      <c r="DU246" s="193" t="str">
        <f t="shared" si="1378"/>
        <v/>
      </c>
      <c r="DV246" s="196">
        <f t="shared" si="1148"/>
        <v>0</v>
      </c>
    </row>
    <row r="247" spans="1:126" ht="25.5" customHeight="1">
      <c r="A247" s="19"/>
      <c r="B247" s="54"/>
      <c r="C247" s="55"/>
      <c r="D247" s="55"/>
      <c r="E247" s="56"/>
      <c r="F247" s="57" t="s">
        <v>27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8">
        <f t="shared" ref="L247:L249" si="1379">SUM(G247:K247)</f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8">
        <f t="shared" ref="R247:R249" si="1380">SUM(M247:Q247)</f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8">
        <f t="shared" ref="X247:X249" si="1381">SUM(S247:W247)</f>
        <v>0</v>
      </c>
      <c r="Y247" s="51">
        <v>0</v>
      </c>
      <c r="Z247" s="51">
        <v>0</v>
      </c>
      <c r="AA247" s="51">
        <v>0</v>
      </c>
      <c r="AB247" s="51">
        <v>0</v>
      </c>
      <c r="AC247" s="51">
        <v>0</v>
      </c>
      <c r="AD247" s="58">
        <f t="shared" ref="AD247:AD249" si="1382">SUM(Y247:AC247)</f>
        <v>0</v>
      </c>
      <c r="AE247" s="51">
        <v>0</v>
      </c>
      <c r="AF247" s="51">
        <v>0</v>
      </c>
      <c r="AG247" s="51">
        <v>0</v>
      </c>
      <c r="AH247" s="51">
        <v>0</v>
      </c>
      <c r="AI247" s="51">
        <v>0</v>
      </c>
      <c r="AJ247" s="58">
        <f t="shared" ref="AJ247:AJ249" si="1383">SUM(AE247:AI247)</f>
        <v>0</v>
      </c>
      <c r="AK247" s="51">
        <v>0</v>
      </c>
      <c r="AL247" s="51">
        <v>0</v>
      </c>
      <c r="AM247" s="51">
        <v>0</v>
      </c>
      <c r="AN247" s="51">
        <v>0</v>
      </c>
      <c r="AO247" s="51">
        <v>0</v>
      </c>
      <c r="AP247" s="58">
        <f t="shared" ref="AP247:AP249" si="1384">SUM(AK247:AO247)</f>
        <v>0</v>
      </c>
      <c r="BB247" s="6"/>
      <c r="BC247" s="6"/>
      <c r="BD247" s="57" t="s">
        <v>27</v>
      </c>
      <c r="BE247" s="170">
        <f>'SPMW - Probs. of Failure '!O$63</f>
        <v>0</v>
      </c>
      <c r="BF247" s="170">
        <f>'SPMW - Probs. of Failure '!P$63</f>
        <v>0</v>
      </c>
      <c r="BG247" s="170">
        <f>'SPMW - Probs. of Failure '!Q$63</f>
        <v>0</v>
      </c>
      <c r="BH247" s="170">
        <f>'SPMW - Probs. of Failure '!R$63</f>
        <v>0</v>
      </c>
      <c r="BI247" s="170">
        <f>'SPMW - Probs. of Failure '!S$63</f>
        <v>0</v>
      </c>
      <c r="BJ247" s="174"/>
      <c r="BK247" s="6"/>
      <c r="BL247" s="57" t="s">
        <v>27</v>
      </c>
      <c r="BM247" s="239">
        <f>IFERROR($BM3*'SPMW - Average Cons. of Failure'!$Q$63,0)</f>
        <v>0</v>
      </c>
      <c r="BN247" s="239">
        <f>IFERROR($BM3*'SPMW - Average Cons. of Failure'!$Q$63,0)</f>
        <v>0</v>
      </c>
      <c r="BO247" s="239">
        <f>IFERROR($BM3*'SPMW - Average Cons. of Failure'!$Q$63,0)</f>
        <v>0</v>
      </c>
      <c r="BP247" s="239">
        <f>IFERROR($BM3*'SPMW - Average Cons. of Failure'!$Q$63,0)</f>
        <v>0</v>
      </c>
      <c r="BQ247" s="239">
        <f>IFERROR($BM3*'SPMW - Average Cons. of Failure'!$Q$63,0)</f>
        <v>0</v>
      </c>
      <c r="BR247" s="174"/>
      <c r="BS247" s="6"/>
      <c r="BT247" s="57" t="s">
        <v>27</v>
      </c>
      <c r="BU247" s="23" t="str">
        <f t="shared" si="1291"/>
        <v/>
      </c>
      <c r="BV247" s="23" t="str">
        <f t="shared" si="1291"/>
        <v/>
      </c>
      <c r="BW247" s="23" t="str">
        <f t="shared" si="1291"/>
        <v/>
      </c>
      <c r="BX247" s="23" t="str">
        <f t="shared" si="1291"/>
        <v/>
      </c>
      <c r="BY247" s="23" t="str">
        <f t="shared" si="1291"/>
        <v/>
      </c>
      <c r="BZ247" s="6"/>
      <c r="CA247" s="6"/>
      <c r="CB247" s="57" t="s">
        <v>27</v>
      </c>
      <c r="CC247" s="193" t="str">
        <f t="shared" ref="CC247:CC249" si="1385">IF(BU247="","",M247*BU247)</f>
        <v/>
      </c>
      <c r="CD247" s="193" t="str">
        <f t="shared" si="1373"/>
        <v/>
      </c>
      <c r="CE247" s="193" t="str">
        <f t="shared" si="1373"/>
        <v/>
      </c>
      <c r="CF247" s="193" t="str">
        <f t="shared" si="1373"/>
        <v/>
      </c>
      <c r="CG247" s="193" t="str">
        <f t="shared" si="1373"/>
        <v/>
      </c>
      <c r="CH247" s="196">
        <f t="shared" si="1192"/>
        <v>0</v>
      </c>
      <c r="CI247" s="66"/>
      <c r="CJ247" s="66"/>
      <c r="CK247" s="193" t="str">
        <f t="shared" si="1374"/>
        <v/>
      </c>
      <c r="CL247" s="193" t="str">
        <f t="shared" si="1374"/>
        <v/>
      </c>
      <c r="CM247" s="193" t="str">
        <f t="shared" si="1374"/>
        <v/>
      </c>
      <c r="CN247" s="193" t="str">
        <f t="shared" si="1374"/>
        <v/>
      </c>
      <c r="CO247" s="193" t="str">
        <f t="shared" si="1374"/>
        <v/>
      </c>
      <c r="CP247" s="196">
        <f t="shared" si="1141"/>
        <v>0</v>
      </c>
      <c r="CS247" s="193" t="str">
        <f t="shared" ref="CS247:CS249" si="1386">IF(BU247="","",Y247*BU247)</f>
        <v/>
      </c>
      <c r="CT247" s="193" t="str">
        <f t="shared" si="1375"/>
        <v/>
      </c>
      <c r="CU247" s="193" t="str">
        <f t="shared" si="1375"/>
        <v/>
      </c>
      <c r="CV247" s="193" t="str">
        <f t="shared" si="1375"/>
        <v/>
      </c>
      <c r="CW247" s="193" t="str">
        <f t="shared" si="1375"/>
        <v/>
      </c>
      <c r="CX247" s="196">
        <f t="shared" si="1143"/>
        <v>0</v>
      </c>
      <c r="CY247" s="6"/>
      <c r="CZ247" s="6"/>
      <c r="DA247" s="193" t="str">
        <f t="shared" ref="DA247:DA249" si="1387">IF(BU247="","",(S247+Y247)*BU247)</f>
        <v/>
      </c>
      <c r="DB247" s="193" t="str">
        <f t="shared" si="1376"/>
        <v/>
      </c>
      <c r="DC247" s="193" t="str">
        <f t="shared" si="1376"/>
        <v/>
      </c>
      <c r="DD247" s="193" t="str">
        <f t="shared" si="1376"/>
        <v/>
      </c>
      <c r="DE247" s="193" t="str">
        <f t="shared" si="1376"/>
        <v/>
      </c>
      <c r="DF247" s="196">
        <f t="shared" si="1145"/>
        <v>0</v>
      </c>
      <c r="DG247" s="6"/>
      <c r="DH247" s="6"/>
      <c r="DI247" s="193" t="str">
        <f t="shared" ref="DI247:DI249" si="1388">IF(BU247="","",AK247*BU247)</f>
        <v/>
      </c>
      <c r="DJ247" s="193" t="str">
        <f t="shared" si="1377"/>
        <v/>
      </c>
      <c r="DK247" s="193" t="str">
        <f t="shared" si="1377"/>
        <v/>
      </c>
      <c r="DL247" s="193" t="str">
        <f t="shared" si="1377"/>
        <v/>
      </c>
      <c r="DM247" s="193" t="str">
        <f t="shared" si="1377"/>
        <v/>
      </c>
      <c r="DN247" s="196">
        <f t="shared" si="1149"/>
        <v>0</v>
      </c>
      <c r="DO247" s="6"/>
      <c r="DP247" s="6"/>
      <c r="DQ247" s="193" t="str">
        <f t="shared" ref="DQ247:DQ249" si="1389">IF(BU247="","",(AE247+AK247)*BU247)</f>
        <v/>
      </c>
      <c r="DR247" s="193" t="str">
        <f t="shared" si="1378"/>
        <v/>
      </c>
      <c r="DS247" s="193" t="str">
        <f t="shared" si="1378"/>
        <v/>
      </c>
      <c r="DT247" s="193" t="str">
        <f t="shared" si="1378"/>
        <v/>
      </c>
      <c r="DU247" s="193" t="str">
        <f t="shared" si="1378"/>
        <v/>
      </c>
      <c r="DV247" s="196">
        <f t="shared" si="1148"/>
        <v>0</v>
      </c>
    </row>
    <row r="248" spans="1:126" ht="25.5" customHeight="1">
      <c r="A248" s="19"/>
      <c r="B248" s="54"/>
      <c r="C248" s="55"/>
      <c r="D248" s="55"/>
      <c r="E248" s="56"/>
      <c r="F248" s="57" t="s">
        <v>29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8">
        <f t="shared" si="1379"/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8">
        <f t="shared" si="1380"/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8">
        <f t="shared" si="1381"/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8">
        <f t="shared" si="1382"/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8">
        <f t="shared" si="1383"/>
        <v>0</v>
      </c>
      <c r="AK248" s="51">
        <v>0</v>
      </c>
      <c r="AL248" s="51">
        <v>0</v>
      </c>
      <c r="AM248" s="51">
        <v>0</v>
      </c>
      <c r="AN248" s="51">
        <v>0</v>
      </c>
      <c r="AO248" s="51">
        <v>0</v>
      </c>
      <c r="AP248" s="58">
        <f t="shared" si="1384"/>
        <v>0</v>
      </c>
      <c r="BB248" s="6"/>
      <c r="BC248" s="6"/>
      <c r="BD248" s="57" t="s">
        <v>29</v>
      </c>
      <c r="BE248" s="170">
        <f>'SPMW - Probs. of Failure '!O$63</f>
        <v>0</v>
      </c>
      <c r="BF248" s="170">
        <f>'SPMW - Probs. of Failure '!P$63</f>
        <v>0</v>
      </c>
      <c r="BG248" s="170">
        <f>'SPMW - Probs. of Failure '!Q$63</f>
        <v>0</v>
      </c>
      <c r="BH248" s="170">
        <f>'SPMW - Probs. of Failure '!R$63</f>
        <v>0</v>
      </c>
      <c r="BI248" s="170">
        <f>'SPMW - Probs. of Failure '!S$63</f>
        <v>0</v>
      </c>
      <c r="BJ248" s="174"/>
      <c r="BK248" s="6"/>
      <c r="BL248" s="57" t="s">
        <v>29</v>
      </c>
      <c r="BM248" s="239">
        <f>IFERROR($BM4*'SPMW - Average Cons. of Failure'!$Q$63,0)</f>
        <v>0</v>
      </c>
      <c r="BN248" s="239">
        <f>IFERROR($BM4*'SPMW - Average Cons. of Failure'!$Q$63,0)</f>
        <v>0</v>
      </c>
      <c r="BO248" s="239">
        <f>IFERROR($BM4*'SPMW - Average Cons. of Failure'!$Q$63,0)</f>
        <v>0</v>
      </c>
      <c r="BP248" s="239">
        <f>IFERROR($BM4*'SPMW - Average Cons. of Failure'!$Q$63,0)</f>
        <v>0</v>
      </c>
      <c r="BQ248" s="239">
        <f>IFERROR($BM4*'SPMW - Average Cons. of Failure'!$Q$63,0)</f>
        <v>0</v>
      </c>
      <c r="BR248" s="174"/>
      <c r="BS248" s="6"/>
      <c r="BT248" s="57" t="s">
        <v>29</v>
      </c>
      <c r="BU248" s="23" t="str">
        <f t="shared" si="1291"/>
        <v/>
      </c>
      <c r="BV248" s="23" t="str">
        <f t="shared" si="1291"/>
        <v/>
      </c>
      <c r="BW248" s="23" t="str">
        <f t="shared" si="1291"/>
        <v/>
      </c>
      <c r="BX248" s="23" t="str">
        <f t="shared" si="1291"/>
        <v/>
      </c>
      <c r="BY248" s="23" t="str">
        <f t="shared" si="1291"/>
        <v/>
      </c>
      <c r="BZ248" s="6"/>
      <c r="CA248" s="6"/>
      <c r="CB248" s="57" t="s">
        <v>29</v>
      </c>
      <c r="CC248" s="193" t="str">
        <f t="shared" si="1385"/>
        <v/>
      </c>
      <c r="CD248" s="193" t="str">
        <f t="shared" si="1373"/>
        <v/>
      </c>
      <c r="CE248" s="193" t="str">
        <f t="shared" si="1373"/>
        <v/>
      </c>
      <c r="CF248" s="193" t="str">
        <f t="shared" si="1373"/>
        <v/>
      </c>
      <c r="CG248" s="193" t="str">
        <f t="shared" si="1373"/>
        <v/>
      </c>
      <c r="CH248" s="196">
        <f t="shared" si="1192"/>
        <v>0</v>
      </c>
      <c r="CI248" s="66"/>
      <c r="CJ248" s="66"/>
      <c r="CK248" s="193" t="str">
        <f t="shared" si="1374"/>
        <v/>
      </c>
      <c r="CL248" s="193" t="str">
        <f t="shared" si="1374"/>
        <v/>
      </c>
      <c r="CM248" s="193" t="str">
        <f t="shared" si="1374"/>
        <v/>
      </c>
      <c r="CN248" s="193" t="str">
        <f t="shared" si="1374"/>
        <v/>
      </c>
      <c r="CO248" s="193" t="str">
        <f t="shared" si="1374"/>
        <v/>
      </c>
      <c r="CP248" s="196">
        <f t="shared" si="1141"/>
        <v>0</v>
      </c>
      <c r="CS248" s="193" t="str">
        <f t="shared" si="1386"/>
        <v/>
      </c>
      <c r="CT248" s="193" t="str">
        <f t="shared" si="1375"/>
        <v/>
      </c>
      <c r="CU248" s="193" t="str">
        <f t="shared" si="1375"/>
        <v/>
      </c>
      <c r="CV248" s="193" t="str">
        <f t="shared" si="1375"/>
        <v/>
      </c>
      <c r="CW248" s="193" t="str">
        <f t="shared" si="1375"/>
        <v/>
      </c>
      <c r="CX248" s="196">
        <f t="shared" si="1143"/>
        <v>0</v>
      </c>
      <c r="CY248" s="6"/>
      <c r="CZ248" s="6"/>
      <c r="DA248" s="193" t="str">
        <f t="shared" si="1387"/>
        <v/>
      </c>
      <c r="DB248" s="193" t="str">
        <f t="shared" si="1376"/>
        <v/>
      </c>
      <c r="DC248" s="193" t="str">
        <f t="shared" si="1376"/>
        <v/>
      </c>
      <c r="DD248" s="193" t="str">
        <f t="shared" si="1376"/>
        <v/>
      </c>
      <c r="DE248" s="193" t="str">
        <f t="shared" si="1376"/>
        <v/>
      </c>
      <c r="DF248" s="196">
        <f t="shared" si="1145"/>
        <v>0</v>
      </c>
      <c r="DG248" s="6"/>
      <c r="DH248" s="6"/>
      <c r="DI248" s="193" t="str">
        <f t="shared" si="1388"/>
        <v/>
      </c>
      <c r="DJ248" s="193" t="str">
        <f t="shared" si="1377"/>
        <v/>
      </c>
      <c r="DK248" s="193" t="str">
        <f t="shared" si="1377"/>
        <v/>
      </c>
      <c r="DL248" s="193" t="str">
        <f t="shared" si="1377"/>
        <v/>
      </c>
      <c r="DM248" s="193" t="str">
        <f t="shared" si="1377"/>
        <v/>
      </c>
      <c r="DN248" s="196">
        <f t="shared" si="1149"/>
        <v>0</v>
      </c>
      <c r="DO248" s="6"/>
      <c r="DP248" s="6"/>
      <c r="DQ248" s="193" t="str">
        <f t="shared" si="1389"/>
        <v/>
      </c>
      <c r="DR248" s="193" t="str">
        <f t="shared" si="1378"/>
        <v/>
      </c>
      <c r="DS248" s="193" t="str">
        <f t="shared" si="1378"/>
        <v/>
      </c>
      <c r="DT248" s="193" t="str">
        <f t="shared" si="1378"/>
        <v/>
      </c>
      <c r="DU248" s="193" t="str">
        <f t="shared" si="1378"/>
        <v/>
      </c>
      <c r="DV248" s="196">
        <f t="shared" si="1148"/>
        <v>0</v>
      </c>
    </row>
    <row r="249" spans="1:126" ht="25.5" customHeight="1">
      <c r="A249" s="19"/>
      <c r="B249" s="54"/>
      <c r="C249" s="55"/>
      <c r="D249" s="55"/>
      <c r="E249" s="56"/>
      <c r="F249" s="57" t="s">
        <v>30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8">
        <f t="shared" si="1379"/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8">
        <f t="shared" si="1380"/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8">
        <f t="shared" si="1381"/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8">
        <f t="shared" si="1382"/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8">
        <f t="shared" si="1383"/>
        <v>0</v>
      </c>
      <c r="AK249" s="51">
        <v>0</v>
      </c>
      <c r="AL249" s="51">
        <v>0</v>
      </c>
      <c r="AM249" s="51">
        <v>0</v>
      </c>
      <c r="AN249" s="51">
        <v>0</v>
      </c>
      <c r="AO249" s="51">
        <v>0</v>
      </c>
      <c r="AP249" s="58">
        <f t="shared" si="1384"/>
        <v>0</v>
      </c>
      <c r="BB249" s="6"/>
      <c r="BC249" s="6"/>
      <c r="BD249" s="57" t="s">
        <v>30</v>
      </c>
      <c r="BE249" s="170">
        <f>'SPMW - Probs. of Failure '!O$63</f>
        <v>0</v>
      </c>
      <c r="BF249" s="170">
        <f>'SPMW - Probs. of Failure '!P$63</f>
        <v>0</v>
      </c>
      <c r="BG249" s="170">
        <f>'SPMW - Probs. of Failure '!Q$63</f>
        <v>0</v>
      </c>
      <c r="BH249" s="170">
        <f>'SPMW - Probs. of Failure '!R$63</f>
        <v>0</v>
      </c>
      <c r="BI249" s="170">
        <f>'SPMW - Probs. of Failure '!S$63</f>
        <v>0</v>
      </c>
      <c r="BJ249" s="174"/>
      <c r="BK249" s="6"/>
      <c r="BL249" s="57" t="s">
        <v>30</v>
      </c>
      <c r="BM249" s="239">
        <f>IFERROR($BM5*'SPMW - Average Cons. of Failure'!$Q$63,0)</f>
        <v>0</v>
      </c>
      <c r="BN249" s="239">
        <f>IFERROR($BM5*'SPMW - Average Cons. of Failure'!$Q$63,0)</f>
        <v>0</v>
      </c>
      <c r="BO249" s="239">
        <f>IFERROR($BM5*'SPMW - Average Cons. of Failure'!$Q$63,0)</f>
        <v>0</v>
      </c>
      <c r="BP249" s="239">
        <f>IFERROR($BM5*'SPMW - Average Cons. of Failure'!$Q$63,0)</f>
        <v>0</v>
      </c>
      <c r="BQ249" s="239">
        <f>IFERROR($BM5*'SPMW - Average Cons. of Failure'!$Q$63,0)</f>
        <v>0</v>
      </c>
      <c r="BR249" s="174"/>
      <c r="BS249" s="6"/>
      <c r="BT249" s="57" t="s">
        <v>30</v>
      </c>
      <c r="BU249" s="23" t="str">
        <f t="shared" si="1291"/>
        <v/>
      </c>
      <c r="BV249" s="23" t="str">
        <f t="shared" si="1291"/>
        <v/>
      </c>
      <c r="BW249" s="23" t="str">
        <f t="shared" si="1291"/>
        <v/>
      </c>
      <c r="BX249" s="23" t="str">
        <f t="shared" si="1291"/>
        <v/>
      </c>
      <c r="BY249" s="23" t="str">
        <f t="shared" si="1291"/>
        <v/>
      </c>
      <c r="BZ249" s="6"/>
      <c r="CA249" s="6"/>
      <c r="CB249" s="57" t="s">
        <v>30</v>
      </c>
      <c r="CC249" s="193" t="str">
        <f t="shared" si="1385"/>
        <v/>
      </c>
      <c r="CD249" s="193" t="str">
        <f t="shared" si="1373"/>
        <v/>
      </c>
      <c r="CE249" s="193" t="str">
        <f t="shared" si="1373"/>
        <v/>
      </c>
      <c r="CF249" s="193" t="str">
        <f t="shared" si="1373"/>
        <v/>
      </c>
      <c r="CG249" s="193" t="str">
        <f t="shared" si="1373"/>
        <v/>
      </c>
      <c r="CH249" s="196">
        <f t="shared" si="1192"/>
        <v>0</v>
      </c>
      <c r="CI249" s="66"/>
      <c r="CJ249" s="66"/>
      <c r="CK249" s="193" t="str">
        <f t="shared" si="1374"/>
        <v/>
      </c>
      <c r="CL249" s="193" t="str">
        <f t="shared" si="1374"/>
        <v/>
      </c>
      <c r="CM249" s="193" t="str">
        <f t="shared" si="1374"/>
        <v/>
      </c>
      <c r="CN249" s="193" t="str">
        <f t="shared" si="1374"/>
        <v/>
      </c>
      <c r="CO249" s="193" t="str">
        <f t="shared" si="1374"/>
        <v/>
      </c>
      <c r="CP249" s="196">
        <f t="shared" si="1141"/>
        <v>0</v>
      </c>
      <c r="CS249" s="193" t="str">
        <f t="shared" si="1386"/>
        <v/>
      </c>
      <c r="CT249" s="193" t="str">
        <f t="shared" si="1375"/>
        <v/>
      </c>
      <c r="CU249" s="193" t="str">
        <f t="shared" si="1375"/>
        <v/>
      </c>
      <c r="CV249" s="193" t="str">
        <f t="shared" si="1375"/>
        <v/>
      </c>
      <c r="CW249" s="193" t="str">
        <f t="shared" si="1375"/>
        <v/>
      </c>
      <c r="CX249" s="196">
        <f t="shared" si="1143"/>
        <v>0</v>
      </c>
      <c r="CY249" s="6"/>
      <c r="CZ249" s="6"/>
      <c r="DA249" s="193" t="str">
        <f t="shared" si="1387"/>
        <v/>
      </c>
      <c r="DB249" s="193" t="str">
        <f t="shared" si="1376"/>
        <v/>
      </c>
      <c r="DC249" s="193" t="str">
        <f t="shared" si="1376"/>
        <v/>
      </c>
      <c r="DD249" s="193" t="str">
        <f t="shared" si="1376"/>
        <v/>
      </c>
      <c r="DE249" s="193" t="str">
        <f t="shared" si="1376"/>
        <v/>
      </c>
      <c r="DF249" s="196">
        <f t="shared" si="1145"/>
        <v>0</v>
      </c>
      <c r="DG249" s="6"/>
      <c r="DH249" s="6"/>
      <c r="DI249" s="193" t="str">
        <f t="shared" si="1388"/>
        <v/>
      </c>
      <c r="DJ249" s="193" t="str">
        <f t="shared" si="1377"/>
        <v/>
      </c>
      <c r="DK249" s="193" t="str">
        <f t="shared" si="1377"/>
        <v/>
      </c>
      <c r="DL249" s="193" t="str">
        <f t="shared" si="1377"/>
        <v/>
      </c>
      <c r="DM249" s="193" t="str">
        <f t="shared" si="1377"/>
        <v/>
      </c>
      <c r="DN249" s="196">
        <f t="shared" si="1149"/>
        <v>0</v>
      </c>
      <c r="DO249" s="6"/>
      <c r="DP249" s="6"/>
      <c r="DQ249" s="193" t="str">
        <f t="shared" si="1389"/>
        <v/>
      </c>
      <c r="DR249" s="193" t="str">
        <f t="shared" si="1378"/>
        <v/>
      </c>
      <c r="DS249" s="193" t="str">
        <f t="shared" si="1378"/>
        <v/>
      </c>
      <c r="DT249" s="193" t="str">
        <f t="shared" si="1378"/>
        <v/>
      </c>
      <c r="DU249" s="193" t="str">
        <f t="shared" si="1378"/>
        <v/>
      </c>
      <c r="DV249" s="196">
        <f t="shared" si="1148"/>
        <v>0</v>
      </c>
    </row>
    <row r="250" spans="1:126" ht="25.5" customHeight="1" thickBot="1">
      <c r="A250" s="19"/>
      <c r="B250" s="59"/>
      <c r="C250" s="60">
        <v>0</v>
      </c>
      <c r="D250" s="60">
        <v>0</v>
      </c>
      <c r="E250" s="61">
        <v>0</v>
      </c>
      <c r="F250" s="62"/>
      <c r="G250" s="63">
        <f>SUM(G246:G249)</f>
        <v>0</v>
      </c>
      <c r="H250" s="64">
        <f t="shared" ref="H250:K250" si="1390">SUM(H246:H249)</f>
        <v>0</v>
      </c>
      <c r="I250" s="64">
        <f t="shared" si="1390"/>
        <v>0</v>
      </c>
      <c r="J250" s="64">
        <f t="shared" si="1390"/>
        <v>0</v>
      </c>
      <c r="K250" s="64">
        <f t="shared" si="1390"/>
        <v>0</v>
      </c>
      <c r="L250" s="65"/>
      <c r="M250" s="63">
        <f>SUM(M246:M249)</f>
        <v>0</v>
      </c>
      <c r="N250" s="64">
        <f t="shared" ref="N250:Q250" si="1391">SUM(N246:N249)</f>
        <v>0</v>
      </c>
      <c r="O250" s="64">
        <f t="shared" si="1391"/>
        <v>0</v>
      </c>
      <c r="P250" s="64">
        <f t="shared" si="1391"/>
        <v>0</v>
      </c>
      <c r="Q250" s="64">
        <f t="shared" si="1391"/>
        <v>0</v>
      </c>
      <c r="R250" s="65"/>
      <c r="S250" s="63">
        <f>SUM(S246:S249)</f>
        <v>0</v>
      </c>
      <c r="T250" s="64">
        <f t="shared" ref="T250:W250" si="1392">SUM(T246:T249)</f>
        <v>0</v>
      </c>
      <c r="U250" s="64">
        <f t="shared" si="1392"/>
        <v>0</v>
      </c>
      <c r="V250" s="64">
        <f t="shared" si="1392"/>
        <v>0</v>
      </c>
      <c r="W250" s="64">
        <f t="shared" si="1392"/>
        <v>0</v>
      </c>
      <c r="X250" s="65"/>
      <c r="Y250" s="63">
        <f>SUM(Y246:Y249)</f>
        <v>0</v>
      </c>
      <c r="Z250" s="64">
        <f t="shared" ref="Z250:AC250" si="1393">SUM(Z246:Z249)</f>
        <v>0</v>
      </c>
      <c r="AA250" s="64">
        <f t="shared" si="1393"/>
        <v>0</v>
      </c>
      <c r="AB250" s="64">
        <f t="shared" si="1393"/>
        <v>0</v>
      </c>
      <c r="AC250" s="64">
        <f t="shared" si="1393"/>
        <v>0</v>
      </c>
      <c r="AD250" s="65"/>
      <c r="AE250" s="63">
        <f>SUM(AE246:AE249)</f>
        <v>0</v>
      </c>
      <c r="AF250" s="64">
        <f t="shared" ref="AF250:AI250" si="1394">SUM(AF246:AF249)</f>
        <v>0</v>
      </c>
      <c r="AG250" s="64">
        <f t="shared" si="1394"/>
        <v>0</v>
      </c>
      <c r="AH250" s="64">
        <f t="shared" si="1394"/>
        <v>0</v>
      </c>
      <c r="AI250" s="64">
        <f t="shared" si="1394"/>
        <v>0</v>
      </c>
      <c r="AJ250" s="65"/>
      <c r="AK250" s="63">
        <f>SUM(AK246:AK249)</f>
        <v>0</v>
      </c>
      <c r="AL250" s="64">
        <f t="shared" ref="AL250:AO250" si="1395">SUM(AL246:AL249)</f>
        <v>0</v>
      </c>
      <c r="AM250" s="64">
        <f t="shared" si="1395"/>
        <v>0</v>
      </c>
      <c r="AN250" s="64">
        <f t="shared" si="1395"/>
        <v>0</v>
      </c>
      <c r="AO250" s="64">
        <f t="shared" si="1395"/>
        <v>0</v>
      </c>
      <c r="AP250" s="65"/>
      <c r="BB250" s="6"/>
      <c r="BC250" s="6"/>
      <c r="BD250" s="62"/>
      <c r="BE250" s="171"/>
      <c r="BF250" s="172"/>
      <c r="BG250" s="172"/>
      <c r="BH250" s="172"/>
      <c r="BI250" s="172"/>
      <c r="BJ250" s="65"/>
      <c r="BK250" s="6"/>
      <c r="BL250" s="62"/>
      <c r="BM250" s="171"/>
      <c r="BN250" s="172"/>
      <c r="BO250" s="172"/>
      <c r="BP250" s="172"/>
      <c r="BQ250" s="172"/>
      <c r="BR250" s="65"/>
      <c r="BS250" s="6"/>
      <c r="BT250" s="62"/>
      <c r="BU250" s="23" t="str">
        <f t="shared" si="1291"/>
        <v/>
      </c>
      <c r="BV250" s="23" t="str">
        <f t="shared" si="1291"/>
        <v/>
      </c>
      <c r="BW250" s="23" t="str">
        <f t="shared" si="1291"/>
        <v/>
      </c>
      <c r="BX250" s="23" t="str">
        <f t="shared" si="1291"/>
        <v/>
      </c>
      <c r="BY250" s="23" t="str">
        <f t="shared" si="1291"/>
        <v/>
      </c>
      <c r="BZ250" s="6"/>
      <c r="CA250" s="6"/>
      <c r="CB250" s="62"/>
      <c r="CC250" s="195">
        <f>SUM(CC246:CC249)</f>
        <v>0</v>
      </c>
      <c r="CD250" s="195">
        <f t="shared" ref="CD250:CG250" si="1396">SUM(CD246:CD249)</f>
        <v>0</v>
      </c>
      <c r="CE250" s="195">
        <f t="shared" si="1396"/>
        <v>0</v>
      </c>
      <c r="CF250" s="195">
        <f t="shared" si="1396"/>
        <v>0</v>
      </c>
      <c r="CG250" s="195">
        <f t="shared" si="1396"/>
        <v>0</v>
      </c>
      <c r="CH250" s="196">
        <f t="shared" si="1192"/>
        <v>0</v>
      </c>
      <c r="CI250" s="66"/>
      <c r="CJ250" s="66"/>
      <c r="CK250" s="195">
        <f>SUM(CK246:CK249)</f>
        <v>0</v>
      </c>
      <c r="CL250" s="195">
        <f t="shared" ref="CL250:CO250" si="1397">SUM(CL246:CL249)</f>
        <v>0</v>
      </c>
      <c r="CM250" s="195">
        <f t="shared" si="1397"/>
        <v>0</v>
      </c>
      <c r="CN250" s="195">
        <f t="shared" si="1397"/>
        <v>0</v>
      </c>
      <c r="CO250" s="195">
        <f t="shared" si="1397"/>
        <v>0</v>
      </c>
      <c r="CP250" s="196">
        <f t="shared" si="1141"/>
        <v>0</v>
      </c>
      <c r="CS250" s="195">
        <f>SUM(CS246:CS249)</f>
        <v>0</v>
      </c>
      <c r="CT250" s="195">
        <f t="shared" ref="CT250:CW250" si="1398">SUM(CT246:CT249)</f>
        <v>0</v>
      </c>
      <c r="CU250" s="195">
        <f t="shared" si="1398"/>
        <v>0</v>
      </c>
      <c r="CV250" s="195">
        <f t="shared" si="1398"/>
        <v>0</v>
      </c>
      <c r="CW250" s="195">
        <f t="shared" si="1398"/>
        <v>0</v>
      </c>
      <c r="CX250" s="196">
        <f t="shared" si="1143"/>
        <v>0</v>
      </c>
      <c r="CY250" s="6"/>
      <c r="CZ250" s="6"/>
      <c r="DA250" s="195">
        <f>SUM(DA246:DA249)</f>
        <v>0</v>
      </c>
      <c r="DB250" s="195">
        <f t="shared" ref="DB250:DE250" si="1399">SUM(DB246:DB249)</f>
        <v>0</v>
      </c>
      <c r="DC250" s="195">
        <f t="shared" si="1399"/>
        <v>0</v>
      </c>
      <c r="DD250" s="195">
        <f t="shared" si="1399"/>
        <v>0</v>
      </c>
      <c r="DE250" s="195">
        <f t="shared" si="1399"/>
        <v>0</v>
      </c>
      <c r="DF250" s="196">
        <f t="shared" si="1145"/>
        <v>0</v>
      </c>
      <c r="DG250" s="6"/>
      <c r="DH250" s="6"/>
      <c r="DI250" s="195">
        <f>SUM(DI246:DI249)</f>
        <v>0</v>
      </c>
      <c r="DJ250" s="195">
        <f t="shared" ref="DJ250:DM250" si="1400">SUM(DJ246:DJ249)</f>
        <v>0</v>
      </c>
      <c r="DK250" s="195">
        <f t="shared" si="1400"/>
        <v>0</v>
      </c>
      <c r="DL250" s="195">
        <f t="shared" si="1400"/>
        <v>0</v>
      </c>
      <c r="DM250" s="195">
        <f t="shared" si="1400"/>
        <v>0</v>
      </c>
      <c r="DN250" s="196">
        <f t="shared" si="1149"/>
        <v>0</v>
      </c>
      <c r="DO250" s="6"/>
      <c r="DP250" s="6"/>
      <c r="DQ250" s="195">
        <f>SUM(DQ246:DQ249)</f>
        <v>0</v>
      </c>
      <c r="DR250" s="195">
        <f t="shared" ref="DR250:DU250" si="1401">SUM(DR246:DR249)</f>
        <v>0</v>
      </c>
      <c r="DS250" s="195">
        <f t="shared" si="1401"/>
        <v>0</v>
      </c>
      <c r="DT250" s="195">
        <f t="shared" si="1401"/>
        <v>0</v>
      </c>
      <c r="DU250" s="195">
        <f t="shared" si="1401"/>
        <v>0</v>
      </c>
      <c r="DV250" s="196">
        <f t="shared" si="1148"/>
        <v>0</v>
      </c>
    </row>
    <row r="251" spans="1:126" ht="25.5" customHeight="1">
      <c r="A251" s="19"/>
      <c r="B251" s="68" t="s">
        <v>33</v>
      </c>
      <c r="C251" s="48"/>
      <c r="D251" s="48"/>
      <c r="E251" s="49"/>
      <c r="F251" s="50" t="s">
        <v>25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2">
        <f>SUM(G251:K251)</f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2">
        <f>SUM(M251:Q251)</f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2">
        <f>SUM(S251:W251)</f>
        <v>0</v>
      </c>
      <c r="Y251" s="53">
        <v>0</v>
      </c>
      <c r="Z251" s="53">
        <v>0</v>
      </c>
      <c r="AA251" s="53">
        <v>0</v>
      </c>
      <c r="AB251" s="53">
        <v>0</v>
      </c>
      <c r="AC251" s="53">
        <v>0</v>
      </c>
      <c r="AD251" s="52">
        <f>SUM(Y251:AC251)</f>
        <v>0</v>
      </c>
      <c r="AE251" s="53">
        <v>0</v>
      </c>
      <c r="AF251" s="53">
        <v>0</v>
      </c>
      <c r="AG251" s="53">
        <v>0</v>
      </c>
      <c r="AH251" s="53">
        <v>0</v>
      </c>
      <c r="AI251" s="53">
        <v>0</v>
      </c>
      <c r="AJ251" s="52">
        <f>SUM(AE251:AI251)</f>
        <v>0</v>
      </c>
      <c r="AK251" s="53">
        <v>0</v>
      </c>
      <c r="AL251" s="53">
        <v>0</v>
      </c>
      <c r="AM251" s="53">
        <v>0</v>
      </c>
      <c r="AN251" s="53">
        <v>0</v>
      </c>
      <c r="AO251" s="53">
        <v>0</v>
      </c>
      <c r="AP251" s="52">
        <f>SUM(AK251:AO251)</f>
        <v>0</v>
      </c>
      <c r="BB251" s="6"/>
      <c r="BC251" s="6"/>
      <c r="BD251" s="50" t="s">
        <v>25</v>
      </c>
      <c r="BE251" s="170">
        <f>'SPMW - Probs. of Failure '!O$64</f>
        <v>0</v>
      </c>
      <c r="BF251" s="170">
        <f>'SPMW - Probs. of Failure '!P$64</f>
        <v>0</v>
      </c>
      <c r="BG251" s="170">
        <f>'SPMW - Probs. of Failure '!Q$64</f>
        <v>0</v>
      </c>
      <c r="BH251" s="170">
        <f>'SPMW - Probs. of Failure '!R$64</f>
        <v>0</v>
      </c>
      <c r="BI251" s="170">
        <f>'SPMW - Probs. of Failure '!S$64</f>
        <v>0</v>
      </c>
      <c r="BJ251" s="173"/>
      <c r="BK251" s="6"/>
      <c r="BL251" s="50" t="s">
        <v>25</v>
      </c>
      <c r="BM251" s="239">
        <f>IFERROR($BM2*'SPMW - Average Cons. of Failure'!$Q$64,0)</f>
        <v>0</v>
      </c>
      <c r="BN251" s="239">
        <f>IFERROR($BM2*'SPMW - Average Cons. of Failure'!$Q$64,0)</f>
        <v>0</v>
      </c>
      <c r="BO251" s="239">
        <f>IFERROR($BM2*'SPMW - Average Cons. of Failure'!$Q$64,0)</f>
        <v>0</v>
      </c>
      <c r="BP251" s="239">
        <f>IFERROR($BM2*'SPMW - Average Cons. of Failure'!$Q$64,0)</f>
        <v>0</v>
      </c>
      <c r="BQ251" s="239">
        <f>IFERROR($BM2*'SPMW - Average Cons. of Failure'!$Q$64,0)</f>
        <v>0</v>
      </c>
      <c r="BR251" s="173"/>
      <c r="BS251" s="6"/>
      <c r="BT251" s="50" t="s">
        <v>25</v>
      </c>
      <c r="BU251" s="23" t="str">
        <f t="shared" si="1291"/>
        <v/>
      </c>
      <c r="BV251" s="23" t="str">
        <f t="shared" si="1291"/>
        <v/>
      </c>
      <c r="BW251" s="23" t="str">
        <f t="shared" si="1291"/>
        <v/>
      </c>
      <c r="BX251" s="23" t="str">
        <f t="shared" si="1291"/>
        <v/>
      </c>
      <c r="BY251" s="23" t="str">
        <f t="shared" si="1291"/>
        <v/>
      </c>
      <c r="BZ251" s="6"/>
      <c r="CA251" s="6"/>
      <c r="CB251" s="50" t="s">
        <v>25</v>
      </c>
      <c r="CC251" s="193" t="str">
        <f>IF(BU251="","",M251*BU251)</f>
        <v/>
      </c>
      <c r="CD251" s="193" t="str">
        <f t="shared" ref="CD251:CG254" si="1402">IF(BV251="","",N251*BV251)</f>
        <v/>
      </c>
      <c r="CE251" s="193" t="str">
        <f t="shared" si="1402"/>
        <v/>
      </c>
      <c r="CF251" s="193" t="str">
        <f t="shared" si="1402"/>
        <v/>
      </c>
      <c r="CG251" s="193" t="str">
        <f t="shared" si="1402"/>
        <v/>
      </c>
      <c r="CH251" s="196">
        <f t="shared" si="1192"/>
        <v>0</v>
      </c>
      <c r="CI251" s="66"/>
      <c r="CJ251" s="66"/>
      <c r="CK251" s="193" t="str">
        <f t="shared" ref="CK251:CO254" si="1403">IF(BU251="","",G251*BU251)</f>
        <v/>
      </c>
      <c r="CL251" s="193" t="str">
        <f t="shared" si="1403"/>
        <v/>
      </c>
      <c r="CM251" s="193" t="str">
        <f t="shared" si="1403"/>
        <v/>
      </c>
      <c r="CN251" s="193" t="str">
        <f t="shared" si="1403"/>
        <v/>
      </c>
      <c r="CO251" s="193" t="str">
        <f t="shared" si="1403"/>
        <v/>
      </c>
      <c r="CP251" s="196">
        <f t="shared" si="1141"/>
        <v>0</v>
      </c>
      <c r="CS251" s="193" t="str">
        <f>IF(BU251="","",Y251*BU251)</f>
        <v/>
      </c>
      <c r="CT251" s="193" t="str">
        <f t="shared" ref="CT251:CW254" si="1404">IF(BV251="","",Z251*BV251)</f>
        <v/>
      </c>
      <c r="CU251" s="193" t="str">
        <f t="shared" si="1404"/>
        <v/>
      </c>
      <c r="CV251" s="193" t="str">
        <f t="shared" si="1404"/>
        <v/>
      </c>
      <c r="CW251" s="193" t="str">
        <f t="shared" si="1404"/>
        <v/>
      </c>
      <c r="CX251" s="196">
        <f t="shared" si="1143"/>
        <v>0</v>
      </c>
      <c r="CY251" s="6"/>
      <c r="CZ251" s="6"/>
      <c r="DA251" s="193" t="str">
        <f>IF(BU251="","",(S251+Y251)*BU251)</f>
        <v/>
      </c>
      <c r="DB251" s="193" t="str">
        <f t="shared" ref="DB251:DE254" si="1405">IF(BV251="","",(T251+Z251)*BV251)</f>
        <v/>
      </c>
      <c r="DC251" s="193" t="str">
        <f t="shared" si="1405"/>
        <v/>
      </c>
      <c r="DD251" s="193" t="str">
        <f t="shared" si="1405"/>
        <v/>
      </c>
      <c r="DE251" s="193" t="str">
        <f t="shared" si="1405"/>
        <v/>
      </c>
      <c r="DF251" s="196">
        <f t="shared" si="1145"/>
        <v>0</v>
      </c>
      <c r="DG251" s="6"/>
      <c r="DH251" s="6"/>
      <c r="DI251" s="193" t="str">
        <f>IF(BU251="","",AK251*BU251)</f>
        <v/>
      </c>
      <c r="DJ251" s="193" t="str">
        <f t="shared" ref="DJ251:DM254" si="1406">IF(BV251="","",AL251*BV251)</f>
        <v/>
      </c>
      <c r="DK251" s="193" t="str">
        <f t="shared" si="1406"/>
        <v/>
      </c>
      <c r="DL251" s="193" t="str">
        <f t="shared" si="1406"/>
        <v/>
      </c>
      <c r="DM251" s="193" t="str">
        <f t="shared" si="1406"/>
        <v/>
      </c>
      <c r="DN251" s="196">
        <f t="shared" si="1149"/>
        <v>0</v>
      </c>
      <c r="DO251" s="6"/>
      <c r="DP251" s="6"/>
      <c r="DQ251" s="193" t="str">
        <f>IF(BU251="","",(AE251+AK251)*BU251)</f>
        <v/>
      </c>
      <c r="DR251" s="193" t="str">
        <f t="shared" ref="DR251:DU254" si="1407">IF(BV251="","",(AF251+AL251)*BV251)</f>
        <v/>
      </c>
      <c r="DS251" s="193" t="str">
        <f t="shared" si="1407"/>
        <v/>
      </c>
      <c r="DT251" s="193" t="str">
        <f t="shared" si="1407"/>
        <v/>
      </c>
      <c r="DU251" s="193" t="str">
        <f t="shared" si="1407"/>
        <v/>
      </c>
      <c r="DV251" s="196">
        <f t="shared" si="1148"/>
        <v>0</v>
      </c>
    </row>
    <row r="252" spans="1:126" ht="25.5" customHeight="1">
      <c r="A252" s="19"/>
      <c r="B252" s="54"/>
      <c r="C252" s="55"/>
      <c r="D252" s="55"/>
      <c r="E252" s="56"/>
      <c r="F252" s="57" t="s">
        <v>27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8">
        <f t="shared" ref="L252:L254" si="1408">SUM(G252:K252)</f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8">
        <f t="shared" ref="R252:R254" si="1409">SUM(M252:Q252)</f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8">
        <f t="shared" ref="X252:X254" si="1410">SUM(S252:W252)</f>
        <v>0</v>
      </c>
      <c r="Y252" s="51">
        <v>0</v>
      </c>
      <c r="Z252" s="51">
        <v>0</v>
      </c>
      <c r="AA252" s="51">
        <v>0</v>
      </c>
      <c r="AB252" s="51">
        <v>0</v>
      </c>
      <c r="AC252" s="51">
        <v>0</v>
      </c>
      <c r="AD252" s="58">
        <f t="shared" ref="AD252:AD254" si="1411">SUM(Y252:AC252)</f>
        <v>0</v>
      </c>
      <c r="AE252" s="51">
        <v>0</v>
      </c>
      <c r="AF252" s="51">
        <v>0</v>
      </c>
      <c r="AG252" s="51">
        <v>0</v>
      </c>
      <c r="AH252" s="51">
        <v>0</v>
      </c>
      <c r="AI252" s="51">
        <v>0</v>
      </c>
      <c r="AJ252" s="58">
        <f t="shared" ref="AJ252:AJ254" si="1412">SUM(AE252:AI252)</f>
        <v>0</v>
      </c>
      <c r="AK252" s="51">
        <v>0</v>
      </c>
      <c r="AL252" s="51">
        <v>0</v>
      </c>
      <c r="AM252" s="51">
        <v>0</v>
      </c>
      <c r="AN252" s="51">
        <v>0</v>
      </c>
      <c r="AO252" s="51">
        <v>0</v>
      </c>
      <c r="AP252" s="58">
        <f t="shared" ref="AP252:AP254" si="1413">SUM(AK252:AO252)</f>
        <v>0</v>
      </c>
      <c r="BB252" s="6"/>
      <c r="BC252" s="6"/>
      <c r="BD252" s="57" t="s">
        <v>27</v>
      </c>
      <c r="BE252" s="170">
        <f>'SPMW - Probs. of Failure '!O$64</f>
        <v>0</v>
      </c>
      <c r="BF252" s="170">
        <f>'SPMW - Probs. of Failure '!P$64</f>
        <v>0</v>
      </c>
      <c r="BG252" s="170">
        <f>'SPMW - Probs. of Failure '!Q$64</f>
        <v>0</v>
      </c>
      <c r="BH252" s="170">
        <f>'SPMW - Probs. of Failure '!R$64</f>
        <v>0</v>
      </c>
      <c r="BI252" s="170">
        <f>'SPMW - Probs. of Failure '!S$64</f>
        <v>0</v>
      </c>
      <c r="BJ252" s="174"/>
      <c r="BK252" s="6"/>
      <c r="BL252" s="57" t="s">
        <v>27</v>
      </c>
      <c r="BM252" s="239">
        <f>IFERROR($BM3*'SPMW - Average Cons. of Failure'!$Q$64,0)</f>
        <v>0</v>
      </c>
      <c r="BN252" s="239">
        <f>IFERROR($BM3*'SPMW - Average Cons. of Failure'!$Q$64,0)</f>
        <v>0</v>
      </c>
      <c r="BO252" s="239">
        <f>IFERROR($BM3*'SPMW - Average Cons. of Failure'!$Q$64,0)</f>
        <v>0</v>
      </c>
      <c r="BP252" s="239">
        <f>IFERROR($BM3*'SPMW - Average Cons. of Failure'!$Q$64,0)</f>
        <v>0</v>
      </c>
      <c r="BQ252" s="239">
        <f>IFERROR($BM3*'SPMW - Average Cons. of Failure'!$Q$64,0)</f>
        <v>0</v>
      </c>
      <c r="BR252" s="174"/>
      <c r="BS252" s="6"/>
      <c r="BT252" s="57" t="s">
        <v>27</v>
      </c>
      <c r="BU252" s="23" t="str">
        <f t="shared" si="1291"/>
        <v/>
      </c>
      <c r="BV252" s="23" t="str">
        <f t="shared" si="1291"/>
        <v/>
      </c>
      <c r="BW252" s="23" t="str">
        <f t="shared" si="1291"/>
        <v/>
      </c>
      <c r="BX252" s="23" t="str">
        <f t="shared" si="1291"/>
        <v/>
      </c>
      <c r="BY252" s="23" t="str">
        <f t="shared" si="1291"/>
        <v/>
      </c>
      <c r="BZ252" s="6"/>
      <c r="CA252" s="6"/>
      <c r="CB252" s="57" t="s">
        <v>27</v>
      </c>
      <c r="CC252" s="193" t="str">
        <f t="shared" ref="CC252:CC254" si="1414">IF(BU252="","",M252*BU252)</f>
        <v/>
      </c>
      <c r="CD252" s="193" t="str">
        <f t="shared" si="1402"/>
        <v/>
      </c>
      <c r="CE252" s="193" t="str">
        <f t="shared" si="1402"/>
        <v/>
      </c>
      <c r="CF252" s="193" t="str">
        <f t="shared" si="1402"/>
        <v/>
      </c>
      <c r="CG252" s="193" t="str">
        <f t="shared" si="1402"/>
        <v/>
      </c>
      <c r="CH252" s="196">
        <f t="shared" si="1192"/>
        <v>0</v>
      </c>
      <c r="CI252" s="66"/>
      <c r="CJ252" s="66"/>
      <c r="CK252" s="193" t="str">
        <f t="shared" si="1403"/>
        <v/>
      </c>
      <c r="CL252" s="193" t="str">
        <f t="shared" si="1403"/>
        <v/>
      </c>
      <c r="CM252" s="193" t="str">
        <f t="shared" si="1403"/>
        <v/>
      </c>
      <c r="CN252" s="193" t="str">
        <f t="shared" si="1403"/>
        <v/>
      </c>
      <c r="CO252" s="193" t="str">
        <f t="shared" si="1403"/>
        <v/>
      </c>
      <c r="CP252" s="196">
        <f t="shared" si="1141"/>
        <v>0</v>
      </c>
      <c r="CS252" s="193" t="str">
        <f t="shared" ref="CS252:CS254" si="1415">IF(BU252="","",Y252*BU252)</f>
        <v/>
      </c>
      <c r="CT252" s="193" t="str">
        <f t="shared" si="1404"/>
        <v/>
      </c>
      <c r="CU252" s="193" t="str">
        <f t="shared" si="1404"/>
        <v/>
      </c>
      <c r="CV252" s="193" t="str">
        <f t="shared" si="1404"/>
        <v/>
      </c>
      <c r="CW252" s="193" t="str">
        <f t="shared" si="1404"/>
        <v/>
      </c>
      <c r="CX252" s="196">
        <f t="shared" si="1143"/>
        <v>0</v>
      </c>
      <c r="CY252" s="6"/>
      <c r="CZ252" s="6"/>
      <c r="DA252" s="193" t="str">
        <f t="shared" ref="DA252:DA254" si="1416">IF(BU252="","",(S252+Y252)*BU252)</f>
        <v/>
      </c>
      <c r="DB252" s="193" t="str">
        <f t="shared" si="1405"/>
        <v/>
      </c>
      <c r="DC252" s="193" t="str">
        <f t="shared" si="1405"/>
        <v/>
      </c>
      <c r="DD252" s="193" t="str">
        <f t="shared" si="1405"/>
        <v/>
      </c>
      <c r="DE252" s="193" t="str">
        <f t="shared" si="1405"/>
        <v/>
      </c>
      <c r="DF252" s="196">
        <f t="shared" si="1145"/>
        <v>0</v>
      </c>
      <c r="DG252" s="6"/>
      <c r="DH252" s="6"/>
      <c r="DI252" s="193" t="str">
        <f t="shared" ref="DI252:DI254" si="1417">IF(BU252="","",AK252*BU252)</f>
        <v/>
      </c>
      <c r="DJ252" s="193" t="str">
        <f t="shared" si="1406"/>
        <v/>
      </c>
      <c r="DK252" s="193" t="str">
        <f t="shared" si="1406"/>
        <v/>
      </c>
      <c r="DL252" s="193" t="str">
        <f t="shared" si="1406"/>
        <v/>
      </c>
      <c r="DM252" s="193" t="str">
        <f t="shared" si="1406"/>
        <v/>
      </c>
      <c r="DN252" s="196">
        <f t="shared" si="1149"/>
        <v>0</v>
      </c>
      <c r="DO252" s="6"/>
      <c r="DP252" s="6"/>
      <c r="DQ252" s="193" t="str">
        <f t="shared" ref="DQ252:DQ254" si="1418">IF(BU252="","",(AE252+AK252)*BU252)</f>
        <v/>
      </c>
      <c r="DR252" s="193" t="str">
        <f t="shared" si="1407"/>
        <v/>
      </c>
      <c r="DS252" s="193" t="str">
        <f t="shared" si="1407"/>
        <v/>
      </c>
      <c r="DT252" s="193" t="str">
        <f t="shared" si="1407"/>
        <v/>
      </c>
      <c r="DU252" s="193" t="str">
        <f t="shared" si="1407"/>
        <v/>
      </c>
      <c r="DV252" s="196">
        <f t="shared" si="1148"/>
        <v>0</v>
      </c>
    </row>
    <row r="253" spans="1:126" ht="25.5" customHeight="1">
      <c r="A253" s="19"/>
      <c r="B253" s="54"/>
      <c r="C253" s="55"/>
      <c r="D253" s="55"/>
      <c r="E253" s="56"/>
      <c r="F253" s="57" t="s">
        <v>29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8">
        <f t="shared" si="1408"/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8">
        <f t="shared" si="1409"/>
        <v>0</v>
      </c>
      <c r="S253" s="51">
        <v>0</v>
      </c>
      <c r="T253" s="51">
        <v>0</v>
      </c>
      <c r="U253" s="51">
        <v>0</v>
      </c>
      <c r="V253" s="51">
        <v>0</v>
      </c>
      <c r="W253" s="51">
        <v>0</v>
      </c>
      <c r="X253" s="58">
        <f t="shared" si="1410"/>
        <v>0</v>
      </c>
      <c r="Y253" s="51">
        <v>0</v>
      </c>
      <c r="Z253" s="51">
        <v>0</v>
      </c>
      <c r="AA253" s="51">
        <v>0</v>
      </c>
      <c r="AB253" s="51">
        <v>0</v>
      </c>
      <c r="AC253" s="51">
        <v>0</v>
      </c>
      <c r="AD253" s="58">
        <f t="shared" si="1411"/>
        <v>0</v>
      </c>
      <c r="AE253" s="51">
        <v>0</v>
      </c>
      <c r="AF253" s="51">
        <v>0</v>
      </c>
      <c r="AG253" s="51">
        <v>0</v>
      </c>
      <c r="AH253" s="51">
        <v>0</v>
      </c>
      <c r="AI253" s="51">
        <v>0</v>
      </c>
      <c r="AJ253" s="58">
        <f t="shared" si="1412"/>
        <v>0</v>
      </c>
      <c r="AK253" s="51">
        <v>0</v>
      </c>
      <c r="AL253" s="51">
        <v>0</v>
      </c>
      <c r="AM253" s="51">
        <v>0</v>
      </c>
      <c r="AN253" s="51">
        <v>0</v>
      </c>
      <c r="AO253" s="51">
        <v>0</v>
      </c>
      <c r="AP253" s="58">
        <f t="shared" si="1413"/>
        <v>0</v>
      </c>
      <c r="BB253" s="6"/>
      <c r="BC253" s="6"/>
      <c r="BD253" s="57" t="s">
        <v>29</v>
      </c>
      <c r="BE253" s="170">
        <f>'SPMW - Probs. of Failure '!O$64</f>
        <v>0</v>
      </c>
      <c r="BF253" s="170">
        <f>'SPMW - Probs. of Failure '!P$64</f>
        <v>0</v>
      </c>
      <c r="BG253" s="170">
        <f>'SPMW - Probs. of Failure '!Q$64</f>
        <v>0</v>
      </c>
      <c r="BH253" s="170">
        <f>'SPMW - Probs. of Failure '!R$64</f>
        <v>0</v>
      </c>
      <c r="BI253" s="170">
        <f>'SPMW - Probs. of Failure '!S$64</f>
        <v>0</v>
      </c>
      <c r="BJ253" s="174"/>
      <c r="BK253" s="6"/>
      <c r="BL253" s="57" t="s">
        <v>29</v>
      </c>
      <c r="BM253" s="239">
        <f>IFERROR($BM4*'SPMW - Average Cons. of Failure'!$Q$64,0)</f>
        <v>0</v>
      </c>
      <c r="BN253" s="239">
        <f>IFERROR($BM4*'SPMW - Average Cons. of Failure'!$Q$64,0)</f>
        <v>0</v>
      </c>
      <c r="BO253" s="239">
        <f>IFERROR($BM4*'SPMW - Average Cons. of Failure'!$Q$64,0)</f>
        <v>0</v>
      </c>
      <c r="BP253" s="239">
        <f>IFERROR($BM4*'SPMW - Average Cons. of Failure'!$Q$64,0)</f>
        <v>0</v>
      </c>
      <c r="BQ253" s="239">
        <f>IFERROR($BM4*'SPMW - Average Cons. of Failure'!$Q$64,0)</f>
        <v>0</v>
      </c>
      <c r="BR253" s="174"/>
      <c r="BS253" s="6"/>
      <c r="BT253" s="57" t="s">
        <v>29</v>
      </c>
      <c r="BU253" s="23" t="str">
        <f t="shared" si="1291"/>
        <v/>
      </c>
      <c r="BV253" s="23" t="str">
        <f t="shared" si="1291"/>
        <v/>
      </c>
      <c r="BW253" s="23" t="str">
        <f t="shared" si="1291"/>
        <v/>
      </c>
      <c r="BX253" s="23" t="str">
        <f t="shared" si="1291"/>
        <v/>
      </c>
      <c r="BY253" s="23" t="str">
        <f t="shared" si="1291"/>
        <v/>
      </c>
      <c r="BZ253" s="6"/>
      <c r="CA253" s="6"/>
      <c r="CB253" s="57" t="s">
        <v>29</v>
      </c>
      <c r="CC253" s="193" t="str">
        <f t="shared" si="1414"/>
        <v/>
      </c>
      <c r="CD253" s="193" t="str">
        <f t="shared" si="1402"/>
        <v/>
      </c>
      <c r="CE253" s="193" t="str">
        <f t="shared" si="1402"/>
        <v/>
      </c>
      <c r="CF253" s="193" t="str">
        <f t="shared" si="1402"/>
        <v/>
      </c>
      <c r="CG253" s="193" t="str">
        <f t="shared" si="1402"/>
        <v/>
      </c>
      <c r="CH253" s="196">
        <f t="shared" si="1192"/>
        <v>0</v>
      </c>
      <c r="CI253" s="66"/>
      <c r="CJ253" s="66"/>
      <c r="CK253" s="193" t="str">
        <f t="shared" si="1403"/>
        <v/>
      </c>
      <c r="CL253" s="193" t="str">
        <f t="shared" si="1403"/>
        <v/>
      </c>
      <c r="CM253" s="193" t="str">
        <f t="shared" si="1403"/>
        <v/>
      </c>
      <c r="CN253" s="193" t="str">
        <f t="shared" si="1403"/>
        <v/>
      </c>
      <c r="CO253" s="193" t="str">
        <f t="shared" si="1403"/>
        <v/>
      </c>
      <c r="CP253" s="196">
        <f t="shared" si="1141"/>
        <v>0</v>
      </c>
      <c r="CS253" s="193" t="str">
        <f t="shared" si="1415"/>
        <v/>
      </c>
      <c r="CT253" s="193" t="str">
        <f t="shared" si="1404"/>
        <v/>
      </c>
      <c r="CU253" s="193" t="str">
        <f t="shared" si="1404"/>
        <v/>
      </c>
      <c r="CV253" s="193" t="str">
        <f t="shared" si="1404"/>
        <v/>
      </c>
      <c r="CW253" s="193" t="str">
        <f t="shared" si="1404"/>
        <v/>
      </c>
      <c r="CX253" s="196">
        <f t="shared" si="1143"/>
        <v>0</v>
      </c>
      <c r="CY253" s="6"/>
      <c r="CZ253" s="6"/>
      <c r="DA253" s="193" t="str">
        <f t="shared" si="1416"/>
        <v/>
      </c>
      <c r="DB253" s="193" t="str">
        <f t="shared" si="1405"/>
        <v/>
      </c>
      <c r="DC253" s="193" t="str">
        <f t="shared" si="1405"/>
        <v/>
      </c>
      <c r="DD253" s="193" t="str">
        <f t="shared" si="1405"/>
        <v/>
      </c>
      <c r="DE253" s="193" t="str">
        <f t="shared" si="1405"/>
        <v/>
      </c>
      <c r="DF253" s="196">
        <f t="shared" si="1145"/>
        <v>0</v>
      </c>
      <c r="DG253" s="6"/>
      <c r="DH253" s="6"/>
      <c r="DI253" s="193" t="str">
        <f t="shared" si="1417"/>
        <v/>
      </c>
      <c r="DJ253" s="193" t="str">
        <f t="shared" si="1406"/>
        <v/>
      </c>
      <c r="DK253" s="193" t="str">
        <f t="shared" si="1406"/>
        <v/>
      </c>
      <c r="DL253" s="193" t="str">
        <f t="shared" si="1406"/>
        <v/>
      </c>
      <c r="DM253" s="193" t="str">
        <f t="shared" si="1406"/>
        <v/>
      </c>
      <c r="DN253" s="196">
        <f t="shared" si="1149"/>
        <v>0</v>
      </c>
      <c r="DO253" s="6"/>
      <c r="DP253" s="6"/>
      <c r="DQ253" s="193" t="str">
        <f t="shared" si="1418"/>
        <v/>
      </c>
      <c r="DR253" s="193" t="str">
        <f t="shared" si="1407"/>
        <v/>
      </c>
      <c r="DS253" s="193" t="str">
        <f t="shared" si="1407"/>
        <v/>
      </c>
      <c r="DT253" s="193" t="str">
        <f t="shared" si="1407"/>
        <v/>
      </c>
      <c r="DU253" s="193" t="str">
        <f t="shared" si="1407"/>
        <v/>
      </c>
      <c r="DV253" s="196">
        <f t="shared" si="1148"/>
        <v>0</v>
      </c>
    </row>
    <row r="254" spans="1:126" ht="25.5" customHeight="1">
      <c r="A254" s="19"/>
      <c r="B254" s="54"/>
      <c r="C254" s="55"/>
      <c r="D254" s="55"/>
      <c r="E254" s="56"/>
      <c r="F254" s="57" t="s">
        <v>30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8">
        <f t="shared" si="1408"/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8">
        <f t="shared" si="1409"/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8">
        <f t="shared" si="1410"/>
        <v>0</v>
      </c>
      <c r="Y254" s="51">
        <v>0</v>
      </c>
      <c r="Z254" s="51">
        <v>0</v>
      </c>
      <c r="AA254" s="51">
        <v>0</v>
      </c>
      <c r="AB254" s="51">
        <v>0</v>
      </c>
      <c r="AC254" s="51">
        <v>0</v>
      </c>
      <c r="AD254" s="58">
        <f t="shared" si="1411"/>
        <v>0</v>
      </c>
      <c r="AE254" s="51">
        <v>0</v>
      </c>
      <c r="AF254" s="51">
        <v>0</v>
      </c>
      <c r="AG254" s="51">
        <v>0</v>
      </c>
      <c r="AH254" s="51">
        <v>0</v>
      </c>
      <c r="AI254" s="51">
        <v>0</v>
      </c>
      <c r="AJ254" s="58">
        <f t="shared" si="1412"/>
        <v>0</v>
      </c>
      <c r="AK254" s="51">
        <v>0</v>
      </c>
      <c r="AL254" s="51">
        <v>0</v>
      </c>
      <c r="AM254" s="51">
        <v>0</v>
      </c>
      <c r="AN254" s="51">
        <v>0</v>
      </c>
      <c r="AO254" s="51">
        <v>0</v>
      </c>
      <c r="AP254" s="58">
        <f t="shared" si="1413"/>
        <v>0</v>
      </c>
      <c r="BB254" s="6"/>
      <c r="BC254" s="6"/>
      <c r="BD254" s="57" t="s">
        <v>30</v>
      </c>
      <c r="BE254" s="170">
        <f>'SPMW - Probs. of Failure '!O$64</f>
        <v>0</v>
      </c>
      <c r="BF254" s="170">
        <f>'SPMW - Probs. of Failure '!P$64</f>
        <v>0</v>
      </c>
      <c r="BG254" s="170">
        <f>'SPMW - Probs. of Failure '!Q$64</f>
        <v>0</v>
      </c>
      <c r="BH254" s="170">
        <f>'SPMW - Probs. of Failure '!R$64</f>
        <v>0</v>
      </c>
      <c r="BI254" s="170">
        <f>'SPMW - Probs. of Failure '!S$64</f>
        <v>0</v>
      </c>
      <c r="BJ254" s="174"/>
      <c r="BK254" s="6"/>
      <c r="BL254" s="57" t="s">
        <v>30</v>
      </c>
      <c r="BM254" s="239">
        <f>IFERROR($BM5*'SPMW - Average Cons. of Failure'!$Q$64,0)</f>
        <v>0</v>
      </c>
      <c r="BN254" s="239">
        <f>IFERROR($BM5*'SPMW - Average Cons. of Failure'!$Q$64,0)</f>
        <v>0</v>
      </c>
      <c r="BO254" s="239">
        <f>IFERROR($BM5*'SPMW - Average Cons. of Failure'!$Q$64,0)</f>
        <v>0</v>
      </c>
      <c r="BP254" s="239">
        <f>IFERROR($BM5*'SPMW - Average Cons. of Failure'!$Q$64,0)</f>
        <v>0</v>
      </c>
      <c r="BQ254" s="239">
        <f>IFERROR($BM5*'SPMW - Average Cons. of Failure'!$Q$64,0)</f>
        <v>0</v>
      </c>
      <c r="BR254" s="174"/>
      <c r="BS254" s="6"/>
      <c r="BT254" s="57" t="s">
        <v>30</v>
      </c>
      <c r="BU254" s="23" t="str">
        <f t="shared" si="1291"/>
        <v/>
      </c>
      <c r="BV254" s="23" t="str">
        <f t="shared" si="1291"/>
        <v/>
      </c>
      <c r="BW254" s="23" t="str">
        <f t="shared" si="1291"/>
        <v/>
      </c>
      <c r="BX254" s="23" t="str">
        <f t="shared" si="1291"/>
        <v/>
      </c>
      <c r="BY254" s="23" t="str">
        <f t="shared" si="1291"/>
        <v/>
      </c>
      <c r="BZ254" s="6"/>
      <c r="CA254" s="6"/>
      <c r="CB254" s="57" t="s">
        <v>30</v>
      </c>
      <c r="CC254" s="193" t="str">
        <f t="shared" si="1414"/>
        <v/>
      </c>
      <c r="CD254" s="193" t="str">
        <f t="shared" si="1402"/>
        <v/>
      </c>
      <c r="CE254" s="193" t="str">
        <f t="shared" si="1402"/>
        <v/>
      </c>
      <c r="CF254" s="193" t="str">
        <f t="shared" si="1402"/>
        <v/>
      </c>
      <c r="CG254" s="193" t="str">
        <f t="shared" si="1402"/>
        <v/>
      </c>
      <c r="CH254" s="196">
        <f t="shared" si="1192"/>
        <v>0</v>
      </c>
      <c r="CI254" s="66"/>
      <c r="CJ254" s="66"/>
      <c r="CK254" s="193" t="str">
        <f t="shared" si="1403"/>
        <v/>
      </c>
      <c r="CL254" s="193" t="str">
        <f t="shared" si="1403"/>
        <v/>
      </c>
      <c r="CM254" s="193" t="str">
        <f t="shared" si="1403"/>
        <v/>
      </c>
      <c r="CN254" s="193" t="str">
        <f t="shared" si="1403"/>
        <v/>
      </c>
      <c r="CO254" s="193" t="str">
        <f t="shared" si="1403"/>
        <v/>
      </c>
      <c r="CP254" s="196">
        <f t="shared" si="1141"/>
        <v>0</v>
      </c>
      <c r="CS254" s="193" t="str">
        <f t="shared" si="1415"/>
        <v/>
      </c>
      <c r="CT254" s="193" t="str">
        <f t="shared" si="1404"/>
        <v/>
      </c>
      <c r="CU254" s="193" t="str">
        <f t="shared" si="1404"/>
        <v/>
      </c>
      <c r="CV254" s="193" t="str">
        <f t="shared" si="1404"/>
        <v/>
      </c>
      <c r="CW254" s="193" t="str">
        <f t="shared" si="1404"/>
        <v/>
      </c>
      <c r="CX254" s="196">
        <f t="shared" si="1143"/>
        <v>0</v>
      </c>
      <c r="CY254" s="6"/>
      <c r="CZ254" s="6"/>
      <c r="DA254" s="193" t="str">
        <f t="shared" si="1416"/>
        <v/>
      </c>
      <c r="DB254" s="193" t="str">
        <f t="shared" si="1405"/>
        <v/>
      </c>
      <c r="DC254" s="193" t="str">
        <f t="shared" si="1405"/>
        <v/>
      </c>
      <c r="DD254" s="193" t="str">
        <f t="shared" si="1405"/>
        <v/>
      </c>
      <c r="DE254" s="193" t="str">
        <f t="shared" si="1405"/>
        <v/>
      </c>
      <c r="DF254" s="196">
        <f t="shared" si="1145"/>
        <v>0</v>
      </c>
      <c r="DG254" s="6"/>
      <c r="DH254" s="6"/>
      <c r="DI254" s="193" t="str">
        <f t="shared" si="1417"/>
        <v/>
      </c>
      <c r="DJ254" s="193" t="str">
        <f t="shared" si="1406"/>
        <v/>
      </c>
      <c r="DK254" s="193" t="str">
        <f t="shared" si="1406"/>
        <v/>
      </c>
      <c r="DL254" s="193" t="str">
        <f t="shared" si="1406"/>
        <v/>
      </c>
      <c r="DM254" s="193" t="str">
        <f t="shared" si="1406"/>
        <v/>
      </c>
      <c r="DN254" s="196">
        <f t="shared" si="1149"/>
        <v>0</v>
      </c>
      <c r="DO254" s="6"/>
      <c r="DP254" s="6"/>
      <c r="DQ254" s="193" t="str">
        <f t="shared" si="1418"/>
        <v/>
      </c>
      <c r="DR254" s="193" t="str">
        <f t="shared" si="1407"/>
        <v/>
      </c>
      <c r="DS254" s="193" t="str">
        <f t="shared" si="1407"/>
        <v/>
      </c>
      <c r="DT254" s="193" t="str">
        <f t="shared" si="1407"/>
        <v/>
      </c>
      <c r="DU254" s="193" t="str">
        <f t="shared" si="1407"/>
        <v/>
      </c>
      <c r="DV254" s="196">
        <f t="shared" si="1148"/>
        <v>0</v>
      </c>
    </row>
    <row r="255" spans="1:126" ht="25.5" customHeight="1" thickBot="1">
      <c r="A255" s="19"/>
      <c r="B255" s="59"/>
      <c r="C255" s="60">
        <v>0</v>
      </c>
      <c r="D255" s="60">
        <v>0</v>
      </c>
      <c r="E255" s="61">
        <v>0</v>
      </c>
      <c r="F255" s="62"/>
      <c r="G255" s="63">
        <f>SUM(G251:G254)</f>
        <v>0</v>
      </c>
      <c r="H255" s="64">
        <f t="shared" ref="H255:K255" si="1419">SUM(H251:H254)</f>
        <v>0</v>
      </c>
      <c r="I255" s="64">
        <f t="shared" si="1419"/>
        <v>0</v>
      </c>
      <c r="J255" s="64">
        <f t="shared" si="1419"/>
        <v>0</v>
      </c>
      <c r="K255" s="64">
        <f t="shared" si="1419"/>
        <v>0</v>
      </c>
      <c r="L255" s="65"/>
      <c r="M255" s="63">
        <f>SUM(M251:M254)</f>
        <v>0</v>
      </c>
      <c r="N255" s="64">
        <f t="shared" ref="N255:Q255" si="1420">SUM(N251:N254)</f>
        <v>0</v>
      </c>
      <c r="O255" s="64">
        <f t="shared" si="1420"/>
        <v>0</v>
      </c>
      <c r="P255" s="64">
        <f t="shared" si="1420"/>
        <v>0</v>
      </c>
      <c r="Q255" s="64">
        <f t="shared" si="1420"/>
        <v>0</v>
      </c>
      <c r="R255" s="65"/>
      <c r="S255" s="63">
        <f>SUM(S251:S254)</f>
        <v>0</v>
      </c>
      <c r="T255" s="64">
        <f t="shared" ref="T255:W255" si="1421">SUM(T251:T254)</f>
        <v>0</v>
      </c>
      <c r="U255" s="64">
        <f t="shared" si="1421"/>
        <v>0</v>
      </c>
      <c r="V255" s="64">
        <f t="shared" si="1421"/>
        <v>0</v>
      </c>
      <c r="W255" s="64">
        <f t="shared" si="1421"/>
        <v>0</v>
      </c>
      <c r="X255" s="65"/>
      <c r="Y255" s="63">
        <f>SUM(Y251:Y254)</f>
        <v>0</v>
      </c>
      <c r="Z255" s="64">
        <f t="shared" ref="Z255:AC255" si="1422">SUM(Z251:Z254)</f>
        <v>0</v>
      </c>
      <c r="AA255" s="64">
        <f t="shared" si="1422"/>
        <v>0</v>
      </c>
      <c r="AB255" s="64">
        <f t="shared" si="1422"/>
        <v>0</v>
      </c>
      <c r="AC255" s="64">
        <f t="shared" si="1422"/>
        <v>0</v>
      </c>
      <c r="AD255" s="65"/>
      <c r="AE255" s="63">
        <f>SUM(AE251:AE254)</f>
        <v>0</v>
      </c>
      <c r="AF255" s="64">
        <f t="shared" ref="AF255:AI255" si="1423">SUM(AF251:AF254)</f>
        <v>0</v>
      </c>
      <c r="AG255" s="64">
        <f t="shared" si="1423"/>
        <v>0</v>
      </c>
      <c r="AH255" s="64">
        <f t="shared" si="1423"/>
        <v>0</v>
      </c>
      <c r="AI255" s="64">
        <f t="shared" si="1423"/>
        <v>0</v>
      </c>
      <c r="AJ255" s="65"/>
      <c r="AK255" s="63">
        <f>SUM(AK251:AK254)</f>
        <v>0</v>
      </c>
      <c r="AL255" s="64">
        <f t="shared" ref="AL255:AO255" si="1424">SUM(AL251:AL254)</f>
        <v>0</v>
      </c>
      <c r="AM255" s="64">
        <f t="shared" si="1424"/>
        <v>0</v>
      </c>
      <c r="AN255" s="64">
        <f t="shared" si="1424"/>
        <v>0</v>
      </c>
      <c r="AO255" s="64">
        <f t="shared" si="1424"/>
        <v>0</v>
      </c>
      <c r="AP255" s="65"/>
      <c r="BB255" s="6"/>
      <c r="BC255" s="6"/>
      <c r="BD255" s="62"/>
      <c r="BE255" s="171"/>
      <c r="BF255" s="172"/>
      <c r="BG255" s="172"/>
      <c r="BH255" s="172"/>
      <c r="BI255" s="172"/>
      <c r="BJ255" s="65"/>
      <c r="BK255" s="6"/>
      <c r="BL255" s="62"/>
      <c r="BM255" s="171"/>
      <c r="BN255" s="172"/>
      <c r="BO255" s="172"/>
      <c r="BP255" s="172"/>
      <c r="BQ255" s="172"/>
      <c r="BR255" s="65"/>
      <c r="BS255" s="6"/>
      <c r="BT255" s="62"/>
      <c r="BU255" s="23" t="str">
        <f t="shared" si="1291"/>
        <v/>
      </c>
      <c r="BV255" s="23" t="str">
        <f t="shared" si="1291"/>
        <v/>
      </c>
      <c r="BW255" s="23" t="str">
        <f t="shared" si="1291"/>
        <v/>
      </c>
      <c r="BX255" s="23" t="str">
        <f t="shared" si="1291"/>
        <v/>
      </c>
      <c r="BY255" s="23" t="str">
        <f t="shared" si="1291"/>
        <v/>
      </c>
      <c r="BZ255" s="6"/>
      <c r="CA255" s="6"/>
      <c r="CB255" s="62"/>
      <c r="CC255" s="195">
        <f>SUM(CC251:CC254)</f>
        <v>0</v>
      </c>
      <c r="CD255" s="195">
        <f t="shared" ref="CD255:CF255" si="1425">SUM(CD251:CD254)</f>
        <v>0</v>
      </c>
      <c r="CE255" s="195">
        <f t="shared" si="1425"/>
        <v>0</v>
      </c>
      <c r="CF255" s="195">
        <f t="shared" si="1425"/>
        <v>0</v>
      </c>
      <c r="CG255" s="195">
        <f>SUM(CG251:CG254)</f>
        <v>0</v>
      </c>
      <c r="CH255" s="196">
        <f t="shared" si="1192"/>
        <v>0</v>
      </c>
      <c r="CI255" s="66"/>
      <c r="CJ255" s="66"/>
      <c r="CK255" s="195">
        <f>SUM(CK251:CK254)</f>
        <v>0</v>
      </c>
      <c r="CL255" s="195">
        <f t="shared" ref="CL255:CN255" si="1426">SUM(CL251:CL254)</f>
        <v>0</v>
      </c>
      <c r="CM255" s="195">
        <f t="shared" si="1426"/>
        <v>0</v>
      </c>
      <c r="CN255" s="195">
        <f t="shared" si="1426"/>
        <v>0</v>
      </c>
      <c r="CO255" s="195">
        <f>SUM(CO251:CO254)</f>
        <v>0</v>
      </c>
      <c r="CP255" s="196">
        <f t="shared" si="1141"/>
        <v>0</v>
      </c>
      <c r="CS255" s="195">
        <f>SUM(CS251:CS254)</f>
        <v>0</v>
      </c>
      <c r="CT255" s="195">
        <f t="shared" ref="CT255:CW255" si="1427">SUM(CT251:CT254)</f>
        <v>0</v>
      </c>
      <c r="CU255" s="195">
        <f t="shared" si="1427"/>
        <v>0</v>
      </c>
      <c r="CV255" s="195">
        <f t="shared" si="1427"/>
        <v>0</v>
      </c>
      <c r="CW255" s="195">
        <f t="shared" si="1427"/>
        <v>0</v>
      </c>
      <c r="CX255" s="196">
        <f t="shared" si="1143"/>
        <v>0</v>
      </c>
      <c r="CY255" s="6"/>
      <c r="CZ255" s="6"/>
      <c r="DA255" s="195">
        <f>SUM(DA251:DA254)</f>
        <v>0</v>
      </c>
      <c r="DB255" s="195">
        <f t="shared" ref="DB255:DD255" si="1428">SUM(DB251:DB254)</f>
        <v>0</v>
      </c>
      <c r="DC255" s="195">
        <f t="shared" si="1428"/>
        <v>0</v>
      </c>
      <c r="DD255" s="195">
        <f t="shared" si="1428"/>
        <v>0</v>
      </c>
      <c r="DE255" s="195">
        <f>SUM(DE251:DE254)</f>
        <v>0</v>
      </c>
      <c r="DF255" s="196">
        <f t="shared" si="1145"/>
        <v>0</v>
      </c>
      <c r="DG255" s="6"/>
      <c r="DH255" s="6"/>
      <c r="DI255" s="195">
        <f>SUM(DI251:DI254)</f>
        <v>0</v>
      </c>
      <c r="DJ255" s="195">
        <f t="shared" ref="DJ255:DM255" si="1429">SUM(DJ251:DJ254)</f>
        <v>0</v>
      </c>
      <c r="DK255" s="195">
        <f t="shared" si="1429"/>
        <v>0</v>
      </c>
      <c r="DL255" s="195">
        <f t="shared" si="1429"/>
        <v>0</v>
      </c>
      <c r="DM255" s="195">
        <f t="shared" si="1429"/>
        <v>0</v>
      </c>
      <c r="DN255" s="196">
        <f t="shared" si="1149"/>
        <v>0</v>
      </c>
      <c r="DO255" s="6"/>
      <c r="DP255" s="6"/>
      <c r="DQ255" s="195">
        <f>SUM(DQ251:DQ254)</f>
        <v>0</v>
      </c>
      <c r="DR255" s="195">
        <f t="shared" ref="DR255:DT255" si="1430">SUM(DR251:DR254)</f>
        <v>0</v>
      </c>
      <c r="DS255" s="195">
        <f t="shared" si="1430"/>
        <v>0</v>
      </c>
      <c r="DT255" s="195">
        <f t="shared" si="1430"/>
        <v>0</v>
      </c>
      <c r="DU255" s="195">
        <f>SUM(DU251:DU254)</f>
        <v>0</v>
      </c>
      <c r="DV255" s="196">
        <f t="shared" si="1148"/>
        <v>0</v>
      </c>
    </row>
    <row r="256" spans="1:126" ht="25.5" customHeight="1">
      <c r="A256" s="19"/>
      <c r="B256" s="68" t="s">
        <v>33</v>
      </c>
      <c r="C256" s="48"/>
      <c r="D256" s="48"/>
      <c r="E256" s="49"/>
      <c r="F256" s="50" t="s">
        <v>25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2">
        <f>SUM(G256:K256)</f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2">
        <f>SUM(M256:Q256)</f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2">
        <f>SUM(S256:W256)</f>
        <v>0</v>
      </c>
      <c r="Y256" s="53">
        <v>0</v>
      </c>
      <c r="Z256" s="53">
        <v>0</v>
      </c>
      <c r="AA256" s="53">
        <v>0</v>
      </c>
      <c r="AB256" s="53">
        <v>0</v>
      </c>
      <c r="AC256" s="53">
        <v>0</v>
      </c>
      <c r="AD256" s="52">
        <f>SUM(Y256:AC256)</f>
        <v>0</v>
      </c>
      <c r="AE256" s="53">
        <v>0</v>
      </c>
      <c r="AF256" s="53">
        <v>0</v>
      </c>
      <c r="AG256" s="53">
        <v>0</v>
      </c>
      <c r="AH256" s="53">
        <v>0</v>
      </c>
      <c r="AI256" s="53">
        <v>0</v>
      </c>
      <c r="AJ256" s="52">
        <f>SUM(AE256:AI256)</f>
        <v>0</v>
      </c>
      <c r="AK256" s="53">
        <v>0</v>
      </c>
      <c r="AL256" s="53">
        <v>0</v>
      </c>
      <c r="AM256" s="53">
        <v>0</v>
      </c>
      <c r="AN256" s="53">
        <v>0</v>
      </c>
      <c r="AO256" s="53">
        <v>0</v>
      </c>
      <c r="AP256" s="52">
        <f>SUM(AK256:AO256)</f>
        <v>0</v>
      </c>
      <c r="BB256" s="6"/>
      <c r="BC256" s="6"/>
      <c r="BD256" s="50" t="s">
        <v>25</v>
      </c>
      <c r="BE256" s="170">
        <f>'SPMW - Probs. of Failure '!O$65</f>
        <v>0</v>
      </c>
      <c r="BF256" s="170">
        <f>'SPMW - Probs. of Failure '!P$65</f>
        <v>0</v>
      </c>
      <c r="BG256" s="170">
        <f>'SPMW - Probs. of Failure '!Q$65</f>
        <v>0</v>
      </c>
      <c r="BH256" s="170">
        <f>'SPMW - Probs. of Failure '!R$65</f>
        <v>0</v>
      </c>
      <c r="BI256" s="170">
        <f>'SPMW - Probs. of Failure '!S$65</f>
        <v>0</v>
      </c>
      <c r="BJ256" s="173"/>
      <c r="BK256" s="6"/>
      <c r="BL256" s="50" t="s">
        <v>25</v>
      </c>
      <c r="BM256" s="239">
        <f>IFERROR($BM2*'SPMW - Average Cons. of Failure'!$Q$65,0)</f>
        <v>0</v>
      </c>
      <c r="BN256" s="239">
        <f>IFERROR($BM2*'SPMW - Average Cons. of Failure'!$Q$65,0)</f>
        <v>0</v>
      </c>
      <c r="BO256" s="239">
        <f>IFERROR($BM2*'SPMW - Average Cons. of Failure'!$Q$65,0)</f>
        <v>0</v>
      </c>
      <c r="BP256" s="239">
        <f>IFERROR($BM2*'SPMW - Average Cons. of Failure'!$Q$65,0)</f>
        <v>0</v>
      </c>
      <c r="BQ256" s="239">
        <f>IFERROR($BM2*'SPMW - Average Cons. of Failure'!$Q$65,0)</f>
        <v>0</v>
      </c>
      <c r="BR256" s="173"/>
      <c r="BS256" s="6"/>
      <c r="BT256" s="50" t="s">
        <v>25</v>
      </c>
      <c r="BU256" s="23" t="str">
        <f t="shared" si="1291"/>
        <v/>
      </c>
      <c r="BV256" s="23" t="str">
        <f t="shared" si="1291"/>
        <v/>
      </c>
      <c r="BW256" s="23" t="str">
        <f t="shared" si="1291"/>
        <v/>
      </c>
      <c r="BX256" s="23" t="str">
        <f t="shared" si="1291"/>
        <v/>
      </c>
      <c r="BY256" s="23" t="str">
        <f t="shared" si="1291"/>
        <v/>
      </c>
      <c r="BZ256" s="6"/>
      <c r="CA256" s="6"/>
      <c r="CB256" s="50" t="s">
        <v>25</v>
      </c>
      <c r="CC256" s="193" t="str">
        <f>IF(BU256="","",M256*BU256)</f>
        <v/>
      </c>
      <c r="CD256" s="193" t="str">
        <f t="shared" ref="CD256:CG259" si="1431">IF(BV256="","",N256*BV256)</f>
        <v/>
      </c>
      <c r="CE256" s="193" t="str">
        <f t="shared" si="1431"/>
        <v/>
      </c>
      <c r="CF256" s="193" t="str">
        <f t="shared" si="1431"/>
        <v/>
      </c>
      <c r="CG256" s="193" t="str">
        <f t="shared" si="1431"/>
        <v/>
      </c>
      <c r="CH256" s="196">
        <f t="shared" si="1192"/>
        <v>0</v>
      </c>
      <c r="CI256" s="66"/>
      <c r="CJ256" s="66"/>
      <c r="CK256" s="193" t="str">
        <f t="shared" ref="CK256:CO259" si="1432">IF(BU256="","",G256*BU256)</f>
        <v/>
      </c>
      <c r="CL256" s="193" t="str">
        <f t="shared" si="1432"/>
        <v/>
      </c>
      <c r="CM256" s="193" t="str">
        <f t="shared" si="1432"/>
        <v/>
      </c>
      <c r="CN256" s="193" t="str">
        <f t="shared" si="1432"/>
        <v/>
      </c>
      <c r="CO256" s="193" t="str">
        <f t="shared" si="1432"/>
        <v/>
      </c>
      <c r="CP256" s="196">
        <f t="shared" si="1141"/>
        <v>0</v>
      </c>
      <c r="CS256" s="193" t="str">
        <f>IF(BU256="","",Y256*BU256)</f>
        <v/>
      </c>
      <c r="CT256" s="193" t="str">
        <f t="shared" ref="CT256:CW259" si="1433">IF(BV256="","",Z256*BV256)</f>
        <v/>
      </c>
      <c r="CU256" s="193" t="str">
        <f t="shared" si="1433"/>
        <v/>
      </c>
      <c r="CV256" s="193" t="str">
        <f t="shared" si="1433"/>
        <v/>
      </c>
      <c r="CW256" s="193" t="str">
        <f t="shared" si="1433"/>
        <v/>
      </c>
      <c r="CX256" s="196">
        <f t="shared" si="1143"/>
        <v>0</v>
      </c>
      <c r="CY256" s="6"/>
      <c r="CZ256" s="6"/>
      <c r="DA256" s="193" t="str">
        <f>IF(BU256="","",(S256+Y256)*BU256)</f>
        <v/>
      </c>
      <c r="DB256" s="193" t="str">
        <f t="shared" ref="DB256:DE259" si="1434">IF(BV256="","",(T256+Z256)*BV256)</f>
        <v/>
      </c>
      <c r="DC256" s="193" t="str">
        <f t="shared" si="1434"/>
        <v/>
      </c>
      <c r="DD256" s="193" t="str">
        <f t="shared" si="1434"/>
        <v/>
      </c>
      <c r="DE256" s="193" t="str">
        <f t="shared" si="1434"/>
        <v/>
      </c>
      <c r="DF256" s="196">
        <f t="shared" si="1145"/>
        <v>0</v>
      </c>
      <c r="DG256" s="6"/>
      <c r="DH256" s="6"/>
      <c r="DI256" s="193" t="str">
        <f>IF(BU256="","",AK256*BU256)</f>
        <v/>
      </c>
      <c r="DJ256" s="193" t="str">
        <f t="shared" ref="DJ256:DM259" si="1435">IF(BV256="","",AL256*BV256)</f>
        <v/>
      </c>
      <c r="DK256" s="193" t="str">
        <f t="shared" si="1435"/>
        <v/>
      </c>
      <c r="DL256" s="193" t="str">
        <f t="shared" si="1435"/>
        <v/>
      </c>
      <c r="DM256" s="193" t="str">
        <f t="shared" si="1435"/>
        <v/>
      </c>
      <c r="DN256" s="196">
        <f t="shared" si="1149"/>
        <v>0</v>
      </c>
      <c r="DO256" s="6"/>
      <c r="DP256" s="6"/>
      <c r="DQ256" s="193" t="str">
        <f>IF(BU256="","",(AE256+AK256)*BU256)</f>
        <v/>
      </c>
      <c r="DR256" s="193" t="str">
        <f t="shared" ref="DR256:DU259" si="1436">IF(BV256="","",(AF256+AL256)*BV256)</f>
        <v/>
      </c>
      <c r="DS256" s="193" t="str">
        <f t="shared" si="1436"/>
        <v/>
      </c>
      <c r="DT256" s="193" t="str">
        <f t="shared" si="1436"/>
        <v/>
      </c>
      <c r="DU256" s="193" t="str">
        <f t="shared" si="1436"/>
        <v/>
      </c>
      <c r="DV256" s="196">
        <f t="shared" si="1148"/>
        <v>0</v>
      </c>
    </row>
    <row r="257" spans="1:126" ht="25.5" customHeight="1">
      <c r="A257" s="19"/>
      <c r="B257" s="54"/>
      <c r="C257" s="55"/>
      <c r="D257" s="55"/>
      <c r="E257" s="56"/>
      <c r="F257" s="57" t="s">
        <v>27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8">
        <f t="shared" ref="L257:L259" si="1437">SUM(G257:K257)</f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8">
        <f t="shared" ref="R257:R259" si="1438">SUM(M257:Q257)</f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8">
        <f t="shared" ref="X257:X259" si="1439">SUM(S257:W257)</f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8">
        <f t="shared" ref="AD257:AD259" si="1440">SUM(Y257:AC257)</f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8">
        <f t="shared" ref="AJ257:AJ259" si="1441">SUM(AE257:AI257)</f>
        <v>0</v>
      </c>
      <c r="AK257" s="51">
        <v>0</v>
      </c>
      <c r="AL257" s="51">
        <v>0</v>
      </c>
      <c r="AM257" s="51">
        <v>0</v>
      </c>
      <c r="AN257" s="51">
        <v>0</v>
      </c>
      <c r="AO257" s="51">
        <v>0</v>
      </c>
      <c r="AP257" s="58">
        <f t="shared" ref="AP257:AP259" si="1442">SUM(AK257:AO257)</f>
        <v>0</v>
      </c>
      <c r="BB257" s="6"/>
      <c r="BC257" s="6"/>
      <c r="BD257" s="57" t="s">
        <v>27</v>
      </c>
      <c r="BE257" s="170">
        <f>'SPMW - Probs. of Failure '!O$65</f>
        <v>0</v>
      </c>
      <c r="BF257" s="170">
        <f>'SPMW - Probs. of Failure '!P$65</f>
        <v>0</v>
      </c>
      <c r="BG257" s="170">
        <f>'SPMW - Probs. of Failure '!Q$65</f>
        <v>0</v>
      </c>
      <c r="BH257" s="170">
        <f>'SPMW - Probs. of Failure '!R$65</f>
        <v>0</v>
      </c>
      <c r="BI257" s="170">
        <f>'SPMW - Probs. of Failure '!S$65</f>
        <v>0</v>
      </c>
      <c r="BJ257" s="174"/>
      <c r="BK257" s="6"/>
      <c r="BL257" s="57" t="s">
        <v>27</v>
      </c>
      <c r="BM257" s="239">
        <f>IFERROR($BM3*'SPMW - Average Cons. of Failure'!$Q$65,0)</f>
        <v>0</v>
      </c>
      <c r="BN257" s="239">
        <f>IFERROR($BM3*'SPMW - Average Cons. of Failure'!$Q$65,0)</f>
        <v>0</v>
      </c>
      <c r="BO257" s="239">
        <f>IFERROR($BM3*'SPMW - Average Cons. of Failure'!$Q$65,0)</f>
        <v>0</v>
      </c>
      <c r="BP257" s="239">
        <f>IFERROR($BM3*'SPMW - Average Cons. of Failure'!$Q$65,0)</f>
        <v>0</v>
      </c>
      <c r="BQ257" s="239">
        <f>IFERROR($BM3*'SPMW - Average Cons. of Failure'!$Q$65,0)</f>
        <v>0</v>
      </c>
      <c r="BR257" s="174"/>
      <c r="BS257" s="6"/>
      <c r="BT257" s="57" t="s">
        <v>27</v>
      </c>
      <c r="BU257" s="23" t="str">
        <f t="shared" si="1291"/>
        <v/>
      </c>
      <c r="BV257" s="23" t="str">
        <f t="shared" si="1291"/>
        <v/>
      </c>
      <c r="BW257" s="23" t="str">
        <f t="shared" si="1291"/>
        <v/>
      </c>
      <c r="BX257" s="23" t="str">
        <f t="shared" si="1291"/>
        <v/>
      </c>
      <c r="BY257" s="23" t="str">
        <f t="shared" si="1291"/>
        <v/>
      </c>
      <c r="BZ257" s="6"/>
      <c r="CA257" s="6"/>
      <c r="CB257" s="57" t="s">
        <v>27</v>
      </c>
      <c r="CC257" s="193" t="str">
        <f t="shared" ref="CC257:CC259" si="1443">IF(BU257="","",M257*BU257)</f>
        <v/>
      </c>
      <c r="CD257" s="193" t="str">
        <f t="shared" si="1431"/>
        <v/>
      </c>
      <c r="CE257" s="193" t="str">
        <f t="shared" si="1431"/>
        <v/>
      </c>
      <c r="CF257" s="193" t="str">
        <f t="shared" si="1431"/>
        <v/>
      </c>
      <c r="CG257" s="193" t="str">
        <f t="shared" si="1431"/>
        <v/>
      </c>
      <c r="CH257" s="196">
        <f t="shared" si="1192"/>
        <v>0</v>
      </c>
      <c r="CI257" s="66"/>
      <c r="CJ257" s="66"/>
      <c r="CK257" s="193" t="str">
        <f t="shared" si="1432"/>
        <v/>
      </c>
      <c r="CL257" s="193" t="str">
        <f t="shared" si="1432"/>
        <v/>
      </c>
      <c r="CM257" s="193" t="str">
        <f t="shared" si="1432"/>
        <v/>
      </c>
      <c r="CN257" s="193" t="str">
        <f t="shared" si="1432"/>
        <v/>
      </c>
      <c r="CO257" s="193" t="str">
        <f t="shared" si="1432"/>
        <v/>
      </c>
      <c r="CP257" s="196">
        <f t="shared" si="1141"/>
        <v>0</v>
      </c>
      <c r="CS257" s="193" t="str">
        <f t="shared" ref="CS257:CS259" si="1444">IF(BU257="","",Y257*BU257)</f>
        <v/>
      </c>
      <c r="CT257" s="193" t="str">
        <f t="shared" si="1433"/>
        <v/>
      </c>
      <c r="CU257" s="193" t="str">
        <f t="shared" si="1433"/>
        <v/>
      </c>
      <c r="CV257" s="193" t="str">
        <f t="shared" si="1433"/>
        <v/>
      </c>
      <c r="CW257" s="193" t="str">
        <f t="shared" si="1433"/>
        <v/>
      </c>
      <c r="CX257" s="196">
        <f t="shared" si="1143"/>
        <v>0</v>
      </c>
      <c r="CY257" s="6"/>
      <c r="CZ257" s="6"/>
      <c r="DA257" s="193" t="str">
        <f t="shared" ref="DA257:DA259" si="1445">IF(BU257="","",(S257+Y257)*BU257)</f>
        <v/>
      </c>
      <c r="DB257" s="193" t="str">
        <f t="shared" si="1434"/>
        <v/>
      </c>
      <c r="DC257" s="193" t="str">
        <f t="shared" si="1434"/>
        <v/>
      </c>
      <c r="DD257" s="193" t="str">
        <f t="shared" si="1434"/>
        <v/>
      </c>
      <c r="DE257" s="193" t="str">
        <f t="shared" si="1434"/>
        <v/>
      </c>
      <c r="DF257" s="196">
        <f t="shared" si="1145"/>
        <v>0</v>
      </c>
      <c r="DG257" s="6"/>
      <c r="DH257" s="6"/>
      <c r="DI257" s="193" t="str">
        <f t="shared" ref="DI257:DI259" si="1446">IF(BU257="","",AK257*BU257)</f>
        <v/>
      </c>
      <c r="DJ257" s="193" t="str">
        <f t="shared" si="1435"/>
        <v/>
      </c>
      <c r="DK257" s="193" t="str">
        <f t="shared" si="1435"/>
        <v/>
      </c>
      <c r="DL257" s="193" t="str">
        <f t="shared" si="1435"/>
        <v/>
      </c>
      <c r="DM257" s="193" t="str">
        <f t="shared" si="1435"/>
        <v/>
      </c>
      <c r="DN257" s="196">
        <f t="shared" si="1149"/>
        <v>0</v>
      </c>
      <c r="DO257" s="6"/>
      <c r="DP257" s="6"/>
      <c r="DQ257" s="193" t="str">
        <f t="shared" ref="DQ257:DQ259" si="1447">IF(BU257="","",(AE257+AK257)*BU257)</f>
        <v/>
      </c>
      <c r="DR257" s="193" t="str">
        <f t="shared" si="1436"/>
        <v/>
      </c>
      <c r="DS257" s="193" t="str">
        <f t="shared" si="1436"/>
        <v/>
      </c>
      <c r="DT257" s="193" t="str">
        <f t="shared" si="1436"/>
        <v/>
      </c>
      <c r="DU257" s="193" t="str">
        <f t="shared" si="1436"/>
        <v/>
      </c>
      <c r="DV257" s="196">
        <f t="shared" si="1148"/>
        <v>0</v>
      </c>
    </row>
    <row r="258" spans="1:126" ht="25.5" customHeight="1">
      <c r="A258" s="19"/>
      <c r="B258" s="54"/>
      <c r="C258" s="55"/>
      <c r="D258" s="55"/>
      <c r="E258" s="56"/>
      <c r="F258" s="57" t="s">
        <v>29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8">
        <f t="shared" si="1437"/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8">
        <f t="shared" si="1438"/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8">
        <f t="shared" si="1439"/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8">
        <f t="shared" si="1440"/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8">
        <f t="shared" si="1441"/>
        <v>0</v>
      </c>
      <c r="AK258" s="51">
        <v>0</v>
      </c>
      <c r="AL258" s="51">
        <v>0</v>
      </c>
      <c r="AM258" s="51">
        <v>0</v>
      </c>
      <c r="AN258" s="51">
        <v>0</v>
      </c>
      <c r="AO258" s="51">
        <v>0</v>
      </c>
      <c r="AP258" s="58">
        <f t="shared" si="1442"/>
        <v>0</v>
      </c>
      <c r="BB258" s="6"/>
      <c r="BC258" s="6"/>
      <c r="BD258" s="57" t="s">
        <v>29</v>
      </c>
      <c r="BE258" s="170">
        <f>'SPMW - Probs. of Failure '!O$65</f>
        <v>0</v>
      </c>
      <c r="BF258" s="170">
        <f>'SPMW - Probs. of Failure '!P$65</f>
        <v>0</v>
      </c>
      <c r="BG258" s="170">
        <f>'SPMW - Probs. of Failure '!Q$65</f>
        <v>0</v>
      </c>
      <c r="BH258" s="170">
        <f>'SPMW - Probs. of Failure '!R$65</f>
        <v>0</v>
      </c>
      <c r="BI258" s="170">
        <f>'SPMW - Probs. of Failure '!S$65</f>
        <v>0</v>
      </c>
      <c r="BJ258" s="174"/>
      <c r="BK258" s="6"/>
      <c r="BL258" s="57" t="s">
        <v>29</v>
      </c>
      <c r="BM258" s="239">
        <f>IFERROR($BM4*'SPMW - Average Cons. of Failure'!$Q$65,0)</f>
        <v>0</v>
      </c>
      <c r="BN258" s="239">
        <f>IFERROR($BM4*'SPMW - Average Cons. of Failure'!$Q$65,0)</f>
        <v>0</v>
      </c>
      <c r="BO258" s="239">
        <f>IFERROR($BM4*'SPMW - Average Cons. of Failure'!$Q$65,0)</f>
        <v>0</v>
      </c>
      <c r="BP258" s="239">
        <f>IFERROR($BM4*'SPMW - Average Cons. of Failure'!$Q$65,0)</f>
        <v>0</v>
      </c>
      <c r="BQ258" s="239">
        <f>IFERROR($BM4*'SPMW - Average Cons. of Failure'!$Q$65,0)</f>
        <v>0</v>
      </c>
      <c r="BR258" s="174"/>
      <c r="BS258" s="6"/>
      <c r="BT258" s="57" t="s">
        <v>29</v>
      </c>
      <c r="BU258" s="23" t="str">
        <f t="shared" si="1291"/>
        <v/>
      </c>
      <c r="BV258" s="23" t="str">
        <f t="shared" si="1291"/>
        <v/>
      </c>
      <c r="BW258" s="23" t="str">
        <f t="shared" si="1291"/>
        <v/>
      </c>
      <c r="BX258" s="23" t="str">
        <f t="shared" si="1291"/>
        <v/>
      </c>
      <c r="BY258" s="23" t="str">
        <f t="shared" si="1291"/>
        <v/>
      </c>
      <c r="BZ258" s="6"/>
      <c r="CA258" s="6"/>
      <c r="CB258" s="57" t="s">
        <v>29</v>
      </c>
      <c r="CC258" s="193" t="str">
        <f t="shared" si="1443"/>
        <v/>
      </c>
      <c r="CD258" s="193" t="str">
        <f t="shared" si="1431"/>
        <v/>
      </c>
      <c r="CE258" s="193" t="str">
        <f t="shared" si="1431"/>
        <v/>
      </c>
      <c r="CF258" s="193" t="str">
        <f t="shared" si="1431"/>
        <v/>
      </c>
      <c r="CG258" s="193" t="str">
        <f t="shared" si="1431"/>
        <v/>
      </c>
      <c r="CH258" s="196">
        <f t="shared" si="1192"/>
        <v>0</v>
      </c>
      <c r="CI258" s="66"/>
      <c r="CJ258" s="66"/>
      <c r="CK258" s="193" t="str">
        <f t="shared" si="1432"/>
        <v/>
      </c>
      <c r="CL258" s="193" t="str">
        <f t="shared" si="1432"/>
        <v/>
      </c>
      <c r="CM258" s="193" t="str">
        <f t="shared" si="1432"/>
        <v/>
      </c>
      <c r="CN258" s="193" t="str">
        <f t="shared" si="1432"/>
        <v/>
      </c>
      <c r="CO258" s="193" t="str">
        <f t="shared" si="1432"/>
        <v/>
      </c>
      <c r="CP258" s="196">
        <f t="shared" si="1141"/>
        <v>0</v>
      </c>
      <c r="CS258" s="193" t="str">
        <f t="shared" si="1444"/>
        <v/>
      </c>
      <c r="CT258" s="193" t="str">
        <f t="shared" si="1433"/>
        <v/>
      </c>
      <c r="CU258" s="193" t="str">
        <f t="shared" si="1433"/>
        <v/>
      </c>
      <c r="CV258" s="193" t="str">
        <f t="shared" si="1433"/>
        <v/>
      </c>
      <c r="CW258" s="193" t="str">
        <f t="shared" si="1433"/>
        <v/>
      </c>
      <c r="CX258" s="196">
        <f t="shared" si="1143"/>
        <v>0</v>
      </c>
      <c r="CY258" s="6"/>
      <c r="CZ258" s="6"/>
      <c r="DA258" s="193" t="str">
        <f t="shared" si="1445"/>
        <v/>
      </c>
      <c r="DB258" s="193" t="str">
        <f t="shared" si="1434"/>
        <v/>
      </c>
      <c r="DC258" s="193" t="str">
        <f t="shared" si="1434"/>
        <v/>
      </c>
      <c r="DD258" s="193" t="str">
        <f t="shared" si="1434"/>
        <v/>
      </c>
      <c r="DE258" s="193" t="str">
        <f t="shared" si="1434"/>
        <v/>
      </c>
      <c r="DF258" s="196">
        <f t="shared" si="1145"/>
        <v>0</v>
      </c>
      <c r="DG258" s="6"/>
      <c r="DH258" s="6"/>
      <c r="DI258" s="193" t="str">
        <f t="shared" si="1446"/>
        <v/>
      </c>
      <c r="DJ258" s="193" t="str">
        <f t="shared" si="1435"/>
        <v/>
      </c>
      <c r="DK258" s="193" t="str">
        <f t="shared" si="1435"/>
        <v/>
      </c>
      <c r="DL258" s="193" t="str">
        <f t="shared" si="1435"/>
        <v/>
      </c>
      <c r="DM258" s="193" t="str">
        <f t="shared" si="1435"/>
        <v/>
      </c>
      <c r="DN258" s="196">
        <f t="shared" si="1149"/>
        <v>0</v>
      </c>
      <c r="DO258" s="6"/>
      <c r="DP258" s="6"/>
      <c r="DQ258" s="193" t="str">
        <f t="shared" si="1447"/>
        <v/>
      </c>
      <c r="DR258" s="193" t="str">
        <f t="shared" si="1436"/>
        <v/>
      </c>
      <c r="DS258" s="193" t="str">
        <f t="shared" si="1436"/>
        <v/>
      </c>
      <c r="DT258" s="193" t="str">
        <f t="shared" si="1436"/>
        <v/>
      </c>
      <c r="DU258" s="193" t="str">
        <f t="shared" si="1436"/>
        <v/>
      </c>
      <c r="DV258" s="196">
        <f t="shared" si="1148"/>
        <v>0</v>
      </c>
    </row>
    <row r="259" spans="1:126" ht="25.5" customHeight="1">
      <c r="A259" s="19"/>
      <c r="B259" s="54"/>
      <c r="C259" s="55"/>
      <c r="D259" s="55"/>
      <c r="E259" s="56"/>
      <c r="F259" s="57" t="s">
        <v>30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8">
        <f t="shared" si="1437"/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8">
        <f t="shared" si="1438"/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8">
        <f t="shared" si="1439"/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8">
        <f t="shared" si="1440"/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8">
        <f t="shared" si="1441"/>
        <v>0</v>
      </c>
      <c r="AK259" s="51">
        <v>0</v>
      </c>
      <c r="AL259" s="51">
        <v>0</v>
      </c>
      <c r="AM259" s="51">
        <v>0</v>
      </c>
      <c r="AN259" s="51">
        <v>0</v>
      </c>
      <c r="AO259" s="51">
        <v>0</v>
      </c>
      <c r="AP259" s="58">
        <f t="shared" si="1442"/>
        <v>0</v>
      </c>
      <c r="BB259" s="6"/>
      <c r="BC259" s="6"/>
      <c r="BD259" s="57" t="s">
        <v>30</v>
      </c>
      <c r="BE259" s="170">
        <f>'SPMW - Probs. of Failure '!O$65</f>
        <v>0</v>
      </c>
      <c r="BF259" s="170">
        <f>'SPMW - Probs. of Failure '!P$65</f>
        <v>0</v>
      </c>
      <c r="BG259" s="170">
        <f>'SPMW - Probs. of Failure '!Q$65</f>
        <v>0</v>
      </c>
      <c r="BH259" s="170">
        <f>'SPMW - Probs. of Failure '!R$65</f>
        <v>0</v>
      </c>
      <c r="BI259" s="170">
        <f>'SPMW - Probs. of Failure '!S$65</f>
        <v>0</v>
      </c>
      <c r="BJ259" s="174"/>
      <c r="BK259" s="6"/>
      <c r="BL259" s="57" t="s">
        <v>30</v>
      </c>
      <c r="BM259" s="239">
        <f>IFERROR($BM5*'SPMW - Average Cons. of Failure'!$Q$65,0)</f>
        <v>0</v>
      </c>
      <c r="BN259" s="239">
        <f>IFERROR($BM5*'SPMW - Average Cons. of Failure'!$Q$65,0)</f>
        <v>0</v>
      </c>
      <c r="BO259" s="239">
        <f>IFERROR($BM5*'SPMW - Average Cons. of Failure'!$Q$65,0)</f>
        <v>0</v>
      </c>
      <c r="BP259" s="239">
        <f>IFERROR($BM5*'SPMW - Average Cons. of Failure'!$Q$65,0)</f>
        <v>0</v>
      </c>
      <c r="BQ259" s="239">
        <f>IFERROR($BM5*'SPMW - Average Cons. of Failure'!$Q$65,0)</f>
        <v>0</v>
      </c>
      <c r="BR259" s="174"/>
      <c r="BS259" s="6"/>
      <c r="BT259" s="57" t="s">
        <v>30</v>
      </c>
      <c r="BU259" s="23" t="str">
        <f t="shared" si="1291"/>
        <v/>
      </c>
      <c r="BV259" s="23" t="str">
        <f t="shared" si="1291"/>
        <v/>
      </c>
      <c r="BW259" s="23" t="str">
        <f t="shared" si="1291"/>
        <v/>
      </c>
      <c r="BX259" s="23" t="str">
        <f t="shared" si="1291"/>
        <v/>
      </c>
      <c r="BY259" s="23" t="str">
        <f t="shared" si="1291"/>
        <v/>
      </c>
      <c r="BZ259" s="6"/>
      <c r="CA259" s="6"/>
      <c r="CB259" s="57" t="s">
        <v>30</v>
      </c>
      <c r="CC259" s="193" t="str">
        <f t="shared" si="1443"/>
        <v/>
      </c>
      <c r="CD259" s="193" t="str">
        <f t="shared" si="1431"/>
        <v/>
      </c>
      <c r="CE259" s="193" t="str">
        <f t="shared" si="1431"/>
        <v/>
      </c>
      <c r="CF259" s="193" t="str">
        <f t="shared" si="1431"/>
        <v/>
      </c>
      <c r="CG259" s="193" t="str">
        <f t="shared" si="1431"/>
        <v/>
      </c>
      <c r="CH259" s="196">
        <f t="shared" si="1192"/>
        <v>0</v>
      </c>
      <c r="CI259" s="66"/>
      <c r="CJ259" s="66"/>
      <c r="CK259" s="193" t="str">
        <f t="shared" si="1432"/>
        <v/>
      </c>
      <c r="CL259" s="193" t="str">
        <f t="shared" si="1432"/>
        <v/>
      </c>
      <c r="CM259" s="193" t="str">
        <f t="shared" si="1432"/>
        <v/>
      </c>
      <c r="CN259" s="193" t="str">
        <f t="shared" si="1432"/>
        <v/>
      </c>
      <c r="CO259" s="193" t="str">
        <f t="shared" si="1432"/>
        <v/>
      </c>
      <c r="CP259" s="196">
        <f t="shared" si="1141"/>
        <v>0</v>
      </c>
      <c r="CS259" s="193" t="str">
        <f t="shared" si="1444"/>
        <v/>
      </c>
      <c r="CT259" s="193" t="str">
        <f t="shared" si="1433"/>
        <v/>
      </c>
      <c r="CU259" s="193" t="str">
        <f t="shared" si="1433"/>
        <v/>
      </c>
      <c r="CV259" s="193" t="str">
        <f t="shared" si="1433"/>
        <v/>
      </c>
      <c r="CW259" s="193" t="str">
        <f t="shared" si="1433"/>
        <v/>
      </c>
      <c r="CX259" s="196">
        <f t="shared" si="1143"/>
        <v>0</v>
      </c>
      <c r="CY259" s="6"/>
      <c r="CZ259" s="6"/>
      <c r="DA259" s="193" t="str">
        <f t="shared" si="1445"/>
        <v/>
      </c>
      <c r="DB259" s="193" t="str">
        <f t="shared" si="1434"/>
        <v/>
      </c>
      <c r="DC259" s="193" t="str">
        <f t="shared" si="1434"/>
        <v/>
      </c>
      <c r="DD259" s="193" t="str">
        <f t="shared" si="1434"/>
        <v/>
      </c>
      <c r="DE259" s="193" t="str">
        <f t="shared" si="1434"/>
        <v/>
      </c>
      <c r="DF259" s="196">
        <f t="shared" si="1145"/>
        <v>0</v>
      </c>
      <c r="DG259" s="6"/>
      <c r="DH259" s="6"/>
      <c r="DI259" s="193" t="str">
        <f t="shared" si="1446"/>
        <v/>
      </c>
      <c r="DJ259" s="193" t="str">
        <f t="shared" si="1435"/>
        <v/>
      </c>
      <c r="DK259" s="193" t="str">
        <f t="shared" si="1435"/>
        <v/>
      </c>
      <c r="DL259" s="193" t="str">
        <f t="shared" si="1435"/>
        <v/>
      </c>
      <c r="DM259" s="193" t="str">
        <f t="shared" si="1435"/>
        <v/>
      </c>
      <c r="DN259" s="196">
        <f t="shared" si="1149"/>
        <v>0</v>
      </c>
      <c r="DO259" s="6"/>
      <c r="DP259" s="6"/>
      <c r="DQ259" s="193" t="str">
        <f t="shared" si="1447"/>
        <v/>
      </c>
      <c r="DR259" s="193" t="str">
        <f t="shared" si="1436"/>
        <v/>
      </c>
      <c r="DS259" s="193" t="str">
        <f t="shared" si="1436"/>
        <v/>
      </c>
      <c r="DT259" s="193" t="str">
        <f t="shared" si="1436"/>
        <v/>
      </c>
      <c r="DU259" s="193" t="str">
        <f t="shared" si="1436"/>
        <v/>
      </c>
      <c r="DV259" s="196">
        <f t="shared" si="1148"/>
        <v>0</v>
      </c>
    </row>
    <row r="260" spans="1:126" ht="25.5" customHeight="1" thickBot="1">
      <c r="A260" s="19"/>
      <c r="B260" s="59"/>
      <c r="C260" s="60">
        <v>0</v>
      </c>
      <c r="D260" s="60">
        <v>0</v>
      </c>
      <c r="E260" s="61">
        <v>0</v>
      </c>
      <c r="F260" s="62"/>
      <c r="G260" s="63">
        <f>SUM(G256:G259)</f>
        <v>0</v>
      </c>
      <c r="H260" s="64">
        <f t="shared" ref="H260:K260" si="1448">SUM(H256:H259)</f>
        <v>0</v>
      </c>
      <c r="I260" s="64">
        <f t="shared" si="1448"/>
        <v>0</v>
      </c>
      <c r="J260" s="64">
        <f t="shared" si="1448"/>
        <v>0</v>
      </c>
      <c r="K260" s="64">
        <f t="shared" si="1448"/>
        <v>0</v>
      </c>
      <c r="L260" s="65"/>
      <c r="M260" s="63">
        <f>SUM(M256:M259)</f>
        <v>0</v>
      </c>
      <c r="N260" s="64">
        <f t="shared" ref="N260:Q260" si="1449">SUM(N256:N259)</f>
        <v>0</v>
      </c>
      <c r="O260" s="64">
        <f t="shared" si="1449"/>
        <v>0</v>
      </c>
      <c r="P260" s="64">
        <f t="shared" si="1449"/>
        <v>0</v>
      </c>
      <c r="Q260" s="64">
        <f t="shared" si="1449"/>
        <v>0</v>
      </c>
      <c r="R260" s="65"/>
      <c r="S260" s="63">
        <f>SUM(S256:S259)</f>
        <v>0</v>
      </c>
      <c r="T260" s="64">
        <f t="shared" ref="T260:W260" si="1450">SUM(T256:T259)</f>
        <v>0</v>
      </c>
      <c r="U260" s="64">
        <f t="shared" si="1450"/>
        <v>0</v>
      </c>
      <c r="V260" s="64">
        <f t="shared" si="1450"/>
        <v>0</v>
      </c>
      <c r="W260" s="64">
        <f t="shared" si="1450"/>
        <v>0</v>
      </c>
      <c r="X260" s="65"/>
      <c r="Y260" s="63">
        <f>SUM(Y256:Y259)</f>
        <v>0</v>
      </c>
      <c r="Z260" s="64">
        <f t="shared" ref="Z260:AC260" si="1451">SUM(Z256:Z259)</f>
        <v>0</v>
      </c>
      <c r="AA260" s="64">
        <f t="shared" si="1451"/>
        <v>0</v>
      </c>
      <c r="AB260" s="64">
        <f t="shared" si="1451"/>
        <v>0</v>
      </c>
      <c r="AC260" s="64">
        <f t="shared" si="1451"/>
        <v>0</v>
      </c>
      <c r="AD260" s="65"/>
      <c r="AE260" s="63">
        <f>SUM(AE256:AE259)</f>
        <v>0</v>
      </c>
      <c r="AF260" s="64">
        <f t="shared" ref="AF260:AI260" si="1452">SUM(AF256:AF259)</f>
        <v>0</v>
      </c>
      <c r="AG260" s="64">
        <f t="shared" si="1452"/>
        <v>0</v>
      </c>
      <c r="AH260" s="64">
        <f t="shared" si="1452"/>
        <v>0</v>
      </c>
      <c r="AI260" s="64">
        <f t="shared" si="1452"/>
        <v>0</v>
      </c>
      <c r="AJ260" s="65"/>
      <c r="AK260" s="63">
        <f>SUM(AK256:AK259)</f>
        <v>0</v>
      </c>
      <c r="AL260" s="64">
        <f t="shared" ref="AL260:AO260" si="1453">SUM(AL256:AL259)</f>
        <v>0</v>
      </c>
      <c r="AM260" s="64">
        <f t="shared" si="1453"/>
        <v>0</v>
      </c>
      <c r="AN260" s="64">
        <f t="shared" si="1453"/>
        <v>0</v>
      </c>
      <c r="AO260" s="64">
        <f t="shared" si="1453"/>
        <v>0</v>
      </c>
      <c r="AP260" s="65"/>
      <c r="BB260" s="6"/>
      <c r="BC260" s="6"/>
      <c r="BD260" s="62"/>
      <c r="BE260" s="171"/>
      <c r="BF260" s="172"/>
      <c r="BG260" s="172"/>
      <c r="BH260" s="172"/>
      <c r="BI260" s="172"/>
      <c r="BJ260" s="65"/>
      <c r="BK260" s="6"/>
      <c r="BL260" s="62"/>
      <c r="BM260" s="171"/>
      <c r="BN260" s="172"/>
      <c r="BO260" s="172"/>
      <c r="BP260" s="172"/>
      <c r="BQ260" s="172"/>
      <c r="BR260" s="65"/>
      <c r="BS260" s="6"/>
      <c r="BT260" s="62"/>
      <c r="BU260" s="23" t="str">
        <f t="shared" si="1291"/>
        <v/>
      </c>
      <c r="BV260" s="23" t="str">
        <f t="shared" si="1291"/>
        <v/>
      </c>
      <c r="BW260" s="23" t="str">
        <f t="shared" si="1291"/>
        <v/>
      </c>
      <c r="BX260" s="23" t="str">
        <f t="shared" si="1291"/>
        <v/>
      </c>
      <c r="BY260" s="23" t="str">
        <f t="shared" si="1291"/>
        <v/>
      </c>
      <c r="BZ260" s="6"/>
      <c r="CA260" s="6"/>
      <c r="CB260" s="62"/>
      <c r="CC260" s="195">
        <f t="shared" ref="CC260:CF260" si="1454">SUM(CC256:CC259)</f>
        <v>0</v>
      </c>
      <c r="CD260" s="195">
        <f t="shared" si="1454"/>
        <v>0</v>
      </c>
      <c r="CE260" s="195">
        <f t="shared" si="1454"/>
        <v>0</v>
      </c>
      <c r="CF260" s="195">
        <f t="shared" si="1454"/>
        <v>0</v>
      </c>
      <c r="CG260" s="195">
        <f>SUM(CG256:CG259)</f>
        <v>0</v>
      </c>
      <c r="CH260" s="196">
        <f t="shared" si="1192"/>
        <v>0</v>
      </c>
      <c r="CI260" s="66"/>
      <c r="CJ260" s="66"/>
      <c r="CK260" s="195">
        <f>SUM(CK256:CK259)</f>
        <v>0</v>
      </c>
      <c r="CL260" s="195">
        <f t="shared" ref="CL260:CN260" si="1455">SUM(CL256:CL259)</f>
        <v>0</v>
      </c>
      <c r="CM260" s="195">
        <f t="shared" si="1455"/>
        <v>0</v>
      </c>
      <c r="CN260" s="195">
        <f t="shared" si="1455"/>
        <v>0</v>
      </c>
      <c r="CO260" s="195">
        <f>SUM(CO256:CO259)</f>
        <v>0</v>
      </c>
      <c r="CP260" s="196">
        <f t="shared" si="1141"/>
        <v>0</v>
      </c>
      <c r="CS260" s="195">
        <f t="shared" ref="CS260:CV260" si="1456">SUM(CS256:CS259)</f>
        <v>0</v>
      </c>
      <c r="CT260" s="195">
        <f t="shared" si="1456"/>
        <v>0</v>
      </c>
      <c r="CU260" s="195">
        <f t="shared" si="1456"/>
        <v>0</v>
      </c>
      <c r="CV260" s="195">
        <f t="shared" si="1456"/>
        <v>0</v>
      </c>
      <c r="CW260" s="195">
        <f>SUM(CW256:CW259)</f>
        <v>0</v>
      </c>
      <c r="CX260" s="196">
        <f t="shared" si="1143"/>
        <v>0</v>
      </c>
      <c r="CY260" s="6"/>
      <c r="CZ260" s="6"/>
      <c r="DA260" s="195">
        <f t="shared" ref="DA260:DD260" si="1457">SUM(DA256:DA259)</f>
        <v>0</v>
      </c>
      <c r="DB260" s="195">
        <f t="shared" si="1457"/>
        <v>0</v>
      </c>
      <c r="DC260" s="195">
        <f t="shared" si="1457"/>
        <v>0</v>
      </c>
      <c r="DD260" s="195">
        <f t="shared" si="1457"/>
        <v>0</v>
      </c>
      <c r="DE260" s="195">
        <f>SUM(DE256:DE259)</f>
        <v>0</v>
      </c>
      <c r="DF260" s="196">
        <f t="shared" si="1145"/>
        <v>0</v>
      </c>
      <c r="DG260" s="6"/>
      <c r="DH260" s="6"/>
      <c r="DI260" s="195">
        <f t="shared" ref="DI260:DL260" si="1458">SUM(DI256:DI259)</f>
        <v>0</v>
      </c>
      <c r="DJ260" s="195">
        <f t="shared" si="1458"/>
        <v>0</v>
      </c>
      <c r="DK260" s="195">
        <f t="shared" si="1458"/>
        <v>0</v>
      </c>
      <c r="DL260" s="195">
        <f t="shared" si="1458"/>
        <v>0</v>
      </c>
      <c r="DM260" s="195">
        <f>SUM(DM256:DM259)</f>
        <v>0</v>
      </c>
      <c r="DN260" s="196">
        <f t="shared" si="1149"/>
        <v>0</v>
      </c>
      <c r="DO260" s="6"/>
      <c r="DP260" s="6"/>
      <c r="DQ260" s="195">
        <f>SUM(DQ256:DQ259)</f>
        <v>0</v>
      </c>
      <c r="DR260" s="195">
        <f t="shared" ref="DR260:DU260" si="1459">SUM(DR256:DR259)</f>
        <v>0</v>
      </c>
      <c r="DS260" s="195">
        <f t="shared" si="1459"/>
        <v>0</v>
      </c>
      <c r="DT260" s="195">
        <f t="shared" si="1459"/>
        <v>0</v>
      </c>
      <c r="DU260" s="195">
        <f t="shared" si="1459"/>
        <v>0</v>
      </c>
      <c r="DV260" s="196">
        <f t="shared" si="1148"/>
        <v>0</v>
      </c>
    </row>
    <row r="261" spans="1:126" ht="25.5" customHeight="1">
      <c r="A261" s="19"/>
      <c r="B261" s="68" t="s">
        <v>33</v>
      </c>
      <c r="C261" s="48"/>
      <c r="D261" s="48"/>
      <c r="E261" s="49"/>
      <c r="F261" s="50" t="s">
        <v>25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2">
        <f>SUM(G261:K261)</f>
        <v>0</v>
      </c>
      <c r="M261" s="67">
        <v>0</v>
      </c>
      <c r="N261" s="67">
        <v>0</v>
      </c>
      <c r="O261" s="67">
        <v>0</v>
      </c>
      <c r="P261" s="67">
        <v>0</v>
      </c>
      <c r="Q261" s="67">
        <v>0</v>
      </c>
      <c r="R261" s="52">
        <f>SUM(M261:Q261)</f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2">
        <f>SUM(S261:W261)</f>
        <v>0</v>
      </c>
      <c r="Y261" s="67">
        <v>0</v>
      </c>
      <c r="Z261" s="67">
        <v>0</v>
      </c>
      <c r="AA261" s="67">
        <v>0</v>
      </c>
      <c r="AB261" s="67">
        <v>0</v>
      </c>
      <c r="AC261" s="67">
        <v>0</v>
      </c>
      <c r="AD261" s="52">
        <f>SUM(Y261:AC261)</f>
        <v>0</v>
      </c>
      <c r="AE261" s="53">
        <v>0</v>
      </c>
      <c r="AF261" s="53">
        <v>0</v>
      </c>
      <c r="AG261" s="53">
        <v>0</v>
      </c>
      <c r="AH261" s="53">
        <v>0</v>
      </c>
      <c r="AI261" s="53">
        <v>0</v>
      </c>
      <c r="AJ261" s="52">
        <f>SUM(AE261:AI261)</f>
        <v>0</v>
      </c>
      <c r="AK261" s="67">
        <v>0</v>
      </c>
      <c r="AL261" s="67">
        <v>0</v>
      </c>
      <c r="AM261" s="67">
        <v>0</v>
      </c>
      <c r="AN261" s="67">
        <v>0</v>
      </c>
      <c r="AO261" s="67">
        <v>0</v>
      </c>
      <c r="AP261" s="52">
        <f>SUM(AK261:AO261)</f>
        <v>0</v>
      </c>
      <c r="BB261" s="6"/>
      <c r="BC261" s="6"/>
      <c r="BD261" s="50" t="s">
        <v>25</v>
      </c>
      <c r="BE261" s="170">
        <f>'SPMW - Probs. of Failure '!O$66</f>
        <v>0</v>
      </c>
      <c r="BF261" s="170">
        <f>'SPMW - Probs. of Failure '!P$66</f>
        <v>0</v>
      </c>
      <c r="BG261" s="170">
        <f>'SPMW - Probs. of Failure '!Q$66</f>
        <v>0</v>
      </c>
      <c r="BH261" s="170">
        <f>'SPMW - Probs. of Failure '!R$66</f>
        <v>0</v>
      </c>
      <c r="BI261" s="170">
        <f>'SPMW - Probs. of Failure '!S$66</f>
        <v>0</v>
      </c>
      <c r="BJ261" s="173"/>
      <c r="BK261" s="6"/>
      <c r="BL261" s="50" t="s">
        <v>25</v>
      </c>
      <c r="BM261" s="239">
        <f>IFERROR($BM2*'SPMW - Average Cons. of Failure'!$Q$66,0)</f>
        <v>0</v>
      </c>
      <c r="BN261" s="239">
        <f>IFERROR($BM2*'SPMW - Average Cons. of Failure'!$Q$66,0)</f>
        <v>0</v>
      </c>
      <c r="BO261" s="239">
        <f>IFERROR($BM2*'SPMW - Average Cons. of Failure'!$Q$66,0)</f>
        <v>0</v>
      </c>
      <c r="BP261" s="239">
        <f>IFERROR($BM2*'SPMW - Average Cons. of Failure'!$Q$66,0)</f>
        <v>0</v>
      </c>
      <c r="BQ261" s="239">
        <f>IFERROR($BM2*'SPMW - Average Cons. of Failure'!$Q$66,0)</f>
        <v>0</v>
      </c>
      <c r="BR261" s="173"/>
      <c r="BS261" s="6"/>
      <c r="BT261" s="50" t="s">
        <v>25</v>
      </c>
      <c r="BU261" s="23" t="str">
        <f t="shared" si="1291"/>
        <v/>
      </c>
      <c r="BV261" s="23" t="str">
        <f t="shared" si="1291"/>
        <v/>
      </c>
      <c r="BW261" s="23" t="str">
        <f t="shared" si="1291"/>
        <v/>
      </c>
      <c r="BX261" s="23" t="str">
        <f t="shared" si="1291"/>
        <v/>
      </c>
      <c r="BY261" s="23" t="str">
        <f t="shared" si="1291"/>
        <v/>
      </c>
      <c r="BZ261" s="6"/>
      <c r="CA261" s="6"/>
      <c r="CB261" s="50" t="s">
        <v>25</v>
      </c>
      <c r="CC261" s="193" t="str">
        <f>IF(BU261="","",M261*BU261)</f>
        <v/>
      </c>
      <c r="CD261" s="193" t="str">
        <f t="shared" ref="CD261:CG264" si="1460">IF(BV261="","",N261*BV261)</f>
        <v/>
      </c>
      <c r="CE261" s="193" t="str">
        <f t="shared" si="1460"/>
        <v/>
      </c>
      <c r="CF261" s="193" t="str">
        <f t="shared" si="1460"/>
        <v/>
      </c>
      <c r="CG261" s="193" t="str">
        <f t="shared" si="1460"/>
        <v/>
      </c>
      <c r="CH261" s="196">
        <f t="shared" si="1192"/>
        <v>0</v>
      </c>
      <c r="CI261" s="91"/>
      <c r="CJ261" s="91"/>
      <c r="CK261" s="193" t="str">
        <f t="shared" ref="CK261:CO264" si="1461">IF(BU261="","",G261*BU261)</f>
        <v/>
      </c>
      <c r="CL261" s="193" t="str">
        <f t="shared" si="1461"/>
        <v/>
      </c>
      <c r="CM261" s="193" t="str">
        <f t="shared" si="1461"/>
        <v/>
      </c>
      <c r="CN261" s="193" t="str">
        <f t="shared" si="1461"/>
        <v/>
      </c>
      <c r="CO261" s="193" t="str">
        <f t="shared" si="1461"/>
        <v/>
      </c>
      <c r="CP261" s="196">
        <f t="shared" si="1141"/>
        <v>0</v>
      </c>
      <c r="CS261" s="193" t="str">
        <f>IF(BU261="","",Y261*BU261)</f>
        <v/>
      </c>
      <c r="CT261" s="193" t="str">
        <f t="shared" ref="CT261:CW264" si="1462">IF(BV261="","",Z261*BV261)</f>
        <v/>
      </c>
      <c r="CU261" s="193" t="str">
        <f t="shared" si="1462"/>
        <v/>
      </c>
      <c r="CV261" s="193" t="str">
        <f t="shared" si="1462"/>
        <v/>
      </c>
      <c r="CW261" s="193" t="str">
        <f t="shared" si="1462"/>
        <v/>
      </c>
      <c r="CX261" s="196">
        <f t="shared" si="1143"/>
        <v>0</v>
      </c>
      <c r="CY261" s="6"/>
      <c r="CZ261" s="6"/>
      <c r="DA261" s="193" t="str">
        <f>IF(BU261="","",(S261+Y261)*BU261)</f>
        <v/>
      </c>
      <c r="DB261" s="193" t="str">
        <f t="shared" ref="DB261:DE264" si="1463">IF(BV261="","",(T261+Z261)*BV261)</f>
        <v/>
      </c>
      <c r="DC261" s="193" t="str">
        <f t="shared" si="1463"/>
        <v/>
      </c>
      <c r="DD261" s="193" t="str">
        <f t="shared" si="1463"/>
        <v/>
      </c>
      <c r="DE261" s="193" t="str">
        <f t="shared" si="1463"/>
        <v/>
      </c>
      <c r="DF261" s="196">
        <f t="shared" si="1145"/>
        <v>0</v>
      </c>
      <c r="DG261" s="6"/>
      <c r="DH261" s="6"/>
      <c r="DI261" s="193" t="str">
        <f>IF(BU261="","",AK261*BU261)</f>
        <v/>
      </c>
      <c r="DJ261" s="193" t="str">
        <f t="shared" ref="DJ261:DM264" si="1464">IF(BV261="","",AL261*BV261)</f>
        <v/>
      </c>
      <c r="DK261" s="193" t="str">
        <f t="shared" si="1464"/>
        <v/>
      </c>
      <c r="DL261" s="193" t="str">
        <f t="shared" si="1464"/>
        <v/>
      </c>
      <c r="DM261" s="193" t="str">
        <f t="shared" si="1464"/>
        <v/>
      </c>
      <c r="DN261" s="196">
        <f t="shared" si="1149"/>
        <v>0</v>
      </c>
      <c r="DO261" s="6"/>
      <c r="DP261" s="6"/>
      <c r="DQ261" s="193" t="str">
        <f>IF(BU261="","",(AE261+AK261)*BU261)</f>
        <v/>
      </c>
      <c r="DR261" s="193" t="str">
        <f t="shared" ref="DR261:DU264" si="1465">IF(BV261="","",(AF261+AL261)*BV261)</f>
        <v/>
      </c>
      <c r="DS261" s="193" t="str">
        <f t="shared" si="1465"/>
        <v/>
      </c>
      <c r="DT261" s="193" t="str">
        <f t="shared" si="1465"/>
        <v/>
      </c>
      <c r="DU261" s="193" t="str">
        <f t="shared" si="1465"/>
        <v/>
      </c>
      <c r="DV261" s="196">
        <f t="shared" si="1148"/>
        <v>0</v>
      </c>
    </row>
    <row r="262" spans="1:126" ht="25.5" customHeight="1">
      <c r="A262" s="19"/>
      <c r="B262" s="54"/>
      <c r="C262" s="55"/>
      <c r="D262" s="55"/>
      <c r="E262" s="56"/>
      <c r="F262" s="57" t="s">
        <v>27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8">
        <f t="shared" ref="L262:L264" si="1466">SUM(G262:K262)</f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8">
        <f t="shared" ref="R262:R264" si="1467">SUM(M262:Q262)</f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8">
        <f t="shared" ref="X262:X264" si="1468">SUM(S262:W262)</f>
        <v>0</v>
      </c>
      <c r="Y262" s="51">
        <v>0</v>
      </c>
      <c r="Z262" s="51">
        <v>0</v>
      </c>
      <c r="AA262" s="51">
        <v>0</v>
      </c>
      <c r="AB262" s="51">
        <v>0</v>
      </c>
      <c r="AC262" s="51">
        <v>0</v>
      </c>
      <c r="AD262" s="58">
        <f t="shared" ref="AD262:AD264" si="1469">SUM(Y262:AC262)</f>
        <v>0</v>
      </c>
      <c r="AE262" s="51">
        <v>0</v>
      </c>
      <c r="AF262" s="51">
        <v>0</v>
      </c>
      <c r="AG262" s="51">
        <v>0</v>
      </c>
      <c r="AH262" s="51">
        <v>0</v>
      </c>
      <c r="AI262" s="51">
        <v>0</v>
      </c>
      <c r="AJ262" s="58">
        <f t="shared" ref="AJ262:AJ264" si="1470">SUM(AE262:AI262)</f>
        <v>0</v>
      </c>
      <c r="AK262" s="51">
        <v>0</v>
      </c>
      <c r="AL262" s="51">
        <v>0</v>
      </c>
      <c r="AM262" s="51">
        <v>0</v>
      </c>
      <c r="AN262" s="51">
        <v>0</v>
      </c>
      <c r="AO262" s="51">
        <v>0</v>
      </c>
      <c r="AP262" s="58">
        <f t="shared" ref="AP262:AP264" si="1471">SUM(AK262:AO262)</f>
        <v>0</v>
      </c>
      <c r="BB262" s="6"/>
      <c r="BC262" s="6"/>
      <c r="BD262" s="57" t="s">
        <v>27</v>
      </c>
      <c r="BE262" s="170">
        <f>'SPMW - Probs. of Failure '!O$66</f>
        <v>0</v>
      </c>
      <c r="BF262" s="170">
        <f>'SPMW - Probs. of Failure '!P$66</f>
        <v>0</v>
      </c>
      <c r="BG262" s="170">
        <f>'SPMW - Probs. of Failure '!Q$66</f>
        <v>0</v>
      </c>
      <c r="BH262" s="170">
        <f>'SPMW - Probs. of Failure '!R$66</f>
        <v>0</v>
      </c>
      <c r="BI262" s="170">
        <f>'SPMW - Probs. of Failure '!S$66</f>
        <v>0</v>
      </c>
      <c r="BJ262" s="174"/>
      <c r="BK262" s="6"/>
      <c r="BL262" s="57" t="s">
        <v>27</v>
      </c>
      <c r="BM262" s="239">
        <f>IFERROR($BM3*'SPMW - Average Cons. of Failure'!$Q$66,0)</f>
        <v>0</v>
      </c>
      <c r="BN262" s="239">
        <f>IFERROR($BM3*'SPMW - Average Cons. of Failure'!$Q$66,0)</f>
        <v>0</v>
      </c>
      <c r="BO262" s="239">
        <f>IFERROR($BM3*'SPMW - Average Cons. of Failure'!$Q$66,0)</f>
        <v>0</v>
      </c>
      <c r="BP262" s="239">
        <f>IFERROR($BM3*'SPMW - Average Cons. of Failure'!$Q$66,0)</f>
        <v>0</v>
      </c>
      <c r="BQ262" s="239">
        <f>IFERROR($BM3*'SPMW - Average Cons. of Failure'!$Q$66,0)</f>
        <v>0</v>
      </c>
      <c r="BR262" s="174"/>
      <c r="BS262" s="6"/>
      <c r="BT262" s="57" t="s">
        <v>27</v>
      </c>
      <c r="BU262" s="23" t="str">
        <f t="shared" si="1291"/>
        <v/>
      </c>
      <c r="BV262" s="23" t="str">
        <f t="shared" si="1291"/>
        <v/>
      </c>
      <c r="BW262" s="23" t="str">
        <f t="shared" si="1291"/>
        <v/>
      </c>
      <c r="BX262" s="23" t="str">
        <f t="shared" si="1291"/>
        <v/>
      </c>
      <c r="BY262" s="23" t="str">
        <f t="shared" si="1291"/>
        <v/>
      </c>
      <c r="BZ262" s="6"/>
      <c r="CA262" s="6"/>
      <c r="CB262" s="57" t="s">
        <v>27</v>
      </c>
      <c r="CC262" s="193" t="str">
        <f t="shared" ref="CC262:CC264" si="1472">IF(BU262="","",M262*BU262)</f>
        <v/>
      </c>
      <c r="CD262" s="193" t="str">
        <f t="shared" si="1460"/>
        <v/>
      </c>
      <c r="CE262" s="193" t="str">
        <f t="shared" si="1460"/>
        <v/>
      </c>
      <c r="CF262" s="193" t="str">
        <f t="shared" si="1460"/>
        <v/>
      </c>
      <c r="CG262" s="193" t="str">
        <f t="shared" si="1460"/>
        <v/>
      </c>
      <c r="CH262" s="196">
        <f t="shared" si="1192"/>
        <v>0</v>
      </c>
      <c r="CI262" s="91"/>
      <c r="CJ262" s="91"/>
      <c r="CK262" s="193" t="str">
        <f t="shared" si="1461"/>
        <v/>
      </c>
      <c r="CL262" s="193" t="str">
        <f t="shared" si="1461"/>
        <v/>
      </c>
      <c r="CM262" s="193" t="str">
        <f t="shared" si="1461"/>
        <v/>
      </c>
      <c r="CN262" s="193" t="str">
        <f t="shared" si="1461"/>
        <v/>
      </c>
      <c r="CO262" s="193" t="str">
        <f t="shared" si="1461"/>
        <v/>
      </c>
      <c r="CP262" s="196">
        <f t="shared" si="1141"/>
        <v>0</v>
      </c>
      <c r="CS262" s="193" t="str">
        <f t="shared" ref="CS262:CS264" si="1473">IF(BU262="","",Y262*BU262)</f>
        <v/>
      </c>
      <c r="CT262" s="193" t="str">
        <f t="shared" si="1462"/>
        <v/>
      </c>
      <c r="CU262" s="193" t="str">
        <f t="shared" si="1462"/>
        <v/>
      </c>
      <c r="CV262" s="193" t="str">
        <f t="shared" si="1462"/>
        <v/>
      </c>
      <c r="CW262" s="193" t="str">
        <f t="shared" si="1462"/>
        <v/>
      </c>
      <c r="CX262" s="196">
        <f t="shared" si="1143"/>
        <v>0</v>
      </c>
      <c r="CY262" s="6"/>
      <c r="CZ262" s="6"/>
      <c r="DA262" s="193" t="str">
        <f t="shared" ref="DA262:DA264" si="1474">IF(BU262="","",(S262+Y262)*BU262)</f>
        <v/>
      </c>
      <c r="DB262" s="193" t="str">
        <f t="shared" si="1463"/>
        <v/>
      </c>
      <c r="DC262" s="193" t="str">
        <f t="shared" si="1463"/>
        <v/>
      </c>
      <c r="DD262" s="193" t="str">
        <f t="shared" si="1463"/>
        <v/>
      </c>
      <c r="DE262" s="193" t="str">
        <f t="shared" si="1463"/>
        <v/>
      </c>
      <c r="DF262" s="196">
        <f t="shared" si="1145"/>
        <v>0</v>
      </c>
      <c r="DG262" s="6"/>
      <c r="DH262" s="6"/>
      <c r="DI262" s="193" t="str">
        <f t="shared" ref="DI262:DI264" si="1475">IF(BU262="","",AK262*BU262)</f>
        <v/>
      </c>
      <c r="DJ262" s="193" t="str">
        <f t="shared" si="1464"/>
        <v/>
      </c>
      <c r="DK262" s="193" t="str">
        <f t="shared" si="1464"/>
        <v/>
      </c>
      <c r="DL262" s="193" t="str">
        <f t="shared" si="1464"/>
        <v/>
      </c>
      <c r="DM262" s="193" t="str">
        <f t="shared" si="1464"/>
        <v/>
      </c>
      <c r="DN262" s="196">
        <f t="shared" si="1149"/>
        <v>0</v>
      </c>
      <c r="DO262" s="6"/>
      <c r="DP262" s="6"/>
      <c r="DQ262" s="193" t="str">
        <f t="shared" ref="DQ262:DQ264" si="1476">IF(BU262="","",(AE262+AK262)*BU262)</f>
        <v/>
      </c>
      <c r="DR262" s="193" t="str">
        <f t="shared" si="1465"/>
        <v/>
      </c>
      <c r="DS262" s="193" t="str">
        <f t="shared" si="1465"/>
        <v/>
      </c>
      <c r="DT262" s="193" t="str">
        <f t="shared" si="1465"/>
        <v/>
      </c>
      <c r="DU262" s="193" t="str">
        <f t="shared" si="1465"/>
        <v/>
      </c>
      <c r="DV262" s="196">
        <f t="shared" si="1148"/>
        <v>0</v>
      </c>
    </row>
    <row r="263" spans="1:126" ht="25.5" customHeight="1">
      <c r="A263" s="19"/>
      <c r="B263" s="54"/>
      <c r="C263" s="55"/>
      <c r="D263" s="55"/>
      <c r="E263" s="56"/>
      <c r="F263" s="57" t="s">
        <v>29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8">
        <f t="shared" si="1466"/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8">
        <f t="shared" si="1467"/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8">
        <f t="shared" si="1468"/>
        <v>0</v>
      </c>
      <c r="Y263" s="51">
        <v>0</v>
      </c>
      <c r="Z263" s="51">
        <v>0</v>
      </c>
      <c r="AA263" s="51">
        <v>0</v>
      </c>
      <c r="AB263" s="51">
        <v>0</v>
      </c>
      <c r="AC263" s="51">
        <v>0</v>
      </c>
      <c r="AD263" s="58">
        <f t="shared" si="1469"/>
        <v>0</v>
      </c>
      <c r="AE263" s="51">
        <v>0</v>
      </c>
      <c r="AF263" s="51">
        <v>0</v>
      </c>
      <c r="AG263" s="51">
        <v>0</v>
      </c>
      <c r="AH263" s="51">
        <v>0</v>
      </c>
      <c r="AI263" s="51">
        <v>0</v>
      </c>
      <c r="AJ263" s="58">
        <f t="shared" si="1470"/>
        <v>0</v>
      </c>
      <c r="AK263" s="51">
        <v>0</v>
      </c>
      <c r="AL263" s="51">
        <v>0</v>
      </c>
      <c r="AM263" s="51">
        <v>0</v>
      </c>
      <c r="AN263" s="51">
        <v>0</v>
      </c>
      <c r="AO263" s="51">
        <v>0</v>
      </c>
      <c r="AP263" s="58">
        <f t="shared" si="1471"/>
        <v>0</v>
      </c>
      <c r="BB263" s="6"/>
      <c r="BC263" s="6"/>
      <c r="BD263" s="57" t="s">
        <v>29</v>
      </c>
      <c r="BE263" s="170">
        <f>'SPMW - Probs. of Failure '!O$66</f>
        <v>0</v>
      </c>
      <c r="BF263" s="170">
        <f>'SPMW - Probs. of Failure '!P$66</f>
        <v>0</v>
      </c>
      <c r="BG263" s="170">
        <f>'SPMW - Probs. of Failure '!Q$66</f>
        <v>0</v>
      </c>
      <c r="BH263" s="170">
        <f>'SPMW - Probs. of Failure '!R$66</f>
        <v>0</v>
      </c>
      <c r="BI263" s="170">
        <f>'SPMW - Probs. of Failure '!S$66</f>
        <v>0</v>
      </c>
      <c r="BJ263" s="174"/>
      <c r="BK263" s="6"/>
      <c r="BL263" s="57" t="s">
        <v>29</v>
      </c>
      <c r="BM263" s="239">
        <f>IFERROR($BM4*'SPMW - Average Cons. of Failure'!$Q$66,0)</f>
        <v>0</v>
      </c>
      <c r="BN263" s="239">
        <f>IFERROR($BM4*'SPMW - Average Cons. of Failure'!$Q$66,0)</f>
        <v>0</v>
      </c>
      <c r="BO263" s="239">
        <f>IFERROR($BM4*'SPMW - Average Cons. of Failure'!$Q$66,0)</f>
        <v>0</v>
      </c>
      <c r="BP263" s="239">
        <f>IFERROR($BM4*'SPMW - Average Cons. of Failure'!$Q$66,0)</f>
        <v>0</v>
      </c>
      <c r="BQ263" s="239">
        <f>IFERROR($BM4*'SPMW - Average Cons. of Failure'!$Q$66,0)</f>
        <v>0</v>
      </c>
      <c r="BR263" s="174"/>
      <c r="BS263" s="6"/>
      <c r="BT263" s="57" t="s">
        <v>29</v>
      </c>
      <c r="BU263" s="23" t="str">
        <f t="shared" si="1291"/>
        <v/>
      </c>
      <c r="BV263" s="23" t="str">
        <f t="shared" si="1291"/>
        <v/>
      </c>
      <c r="BW263" s="23" t="str">
        <f t="shared" si="1291"/>
        <v/>
      </c>
      <c r="BX263" s="23" t="str">
        <f t="shared" si="1291"/>
        <v/>
      </c>
      <c r="BY263" s="23" t="str">
        <f t="shared" si="1291"/>
        <v/>
      </c>
      <c r="BZ263" s="6"/>
      <c r="CA263" s="6"/>
      <c r="CB263" s="57" t="s">
        <v>29</v>
      </c>
      <c r="CC263" s="193" t="str">
        <f t="shared" si="1472"/>
        <v/>
      </c>
      <c r="CD263" s="193" t="str">
        <f t="shared" si="1460"/>
        <v/>
      </c>
      <c r="CE263" s="193" t="str">
        <f t="shared" si="1460"/>
        <v/>
      </c>
      <c r="CF263" s="193" t="str">
        <f t="shared" si="1460"/>
        <v/>
      </c>
      <c r="CG263" s="193" t="str">
        <f t="shared" si="1460"/>
        <v/>
      </c>
      <c r="CH263" s="196">
        <f t="shared" si="1192"/>
        <v>0</v>
      </c>
      <c r="CI263" s="91"/>
      <c r="CJ263" s="91"/>
      <c r="CK263" s="193" t="str">
        <f t="shared" si="1461"/>
        <v/>
      </c>
      <c r="CL263" s="193" t="str">
        <f t="shared" si="1461"/>
        <v/>
      </c>
      <c r="CM263" s="193" t="str">
        <f t="shared" si="1461"/>
        <v/>
      </c>
      <c r="CN263" s="193" t="str">
        <f t="shared" si="1461"/>
        <v/>
      </c>
      <c r="CO263" s="193" t="str">
        <f t="shared" si="1461"/>
        <v/>
      </c>
      <c r="CP263" s="196">
        <f t="shared" si="1141"/>
        <v>0</v>
      </c>
      <c r="CS263" s="193" t="str">
        <f t="shared" si="1473"/>
        <v/>
      </c>
      <c r="CT263" s="193" t="str">
        <f t="shared" si="1462"/>
        <v/>
      </c>
      <c r="CU263" s="193" t="str">
        <f t="shared" si="1462"/>
        <v/>
      </c>
      <c r="CV263" s="193" t="str">
        <f t="shared" si="1462"/>
        <v/>
      </c>
      <c r="CW263" s="193" t="str">
        <f t="shared" si="1462"/>
        <v/>
      </c>
      <c r="CX263" s="196">
        <f t="shared" si="1143"/>
        <v>0</v>
      </c>
      <c r="CY263" s="6"/>
      <c r="CZ263" s="6"/>
      <c r="DA263" s="193" t="str">
        <f t="shared" si="1474"/>
        <v/>
      </c>
      <c r="DB263" s="193" t="str">
        <f t="shared" si="1463"/>
        <v/>
      </c>
      <c r="DC263" s="193" t="str">
        <f t="shared" si="1463"/>
        <v/>
      </c>
      <c r="DD263" s="193" t="str">
        <f t="shared" si="1463"/>
        <v/>
      </c>
      <c r="DE263" s="193" t="str">
        <f t="shared" si="1463"/>
        <v/>
      </c>
      <c r="DF263" s="196">
        <f t="shared" si="1145"/>
        <v>0</v>
      </c>
      <c r="DG263" s="6"/>
      <c r="DH263" s="6"/>
      <c r="DI263" s="193" t="str">
        <f t="shared" si="1475"/>
        <v/>
      </c>
      <c r="DJ263" s="193" t="str">
        <f t="shared" si="1464"/>
        <v/>
      </c>
      <c r="DK263" s="193" t="str">
        <f t="shared" si="1464"/>
        <v/>
      </c>
      <c r="DL263" s="193" t="str">
        <f t="shared" si="1464"/>
        <v/>
      </c>
      <c r="DM263" s="193" t="str">
        <f t="shared" si="1464"/>
        <v/>
      </c>
      <c r="DN263" s="196">
        <f t="shared" si="1149"/>
        <v>0</v>
      </c>
      <c r="DO263" s="6"/>
      <c r="DP263" s="6"/>
      <c r="DQ263" s="193" t="str">
        <f t="shared" si="1476"/>
        <v/>
      </c>
      <c r="DR263" s="193" t="str">
        <f t="shared" si="1465"/>
        <v/>
      </c>
      <c r="DS263" s="193" t="str">
        <f t="shared" si="1465"/>
        <v/>
      </c>
      <c r="DT263" s="193" t="str">
        <f t="shared" si="1465"/>
        <v/>
      </c>
      <c r="DU263" s="193" t="str">
        <f t="shared" si="1465"/>
        <v/>
      </c>
      <c r="DV263" s="196">
        <f t="shared" si="1148"/>
        <v>0</v>
      </c>
    </row>
    <row r="264" spans="1:126" ht="25.5" customHeight="1">
      <c r="A264" s="19"/>
      <c r="B264" s="54"/>
      <c r="C264" s="55"/>
      <c r="D264" s="55"/>
      <c r="E264" s="56"/>
      <c r="F264" s="57" t="s">
        <v>30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8">
        <f t="shared" si="1466"/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8">
        <f t="shared" si="1467"/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8">
        <f t="shared" si="1468"/>
        <v>0</v>
      </c>
      <c r="Y264" s="51">
        <v>0</v>
      </c>
      <c r="Z264" s="51">
        <v>0</v>
      </c>
      <c r="AA264" s="51">
        <v>0</v>
      </c>
      <c r="AB264" s="51">
        <v>0</v>
      </c>
      <c r="AC264" s="51">
        <v>0</v>
      </c>
      <c r="AD264" s="58">
        <f t="shared" si="1469"/>
        <v>0</v>
      </c>
      <c r="AE264" s="51">
        <v>0</v>
      </c>
      <c r="AF264" s="51">
        <v>0</v>
      </c>
      <c r="AG264" s="51">
        <v>0</v>
      </c>
      <c r="AH264" s="51">
        <v>0</v>
      </c>
      <c r="AI264" s="51">
        <v>0</v>
      </c>
      <c r="AJ264" s="58">
        <f t="shared" si="1470"/>
        <v>0</v>
      </c>
      <c r="AK264" s="51">
        <v>0</v>
      </c>
      <c r="AL264" s="51">
        <v>0</v>
      </c>
      <c r="AM264" s="51">
        <v>0</v>
      </c>
      <c r="AN264" s="51">
        <v>0</v>
      </c>
      <c r="AO264" s="51">
        <v>0</v>
      </c>
      <c r="AP264" s="58">
        <f t="shared" si="1471"/>
        <v>0</v>
      </c>
      <c r="BB264" s="6"/>
      <c r="BC264" s="6"/>
      <c r="BD264" s="57" t="s">
        <v>30</v>
      </c>
      <c r="BE264" s="170">
        <f>'SPMW - Probs. of Failure '!O$66</f>
        <v>0</v>
      </c>
      <c r="BF264" s="170">
        <f>'SPMW - Probs. of Failure '!P$66</f>
        <v>0</v>
      </c>
      <c r="BG264" s="170">
        <f>'SPMW - Probs. of Failure '!Q$66</f>
        <v>0</v>
      </c>
      <c r="BH264" s="170">
        <f>'SPMW - Probs. of Failure '!R$66</f>
        <v>0</v>
      </c>
      <c r="BI264" s="170">
        <f>'SPMW - Probs. of Failure '!S$66</f>
        <v>0</v>
      </c>
      <c r="BJ264" s="174"/>
      <c r="BK264" s="6"/>
      <c r="BL264" s="57" t="s">
        <v>30</v>
      </c>
      <c r="BM264" s="239">
        <f>IFERROR($BM5*'SPMW - Average Cons. of Failure'!$Q$66,0)</f>
        <v>0</v>
      </c>
      <c r="BN264" s="239">
        <f>IFERROR($BM5*'SPMW - Average Cons. of Failure'!$Q$66,0)</f>
        <v>0</v>
      </c>
      <c r="BO264" s="239">
        <f>IFERROR($BM5*'SPMW - Average Cons. of Failure'!$Q$66,0)</f>
        <v>0</v>
      </c>
      <c r="BP264" s="239">
        <f>IFERROR($BM5*'SPMW - Average Cons. of Failure'!$Q$66,0)</f>
        <v>0</v>
      </c>
      <c r="BQ264" s="239">
        <f>IFERROR($BM5*'SPMW - Average Cons. of Failure'!$Q$66,0)</f>
        <v>0</v>
      </c>
      <c r="BR264" s="174"/>
      <c r="BS264" s="6"/>
      <c r="BT264" s="57" t="s">
        <v>30</v>
      </c>
      <c r="BU264" s="23" t="str">
        <f t="shared" si="1291"/>
        <v/>
      </c>
      <c r="BV264" s="23" t="str">
        <f t="shared" si="1291"/>
        <v/>
      </c>
      <c r="BW264" s="23" t="str">
        <f t="shared" si="1291"/>
        <v/>
      </c>
      <c r="BX264" s="23" t="str">
        <f t="shared" si="1291"/>
        <v/>
      </c>
      <c r="BY264" s="23" t="str">
        <f t="shared" si="1291"/>
        <v/>
      </c>
      <c r="BZ264" s="6"/>
      <c r="CA264" s="6"/>
      <c r="CB264" s="57" t="s">
        <v>30</v>
      </c>
      <c r="CC264" s="193" t="str">
        <f t="shared" si="1472"/>
        <v/>
      </c>
      <c r="CD264" s="193" t="str">
        <f t="shared" si="1460"/>
        <v/>
      </c>
      <c r="CE264" s="193" t="str">
        <f t="shared" si="1460"/>
        <v/>
      </c>
      <c r="CF264" s="193" t="str">
        <f t="shared" si="1460"/>
        <v/>
      </c>
      <c r="CG264" s="193" t="str">
        <f t="shared" si="1460"/>
        <v/>
      </c>
      <c r="CH264" s="196">
        <f t="shared" si="1192"/>
        <v>0</v>
      </c>
      <c r="CI264" s="91"/>
      <c r="CJ264" s="91"/>
      <c r="CK264" s="193" t="str">
        <f t="shared" si="1461"/>
        <v/>
      </c>
      <c r="CL264" s="193" t="str">
        <f t="shared" si="1461"/>
        <v/>
      </c>
      <c r="CM264" s="193" t="str">
        <f t="shared" si="1461"/>
        <v/>
      </c>
      <c r="CN264" s="193" t="str">
        <f t="shared" si="1461"/>
        <v/>
      </c>
      <c r="CO264" s="193" t="str">
        <f t="shared" si="1461"/>
        <v/>
      </c>
      <c r="CP264" s="196">
        <f t="shared" si="1141"/>
        <v>0</v>
      </c>
      <c r="CS264" s="193" t="str">
        <f t="shared" si="1473"/>
        <v/>
      </c>
      <c r="CT264" s="193" t="str">
        <f t="shared" si="1462"/>
        <v/>
      </c>
      <c r="CU264" s="193" t="str">
        <f t="shared" si="1462"/>
        <v/>
      </c>
      <c r="CV264" s="193" t="str">
        <f t="shared" si="1462"/>
        <v/>
      </c>
      <c r="CW264" s="193" t="str">
        <f t="shared" si="1462"/>
        <v/>
      </c>
      <c r="CX264" s="196">
        <f t="shared" si="1143"/>
        <v>0</v>
      </c>
      <c r="CY264" s="6"/>
      <c r="CZ264" s="6"/>
      <c r="DA264" s="193" t="str">
        <f t="shared" si="1474"/>
        <v/>
      </c>
      <c r="DB264" s="193" t="str">
        <f t="shared" si="1463"/>
        <v/>
      </c>
      <c r="DC264" s="193" t="str">
        <f t="shared" si="1463"/>
        <v/>
      </c>
      <c r="DD264" s="193" t="str">
        <f t="shared" si="1463"/>
        <v/>
      </c>
      <c r="DE264" s="193" t="str">
        <f t="shared" si="1463"/>
        <v/>
      </c>
      <c r="DF264" s="196">
        <f t="shared" si="1145"/>
        <v>0</v>
      </c>
      <c r="DG264" s="87"/>
      <c r="DH264" s="87"/>
      <c r="DI264" s="193" t="str">
        <f t="shared" si="1475"/>
        <v/>
      </c>
      <c r="DJ264" s="193" t="str">
        <f t="shared" si="1464"/>
        <v/>
      </c>
      <c r="DK264" s="193" t="str">
        <f t="shared" si="1464"/>
        <v/>
      </c>
      <c r="DL264" s="193" t="str">
        <f t="shared" si="1464"/>
        <v/>
      </c>
      <c r="DM264" s="193" t="str">
        <f t="shared" si="1464"/>
        <v/>
      </c>
      <c r="DN264" s="196">
        <f t="shared" si="1149"/>
        <v>0</v>
      </c>
      <c r="DO264" s="6"/>
      <c r="DP264" s="6"/>
      <c r="DQ264" s="193" t="str">
        <f t="shared" si="1476"/>
        <v/>
      </c>
      <c r="DR264" s="193" t="str">
        <f t="shared" si="1465"/>
        <v/>
      </c>
      <c r="DS264" s="193" t="str">
        <f t="shared" si="1465"/>
        <v/>
      </c>
      <c r="DT264" s="193" t="str">
        <f t="shared" si="1465"/>
        <v/>
      </c>
      <c r="DU264" s="193" t="str">
        <f t="shared" si="1465"/>
        <v/>
      </c>
      <c r="DV264" s="196">
        <f t="shared" si="1148"/>
        <v>0</v>
      </c>
    </row>
    <row r="265" spans="1:126" ht="25.5" customHeight="1" thickBot="1">
      <c r="A265" s="19"/>
      <c r="B265" s="59"/>
      <c r="C265" s="60">
        <v>0</v>
      </c>
      <c r="D265" s="60">
        <v>0</v>
      </c>
      <c r="E265" s="61">
        <v>0</v>
      </c>
      <c r="F265" s="62"/>
      <c r="G265" s="63">
        <f>SUM(G261:G264)</f>
        <v>0</v>
      </c>
      <c r="H265" s="64">
        <f t="shared" ref="H265:K265" si="1477">SUM(H261:H264)</f>
        <v>0</v>
      </c>
      <c r="I265" s="64">
        <f t="shared" si="1477"/>
        <v>0</v>
      </c>
      <c r="J265" s="64">
        <f t="shared" si="1477"/>
        <v>0</v>
      </c>
      <c r="K265" s="64">
        <f t="shared" si="1477"/>
        <v>0</v>
      </c>
      <c r="L265" s="65"/>
      <c r="M265" s="63">
        <f>SUM(M261:M264)</f>
        <v>0</v>
      </c>
      <c r="N265" s="64">
        <f t="shared" ref="N265:Q265" si="1478">SUM(N261:N264)</f>
        <v>0</v>
      </c>
      <c r="O265" s="64">
        <f t="shared" si="1478"/>
        <v>0</v>
      </c>
      <c r="P265" s="64">
        <f t="shared" si="1478"/>
        <v>0</v>
      </c>
      <c r="Q265" s="64">
        <f t="shared" si="1478"/>
        <v>0</v>
      </c>
      <c r="R265" s="65"/>
      <c r="S265" s="63">
        <f>SUM(S261:S264)</f>
        <v>0</v>
      </c>
      <c r="T265" s="64">
        <f t="shared" ref="T265:W265" si="1479">SUM(T261:T264)</f>
        <v>0</v>
      </c>
      <c r="U265" s="64">
        <f t="shared" si="1479"/>
        <v>0</v>
      </c>
      <c r="V265" s="64">
        <f t="shared" si="1479"/>
        <v>0</v>
      </c>
      <c r="W265" s="64">
        <f t="shared" si="1479"/>
        <v>0</v>
      </c>
      <c r="X265" s="65"/>
      <c r="Y265" s="63">
        <f>SUM(Y261:Y264)</f>
        <v>0</v>
      </c>
      <c r="Z265" s="64">
        <f t="shared" ref="Z265:AC265" si="1480">SUM(Z261:Z264)</f>
        <v>0</v>
      </c>
      <c r="AA265" s="64">
        <f t="shared" si="1480"/>
        <v>0</v>
      </c>
      <c r="AB265" s="64">
        <f t="shared" si="1480"/>
        <v>0</v>
      </c>
      <c r="AC265" s="64">
        <f t="shared" si="1480"/>
        <v>0</v>
      </c>
      <c r="AD265" s="65"/>
      <c r="AE265" s="63">
        <f>SUM(AE261:AE264)</f>
        <v>0</v>
      </c>
      <c r="AF265" s="64">
        <f t="shared" ref="AF265:AI265" si="1481">SUM(AF261:AF264)</f>
        <v>0</v>
      </c>
      <c r="AG265" s="64">
        <f t="shared" si="1481"/>
        <v>0</v>
      </c>
      <c r="AH265" s="64">
        <f t="shared" si="1481"/>
        <v>0</v>
      </c>
      <c r="AI265" s="64">
        <f t="shared" si="1481"/>
        <v>0</v>
      </c>
      <c r="AJ265" s="65"/>
      <c r="AK265" s="63">
        <f>SUM(AK261:AK264)</f>
        <v>0</v>
      </c>
      <c r="AL265" s="64">
        <f t="shared" ref="AL265:AO265" si="1482">SUM(AL261:AL264)</f>
        <v>0</v>
      </c>
      <c r="AM265" s="64">
        <f t="shared" si="1482"/>
        <v>0</v>
      </c>
      <c r="AN265" s="64">
        <f t="shared" si="1482"/>
        <v>0</v>
      </c>
      <c r="AO265" s="64">
        <f t="shared" si="1482"/>
        <v>0</v>
      </c>
      <c r="AP265" s="65"/>
      <c r="BB265" s="6"/>
      <c r="BC265" s="6"/>
      <c r="BD265" s="62"/>
      <c r="BE265" s="171"/>
      <c r="BF265" s="172"/>
      <c r="BG265" s="172"/>
      <c r="BH265" s="172"/>
      <c r="BI265" s="172"/>
      <c r="BJ265" s="65"/>
      <c r="BK265" s="6"/>
      <c r="BL265" s="62"/>
      <c r="BM265" s="171"/>
      <c r="BN265" s="172"/>
      <c r="BO265" s="172"/>
      <c r="BP265" s="172"/>
      <c r="BQ265" s="172"/>
      <c r="BR265" s="65"/>
      <c r="BS265" s="6"/>
      <c r="BT265" s="62"/>
      <c r="BU265" s="23" t="str">
        <f t="shared" si="1291"/>
        <v/>
      </c>
      <c r="BV265" s="23" t="str">
        <f t="shared" si="1291"/>
        <v/>
      </c>
      <c r="BW265" s="23" t="str">
        <f t="shared" si="1291"/>
        <v/>
      </c>
      <c r="BX265" s="23" t="str">
        <f t="shared" si="1291"/>
        <v/>
      </c>
      <c r="BY265" s="23" t="str">
        <f t="shared" si="1291"/>
        <v/>
      </c>
      <c r="BZ265" s="6"/>
      <c r="CA265" s="6"/>
      <c r="CB265" s="62"/>
      <c r="CC265" s="195">
        <f>SUM(CC261:CC264)</f>
        <v>0</v>
      </c>
      <c r="CD265" s="195">
        <f t="shared" ref="CD265:CG265" si="1483">SUM(CD261:CD264)</f>
        <v>0</v>
      </c>
      <c r="CE265" s="195">
        <f t="shared" si="1483"/>
        <v>0</v>
      </c>
      <c r="CF265" s="195">
        <f t="shared" si="1483"/>
        <v>0</v>
      </c>
      <c r="CG265" s="195">
        <f t="shared" si="1483"/>
        <v>0</v>
      </c>
      <c r="CH265" s="196">
        <f t="shared" si="1192"/>
        <v>0</v>
      </c>
      <c r="CI265" s="91"/>
      <c r="CJ265" s="91"/>
      <c r="CK265" s="195">
        <f>SUM(CK261:CK264)</f>
        <v>0</v>
      </c>
      <c r="CL265" s="195">
        <f t="shared" ref="CL265:CO265" si="1484">SUM(CL261:CL264)</f>
        <v>0</v>
      </c>
      <c r="CM265" s="195">
        <f t="shared" si="1484"/>
        <v>0</v>
      </c>
      <c r="CN265" s="195">
        <f t="shared" si="1484"/>
        <v>0</v>
      </c>
      <c r="CO265" s="195">
        <f t="shared" si="1484"/>
        <v>0</v>
      </c>
      <c r="CP265" s="196">
        <f t="shared" si="1141"/>
        <v>0</v>
      </c>
      <c r="CS265" s="195">
        <f>SUM(CS261:CS264)</f>
        <v>0</v>
      </c>
      <c r="CT265" s="195">
        <f t="shared" ref="CT265:CW265" si="1485">SUM(CT261:CT264)</f>
        <v>0</v>
      </c>
      <c r="CU265" s="195">
        <f t="shared" si="1485"/>
        <v>0</v>
      </c>
      <c r="CV265" s="195">
        <f t="shared" si="1485"/>
        <v>0</v>
      </c>
      <c r="CW265" s="195">
        <f t="shared" si="1485"/>
        <v>0</v>
      </c>
      <c r="CX265" s="196">
        <f t="shared" si="1143"/>
        <v>0</v>
      </c>
      <c r="CY265" s="6"/>
      <c r="CZ265" s="197"/>
      <c r="DA265" s="195">
        <f>SUM(DA261:DA264)</f>
        <v>0</v>
      </c>
      <c r="DB265" s="195">
        <f t="shared" ref="DB265:DE265" si="1486">SUM(DB261:DB264)</f>
        <v>0</v>
      </c>
      <c r="DC265" s="195">
        <f t="shared" si="1486"/>
        <v>0</v>
      </c>
      <c r="DD265" s="195">
        <f t="shared" si="1486"/>
        <v>0</v>
      </c>
      <c r="DE265" s="195">
        <f t="shared" si="1486"/>
        <v>0</v>
      </c>
      <c r="DF265" s="196">
        <f t="shared" si="1145"/>
        <v>0</v>
      </c>
      <c r="DG265" s="6"/>
      <c r="DH265" s="6"/>
      <c r="DI265" s="195">
        <f>SUM(DI261:DI264)</f>
        <v>0</v>
      </c>
      <c r="DJ265" s="195">
        <f t="shared" ref="DJ265:DM265" si="1487">SUM(DJ261:DJ264)</f>
        <v>0</v>
      </c>
      <c r="DK265" s="195">
        <f t="shared" si="1487"/>
        <v>0</v>
      </c>
      <c r="DL265" s="195">
        <f t="shared" si="1487"/>
        <v>0</v>
      </c>
      <c r="DM265" s="195">
        <f t="shared" si="1487"/>
        <v>0</v>
      </c>
      <c r="DN265" s="196">
        <f t="shared" si="1149"/>
        <v>0</v>
      </c>
      <c r="DO265" s="87"/>
      <c r="DP265" s="87"/>
      <c r="DQ265" s="195">
        <f>SUM(DQ261:DQ264)</f>
        <v>0</v>
      </c>
      <c r="DR265" s="195">
        <f t="shared" ref="DR265:DU265" si="1488">SUM(DR261:DR264)</f>
        <v>0</v>
      </c>
      <c r="DS265" s="195">
        <f t="shared" si="1488"/>
        <v>0</v>
      </c>
      <c r="DT265" s="195">
        <f t="shared" si="1488"/>
        <v>0</v>
      </c>
      <c r="DU265" s="195">
        <f t="shared" si="1488"/>
        <v>0</v>
      </c>
      <c r="DV265" s="196">
        <f t="shared" si="1148"/>
        <v>0</v>
      </c>
    </row>
    <row r="266" spans="1:126" ht="25.5" customHeight="1">
      <c r="A266" s="19"/>
      <c r="B266" s="92"/>
      <c r="C266" s="92"/>
      <c r="D266" s="93"/>
      <c r="E266" s="94"/>
      <c r="F266" s="95"/>
      <c r="G266" s="93"/>
      <c r="H266" s="96"/>
      <c r="I266" s="96"/>
      <c r="J266" s="96"/>
      <c r="K266" s="96"/>
      <c r="L266" s="94"/>
      <c r="M266" s="93"/>
      <c r="N266" s="96"/>
      <c r="O266" s="96"/>
      <c r="P266" s="96"/>
      <c r="Q266" s="96"/>
      <c r="R266" s="94"/>
      <c r="S266" s="93"/>
      <c r="T266" s="96"/>
      <c r="U266" s="96"/>
      <c r="V266" s="96"/>
      <c r="W266" s="96"/>
      <c r="X266" s="94"/>
      <c r="Y266" s="93"/>
      <c r="Z266" s="96"/>
      <c r="AA266" s="96"/>
      <c r="AB266" s="96"/>
      <c r="AC266" s="96"/>
      <c r="AD266" s="94"/>
      <c r="AE266" s="93"/>
      <c r="AF266" s="96"/>
      <c r="AG266" s="96"/>
      <c r="AH266" s="96"/>
      <c r="AI266" s="96"/>
      <c r="AJ266" s="94"/>
      <c r="AK266" s="93"/>
      <c r="AL266" s="96"/>
      <c r="AM266" s="96"/>
      <c r="AN266" s="96"/>
      <c r="AO266" s="96"/>
      <c r="AP266" s="94"/>
      <c r="BB266" s="6"/>
      <c r="BC266" s="6"/>
      <c r="BD266" s="95"/>
      <c r="BE266" s="93"/>
      <c r="BF266" s="96"/>
      <c r="BG266" s="96"/>
      <c r="BH266" s="96"/>
      <c r="BI266" s="96"/>
      <c r="BJ266" s="94"/>
      <c r="BK266" s="6"/>
      <c r="BL266" s="95"/>
      <c r="BM266" s="93"/>
      <c r="BN266" s="96"/>
      <c r="BO266" s="96"/>
      <c r="BP266" s="96"/>
      <c r="BQ266" s="96"/>
      <c r="BR266" s="94"/>
      <c r="BS266" s="6"/>
      <c r="BT266" s="95"/>
      <c r="BU266" s="23" t="str">
        <f t="shared" si="1291"/>
        <v/>
      </c>
      <c r="BV266" s="23" t="str">
        <f t="shared" si="1291"/>
        <v/>
      </c>
      <c r="BW266" s="23" t="str">
        <f t="shared" si="1291"/>
        <v/>
      </c>
      <c r="BX266" s="23" t="str">
        <f t="shared" si="1291"/>
        <v/>
      </c>
      <c r="BY266" s="23" t="str">
        <f t="shared" si="1291"/>
        <v/>
      </c>
      <c r="BZ266" s="6"/>
      <c r="CA266" s="6"/>
      <c r="CB266" s="95"/>
      <c r="CC266" s="196">
        <f>SUM(CC265,CC260,CC255,CC250,CC245,CC240)</f>
        <v>0</v>
      </c>
      <c r="CD266" s="196">
        <f t="shared" ref="CD266:CG266" si="1489">SUM(CD265,CD260,CD255,CD250,CD245,CD240)</f>
        <v>0</v>
      </c>
      <c r="CE266" s="196">
        <f t="shared" si="1489"/>
        <v>0</v>
      </c>
      <c r="CF266" s="196">
        <f t="shared" si="1489"/>
        <v>0</v>
      </c>
      <c r="CG266" s="196">
        <f t="shared" si="1489"/>
        <v>0</v>
      </c>
      <c r="CH266" s="196">
        <f t="shared" si="1192"/>
        <v>0</v>
      </c>
      <c r="CI266" s="66"/>
      <c r="CJ266" s="66"/>
      <c r="CK266" s="196">
        <f>SUM(CK265,CK260,CK255,CK250,CK245,CK240)</f>
        <v>0</v>
      </c>
      <c r="CL266" s="196">
        <f t="shared" ref="CL266:CO266" si="1490">SUM(CL265,CL260,CL255,CL250,CL245,CL240)</f>
        <v>0</v>
      </c>
      <c r="CM266" s="196">
        <f t="shared" si="1490"/>
        <v>0</v>
      </c>
      <c r="CN266" s="196">
        <f t="shared" si="1490"/>
        <v>0</v>
      </c>
      <c r="CO266" s="196">
        <f t="shared" si="1490"/>
        <v>0</v>
      </c>
      <c r="CP266" s="196">
        <f t="shared" si="1141"/>
        <v>0</v>
      </c>
      <c r="CS266" s="196">
        <f>SUM(CS265,CS260,CS255,CS250,CS245,CS240)</f>
        <v>0</v>
      </c>
      <c r="CT266" s="196">
        <f t="shared" ref="CT266:CW266" si="1491">SUM(CT265,CT260,CT255,CT250,CT245,CT240)</f>
        <v>0</v>
      </c>
      <c r="CU266" s="196">
        <f t="shared" si="1491"/>
        <v>0</v>
      </c>
      <c r="CV266" s="196">
        <f t="shared" si="1491"/>
        <v>0</v>
      </c>
      <c r="CW266" s="196">
        <f t="shared" si="1491"/>
        <v>0</v>
      </c>
      <c r="CX266" s="196">
        <f t="shared" si="1143"/>
        <v>0</v>
      </c>
      <c r="CY266" s="6"/>
      <c r="CZ266" s="197"/>
      <c r="DA266" s="196">
        <f>SUM(DA265,DA260,DA255,DA250,DA245,DA240)</f>
        <v>0</v>
      </c>
      <c r="DB266" s="196">
        <f t="shared" ref="DB266:DE266" si="1492">SUM(DB265,DB260,DB255,DB250,DB245,DB240)</f>
        <v>0</v>
      </c>
      <c r="DC266" s="196">
        <f t="shared" si="1492"/>
        <v>0</v>
      </c>
      <c r="DD266" s="196">
        <f t="shared" si="1492"/>
        <v>0</v>
      </c>
      <c r="DE266" s="196">
        <f t="shared" si="1492"/>
        <v>0</v>
      </c>
      <c r="DF266" s="196">
        <f t="shared" si="1145"/>
        <v>0</v>
      </c>
      <c r="DG266" s="6"/>
      <c r="DH266" s="6"/>
      <c r="DI266" s="196">
        <f>SUM(DI265,DI260,DI255,DI250,DI245,DI240)</f>
        <v>0</v>
      </c>
      <c r="DJ266" s="196">
        <f t="shared" ref="DJ266:DM266" si="1493">SUM(DJ265,DJ260,DJ255,DJ250,DJ245,DJ240)</f>
        <v>0</v>
      </c>
      <c r="DK266" s="196">
        <f t="shared" si="1493"/>
        <v>0</v>
      </c>
      <c r="DL266" s="196">
        <f t="shared" si="1493"/>
        <v>0</v>
      </c>
      <c r="DM266" s="196">
        <f t="shared" si="1493"/>
        <v>0</v>
      </c>
      <c r="DN266" s="196">
        <f t="shared" si="1149"/>
        <v>0</v>
      </c>
      <c r="DO266" s="6"/>
      <c r="DP266" s="6"/>
      <c r="DQ266" s="196">
        <f>SUM(DQ265,DQ260,DQ255,DQ250,DQ245,DQ240)</f>
        <v>0</v>
      </c>
      <c r="DR266" s="196">
        <f t="shared" ref="DR266:DU266" si="1494">SUM(DR265,DR260,DR255,DR250,DR245,DR240)</f>
        <v>0</v>
      </c>
      <c r="DS266" s="196">
        <f t="shared" si="1494"/>
        <v>0</v>
      </c>
      <c r="DT266" s="196">
        <f t="shared" si="1494"/>
        <v>0</v>
      </c>
      <c r="DU266" s="196">
        <f t="shared" si="1494"/>
        <v>0</v>
      </c>
      <c r="DV266" s="196">
        <f t="shared" si="1148"/>
        <v>0</v>
      </c>
    </row>
    <row r="267" spans="1:126" ht="25.5" customHeight="1">
      <c r="A267" s="19"/>
      <c r="B267" s="97"/>
      <c r="C267" s="97"/>
      <c r="D267" s="98"/>
      <c r="E267" s="99"/>
      <c r="F267" s="100"/>
      <c r="G267" s="98"/>
      <c r="H267" s="101"/>
      <c r="I267" s="101"/>
      <c r="J267" s="102"/>
      <c r="K267" s="102"/>
      <c r="L267" s="99"/>
      <c r="M267" s="98"/>
      <c r="N267" s="102"/>
      <c r="O267" s="102"/>
      <c r="P267" s="103"/>
      <c r="Q267" s="102"/>
      <c r="R267" s="99"/>
      <c r="S267" s="98"/>
      <c r="T267" s="102"/>
      <c r="U267" s="102"/>
      <c r="V267" s="103"/>
      <c r="W267" s="102"/>
      <c r="X267" s="99"/>
      <c r="Y267" s="98"/>
      <c r="Z267" s="102"/>
      <c r="AA267" s="102"/>
      <c r="AB267" s="103"/>
      <c r="AC267" s="102"/>
      <c r="AD267" s="99"/>
      <c r="AE267" s="98"/>
      <c r="AF267" s="102"/>
      <c r="AG267" s="102"/>
      <c r="AH267" s="103"/>
      <c r="AI267" s="102"/>
      <c r="AJ267" s="99"/>
      <c r="AK267" s="98"/>
      <c r="AL267" s="102"/>
      <c r="AM267" s="102"/>
      <c r="AN267" s="103"/>
      <c r="AO267" s="102"/>
      <c r="AP267" s="99"/>
      <c r="BB267" s="6"/>
      <c r="BC267" s="6"/>
      <c r="BD267" s="100"/>
      <c r="BE267" s="98"/>
      <c r="BF267" s="101"/>
      <c r="BG267" s="101"/>
      <c r="BH267" s="102"/>
      <c r="BI267" s="102"/>
      <c r="BJ267" s="99"/>
      <c r="BK267" s="6"/>
      <c r="BL267" s="100"/>
      <c r="BM267" s="98"/>
      <c r="BN267" s="101"/>
      <c r="BO267" s="101"/>
      <c r="BP267" s="102"/>
      <c r="BQ267" s="102"/>
      <c r="BR267" s="99"/>
      <c r="BS267" s="6"/>
      <c r="BT267" s="100"/>
      <c r="BU267" s="23" t="str">
        <f t="shared" si="1291"/>
        <v/>
      </c>
      <c r="BV267" s="23" t="str">
        <f t="shared" si="1291"/>
        <v/>
      </c>
      <c r="BW267" s="23" t="str">
        <f t="shared" si="1291"/>
        <v/>
      </c>
      <c r="BX267" s="23" t="str">
        <f t="shared" si="1291"/>
        <v/>
      </c>
      <c r="BY267" s="23" t="str">
        <f t="shared" si="1291"/>
        <v/>
      </c>
      <c r="BZ267" s="6"/>
      <c r="CA267" s="6"/>
      <c r="CB267" s="100"/>
      <c r="CC267" s="193"/>
      <c r="CD267" s="193"/>
      <c r="CE267" s="193"/>
      <c r="CF267" s="193"/>
      <c r="CG267" s="193"/>
      <c r="CH267" s="193"/>
      <c r="CI267" s="66"/>
      <c r="CJ267" s="66"/>
      <c r="CK267" s="193"/>
      <c r="CL267" s="193"/>
      <c r="CM267" s="193"/>
      <c r="CN267" s="193"/>
      <c r="CO267" s="193"/>
      <c r="CP267" s="193"/>
      <c r="CS267" s="193"/>
      <c r="CT267" s="193"/>
      <c r="CU267" s="193"/>
      <c r="CV267" s="193"/>
      <c r="CW267" s="193"/>
      <c r="CX267" s="194"/>
      <c r="CY267" s="6"/>
      <c r="CZ267" s="6"/>
      <c r="DA267" s="193"/>
      <c r="DB267" s="193"/>
      <c r="DC267" s="193"/>
      <c r="DD267" s="193"/>
      <c r="DE267" s="193"/>
      <c r="DF267" s="194"/>
      <c r="DG267" s="6"/>
      <c r="DH267" s="6"/>
      <c r="DI267" s="193"/>
      <c r="DJ267" s="193"/>
      <c r="DK267" s="193"/>
      <c r="DL267" s="193"/>
      <c r="DM267" s="193"/>
      <c r="DN267" s="194"/>
      <c r="DO267" s="6"/>
      <c r="DP267" s="6"/>
      <c r="DQ267" s="193"/>
      <c r="DR267" s="193"/>
      <c r="DS267" s="193"/>
      <c r="DT267" s="193"/>
      <c r="DU267" s="193"/>
      <c r="DV267" s="194"/>
    </row>
    <row r="268" spans="1:126" ht="25.5" customHeight="1">
      <c r="A268" s="19"/>
      <c r="B268" s="54"/>
      <c r="C268" s="54"/>
      <c r="D268" s="104"/>
      <c r="E268" s="105"/>
      <c r="F268" s="106"/>
      <c r="G268" s="104"/>
      <c r="H268" s="107"/>
      <c r="I268" s="107"/>
      <c r="J268" s="108"/>
      <c r="K268" s="102"/>
      <c r="L268" s="99"/>
      <c r="M268" s="98"/>
      <c r="N268" s="102"/>
      <c r="O268" s="102"/>
      <c r="P268" s="103"/>
      <c r="Q268" s="102"/>
      <c r="R268" s="99"/>
      <c r="S268" s="98"/>
      <c r="T268" s="102"/>
      <c r="U268" s="102"/>
      <c r="V268" s="103"/>
      <c r="W268" s="102"/>
      <c r="X268" s="99"/>
      <c r="Y268" s="98"/>
      <c r="Z268" s="102"/>
      <c r="AA268" s="102"/>
      <c r="AB268" s="103"/>
      <c r="AC268" s="102"/>
      <c r="AD268" s="99"/>
      <c r="AE268" s="98"/>
      <c r="AF268" s="102"/>
      <c r="AG268" s="102"/>
      <c r="AH268" s="103"/>
      <c r="AI268" s="102"/>
      <c r="AJ268" s="99"/>
      <c r="AK268" s="98"/>
      <c r="AL268" s="102"/>
      <c r="AM268" s="102"/>
      <c r="AN268" s="103"/>
      <c r="AO268" s="102"/>
      <c r="AP268" s="99"/>
      <c r="BB268" s="6"/>
      <c r="BC268" s="6"/>
      <c r="BD268" s="106"/>
      <c r="BE268" s="104"/>
      <c r="BF268" s="107"/>
      <c r="BG268" s="107"/>
      <c r="BH268" s="108"/>
      <c r="BI268" s="102"/>
      <c r="BJ268" s="99"/>
      <c r="BK268" s="6"/>
      <c r="BL268" s="106"/>
      <c r="BM268" s="104"/>
      <c r="BN268" s="107"/>
      <c r="BO268" s="107"/>
      <c r="BP268" s="108"/>
      <c r="BQ268" s="102"/>
      <c r="BR268" s="99"/>
      <c r="BS268" s="6"/>
      <c r="BT268" s="106"/>
      <c r="BU268" s="23" t="str">
        <f t="shared" si="1291"/>
        <v/>
      </c>
      <c r="BV268" s="23" t="str">
        <f t="shared" si="1291"/>
        <v/>
      </c>
      <c r="BW268" s="23" t="str">
        <f t="shared" si="1291"/>
        <v/>
      </c>
      <c r="BX268" s="23" t="str">
        <f t="shared" si="1291"/>
        <v/>
      </c>
      <c r="BY268" s="23" t="str">
        <f t="shared" si="1291"/>
        <v/>
      </c>
      <c r="BZ268" s="6"/>
      <c r="CA268" s="6"/>
      <c r="CB268" s="106"/>
      <c r="CC268" s="193"/>
      <c r="CD268" s="193"/>
      <c r="CE268" s="193"/>
      <c r="CF268" s="193"/>
      <c r="CG268" s="193"/>
      <c r="CH268" s="193"/>
      <c r="CI268" s="66"/>
      <c r="CJ268" s="66"/>
      <c r="CK268" s="193"/>
      <c r="CL268" s="193"/>
      <c r="CM268" s="193"/>
      <c r="CN268" s="193"/>
      <c r="CO268" s="193"/>
      <c r="CP268" s="193"/>
      <c r="CS268" s="193"/>
      <c r="CT268" s="193"/>
      <c r="CU268" s="193"/>
      <c r="CV268" s="193"/>
      <c r="CW268" s="193"/>
      <c r="CX268" s="194"/>
      <c r="CY268" s="6"/>
      <c r="CZ268" s="6"/>
      <c r="DA268" s="193"/>
      <c r="DB268" s="193"/>
      <c r="DC268" s="193"/>
      <c r="DD268" s="193"/>
      <c r="DE268" s="193"/>
      <c r="DF268" s="194"/>
      <c r="DG268" s="6"/>
      <c r="DH268" s="6"/>
      <c r="DI268" s="193"/>
      <c r="DJ268" s="193"/>
      <c r="DK268" s="193"/>
      <c r="DL268" s="193"/>
      <c r="DM268" s="193"/>
      <c r="DN268" s="194"/>
      <c r="DO268" s="6"/>
      <c r="DP268" s="6"/>
      <c r="DQ268" s="193"/>
      <c r="DR268" s="193"/>
      <c r="DS268" s="193"/>
      <c r="DT268" s="193"/>
      <c r="DU268" s="193"/>
      <c r="DV268" s="194"/>
    </row>
    <row r="269" spans="1:126" s="111" customFormat="1" ht="25.5" customHeight="1" thickBot="1">
      <c r="A269" s="19"/>
      <c r="B269" s="109" t="s">
        <v>57</v>
      </c>
      <c r="C269" s="109"/>
      <c r="D269" s="63">
        <f>D17+D22+D27+D59+D64+D69+D74+D79+D111+D116+D121+D126+D131+D136+D141+D146+D178+D183+D188+D193+D198+D203+D208+D240+D32+D37+D42+D47+D52+D84+D89+D94+D99+D104+D151+D156+D161+D166+D171+D213+D218+D223+D228+D233+D245+D250+D255+D260+D265</f>
        <v>351135.89999999997</v>
      </c>
      <c r="E269" s="63">
        <f>E17+E22+E27+E59+E64+E69+E74+E79+E111+E116+E121+E126+E131+E136+E141+E146+E178+E183+E188+E193+E198+E203+E208+E240+E32+E37+E42+E47+E52+E84+E89+E94+E99+E104+E151+E156+E161+E166+E171+E213+E218+E223+E228+E233+E245+E250+E255+E260+E265</f>
        <v>351517.46798934595</v>
      </c>
      <c r="F269" s="110"/>
      <c r="G269" s="63">
        <f>G17+G22+G27+G59+G64+G69+G74+G79+G111+G116+G121+G126+G131+G136+G141+G146+G178+G183+G188+G193+G198+G203+G208+G240+G32+G37+G42+G47+G52+G84+G89+G94+G99+G104+G151+G156+G161+G166+G171+G213+G218+G223+G228+G233+G245+G250+G255+G260+G265</f>
        <v>208287.56567748124</v>
      </c>
      <c r="H269" s="64">
        <f t="shared" ref="H269:K269" si="1495">H17+H22+H27+H59+H64+H69+H74+H79+H111+H116+H121+H126+H131+H136+H141+H146+H178+H183+H188+H193+H198+H203+H208+H240+H32+H37+H42+H47+H52+H84+H89+H94+H99+H104+H151+H156+H161+H166+H171+H213+H218+H223+H228+H233+H245+H250+H255+H260+H265</f>
        <v>25225.556223358595</v>
      </c>
      <c r="I269" s="64">
        <f t="shared" si="1495"/>
        <v>42887.343882907408</v>
      </c>
      <c r="J269" s="64">
        <f t="shared" si="1495"/>
        <v>45008.667841556678</v>
      </c>
      <c r="K269" s="64">
        <f t="shared" si="1495"/>
        <v>29726.766374696097</v>
      </c>
      <c r="L269" s="65"/>
      <c r="M269" s="63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4">
        <f t="shared" ref="N269:Q269" si="1496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4">
        <f t="shared" si="1496"/>
        <v>0</v>
      </c>
      <c r="P269" s="64">
        <f t="shared" si="1496"/>
        <v>0</v>
      </c>
      <c r="Q269" s="64">
        <f t="shared" si="1496"/>
        <v>0</v>
      </c>
      <c r="R269" s="65"/>
      <c r="S269" s="63">
        <f>S17+S22+S27+S59+S64+S69+S74+S79+S111+S116+S121+S126+S131+S136+S141+S146+S178+S183+S188+S193+S198+S203+S208+S240+S32+S37+S42+S47+S52+S84+S89+S94+S99+S104+S151+S156+S161+S166+S171+S213+S218+S223+S228+S233+S245+S250+S255+S260+S265</f>
        <v>20422.16518317</v>
      </c>
      <c r="T269" s="64">
        <f t="shared" ref="T269:W269" si="1497">T17+T22+T27+T59+T64+T69+T74+T79+T111+T116+T121+T126+T131+T136+T141+T146+T178+T183+T188+T193+T198+T203+T208+T240+T32+T37+T42+T47+T52+T84+T89+T94+T99+T104+T151+T156+T161+T166+T171+T213+T218+T223+T228+T233+T245+T250+T255+T260+T265</f>
        <v>-3280</v>
      </c>
      <c r="U269" s="64">
        <f t="shared" si="1497"/>
        <v>-4097.163004</v>
      </c>
      <c r="V269" s="64">
        <f t="shared" si="1497"/>
        <v>-8119.6554170700001</v>
      </c>
      <c r="W269" s="64">
        <f t="shared" si="1497"/>
        <v>-4906.3467621</v>
      </c>
      <c r="X269" s="65"/>
      <c r="Y269" s="63">
        <f>Y17+Y22+Y27+Y59+Y64+Y69+Y74+Y79+Y111+Y116+Y121+Y126+Y131+Y136+Y141+Y146+Y178+Y183+Y188+Y193+Y198+Y203+Y208+Y240+Y32+Y37+Y42+Y47+Y52+Y84+Y89+Y94+Y99+Y104+Y151+Y156+Y161+Y166+Y171+Y213+Y218+Y223+Y228+Y233+Y245+Y250+Y255+Y260+Y265</f>
        <v>202246.28261281559</v>
      </c>
      <c r="Z269" s="64">
        <f t="shared" ref="Z269:AC269" si="1498">Z17+Z22+Z27+Z59+Z64+Z69+Z74+Z79+Z111+Z116+Z121+Z126+Z131+Z136+Z141+Z146+Z178+Z183+Z188+Z193+Z198+Z203+Z208+Z240+Z32+Z37+Z42+Z47+Z52+Z84+Z89+Z94+Z99+Z104+Z151+Z156+Z161+Z166+Z171+Z213+Z218+Z223+Z228+Z233+Z245+Z250+Z255+Z260+Z265</f>
        <v>22485.82122702424</v>
      </c>
      <c r="AA269" s="64">
        <f t="shared" si="1498"/>
        <v>44412.634182527407</v>
      </c>
      <c r="AB269" s="64">
        <f t="shared" si="1498"/>
        <v>21165.154634536673</v>
      </c>
      <c r="AC269" s="64">
        <f t="shared" si="1498"/>
        <v>60826.007343096091</v>
      </c>
      <c r="AD269" s="65"/>
      <c r="AE269" s="6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41104.398844736221</v>
      </c>
      <c r="AF269" s="64">
        <f t="shared" ref="AF269:AI269" si="1499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-6472</v>
      </c>
      <c r="AG269" s="64">
        <f t="shared" si="1499"/>
        <v>-8241.163004</v>
      </c>
      <c r="AH269" s="64">
        <f t="shared" si="1499"/>
        <v>-15947.05241507</v>
      </c>
      <c r="AI269" s="64">
        <f t="shared" si="1499"/>
        <v>-10397.183425666221</v>
      </c>
      <c r="AJ269" s="65"/>
      <c r="AK269" s="6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195972.24863426073</v>
      </c>
      <c r="AL269" s="64">
        <f t="shared" ref="AL269:AO269" si="1500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15527.766614579095</v>
      </c>
      <c r="AM269" s="64">
        <f t="shared" si="1500"/>
        <v>16693.782515584866</v>
      </c>
      <c r="AN269" s="64">
        <f t="shared" si="1500"/>
        <v>45254.077676679211</v>
      </c>
      <c r="AO269" s="64">
        <f t="shared" si="1500"/>
        <v>77690.024558896097</v>
      </c>
      <c r="AP269" s="65"/>
      <c r="AR269" s="16"/>
      <c r="BB269" s="112"/>
      <c r="BC269" s="112"/>
      <c r="BD269" s="110"/>
      <c r="BE269" s="6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4">
        <f t="shared" ref="BF269:BI269" si="1501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4">
        <f t="shared" si="1501"/>
        <v>0</v>
      </c>
      <c r="BH269" s="64">
        <f t="shared" si="1501"/>
        <v>0</v>
      </c>
      <c r="BI269" s="64">
        <f t="shared" si="1501"/>
        <v>0</v>
      </c>
      <c r="BJ269" s="65"/>
      <c r="BK269" s="112"/>
      <c r="BL269" s="110"/>
      <c r="BM269" s="6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4">
        <f t="shared" ref="BN269:BQ269" si="1502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4">
        <f t="shared" si="1502"/>
        <v>0</v>
      </c>
      <c r="BP269" s="64">
        <f t="shared" si="1502"/>
        <v>0</v>
      </c>
      <c r="BQ269" s="64">
        <f t="shared" si="1502"/>
        <v>0</v>
      </c>
      <c r="BR269" s="65"/>
      <c r="BS269" s="112"/>
      <c r="BT269" s="110"/>
      <c r="BU269" s="23" t="str">
        <f t="shared" si="1291"/>
        <v/>
      </c>
      <c r="BV269" s="23" t="str">
        <f t="shared" si="1291"/>
        <v/>
      </c>
      <c r="BW269" s="23" t="str">
        <f t="shared" si="1291"/>
        <v/>
      </c>
      <c r="BX269" s="23" t="str">
        <f t="shared" si="1291"/>
        <v/>
      </c>
      <c r="BY269" s="23" t="str">
        <f t="shared" si="1291"/>
        <v/>
      </c>
      <c r="BZ269" s="112"/>
      <c r="CA269" s="112"/>
      <c r="CB269" s="110"/>
      <c r="CC269" s="196">
        <f>CC53+CC105+CC172+CC234+CC266</f>
        <v>0</v>
      </c>
      <c r="CD269" s="196">
        <f t="shared" ref="CD269:CH269" si="1503">CD53+CD105+CD172+CD234+CD266</f>
        <v>0</v>
      </c>
      <c r="CE269" s="196">
        <f t="shared" si="1503"/>
        <v>0</v>
      </c>
      <c r="CF269" s="196">
        <f t="shared" si="1503"/>
        <v>0</v>
      </c>
      <c r="CG269" s="196">
        <f t="shared" si="1503"/>
        <v>0</v>
      </c>
      <c r="CH269" s="196">
        <f t="shared" si="1503"/>
        <v>0</v>
      </c>
      <c r="CI269" s="66"/>
      <c r="CJ269" s="66"/>
      <c r="CK269" s="196">
        <f>CK53+CK105+CK172+CK234+CK266</f>
        <v>8061463.45746704</v>
      </c>
      <c r="CL269" s="196">
        <f t="shared" ref="CL269:CP269" si="1504">CL53+CL105+CL172+CL234+CL266</f>
        <v>2867802.7694955682</v>
      </c>
      <c r="CM269" s="196">
        <f t="shared" si="1504"/>
        <v>3753887.3572318871</v>
      </c>
      <c r="CN269" s="196">
        <f t="shared" si="1504"/>
        <v>7234430.475419404</v>
      </c>
      <c r="CO269" s="196">
        <f t="shared" si="1504"/>
        <v>14923258.808805389</v>
      </c>
      <c r="CP269" s="196">
        <f t="shared" si="1504"/>
        <v>36840842.86841929</v>
      </c>
      <c r="CS269" s="196">
        <f>CS53+CS105+CS172+CS234+CS266</f>
        <v>7741386.2446741629</v>
      </c>
      <c r="CT269" s="196">
        <f t="shared" ref="CT269:CW269" si="1505">CT53+CT105+CT172+CT234+CT266</f>
        <v>2567138.6247052066</v>
      </c>
      <c r="CU269" s="196">
        <f t="shared" si="1505"/>
        <v>4201244.8748433916</v>
      </c>
      <c r="CV269" s="196">
        <f t="shared" si="1505"/>
        <v>4680650.5362183396</v>
      </c>
      <c r="CW269" s="196">
        <f t="shared" si="1505"/>
        <v>24434266.859823465</v>
      </c>
      <c r="CX269" s="196">
        <f>CX53+CX105+CX172+CX234+CX266</f>
        <v>43624687.140264563</v>
      </c>
      <c r="CY269" s="6"/>
      <c r="CZ269" s="6"/>
      <c r="DA269" s="196">
        <f>DA53+DA105+DA172+DA234+DA266</f>
        <v>8517277.2658634707</v>
      </c>
      <c r="DB269" s="196">
        <f t="shared" ref="DB269:DE269" si="1506">DB53+DB105+DB172+DB234+DB266</f>
        <v>2446159.1589636873</v>
      </c>
      <c r="DC269" s="196">
        <f t="shared" si="1506"/>
        <v>3908860.3869292759</v>
      </c>
      <c r="DD269" s="196">
        <f t="shared" si="1506"/>
        <v>3582585.0087920483</v>
      </c>
      <c r="DE269" s="196">
        <f t="shared" si="1506"/>
        <v>21268309.242329001</v>
      </c>
      <c r="DF269" s="196">
        <f>DF53+DF105+DF172+DF234+DF266</f>
        <v>39723191.062877484</v>
      </c>
      <c r="DG269" s="6"/>
      <c r="DH269" s="6"/>
      <c r="DI269" s="196">
        <f>DI53+DI105+DI172+DI234+DI266</f>
        <v>7206161.7036416745</v>
      </c>
      <c r="DJ269" s="196">
        <f t="shared" ref="DJ269:DM269" si="1507">DJ53+DJ105+DJ172+DJ234+DJ266</f>
        <v>1816374.0633709109</v>
      </c>
      <c r="DK269" s="196">
        <f t="shared" si="1507"/>
        <v>3126267.616567323</v>
      </c>
      <c r="DL269" s="196">
        <f t="shared" si="1507"/>
        <v>7050501.8917799443</v>
      </c>
      <c r="DM269" s="196">
        <f t="shared" si="1507"/>
        <v>33378732.398636214</v>
      </c>
      <c r="DN269" s="196">
        <f>DN53+DN105+DN172+DN234+DN266</f>
        <v>52578037.673996069</v>
      </c>
      <c r="DO269" s="6"/>
      <c r="DP269" s="6"/>
      <c r="DQ269" s="196">
        <f>DQ53+DQ105+DQ172+DQ234+DQ266</f>
        <v>8807914.6429744028</v>
      </c>
      <c r="DR269" s="196">
        <f t="shared" ref="DR269:DU269" si="1508">DR53+DR105+DR172+DR234+DR266</f>
        <v>1588576.8663315985</v>
      </c>
      <c r="DS269" s="196">
        <f t="shared" si="1508"/>
        <v>2520728.5205518119</v>
      </c>
      <c r="DT269" s="196">
        <f t="shared" si="1508"/>
        <v>5269888.6634003595</v>
      </c>
      <c r="DU269" s="196">
        <f t="shared" si="1508"/>
        <v>25652034.299031474</v>
      </c>
      <c r="DV269" s="196">
        <f>DV53+DV105+DV172+DV234+DV266</f>
        <v>43839142.992289647</v>
      </c>
    </row>
    <row r="270" spans="1:126">
      <c r="A270" s="19"/>
      <c r="B270" s="113"/>
      <c r="C270" s="113"/>
      <c r="D270" s="114"/>
      <c r="E270" s="114"/>
      <c r="F270" s="114"/>
      <c r="G270" s="114"/>
      <c r="H270" s="115"/>
      <c r="I270" s="115"/>
      <c r="J270" s="116"/>
      <c r="K270" s="117"/>
      <c r="L270" s="117"/>
      <c r="M270" s="117"/>
      <c r="N270" s="117"/>
      <c r="O270" s="117"/>
      <c r="P270" s="118"/>
      <c r="Q270" s="117"/>
      <c r="R270" s="117"/>
      <c r="S270" s="117"/>
      <c r="T270" s="117"/>
      <c r="U270" s="117"/>
      <c r="V270" s="118"/>
      <c r="W270" s="117"/>
      <c r="X270" s="117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3"/>
      <c r="C271" s="113"/>
      <c r="D271" s="119" t="s">
        <v>58</v>
      </c>
      <c r="E271" s="120"/>
      <c r="F271" s="120"/>
      <c r="G271" s="120"/>
      <c r="H271" s="115"/>
      <c r="I271" s="115"/>
      <c r="J271" s="116"/>
      <c r="K271" s="117"/>
      <c r="L271" s="117"/>
      <c r="M271" s="121"/>
      <c r="N271" s="121"/>
      <c r="O271" s="121"/>
      <c r="P271" s="121"/>
      <c r="Q271" s="120"/>
      <c r="R271" s="120"/>
      <c r="S271" s="120"/>
      <c r="T271" s="120"/>
      <c r="U271" s="120"/>
      <c r="V271" s="118"/>
      <c r="W271" s="120"/>
      <c r="X271" s="120"/>
      <c r="AR271" s="8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3"/>
      <c r="C272" s="113"/>
      <c r="D272" s="122"/>
      <c r="E272" s="114"/>
      <c r="F272" s="114"/>
      <c r="G272" s="114"/>
      <c r="H272" s="115"/>
      <c r="I272" s="115"/>
      <c r="J272" s="116"/>
      <c r="K272" s="117"/>
      <c r="L272" s="117"/>
      <c r="M272" s="121"/>
      <c r="N272" s="121"/>
      <c r="O272" s="121"/>
      <c r="P272" s="121"/>
      <c r="Q272" s="117"/>
      <c r="R272" s="117"/>
      <c r="S272" s="117"/>
      <c r="T272" s="117"/>
      <c r="U272" s="117"/>
      <c r="V272" s="118"/>
      <c r="W272" s="117"/>
      <c r="X272" s="117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3"/>
      <c r="C273" s="113"/>
      <c r="D273" s="123" t="s">
        <v>59</v>
      </c>
      <c r="E273" s="124" t="s">
        <v>60</v>
      </c>
      <c r="F273" s="125"/>
      <c r="G273" s="126"/>
      <c r="H273" s="127"/>
      <c r="I273" s="127"/>
      <c r="J273" s="128"/>
      <c r="K273" s="117"/>
      <c r="L273" s="117"/>
      <c r="M273" s="121"/>
      <c r="N273" s="121"/>
      <c r="O273" s="121"/>
      <c r="P273" s="121"/>
      <c r="Q273" s="120"/>
      <c r="R273" s="120"/>
      <c r="S273" s="120"/>
      <c r="T273" s="120"/>
      <c r="U273" s="120"/>
      <c r="V273" s="118"/>
      <c r="W273" s="120"/>
      <c r="X273" s="120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198" t="s">
        <v>22</v>
      </c>
      <c r="CC273" s="199">
        <f>CC53</f>
        <v>0</v>
      </c>
      <c r="CD273" s="199">
        <f t="shared" ref="CD273:CH273" si="1509">CD53</f>
        <v>0</v>
      </c>
      <c r="CE273" s="199">
        <f t="shared" si="1509"/>
        <v>0</v>
      </c>
      <c r="CF273" s="199">
        <f t="shared" si="1509"/>
        <v>0</v>
      </c>
      <c r="CG273" s="199">
        <f t="shared" si="1509"/>
        <v>0</v>
      </c>
      <c r="CH273" s="202">
        <f t="shared" si="1509"/>
        <v>0</v>
      </c>
      <c r="CJ273" s="198" t="s">
        <v>22</v>
      </c>
      <c r="CK273" s="199">
        <f>CK53</f>
        <v>1199299.2461421576</v>
      </c>
      <c r="CL273" s="199">
        <f t="shared" ref="CL273:CP273" si="1510">CL53</f>
        <v>106743.11290272928</v>
      </c>
      <c r="CM273" s="199">
        <f t="shared" si="1510"/>
        <v>799609.99680612015</v>
      </c>
      <c r="CN273" s="199">
        <f t="shared" si="1510"/>
        <v>732204.29964004224</v>
      </c>
      <c r="CO273" s="199">
        <f t="shared" si="1510"/>
        <v>1893058.4034742829</v>
      </c>
      <c r="CP273" s="202">
        <f t="shared" si="1510"/>
        <v>4730915.0589653328</v>
      </c>
      <c r="CR273" s="198" t="s">
        <v>22</v>
      </c>
      <c r="CS273" s="199">
        <f>CS53</f>
        <v>1174551.1581831982</v>
      </c>
      <c r="CT273" s="199">
        <f t="shared" ref="CT273:CX273" si="1511">CT53</f>
        <v>89213.288311523254</v>
      </c>
      <c r="CU273" s="199">
        <f t="shared" si="1511"/>
        <v>862882.65898730513</v>
      </c>
      <c r="CV273" s="199">
        <f t="shared" si="1511"/>
        <v>256385.0770007121</v>
      </c>
      <c r="CW273" s="199">
        <f t="shared" si="1511"/>
        <v>3134010.828188051</v>
      </c>
      <c r="CX273" s="202">
        <f t="shared" si="1511"/>
        <v>5517043.0106707895</v>
      </c>
      <c r="CY273" s="6"/>
      <c r="CZ273" s="198" t="s">
        <v>22</v>
      </c>
      <c r="DA273" s="199">
        <f>DA53</f>
        <v>1259631.1525066318</v>
      </c>
      <c r="DB273" s="199">
        <f t="shared" ref="DB273:DF273" si="1512">DB53</f>
        <v>65158.659665974163</v>
      </c>
      <c r="DC273" s="199">
        <f t="shared" si="1512"/>
        <v>817704.83244707098</v>
      </c>
      <c r="DD273" s="199">
        <f t="shared" si="1512"/>
        <v>94664.767013364995</v>
      </c>
      <c r="DE273" s="199">
        <f t="shared" si="1512"/>
        <v>2995710.331196609</v>
      </c>
      <c r="DF273" s="202">
        <f t="shared" si="1512"/>
        <v>5232869.7428296506</v>
      </c>
      <c r="DG273" s="6"/>
      <c r="DH273" s="198" t="s">
        <v>22</v>
      </c>
      <c r="DI273" s="199">
        <f>DI53</f>
        <v>1146441.2923571635</v>
      </c>
      <c r="DJ273" s="199">
        <f t="shared" ref="DJ273:DN273" si="1513">DJ53</f>
        <v>83180.079083192308</v>
      </c>
      <c r="DK273" s="199">
        <f t="shared" si="1513"/>
        <v>131049.27908522656</v>
      </c>
      <c r="DL273" s="199">
        <f t="shared" si="1513"/>
        <v>1345813.7052893632</v>
      </c>
      <c r="DM273" s="199">
        <f t="shared" si="1513"/>
        <v>3680309.0474488735</v>
      </c>
      <c r="DN273" s="202">
        <f t="shared" si="1513"/>
        <v>6386793.4032638194</v>
      </c>
      <c r="DO273" s="6"/>
      <c r="DP273" s="198" t="s">
        <v>22</v>
      </c>
      <c r="DQ273" s="199">
        <f>DQ53</f>
        <v>1316526.2413194976</v>
      </c>
      <c r="DR273" s="199">
        <f t="shared" ref="DR273:DV273" si="1514">DR53</f>
        <v>35126.684840504589</v>
      </c>
      <c r="DS273" s="199">
        <f t="shared" si="1514"/>
        <v>40693.626004758327</v>
      </c>
      <c r="DT273" s="199">
        <f t="shared" si="1514"/>
        <v>1022373.0853146689</v>
      </c>
      <c r="DU273" s="199">
        <f t="shared" si="1514"/>
        <v>3404083.2582869106</v>
      </c>
      <c r="DV273" s="202">
        <f t="shared" si="1514"/>
        <v>5818802.8957663402</v>
      </c>
    </row>
    <row r="274" spans="1:126">
      <c r="A274" s="19"/>
      <c r="B274" s="113"/>
      <c r="C274" s="113"/>
      <c r="D274" s="129" t="s">
        <v>61</v>
      </c>
      <c r="E274" s="130" t="s">
        <v>62</v>
      </c>
      <c r="F274" s="131"/>
      <c r="G274" s="120"/>
      <c r="H274" s="115"/>
      <c r="I274" s="115"/>
      <c r="J274" s="132"/>
      <c r="K274" s="117"/>
      <c r="L274" s="117"/>
      <c r="M274" s="133"/>
      <c r="N274" s="133"/>
      <c r="O274" s="133"/>
      <c r="P274" s="118"/>
      <c r="Q274" s="120"/>
      <c r="R274" s="120"/>
      <c r="S274" s="120"/>
      <c r="T274" s="120"/>
      <c r="U274" s="120"/>
      <c r="V274" s="118"/>
      <c r="W274" s="120"/>
      <c r="X274" s="120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198" t="s">
        <v>34</v>
      </c>
      <c r="CC274" s="199">
        <f>CC105</f>
        <v>0</v>
      </c>
      <c r="CD274" s="199">
        <f t="shared" ref="CD274:CH274" si="1515">CD105</f>
        <v>0</v>
      </c>
      <c r="CE274" s="199">
        <f t="shared" si="1515"/>
        <v>0</v>
      </c>
      <c r="CF274" s="199">
        <f t="shared" si="1515"/>
        <v>0</v>
      </c>
      <c r="CG274" s="199">
        <f t="shared" si="1515"/>
        <v>0</v>
      </c>
      <c r="CH274" s="202">
        <f t="shared" si="1515"/>
        <v>0</v>
      </c>
      <c r="CJ274" s="198" t="s">
        <v>34</v>
      </c>
      <c r="CK274" s="199">
        <f>CK105</f>
        <v>3773584.2430399857</v>
      </c>
      <c r="CL274" s="199">
        <f t="shared" ref="CL274:CP274" si="1516">CL105</f>
        <v>1286390.6484709918</v>
      </c>
      <c r="CM274" s="199">
        <f t="shared" si="1516"/>
        <v>1563450.4721637762</v>
      </c>
      <c r="CN274" s="199">
        <f t="shared" si="1516"/>
        <v>4014063.4809253039</v>
      </c>
      <c r="CO274" s="199">
        <f t="shared" si="1516"/>
        <v>4910993.6220256155</v>
      </c>
      <c r="CP274" s="202">
        <f t="shared" si="1516"/>
        <v>15548482.466625672</v>
      </c>
      <c r="CR274" s="198" t="s">
        <v>34</v>
      </c>
      <c r="CS274" s="199">
        <f>CS105</f>
        <v>3632382.0090227402</v>
      </c>
      <c r="CT274" s="199">
        <f t="shared" ref="CT274:CX274" si="1517">CT105</f>
        <v>1196829.2543814918</v>
      </c>
      <c r="CU274" s="199">
        <f t="shared" si="1517"/>
        <v>1624797.6460031895</v>
      </c>
      <c r="CV274" s="199">
        <f t="shared" si="1517"/>
        <v>1996386.1177365212</v>
      </c>
      <c r="CW274" s="199">
        <f t="shared" si="1517"/>
        <v>11424213.849660099</v>
      </c>
      <c r="CX274" s="202">
        <f t="shared" si="1517"/>
        <v>19874608.876804039</v>
      </c>
      <c r="CY274" s="6"/>
      <c r="CZ274" s="198" t="s">
        <v>34</v>
      </c>
      <c r="DA274" s="199">
        <f>DA105</f>
        <v>4036869.6615154333</v>
      </c>
      <c r="DB274" s="199">
        <f t="shared" ref="DB274:DF274" si="1518">DB105</f>
        <v>1116007.1564789184</v>
      </c>
      <c r="DC274" s="199">
        <f t="shared" si="1518"/>
        <v>1430341.6479707905</v>
      </c>
      <c r="DD274" s="199">
        <f t="shared" si="1518"/>
        <v>1346284.0016175264</v>
      </c>
      <c r="DE274" s="199">
        <f t="shared" si="1518"/>
        <v>10185681.329786543</v>
      </c>
      <c r="DF274" s="202">
        <f t="shared" si="1518"/>
        <v>18115183.797369212</v>
      </c>
      <c r="DG274" s="6"/>
      <c r="DH274" s="198" t="s">
        <v>34</v>
      </c>
      <c r="DI274" s="199">
        <f>DI105</f>
        <v>3505168.6988783223</v>
      </c>
      <c r="DJ274" s="199">
        <f t="shared" ref="DJ274:DN274" si="1519">DJ105</f>
        <v>612593.58327522548</v>
      </c>
      <c r="DK274" s="199">
        <f t="shared" si="1519"/>
        <v>1376846.1584849234</v>
      </c>
      <c r="DL274" s="199">
        <f t="shared" si="1519"/>
        <v>3054502.2670440725</v>
      </c>
      <c r="DM274" s="199">
        <f t="shared" si="1519"/>
        <v>15080373.678628512</v>
      </c>
      <c r="DN274" s="202">
        <f t="shared" si="1519"/>
        <v>23629484.386311054</v>
      </c>
      <c r="DO274" s="6"/>
      <c r="DP274" s="198" t="s">
        <v>34</v>
      </c>
      <c r="DQ274" s="199">
        <f>DQ105</f>
        <v>4310922.6707179463</v>
      </c>
      <c r="DR274" s="199">
        <f t="shared" ref="DR274:DV274" si="1520">DR105</f>
        <v>458726.48091973021</v>
      </c>
      <c r="DS274" s="199">
        <f t="shared" si="1520"/>
        <v>976133.78263316676</v>
      </c>
      <c r="DT274" s="199">
        <f t="shared" si="1520"/>
        <v>1817582.7025511612</v>
      </c>
      <c r="DU274" s="199">
        <f t="shared" si="1520"/>
        <v>12479673.24580393</v>
      </c>
      <c r="DV274" s="202">
        <f t="shared" si="1520"/>
        <v>20043038.882625934</v>
      </c>
    </row>
    <row r="275" spans="1:126" s="86" customFormat="1">
      <c r="A275" s="19"/>
      <c r="B275" s="113"/>
      <c r="C275" s="113"/>
      <c r="D275" s="134" t="s">
        <v>63</v>
      </c>
      <c r="E275" s="135" t="s">
        <v>64</v>
      </c>
      <c r="F275" s="136"/>
      <c r="G275" s="137"/>
      <c r="H275" s="115"/>
      <c r="I275" s="115"/>
      <c r="J275" s="138"/>
      <c r="K275" s="137"/>
      <c r="L275" s="137"/>
      <c r="M275" s="136"/>
      <c r="N275" s="136"/>
      <c r="O275" s="136"/>
      <c r="P275" s="139"/>
      <c r="Q275" s="137"/>
      <c r="R275" s="137"/>
      <c r="S275" s="137"/>
      <c r="T275" s="137"/>
      <c r="U275" s="137"/>
      <c r="V275" s="139"/>
      <c r="W275" s="137"/>
      <c r="X275" s="137"/>
      <c r="AR275" s="16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198" t="s">
        <v>40</v>
      </c>
      <c r="CC275" s="200">
        <f>CC172</f>
        <v>0</v>
      </c>
      <c r="CD275" s="200">
        <f t="shared" ref="CD275:CH275" si="1521">CD172</f>
        <v>0</v>
      </c>
      <c r="CE275" s="200">
        <f t="shared" si="1521"/>
        <v>0</v>
      </c>
      <c r="CF275" s="200">
        <f t="shared" si="1521"/>
        <v>0</v>
      </c>
      <c r="CG275" s="200">
        <f t="shared" si="1521"/>
        <v>0</v>
      </c>
      <c r="CH275" s="202">
        <f t="shared" si="1521"/>
        <v>0</v>
      </c>
      <c r="CJ275" s="198" t="s">
        <v>40</v>
      </c>
      <c r="CK275" s="200">
        <f>CK172</f>
        <v>1579744.9123029776</v>
      </c>
      <c r="CL275" s="200">
        <f t="shared" ref="CL275:CP275" si="1522">CL172</f>
        <v>985818.07109711424</v>
      </c>
      <c r="CM275" s="200">
        <f t="shared" si="1522"/>
        <v>489394.13486624794</v>
      </c>
      <c r="CN275" s="200">
        <f t="shared" si="1522"/>
        <v>1921669.1614769625</v>
      </c>
      <c r="CO275" s="200">
        <f t="shared" si="1522"/>
        <v>1731413.8444121047</v>
      </c>
      <c r="CP275" s="202">
        <f t="shared" si="1522"/>
        <v>6708040.1241554078</v>
      </c>
      <c r="CR275" s="198" t="s">
        <v>40</v>
      </c>
      <c r="CS275" s="200">
        <f>CS172</f>
        <v>1480204.813552788</v>
      </c>
      <c r="CT275" s="200">
        <f t="shared" ref="CT275:CX275" si="1523">CT172</f>
        <v>823765.45740377181</v>
      </c>
      <c r="CU275" s="200">
        <f t="shared" si="1523"/>
        <v>761175.31527844025</v>
      </c>
      <c r="CV275" s="200">
        <f t="shared" si="1523"/>
        <v>1880703.4197073807</v>
      </c>
      <c r="CW275" s="200">
        <f t="shared" si="1523"/>
        <v>2878924.3167779152</v>
      </c>
      <c r="CX275" s="202">
        <f t="shared" si="1523"/>
        <v>7824773.3227202967</v>
      </c>
      <c r="CY275" s="6"/>
      <c r="CZ275" s="198" t="s">
        <v>40</v>
      </c>
      <c r="DA275" s="200">
        <f>DA172</f>
        <v>1631806.252955595</v>
      </c>
      <c r="DB275" s="200">
        <f t="shared" ref="DB275:DF275" si="1524">DB172</f>
        <v>807662.71821037517</v>
      </c>
      <c r="DC275" s="200">
        <f t="shared" si="1524"/>
        <v>721631.99425974372</v>
      </c>
      <c r="DD275" s="200">
        <f t="shared" si="1524"/>
        <v>1623014.2773937383</v>
      </c>
      <c r="DE275" s="200">
        <f t="shared" si="1524"/>
        <v>2319894.4911280167</v>
      </c>
      <c r="DF275" s="202">
        <f t="shared" si="1524"/>
        <v>7104009.7339474689</v>
      </c>
      <c r="DG275" s="6"/>
      <c r="DH275" s="198" t="s">
        <v>40</v>
      </c>
      <c r="DI275" s="200">
        <f>DI172</f>
        <v>1345117.9657534175</v>
      </c>
      <c r="DJ275" s="200">
        <f t="shared" ref="DJ275:DN275" si="1525">DJ172</f>
        <v>559891.67251777172</v>
      </c>
      <c r="DK275" s="200">
        <f t="shared" si="1525"/>
        <v>899936.25385699444</v>
      </c>
      <c r="DL275" s="200">
        <f t="shared" si="1525"/>
        <v>1260297.8966444987</v>
      </c>
      <c r="DM275" s="200">
        <f t="shared" si="1525"/>
        <v>6955028.2184782848</v>
      </c>
      <c r="DN275" s="202">
        <f t="shared" si="1525"/>
        <v>11020272.007250967</v>
      </c>
      <c r="DO275" s="6"/>
      <c r="DP275" s="198" t="s">
        <v>40</v>
      </c>
      <c r="DQ275" s="200">
        <f>DQ172</f>
        <v>1640796.3840461869</v>
      </c>
      <c r="DR275" s="200">
        <f t="shared" ref="DR275:DV275" si="1526">DR172</f>
        <v>534014.97207664233</v>
      </c>
      <c r="DS275" s="200">
        <f t="shared" si="1526"/>
        <v>804952.96682834905</v>
      </c>
      <c r="DT275" s="200">
        <f t="shared" si="1526"/>
        <v>1090359.5034729457</v>
      </c>
      <c r="DU275" s="200">
        <f t="shared" si="1526"/>
        <v>5215621.3760969099</v>
      </c>
      <c r="DV275" s="202">
        <f t="shared" si="1526"/>
        <v>9285745.2025210336</v>
      </c>
    </row>
    <row r="276" spans="1:126">
      <c r="A276" s="19"/>
      <c r="B276" s="113"/>
      <c r="C276" s="113"/>
      <c r="D276" s="140" t="s">
        <v>65</v>
      </c>
      <c r="E276" s="141" t="s">
        <v>66</v>
      </c>
      <c r="F276" s="142"/>
      <c r="G276" s="143"/>
      <c r="H276" s="144"/>
      <c r="I276" s="144"/>
      <c r="J276" s="145"/>
      <c r="K276" s="143"/>
      <c r="L276" s="143"/>
      <c r="M276" s="142"/>
      <c r="N276" s="142"/>
      <c r="O276" s="142"/>
      <c r="P276" s="146"/>
      <c r="Q276" s="143"/>
      <c r="R276" s="143"/>
      <c r="S276" s="143"/>
      <c r="T276" s="143"/>
      <c r="U276" s="143"/>
      <c r="V276" s="146"/>
      <c r="W276" s="143"/>
      <c r="X276" s="143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198" t="s">
        <v>48</v>
      </c>
      <c r="CC276" s="199">
        <f>CC234</f>
        <v>0</v>
      </c>
      <c r="CD276" s="199">
        <f t="shared" ref="CD276:CH276" si="1527">CD234</f>
        <v>0</v>
      </c>
      <c r="CE276" s="199">
        <f t="shared" si="1527"/>
        <v>0</v>
      </c>
      <c r="CF276" s="199">
        <f t="shared" si="1527"/>
        <v>0</v>
      </c>
      <c r="CG276" s="199">
        <f t="shared" si="1527"/>
        <v>0</v>
      </c>
      <c r="CH276" s="202">
        <f t="shared" si="1527"/>
        <v>0</v>
      </c>
      <c r="CJ276" s="198" t="s">
        <v>48</v>
      </c>
      <c r="CK276" s="199">
        <f>CK234</f>
        <v>1508835.0559819192</v>
      </c>
      <c r="CL276" s="199">
        <f t="shared" ref="CL276:CP276" si="1528">CL234</f>
        <v>488850.93702473294</v>
      </c>
      <c r="CM276" s="199">
        <f t="shared" si="1528"/>
        <v>901432.75339574297</v>
      </c>
      <c r="CN276" s="199">
        <f t="shared" si="1528"/>
        <v>566493.53337709594</v>
      </c>
      <c r="CO276" s="199">
        <f t="shared" si="1528"/>
        <v>6387792.9388933852</v>
      </c>
      <c r="CP276" s="202">
        <f t="shared" si="1528"/>
        <v>9853405.2186728753</v>
      </c>
      <c r="CR276" s="198" t="s">
        <v>48</v>
      </c>
      <c r="CS276" s="199">
        <f>CS234</f>
        <v>1454248.2639154366</v>
      </c>
      <c r="CT276" s="199">
        <f t="shared" ref="CT276:CX276" si="1529">CT234</f>
        <v>457330.62460841972</v>
      </c>
      <c r="CU276" s="199">
        <f t="shared" si="1529"/>
        <v>952389.25457445707</v>
      </c>
      <c r="CV276" s="199">
        <f t="shared" si="1529"/>
        <v>547175.92177372577</v>
      </c>
      <c r="CW276" s="199">
        <f t="shared" si="1529"/>
        <v>6997117.8651974006</v>
      </c>
      <c r="CX276" s="202">
        <f t="shared" si="1529"/>
        <v>10408261.930069439</v>
      </c>
      <c r="CY276" s="87"/>
      <c r="CZ276" s="198" t="s">
        <v>48</v>
      </c>
      <c r="DA276" s="199">
        <f>DA234</f>
        <v>1588970.1988858101</v>
      </c>
      <c r="DB276" s="199">
        <f t="shared" ref="DB276:DF276" si="1530">DB234</f>
        <v>457330.62460841972</v>
      </c>
      <c r="DC276" s="199">
        <f t="shared" si="1530"/>
        <v>939181.91225167026</v>
      </c>
      <c r="DD276" s="199">
        <f t="shared" si="1530"/>
        <v>518621.96276741859</v>
      </c>
      <c r="DE276" s="199">
        <f t="shared" si="1530"/>
        <v>5767023.0902178334</v>
      </c>
      <c r="DF276" s="202">
        <f t="shared" si="1530"/>
        <v>9271127.7887311522</v>
      </c>
      <c r="DG276" s="6"/>
      <c r="DH276" s="198" t="s">
        <v>48</v>
      </c>
      <c r="DI276" s="199">
        <f>DI234</f>
        <v>1209433.7466527717</v>
      </c>
      <c r="DJ276" s="199">
        <f t="shared" ref="DJ276:DN276" si="1531">DJ234</f>
        <v>560708.72849472135</v>
      </c>
      <c r="DK276" s="199">
        <f t="shared" si="1531"/>
        <v>718435.925140179</v>
      </c>
      <c r="DL276" s="199">
        <f t="shared" si="1531"/>
        <v>1389888.0228020106</v>
      </c>
      <c r="DM276" s="199">
        <f t="shared" si="1531"/>
        <v>7663021.4540805444</v>
      </c>
      <c r="DN276" s="202">
        <f t="shared" si="1531"/>
        <v>11541487.877170227</v>
      </c>
      <c r="DO276" s="6"/>
      <c r="DP276" s="198" t="s">
        <v>48</v>
      </c>
      <c r="DQ276" s="199">
        <f>DQ234</f>
        <v>1539669.3468907736</v>
      </c>
      <c r="DR276" s="199">
        <f t="shared" ref="DR276:DV276" si="1532">DR234</f>
        <v>560708.72849472135</v>
      </c>
      <c r="DS276" s="199">
        <f t="shared" si="1532"/>
        <v>698948.14508553804</v>
      </c>
      <c r="DT276" s="199">
        <f t="shared" si="1532"/>
        <v>1339573.3720615839</v>
      </c>
      <c r="DU276" s="199">
        <f t="shared" si="1532"/>
        <v>4552656.4188437238</v>
      </c>
      <c r="DV276" s="202">
        <f t="shared" si="1532"/>
        <v>8691556.0113763399</v>
      </c>
    </row>
    <row r="277" spans="1:126" ht="13.5" thickBot="1">
      <c r="A277" s="19"/>
      <c r="B277" s="113"/>
      <c r="C277" s="113"/>
      <c r="D277" s="147" t="s">
        <v>67</v>
      </c>
      <c r="E277" s="148" t="s">
        <v>68</v>
      </c>
      <c r="F277" s="149"/>
      <c r="G277" s="150"/>
      <c r="H277" s="151"/>
      <c r="I277" s="151"/>
      <c r="J277" s="152"/>
      <c r="K277" s="143"/>
      <c r="L277" s="143"/>
      <c r="M277" s="142"/>
      <c r="N277" s="142"/>
      <c r="O277" s="142"/>
      <c r="P277" s="146"/>
      <c r="Q277" s="143"/>
      <c r="R277" s="143"/>
      <c r="S277" s="143"/>
      <c r="T277" s="143"/>
      <c r="U277" s="143"/>
      <c r="V277" s="146"/>
      <c r="W277" s="143"/>
      <c r="X277" s="143"/>
      <c r="AR277" s="8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198" t="s">
        <v>55</v>
      </c>
      <c r="CC277" s="199">
        <f>CC266</f>
        <v>0</v>
      </c>
      <c r="CD277" s="199">
        <f t="shared" ref="CD277:CH277" si="1533">CD266</f>
        <v>0</v>
      </c>
      <c r="CE277" s="199">
        <f t="shared" si="1533"/>
        <v>0</v>
      </c>
      <c r="CF277" s="199">
        <f t="shared" si="1533"/>
        <v>0</v>
      </c>
      <c r="CG277" s="199">
        <f t="shared" si="1533"/>
        <v>0</v>
      </c>
      <c r="CH277" s="202">
        <f t="shared" si="1533"/>
        <v>0</v>
      </c>
      <c r="CJ277" s="198" t="s">
        <v>55</v>
      </c>
      <c r="CK277" s="199">
        <f>CK266</f>
        <v>0</v>
      </c>
      <c r="CL277" s="199">
        <f t="shared" ref="CL277:CP277" si="1534">CL266</f>
        <v>0</v>
      </c>
      <c r="CM277" s="199">
        <f t="shared" si="1534"/>
        <v>0</v>
      </c>
      <c r="CN277" s="199">
        <f t="shared" si="1534"/>
        <v>0</v>
      </c>
      <c r="CO277" s="199">
        <f t="shared" si="1534"/>
        <v>0</v>
      </c>
      <c r="CP277" s="202">
        <f t="shared" si="1534"/>
        <v>0</v>
      </c>
      <c r="CR277" s="198" t="s">
        <v>55</v>
      </c>
      <c r="CS277" s="199">
        <f>CS266</f>
        <v>0</v>
      </c>
      <c r="CT277" s="199">
        <f t="shared" ref="CT277:CX277" si="1535">CT266</f>
        <v>0</v>
      </c>
      <c r="CU277" s="199">
        <f t="shared" si="1535"/>
        <v>0</v>
      </c>
      <c r="CV277" s="199">
        <f t="shared" si="1535"/>
        <v>0</v>
      </c>
      <c r="CW277" s="199">
        <f t="shared" si="1535"/>
        <v>0</v>
      </c>
      <c r="CX277" s="202">
        <f t="shared" si="1535"/>
        <v>0</v>
      </c>
      <c r="CY277" s="6"/>
      <c r="CZ277" s="198" t="s">
        <v>55</v>
      </c>
      <c r="DA277" s="199">
        <f>DA266</f>
        <v>0</v>
      </c>
      <c r="DB277" s="199">
        <f t="shared" ref="DB277:DF277" si="1536">DB266</f>
        <v>0</v>
      </c>
      <c r="DC277" s="199">
        <f t="shared" si="1536"/>
        <v>0</v>
      </c>
      <c r="DD277" s="199">
        <f t="shared" si="1536"/>
        <v>0</v>
      </c>
      <c r="DE277" s="199">
        <f t="shared" si="1536"/>
        <v>0</v>
      </c>
      <c r="DF277" s="202">
        <f t="shared" si="1536"/>
        <v>0</v>
      </c>
      <c r="DG277" s="6"/>
      <c r="DH277" s="198" t="s">
        <v>55</v>
      </c>
      <c r="DI277" s="199">
        <f>DI266</f>
        <v>0</v>
      </c>
      <c r="DJ277" s="199">
        <f t="shared" ref="DJ277:DN277" si="1537">DJ266</f>
        <v>0</v>
      </c>
      <c r="DK277" s="199">
        <f t="shared" si="1537"/>
        <v>0</v>
      </c>
      <c r="DL277" s="199">
        <f t="shared" si="1537"/>
        <v>0</v>
      </c>
      <c r="DM277" s="199">
        <f t="shared" si="1537"/>
        <v>0</v>
      </c>
      <c r="DN277" s="202">
        <f t="shared" si="1537"/>
        <v>0</v>
      </c>
      <c r="DO277" s="6"/>
      <c r="DP277" s="198" t="s">
        <v>55</v>
      </c>
      <c r="DQ277" s="199">
        <f>DQ266</f>
        <v>0</v>
      </c>
      <c r="DR277" s="199">
        <f t="shared" ref="DR277:DV277" si="1538">DR266</f>
        <v>0</v>
      </c>
      <c r="DS277" s="199">
        <f t="shared" si="1538"/>
        <v>0</v>
      </c>
      <c r="DT277" s="199">
        <f t="shared" si="1538"/>
        <v>0</v>
      </c>
      <c r="DU277" s="199">
        <f t="shared" si="1538"/>
        <v>0</v>
      </c>
      <c r="DV277" s="202">
        <f t="shared" si="1538"/>
        <v>0</v>
      </c>
    </row>
    <row r="278" spans="1:126">
      <c r="A278" s="19"/>
      <c r="B278" s="113"/>
      <c r="C278" s="113"/>
      <c r="D278" s="114"/>
      <c r="E278" s="114"/>
      <c r="F278" s="114"/>
      <c r="G278" s="114"/>
      <c r="H278" s="115"/>
      <c r="I278" s="115"/>
      <c r="J278" s="116"/>
      <c r="K278" s="117"/>
      <c r="L278" s="117"/>
      <c r="M278" s="133"/>
      <c r="N278" s="133"/>
      <c r="O278" s="133"/>
      <c r="P278" s="118"/>
      <c r="Q278" s="117"/>
      <c r="R278" s="117"/>
      <c r="S278" s="117"/>
      <c r="T278" s="117"/>
      <c r="U278" s="117"/>
      <c r="V278" s="118"/>
      <c r="W278" s="117"/>
      <c r="X278" s="117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1"/>
      <c r="CC278" s="201"/>
      <c r="CD278" s="189"/>
      <c r="CE278" s="189"/>
      <c r="CF278" s="189"/>
      <c r="CG278" s="189"/>
      <c r="CH278" s="203"/>
      <c r="CJ278" s="201"/>
      <c r="CK278" s="201"/>
      <c r="CL278" s="189"/>
      <c r="CM278" s="189"/>
      <c r="CN278" s="189"/>
      <c r="CO278" s="189"/>
      <c r="CP278" s="203"/>
      <c r="CR278" s="201"/>
      <c r="CS278" s="201"/>
      <c r="CT278" s="189"/>
      <c r="CU278" s="189"/>
      <c r="CV278" s="189"/>
      <c r="CW278" s="189"/>
      <c r="CX278" s="203"/>
      <c r="CY278" s="6"/>
      <c r="CZ278" s="201"/>
      <c r="DA278" s="201"/>
      <c r="DB278" s="189"/>
      <c r="DC278" s="189"/>
      <c r="DD278" s="189"/>
      <c r="DE278" s="189"/>
      <c r="DF278" s="203"/>
      <c r="DG278" s="6"/>
      <c r="DH278" s="201"/>
      <c r="DI278" s="201"/>
      <c r="DJ278" s="189"/>
      <c r="DK278" s="189"/>
      <c r="DL278" s="189"/>
      <c r="DM278" s="189"/>
      <c r="DN278" s="203"/>
      <c r="DO278" s="6"/>
      <c r="DP278" s="201"/>
      <c r="DQ278" s="201"/>
      <c r="DR278" s="189"/>
      <c r="DS278" s="189"/>
      <c r="DT278" s="189"/>
      <c r="DU278" s="189"/>
      <c r="DV278" s="203"/>
    </row>
    <row r="279" spans="1:126">
      <c r="A279" s="153"/>
      <c r="B279" s="113"/>
      <c r="C279" s="113"/>
      <c r="K279" s="117"/>
      <c r="L279" s="117"/>
      <c r="M279" s="117"/>
      <c r="N279" s="117"/>
      <c r="O279" s="117"/>
      <c r="P279" s="118"/>
      <c r="Q279" s="117"/>
      <c r="R279" s="117"/>
      <c r="S279" s="117"/>
      <c r="T279" s="117"/>
      <c r="U279" s="117"/>
      <c r="V279" s="118"/>
      <c r="W279" s="117"/>
      <c r="X279" s="117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1" t="s">
        <v>23</v>
      </c>
      <c r="CC279" s="199">
        <f>SUM(CC273:CC277)</f>
        <v>0</v>
      </c>
      <c r="CD279" s="199">
        <f t="shared" ref="CD279:CH279" si="1539">SUM(CD273:CD277)</f>
        <v>0</v>
      </c>
      <c r="CE279" s="199">
        <f t="shared" si="1539"/>
        <v>0</v>
      </c>
      <c r="CF279" s="199">
        <f t="shared" si="1539"/>
        <v>0</v>
      </c>
      <c r="CG279" s="199">
        <f t="shared" si="1539"/>
        <v>0</v>
      </c>
      <c r="CH279" s="202">
        <f t="shared" si="1539"/>
        <v>0</v>
      </c>
      <c r="CJ279" s="201" t="s">
        <v>23</v>
      </c>
      <c r="CK279" s="199">
        <f>SUM(CK273:CK277)</f>
        <v>8061463.45746704</v>
      </c>
      <c r="CL279" s="199">
        <f t="shared" ref="CL279:CP279" si="1540">SUM(CL273:CL277)</f>
        <v>2867802.7694955682</v>
      </c>
      <c r="CM279" s="199">
        <f t="shared" si="1540"/>
        <v>3753887.3572318871</v>
      </c>
      <c r="CN279" s="199">
        <f t="shared" si="1540"/>
        <v>7234430.475419404</v>
      </c>
      <c r="CO279" s="199">
        <f t="shared" si="1540"/>
        <v>14923258.808805389</v>
      </c>
      <c r="CP279" s="202">
        <f t="shared" si="1540"/>
        <v>36840842.86841929</v>
      </c>
      <c r="CR279" s="201" t="s">
        <v>23</v>
      </c>
      <c r="CS279" s="199">
        <f>SUM(CS273:CS277)</f>
        <v>7741386.2446741629</v>
      </c>
      <c r="CT279" s="199">
        <f t="shared" ref="CT279:CX279" si="1541">SUM(CT273:CT277)</f>
        <v>2567138.6247052066</v>
      </c>
      <c r="CU279" s="199">
        <f t="shared" si="1541"/>
        <v>4201244.8748433916</v>
      </c>
      <c r="CV279" s="199">
        <f t="shared" si="1541"/>
        <v>4680650.5362183396</v>
      </c>
      <c r="CW279" s="199">
        <f t="shared" si="1541"/>
        <v>24434266.859823465</v>
      </c>
      <c r="CX279" s="202">
        <f t="shared" si="1541"/>
        <v>43624687.140264563</v>
      </c>
      <c r="CY279" s="6"/>
      <c r="CZ279" s="201" t="s">
        <v>23</v>
      </c>
      <c r="DA279" s="199">
        <f>SUM(DA273:DA277)</f>
        <v>8517277.2658634707</v>
      </c>
      <c r="DB279" s="199">
        <f t="shared" ref="DB279:DF279" si="1542">SUM(DB273:DB277)</f>
        <v>2446159.1589636873</v>
      </c>
      <c r="DC279" s="199">
        <f t="shared" si="1542"/>
        <v>3908860.3869292759</v>
      </c>
      <c r="DD279" s="199">
        <f t="shared" si="1542"/>
        <v>3582585.0087920483</v>
      </c>
      <c r="DE279" s="199">
        <f t="shared" si="1542"/>
        <v>21268309.242329001</v>
      </c>
      <c r="DF279" s="202">
        <f t="shared" si="1542"/>
        <v>39723191.062877484</v>
      </c>
      <c r="DG279" s="6"/>
      <c r="DH279" s="201" t="s">
        <v>23</v>
      </c>
      <c r="DI279" s="199">
        <f>SUM(DI273:DI277)</f>
        <v>7206161.7036416745</v>
      </c>
      <c r="DJ279" s="199">
        <f t="shared" ref="DJ279:DN279" si="1543">SUM(DJ273:DJ277)</f>
        <v>1816374.0633709109</v>
      </c>
      <c r="DK279" s="199">
        <f t="shared" si="1543"/>
        <v>3126267.616567323</v>
      </c>
      <c r="DL279" s="199">
        <f t="shared" si="1543"/>
        <v>7050501.8917799443</v>
      </c>
      <c r="DM279" s="199">
        <f t="shared" si="1543"/>
        <v>33378732.398636214</v>
      </c>
      <c r="DN279" s="202">
        <f t="shared" si="1543"/>
        <v>52578037.673996069</v>
      </c>
      <c r="DO279" s="6"/>
      <c r="DP279" s="201" t="s">
        <v>23</v>
      </c>
      <c r="DQ279" s="199">
        <f>SUM(DQ273:DQ277)</f>
        <v>8807914.6429744028</v>
      </c>
      <c r="DR279" s="199">
        <f t="shared" ref="DR279:DV279" si="1544">SUM(DR273:DR277)</f>
        <v>1588576.8663315985</v>
      </c>
      <c r="DS279" s="199">
        <f t="shared" si="1544"/>
        <v>2520728.5205518119</v>
      </c>
      <c r="DT279" s="199">
        <f t="shared" si="1544"/>
        <v>5269888.6634003595</v>
      </c>
      <c r="DU279" s="199">
        <f t="shared" si="1544"/>
        <v>25652034.299031474</v>
      </c>
      <c r="DV279" s="202">
        <f t="shared" si="1544"/>
        <v>43839142.992289647</v>
      </c>
    </row>
    <row r="280" spans="1:126">
      <c r="A280" s="153"/>
      <c r="B280" s="113"/>
      <c r="C280" s="113"/>
      <c r="D280" s="157" t="s">
        <v>69</v>
      </c>
      <c r="E280" s="114"/>
      <c r="F280" s="114"/>
      <c r="G280" s="114"/>
      <c r="H280" s="115"/>
      <c r="I280" s="115"/>
      <c r="J280" s="116"/>
      <c r="K280" s="117"/>
      <c r="L280" s="117"/>
      <c r="M280" s="117"/>
      <c r="N280" s="117"/>
      <c r="O280" s="117"/>
      <c r="P280" s="118"/>
      <c r="Q280" s="117"/>
      <c r="R280" s="117"/>
      <c r="S280" s="117"/>
      <c r="T280" s="117"/>
      <c r="U280" s="117"/>
      <c r="V280" s="118"/>
      <c r="W280" s="117"/>
      <c r="X280" s="117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6" customFormat="1" ht="13.5" thickBot="1">
      <c r="A281" s="153"/>
      <c r="B281" s="113"/>
      <c r="C281" s="113"/>
      <c r="D281" s="114"/>
      <c r="E281" s="114"/>
      <c r="F281" s="114"/>
      <c r="G281" s="114"/>
      <c r="H281" s="115"/>
      <c r="I281" s="115"/>
      <c r="J281" s="116"/>
      <c r="K281" s="114"/>
      <c r="L281" s="114"/>
      <c r="M281" s="114"/>
      <c r="N281" s="114"/>
      <c r="O281" s="114"/>
      <c r="P281" s="158"/>
      <c r="Q281" s="114"/>
      <c r="R281" s="114"/>
      <c r="S281" s="114"/>
      <c r="T281" s="114"/>
      <c r="U281" s="114"/>
      <c r="V281" s="158"/>
      <c r="W281" s="114"/>
      <c r="X281" s="114"/>
      <c r="AR281" s="16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Y281" s="6"/>
      <c r="CZ281" s="6"/>
      <c r="DG281" s="6"/>
      <c r="DH281" s="6"/>
      <c r="DO281" s="6"/>
      <c r="DP281" s="6"/>
    </row>
    <row r="282" spans="1:126">
      <c r="A282" s="153"/>
      <c r="B282" s="113"/>
      <c r="C282" s="113"/>
      <c r="D282" s="123" t="s">
        <v>25</v>
      </c>
      <c r="E282" s="124" t="s">
        <v>70</v>
      </c>
      <c r="F282" s="125"/>
      <c r="G282" s="126"/>
      <c r="H282" s="127"/>
      <c r="I282" s="127"/>
      <c r="J282" s="128"/>
      <c r="K282" s="143"/>
      <c r="L282" s="143"/>
      <c r="M282" s="143"/>
      <c r="N282" s="143"/>
      <c r="O282" s="143"/>
      <c r="P282" s="146"/>
      <c r="Q282" s="143"/>
      <c r="R282" s="143"/>
      <c r="S282" s="143"/>
      <c r="T282" s="143"/>
      <c r="U282" s="143"/>
      <c r="V282" s="146"/>
      <c r="W282" s="143"/>
      <c r="X282" s="143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3"/>
      <c r="B283" s="113"/>
      <c r="C283" s="113"/>
      <c r="D283" s="129" t="s">
        <v>27</v>
      </c>
      <c r="E283" s="130" t="s">
        <v>71</v>
      </c>
      <c r="F283" s="131"/>
      <c r="G283" s="120"/>
      <c r="H283" s="115"/>
      <c r="I283" s="115"/>
      <c r="J283" s="132"/>
      <c r="K283" s="143"/>
      <c r="L283" s="143"/>
      <c r="M283" s="143"/>
      <c r="N283" s="143"/>
      <c r="O283" s="143"/>
      <c r="P283" s="146"/>
      <c r="Q283" s="143"/>
      <c r="R283" s="143"/>
      <c r="S283" s="143"/>
      <c r="T283" s="143"/>
      <c r="U283" s="143"/>
      <c r="V283" s="146"/>
      <c r="W283" s="143"/>
      <c r="X283" s="143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3"/>
      <c r="B284" s="113"/>
      <c r="C284" s="113"/>
      <c r="D284" s="134" t="s">
        <v>29</v>
      </c>
      <c r="E284" s="135" t="s">
        <v>72</v>
      </c>
      <c r="F284" s="136"/>
      <c r="G284" s="137"/>
      <c r="H284" s="115"/>
      <c r="I284" s="115"/>
      <c r="J284" s="138"/>
      <c r="K284" s="117"/>
      <c r="L284" s="117"/>
      <c r="M284" s="117"/>
      <c r="N284" s="117"/>
      <c r="O284" s="117"/>
      <c r="P284" s="118"/>
      <c r="Q284" s="117"/>
      <c r="R284" s="117"/>
      <c r="S284" s="117"/>
      <c r="T284" s="117"/>
      <c r="U284" s="117"/>
      <c r="V284" s="118"/>
      <c r="W284" s="117"/>
      <c r="X284" s="117"/>
      <c r="AR284" s="8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3"/>
      <c r="B285" s="113"/>
      <c r="C285" s="113"/>
      <c r="D285" s="147" t="s">
        <v>30</v>
      </c>
      <c r="E285" s="148" t="s">
        <v>73</v>
      </c>
      <c r="F285" s="149"/>
      <c r="G285" s="150"/>
      <c r="H285" s="151"/>
      <c r="I285" s="151"/>
      <c r="J285" s="152"/>
      <c r="K285" s="117"/>
      <c r="L285" s="117"/>
      <c r="M285" s="117"/>
      <c r="N285" s="117"/>
      <c r="O285" s="117"/>
      <c r="P285" s="118"/>
      <c r="Q285" s="117"/>
      <c r="R285" s="117"/>
      <c r="S285" s="117"/>
      <c r="T285" s="117"/>
      <c r="U285" s="117"/>
      <c r="V285" s="118"/>
      <c r="W285" s="117"/>
      <c r="X285" s="117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3"/>
      <c r="B286" s="113"/>
      <c r="C286" s="113"/>
      <c r="D286" s="114"/>
      <c r="E286" s="114"/>
      <c r="F286" s="114"/>
      <c r="G286" s="114"/>
      <c r="H286" s="115"/>
      <c r="I286" s="115"/>
      <c r="J286" s="116"/>
      <c r="K286" s="117"/>
      <c r="L286" s="117"/>
      <c r="M286" s="117"/>
      <c r="N286" s="117"/>
      <c r="O286" s="117"/>
      <c r="P286" s="118"/>
      <c r="Q286" s="117"/>
      <c r="R286" s="117"/>
      <c r="S286" s="117"/>
      <c r="T286" s="117"/>
      <c r="U286" s="117"/>
      <c r="V286" s="118"/>
      <c r="W286" s="117"/>
      <c r="X286" s="117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6" customFormat="1">
      <c r="A287" s="153"/>
      <c r="B287" s="113"/>
      <c r="C287" s="113"/>
      <c r="D287" s="114"/>
      <c r="E287" s="114"/>
      <c r="F287" s="114"/>
      <c r="G287" s="114"/>
      <c r="H287" s="115"/>
      <c r="I287" s="115"/>
      <c r="J287" s="114"/>
      <c r="K287" s="114"/>
      <c r="L287" s="114"/>
      <c r="M287" s="114"/>
      <c r="N287" s="114"/>
      <c r="O287" s="114"/>
      <c r="P287" s="158"/>
      <c r="Q287" s="114"/>
      <c r="R287" s="114"/>
      <c r="S287" s="114"/>
      <c r="T287" s="114"/>
      <c r="U287" s="114"/>
      <c r="V287" s="158"/>
      <c r="W287" s="114"/>
      <c r="X287" s="114"/>
      <c r="AR287" s="16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Y287" s="6"/>
      <c r="CZ287" s="6"/>
      <c r="DG287" s="6"/>
      <c r="DH287" s="6"/>
      <c r="DO287" s="6"/>
      <c r="DP287" s="6"/>
    </row>
    <row r="288" spans="1:126">
      <c r="A288" s="153"/>
      <c r="B288" s="113"/>
      <c r="C288" s="113"/>
      <c r="D288" s="159"/>
      <c r="E288" s="143"/>
      <c r="F288" s="143"/>
      <c r="G288" s="143"/>
      <c r="H288" s="144"/>
      <c r="I288" s="144"/>
      <c r="J288" s="160"/>
      <c r="K288" s="143"/>
      <c r="L288" s="143"/>
      <c r="M288" s="143"/>
      <c r="N288" s="143"/>
      <c r="O288" s="143"/>
      <c r="P288" s="146"/>
      <c r="Q288" s="143"/>
      <c r="R288" s="143"/>
      <c r="S288" s="143"/>
      <c r="T288" s="143"/>
      <c r="U288" s="143"/>
      <c r="V288" s="146"/>
      <c r="W288" s="143"/>
      <c r="X288" s="143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3"/>
      <c r="B289" s="113"/>
      <c r="C289" s="113"/>
      <c r="D289" s="159"/>
      <c r="E289" s="143"/>
      <c r="F289" s="143"/>
      <c r="G289" s="143"/>
      <c r="H289" s="144"/>
      <c r="I289" s="144"/>
      <c r="J289" s="160"/>
      <c r="K289" s="143"/>
      <c r="L289" s="143"/>
      <c r="M289" s="143"/>
      <c r="N289" s="143"/>
      <c r="O289" s="143"/>
      <c r="P289" s="146"/>
      <c r="Q289" s="143"/>
      <c r="R289" s="143"/>
      <c r="S289" s="143"/>
      <c r="T289" s="143"/>
      <c r="U289" s="143"/>
      <c r="V289" s="146"/>
      <c r="W289" s="143"/>
      <c r="X289" s="143"/>
      <c r="AR289" s="8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3"/>
      <c r="B290" s="113"/>
      <c r="C290" s="113"/>
      <c r="D290" s="114"/>
      <c r="E290" s="114"/>
      <c r="F290" s="114"/>
      <c r="G290" s="114"/>
      <c r="H290" s="115"/>
      <c r="I290" s="115"/>
      <c r="J290" s="116"/>
      <c r="K290" s="117"/>
      <c r="L290" s="117"/>
      <c r="M290" s="117"/>
      <c r="N290" s="117"/>
      <c r="O290" s="117"/>
      <c r="P290" s="118"/>
      <c r="Q290" s="117"/>
      <c r="R290" s="117"/>
      <c r="S290" s="117"/>
      <c r="T290" s="117"/>
      <c r="U290" s="117"/>
      <c r="V290" s="118"/>
      <c r="W290" s="117"/>
      <c r="X290" s="117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3"/>
      <c r="B291" s="113"/>
      <c r="C291" s="113"/>
      <c r="D291" s="117"/>
      <c r="E291" s="117"/>
      <c r="F291" s="117"/>
      <c r="G291" s="117"/>
      <c r="H291" s="115"/>
      <c r="I291" s="115"/>
      <c r="J291" s="116"/>
      <c r="K291" s="117"/>
      <c r="L291" s="117"/>
      <c r="M291" s="117"/>
      <c r="N291" s="117"/>
      <c r="O291" s="117"/>
      <c r="P291" s="118"/>
      <c r="Q291" s="117"/>
      <c r="R291" s="117"/>
      <c r="S291" s="117"/>
      <c r="T291" s="117"/>
      <c r="U291" s="117"/>
      <c r="V291" s="118"/>
      <c r="W291" s="117"/>
      <c r="X291" s="117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3"/>
      <c r="B292" s="113"/>
      <c r="C292" s="113"/>
      <c r="D292" s="117"/>
      <c r="E292" s="117"/>
      <c r="F292" s="117"/>
      <c r="G292" s="117"/>
      <c r="H292" s="115"/>
      <c r="I292" s="144"/>
      <c r="J292" s="117"/>
      <c r="K292" s="116"/>
      <c r="L292" s="116"/>
      <c r="M292" s="117"/>
      <c r="N292" s="117"/>
      <c r="O292" s="117"/>
      <c r="P292" s="118"/>
      <c r="Q292" s="117"/>
      <c r="R292" s="117"/>
      <c r="S292" s="117"/>
      <c r="T292" s="117"/>
      <c r="U292" s="117"/>
      <c r="V292" s="118"/>
      <c r="W292" s="117"/>
      <c r="X292" s="117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6" customFormat="1">
      <c r="A293" s="153"/>
      <c r="B293" s="113"/>
      <c r="C293" s="113"/>
      <c r="D293" s="161"/>
      <c r="E293" s="117"/>
      <c r="F293" s="117"/>
      <c r="G293" s="117"/>
      <c r="H293" s="115"/>
      <c r="I293" s="115"/>
      <c r="J293" s="117"/>
      <c r="K293" s="117"/>
      <c r="L293" s="117"/>
      <c r="M293" s="117"/>
      <c r="N293" s="117"/>
      <c r="O293" s="117"/>
      <c r="P293" s="118"/>
      <c r="Q293" s="117"/>
      <c r="R293" s="117"/>
      <c r="S293" s="117"/>
      <c r="T293" s="117"/>
      <c r="U293" s="117"/>
      <c r="V293" s="118"/>
      <c r="W293" s="117"/>
      <c r="X293" s="117"/>
      <c r="AR293" s="16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Y293" s="6"/>
      <c r="CZ293" s="6"/>
      <c r="DG293" s="6"/>
      <c r="DH293" s="6"/>
      <c r="DO293" s="6"/>
      <c r="DP293" s="6"/>
    </row>
    <row r="294" spans="1:120">
      <c r="A294" s="153"/>
      <c r="B294" s="113"/>
      <c r="C294" s="113"/>
      <c r="D294" s="159"/>
      <c r="E294" s="143"/>
      <c r="F294" s="143"/>
      <c r="G294" s="143"/>
      <c r="H294" s="144"/>
      <c r="I294" s="144"/>
      <c r="J294" s="160"/>
      <c r="K294" s="143"/>
      <c r="L294" s="143"/>
      <c r="M294" s="143"/>
      <c r="N294" s="143"/>
      <c r="O294" s="143"/>
      <c r="P294" s="146"/>
      <c r="Q294" s="143"/>
      <c r="R294" s="143"/>
      <c r="S294" s="143"/>
      <c r="T294" s="143"/>
      <c r="U294" s="143"/>
      <c r="V294" s="146"/>
      <c r="W294" s="143"/>
      <c r="X294" s="143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3"/>
      <c r="B295" s="113"/>
      <c r="C295" s="113"/>
      <c r="D295" s="159"/>
      <c r="E295" s="143"/>
      <c r="F295" s="143"/>
      <c r="G295" s="143"/>
      <c r="H295" s="144"/>
      <c r="I295" s="144"/>
      <c r="J295" s="160"/>
      <c r="K295" s="143"/>
      <c r="L295" s="143"/>
      <c r="M295" s="143"/>
      <c r="N295" s="143"/>
      <c r="O295" s="143"/>
      <c r="P295" s="146"/>
      <c r="Q295" s="143"/>
      <c r="R295" s="143"/>
      <c r="S295" s="143"/>
      <c r="T295" s="143"/>
      <c r="U295" s="143"/>
      <c r="V295" s="146"/>
      <c r="W295" s="143"/>
      <c r="X295" s="143"/>
      <c r="AR295" s="8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3"/>
      <c r="B296" s="113"/>
      <c r="C296" s="113"/>
      <c r="D296" s="114"/>
      <c r="E296" s="114"/>
      <c r="F296" s="114"/>
      <c r="G296" s="114"/>
      <c r="H296" s="115"/>
      <c r="I296" s="115"/>
      <c r="J296" s="116"/>
      <c r="K296" s="117"/>
      <c r="L296" s="117"/>
      <c r="M296" s="117"/>
      <c r="N296" s="117"/>
      <c r="O296" s="117"/>
      <c r="P296" s="118"/>
      <c r="Q296" s="117"/>
      <c r="R296" s="117"/>
      <c r="S296" s="117"/>
      <c r="T296" s="117"/>
      <c r="U296" s="117"/>
      <c r="V296" s="118"/>
      <c r="W296" s="117"/>
      <c r="X296" s="117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7"/>
      <c r="DH296" s="87"/>
      <c r="DO296" s="6"/>
      <c r="DP296" s="6"/>
    </row>
    <row r="297" spans="1:120">
      <c r="A297" s="153"/>
      <c r="B297" s="113"/>
      <c r="C297" s="113"/>
      <c r="D297" s="114"/>
      <c r="E297" s="114"/>
      <c r="F297" s="114"/>
      <c r="G297" s="114"/>
      <c r="H297" s="115"/>
      <c r="I297" s="115"/>
      <c r="J297" s="116"/>
      <c r="K297" s="117"/>
      <c r="L297" s="117"/>
      <c r="M297" s="117"/>
      <c r="N297" s="117"/>
      <c r="O297" s="117"/>
      <c r="P297" s="118"/>
      <c r="Q297" s="117"/>
      <c r="R297" s="117"/>
      <c r="S297" s="117"/>
      <c r="T297" s="117"/>
      <c r="U297" s="117"/>
      <c r="V297" s="118"/>
      <c r="W297" s="117"/>
      <c r="X297" s="117"/>
      <c r="AR297" s="8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7"/>
      <c r="DH297" s="87"/>
      <c r="DO297" s="87"/>
      <c r="DP297" s="87"/>
    </row>
    <row r="298" spans="1:120">
      <c r="A298" s="153"/>
      <c r="B298" s="113"/>
      <c r="C298" s="113"/>
      <c r="D298" s="114"/>
      <c r="E298" s="114"/>
      <c r="F298" s="114"/>
      <c r="G298" s="114"/>
      <c r="H298" s="115"/>
      <c r="I298" s="115"/>
      <c r="J298" s="116"/>
      <c r="K298" s="117"/>
      <c r="L298" s="117"/>
      <c r="M298" s="117"/>
      <c r="N298" s="117"/>
      <c r="O298" s="117"/>
      <c r="P298" s="118"/>
      <c r="Q298" s="117"/>
      <c r="R298" s="117"/>
      <c r="S298" s="117"/>
      <c r="T298" s="117"/>
      <c r="U298" s="117"/>
      <c r="V298" s="118"/>
      <c r="W298" s="117"/>
      <c r="X298" s="117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7"/>
      <c r="DH298" s="87"/>
      <c r="DO298" s="87"/>
      <c r="DP298" s="87"/>
    </row>
    <row r="299" spans="1:120" s="86" customFormat="1">
      <c r="A299" s="153"/>
      <c r="B299" s="113"/>
      <c r="C299" s="113"/>
      <c r="D299" s="114"/>
      <c r="E299" s="114"/>
      <c r="F299" s="114"/>
      <c r="G299" s="114"/>
      <c r="H299" s="115"/>
      <c r="I299" s="115"/>
      <c r="J299" s="114"/>
      <c r="K299" s="114"/>
      <c r="L299" s="114"/>
      <c r="M299" s="114"/>
      <c r="N299" s="114"/>
      <c r="O299" s="114"/>
      <c r="P299" s="158"/>
      <c r="Q299" s="114"/>
      <c r="R299" s="114"/>
      <c r="S299" s="114"/>
      <c r="T299" s="114"/>
      <c r="U299" s="114"/>
      <c r="V299" s="158"/>
      <c r="W299" s="114"/>
      <c r="X299" s="114"/>
      <c r="AR299" s="16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Y299" s="6"/>
      <c r="CZ299" s="6"/>
      <c r="DG299" s="87"/>
      <c r="DH299" s="87"/>
      <c r="DO299" s="87"/>
      <c r="DP299" s="87"/>
    </row>
    <row r="300" spans="1:120">
      <c r="A300" s="153"/>
      <c r="B300" s="113"/>
      <c r="C300" s="113"/>
      <c r="D300" s="114"/>
      <c r="E300" s="114"/>
      <c r="F300" s="114"/>
      <c r="G300" s="114"/>
      <c r="H300" s="115"/>
      <c r="I300" s="115"/>
      <c r="J300" s="114"/>
      <c r="K300" s="114"/>
      <c r="L300" s="114"/>
      <c r="M300" s="114"/>
      <c r="N300" s="114"/>
      <c r="O300" s="114"/>
      <c r="P300" s="158"/>
      <c r="Q300" s="114"/>
      <c r="R300" s="114"/>
      <c r="S300" s="114"/>
      <c r="T300" s="114"/>
      <c r="U300" s="114"/>
      <c r="V300" s="158"/>
      <c r="W300" s="114"/>
      <c r="X300" s="114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7"/>
      <c r="DH300" s="87"/>
      <c r="DO300" s="87"/>
      <c r="DP300" s="87"/>
    </row>
    <row r="301" spans="1:120" s="86" customFormat="1">
      <c r="A301" s="153"/>
      <c r="B301" s="113"/>
      <c r="C301" s="113"/>
      <c r="D301" s="114"/>
      <c r="E301" s="114"/>
      <c r="F301" s="114"/>
      <c r="G301" s="114"/>
      <c r="H301" s="115"/>
      <c r="I301" s="115"/>
      <c r="J301" s="114"/>
      <c r="K301" s="114"/>
      <c r="L301" s="114"/>
      <c r="M301" s="114"/>
      <c r="N301" s="114"/>
      <c r="O301" s="114"/>
      <c r="P301" s="158"/>
      <c r="Q301" s="114"/>
      <c r="R301" s="114"/>
      <c r="S301" s="114"/>
      <c r="T301" s="114"/>
      <c r="U301" s="114"/>
      <c r="V301" s="158"/>
      <c r="W301" s="114"/>
      <c r="X301" s="114"/>
      <c r="AR301" s="16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Y301" s="6"/>
      <c r="CZ301" s="6"/>
      <c r="DG301" s="6"/>
      <c r="DH301" s="6"/>
      <c r="DO301" s="87"/>
      <c r="DP301" s="87"/>
    </row>
    <row r="302" spans="1:120">
      <c r="A302" s="153"/>
      <c r="B302" s="113"/>
      <c r="C302" s="113"/>
      <c r="D302" s="114"/>
      <c r="E302" s="114"/>
      <c r="F302" s="114"/>
      <c r="G302" s="114"/>
      <c r="H302" s="115"/>
      <c r="I302" s="115"/>
      <c r="J302" s="114"/>
      <c r="K302" s="114"/>
      <c r="L302" s="114"/>
      <c r="M302" s="114"/>
      <c r="N302" s="114"/>
      <c r="O302" s="114"/>
      <c r="P302" s="158"/>
      <c r="Q302" s="114"/>
      <c r="R302" s="114"/>
      <c r="S302" s="114"/>
      <c r="T302" s="114"/>
      <c r="U302" s="114"/>
      <c r="V302" s="158"/>
      <c r="W302" s="114"/>
      <c r="X302" s="114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3"/>
      <c r="D303" s="162"/>
      <c r="E303" s="162"/>
      <c r="F303" s="162"/>
      <c r="G303" s="162"/>
      <c r="H303" s="163"/>
      <c r="I303" s="163"/>
      <c r="J303" s="164"/>
      <c r="K303" s="162"/>
      <c r="L303" s="162"/>
      <c r="M303" s="162"/>
      <c r="N303" s="162"/>
      <c r="O303" s="162"/>
      <c r="P303" s="165"/>
      <c r="Q303" s="162"/>
      <c r="R303" s="162"/>
      <c r="S303" s="162"/>
      <c r="T303" s="162"/>
      <c r="U303" s="162"/>
      <c r="V303" s="165"/>
      <c r="W303" s="162"/>
      <c r="X303" s="162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3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6"/>
      <c r="D305" s="167"/>
      <c r="E305" s="168"/>
      <c r="F305" s="168"/>
      <c r="G305" s="169"/>
      <c r="H305" s="169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7"/>
      <c r="CZ308" s="87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7"/>
      <c r="CZ309" s="87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7"/>
      <c r="CZ310" s="87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7"/>
      <c r="CZ311" s="87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7"/>
      <c r="CZ312" s="87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7"/>
      <c r="DH327" s="87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7"/>
      <c r="DP328" s="87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7"/>
      <c r="CZ339" s="87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2"/>
      <c r="DH361" s="112"/>
      <c r="DO361" s="6"/>
      <c r="DP361" s="6"/>
    </row>
    <row r="362" spans="54:120">
      <c r="CY362" s="6"/>
      <c r="CZ362" s="6"/>
      <c r="DG362" s="6"/>
      <c r="DH362" s="6"/>
      <c r="DO362" s="112"/>
      <c r="DP362" s="112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7"/>
      <c r="DH367" s="87"/>
      <c r="DO367" s="6"/>
      <c r="DP367" s="6"/>
    </row>
    <row r="368" spans="54:120">
      <c r="CY368" s="6"/>
      <c r="CZ368" s="6"/>
      <c r="DG368" s="6"/>
      <c r="DH368" s="6"/>
      <c r="DO368" s="87"/>
      <c r="DP368" s="87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2"/>
      <c r="CZ373" s="112"/>
      <c r="DG373" s="87"/>
      <c r="DH373" s="87"/>
      <c r="DO373" s="6"/>
      <c r="DP373" s="6"/>
    </row>
    <row r="374" spans="103:120">
      <c r="CY374" s="6"/>
      <c r="CZ374" s="6"/>
      <c r="DG374" s="6"/>
      <c r="DH374" s="6"/>
      <c r="DO374" s="87"/>
      <c r="DP374" s="87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7"/>
      <c r="CZ379" s="87"/>
      <c r="DG379" s="87"/>
      <c r="DH379" s="87"/>
      <c r="DO379" s="6"/>
      <c r="DP379" s="6"/>
    </row>
    <row r="380" spans="103:120">
      <c r="CY380" s="6"/>
      <c r="CZ380" s="6"/>
      <c r="DG380" s="6"/>
      <c r="DH380" s="6"/>
      <c r="DO380" s="87"/>
      <c r="DP380" s="87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7"/>
      <c r="CZ385" s="87"/>
      <c r="DG385" s="87"/>
      <c r="DH385" s="87"/>
      <c r="DO385" s="6"/>
      <c r="DP385" s="6"/>
    </row>
    <row r="386" spans="103:120">
      <c r="CY386" s="6"/>
      <c r="CZ386" s="6"/>
      <c r="DG386" s="6"/>
      <c r="DH386" s="6"/>
      <c r="DO386" s="87"/>
      <c r="DP386" s="87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7"/>
      <c r="CZ391" s="87"/>
      <c r="DG391" s="87"/>
      <c r="DH391" s="87"/>
      <c r="DO391" s="6"/>
      <c r="DP391" s="6"/>
    </row>
    <row r="392" spans="103:120">
      <c r="CY392" s="6"/>
      <c r="CZ392" s="6"/>
      <c r="DG392" s="6"/>
      <c r="DH392" s="6"/>
      <c r="DO392" s="87"/>
      <c r="DP392" s="87"/>
    </row>
    <row r="393" spans="103:120">
      <c r="CY393" s="6"/>
      <c r="CZ393" s="6"/>
      <c r="DG393" s="87"/>
      <c r="DH393" s="87"/>
      <c r="DO393" s="6"/>
      <c r="DP393" s="6"/>
    </row>
    <row r="394" spans="103:120">
      <c r="CY394" s="6"/>
      <c r="CZ394" s="6"/>
      <c r="DG394" s="6"/>
      <c r="DH394" s="6"/>
      <c r="DO394" s="87"/>
      <c r="DP394" s="87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7"/>
      <c r="CZ397" s="87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7"/>
      <c r="CZ403" s="87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7"/>
      <c r="CZ405" s="87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3:C16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2" tint="-0.249977111117893"/>
    <pageSetUpPr fitToPage="1"/>
  </sheetPr>
  <dimension ref="A1:DV459"/>
  <sheetViews>
    <sheetView zoomScale="60" zoomScaleNormal="60" workbookViewId="0">
      <pane xSplit="2" ySplit="11" topLeftCell="C192" activePane="bottomRight" state="frozen"/>
      <selection pane="topRight"/>
      <selection pane="bottomLeft"/>
      <selection pane="bottomRight" activeCell="B210" sqref="B210"/>
    </sheetView>
  </sheetViews>
  <sheetFormatPr defaultColWidth="9" defaultRowHeight="12.75"/>
  <cols>
    <col min="1" max="1" width="9" style="155"/>
    <col min="2" max="2" width="48.875" style="155" customWidth="1"/>
    <col min="3" max="3" width="21.875" style="155" customWidth="1"/>
    <col min="4" max="4" width="11.5" style="154" customWidth="1"/>
    <col min="5" max="5" width="17.375" style="155" customWidth="1"/>
    <col min="6" max="6" width="11.5" style="155" customWidth="1"/>
    <col min="7" max="24" width="11.5" style="156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1" t="s">
        <v>83</v>
      </c>
      <c r="BN1" s="201" t="s">
        <v>97</v>
      </c>
    </row>
    <row r="2" spans="1:126" s="6" customFormat="1" ht="19.5">
      <c r="A2" s="7" t="s">
        <v>98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4" t="s">
        <v>25</v>
      </c>
      <c r="BM2" s="201">
        <v>0.7</v>
      </c>
      <c r="BN2" s="256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5" t="s">
        <v>27</v>
      </c>
      <c r="BM3" s="201">
        <v>1</v>
      </c>
      <c r="BN3" s="256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5" t="s">
        <v>29</v>
      </c>
      <c r="BM4" s="201">
        <v>1.5</v>
      </c>
      <c r="BN4" s="256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5" t="s">
        <v>30</v>
      </c>
      <c r="BM5" s="201">
        <v>2.5</v>
      </c>
      <c r="BN5" s="256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2" t="s">
        <v>0</v>
      </c>
      <c r="C9" s="283"/>
      <c r="D9" s="294" t="s">
        <v>1</v>
      </c>
      <c r="E9" s="295"/>
      <c r="F9" s="20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V9" s="6"/>
      <c r="AW9" s="6"/>
      <c r="AX9" s="6"/>
      <c r="AY9" s="6"/>
      <c r="AZ9" s="6"/>
      <c r="BA9" s="6"/>
      <c r="BB9" s="6"/>
      <c r="BD9" s="20"/>
      <c r="BE9" s="285" t="s">
        <v>101</v>
      </c>
      <c r="BF9" s="286"/>
      <c r="BG9" s="286"/>
      <c r="BH9" s="286"/>
      <c r="BI9" s="286"/>
      <c r="BJ9" s="287"/>
      <c r="BL9" s="20"/>
      <c r="BM9" s="285" t="s">
        <v>102</v>
      </c>
      <c r="BN9" s="286"/>
      <c r="BO9" s="286"/>
      <c r="BP9" s="286"/>
      <c r="BQ9" s="286"/>
      <c r="BR9" s="287"/>
      <c r="BT9" s="20"/>
      <c r="BU9" s="285" t="s">
        <v>103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2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V10" s="6"/>
      <c r="AW10" s="6"/>
      <c r="AX10" s="6"/>
      <c r="AY10" s="6"/>
      <c r="AZ10" s="6"/>
      <c r="BA10" s="6"/>
      <c r="BB10" s="6"/>
      <c r="BD10" s="22"/>
      <c r="BE10" s="288"/>
      <c r="BF10" s="289"/>
      <c r="BG10" s="289"/>
      <c r="BH10" s="289"/>
      <c r="BI10" s="289"/>
      <c r="BJ10" s="290"/>
      <c r="BL10" s="22"/>
      <c r="BM10" s="288"/>
      <c r="BN10" s="289"/>
      <c r="BO10" s="289"/>
      <c r="BP10" s="289"/>
      <c r="BQ10" s="289"/>
      <c r="BR10" s="290"/>
      <c r="BT10" s="22"/>
      <c r="BU10" s="288"/>
      <c r="BV10" s="289"/>
      <c r="BW10" s="289"/>
      <c r="BX10" s="289"/>
      <c r="BY10" s="289"/>
      <c r="BZ10" s="290"/>
      <c r="CD10" s="23"/>
      <c r="CE10" s="23"/>
      <c r="CF10" s="23"/>
      <c r="CH10" s="23"/>
      <c r="CI10" s="23"/>
      <c r="CJ10" s="23"/>
      <c r="CK10" s="23"/>
      <c r="CL10" s="23"/>
      <c r="CM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L10" s="23"/>
      <c r="DM10" s="23"/>
      <c r="DN10" s="23"/>
      <c r="DO10" s="23"/>
      <c r="DP10" s="23"/>
      <c r="DQ10" s="23"/>
    </row>
    <row r="11" spans="1:126" ht="57" customHeight="1">
      <c r="A11" s="19"/>
      <c r="B11" s="293"/>
      <c r="C11" s="291"/>
      <c r="D11" s="24" t="s">
        <v>9</v>
      </c>
      <c r="E11" s="25" t="s">
        <v>10</v>
      </c>
      <c r="F11" s="26"/>
      <c r="G11" s="27" t="s">
        <v>11</v>
      </c>
      <c r="H11" s="28" t="s">
        <v>12</v>
      </c>
      <c r="I11" s="28" t="s">
        <v>13</v>
      </c>
      <c r="J11" s="28" t="s">
        <v>14</v>
      </c>
      <c r="K11" s="29" t="s">
        <v>15</v>
      </c>
      <c r="L11" s="30"/>
      <c r="M11" s="27" t="s">
        <v>11</v>
      </c>
      <c r="N11" s="28" t="s">
        <v>12</v>
      </c>
      <c r="O11" s="28" t="s">
        <v>13</v>
      </c>
      <c r="P11" s="28" t="s">
        <v>14</v>
      </c>
      <c r="Q11" s="29" t="s">
        <v>15</v>
      </c>
      <c r="R11" s="30"/>
      <c r="S11" s="27" t="s">
        <v>11</v>
      </c>
      <c r="T11" s="28" t="s">
        <v>12</v>
      </c>
      <c r="U11" s="28" t="s">
        <v>13</v>
      </c>
      <c r="V11" s="28" t="s">
        <v>14</v>
      </c>
      <c r="W11" s="29" t="s">
        <v>15</v>
      </c>
      <c r="X11" s="30"/>
      <c r="Y11" s="27" t="s">
        <v>11</v>
      </c>
      <c r="Z11" s="28" t="s">
        <v>12</v>
      </c>
      <c r="AA11" s="28" t="s">
        <v>13</v>
      </c>
      <c r="AB11" s="28" t="s">
        <v>14</v>
      </c>
      <c r="AC11" s="29" t="s">
        <v>15</v>
      </c>
      <c r="AD11" s="30"/>
      <c r="AE11" s="27" t="s">
        <v>11</v>
      </c>
      <c r="AF11" s="28" t="s">
        <v>12</v>
      </c>
      <c r="AG11" s="28" t="s">
        <v>13</v>
      </c>
      <c r="AH11" s="28" t="s">
        <v>14</v>
      </c>
      <c r="AI11" s="29" t="s">
        <v>15</v>
      </c>
      <c r="AJ11" s="30"/>
      <c r="AK11" s="31" t="s">
        <v>11</v>
      </c>
      <c r="AL11" s="32" t="s">
        <v>12</v>
      </c>
      <c r="AM11" s="32" t="s">
        <v>13</v>
      </c>
      <c r="AN11" s="32" t="s">
        <v>14</v>
      </c>
      <c r="AO11" s="33" t="s">
        <v>15</v>
      </c>
      <c r="AP11" s="34"/>
      <c r="AV11" s="6"/>
      <c r="AW11" s="6"/>
      <c r="AX11" s="6"/>
      <c r="AY11" s="6"/>
      <c r="AZ11" s="6"/>
      <c r="BA11" s="6"/>
      <c r="BB11" s="6"/>
      <c r="BC11" s="23"/>
      <c r="BD11" s="26"/>
      <c r="BE11" s="27" t="s">
        <v>11</v>
      </c>
      <c r="BF11" s="28" t="s">
        <v>12</v>
      </c>
      <c r="BG11" s="28" t="s">
        <v>13</v>
      </c>
      <c r="BH11" s="28" t="s">
        <v>14</v>
      </c>
      <c r="BI11" s="29" t="s">
        <v>15</v>
      </c>
      <c r="BJ11" s="30"/>
      <c r="BK11" s="23"/>
      <c r="BL11" s="26"/>
      <c r="BM11" s="27" t="s">
        <v>11</v>
      </c>
      <c r="BN11" s="28" t="s">
        <v>12</v>
      </c>
      <c r="BO11" s="28" t="s">
        <v>13</v>
      </c>
      <c r="BP11" s="28" t="s">
        <v>14</v>
      </c>
      <c r="BQ11" s="29" t="s">
        <v>15</v>
      </c>
      <c r="BR11" s="30"/>
      <c r="BS11" s="23"/>
      <c r="BT11" s="26"/>
      <c r="BU11" s="27" t="s">
        <v>11</v>
      </c>
      <c r="BV11" s="28" t="s">
        <v>12</v>
      </c>
      <c r="BW11" s="28" t="s">
        <v>13</v>
      </c>
      <c r="BX11" s="28" t="s">
        <v>14</v>
      </c>
      <c r="BY11" s="29" t="s">
        <v>15</v>
      </c>
      <c r="BZ11" s="30"/>
      <c r="CA11" s="23"/>
      <c r="CB11" s="23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5" t="s">
        <v>22</v>
      </c>
      <c r="C12" s="35"/>
      <c r="D12" s="36"/>
      <c r="E12" s="37"/>
      <c r="F12" s="38"/>
      <c r="G12" s="39"/>
      <c r="H12" s="40"/>
      <c r="I12" s="40"/>
      <c r="J12" s="40"/>
      <c r="K12" s="40"/>
      <c r="L12" s="41"/>
      <c r="M12" s="39"/>
      <c r="N12" s="40"/>
      <c r="O12" s="40"/>
      <c r="P12" s="40"/>
      <c r="Q12" s="40"/>
      <c r="R12" s="41"/>
      <c r="S12" s="42"/>
      <c r="T12" s="43"/>
      <c r="U12" s="43"/>
      <c r="V12" s="43"/>
      <c r="W12" s="43"/>
      <c r="X12" s="41"/>
      <c r="Y12" s="39"/>
      <c r="Z12" s="40"/>
      <c r="AA12" s="40"/>
      <c r="AB12" s="40"/>
      <c r="AC12" s="40"/>
      <c r="AD12" s="41"/>
      <c r="AE12" s="42"/>
      <c r="AF12" s="43"/>
      <c r="AG12" s="43"/>
      <c r="AH12" s="43"/>
      <c r="AI12" s="43"/>
      <c r="AJ12" s="41"/>
      <c r="AK12" s="39"/>
      <c r="AL12" s="40"/>
      <c r="AM12" s="40"/>
      <c r="AN12" s="40"/>
      <c r="AO12" s="40"/>
      <c r="AP12" s="41"/>
      <c r="AV12" s="6"/>
      <c r="AW12" s="6"/>
      <c r="AX12" s="6"/>
      <c r="AY12" s="6"/>
      <c r="AZ12" s="6"/>
      <c r="BA12" s="6"/>
      <c r="BB12" s="6"/>
      <c r="BD12" s="38"/>
      <c r="BE12" s="39"/>
      <c r="BF12" s="40"/>
      <c r="BG12" s="40"/>
      <c r="BH12" s="40"/>
      <c r="BI12" s="40"/>
      <c r="BJ12" s="41"/>
      <c r="BK12" s="23"/>
      <c r="BL12" s="38"/>
      <c r="BM12" s="39"/>
      <c r="BN12" s="40"/>
      <c r="BO12" s="40"/>
      <c r="BP12" s="40"/>
      <c r="BQ12" s="40"/>
      <c r="BR12" s="41"/>
      <c r="BS12" s="23"/>
      <c r="BT12" s="38"/>
      <c r="BU12" s="23"/>
      <c r="BV12" s="23"/>
      <c r="BW12" s="23"/>
      <c r="BX12" s="23"/>
      <c r="BY12" s="23"/>
      <c r="BZ12" s="23"/>
      <c r="CA12" s="23"/>
      <c r="CB12" s="23"/>
      <c r="CC12" s="44">
        <v>1</v>
      </c>
      <c r="CD12" s="45">
        <v>2</v>
      </c>
      <c r="CE12" s="45">
        <v>3</v>
      </c>
      <c r="CF12" s="45">
        <v>4</v>
      </c>
      <c r="CG12" s="45">
        <v>5</v>
      </c>
      <c r="CH12" s="46" t="s">
        <v>23</v>
      </c>
      <c r="CI12" s="46"/>
      <c r="CJ12" s="46"/>
      <c r="CK12" s="44">
        <v>1</v>
      </c>
      <c r="CL12" s="45">
        <v>2</v>
      </c>
      <c r="CM12" s="45">
        <v>3</v>
      </c>
      <c r="CN12" s="45">
        <v>4</v>
      </c>
      <c r="CO12" s="45">
        <v>5</v>
      </c>
      <c r="CP12" s="46" t="s">
        <v>23</v>
      </c>
      <c r="CS12" s="44">
        <v>1</v>
      </c>
      <c r="CT12" s="45">
        <v>2</v>
      </c>
      <c r="CU12" s="45">
        <v>3</v>
      </c>
      <c r="CV12" s="45">
        <v>4</v>
      </c>
      <c r="CW12" s="45">
        <v>5</v>
      </c>
      <c r="CX12" s="46" t="s">
        <v>23</v>
      </c>
      <c r="DA12" s="44">
        <v>1</v>
      </c>
      <c r="DB12" s="45">
        <v>2</v>
      </c>
      <c r="DC12" s="45">
        <v>3</v>
      </c>
      <c r="DD12" s="45">
        <v>4</v>
      </c>
      <c r="DE12" s="45">
        <v>5</v>
      </c>
      <c r="DF12" s="46" t="s">
        <v>23</v>
      </c>
      <c r="DG12" s="46"/>
      <c r="DH12" s="46"/>
      <c r="DI12" s="44">
        <v>1</v>
      </c>
      <c r="DJ12" s="45">
        <v>2</v>
      </c>
      <c r="DK12" s="45">
        <v>3</v>
      </c>
      <c r="DL12" s="45">
        <v>4</v>
      </c>
      <c r="DM12" s="45">
        <v>5</v>
      </c>
      <c r="DN12" s="46" t="s">
        <v>23</v>
      </c>
      <c r="DQ12" s="44">
        <v>1</v>
      </c>
      <c r="DR12" s="45">
        <v>2</v>
      </c>
      <c r="DS12" s="45">
        <v>3</v>
      </c>
      <c r="DT12" s="45">
        <v>4</v>
      </c>
      <c r="DU12" s="45">
        <v>5</v>
      </c>
      <c r="DV12" s="46" t="s">
        <v>23</v>
      </c>
    </row>
    <row r="13" spans="1:126" ht="25.5" customHeight="1">
      <c r="A13" s="19"/>
      <c r="B13" s="47" t="s">
        <v>24</v>
      </c>
      <c r="C13" s="47"/>
      <c r="D13" s="48"/>
      <c r="E13" s="49"/>
      <c r="F13" s="50" t="s">
        <v>25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2">
        <f>SUM(G13:K13)</f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2">
        <f>SUM(M13:Q13)</f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2">
        <f>SUM(S13:W13)</f>
        <v>0</v>
      </c>
      <c r="Y13" s="53">
        <v>0</v>
      </c>
      <c r="Z13" s="53">
        <v>0</v>
      </c>
      <c r="AA13" s="53">
        <v>0</v>
      </c>
      <c r="AB13" s="53">
        <v>0</v>
      </c>
      <c r="AC13" s="53">
        <v>0</v>
      </c>
      <c r="AD13" s="52">
        <f>SUM(Y13:AC13)</f>
        <v>0</v>
      </c>
      <c r="AE13" s="53">
        <v>0</v>
      </c>
      <c r="AF13" s="53">
        <v>0</v>
      </c>
      <c r="AG13" s="53">
        <v>0</v>
      </c>
      <c r="AH13" s="53">
        <v>0</v>
      </c>
      <c r="AI13" s="53">
        <v>0</v>
      </c>
      <c r="AJ13" s="52">
        <f>SUM(AE13:AI13)</f>
        <v>0</v>
      </c>
      <c r="AK13" s="53">
        <v>0</v>
      </c>
      <c r="AL13" s="53">
        <v>0</v>
      </c>
      <c r="AM13" s="53">
        <v>0</v>
      </c>
      <c r="AN13" s="53">
        <v>0</v>
      </c>
      <c r="AO13" s="53">
        <v>0</v>
      </c>
      <c r="AP13" s="52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0" t="s">
        <v>25</v>
      </c>
      <c r="BE13" s="170">
        <f>'SPMW - Probs. of Failure '!O$10</f>
        <v>0</v>
      </c>
      <c r="BF13" s="170">
        <f>'SPMW - Probs. of Failure '!P$10</f>
        <v>0</v>
      </c>
      <c r="BG13" s="170">
        <f>'SPMW - Probs. of Failure '!Q$10</f>
        <v>0</v>
      </c>
      <c r="BH13" s="170">
        <f>'SPMW - Probs. of Failure '!R$10</f>
        <v>0</v>
      </c>
      <c r="BI13" s="170">
        <f>'SPMW - Probs. of Failure '!S$10</f>
        <v>0</v>
      </c>
      <c r="BJ13" s="173"/>
      <c r="BK13" s="23"/>
      <c r="BL13" s="50" t="s">
        <v>25</v>
      </c>
      <c r="BM13" s="192">
        <f>IFERROR($BM2*'SPMW - Average Cons. of Failure'!$Q$10,0)</f>
        <v>0</v>
      </c>
      <c r="BN13" s="192">
        <f>IFERROR($BM2*'SPMW - Average Cons. of Failure'!$Q$10,0)</f>
        <v>0</v>
      </c>
      <c r="BO13" s="192">
        <f>IFERROR($BM2*'SPMW - Average Cons. of Failure'!$Q$10,0)</f>
        <v>0</v>
      </c>
      <c r="BP13" s="192">
        <f>IFERROR($BM2*'SPMW - Average Cons. of Failure'!$Q$10,0)</f>
        <v>0</v>
      </c>
      <c r="BQ13" s="192">
        <f>IFERROR($BM2*'SPMW - Average Cons. of Failure'!$Q$10,0)</f>
        <v>0</v>
      </c>
      <c r="BR13" s="173"/>
      <c r="BS13" s="23"/>
      <c r="BT13" s="50" t="s">
        <v>25</v>
      </c>
      <c r="BU13" s="23" t="str">
        <f>IF(BM13&gt;0,BE13*BM13,"")</f>
        <v/>
      </c>
      <c r="BV13" s="23" t="str">
        <f t="shared" ref="BV13:BY28" si="0">IF(BN13&gt;0,BF13*BN13,"")</f>
        <v/>
      </c>
      <c r="BW13" s="23" t="str">
        <f t="shared" si="0"/>
        <v/>
      </c>
      <c r="BX13" s="23" t="str">
        <f t="shared" si="0"/>
        <v/>
      </c>
      <c r="BY13" s="23" t="str">
        <f t="shared" si="0"/>
        <v/>
      </c>
      <c r="BZ13" s="23"/>
      <c r="CA13" s="23"/>
      <c r="CB13" s="50" t="s">
        <v>25</v>
      </c>
      <c r="CC13" s="193" t="str">
        <f>IF(BU13="","",M13*BU13)</f>
        <v/>
      </c>
      <c r="CD13" s="193" t="str">
        <f t="shared" ref="CD13:CG16" si="1">IF(BV13="","",N13*BV13)</f>
        <v/>
      </c>
      <c r="CE13" s="193" t="str">
        <f t="shared" si="1"/>
        <v/>
      </c>
      <c r="CF13" s="193" t="str">
        <f t="shared" si="1"/>
        <v/>
      </c>
      <c r="CG13" s="193" t="str">
        <f t="shared" si="1"/>
        <v/>
      </c>
      <c r="CH13" s="195">
        <f>SUM(CC13:CG13)</f>
        <v>0</v>
      </c>
      <c r="CK13" s="193" t="str">
        <f t="shared" ref="CK13:CO16" si="2">IF(BU13="","",G13*BU13)</f>
        <v/>
      </c>
      <c r="CL13" s="193" t="str">
        <f t="shared" si="2"/>
        <v/>
      </c>
      <c r="CM13" s="193" t="str">
        <f t="shared" si="2"/>
        <v/>
      </c>
      <c r="CN13" s="193" t="str">
        <f t="shared" si="2"/>
        <v/>
      </c>
      <c r="CO13" s="193" t="str">
        <f t="shared" si="2"/>
        <v/>
      </c>
      <c r="CP13" s="196">
        <f t="shared" ref="CP13:CP76" si="3">SUM(CK13:CO13)</f>
        <v>0</v>
      </c>
      <c r="CS13" s="193" t="str">
        <f>IF(BU13="","",Y13*BU13)</f>
        <v/>
      </c>
      <c r="CT13" s="193" t="str">
        <f t="shared" ref="CT13:CW16" si="4">IF(BV13="","",Z13*BV13)</f>
        <v/>
      </c>
      <c r="CU13" s="193" t="str">
        <f t="shared" si="4"/>
        <v/>
      </c>
      <c r="CV13" s="193" t="str">
        <f t="shared" si="4"/>
        <v/>
      </c>
      <c r="CW13" s="193" t="str">
        <f t="shared" si="4"/>
        <v/>
      </c>
      <c r="CX13" s="196">
        <f t="shared" ref="CX13:CX76" si="5">SUM(CS13:CW13)</f>
        <v>0</v>
      </c>
      <c r="DA13" s="193" t="str">
        <f>IF(BU13="","",(S13+Y13)*BU13)</f>
        <v/>
      </c>
      <c r="DB13" s="193" t="str">
        <f t="shared" ref="DB13:DE16" si="6">IF(BV13="","",(T13+Z13)*BV13)</f>
        <v/>
      </c>
      <c r="DC13" s="193" t="str">
        <f t="shared" si="6"/>
        <v/>
      </c>
      <c r="DD13" s="193" t="str">
        <f t="shared" si="6"/>
        <v/>
      </c>
      <c r="DE13" s="193" t="str">
        <f t="shared" si="6"/>
        <v/>
      </c>
      <c r="DF13" s="196">
        <f t="shared" ref="DF13:DF76" si="7">SUM(DA13:DE13)</f>
        <v>0</v>
      </c>
      <c r="DI13" s="193" t="str">
        <f>IF(BU13="","",AK13*BU13)</f>
        <v/>
      </c>
      <c r="DJ13" s="193" t="str">
        <f t="shared" ref="DJ13:DM16" si="8">IF(BV13="","",AL13*BV13)</f>
        <v/>
      </c>
      <c r="DK13" s="193" t="str">
        <f t="shared" si="8"/>
        <v/>
      </c>
      <c r="DL13" s="193" t="str">
        <f t="shared" si="8"/>
        <v/>
      </c>
      <c r="DM13" s="193" t="str">
        <f t="shared" si="8"/>
        <v/>
      </c>
      <c r="DN13" s="196">
        <f>SUM(DI13:DM13)</f>
        <v>0</v>
      </c>
      <c r="DQ13" s="193" t="str">
        <f>IF(BU13="","",(AE13+AK13)*BU13)</f>
        <v/>
      </c>
      <c r="DR13" s="193" t="str">
        <f t="shared" ref="DR13:DU16" si="9">IF(BV13="","",(AF13+AL13)*BV13)</f>
        <v/>
      </c>
      <c r="DS13" s="193" t="str">
        <f t="shared" si="9"/>
        <v/>
      </c>
      <c r="DT13" s="193" t="str">
        <f t="shared" si="9"/>
        <v/>
      </c>
      <c r="DU13" s="193" t="str">
        <f t="shared" si="9"/>
        <v/>
      </c>
      <c r="DV13" s="196">
        <f t="shared" ref="DV13:DV76" si="10">SUM(DQ13:DU13)</f>
        <v>0</v>
      </c>
    </row>
    <row r="14" spans="1:126" ht="25.5" customHeight="1">
      <c r="A14" s="19"/>
      <c r="B14" s="54"/>
      <c r="C14" s="54"/>
      <c r="D14" s="55"/>
      <c r="E14" s="56"/>
      <c r="F14" s="57" t="s">
        <v>27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8">
        <f t="shared" ref="L14:L16" si="11">SUM(G14:K14)</f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8">
        <f t="shared" ref="R14:R16" si="12">SUM(M14:Q14)</f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8">
        <f t="shared" ref="X14:X16" si="13">SUM(S14:W14)</f>
        <v>0</v>
      </c>
      <c r="Y14" s="51">
        <v>0</v>
      </c>
      <c r="Z14" s="51">
        <v>0</v>
      </c>
      <c r="AA14" s="51">
        <v>0</v>
      </c>
      <c r="AB14" s="51">
        <v>0</v>
      </c>
      <c r="AC14" s="51">
        <v>0</v>
      </c>
      <c r="AD14" s="58">
        <f t="shared" ref="AD14:AD16" si="14">SUM(Y14:AC14)</f>
        <v>0</v>
      </c>
      <c r="AE14" s="51">
        <v>0</v>
      </c>
      <c r="AF14" s="51">
        <v>0</v>
      </c>
      <c r="AG14" s="51">
        <v>0</v>
      </c>
      <c r="AH14" s="51">
        <v>0</v>
      </c>
      <c r="AI14" s="51">
        <v>0</v>
      </c>
      <c r="AJ14" s="58">
        <f t="shared" ref="AJ14:AJ16" si="15">SUM(AE14:AI14)</f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8">
        <f t="shared" ref="AP14:AP16" si="16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7" t="s">
        <v>27</v>
      </c>
      <c r="BE14" s="170">
        <f>'SPMW - Probs. of Failure '!O$10</f>
        <v>0</v>
      </c>
      <c r="BF14" s="170">
        <f>'SPMW - Probs. of Failure '!P$10</f>
        <v>0</v>
      </c>
      <c r="BG14" s="170">
        <f>'SPMW - Probs. of Failure '!Q$10</f>
        <v>0</v>
      </c>
      <c r="BH14" s="170">
        <f>'SPMW - Probs. of Failure '!R$10</f>
        <v>0</v>
      </c>
      <c r="BI14" s="170">
        <f>'SPMW - Probs. of Failure '!S$10</f>
        <v>0</v>
      </c>
      <c r="BJ14" s="174"/>
      <c r="BK14" s="23"/>
      <c r="BL14" s="57" t="s">
        <v>27</v>
      </c>
      <c r="BM14" s="192">
        <f>IFERROR($BM3*'SPMW - Average Cons. of Failure'!$Q$10,0)</f>
        <v>0</v>
      </c>
      <c r="BN14" s="192">
        <f>IFERROR($BM3*'SPMW - Average Cons. of Failure'!$Q$10,0)</f>
        <v>0</v>
      </c>
      <c r="BO14" s="192">
        <f>IFERROR($BM3*'SPMW - Average Cons. of Failure'!$Q$10,0)</f>
        <v>0</v>
      </c>
      <c r="BP14" s="192">
        <f>IFERROR($BM3*'SPMW - Average Cons. of Failure'!$Q$10,0)</f>
        <v>0</v>
      </c>
      <c r="BQ14" s="192">
        <f>IFERROR($BM3*'SPMW - Average Cons. of Failure'!$Q$10,0)</f>
        <v>0</v>
      </c>
      <c r="BR14" s="174"/>
      <c r="BS14" s="23"/>
      <c r="BT14" s="57" t="s">
        <v>27</v>
      </c>
      <c r="BU14" s="23" t="str">
        <f t="shared" ref="BU14:BY76" si="17">IF(BM14&gt;0,BE14*BM14,"")</f>
        <v/>
      </c>
      <c r="BV14" s="23" t="str">
        <f t="shared" si="0"/>
        <v/>
      </c>
      <c r="BW14" s="23" t="str">
        <f t="shared" si="0"/>
        <v/>
      </c>
      <c r="BX14" s="23" t="str">
        <f t="shared" si="0"/>
        <v/>
      </c>
      <c r="BY14" s="23" t="str">
        <f t="shared" si="0"/>
        <v/>
      </c>
      <c r="BZ14" s="23"/>
      <c r="CA14" s="23"/>
      <c r="CB14" s="57" t="s">
        <v>27</v>
      </c>
      <c r="CC14" s="193" t="str">
        <f t="shared" ref="CC14:CC16" si="18">IF(BU14="","",M14*BU14)</f>
        <v/>
      </c>
      <c r="CD14" s="193" t="str">
        <f t="shared" si="1"/>
        <v/>
      </c>
      <c r="CE14" s="193" t="str">
        <f t="shared" si="1"/>
        <v/>
      </c>
      <c r="CF14" s="193" t="str">
        <f t="shared" si="1"/>
        <v/>
      </c>
      <c r="CG14" s="193" t="str">
        <f t="shared" si="1"/>
        <v/>
      </c>
      <c r="CH14" s="195">
        <f t="shared" ref="CH14:CH16" si="19">SUM(CC14:CG14)</f>
        <v>0</v>
      </c>
      <c r="CK14" s="193" t="str">
        <f t="shared" si="2"/>
        <v/>
      </c>
      <c r="CL14" s="193" t="str">
        <f t="shared" si="2"/>
        <v/>
      </c>
      <c r="CM14" s="193" t="str">
        <f t="shared" si="2"/>
        <v/>
      </c>
      <c r="CN14" s="193" t="str">
        <f t="shared" si="2"/>
        <v/>
      </c>
      <c r="CO14" s="193" t="str">
        <f t="shared" si="2"/>
        <v/>
      </c>
      <c r="CP14" s="196">
        <f t="shared" si="3"/>
        <v>0</v>
      </c>
      <c r="CS14" s="193" t="str">
        <f t="shared" ref="CS14:CS16" si="20">IF(BU14="","",Y14*BU14)</f>
        <v/>
      </c>
      <c r="CT14" s="193" t="str">
        <f t="shared" si="4"/>
        <v/>
      </c>
      <c r="CU14" s="193" t="str">
        <f t="shared" si="4"/>
        <v/>
      </c>
      <c r="CV14" s="193" t="str">
        <f t="shared" si="4"/>
        <v/>
      </c>
      <c r="CW14" s="193" t="str">
        <f t="shared" si="4"/>
        <v/>
      </c>
      <c r="CX14" s="196">
        <f t="shared" si="5"/>
        <v>0</v>
      </c>
      <c r="DA14" s="193" t="str">
        <f t="shared" ref="DA14:DA16" si="21">IF(BU14="","",(S14+Y14)*BU14)</f>
        <v/>
      </c>
      <c r="DB14" s="193" t="str">
        <f t="shared" si="6"/>
        <v/>
      </c>
      <c r="DC14" s="193" t="str">
        <f t="shared" si="6"/>
        <v/>
      </c>
      <c r="DD14" s="193" t="str">
        <f t="shared" si="6"/>
        <v/>
      </c>
      <c r="DE14" s="193" t="str">
        <f t="shared" si="6"/>
        <v/>
      </c>
      <c r="DF14" s="196">
        <f t="shared" si="7"/>
        <v>0</v>
      </c>
      <c r="DI14" s="193" t="str">
        <f t="shared" ref="DI14:DI16" si="22">IF(BU14="","",AK14*BU14)</f>
        <v/>
      </c>
      <c r="DJ14" s="193" t="str">
        <f t="shared" si="8"/>
        <v/>
      </c>
      <c r="DK14" s="193" t="str">
        <f t="shared" si="8"/>
        <v/>
      </c>
      <c r="DL14" s="193" t="str">
        <f t="shared" si="8"/>
        <v/>
      </c>
      <c r="DM14" s="193" t="str">
        <f t="shared" si="8"/>
        <v/>
      </c>
      <c r="DN14" s="196">
        <f t="shared" ref="DN14:DN77" si="23">SUM(DI14:DM14)</f>
        <v>0</v>
      </c>
      <c r="DQ14" s="193" t="str">
        <f t="shared" ref="DQ14:DQ16" si="24">IF(BU14="","",(AE14+AK14)*BU14)</f>
        <v/>
      </c>
      <c r="DR14" s="193" t="str">
        <f t="shared" si="9"/>
        <v/>
      </c>
      <c r="DS14" s="193" t="str">
        <f t="shared" si="9"/>
        <v/>
      </c>
      <c r="DT14" s="193" t="str">
        <f t="shared" si="9"/>
        <v/>
      </c>
      <c r="DU14" s="193" t="str">
        <f t="shared" si="9"/>
        <v/>
      </c>
      <c r="DV14" s="196">
        <f t="shared" si="10"/>
        <v>0</v>
      </c>
    </row>
    <row r="15" spans="1:126" ht="25.5" customHeight="1">
      <c r="A15" s="19"/>
      <c r="B15" s="54"/>
      <c r="C15" s="54"/>
      <c r="D15" s="55"/>
      <c r="E15" s="56"/>
      <c r="F15" s="57" t="s">
        <v>29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8">
        <f t="shared" si="11"/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8">
        <f t="shared" si="12"/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8">
        <f t="shared" si="13"/>
        <v>0</v>
      </c>
      <c r="Y15" s="51">
        <v>0</v>
      </c>
      <c r="Z15" s="51">
        <v>0</v>
      </c>
      <c r="AA15" s="51">
        <v>0</v>
      </c>
      <c r="AB15" s="51">
        <v>0</v>
      </c>
      <c r="AC15" s="51">
        <v>0</v>
      </c>
      <c r="AD15" s="58">
        <f t="shared" si="14"/>
        <v>0</v>
      </c>
      <c r="AE15" s="51">
        <v>0</v>
      </c>
      <c r="AF15" s="51">
        <v>0</v>
      </c>
      <c r="AG15" s="51">
        <v>0</v>
      </c>
      <c r="AH15" s="51">
        <v>0</v>
      </c>
      <c r="AI15" s="51">
        <v>0</v>
      </c>
      <c r="AJ15" s="58">
        <f t="shared" si="15"/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8">
        <f t="shared" si="16"/>
        <v>0</v>
      </c>
      <c r="AV15" s="6"/>
      <c r="AW15" s="6"/>
      <c r="AX15" s="6"/>
      <c r="AY15" s="6"/>
      <c r="AZ15" s="6"/>
      <c r="BA15" s="6"/>
      <c r="BB15" s="6"/>
      <c r="BD15" s="57" t="s">
        <v>29</v>
      </c>
      <c r="BE15" s="170">
        <f>'SPMW - Probs. of Failure '!O$10</f>
        <v>0</v>
      </c>
      <c r="BF15" s="170">
        <f>'SPMW - Probs. of Failure '!P$10</f>
        <v>0</v>
      </c>
      <c r="BG15" s="170">
        <f>'SPMW - Probs. of Failure '!Q$10</f>
        <v>0</v>
      </c>
      <c r="BH15" s="170">
        <f>'SPMW - Probs. of Failure '!R$10</f>
        <v>0</v>
      </c>
      <c r="BI15" s="170">
        <f>'SPMW - Probs. of Failure '!S$10</f>
        <v>0</v>
      </c>
      <c r="BJ15" s="174"/>
      <c r="BK15" s="23"/>
      <c r="BL15" s="57" t="s">
        <v>29</v>
      </c>
      <c r="BM15" s="192">
        <f>IFERROR($BM4*'SPMW - Average Cons. of Failure'!$Q$10,0)</f>
        <v>0</v>
      </c>
      <c r="BN15" s="192">
        <f>IFERROR($BM4*'SPMW - Average Cons. of Failure'!$Q$10,0)</f>
        <v>0</v>
      </c>
      <c r="BO15" s="192">
        <f>IFERROR($BM4*'SPMW - Average Cons. of Failure'!$Q$10,0)</f>
        <v>0</v>
      </c>
      <c r="BP15" s="192">
        <f>IFERROR($BM4*'SPMW - Average Cons. of Failure'!$Q$10,0)</f>
        <v>0</v>
      </c>
      <c r="BQ15" s="192">
        <f>IFERROR($BM4*'SPMW - Average Cons. of Failure'!$Q$10,0)</f>
        <v>0</v>
      </c>
      <c r="BR15" s="174"/>
      <c r="BS15" s="23"/>
      <c r="BT15" s="57" t="s">
        <v>29</v>
      </c>
      <c r="BU15" s="23" t="str">
        <f t="shared" si="17"/>
        <v/>
      </c>
      <c r="BV15" s="23" t="str">
        <f t="shared" si="0"/>
        <v/>
      </c>
      <c r="BW15" s="23" t="str">
        <f t="shared" si="0"/>
        <v/>
      </c>
      <c r="BX15" s="23" t="str">
        <f t="shared" si="0"/>
        <v/>
      </c>
      <c r="BY15" s="23" t="str">
        <f t="shared" si="0"/>
        <v/>
      </c>
      <c r="BZ15" s="23"/>
      <c r="CA15" s="23"/>
      <c r="CB15" s="57" t="s">
        <v>29</v>
      </c>
      <c r="CC15" s="193" t="str">
        <f t="shared" si="18"/>
        <v/>
      </c>
      <c r="CD15" s="193" t="str">
        <f t="shared" si="1"/>
        <v/>
      </c>
      <c r="CE15" s="193" t="str">
        <f t="shared" si="1"/>
        <v/>
      </c>
      <c r="CF15" s="193" t="str">
        <f t="shared" si="1"/>
        <v/>
      </c>
      <c r="CG15" s="193" t="str">
        <f t="shared" si="1"/>
        <v/>
      </c>
      <c r="CH15" s="195">
        <f t="shared" si="19"/>
        <v>0</v>
      </c>
      <c r="CK15" s="193" t="str">
        <f t="shared" si="2"/>
        <v/>
      </c>
      <c r="CL15" s="193" t="str">
        <f t="shared" si="2"/>
        <v/>
      </c>
      <c r="CM15" s="193" t="str">
        <f t="shared" si="2"/>
        <v/>
      </c>
      <c r="CN15" s="193" t="str">
        <f t="shared" si="2"/>
        <v/>
      </c>
      <c r="CO15" s="193" t="str">
        <f t="shared" si="2"/>
        <v/>
      </c>
      <c r="CP15" s="196">
        <f t="shared" si="3"/>
        <v>0</v>
      </c>
      <c r="CS15" s="193" t="str">
        <f t="shared" si="20"/>
        <v/>
      </c>
      <c r="CT15" s="193" t="str">
        <f t="shared" si="4"/>
        <v/>
      </c>
      <c r="CU15" s="193" t="str">
        <f t="shared" si="4"/>
        <v/>
      </c>
      <c r="CV15" s="193" t="str">
        <f t="shared" si="4"/>
        <v/>
      </c>
      <c r="CW15" s="193" t="str">
        <f t="shared" si="4"/>
        <v/>
      </c>
      <c r="CX15" s="196">
        <f t="shared" si="5"/>
        <v>0</v>
      </c>
      <c r="DA15" s="193" t="str">
        <f t="shared" si="21"/>
        <v/>
      </c>
      <c r="DB15" s="193" t="str">
        <f t="shared" si="6"/>
        <v/>
      </c>
      <c r="DC15" s="193" t="str">
        <f t="shared" si="6"/>
        <v/>
      </c>
      <c r="DD15" s="193" t="str">
        <f t="shared" si="6"/>
        <v/>
      </c>
      <c r="DE15" s="193" t="str">
        <f t="shared" si="6"/>
        <v/>
      </c>
      <c r="DF15" s="196">
        <f t="shared" si="7"/>
        <v>0</v>
      </c>
      <c r="DI15" s="193" t="str">
        <f t="shared" si="22"/>
        <v/>
      </c>
      <c r="DJ15" s="193" t="str">
        <f t="shared" si="8"/>
        <v/>
      </c>
      <c r="DK15" s="193" t="str">
        <f t="shared" si="8"/>
        <v/>
      </c>
      <c r="DL15" s="193" t="str">
        <f t="shared" si="8"/>
        <v/>
      </c>
      <c r="DM15" s="193" t="str">
        <f t="shared" si="8"/>
        <v/>
      </c>
      <c r="DN15" s="196">
        <f t="shared" si="23"/>
        <v>0</v>
      </c>
      <c r="DQ15" s="193" t="str">
        <f t="shared" si="24"/>
        <v/>
      </c>
      <c r="DR15" s="193" t="str">
        <f t="shared" si="9"/>
        <v/>
      </c>
      <c r="DS15" s="193" t="str">
        <f t="shared" si="9"/>
        <v/>
      </c>
      <c r="DT15" s="193" t="str">
        <f t="shared" si="9"/>
        <v/>
      </c>
      <c r="DU15" s="193" t="str">
        <f t="shared" si="9"/>
        <v/>
      </c>
      <c r="DV15" s="196">
        <f t="shared" si="10"/>
        <v>0</v>
      </c>
    </row>
    <row r="16" spans="1:126" ht="25.5" customHeight="1">
      <c r="A16" s="19"/>
      <c r="B16" s="54"/>
      <c r="C16" s="54"/>
      <c r="D16" s="55"/>
      <c r="E16" s="56"/>
      <c r="F16" s="57" t="s">
        <v>30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8">
        <f t="shared" si="11"/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8">
        <f t="shared" si="12"/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8">
        <f t="shared" si="13"/>
        <v>0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8">
        <f t="shared" si="14"/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8">
        <f t="shared" si="15"/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8">
        <f t="shared" si="16"/>
        <v>0</v>
      </c>
      <c r="AV16" s="6"/>
      <c r="AW16" s="6"/>
      <c r="AX16" s="6"/>
      <c r="AY16" s="6"/>
      <c r="AZ16" s="6"/>
      <c r="BA16" s="6"/>
      <c r="BB16" s="6"/>
      <c r="BD16" s="57" t="s">
        <v>30</v>
      </c>
      <c r="BE16" s="170">
        <f>'SPMW - Probs. of Failure '!O$10</f>
        <v>0</v>
      </c>
      <c r="BF16" s="170">
        <f>'SPMW - Probs. of Failure '!P$10</f>
        <v>0</v>
      </c>
      <c r="BG16" s="170">
        <f>'SPMW - Probs. of Failure '!Q$10</f>
        <v>0</v>
      </c>
      <c r="BH16" s="170">
        <f>'SPMW - Probs. of Failure '!R$10</f>
        <v>0</v>
      </c>
      <c r="BI16" s="170">
        <f>'SPMW - Probs. of Failure '!S$10</f>
        <v>0</v>
      </c>
      <c r="BJ16" s="174"/>
      <c r="BK16" s="23"/>
      <c r="BL16" s="57" t="s">
        <v>30</v>
      </c>
      <c r="BM16" s="192">
        <f>IFERROR($BM5*'SPMW - Average Cons. of Failure'!$Q$10,0)</f>
        <v>0</v>
      </c>
      <c r="BN16" s="192">
        <f>IFERROR($BM5*'SPMW - Average Cons. of Failure'!$Q$10,0)</f>
        <v>0</v>
      </c>
      <c r="BO16" s="192">
        <f>IFERROR($BM5*'SPMW - Average Cons. of Failure'!$Q$10,0)</f>
        <v>0</v>
      </c>
      <c r="BP16" s="192">
        <f>IFERROR($BM5*'SPMW - Average Cons. of Failure'!$Q$10,0)</f>
        <v>0</v>
      </c>
      <c r="BQ16" s="192">
        <f>IFERROR($BM5*'SPMW - Average Cons. of Failure'!$Q$10,0)</f>
        <v>0</v>
      </c>
      <c r="BR16" s="174"/>
      <c r="BS16" s="23"/>
      <c r="BT16" s="57" t="s">
        <v>30</v>
      </c>
      <c r="BU16" s="23" t="str">
        <f t="shared" si="17"/>
        <v/>
      </c>
      <c r="BV16" s="23" t="str">
        <f t="shared" si="0"/>
        <v/>
      </c>
      <c r="BW16" s="23" t="str">
        <f t="shared" si="0"/>
        <v/>
      </c>
      <c r="BX16" s="23" t="str">
        <f t="shared" si="0"/>
        <v/>
      </c>
      <c r="BY16" s="23" t="str">
        <f t="shared" si="0"/>
        <v/>
      </c>
      <c r="BZ16" s="23"/>
      <c r="CA16" s="23"/>
      <c r="CB16" s="57" t="s">
        <v>30</v>
      </c>
      <c r="CC16" s="193" t="str">
        <f t="shared" si="18"/>
        <v/>
      </c>
      <c r="CD16" s="193" t="str">
        <f t="shared" si="1"/>
        <v/>
      </c>
      <c r="CE16" s="193" t="str">
        <f t="shared" si="1"/>
        <v/>
      </c>
      <c r="CF16" s="193" t="str">
        <f t="shared" si="1"/>
        <v/>
      </c>
      <c r="CG16" s="193" t="str">
        <f t="shared" si="1"/>
        <v/>
      </c>
      <c r="CH16" s="195">
        <f t="shared" si="19"/>
        <v>0</v>
      </c>
      <c r="CK16" s="193" t="str">
        <f t="shared" si="2"/>
        <v/>
      </c>
      <c r="CL16" s="193" t="str">
        <f t="shared" si="2"/>
        <v/>
      </c>
      <c r="CM16" s="193" t="str">
        <f t="shared" si="2"/>
        <v/>
      </c>
      <c r="CN16" s="193" t="str">
        <f t="shared" si="2"/>
        <v/>
      </c>
      <c r="CO16" s="193" t="str">
        <f t="shared" si="2"/>
        <v/>
      </c>
      <c r="CP16" s="196">
        <f t="shared" si="3"/>
        <v>0</v>
      </c>
      <c r="CS16" s="193" t="str">
        <f t="shared" si="20"/>
        <v/>
      </c>
      <c r="CT16" s="193" t="str">
        <f t="shared" si="4"/>
        <v/>
      </c>
      <c r="CU16" s="193" t="str">
        <f t="shared" si="4"/>
        <v/>
      </c>
      <c r="CV16" s="193" t="str">
        <f t="shared" si="4"/>
        <v/>
      </c>
      <c r="CW16" s="193" t="str">
        <f t="shared" si="4"/>
        <v/>
      </c>
      <c r="CX16" s="196">
        <f t="shared" si="5"/>
        <v>0</v>
      </c>
      <c r="DA16" s="193" t="str">
        <f t="shared" si="21"/>
        <v/>
      </c>
      <c r="DB16" s="193" t="str">
        <f t="shared" si="6"/>
        <v/>
      </c>
      <c r="DC16" s="193" t="str">
        <f t="shared" si="6"/>
        <v/>
      </c>
      <c r="DD16" s="193" t="str">
        <f t="shared" si="6"/>
        <v/>
      </c>
      <c r="DE16" s="193" t="str">
        <f t="shared" si="6"/>
        <v/>
      </c>
      <c r="DF16" s="196">
        <f t="shared" si="7"/>
        <v>0</v>
      </c>
      <c r="DI16" s="193" t="str">
        <f t="shared" si="22"/>
        <v/>
      </c>
      <c r="DJ16" s="193" t="str">
        <f t="shared" si="8"/>
        <v/>
      </c>
      <c r="DK16" s="193" t="str">
        <f t="shared" si="8"/>
        <v/>
      </c>
      <c r="DL16" s="193" t="str">
        <f t="shared" si="8"/>
        <v/>
      </c>
      <c r="DM16" s="193" t="str">
        <f t="shared" si="8"/>
        <v/>
      </c>
      <c r="DN16" s="196">
        <f t="shared" si="23"/>
        <v>0</v>
      </c>
      <c r="DQ16" s="193" t="str">
        <f t="shared" si="24"/>
        <v/>
      </c>
      <c r="DR16" s="193" t="str">
        <f t="shared" si="9"/>
        <v/>
      </c>
      <c r="DS16" s="193" t="str">
        <f t="shared" si="9"/>
        <v/>
      </c>
      <c r="DT16" s="193" t="str">
        <f t="shared" si="9"/>
        <v/>
      </c>
      <c r="DU16" s="193" t="str">
        <f t="shared" si="9"/>
        <v/>
      </c>
      <c r="DV16" s="196">
        <f t="shared" si="10"/>
        <v>0</v>
      </c>
    </row>
    <row r="17" spans="1:126" ht="25.5" customHeight="1" thickBot="1">
      <c r="A17" s="19"/>
      <c r="B17" s="59"/>
      <c r="C17" s="60" t="s">
        <v>26</v>
      </c>
      <c r="D17" s="60">
        <v>0</v>
      </c>
      <c r="E17" s="61">
        <v>0</v>
      </c>
      <c r="F17" s="62"/>
      <c r="G17" s="63">
        <f>SUM(G13:G16)</f>
        <v>0</v>
      </c>
      <c r="H17" s="64">
        <f t="shared" ref="H17:K17" si="25">SUM(H13:H16)</f>
        <v>0</v>
      </c>
      <c r="I17" s="64">
        <f t="shared" si="25"/>
        <v>0</v>
      </c>
      <c r="J17" s="64">
        <f t="shared" si="25"/>
        <v>0</v>
      </c>
      <c r="K17" s="64">
        <f t="shared" si="25"/>
        <v>0</v>
      </c>
      <c r="L17" s="65"/>
      <c r="M17" s="63">
        <f>SUM(M13:M16)</f>
        <v>0</v>
      </c>
      <c r="N17" s="64">
        <f t="shared" ref="N17:Q17" si="26">SUM(N13:N16)</f>
        <v>0</v>
      </c>
      <c r="O17" s="64">
        <f t="shared" si="26"/>
        <v>0</v>
      </c>
      <c r="P17" s="64">
        <f t="shared" si="26"/>
        <v>0</v>
      </c>
      <c r="Q17" s="64">
        <f t="shared" si="26"/>
        <v>0</v>
      </c>
      <c r="R17" s="65"/>
      <c r="S17" s="63">
        <f>SUM(S13:S16)</f>
        <v>0</v>
      </c>
      <c r="T17" s="64">
        <f t="shared" ref="T17:W17" si="27">SUM(T13:T16)</f>
        <v>0</v>
      </c>
      <c r="U17" s="64">
        <f t="shared" si="27"/>
        <v>0</v>
      </c>
      <c r="V17" s="64">
        <f t="shared" si="27"/>
        <v>0</v>
      </c>
      <c r="W17" s="64">
        <f t="shared" si="27"/>
        <v>0</v>
      </c>
      <c r="X17" s="65"/>
      <c r="Y17" s="63">
        <f>SUM(Y13:Y16)</f>
        <v>0</v>
      </c>
      <c r="Z17" s="64">
        <f t="shared" ref="Z17:AC17" si="28">SUM(Z13:Z16)</f>
        <v>0</v>
      </c>
      <c r="AA17" s="64">
        <f t="shared" si="28"/>
        <v>0</v>
      </c>
      <c r="AB17" s="64">
        <f t="shared" si="28"/>
        <v>0</v>
      </c>
      <c r="AC17" s="64">
        <f t="shared" si="28"/>
        <v>0</v>
      </c>
      <c r="AD17" s="65"/>
      <c r="AE17" s="63">
        <f>SUM(AE13:AE16)</f>
        <v>0</v>
      </c>
      <c r="AF17" s="64">
        <f t="shared" ref="AF17:AI17" si="29">SUM(AF13:AF16)</f>
        <v>0</v>
      </c>
      <c r="AG17" s="64">
        <f t="shared" si="29"/>
        <v>0</v>
      </c>
      <c r="AH17" s="64">
        <f t="shared" si="29"/>
        <v>0</v>
      </c>
      <c r="AI17" s="64">
        <f t="shared" si="29"/>
        <v>0</v>
      </c>
      <c r="AJ17" s="65"/>
      <c r="AK17" s="63">
        <f>SUM(AK13:AK16)</f>
        <v>0</v>
      </c>
      <c r="AL17" s="64">
        <f t="shared" ref="AL17:AO17" si="30">SUM(AL13:AL16)</f>
        <v>0</v>
      </c>
      <c r="AM17" s="64">
        <f t="shared" si="30"/>
        <v>0</v>
      </c>
      <c r="AN17" s="64">
        <f t="shared" si="30"/>
        <v>0</v>
      </c>
      <c r="AO17" s="64">
        <f t="shared" si="30"/>
        <v>0</v>
      </c>
      <c r="AP17" s="65"/>
      <c r="AV17" s="6"/>
      <c r="AW17" s="6"/>
      <c r="AX17" s="6"/>
      <c r="AY17" s="6"/>
      <c r="AZ17" s="6"/>
      <c r="BA17" s="6"/>
      <c r="BB17" s="6"/>
      <c r="BD17" s="62"/>
      <c r="BE17" s="171"/>
      <c r="BF17" s="172"/>
      <c r="BG17" s="172"/>
      <c r="BH17" s="172"/>
      <c r="BI17" s="172"/>
      <c r="BJ17" s="65"/>
      <c r="BK17" s="23"/>
      <c r="BL17" s="62"/>
      <c r="BM17" s="171"/>
      <c r="BN17" s="172"/>
      <c r="BO17" s="172"/>
      <c r="BP17" s="172"/>
      <c r="BQ17" s="172"/>
      <c r="BR17" s="65"/>
      <c r="BS17" s="23"/>
      <c r="BT17" s="62"/>
      <c r="BU17" s="23" t="str">
        <f t="shared" si="17"/>
        <v/>
      </c>
      <c r="BV17" s="23" t="str">
        <f t="shared" si="0"/>
        <v/>
      </c>
      <c r="BW17" s="23" t="str">
        <f t="shared" si="0"/>
        <v/>
      </c>
      <c r="BX17" s="23" t="str">
        <f t="shared" si="0"/>
        <v/>
      </c>
      <c r="BY17" s="23" t="str">
        <f t="shared" si="0"/>
        <v/>
      </c>
      <c r="BZ17" s="23"/>
      <c r="CA17" s="23"/>
      <c r="CB17" s="62"/>
      <c r="CC17" s="195">
        <f>SUM(CC13:CC16)</f>
        <v>0</v>
      </c>
      <c r="CD17" s="195">
        <f t="shared" ref="CD17:CG17" si="31">SUM(CD13:CD16)</f>
        <v>0</v>
      </c>
      <c r="CE17" s="195">
        <f t="shared" si="31"/>
        <v>0</v>
      </c>
      <c r="CF17" s="195">
        <f t="shared" si="31"/>
        <v>0</v>
      </c>
      <c r="CG17" s="195">
        <f t="shared" si="31"/>
        <v>0</v>
      </c>
      <c r="CH17" s="196">
        <f>SUM(CC17:CG17)</f>
        <v>0</v>
      </c>
      <c r="CI17" s="66"/>
      <c r="CJ17" s="66"/>
      <c r="CK17" s="195">
        <f>SUM(CK13:CK16)</f>
        <v>0</v>
      </c>
      <c r="CL17" s="195">
        <f t="shared" ref="CL17:CO17" si="32">SUM(CL13:CL16)</f>
        <v>0</v>
      </c>
      <c r="CM17" s="195">
        <f t="shared" si="32"/>
        <v>0</v>
      </c>
      <c r="CN17" s="195">
        <f t="shared" si="32"/>
        <v>0</v>
      </c>
      <c r="CO17" s="195">
        <f t="shared" si="32"/>
        <v>0</v>
      </c>
      <c r="CP17" s="196">
        <f>SUM(CK17:CO17)</f>
        <v>0</v>
      </c>
      <c r="CS17" s="195">
        <f>SUM(CS13:CS16)</f>
        <v>0</v>
      </c>
      <c r="CT17" s="195">
        <f t="shared" ref="CT17:CW17" si="33">SUM(CT13:CT16)</f>
        <v>0</v>
      </c>
      <c r="CU17" s="195">
        <f t="shared" si="33"/>
        <v>0</v>
      </c>
      <c r="CV17" s="195">
        <f t="shared" si="33"/>
        <v>0</v>
      </c>
      <c r="CW17" s="195">
        <f t="shared" si="33"/>
        <v>0</v>
      </c>
      <c r="CX17" s="196">
        <f>SUM(CS17:CW17)</f>
        <v>0</v>
      </c>
      <c r="DA17" s="195">
        <f>SUM(DA13:DA16)</f>
        <v>0</v>
      </c>
      <c r="DB17" s="195">
        <f t="shared" ref="DB17:DE17" si="34">SUM(DB13:DB16)</f>
        <v>0</v>
      </c>
      <c r="DC17" s="195">
        <f t="shared" si="34"/>
        <v>0</v>
      </c>
      <c r="DD17" s="195">
        <f t="shared" si="34"/>
        <v>0</v>
      </c>
      <c r="DE17" s="195">
        <f t="shared" si="34"/>
        <v>0</v>
      </c>
      <c r="DF17" s="196">
        <f>SUM(DA17:DE17)</f>
        <v>0</v>
      </c>
      <c r="DI17" s="195">
        <f>SUM(DI13:DI16)</f>
        <v>0</v>
      </c>
      <c r="DJ17" s="195">
        <f t="shared" ref="DJ17:DM17" si="35">SUM(DJ13:DJ16)</f>
        <v>0</v>
      </c>
      <c r="DK17" s="195">
        <f t="shared" si="35"/>
        <v>0</v>
      </c>
      <c r="DL17" s="195">
        <f t="shared" si="35"/>
        <v>0</v>
      </c>
      <c r="DM17" s="195">
        <f t="shared" si="35"/>
        <v>0</v>
      </c>
      <c r="DN17" s="196">
        <f t="shared" si="23"/>
        <v>0</v>
      </c>
      <c r="DQ17" s="195">
        <f>SUM(DQ13:DQ16)</f>
        <v>0</v>
      </c>
      <c r="DR17" s="195">
        <f t="shared" ref="DR17:DU17" si="36">SUM(DR13:DR16)</f>
        <v>0</v>
      </c>
      <c r="DS17" s="195">
        <f t="shared" si="36"/>
        <v>0</v>
      </c>
      <c r="DT17" s="195">
        <f t="shared" si="36"/>
        <v>0</v>
      </c>
      <c r="DU17" s="195">
        <f t="shared" si="36"/>
        <v>0</v>
      </c>
      <c r="DV17" s="196">
        <f>SUM(DQ17:DU17)</f>
        <v>0</v>
      </c>
    </row>
    <row r="18" spans="1:126" ht="25.5" customHeight="1">
      <c r="A18" s="19"/>
      <c r="B18" s="47" t="s">
        <v>31</v>
      </c>
      <c r="C18" s="48"/>
      <c r="D18" s="48"/>
      <c r="E18" s="49"/>
      <c r="F18" s="50" t="s">
        <v>25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2">
        <f>SUM(G18:K18)</f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2">
        <f>SUM(M18:Q18)</f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2">
        <f>SUM(S18:W18)</f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2">
        <f>SUM(Y18:AC18)</f>
        <v>0</v>
      </c>
      <c r="AE18" s="53">
        <v>0</v>
      </c>
      <c r="AF18" s="53">
        <v>0</v>
      </c>
      <c r="AG18" s="53">
        <v>0</v>
      </c>
      <c r="AH18" s="53">
        <v>0</v>
      </c>
      <c r="AI18" s="53">
        <v>0</v>
      </c>
      <c r="AJ18" s="52">
        <f>SUM(AE18:AI18)</f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</v>
      </c>
      <c r="AP18" s="52">
        <f>SUM(AK18:AO18)</f>
        <v>0</v>
      </c>
      <c r="AV18" s="6"/>
      <c r="AW18" s="6"/>
      <c r="AX18" s="6"/>
      <c r="AY18" s="6"/>
      <c r="AZ18" s="6"/>
      <c r="BA18" s="6"/>
      <c r="BB18" s="6"/>
      <c r="BD18" s="50" t="s">
        <v>25</v>
      </c>
      <c r="BE18" s="170">
        <f>'SPMW - Probs. of Failure '!O$11</f>
        <v>0</v>
      </c>
      <c r="BF18" s="170">
        <f>'SPMW - Probs. of Failure '!P$11</f>
        <v>0</v>
      </c>
      <c r="BG18" s="170">
        <f>'SPMW - Probs. of Failure '!Q$11</f>
        <v>0</v>
      </c>
      <c r="BH18" s="170">
        <f>'SPMW - Probs. of Failure '!R$11</f>
        <v>0</v>
      </c>
      <c r="BI18" s="170">
        <f>'SPMW - Probs. of Failure '!S$11</f>
        <v>0</v>
      </c>
      <c r="BJ18" s="173"/>
      <c r="BK18" s="23"/>
      <c r="BL18" s="50" t="s">
        <v>25</v>
      </c>
      <c r="BM18" s="192">
        <f>IFERROR($BM2*'SPMW - Average Cons. of Failure'!$Q$11,0)</f>
        <v>0</v>
      </c>
      <c r="BN18" s="192">
        <f>IFERROR($BM2*'SPMW - Average Cons. of Failure'!$Q$11,0)</f>
        <v>0</v>
      </c>
      <c r="BO18" s="192">
        <f>IFERROR($BM2*'SPMW - Average Cons. of Failure'!$Q$11,0)</f>
        <v>0</v>
      </c>
      <c r="BP18" s="192">
        <f>IFERROR($BM2*'SPMW - Average Cons. of Failure'!$Q$11,0)</f>
        <v>0</v>
      </c>
      <c r="BQ18" s="192">
        <f>IFERROR($BM2*'SPMW - Average Cons. of Failure'!$Q$11,0)</f>
        <v>0</v>
      </c>
      <c r="BR18" s="173"/>
      <c r="BS18" s="23"/>
      <c r="BT18" s="50" t="s">
        <v>25</v>
      </c>
      <c r="BU18" s="23" t="str">
        <f t="shared" si="17"/>
        <v/>
      </c>
      <c r="BV18" s="23" t="str">
        <f t="shared" si="0"/>
        <v/>
      </c>
      <c r="BW18" s="23" t="str">
        <f t="shared" si="0"/>
        <v/>
      </c>
      <c r="BX18" s="23" t="str">
        <f t="shared" si="0"/>
        <v/>
      </c>
      <c r="BY18" s="23" t="str">
        <f t="shared" si="0"/>
        <v/>
      </c>
      <c r="BZ18" s="23"/>
      <c r="CA18" s="23"/>
      <c r="CB18" s="50" t="s">
        <v>25</v>
      </c>
      <c r="CC18" s="193" t="str">
        <f>IF(BU18="","",M18*BU18)</f>
        <v/>
      </c>
      <c r="CD18" s="193" t="str">
        <f t="shared" ref="CD18:CG21" si="37">IF(BV18="","",N18*BV18)</f>
        <v/>
      </c>
      <c r="CE18" s="193" t="str">
        <f t="shared" si="37"/>
        <v/>
      </c>
      <c r="CF18" s="193" t="str">
        <f t="shared" si="37"/>
        <v/>
      </c>
      <c r="CG18" s="193" t="str">
        <f t="shared" si="37"/>
        <v/>
      </c>
      <c r="CH18" s="196">
        <f>SUM(CC18:CG18)</f>
        <v>0</v>
      </c>
      <c r="CI18" s="66"/>
      <c r="CJ18" s="66"/>
      <c r="CK18" s="193" t="str">
        <f t="shared" ref="CK18:CO21" si="38">IF(BU18="","",G18*BU18)</f>
        <v/>
      </c>
      <c r="CL18" s="193" t="str">
        <f t="shared" si="38"/>
        <v/>
      </c>
      <c r="CM18" s="193" t="str">
        <f t="shared" si="38"/>
        <v/>
      </c>
      <c r="CN18" s="193" t="str">
        <f t="shared" si="38"/>
        <v/>
      </c>
      <c r="CO18" s="193" t="str">
        <f t="shared" si="38"/>
        <v/>
      </c>
      <c r="CP18" s="196">
        <f t="shared" si="3"/>
        <v>0</v>
      </c>
      <c r="CS18" s="193" t="str">
        <f>IF(BU18="","",Y18*BU18)</f>
        <v/>
      </c>
      <c r="CT18" s="193" t="str">
        <f t="shared" ref="CT18:CW21" si="39">IF(BV18="","",Z18*BV18)</f>
        <v/>
      </c>
      <c r="CU18" s="193" t="str">
        <f t="shared" si="39"/>
        <v/>
      </c>
      <c r="CV18" s="193" t="str">
        <f t="shared" si="39"/>
        <v/>
      </c>
      <c r="CW18" s="193" t="str">
        <f t="shared" si="39"/>
        <v/>
      </c>
      <c r="CX18" s="196">
        <f t="shared" si="5"/>
        <v>0</v>
      </c>
      <c r="DA18" s="193" t="str">
        <f>IF(BU18="","",(S18+Y18)*BU18)</f>
        <v/>
      </c>
      <c r="DB18" s="193" t="str">
        <f t="shared" ref="DB18:DE21" si="40">IF(BV18="","",(T18+Z18)*BV18)</f>
        <v/>
      </c>
      <c r="DC18" s="193" t="str">
        <f t="shared" si="40"/>
        <v/>
      </c>
      <c r="DD18" s="193" t="str">
        <f t="shared" si="40"/>
        <v/>
      </c>
      <c r="DE18" s="193" t="str">
        <f t="shared" si="40"/>
        <v/>
      </c>
      <c r="DF18" s="196">
        <f t="shared" si="7"/>
        <v>0</v>
      </c>
      <c r="DI18" s="193" t="str">
        <f>IF(BU18="","",AK18*BU18)</f>
        <v/>
      </c>
      <c r="DJ18" s="193" t="str">
        <f t="shared" ref="DJ18:DM21" si="41">IF(BV18="","",AL18*BV18)</f>
        <v/>
      </c>
      <c r="DK18" s="193" t="str">
        <f t="shared" si="41"/>
        <v/>
      </c>
      <c r="DL18" s="193" t="str">
        <f t="shared" si="41"/>
        <v/>
      </c>
      <c r="DM18" s="193" t="str">
        <f t="shared" si="41"/>
        <v/>
      </c>
      <c r="DN18" s="196">
        <f t="shared" si="23"/>
        <v>0</v>
      </c>
      <c r="DQ18" s="193" t="str">
        <f>IF(BU18="","",(AE18+AK18)*BU18)</f>
        <v/>
      </c>
      <c r="DR18" s="193" t="str">
        <f t="shared" ref="DR18:DU21" si="42">IF(BV18="","",(AF18+AL18)*BV18)</f>
        <v/>
      </c>
      <c r="DS18" s="193" t="str">
        <f t="shared" si="42"/>
        <v/>
      </c>
      <c r="DT18" s="193" t="str">
        <f t="shared" si="42"/>
        <v/>
      </c>
      <c r="DU18" s="193" t="str">
        <f t="shared" si="42"/>
        <v/>
      </c>
      <c r="DV18" s="196">
        <f t="shared" si="10"/>
        <v>0</v>
      </c>
    </row>
    <row r="19" spans="1:126" ht="25.5" customHeight="1">
      <c r="A19" s="19"/>
      <c r="B19" s="54"/>
      <c r="C19" s="55"/>
      <c r="D19" s="55"/>
      <c r="E19" s="56"/>
      <c r="F19" s="57" t="s">
        <v>27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8">
        <f t="shared" ref="L19:L21" si="43">SUM(G19:K19)</f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8">
        <f t="shared" ref="R19:R21" si="44">SUM(M19:Q19)</f>
        <v>0</v>
      </c>
      <c r="S19" s="51">
        <v>0</v>
      </c>
      <c r="T19" s="51">
        <v>0</v>
      </c>
      <c r="U19" s="51">
        <v>0</v>
      </c>
      <c r="V19" s="51">
        <v>0</v>
      </c>
      <c r="W19" s="51">
        <v>0</v>
      </c>
      <c r="X19" s="58">
        <f t="shared" ref="X19:X21" si="45">SUM(S19:W19)</f>
        <v>0</v>
      </c>
      <c r="Y19" s="51">
        <v>0</v>
      </c>
      <c r="Z19" s="51">
        <v>0</v>
      </c>
      <c r="AA19" s="51">
        <v>0</v>
      </c>
      <c r="AB19" s="51">
        <v>0</v>
      </c>
      <c r="AC19" s="51">
        <v>0</v>
      </c>
      <c r="AD19" s="58">
        <f t="shared" ref="AD19:AD21" si="46">SUM(Y19:AC19)</f>
        <v>0</v>
      </c>
      <c r="AE19" s="51">
        <v>0</v>
      </c>
      <c r="AF19" s="51">
        <v>0</v>
      </c>
      <c r="AG19" s="51">
        <v>0</v>
      </c>
      <c r="AH19" s="51">
        <v>0</v>
      </c>
      <c r="AI19" s="51">
        <v>0</v>
      </c>
      <c r="AJ19" s="58">
        <f t="shared" ref="AJ19:AJ21" si="47">SUM(AE19:AI19)</f>
        <v>0</v>
      </c>
      <c r="AK19" s="51">
        <v>0</v>
      </c>
      <c r="AL19" s="51">
        <v>0</v>
      </c>
      <c r="AM19" s="51">
        <v>0</v>
      </c>
      <c r="AN19" s="51">
        <v>0</v>
      </c>
      <c r="AO19" s="51">
        <v>0</v>
      </c>
      <c r="AP19" s="58">
        <f t="shared" ref="AP19:AP21" si="48">SUM(AK19:AO19)</f>
        <v>0</v>
      </c>
      <c r="AV19" s="6"/>
      <c r="AW19" s="6"/>
      <c r="AX19" s="6"/>
      <c r="AY19" s="6"/>
      <c r="AZ19" s="6"/>
      <c r="BA19" s="6"/>
      <c r="BB19" s="6"/>
      <c r="BD19" s="57" t="s">
        <v>27</v>
      </c>
      <c r="BE19" s="170">
        <f>'SPMW - Probs. of Failure '!O$11</f>
        <v>0</v>
      </c>
      <c r="BF19" s="170">
        <f>'SPMW - Probs. of Failure '!P$11</f>
        <v>0</v>
      </c>
      <c r="BG19" s="170">
        <f>'SPMW - Probs. of Failure '!Q$11</f>
        <v>0</v>
      </c>
      <c r="BH19" s="170">
        <f>'SPMW - Probs. of Failure '!R$11</f>
        <v>0</v>
      </c>
      <c r="BI19" s="170">
        <f>'SPMW - Probs. of Failure '!S$11</f>
        <v>0</v>
      </c>
      <c r="BJ19" s="174"/>
      <c r="BK19" s="23"/>
      <c r="BL19" s="57" t="s">
        <v>27</v>
      </c>
      <c r="BM19" s="192">
        <f>IFERROR($BM3*'SPMW - Average Cons. of Failure'!$Q$11,0)</f>
        <v>0</v>
      </c>
      <c r="BN19" s="192">
        <f>IFERROR($BM3*'SPMW - Average Cons. of Failure'!$Q$11,0)</f>
        <v>0</v>
      </c>
      <c r="BO19" s="192">
        <f>IFERROR($BM3*'SPMW - Average Cons. of Failure'!$Q$11,0)</f>
        <v>0</v>
      </c>
      <c r="BP19" s="192">
        <f>IFERROR($BM3*'SPMW - Average Cons. of Failure'!$Q$11,0)</f>
        <v>0</v>
      </c>
      <c r="BQ19" s="192">
        <f>IFERROR($BM3*'SPMW - Average Cons. of Failure'!$Q$11,0)</f>
        <v>0</v>
      </c>
      <c r="BR19" s="174"/>
      <c r="BS19" s="23"/>
      <c r="BT19" s="57" t="s">
        <v>27</v>
      </c>
      <c r="BU19" s="23" t="str">
        <f t="shared" si="17"/>
        <v/>
      </c>
      <c r="BV19" s="23" t="str">
        <f t="shared" si="0"/>
        <v/>
      </c>
      <c r="BW19" s="23" t="str">
        <f t="shared" si="0"/>
        <v/>
      </c>
      <c r="BX19" s="23" t="str">
        <f t="shared" si="0"/>
        <v/>
      </c>
      <c r="BY19" s="23" t="str">
        <f t="shared" si="0"/>
        <v/>
      </c>
      <c r="BZ19" s="23"/>
      <c r="CA19" s="23"/>
      <c r="CB19" s="57" t="s">
        <v>27</v>
      </c>
      <c r="CC19" s="193" t="str">
        <f t="shared" ref="CC19:CC21" si="49">IF(BU19="","",M19*BU19)</f>
        <v/>
      </c>
      <c r="CD19" s="193" t="str">
        <f t="shared" si="37"/>
        <v/>
      </c>
      <c r="CE19" s="193" t="str">
        <f t="shared" si="37"/>
        <v/>
      </c>
      <c r="CF19" s="193" t="str">
        <f t="shared" si="37"/>
        <v/>
      </c>
      <c r="CG19" s="193" t="str">
        <f t="shared" si="37"/>
        <v/>
      </c>
      <c r="CH19" s="196">
        <f t="shared" ref="CH19:CH20" si="50">SUM(CC19:CG19)</f>
        <v>0</v>
      </c>
      <c r="CI19" s="66"/>
      <c r="CJ19" s="66"/>
      <c r="CK19" s="193" t="str">
        <f t="shared" si="38"/>
        <v/>
      </c>
      <c r="CL19" s="193" t="str">
        <f t="shared" si="38"/>
        <v/>
      </c>
      <c r="CM19" s="193" t="str">
        <f t="shared" si="38"/>
        <v/>
      </c>
      <c r="CN19" s="193" t="str">
        <f t="shared" si="38"/>
        <v/>
      </c>
      <c r="CO19" s="193" t="str">
        <f t="shared" si="38"/>
        <v/>
      </c>
      <c r="CP19" s="196">
        <f t="shared" si="3"/>
        <v>0</v>
      </c>
      <c r="CS19" s="193" t="str">
        <f t="shared" ref="CS19:CS21" si="51">IF(BU19="","",Y19*BU19)</f>
        <v/>
      </c>
      <c r="CT19" s="193" t="str">
        <f t="shared" si="39"/>
        <v/>
      </c>
      <c r="CU19" s="193" t="str">
        <f t="shared" si="39"/>
        <v/>
      </c>
      <c r="CV19" s="193" t="str">
        <f t="shared" si="39"/>
        <v/>
      </c>
      <c r="CW19" s="193" t="str">
        <f t="shared" si="39"/>
        <v/>
      </c>
      <c r="CX19" s="196">
        <f t="shared" si="5"/>
        <v>0</v>
      </c>
      <c r="DA19" s="193" t="str">
        <f t="shared" ref="DA19:DA21" si="52">IF(BU19="","",(S19+Y19)*BU19)</f>
        <v/>
      </c>
      <c r="DB19" s="193" t="str">
        <f t="shared" si="40"/>
        <v/>
      </c>
      <c r="DC19" s="193" t="str">
        <f t="shared" si="40"/>
        <v/>
      </c>
      <c r="DD19" s="193" t="str">
        <f t="shared" si="40"/>
        <v/>
      </c>
      <c r="DE19" s="193" t="str">
        <f t="shared" si="40"/>
        <v/>
      </c>
      <c r="DF19" s="196">
        <f t="shared" si="7"/>
        <v>0</v>
      </c>
      <c r="DI19" s="193" t="str">
        <f t="shared" ref="DI19:DI21" si="53">IF(BU19="","",AK19*BU19)</f>
        <v/>
      </c>
      <c r="DJ19" s="193" t="str">
        <f t="shared" si="41"/>
        <v/>
      </c>
      <c r="DK19" s="193" t="str">
        <f t="shared" si="41"/>
        <v/>
      </c>
      <c r="DL19" s="193" t="str">
        <f t="shared" si="41"/>
        <v/>
      </c>
      <c r="DM19" s="193" t="str">
        <f t="shared" si="41"/>
        <v/>
      </c>
      <c r="DN19" s="196">
        <f t="shared" si="23"/>
        <v>0</v>
      </c>
      <c r="DQ19" s="193" t="str">
        <f t="shared" ref="DQ19:DQ21" si="54">IF(BU19="","",(AE19+AK19)*BU19)</f>
        <v/>
      </c>
      <c r="DR19" s="193" t="str">
        <f t="shared" si="42"/>
        <v/>
      </c>
      <c r="DS19" s="193" t="str">
        <f t="shared" si="42"/>
        <v/>
      </c>
      <c r="DT19" s="193" t="str">
        <f t="shared" si="42"/>
        <v/>
      </c>
      <c r="DU19" s="193" t="str">
        <f t="shared" si="42"/>
        <v/>
      </c>
      <c r="DV19" s="196">
        <f t="shared" si="10"/>
        <v>0</v>
      </c>
    </row>
    <row r="20" spans="1:126" ht="25.5" customHeight="1">
      <c r="A20" s="19"/>
      <c r="B20" s="54"/>
      <c r="C20" s="55"/>
      <c r="D20" s="55"/>
      <c r="E20" s="56"/>
      <c r="F20" s="57" t="s">
        <v>29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8">
        <f t="shared" si="43"/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8">
        <f t="shared" si="44"/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8">
        <f t="shared" si="45"/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8">
        <f t="shared" si="46"/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8">
        <f t="shared" si="47"/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8">
        <f t="shared" si="48"/>
        <v>0</v>
      </c>
      <c r="AV20" s="6"/>
      <c r="AW20" s="6"/>
      <c r="AX20" s="6"/>
      <c r="AY20" s="6"/>
      <c r="AZ20" s="6"/>
      <c r="BA20" s="6"/>
      <c r="BB20" s="6"/>
      <c r="BD20" s="57" t="s">
        <v>29</v>
      </c>
      <c r="BE20" s="170">
        <f>'SPMW - Probs. of Failure '!O$11</f>
        <v>0</v>
      </c>
      <c r="BF20" s="170">
        <f>'SPMW - Probs. of Failure '!P$11</f>
        <v>0</v>
      </c>
      <c r="BG20" s="170">
        <f>'SPMW - Probs. of Failure '!Q$11</f>
        <v>0</v>
      </c>
      <c r="BH20" s="170">
        <f>'SPMW - Probs. of Failure '!R$11</f>
        <v>0</v>
      </c>
      <c r="BI20" s="170">
        <f>'SPMW - Probs. of Failure '!S$11</f>
        <v>0</v>
      </c>
      <c r="BJ20" s="174"/>
      <c r="BK20" s="23"/>
      <c r="BL20" s="57" t="s">
        <v>29</v>
      </c>
      <c r="BM20" s="192">
        <f>IFERROR($BM4*'SPMW - Average Cons. of Failure'!$Q$11,0)</f>
        <v>0</v>
      </c>
      <c r="BN20" s="192">
        <f>IFERROR($BM4*'SPMW - Average Cons. of Failure'!$Q$11,0)</f>
        <v>0</v>
      </c>
      <c r="BO20" s="192">
        <f>IFERROR($BM4*'SPMW - Average Cons. of Failure'!$Q$11,0)</f>
        <v>0</v>
      </c>
      <c r="BP20" s="192">
        <f>IFERROR($BM4*'SPMW - Average Cons. of Failure'!$Q$11,0)</f>
        <v>0</v>
      </c>
      <c r="BQ20" s="192">
        <f>IFERROR($BM4*'SPMW - Average Cons. of Failure'!$Q$11,0)</f>
        <v>0</v>
      </c>
      <c r="BR20" s="174"/>
      <c r="BT20" s="57" t="s">
        <v>29</v>
      </c>
      <c r="BU20" s="23" t="str">
        <f t="shared" si="17"/>
        <v/>
      </c>
      <c r="BV20" s="23" t="str">
        <f t="shared" si="0"/>
        <v/>
      </c>
      <c r="BW20" s="23" t="str">
        <f t="shared" si="0"/>
        <v/>
      </c>
      <c r="BX20" s="23" t="str">
        <f t="shared" si="0"/>
        <v/>
      </c>
      <c r="BY20" s="23" t="str">
        <f t="shared" si="0"/>
        <v/>
      </c>
      <c r="CB20" s="57" t="s">
        <v>29</v>
      </c>
      <c r="CC20" s="193" t="str">
        <f t="shared" si="49"/>
        <v/>
      </c>
      <c r="CD20" s="193" t="str">
        <f t="shared" si="37"/>
        <v/>
      </c>
      <c r="CE20" s="193" t="str">
        <f t="shared" si="37"/>
        <v/>
      </c>
      <c r="CF20" s="193" t="str">
        <f t="shared" si="37"/>
        <v/>
      </c>
      <c r="CG20" s="193" t="str">
        <f t="shared" si="37"/>
        <v/>
      </c>
      <c r="CH20" s="196">
        <f t="shared" si="50"/>
        <v>0</v>
      </c>
      <c r="CI20" s="66"/>
      <c r="CJ20" s="66"/>
      <c r="CK20" s="193" t="str">
        <f t="shared" si="38"/>
        <v/>
      </c>
      <c r="CL20" s="193" t="str">
        <f t="shared" si="38"/>
        <v/>
      </c>
      <c r="CM20" s="193" t="str">
        <f t="shared" si="38"/>
        <v/>
      </c>
      <c r="CN20" s="193" t="str">
        <f t="shared" si="38"/>
        <v/>
      </c>
      <c r="CO20" s="193" t="str">
        <f t="shared" si="38"/>
        <v/>
      </c>
      <c r="CP20" s="196">
        <f t="shared" si="3"/>
        <v>0</v>
      </c>
      <c r="CS20" s="193" t="str">
        <f t="shared" si="51"/>
        <v/>
      </c>
      <c r="CT20" s="193" t="str">
        <f t="shared" si="39"/>
        <v/>
      </c>
      <c r="CU20" s="193" t="str">
        <f t="shared" si="39"/>
        <v/>
      </c>
      <c r="CV20" s="193" t="str">
        <f t="shared" si="39"/>
        <v/>
      </c>
      <c r="CW20" s="193" t="str">
        <f t="shared" si="39"/>
        <v/>
      </c>
      <c r="CX20" s="196">
        <f t="shared" si="5"/>
        <v>0</v>
      </c>
      <c r="DA20" s="193" t="str">
        <f t="shared" si="52"/>
        <v/>
      </c>
      <c r="DB20" s="193" t="str">
        <f t="shared" si="40"/>
        <v/>
      </c>
      <c r="DC20" s="193" t="str">
        <f t="shared" si="40"/>
        <v/>
      </c>
      <c r="DD20" s="193" t="str">
        <f t="shared" si="40"/>
        <v/>
      </c>
      <c r="DE20" s="193" t="str">
        <f t="shared" si="40"/>
        <v/>
      </c>
      <c r="DF20" s="196">
        <f t="shared" si="7"/>
        <v>0</v>
      </c>
      <c r="DI20" s="193" t="str">
        <f t="shared" si="53"/>
        <v/>
      </c>
      <c r="DJ20" s="193" t="str">
        <f t="shared" si="41"/>
        <v/>
      </c>
      <c r="DK20" s="193" t="str">
        <f t="shared" si="41"/>
        <v/>
      </c>
      <c r="DL20" s="193" t="str">
        <f t="shared" si="41"/>
        <v/>
      </c>
      <c r="DM20" s="193" t="str">
        <f t="shared" si="41"/>
        <v/>
      </c>
      <c r="DN20" s="196">
        <f t="shared" si="23"/>
        <v>0</v>
      </c>
      <c r="DQ20" s="193" t="str">
        <f t="shared" si="54"/>
        <v/>
      </c>
      <c r="DR20" s="193" t="str">
        <f t="shared" si="42"/>
        <v/>
      </c>
      <c r="DS20" s="193" t="str">
        <f t="shared" si="42"/>
        <v/>
      </c>
      <c r="DT20" s="193" t="str">
        <f t="shared" si="42"/>
        <v/>
      </c>
      <c r="DU20" s="193" t="str">
        <f t="shared" si="42"/>
        <v/>
      </c>
      <c r="DV20" s="196">
        <f t="shared" si="10"/>
        <v>0</v>
      </c>
    </row>
    <row r="21" spans="1:126" ht="25.5" customHeight="1">
      <c r="A21" s="19"/>
      <c r="B21" s="54"/>
      <c r="C21" s="55"/>
      <c r="D21" s="55"/>
      <c r="E21" s="56"/>
      <c r="F21" s="57" t="s">
        <v>30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8">
        <f t="shared" si="43"/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8">
        <f t="shared" si="44"/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8">
        <f t="shared" si="45"/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8">
        <f t="shared" si="46"/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8">
        <f t="shared" si="47"/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8">
        <f t="shared" si="48"/>
        <v>0</v>
      </c>
      <c r="AV21" s="6"/>
      <c r="AW21" s="6"/>
      <c r="AX21" s="6"/>
      <c r="AY21" s="6"/>
      <c r="AZ21" s="6"/>
      <c r="BA21" s="6"/>
      <c r="BB21" s="6"/>
      <c r="BD21" s="57" t="s">
        <v>30</v>
      </c>
      <c r="BE21" s="170">
        <f>'SPMW - Probs. of Failure '!O$11</f>
        <v>0</v>
      </c>
      <c r="BF21" s="170">
        <f>'SPMW - Probs. of Failure '!P$11</f>
        <v>0</v>
      </c>
      <c r="BG21" s="170">
        <f>'SPMW - Probs. of Failure '!Q$11</f>
        <v>0</v>
      </c>
      <c r="BH21" s="170">
        <f>'SPMW - Probs. of Failure '!R$11</f>
        <v>0</v>
      </c>
      <c r="BI21" s="170">
        <f>'SPMW - Probs. of Failure '!S$11</f>
        <v>0</v>
      </c>
      <c r="BJ21" s="174"/>
      <c r="BK21" s="23"/>
      <c r="BL21" s="57" t="s">
        <v>30</v>
      </c>
      <c r="BM21" s="192">
        <f>IFERROR($BM5*'SPMW - Average Cons. of Failure'!$Q$11,0)</f>
        <v>0</v>
      </c>
      <c r="BN21" s="192">
        <f>IFERROR($BM5*'SPMW - Average Cons. of Failure'!$Q$11,0)</f>
        <v>0</v>
      </c>
      <c r="BO21" s="192">
        <f>IFERROR($BM5*'SPMW - Average Cons. of Failure'!$Q$11,0)</f>
        <v>0</v>
      </c>
      <c r="BP21" s="192">
        <f>IFERROR($BM5*'SPMW - Average Cons. of Failure'!$Q$11,0)</f>
        <v>0</v>
      </c>
      <c r="BQ21" s="192">
        <f>IFERROR($BM5*'SPMW - Average Cons. of Failure'!$Q$11,0)</f>
        <v>0</v>
      </c>
      <c r="BR21" s="174"/>
      <c r="BT21" s="57" t="s">
        <v>30</v>
      </c>
      <c r="BU21" s="23" t="str">
        <f t="shared" si="17"/>
        <v/>
      </c>
      <c r="BV21" s="23" t="str">
        <f t="shared" si="0"/>
        <v/>
      </c>
      <c r="BW21" s="23" t="str">
        <f t="shared" si="0"/>
        <v/>
      </c>
      <c r="BX21" s="23" t="str">
        <f t="shared" si="0"/>
        <v/>
      </c>
      <c r="BY21" s="23" t="str">
        <f t="shared" si="0"/>
        <v/>
      </c>
      <c r="CB21" s="57" t="s">
        <v>30</v>
      </c>
      <c r="CC21" s="193" t="str">
        <f t="shared" si="49"/>
        <v/>
      </c>
      <c r="CD21" s="193" t="str">
        <f t="shared" si="37"/>
        <v/>
      </c>
      <c r="CE21" s="193" t="str">
        <f t="shared" si="37"/>
        <v/>
      </c>
      <c r="CF21" s="193" t="str">
        <f t="shared" si="37"/>
        <v/>
      </c>
      <c r="CG21" s="193" t="str">
        <f t="shared" si="37"/>
        <v/>
      </c>
      <c r="CH21" s="196">
        <f>SUM(CC21:CG21)</f>
        <v>0</v>
      </c>
      <c r="CI21" s="66"/>
      <c r="CJ21" s="66"/>
      <c r="CK21" s="193" t="str">
        <f t="shared" si="38"/>
        <v/>
      </c>
      <c r="CL21" s="193" t="str">
        <f t="shared" si="38"/>
        <v/>
      </c>
      <c r="CM21" s="193" t="str">
        <f t="shared" si="38"/>
        <v/>
      </c>
      <c r="CN21" s="193" t="str">
        <f t="shared" si="38"/>
        <v/>
      </c>
      <c r="CO21" s="193" t="str">
        <f t="shared" si="38"/>
        <v/>
      </c>
      <c r="CP21" s="196">
        <f t="shared" si="3"/>
        <v>0</v>
      </c>
      <c r="CS21" s="193" t="str">
        <f t="shared" si="51"/>
        <v/>
      </c>
      <c r="CT21" s="193" t="str">
        <f t="shared" si="39"/>
        <v/>
      </c>
      <c r="CU21" s="193" t="str">
        <f t="shared" si="39"/>
        <v/>
      </c>
      <c r="CV21" s="193" t="str">
        <f t="shared" si="39"/>
        <v/>
      </c>
      <c r="CW21" s="193" t="str">
        <f t="shared" si="39"/>
        <v/>
      </c>
      <c r="CX21" s="196">
        <f t="shared" si="5"/>
        <v>0</v>
      </c>
      <c r="DA21" s="193" t="str">
        <f t="shared" si="52"/>
        <v/>
      </c>
      <c r="DB21" s="193" t="str">
        <f t="shared" si="40"/>
        <v/>
      </c>
      <c r="DC21" s="193" t="str">
        <f t="shared" si="40"/>
        <v/>
      </c>
      <c r="DD21" s="193" t="str">
        <f t="shared" si="40"/>
        <v/>
      </c>
      <c r="DE21" s="193" t="str">
        <f t="shared" si="40"/>
        <v/>
      </c>
      <c r="DF21" s="196">
        <f t="shared" si="7"/>
        <v>0</v>
      </c>
      <c r="DI21" s="193" t="str">
        <f t="shared" si="53"/>
        <v/>
      </c>
      <c r="DJ21" s="193" t="str">
        <f t="shared" si="41"/>
        <v/>
      </c>
      <c r="DK21" s="193" t="str">
        <f t="shared" si="41"/>
        <v/>
      </c>
      <c r="DL21" s="193" t="str">
        <f t="shared" si="41"/>
        <v/>
      </c>
      <c r="DM21" s="193" t="str">
        <f t="shared" si="41"/>
        <v/>
      </c>
      <c r="DN21" s="196">
        <f t="shared" si="23"/>
        <v>0</v>
      </c>
      <c r="DQ21" s="193" t="str">
        <f t="shared" si="54"/>
        <v/>
      </c>
      <c r="DR21" s="193" t="str">
        <f t="shared" si="42"/>
        <v/>
      </c>
      <c r="DS21" s="193" t="str">
        <f t="shared" si="42"/>
        <v/>
      </c>
      <c r="DT21" s="193" t="str">
        <f t="shared" si="42"/>
        <v/>
      </c>
      <c r="DU21" s="193" t="str">
        <f t="shared" si="42"/>
        <v/>
      </c>
      <c r="DV21" s="196">
        <f t="shared" si="10"/>
        <v>0</v>
      </c>
    </row>
    <row r="22" spans="1:126" ht="25.5" customHeight="1" thickBot="1">
      <c r="A22" s="19"/>
      <c r="B22" s="59"/>
      <c r="C22" s="60" t="s">
        <v>26</v>
      </c>
      <c r="D22" s="60">
        <v>0</v>
      </c>
      <c r="E22" s="61">
        <v>0</v>
      </c>
      <c r="F22" s="62"/>
      <c r="G22" s="63">
        <f>SUM(G18:G21)</f>
        <v>0</v>
      </c>
      <c r="H22" s="64">
        <f t="shared" ref="H22:K22" si="55">SUM(H18:H21)</f>
        <v>0</v>
      </c>
      <c r="I22" s="64">
        <f t="shared" si="55"/>
        <v>0</v>
      </c>
      <c r="J22" s="64">
        <f t="shared" si="55"/>
        <v>0</v>
      </c>
      <c r="K22" s="64">
        <f t="shared" si="55"/>
        <v>0</v>
      </c>
      <c r="L22" s="65"/>
      <c r="M22" s="63">
        <f>SUM(M18:M21)</f>
        <v>0</v>
      </c>
      <c r="N22" s="64">
        <f t="shared" ref="N22:Q22" si="56">SUM(N18:N21)</f>
        <v>0</v>
      </c>
      <c r="O22" s="64">
        <f t="shared" si="56"/>
        <v>0</v>
      </c>
      <c r="P22" s="64">
        <f t="shared" si="56"/>
        <v>0</v>
      </c>
      <c r="Q22" s="64">
        <f t="shared" si="56"/>
        <v>0</v>
      </c>
      <c r="R22" s="65"/>
      <c r="S22" s="63">
        <f>SUM(S18:S21)</f>
        <v>0</v>
      </c>
      <c r="T22" s="64">
        <f t="shared" ref="T22:W22" si="57">SUM(T18:T21)</f>
        <v>0</v>
      </c>
      <c r="U22" s="64">
        <f t="shared" si="57"/>
        <v>0</v>
      </c>
      <c r="V22" s="64">
        <f t="shared" si="57"/>
        <v>0</v>
      </c>
      <c r="W22" s="64">
        <f t="shared" si="57"/>
        <v>0</v>
      </c>
      <c r="X22" s="65"/>
      <c r="Y22" s="63">
        <f>SUM(Y18:Y21)</f>
        <v>0</v>
      </c>
      <c r="Z22" s="64">
        <f t="shared" ref="Z22:AC22" si="58">SUM(Z18:Z21)</f>
        <v>0</v>
      </c>
      <c r="AA22" s="64">
        <f t="shared" si="58"/>
        <v>0</v>
      </c>
      <c r="AB22" s="64">
        <f t="shared" si="58"/>
        <v>0</v>
      </c>
      <c r="AC22" s="64">
        <f t="shared" si="58"/>
        <v>0</v>
      </c>
      <c r="AD22" s="65"/>
      <c r="AE22" s="63">
        <f>SUM(AE18:AE21)</f>
        <v>0</v>
      </c>
      <c r="AF22" s="64">
        <f t="shared" ref="AF22:AI22" si="59">SUM(AF18:AF21)</f>
        <v>0</v>
      </c>
      <c r="AG22" s="64">
        <f t="shared" si="59"/>
        <v>0</v>
      </c>
      <c r="AH22" s="64">
        <f t="shared" si="59"/>
        <v>0</v>
      </c>
      <c r="AI22" s="64">
        <f t="shared" si="59"/>
        <v>0</v>
      </c>
      <c r="AJ22" s="65"/>
      <c r="AK22" s="63">
        <f>SUM(AK18:AK21)</f>
        <v>0</v>
      </c>
      <c r="AL22" s="64">
        <f t="shared" ref="AL22:AO22" si="60">SUM(AL18:AL21)</f>
        <v>0</v>
      </c>
      <c r="AM22" s="64">
        <f t="shared" si="60"/>
        <v>0</v>
      </c>
      <c r="AN22" s="64">
        <f t="shared" si="60"/>
        <v>0</v>
      </c>
      <c r="AO22" s="64">
        <f t="shared" si="60"/>
        <v>0</v>
      </c>
      <c r="AP22" s="65"/>
      <c r="AV22" s="6"/>
      <c r="AW22" s="6"/>
      <c r="AX22" s="6"/>
      <c r="AY22" s="6"/>
      <c r="AZ22" s="6"/>
      <c r="BA22" s="6"/>
      <c r="BB22" s="6"/>
      <c r="BC22" s="6"/>
      <c r="BD22" s="62"/>
      <c r="BE22" s="171"/>
      <c r="BF22" s="172"/>
      <c r="BG22" s="172"/>
      <c r="BH22" s="172"/>
      <c r="BI22" s="172"/>
      <c r="BJ22" s="65"/>
      <c r="BK22" s="6"/>
      <c r="BL22" s="62"/>
      <c r="BM22" s="171"/>
      <c r="BN22" s="172"/>
      <c r="BO22" s="172"/>
      <c r="BP22" s="172"/>
      <c r="BQ22" s="172"/>
      <c r="BR22" s="65"/>
      <c r="BS22" s="6"/>
      <c r="BT22" s="62"/>
      <c r="BU22" s="23" t="str">
        <f t="shared" si="17"/>
        <v/>
      </c>
      <c r="BV22" s="23" t="str">
        <f t="shared" si="0"/>
        <v/>
      </c>
      <c r="BW22" s="23" t="str">
        <f t="shared" si="0"/>
        <v/>
      </c>
      <c r="BX22" s="23" t="str">
        <f t="shared" si="0"/>
        <v/>
      </c>
      <c r="BY22" s="23" t="str">
        <f t="shared" si="0"/>
        <v/>
      </c>
      <c r="BZ22" s="6"/>
      <c r="CA22" s="6"/>
      <c r="CB22" s="62"/>
      <c r="CC22" s="195">
        <f>SUM(CC18:CC21)</f>
        <v>0</v>
      </c>
      <c r="CD22" s="195">
        <f t="shared" ref="CD22:CG22" si="61">SUM(CD18:CD21)</f>
        <v>0</v>
      </c>
      <c r="CE22" s="195">
        <f t="shared" si="61"/>
        <v>0</v>
      </c>
      <c r="CF22" s="195">
        <f t="shared" si="61"/>
        <v>0</v>
      </c>
      <c r="CG22" s="195">
        <f t="shared" si="61"/>
        <v>0</v>
      </c>
      <c r="CH22" s="196">
        <f>SUM(CC22:CG22)</f>
        <v>0</v>
      </c>
      <c r="CI22" s="66"/>
      <c r="CJ22" s="66"/>
      <c r="CK22" s="195">
        <f>SUM(CK18:CK21)</f>
        <v>0</v>
      </c>
      <c r="CL22" s="195">
        <f t="shared" ref="CL22:CO22" si="62">SUM(CL18:CL21)</f>
        <v>0</v>
      </c>
      <c r="CM22" s="195">
        <f t="shared" si="62"/>
        <v>0</v>
      </c>
      <c r="CN22" s="195">
        <f t="shared" si="62"/>
        <v>0</v>
      </c>
      <c r="CO22" s="195">
        <f t="shared" si="62"/>
        <v>0</v>
      </c>
      <c r="CP22" s="196">
        <f t="shared" si="3"/>
        <v>0</v>
      </c>
      <c r="CS22" s="195">
        <f>SUM(CS18:CS21)</f>
        <v>0</v>
      </c>
      <c r="CT22" s="195">
        <f t="shared" ref="CT22:CW22" si="63">SUM(CT18:CT21)</f>
        <v>0</v>
      </c>
      <c r="CU22" s="195">
        <f t="shared" si="63"/>
        <v>0</v>
      </c>
      <c r="CV22" s="195">
        <f t="shared" si="63"/>
        <v>0</v>
      </c>
      <c r="CW22" s="195">
        <f t="shared" si="63"/>
        <v>0</v>
      </c>
      <c r="CX22" s="196">
        <f t="shared" si="5"/>
        <v>0</v>
      </c>
      <c r="DA22" s="195">
        <f>SUM(DA18:DA21)</f>
        <v>0</v>
      </c>
      <c r="DB22" s="195">
        <f t="shared" ref="DB22:DE22" si="64">SUM(DB18:DB21)</f>
        <v>0</v>
      </c>
      <c r="DC22" s="195">
        <f t="shared" si="64"/>
        <v>0</v>
      </c>
      <c r="DD22" s="195">
        <f t="shared" si="64"/>
        <v>0</v>
      </c>
      <c r="DE22" s="195">
        <f t="shared" si="64"/>
        <v>0</v>
      </c>
      <c r="DF22" s="196">
        <f t="shared" si="7"/>
        <v>0</v>
      </c>
      <c r="DI22" s="195">
        <f>SUM(DI18:DI21)</f>
        <v>0</v>
      </c>
      <c r="DJ22" s="195">
        <f t="shared" ref="DJ22:DM22" si="65">SUM(DJ18:DJ21)</f>
        <v>0</v>
      </c>
      <c r="DK22" s="195">
        <f t="shared" si="65"/>
        <v>0</v>
      </c>
      <c r="DL22" s="195">
        <f t="shared" si="65"/>
        <v>0</v>
      </c>
      <c r="DM22" s="195">
        <f t="shared" si="65"/>
        <v>0</v>
      </c>
      <c r="DN22" s="196">
        <f t="shared" si="23"/>
        <v>0</v>
      </c>
      <c r="DQ22" s="195">
        <f>SUM(DQ18:DQ21)</f>
        <v>0</v>
      </c>
      <c r="DR22" s="195">
        <f t="shared" ref="DR22:DU22" si="66">SUM(DR18:DR21)</f>
        <v>0</v>
      </c>
      <c r="DS22" s="195">
        <f t="shared" si="66"/>
        <v>0</v>
      </c>
      <c r="DT22" s="195">
        <f t="shared" si="66"/>
        <v>0</v>
      </c>
      <c r="DU22" s="195">
        <f t="shared" si="66"/>
        <v>0</v>
      </c>
      <c r="DV22" s="196">
        <f t="shared" si="10"/>
        <v>0</v>
      </c>
    </row>
    <row r="23" spans="1:126" ht="25.5" customHeight="1">
      <c r="A23" s="19"/>
      <c r="B23" s="47" t="s">
        <v>32</v>
      </c>
      <c r="C23" s="48"/>
      <c r="D23" s="48"/>
      <c r="E23" s="49"/>
      <c r="F23" s="50" t="s">
        <v>25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2">
        <f>SUM(G23:K23)</f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2">
        <f>SUM(M23:Q23)</f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2">
        <f>SUM(S23:W23)</f>
        <v>0</v>
      </c>
      <c r="Y23" s="67">
        <v>0</v>
      </c>
      <c r="Z23" s="67">
        <v>0</v>
      </c>
      <c r="AA23" s="67">
        <v>0</v>
      </c>
      <c r="AB23" s="67">
        <v>0</v>
      </c>
      <c r="AC23" s="67">
        <v>0</v>
      </c>
      <c r="AD23" s="52">
        <f>SUM(Y23:AC23)</f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2">
        <f>SUM(AE23:AI23)</f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v>0</v>
      </c>
      <c r="AP23" s="52">
        <f>SUM(AK23:AO23)</f>
        <v>0</v>
      </c>
      <c r="BB23" s="6"/>
      <c r="BC23" s="6"/>
      <c r="BD23" s="50" t="s">
        <v>25</v>
      </c>
      <c r="BE23" s="170">
        <f>'SPMW - Probs. of Failure '!O$12</f>
        <v>8.1226284491199997E-3</v>
      </c>
      <c r="BF23" s="170">
        <f>'SPMW - Probs. of Failure '!P$12</f>
        <v>1.2093728514393085E-2</v>
      </c>
      <c r="BG23" s="170">
        <f>'SPMW - Probs. of Failure '!Q$12</f>
        <v>2.1382809030780003E-2</v>
      </c>
      <c r="BH23" s="170">
        <f>'SPMW - Probs. of Failure '!R$12</f>
        <v>3.4629721070807536E-2</v>
      </c>
      <c r="BI23" s="170">
        <f>'SPMW - Probs. of Failure '!S$12</f>
        <v>8.1227669642499986E-2</v>
      </c>
      <c r="BJ23" s="173"/>
      <c r="BK23" s="6"/>
      <c r="BL23" s="50" t="s">
        <v>25</v>
      </c>
      <c r="BM23" s="192">
        <f>IFERROR($BM2*'SPMW - Average Cons. of Failure'!$Q$12,0)</f>
        <v>1293.3689999999999</v>
      </c>
      <c r="BN23" s="192">
        <f>IFERROR($BM2*'SPMW - Average Cons. of Failure'!$Q$12,0)</f>
        <v>1293.3689999999999</v>
      </c>
      <c r="BO23" s="192">
        <f>IFERROR($BM2*'SPMW - Average Cons. of Failure'!$Q$12,0)</f>
        <v>1293.3689999999999</v>
      </c>
      <c r="BP23" s="192">
        <f>IFERROR($BM2*'SPMW - Average Cons. of Failure'!$Q$12,0)</f>
        <v>1293.3689999999999</v>
      </c>
      <c r="BQ23" s="192">
        <f>IFERROR($BM2*'SPMW - Average Cons. of Failure'!$Q$12,0)</f>
        <v>1293.3689999999999</v>
      </c>
      <c r="BR23" s="173"/>
      <c r="BS23" s="6"/>
      <c r="BT23" s="50" t="s">
        <v>25</v>
      </c>
      <c r="BU23" s="23">
        <f t="shared" si="17"/>
        <v>10.505555834609885</v>
      </c>
      <c r="BV23" s="23">
        <f t="shared" si="0"/>
        <v>15.64165355493207</v>
      </c>
      <c r="BW23" s="23">
        <f t="shared" si="0"/>
        <v>27.655862333330898</v>
      </c>
      <c r="BX23" s="23">
        <f t="shared" si="0"/>
        <v>44.789007711629267</v>
      </c>
      <c r="BY23" s="23">
        <f t="shared" si="0"/>
        <v>105.05734985785055</v>
      </c>
      <c r="BZ23" s="6"/>
      <c r="CA23" s="6"/>
      <c r="CB23" s="50" t="s">
        <v>25</v>
      </c>
      <c r="CC23" s="193">
        <f>IF(BU23="","",M23*BU23)</f>
        <v>0</v>
      </c>
      <c r="CD23" s="193">
        <f t="shared" ref="CD23:CG26" si="67">IF(BV23="","",N23*BV23)</f>
        <v>0</v>
      </c>
      <c r="CE23" s="193">
        <f t="shared" si="67"/>
        <v>0</v>
      </c>
      <c r="CF23" s="193">
        <f t="shared" si="67"/>
        <v>0</v>
      </c>
      <c r="CG23" s="193">
        <f t="shared" si="67"/>
        <v>0</v>
      </c>
      <c r="CH23" s="196">
        <f>SUM(CC23:CG23)</f>
        <v>0</v>
      </c>
      <c r="CI23" s="66"/>
      <c r="CJ23" s="66"/>
      <c r="CK23" s="193">
        <f t="shared" ref="CK23:CO26" si="68">IF(BU23="","",G23*BU23)</f>
        <v>0</v>
      </c>
      <c r="CL23" s="193">
        <f t="shared" si="68"/>
        <v>0</v>
      </c>
      <c r="CM23" s="193">
        <f t="shared" si="68"/>
        <v>0</v>
      </c>
      <c r="CN23" s="193">
        <f t="shared" si="68"/>
        <v>0</v>
      </c>
      <c r="CO23" s="193">
        <f t="shared" si="68"/>
        <v>0</v>
      </c>
      <c r="CP23" s="196">
        <f t="shared" si="3"/>
        <v>0</v>
      </c>
      <c r="CS23" s="193">
        <f>IF(BU23="","",Y23*BU23)</f>
        <v>0</v>
      </c>
      <c r="CT23" s="193">
        <f t="shared" ref="CT23:CW26" si="69">IF(BV23="","",Z23*BV23)</f>
        <v>0</v>
      </c>
      <c r="CU23" s="193">
        <f t="shared" si="69"/>
        <v>0</v>
      </c>
      <c r="CV23" s="193">
        <f t="shared" si="69"/>
        <v>0</v>
      </c>
      <c r="CW23" s="193">
        <f t="shared" si="69"/>
        <v>0</v>
      </c>
      <c r="CX23" s="196">
        <f t="shared" si="5"/>
        <v>0</v>
      </c>
      <c r="DA23" s="193">
        <f>IF(BU23="","",(S23+Y23)*BU23)</f>
        <v>0</v>
      </c>
      <c r="DB23" s="193">
        <f t="shared" ref="DB23:DE26" si="70">IF(BV23="","",(T23+Z23)*BV23)</f>
        <v>0</v>
      </c>
      <c r="DC23" s="193">
        <f t="shared" si="70"/>
        <v>0</v>
      </c>
      <c r="DD23" s="193">
        <f t="shared" si="70"/>
        <v>0</v>
      </c>
      <c r="DE23" s="193">
        <f t="shared" si="70"/>
        <v>0</v>
      </c>
      <c r="DF23" s="196">
        <f t="shared" si="7"/>
        <v>0</v>
      </c>
      <c r="DI23" s="193">
        <f>IF(BU23="","",AK23*BU23)</f>
        <v>0</v>
      </c>
      <c r="DJ23" s="193">
        <f t="shared" ref="DJ23:DM26" si="71">IF(BV23="","",AL23*BV23)</f>
        <v>0</v>
      </c>
      <c r="DK23" s="193">
        <f t="shared" si="71"/>
        <v>0</v>
      </c>
      <c r="DL23" s="193">
        <f t="shared" si="71"/>
        <v>0</v>
      </c>
      <c r="DM23" s="193">
        <f t="shared" si="71"/>
        <v>0</v>
      </c>
      <c r="DN23" s="196">
        <f t="shared" si="23"/>
        <v>0</v>
      </c>
      <c r="DQ23" s="193">
        <f>IF(BU23="","",(AE23+AK23)*BU23)</f>
        <v>0</v>
      </c>
      <c r="DR23" s="193">
        <f t="shared" ref="DR23:DU26" si="72">IF(BV23="","",(AF23+AL23)*BV23)</f>
        <v>0</v>
      </c>
      <c r="DS23" s="193">
        <f t="shared" si="72"/>
        <v>0</v>
      </c>
      <c r="DT23" s="193">
        <f t="shared" si="72"/>
        <v>0</v>
      </c>
      <c r="DU23" s="193">
        <f t="shared" si="72"/>
        <v>0</v>
      </c>
      <c r="DV23" s="196">
        <f t="shared" si="10"/>
        <v>0</v>
      </c>
    </row>
    <row r="24" spans="1:126" ht="25.5" customHeight="1">
      <c r="A24" s="19"/>
      <c r="B24" s="54"/>
      <c r="C24" s="55"/>
      <c r="D24" s="55"/>
      <c r="E24" s="56"/>
      <c r="F24" s="57" t="s">
        <v>27</v>
      </c>
      <c r="G24" s="51">
        <v>76973</v>
      </c>
      <c r="H24" s="51">
        <v>4552</v>
      </c>
      <c r="I24" s="51">
        <v>19324</v>
      </c>
      <c r="J24" s="51">
        <v>11109</v>
      </c>
      <c r="K24" s="51">
        <v>11478</v>
      </c>
      <c r="L24" s="58">
        <f t="shared" ref="L24:L26" si="73">SUM(G24:K24)</f>
        <v>123436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8">
        <f t="shared" ref="R24:R26" si="74">SUM(M24:Q24)</f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8">
        <f t="shared" ref="X24:X26" si="75">SUM(S24:W24)</f>
        <v>0</v>
      </c>
      <c r="Y24" s="51">
        <v>75390</v>
      </c>
      <c r="Z24" s="51">
        <v>3796</v>
      </c>
      <c r="AA24" s="51">
        <v>20879</v>
      </c>
      <c r="AB24" s="51">
        <v>3839</v>
      </c>
      <c r="AC24" s="51">
        <v>19532</v>
      </c>
      <c r="AD24" s="58">
        <f t="shared" ref="AD24:AD26" si="76">SUM(Y24:AC24)</f>
        <v>123436</v>
      </c>
      <c r="AE24" s="51">
        <v>0</v>
      </c>
      <c r="AF24" s="51">
        <v>0</v>
      </c>
      <c r="AG24" s="51">
        <v>0</v>
      </c>
      <c r="AH24" s="51">
        <v>0</v>
      </c>
      <c r="AI24" s="51">
        <v>0</v>
      </c>
      <c r="AJ24" s="58">
        <f t="shared" ref="AJ24:AJ26" si="77">SUM(AE24:AI24)</f>
        <v>0</v>
      </c>
      <c r="AK24" s="51">
        <v>73607</v>
      </c>
      <c r="AL24" s="51">
        <v>3559</v>
      </c>
      <c r="AM24" s="51">
        <v>3146</v>
      </c>
      <c r="AN24" s="51">
        <v>20099</v>
      </c>
      <c r="AO24" s="51">
        <v>23025</v>
      </c>
      <c r="AP24" s="58">
        <f t="shared" ref="AP24:AP26" si="78">SUM(AK24:AO24)</f>
        <v>123436</v>
      </c>
      <c r="BB24" s="6"/>
      <c r="BC24" s="6"/>
      <c r="BD24" s="57" t="s">
        <v>27</v>
      </c>
      <c r="BE24" s="170">
        <f>'SPMW - Probs. of Failure '!O$12</f>
        <v>8.1226284491199997E-3</v>
      </c>
      <c r="BF24" s="170">
        <f>'SPMW - Probs. of Failure '!P$12</f>
        <v>1.2093728514393085E-2</v>
      </c>
      <c r="BG24" s="170">
        <f>'SPMW - Probs. of Failure '!Q$12</f>
        <v>2.1382809030780003E-2</v>
      </c>
      <c r="BH24" s="170">
        <f>'SPMW - Probs. of Failure '!R$12</f>
        <v>3.4629721070807536E-2</v>
      </c>
      <c r="BI24" s="170">
        <f>'SPMW - Probs. of Failure '!S$12</f>
        <v>8.1227669642499986E-2</v>
      </c>
      <c r="BJ24" s="174"/>
      <c r="BK24" s="6"/>
      <c r="BL24" s="57" t="s">
        <v>27</v>
      </c>
      <c r="BM24" s="192">
        <f>IFERROR($BM3*'SPMW - Average Cons. of Failure'!$Q$12,0)</f>
        <v>1847.6699999999998</v>
      </c>
      <c r="BN24" s="192">
        <f>IFERROR($BM3*'SPMW - Average Cons. of Failure'!$Q$12,0)</f>
        <v>1847.6699999999998</v>
      </c>
      <c r="BO24" s="192">
        <f>IFERROR($BM3*'SPMW - Average Cons. of Failure'!$Q$12,0)</f>
        <v>1847.6699999999998</v>
      </c>
      <c r="BP24" s="192">
        <f>IFERROR($BM3*'SPMW - Average Cons. of Failure'!$Q$12,0)</f>
        <v>1847.6699999999998</v>
      </c>
      <c r="BQ24" s="192">
        <f>IFERROR($BM3*'SPMW - Average Cons. of Failure'!$Q$12,0)</f>
        <v>1847.6699999999998</v>
      </c>
      <c r="BR24" s="174"/>
      <c r="BS24" s="6"/>
      <c r="BT24" s="57" t="s">
        <v>27</v>
      </c>
      <c r="BU24" s="23">
        <f t="shared" si="17"/>
        <v>15.007936906585549</v>
      </c>
      <c r="BV24" s="23">
        <f t="shared" si="0"/>
        <v>22.345219364188669</v>
      </c>
      <c r="BW24" s="23">
        <f t="shared" si="0"/>
        <v>39.508374761901287</v>
      </c>
      <c r="BX24" s="23">
        <f t="shared" si="0"/>
        <v>63.984296730898954</v>
      </c>
      <c r="BY24" s="23">
        <f t="shared" si="0"/>
        <v>150.08192836835795</v>
      </c>
      <c r="BZ24" s="6"/>
      <c r="CA24" s="6"/>
      <c r="CB24" s="57" t="s">
        <v>27</v>
      </c>
      <c r="CC24" s="193">
        <f t="shared" ref="CC24:CC26" si="79">IF(BU24="","",M24*BU24)</f>
        <v>0</v>
      </c>
      <c r="CD24" s="193">
        <f t="shared" si="67"/>
        <v>0</v>
      </c>
      <c r="CE24" s="193">
        <f t="shared" si="67"/>
        <v>0</v>
      </c>
      <c r="CF24" s="193">
        <f t="shared" si="67"/>
        <v>0</v>
      </c>
      <c r="CG24" s="193">
        <f t="shared" si="67"/>
        <v>0</v>
      </c>
      <c r="CH24" s="196">
        <f t="shared" ref="CH24:CH26" si="80">SUM(CC24:CG24)</f>
        <v>0</v>
      </c>
      <c r="CI24" s="66"/>
      <c r="CJ24" s="66"/>
      <c r="CK24" s="193">
        <f t="shared" si="68"/>
        <v>1155205.9275106094</v>
      </c>
      <c r="CL24" s="193">
        <f t="shared" si="68"/>
        <v>101715.43854578682</v>
      </c>
      <c r="CM24" s="193">
        <f t="shared" si="68"/>
        <v>763459.83389898052</v>
      </c>
      <c r="CN24" s="193">
        <f t="shared" si="68"/>
        <v>710801.5523835565</v>
      </c>
      <c r="CO24" s="193">
        <f t="shared" si="68"/>
        <v>1722640.3738120126</v>
      </c>
      <c r="CP24" s="196">
        <f t="shared" si="3"/>
        <v>4453823.1261509461</v>
      </c>
      <c r="CS24" s="193">
        <f t="shared" ref="CS24:CS26" si="81">IF(BU24="","",Y24*BU24)</f>
        <v>1131448.3633874846</v>
      </c>
      <c r="CT24" s="193">
        <f t="shared" si="69"/>
        <v>84822.452706460186</v>
      </c>
      <c r="CU24" s="193">
        <f t="shared" si="69"/>
        <v>824895.35665373702</v>
      </c>
      <c r="CV24" s="193">
        <f t="shared" si="69"/>
        <v>245635.71514992107</v>
      </c>
      <c r="CW24" s="193">
        <f t="shared" si="69"/>
        <v>2931400.2248907676</v>
      </c>
      <c r="CX24" s="196">
        <f t="shared" si="5"/>
        <v>5218202.1127883699</v>
      </c>
      <c r="DA24" s="193">
        <f t="shared" ref="DA24:DA26" si="82">IF(BU24="","",(S24+Y24)*BU24)</f>
        <v>1131448.3633874846</v>
      </c>
      <c r="DB24" s="193">
        <f t="shared" si="70"/>
        <v>84822.452706460186</v>
      </c>
      <c r="DC24" s="193">
        <f t="shared" si="70"/>
        <v>824895.35665373702</v>
      </c>
      <c r="DD24" s="193">
        <f t="shared" si="70"/>
        <v>245635.71514992107</v>
      </c>
      <c r="DE24" s="193">
        <f t="shared" si="70"/>
        <v>2931400.2248907676</v>
      </c>
      <c r="DF24" s="196">
        <f t="shared" si="7"/>
        <v>5218202.1127883699</v>
      </c>
      <c r="DI24" s="193">
        <f t="shared" ref="DI24:DI26" si="83">IF(BU24="","",AK24*BU24)</f>
        <v>1104689.2118830425</v>
      </c>
      <c r="DJ24" s="193">
        <f t="shared" si="71"/>
        <v>79526.635717147466</v>
      </c>
      <c r="DK24" s="193">
        <f t="shared" si="71"/>
        <v>124293.34700094145</v>
      </c>
      <c r="DL24" s="193">
        <f t="shared" si="71"/>
        <v>1286020.3799943381</v>
      </c>
      <c r="DM24" s="193">
        <f t="shared" si="71"/>
        <v>3455636.4006814416</v>
      </c>
      <c r="DN24" s="196">
        <f t="shared" si="23"/>
        <v>6050165.9752769116</v>
      </c>
      <c r="DQ24" s="193">
        <f t="shared" ref="DQ24:DQ26" si="84">IF(BU24="","",(AE24+AK24)*BU24)</f>
        <v>1104689.2118830425</v>
      </c>
      <c r="DR24" s="193">
        <f t="shared" si="72"/>
        <v>79526.635717147466</v>
      </c>
      <c r="DS24" s="193">
        <f t="shared" si="72"/>
        <v>124293.34700094145</v>
      </c>
      <c r="DT24" s="193">
        <f t="shared" si="72"/>
        <v>1286020.3799943381</v>
      </c>
      <c r="DU24" s="193">
        <f t="shared" si="72"/>
        <v>3455636.4006814416</v>
      </c>
      <c r="DV24" s="196">
        <f t="shared" si="10"/>
        <v>6050165.9752769116</v>
      </c>
    </row>
    <row r="25" spans="1:126" ht="25.5" customHeight="1">
      <c r="A25" s="19"/>
      <c r="B25" s="54"/>
      <c r="C25" s="55"/>
      <c r="D25" s="55"/>
      <c r="E25" s="56"/>
      <c r="F25" s="57" t="s">
        <v>29</v>
      </c>
      <c r="G25" s="51">
        <v>1952</v>
      </c>
      <c r="H25" s="51">
        <v>150</v>
      </c>
      <c r="I25" s="51">
        <v>610</v>
      </c>
      <c r="J25" s="51">
        <v>223</v>
      </c>
      <c r="K25" s="51">
        <v>757</v>
      </c>
      <c r="L25" s="58">
        <f t="shared" si="73"/>
        <v>3692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8">
        <f t="shared" si="74"/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8">
        <f t="shared" si="75"/>
        <v>0</v>
      </c>
      <c r="Y25" s="51">
        <v>1908</v>
      </c>
      <c r="Z25" s="51">
        <v>131</v>
      </c>
      <c r="AA25" s="51">
        <v>641</v>
      </c>
      <c r="AB25" s="51">
        <v>112</v>
      </c>
      <c r="AC25" s="51">
        <v>900</v>
      </c>
      <c r="AD25" s="58">
        <f t="shared" si="76"/>
        <v>3692</v>
      </c>
      <c r="AE25" s="51">
        <v>0</v>
      </c>
      <c r="AF25" s="51">
        <v>0</v>
      </c>
      <c r="AG25" s="51">
        <v>0</v>
      </c>
      <c r="AH25" s="51">
        <v>0</v>
      </c>
      <c r="AI25" s="51">
        <v>0</v>
      </c>
      <c r="AJ25" s="58">
        <f t="shared" si="77"/>
        <v>0</v>
      </c>
      <c r="AK25" s="51">
        <v>1848</v>
      </c>
      <c r="AL25" s="51">
        <v>109</v>
      </c>
      <c r="AM25" s="51">
        <v>114</v>
      </c>
      <c r="AN25" s="51">
        <v>623</v>
      </c>
      <c r="AO25" s="51">
        <v>998</v>
      </c>
      <c r="AP25" s="58">
        <f t="shared" si="78"/>
        <v>3692</v>
      </c>
      <c r="BB25" s="6"/>
      <c r="BC25" s="6"/>
      <c r="BD25" s="57" t="s">
        <v>29</v>
      </c>
      <c r="BE25" s="170">
        <f>'SPMW - Probs. of Failure '!O$12</f>
        <v>8.1226284491199997E-3</v>
      </c>
      <c r="BF25" s="170">
        <f>'SPMW - Probs. of Failure '!P$12</f>
        <v>1.2093728514393085E-2</v>
      </c>
      <c r="BG25" s="170">
        <f>'SPMW - Probs. of Failure '!Q$12</f>
        <v>2.1382809030780003E-2</v>
      </c>
      <c r="BH25" s="170">
        <f>'SPMW - Probs. of Failure '!R$12</f>
        <v>3.4629721070807536E-2</v>
      </c>
      <c r="BI25" s="170">
        <f>'SPMW - Probs. of Failure '!S$12</f>
        <v>8.1227669642499986E-2</v>
      </c>
      <c r="BJ25" s="174"/>
      <c r="BK25" s="6"/>
      <c r="BL25" s="57" t="s">
        <v>29</v>
      </c>
      <c r="BM25" s="192">
        <f>IFERROR($BM4*'SPMW - Average Cons. of Failure'!$Q$12,0)</f>
        <v>2771.5049999999997</v>
      </c>
      <c r="BN25" s="192">
        <f>IFERROR($BM4*'SPMW - Average Cons. of Failure'!$Q$12,0)</f>
        <v>2771.5049999999997</v>
      </c>
      <c r="BO25" s="192">
        <f>IFERROR($BM4*'SPMW - Average Cons. of Failure'!$Q$12,0)</f>
        <v>2771.5049999999997</v>
      </c>
      <c r="BP25" s="192">
        <f>IFERROR($BM4*'SPMW - Average Cons. of Failure'!$Q$12,0)</f>
        <v>2771.5049999999997</v>
      </c>
      <c r="BQ25" s="192">
        <f>IFERROR($BM4*'SPMW - Average Cons. of Failure'!$Q$12,0)</f>
        <v>2771.5049999999997</v>
      </c>
      <c r="BR25" s="174"/>
      <c r="BS25" s="6"/>
      <c r="BT25" s="57" t="s">
        <v>29</v>
      </c>
      <c r="BU25" s="23">
        <f t="shared" si="17"/>
        <v>22.511905359878323</v>
      </c>
      <c r="BV25" s="23">
        <f t="shared" si="0"/>
        <v>33.517829046283005</v>
      </c>
      <c r="BW25" s="23">
        <f t="shared" si="0"/>
        <v>59.262562142851927</v>
      </c>
      <c r="BX25" s="23">
        <f t="shared" si="0"/>
        <v>95.976445096348428</v>
      </c>
      <c r="BY25" s="23">
        <f t="shared" si="0"/>
        <v>225.12289255253688</v>
      </c>
      <c r="BZ25" s="6"/>
      <c r="CA25" s="6"/>
      <c r="CB25" s="57" t="s">
        <v>29</v>
      </c>
      <c r="CC25" s="193">
        <f t="shared" si="79"/>
        <v>0</v>
      </c>
      <c r="CD25" s="193">
        <f t="shared" si="67"/>
        <v>0</v>
      </c>
      <c r="CE25" s="193">
        <f t="shared" si="67"/>
        <v>0</v>
      </c>
      <c r="CF25" s="193">
        <f t="shared" si="67"/>
        <v>0</v>
      </c>
      <c r="CG25" s="193">
        <f t="shared" si="67"/>
        <v>0</v>
      </c>
      <c r="CH25" s="196">
        <f t="shared" si="80"/>
        <v>0</v>
      </c>
      <c r="CI25" s="66"/>
      <c r="CJ25" s="66"/>
      <c r="CK25" s="193">
        <f t="shared" si="68"/>
        <v>43943.239262482486</v>
      </c>
      <c r="CL25" s="193">
        <f t="shared" si="68"/>
        <v>5027.6743569424507</v>
      </c>
      <c r="CM25" s="193">
        <f t="shared" si="68"/>
        <v>36150.162907139675</v>
      </c>
      <c r="CN25" s="193">
        <f t="shared" si="68"/>
        <v>21402.747256485698</v>
      </c>
      <c r="CO25" s="193">
        <f t="shared" si="68"/>
        <v>170418.02966227042</v>
      </c>
      <c r="CP25" s="196">
        <f t="shared" si="3"/>
        <v>276941.85344532074</v>
      </c>
      <c r="CS25" s="193">
        <f t="shared" si="81"/>
        <v>42952.715426647839</v>
      </c>
      <c r="CT25" s="193">
        <f t="shared" si="69"/>
        <v>4390.8356050630737</v>
      </c>
      <c r="CU25" s="193">
        <f t="shared" si="69"/>
        <v>37987.302333568085</v>
      </c>
      <c r="CV25" s="193">
        <f t="shared" si="69"/>
        <v>10749.361850791023</v>
      </c>
      <c r="CW25" s="193">
        <f t="shared" si="69"/>
        <v>202610.6032972832</v>
      </c>
      <c r="CX25" s="196">
        <f t="shared" si="5"/>
        <v>298690.81851335324</v>
      </c>
      <c r="DA25" s="193">
        <f t="shared" si="82"/>
        <v>42952.715426647839</v>
      </c>
      <c r="DB25" s="193">
        <f t="shared" si="70"/>
        <v>4390.8356050630737</v>
      </c>
      <c r="DC25" s="193">
        <f t="shared" si="70"/>
        <v>37987.302333568085</v>
      </c>
      <c r="DD25" s="193">
        <f t="shared" si="70"/>
        <v>10749.361850791023</v>
      </c>
      <c r="DE25" s="193">
        <f t="shared" si="70"/>
        <v>202610.6032972832</v>
      </c>
      <c r="DF25" s="196">
        <f t="shared" si="7"/>
        <v>298690.81851335324</v>
      </c>
      <c r="DI25" s="193">
        <f t="shared" si="83"/>
        <v>41602.00110505514</v>
      </c>
      <c r="DJ25" s="193">
        <f t="shared" si="71"/>
        <v>3653.4433660448476</v>
      </c>
      <c r="DK25" s="193">
        <f t="shared" si="71"/>
        <v>6755.9320842851193</v>
      </c>
      <c r="DL25" s="193">
        <f t="shared" si="71"/>
        <v>59793.325295025068</v>
      </c>
      <c r="DM25" s="193">
        <f t="shared" si="71"/>
        <v>224672.64676743181</v>
      </c>
      <c r="DN25" s="196">
        <f t="shared" si="23"/>
        <v>336477.34861784196</v>
      </c>
      <c r="DQ25" s="193">
        <f t="shared" si="84"/>
        <v>41602.00110505514</v>
      </c>
      <c r="DR25" s="193">
        <f t="shared" si="72"/>
        <v>3653.4433660448476</v>
      </c>
      <c r="DS25" s="193">
        <f t="shared" si="72"/>
        <v>6755.9320842851193</v>
      </c>
      <c r="DT25" s="193">
        <f t="shared" si="72"/>
        <v>59793.325295025068</v>
      </c>
      <c r="DU25" s="193">
        <f t="shared" si="72"/>
        <v>224672.64676743181</v>
      </c>
      <c r="DV25" s="196">
        <f t="shared" si="10"/>
        <v>336477.34861784196</v>
      </c>
    </row>
    <row r="26" spans="1:126" ht="25.5" customHeight="1">
      <c r="A26" s="19"/>
      <c r="B26" s="54"/>
      <c r="C26" s="55"/>
      <c r="D26" s="55"/>
      <c r="E26" s="56"/>
      <c r="F26" s="57" t="s">
        <v>30</v>
      </c>
      <c r="G26" s="51">
        <v>4</v>
      </c>
      <c r="H26" s="51">
        <v>0</v>
      </c>
      <c r="I26" s="51">
        <v>0</v>
      </c>
      <c r="J26" s="51">
        <v>0</v>
      </c>
      <c r="K26" s="51">
        <v>0</v>
      </c>
      <c r="L26" s="58">
        <f t="shared" si="73"/>
        <v>4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8">
        <f t="shared" si="74"/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8">
        <f t="shared" si="75"/>
        <v>0</v>
      </c>
      <c r="Y26" s="51">
        <v>4</v>
      </c>
      <c r="Z26" s="51">
        <v>0</v>
      </c>
      <c r="AA26" s="51">
        <v>0</v>
      </c>
      <c r="AB26" s="51">
        <v>0</v>
      </c>
      <c r="AC26" s="51">
        <v>0</v>
      </c>
      <c r="AD26" s="58">
        <f t="shared" si="76"/>
        <v>4</v>
      </c>
      <c r="AE26" s="51">
        <v>0</v>
      </c>
      <c r="AF26" s="51">
        <v>0</v>
      </c>
      <c r="AG26" s="51">
        <v>0</v>
      </c>
      <c r="AH26" s="51">
        <v>0</v>
      </c>
      <c r="AI26" s="51">
        <v>0</v>
      </c>
      <c r="AJ26" s="58">
        <f t="shared" si="77"/>
        <v>0</v>
      </c>
      <c r="AK26" s="51">
        <v>4</v>
      </c>
      <c r="AL26" s="51">
        <v>0</v>
      </c>
      <c r="AM26" s="51">
        <v>0</v>
      </c>
      <c r="AN26" s="51">
        <v>0</v>
      </c>
      <c r="AO26" s="51">
        <v>0</v>
      </c>
      <c r="AP26" s="58">
        <f t="shared" si="78"/>
        <v>4</v>
      </c>
      <c r="BB26" s="6"/>
      <c r="BC26" s="6"/>
      <c r="BD26" s="57" t="s">
        <v>30</v>
      </c>
      <c r="BE26" s="170">
        <f>'SPMW - Probs. of Failure '!O$12</f>
        <v>8.1226284491199997E-3</v>
      </c>
      <c r="BF26" s="170">
        <f>'SPMW - Probs. of Failure '!P$12</f>
        <v>1.2093728514393085E-2</v>
      </c>
      <c r="BG26" s="170">
        <f>'SPMW - Probs. of Failure '!Q$12</f>
        <v>2.1382809030780003E-2</v>
      </c>
      <c r="BH26" s="170">
        <f>'SPMW - Probs. of Failure '!R$12</f>
        <v>3.4629721070807536E-2</v>
      </c>
      <c r="BI26" s="170">
        <f>'SPMW - Probs. of Failure '!S$12</f>
        <v>8.1227669642499986E-2</v>
      </c>
      <c r="BJ26" s="174"/>
      <c r="BK26" s="6"/>
      <c r="BL26" s="57" t="s">
        <v>30</v>
      </c>
      <c r="BM26" s="192">
        <f>IFERROR($BM5*'SPMW - Average Cons. of Failure'!$Q$12,0)</f>
        <v>4619.1749999999993</v>
      </c>
      <c r="BN26" s="192">
        <f>IFERROR($BM5*'SPMW - Average Cons. of Failure'!$Q$12,0)</f>
        <v>4619.1749999999993</v>
      </c>
      <c r="BO26" s="192">
        <f>IFERROR($BM5*'SPMW - Average Cons. of Failure'!$Q$12,0)</f>
        <v>4619.1749999999993</v>
      </c>
      <c r="BP26" s="192">
        <f>IFERROR($BM5*'SPMW - Average Cons. of Failure'!$Q$12,0)</f>
        <v>4619.1749999999993</v>
      </c>
      <c r="BQ26" s="192">
        <f>IFERROR($BM5*'SPMW - Average Cons. of Failure'!$Q$12,0)</f>
        <v>4619.1749999999993</v>
      </c>
      <c r="BR26" s="174"/>
      <c r="BS26" s="6"/>
      <c r="BT26" s="57" t="s">
        <v>30</v>
      </c>
      <c r="BU26" s="23">
        <f t="shared" si="17"/>
        <v>37.519842266463868</v>
      </c>
      <c r="BV26" s="23">
        <f t="shared" si="0"/>
        <v>55.86304841047167</v>
      </c>
      <c r="BW26" s="23">
        <f t="shared" si="0"/>
        <v>98.770936904753199</v>
      </c>
      <c r="BX26" s="23">
        <f t="shared" si="0"/>
        <v>159.96074182724738</v>
      </c>
      <c r="BY26" s="23">
        <f t="shared" si="0"/>
        <v>375.2048209208948</v>
      </c>
      <c r="BZ26" s="6"/>
      <c r="CA26" s="6"/>
      <c r="CB26" s="57" t="s">
        <v>30</v>
      </c>
      <c r="CC26" s="193">
        <f t="shared" si="79"/>
        <v>0</v>
      </c>
      <c r="CD26" s="193">
        <f t="shared" si="67"/>
        <v>0</v>
      </c>
      <c r="CE26" s="193">
        <f t="shared" si="67"/>
        <v>0</v>
      </c>
      <c r="CF26" s="193">
        <f t="shared" si="67"/>
        <v>0</v>
      </c>
      <c r="CG26" s="193">
        <f t="shared" si="67"/>
        <v>0</v>
      </c>
      <c r="CH26" s="196">
        <f t="shared" si="80"/>
        <v>0</v>
      </c>
      <c r="CI26" s="66"/>
      <c r="CJ26" s="66"/>
      <c r="CK26" s="193">
        <f t="shared" si="68"/>
        <v>150.07936906585547</v>
      </c>
      <c r="CL26" s="193">
        <f t="shared" si="68"/>
        <v>0</v>
      </c>
      <c r="CM26" s="193">
        <f t="shared" si="68"/>
        <v>0</v>
      </c>
      <c r="CN26" s="193">
        <f t="shared" si="68"/>
        <v>0</v>
      </c>
      <c r="CO26" s="193">
        <f t="shared" si="68"/>
        <v>0</v>
      </c>
      <c r="CP26" s="196">
        <f t="shared" si="3"/>
        <v>150.07936906585547</v>
      </c>
      <c r="CS26" s="193">
        <f t="shared" si="81"/>
        <v>150.07936906585547</v>
      </c>
      <c r="CT26" s="193">
        <f t="shared" si="69"/>
        <v>0</v>
      </c>
      <c r="CU26" s="193">
        <f t="shared" si="69"/>
        <v>0</v>
      </c>
      <c r="CV26" s="193">
        <f t="shared" si="69"/>
        <v>0</v>
      </c>
      <c r="CW26" s="193">
        <f t="shared" si="69"/>
        <v>0</v>
      </c>
      <c r="CX26" s="196">
        <f t="shared" si="5"/>
        <v>150.07936906585547</v>
      </c>
      <c r="DA26" s="193">
        <f t="shared" si="82"/>
        <v>150.07936906585547</v>
      </c>
      <c r="DB26" s="193">
        <f t="shared" si="70"/>
        <v>0</v>
      </c>
      <c r="DC26" s="193">
        <f t="shared" si="70"/>
        <v>0</v>
      </c>
      <c r="DD26" s="193">
        <f t="shared" si="70"/>
        <v>0</v>
      </c>
      <c r="DE26" s="193">
        <f t="shared" si="70"/>
        <v>0</v>
      </c>
      <c r="DF26" s="196">
        <f t="shared" si="7"/>
        <v>150.07936906585547</v>
      </c>
      <c r="DI26" s="193">
        <f t="shared" si="83"/>
        <v>150.07936906585547</v>
      </c>
      <c r="DJ26" s="193">
        <f t="shared" si="71"/>
        <v>0</v>
      </c>
      <c r="DK26" s="193">
        <f t="shared" si="71"/>
        <v>0</v>
      </c>
      <c r="DL26" s="193">
        <f t="shared" si="71"/>
        <v>0</v>
      </c>
      <c r="DM26" s="193">
        <f t="shared" si="71"/>
        <v>0</v>
      </c>
      <c r="DN26" s="196">
        <f t="shared" si="23"/>
        <v>150.07936906585547</v>
      </c>
      <c r="DQ26" s="193">
        <f t="shared" si="84"/>
        <v>150.07936906585547</v>
      </c>
      <c r="DR26" s="193">
        <f t="shared" si="72"/>
        <v>0</v>
      </c>
      <c r="DS26" s="193">
        <f t="shared" si="72"/>
        <v>0</v>
      </c>
      <c r="DT26" s="193">
        <f t="shared" si="72"/>
        <v>0</v>
      </c>
      <c r="DU26" s="193">
        <f t="shared" si="72"/>
        <v>0</v>
      </c>
      <c r="DV26" s="196">
        <f t="shared" si="10"/>
        <v>150.07936906585547</v>
      </c>
    </row>
    <row r="27" spans="1:126" ht="25.5" customHeight="1" thickBot="1">
      <c r="A27" s="19"/>
      <c r="B27" s="59"/>
      <c r="C27" s="60" t="s">
        <v>26</v>
      </c>
      <c r="D27" s="60">
        <v>127132</v>
      </c>
      <c r="E27" s="61">
        <v>127120</v>
      </c>
      <c r="F27" s="62"/>
      <c r="G27" s="63">
        <f>SUM(G23:G26)</f>
        <v>78929</v>
      </c>
      <c r="H27" s="64">
        <f t="shared" ref="H27:K27" si="85">SUM(H23:H26)</f>
        <v>4702</v>
      </c>
      <c r="I27" s="64">
        <f t="shared" si="85"/>
        <v>19934</v>
      </c>
      <c r="J27" s="64">
        <f t="shared" si="85"/>
        <v>11332</v>
      </c>
      <c r="K27" s="64">
        <f t="shared" si="85"/>
        <v>12235</v>
      </c>
      <c r="L27" s="65"/>
      <c r="M27" s="63">
        <f>SUM(M23:M26)</f>
        <v>0</v>
      </c>
      <c r="N27" s="64">
        <f t="shared" ref="N27:Q27" si="86">SUM(N23:N26)</f>
        <v>0</v>
      </c>
      <c r="O27" s="64">
        <f t="shared" si="86"/>
        <v>0</v>
      </c>
      <c r="P27" s="64">
        <f t="shared" si="86"/>
        <v>0</v>
      </c>
      <c r="Q27" s="64">
        <f t="shared" si="86"/>
        <v>0</v>
      </c>
      <c r="R27" s="65"/>
      <c r="S27" s="63">
        <f>SUM(S23:S26)</f>
        <v>0</v>
      </c>
      <c r="T27" s="64">
        <f t="shared" ref="T27:W27" si="87">SUM(T23:T26)</f>
        <v>0</v>
      </c>
      <c r="U27" s="64">
        <f t="shared" si="87"/>
        <v>0</v>
      </c>
      <c r="V27" s="64">
        <f t="shared" si="87"/>
        <v>0</v>
      </c>
      <c r="W27" s="64">
        <f t="shared" si="87"/>
        <v>0</v>
      </c>
      <c r="X27" s="65"/>
      <c r="Y27" s="63">
        <f>SUM(Y23:Y26)</f>
        <v>77302</v>
      </c>
      <c r="Z27" s="64">
        <f t="shared" ref="Z27:AC27" si="88">SUM(Z23:Z26)</f>
        <v>3927</v>
      </c>
      <c r="AA27" s="64">
        <f t="shared" si="88"/>
        <v>21520</v>
      </c>
      <c r="AB27" s="64">
        <f t="shared" si="88"/>
        <v>3951</v>
      </c>
      <c r="AC27" s="64">
        <f t="shared" si="88"/>
        <v>20432</v>
      </c>
      <c r="AD27" s="65"/>
      <c r="AE27" s="63">
        <f>SUM(AE23:AE26)</f>
        <v>0</v>
      </c>
      <c r="AF27" s="64">
        <f t="shared" ref="AF27:AI27" si="89">SUM(AF23:AF26)</f>
        <v>0</v>
      </c>
      <c r="AG27" s="64">
        <f t="shared" si="89"/>
        <v>0</v>
      </c>
      <c r="AH27" s="64">
        <f t="shared" si="89"/>
        <v>0</v>
      </c>
      <c r="AI27" s="64">
        <f t="shared" si="89"/>
        <v>0</v>
      </c>
      <c r="AJ27" s="65"/>
      <c r="AK27" s="63">
        <f>SUM(AK23:AK26)</f>
        <v>75459</v>
      </c>
      <c r="AL27" s="64">
        <f t="shared" ref="AL27:AO27" si="90">SUM(AL23:AL26)</f>
        <v>3668</v>
      </c>
      <c r="AM27" s="64">
        <f t="shared" si="90"/>
        <v>3260</v>
      </c>
      <c r="AN27" s="64">
        <f t="shared" si="90"/>
        <v>20722</v>
      </c>
      <c r="AO27" s="64">
        <f t="shared" si="90"/>
        <v>24023</v>
      </c>
      <c r="AP27" s="65"/>
      <c r="BB27" s="6"/>
      <c r="BC27" s="6"/>
      <c r="BD27" s="62"/>
      <c r="BE27" s="171"/>
      <c r="BF27" s="172"/>
      <c r="BG27" s="172"/>
      <c r="BH27" s="172"/>
      <c r="BI27" s="172"/>
      <c r="BJ27" s="65"/>
      <c r="BK27" s="6"/>
      <c r="BL27" s="62"/>
      <c r="BM27" s="171"/>
      <c r="BN27" s="172"/>
      <c r="BO27" s="172"/>
      <c r="BP27" s="172"/>
      <c r="BQ27" s="172"/>
      <c r="BR27" s="65"/>
      <c r="BS27" s="6"/>
      <c r="BT27" s="62"/>
      <c r="BU27" s="23" t="str">
        <f t="shared" si="17"/>
        <v/>
      </c>
      <c r="BV27" s="23" t="str">
        <f t="shared" si="0"/>
        <v/>
      </c>
      <c r="BW27" s="23" t="str">
        <f t="shared" si="0"/>
        <v/>
      </c>
      <c r="BX27" s="23" t="str">
        <f t="shared" si="0"/>
        <v/>
      </c>
      <c r="BY27" s="23" t="str">
        <f t="shared" si="0"/>
        <v/>
      </c>
      <c r="BZ27" s="6"/>
      <c r="CA27" s="6"/>
      <c r="CB27" s="62"/>
      <c r="CC27" s="195">
        <f>SUM(CC23:CC26)</f>
        <v>0</v>
      </c>
      <c r="CD27" s="195">
        <f t="shared" ref="CD27:CG27" si="91">SUM(CD23:CD26)</f>
        <v>0</v>
      </c>
      <c r="CE27" s="195">
        <f t="shared" si="91"/>
        <v>0</v>
      </c>
      <c r="CF27" s="195">
        <f t="shared" si="91"/>
        <v>0</v>
      </c>
      <c r="CG27" s="195">
        <f t="shared" si="91"/>
        <v>0</v>
      </c>
      <c r="CH27" s="196">
        <f>SUM(CC27:CG27)</f>
        <v>0</v>
      </c>
      <c r="CI27" s="66"/>
      <c r="CJ27" s="66"/>
      <c r="CK27" s="195">
        <f>SUM(CK23:CK26)</f>
        <v>1199299.2461421576</v>
      </c>
      <c r="CL27" s="195">
        <f t="shared" ref="CL27:CO27" si="92">SUM(CL23:CL26)</f>
        <v>106743.11290272928</v>
      </c>
      <c r="CM27" s="195">
        <f t="shared" si="92"/>
        <v>799609.99680612015</v>
      </c>
      <c r="CN27" s="195">
        <f t="shared" si="92"/>
        <v>732204.29964004224</v>
      </c>
      <c r="CO27" s="195">
        <f t="shared" si="92"/>
        <v>1893058.4034742829</v>
      </c>
      <c r="CP27" s="196">
        <f t="shared" si="3"/>
        <v>4730915.0589653328</v>
      </c>
      <c r="CS27" s="195">
        <f>SUM(CS23:CS26)</f>
        <v>1174551.1581831982</v>
      </c>
      <c r="CT27" s="195">
        <f t="shared" ref="CT27:CW27" si="93">SUM(CT23:CT26)</f>
        <v>89213.288311523254</v>
      </c>
      <c r="CU27" s="195">
        <f t="shared" si="93"/>
        <v>862882.65898730513</v>
      </c>
      <c r="CV27" s="195">
        <f t="shared" si="93"/>
        <v>256385.0770007121</v>
      </c>
      <c r="CW27" s="195">
        <f t="shared" si="93"/>
        <v>3134010.828188051</v>
      </c>
      <c r="CX27" s="196">
        <f t="shared" si="5"/>
        <v>5517043.0106707895</v>
      </c>
      <c r="DA27" s="195">
        <f>SUM(DA23:DA26)</f>
        <v>1174551.1581831982</v>
      </c>
      <c r="DB27" s="195">
        <f t="shared" ref="DB27:DE27" si="94">SUM(DB23:DB26)</f>
        <v>89213.288311523254</v>
      </c>
      <c r="DC27" s="195">
        <f t="shared" si="94"/>
        <v>862882.65898730513</v>
      </c>
      <c r="DD27" s="195">
        <f t="shared" si="94"/>
        <v>256385.0770007121</v>
      </c>
      <c r="DE27" s="195">
        <f t="shared" si="94"/>
        <v>3134010.828188051</v>
      </c>
      <c r="DF27" s="196">
        <f t="shared" si="7"/>
        <v>5517043.0106707895</v>
      </c>
      <c r="DI27" s="195">
        <f>SUM(DI23:DI26)</f>
        <v>1146441.2923571635</v>
      </c>
      <c r="DJ27" s="195">
        <f t="shared" ref="DJ27:DM27" si="95">SUM(DJ23:DJ26)</f>
        <v>83180.079083192308</v>
      </c>
      <c r="DK27" s="195">
        <f t="shared" si="95"/>
        <v>131049.27908522656</v>
      </c>
      <c r="DL27" s="195">
        <f t="shared" si="95"/>
        <v>1345813.7052893632</v>
      </c>
      <c r="DM27" s="195">
        <f t="shared" si="95"/>
        <v>3680309.0474488735</v>
      </c>
      <c r="DN27" s="196">
        <f t="shared" si="23"/>
        <v>6386793.4032638194</v>
      </c>
      <c r="DQ27" s="195">
        <f>SUM(DQ23:DQ26)</f>
        <v>1146441.2923571635</v>
      </c>
      <c r="DR27" s="195">
        <f t="shared" ref="DR27:DU27" si="96">SUM(DR23:DR26)</f>
        <v>83180.079083192308</v>
      </c>
      <c r="DS27" s="195">
        <f t="shared" si="96"/>
        <v>131049.27908522656</v>
      </c>
      <c r="DT27" s="195">
        <f t="shared" si="96"/>
        <v>1345813.7052893632</v>
      </c>
      <c r="DU27" s="195">
        <f t="shared" si="96"/>
        <v>3680309.0474488735</v>
      </c>
      <c r="DV27" s="196">
        <f t="shared" si="10"/>
        <v>6386793.4032638194</v>
      </c>
    </row>
    <row r="28" spans="1:126" ht="25.5" customHeight="1">
      <c r="A28" s="19"/>
      <c r="B28" s="68" t="s">
        <v>33</v>
      </c>
      <c r="C28" s="48"/>
      <c r="D28" s="48"/>
      <c r="E28" s="49"/>
      <c r="F28" s="50" t="s">
        <v>25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2">
        <f>SUM(G28:K28)</f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2">
        <f>SUM(M28:Q28)</f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2">
        <f>SUM(S28:W28)</f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2">
        <f>SUM(Y28:AC28)</f>
        <v>0</v>
      </c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52">
        <f>SUM(AE28:AI28)</f>
        <v>0</v>
      </c>
      <c r="AK28" s="53">
        <v>0</v>
      </c>
      <c r="AL28" s="53">
        <v>0</v>
      </c>
      <c r="AM28" s="53">
        <v>0</v>
      </c>
      <c r="AN28" s="53">
        <v>0</v>
      </c>
      <c r="AO28" s="53">
        <v>0</v>
      </c>
      <c r="AP28" s="52">
        <f>SUM(AK28:AO28)</f>
        <v>0</v>
      </c>
      <c r="BB28" s="6"/>
      <c r="BC28" s="6"/>
      <c r="BD28" s="50" t="s">
        <v>25</v>
      </c>
      <c r="BE28" s="170">
        <f>'SPMW - Probs. of Failure '!O$13</f>
        <v>0</v>
      </c>
      <c r="BF28" s="170">
        <f>'SPMW - Probs. of Failure '!P$13</f>
        <v>0</v>
      </c>
      <c r="BG28" s="170">
        <f>'SPMW - Probs. of Failure '!Q$13</f>
        <v>0</v>
      </c>
      <c r="BH28" s="170">
        <f>'SPMW - Probs. of Failure '!R$13</f>
        <v>0</v>
      </c>
      <c r="BI28" s="170">
        <f>'SPMW - Probs. of Failure '!S$13</f>
        <v>0</v>
      </c>
      <c r="BJ28" s="173"/>
      <c r="BK28" s="6"/>
      <c r="BL28" s="50" t="s">
        <v>25</v>
      </c>
      <c r="BM28" s="239">
        <f>IFERROR(($BM2*'SPMW - Average Cons. of Failure'!$Q$13),0)</f>
        <v>0</v>
      </c>
      <c r="BN28" s="239">
        <f>IFERROR(($BM2*'SPMW - Average Cons. of Failure'!$Q$13),0)</f>
        <v>0</v>
      </c>
      <c r="BO28" s="239">
        <f>IFERROR(($BM2*'SPMW - Average Cons. of Failure'!$Q$13),0)</f>
        <v>0</v>
      </c>
      <c r="BP28" s="239">
        <f>IFERROR(($BM2*'SPMW - Average Cons. of Failure'!$Q$13),0)</f>
        <v>0</v>
      </c>
      <c r="BQ28" s="239">
        <f>IFERROR(($BM2*'SPMW - Average Cons. of Failure'!$Q$13),0)</f>
        <v>0</v>
      </c>
      <c r="BR28" s="173"/>
      <c r="BS28" s="6"/>
      <c r="BT28" s="50" t="s">
        <v>25</v>
      </c>
      <c r="BU28" s="23" t="str">
        <f t="shared" si="17"/>
        <v/>
      </c>
      <c r="BV28" s="23" t="str">
        <f t="shared" si="0"/>
        <v/>
      </c>
      <c r="BW28" s="23" t="str">
        <f t="shared" si="0"/>
        <v/>
      </c>
      <c r="BX28" s="23" t="str">
        <f t="shared" si="0"/>
        <v/>
      </c>
      <c r="BY28" s="23" t="str">
        <f t="shared" si="0"/>
        <v/>
      </c>
      <c r="BZ28" s="6"/>
      <c r="CA28" s="6"/>
      <c r="CB28" s="50" t="s">
        <v>25</v>
      </c>
      <c r="CC28" s="193" t="str">
        <f>IF(BU28="","",M28*BU28)</f>
        <v/>
      </c>
      <c r="CD28" s="193" t="str">
        <f t="shared" ref="CD28:CG31" si="97">IF(BV28="","",N28*BV28)</f>
        <v/>
      </c>
      <c r="CE28" s="193" t="str">
        <f t="shared" si="97"/>
        <v/>
      </c>
      <c r="CF28" s="193" t="str">
        <f t="shared" si="97"/>
        <v/>
      </c>
      <c r="CG28" s="193" t="str">
        <f t="shared" si="97"/>
        <v/>
      </c>
      <c r="CH28" s="196">
        <f>SUM(CC28:CG28)</f>
        <v>0</v>
      </c>
      <c r="CI28" s="66"/>
      <c r="CJ28" s="66"/>
      <c r="CK28" s="193" t="str">
        <f t="shared" ref="CK28:CO31" si="98">IF(BU28="","",G28*BU28)</f>
        <v/>
      </c>
      <c r="CL28" s="193" t="str">
        <f t="shared" si="98"/>
        <v/>
      </c>
      <c r="CM28" s="193" t="str">
        <f t="shared" si="98"/>
        <v/>
      </c>
      <c r="CN28" s="193" t="str">
        <f t="shared" si="98"/>
        <v/>
      </c>
      <c r="CO28" s="193" t="str">
        <f t="shared" si="98"/>
        <v/>
      </c>
      <c r="CP28" s="196">
        <f t="shared" si="3"/>
        <v>0</v>
      </c>
      <c r="CS28" s="193" t="str">
        <f>IF(BU28="","",Y28*BU28)</f>
        <v/>
      </c>
      <c r="CT28" s="193" t="str">
        <f t="shared" ref="CT28:CW31" si="99">IF(BV28="","",Z28*BV28)</f>
        <v/>
      </c>
      <c r="CU28" s="193" t="str">
        <f t="shared" si="99"/>
        <v/>
      </c>
      <c r="CV28" s="193" t="str">
        <f t="shared" si="99"/>
        <v/>
      </c>
      <c r="CW28" s="193" t="str">
        <f t="shared" si="99"/>
        <v/>
      </c>
      <c r="CX28" s="196">
        <f t="shared" si="5"/>
        <v>0</v>
      </c>
      <c r="DA28" s="193" t="str">
        <f>IF(BU28="","",(S28+Y28)*BU28)</f>
        <v/>
      </c>
      <c r="DB28" s="193" t="str">
        <f t="shared" ref="DB28:DE31" si="100">IF(BV28="","",(T28+Z28)*BV28)</f>
        <v/>
      </c>
      <c r="DC28" s="193" t="str">
        <f t="shared" si="100"/>
        <v/>
      </c>
      <c r="DD28" s="193" t="str">
        <f t="shared" si="100"/>
        <v/>
      </c>
      <c r="DE28" s="193" t="str">
        <f t="shared" si="100"/>
        <v/>
      </c>
      <c r="DF28" s="196">
        <f t="shared" si="7"/>
        <v>0</v>
      </c>
      <c r="DI28" s="193" t="str">
        <f>IF(BU28="","",AK28*BU28)</f>
        <v/>
      </c>
      <c r="DJ28" s="193" t="str">
        <f t="shared" ref="DJ28:DM31" si="101">IF(BV28="","",AL28*BV28)</f>
        <v/>
      </c>
      <c r="DK28" s="193" t="str">
        <f t="shared" si="101"/>
        <v/>
      </c>
      <c r="DL28" s="193" t="str">
        <f t="shared" si="101"/>
        <v/>
      </c>
      <c r="DM28" s="193" t="str">
        <f t="shared" si="101"/>
        <v/>
      </c>
      <c r="DN28" s="196">
        <f t="shared" si="23"/>
        <v>0</v>
      </c>
      <c r="DQ28" s="193" t="str">
        <f>IF(BU28="","",(AE28+AK28)*BU28)</f>
        <v/>
      </c>
      <c r="DR28" s="193" t="str">
        <f t="shared" ref="DR28:DU31" si="102">IF(BV28="","",(AF28+AL28)*BV28)</f>
        <v/>
      </c>
      <c r="DS28" s="193" t="str">
        <f t="shared" si="102"/>
        <v/>
      </c>
      <c r="DT28" s="193" t="str">
        <f t="shared" si="102"/>
        <v/>
      </c>
      <c r="DU28" s="193" t="str">
        <f t="shared" si="102"/>
        <v/>
      </c>
      <c r="DV28" s="196">
        <f t="shared" si="10"/>
        <v>0</v>
      </c>
    </row>
    <row r="29" spans="1:126" ht="25.5" customHeight="1">
      <c r="A29" s="19"/>
      <c r="B29" s="54"/>
      <c r="C29" s="55"/>
      <c r="D29" s="55"/>
      <c r="E29" s="56"/>
      <c r="F29" s="57" t="s">
        <v>27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8">
        <f t="shared" ref="L29:L31" si="103">SUM(G29:K29)</f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8">
        <f t="shared" ref="R29:R31" si="104">SUM(M29:Q29)</f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8">
        <f t="shared" ref="X29:X31" si="105">SUM(S29:W29)</f>
        <v>0</v>
      </c>
      <c r="Y29" s="51">
        <v>0</v>
      </c>
      <c r="Z29" s="51">
        <v>0</v>
      </c>
      <c r="AA29" s="51">
        <v>0</v>
      </c>
      <c r="AB29" s="51">
        <v>0</v>
      </c>
      <c r="AC29" s="51">
        <v>0</v>
      </c>
      <c r="AD29" s="58">
        <f t="shared" ref="AD29:AD31" si="106">SUM(Y29:AC29)</f>
        <v>0</v>
      </c>
      <c r="AE29" s="51">
        <v>0</v>
      </c>
      <c r="AF29" s="51">
        <v>0</v>
      </c>
      <c r="AG29" s="51">
        <v>0</v>
      </c>
      <c r="AH29" s="51">
        <v>0</v>
      </c>
      <c r="AI29" s="51">
        <v>0</v>
      </c>
      <c r="AJ29" s="58">
        <f t="shared" ref="AJ29:AJ31" si="107">SUM(AE29:AI29)</f>
        <v>0</v>
      </c>
      <c r="AK29" s="51">
        <v>0</v>
      </c>
      <c r="AL29" s="51">
        <v>0</v>
      </c>
      <c r="AM29" s="51">
        <v>0</v>
      </c>
      <c r="AN29" s="51">
        <v>0</v>
      </c>
      <c r="AO29" s="51">
        <v>0</v>
      </c>
      <c r="AP29" s="58">
        <f t="shared" ref="AP29:AP31" si="108">SUM(AK29:AO29)</f>
        <v>0</v>
      </c>
      <c r="BB29" s="6"/>
      <c r="BC29" s="6"/>
      <c r="BD29" s="57" t="s">
        <v>27</v>
      </c>
      <c r="BE29" s="170">
        <f>'SPMW - Probs. of Failure '!O$13</f>
        <v>0</v>
      </c>
      <c r="BF29" s="170">
        <f>'SPMW - Probs. of Failure '!P$13</f>
        <v>0</v>
      </c>
      <c r="BG29" s="170">
        <f>'SPMW - Probs. of Failure '!Q$13</f>
        <v>0</v>
      </c>
      <c r="BH29" s="170">
        <f>'SPMW - Probs. of Failure '!R$13</f>
        <v>0</v>
      </c>
      <c r="BI29" s="170">
        <f>'SPMW - Probs. of Failure '!S$13</f>
        <v>0</v>
      </c>
      <c r="BJ29" s="174"/>
      <c r="BK29" s="6"/>
      <c r="BL29" s="57" t="s">
        <v>27</v>
      </c>
      <c r="BM29" s="239">
        <f>IFERROR(($BM3*'SPMW - Average Cons. of Failure'!$Q$13),0)</f>
        <v>0</v>
      </c>
      <c r="BN29" s="239">
        <f>IFERROR(($BM3*'SPMW - Average Cons. of Failure'!$Q$13),0)</f>
        <v>0</v>
      </c>
      <c r="BO29" s="239">
        <f>IFERROR(($BM3*'SPMW - Average Cons. of Failure'!$Q$13),0)</f>
        <v>0</v>
      </c>
      <c r="BP29" s="239">
        <f>IFERROR(($BM3*'SPMW - Average Cons. of Failure'!$Q$13),0)</f>
        <v>0</v>
      </c>
      <c r="BQ29" s="239">
        <f>IFERROR(($BM3*'SPMW - Average Cons. of Failure'!$Q$13),0)</f>
        <v>0</v>
      </c>
      <c r="BR29" s="174"/>
      <c r="BS29" s="6"/>
      <c r="BT29" s="57" t="s">
        <v>27</v>
      </c>
      <c r="BU29" s="23" t="str">
        <f t="shared" si="17"/>
        <v/>
      </c>
      <c r="BV29" s="23" t="str">
        <f t="shared" si="17"/>
        <v/>
      </c>
      <c r="BW29" s="23" t="str">
        <f t="shared" si="17"/>
        <v/>
      </c>
      <c r="BX29" s="23" t="str">
        <f t="shared" si="17"/>
        <v/>
      </c>
      <c r="BY29" s="23" t="str">
        <f t="shared" si="17"/>
        <v/>
      </c>
      <c r="BZ29" s="6"/>
      <c r="CA29" s="6"/>
      <c r="CB29" s="57" t="s">
        <v>27</v>
      </c>
      <c r="CC29" s="193" t="str">
        <f t="shared" ref="CC29:CC31" si="109">IF(BU29="","",M29*BU29)</f>
        <v/>
      </c>
      <c r="CD29" s="193" t="str">
        <f t="shared" si="97"/>
        <v/>
      </c>
      <c r="CE29" s="193" t="str">
        <f t="shared" si="97"/>
        <v/>
      </c>
      <c r="CF29" s="193" t="str">
        <f t="shared" si="97"/>
        <v/>
      </c>
      <c r="CG29" s="193" t="str">
        <f t="shared" si="97"/>
        <v/>
      </c>
      <c r="CH29" s="196">
        <f t="shared" ref="CH29:CH31" si="110">SUM(CC29:CG29)</f>
        <v>0</v>
      </c>
      <c r="CI29" s="66"/>
      <c r="CJ29" s="66"/>
      <c r="CK29" s="193" t="str">
        <f t="shared" si="98"/>
        <v/>
      </c>
      <c r="CL29" s="193" t="str">
        <f t="shared" si="98"/>
        <v/>
      </c>
      <c r="CM29" s="193" t="str">
        <f t="shared" si="98"/>
        <v/>
      </c>
      <c r="CN29" s="193" t="str">
        <f t="shared" si="98"/>
        <v/>
      </c>
      <c r="CO29" s="193" t="str">
        <f t="shared" si="98"/>
        <v/>
      </c>
      <c r="CP29" s="196">
        <f t="shared" si="3"/>
        <v>0</v>
      </c>
      <c r="CS29" s="193" t="str">
        <f t="shared" ref="CS29:CS31" si="111">IF(BU29="","",Y29*BU29)</f>
        <v/>
      </c>
      <c r="CT29" s="193" t="str">
        <f t="shared" si="99"/>
        <v/>
      </c>
      <c r="CU29" s="193" t="str">
        <f t="shared" si="99"/>
        <v/>
      </c>
      <c r="CV29" s="193" t="str">
        <f t="shared" si="99"/>
        <v/>
      </c>
      <c r="CW29" s="193" t="str">
        <f t="shared" si="99"/>
        <v/>
      </c>
      <c r="CX29" s="196">
        <f t="shared" si="5"/>
        <v>0</v>
      </c>
      <c r="DA29" s="193" t="str">
        <f t="shared" ref="DA29:DA31" si="112">IF(BU29="","",(S29+Y29)*BU29)</f>
        <v/>
      </c>
      <c r="DB29" s="193" t="str">
        <f t="shared" si="100"/>
        <v/>
      </c>
      <c r="DC29" s="193" t="str">
        <f t="shared" si="100"/>
        <v/>
      </c>
      <c r="DD29" s="193" t="str">
        <f t="shared" si="100"/>
        <v/>
      </c>
      <c r="DE29" s="193" t="str">
        <f t="shared" si="100"/>
        <v/>
      </c>
      <c r="DF29" s="196">
        <f t="shared" si="7"/>
        <v>0</v>
      </c>
      <c r="DI29" s="193" t="str">
        <f t="shared" ref="DI29:DI31" si="113">IF(BU29="","",AK29*BU29)</f>
        <v/>
      </c>
      <c r="DJ29" s="193" t="str">
        <f t="shared" si="101"/>
        <v/>
      </c>
      <c r="DK29" s="193" t="str">
        <f t="shared" si="101"/>
        <v/>
      </c>
      <c r="DL29" s="193" t="str">
        <f t="shared" si="101"/>
        <v/>
      </c>
      <c r="DM29" s="193" t="str">
        <f t="shared" si="101"/>
        <v/>
      </c>
      <c r="DN29" s="196">
        <f t="shared" si="23"/>
        <v>0</v>
      </c>
      <c r="DQ29" s="193" t="str">
        <f t="shared" ref="DQ29:DQ31" si="114">IF(BU29="","",(AE29+AK29)*BU29)</f>
        <v/>
      </c>
      <c r="DR29" s="193" t="str">
        <f t="shared" si="102"/>
        <v/>
      </c>
      <c r="DS29" s="193" t="str">
        <f t="shared" si="102"/>
        <v/>
      </c>
      <c r="DT29" s="193" t="str">
        <f t="shared" si="102"/>
        <v/>
      </c>
      <c r="DU29" s="193" t="str">
        <f t="shared" si="102"/>
        <v/>
      </c>
      <c r="DV29" s="196">
        <f t="shared" si="10"/>
        <v>0</v>
      </c>
    </row>
    <row r="30" spans="1:126" ht="25.5" customHeight="1">
      <c r="A30" s="19"/>
      <c r="B30" s="54"/>
      <c r="C30" s="55"/>
      <c r="D30" s="55"/>
      <c r="E30" s="56"/>
      <c r="F30" s="57" t="s">
        <v>29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8">
        <f t="shared" si="103"/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8">
        <f t="shared" si="104"/>
        <v>0</v>
      </c>
      <c r="S30" s="51">
        <v>0</v>
      </c>
      <c r="T30" s="51">
        <v>0</v>
      </c>
      <c r="U30" s="51">
        <v>0</v>
      </c>
      <c r="V30" s="51">
        <v>0</v>
      </c>
      <c r="W30" s="51">
        <v>0</v>
      </c>
      <c r="X30" s="58">
        <f t="shared" si="105"/>
        <v>0</v>
      </c>
      <c r="Y30" s="51">
        <v>0</v>
      </c>
      <c r="Z30" s="51">
        <v>0</v>
      </c>
      <c r="AA30" s="51">
        <v>0</v>
      </c>
      <c r="AB30" s="51">
        <v>0</v>
      </c>
      <c r="AC30" s="51">
        <v>0</v>
      </c>
      <c r="AD30" s="58">
        <f t="shared" si="106"/>
        <v>0</v>
      </c>
      <c r="AE30" s="51">
        <v>0</v>
      </c>
      <c r="AF30" s="51">
        <v>0</v>
      </c>
      <c r="AG30" s="51">
        <v>0</v>
      </c>
      <c r="AH30" s="51">
        <v>0</v>
      </c>
      <c r="AI30" s="51">
        <v>0</v>
      </c>
      <c r="AJ30" s="58">
        <f t="shared" si="107"/>
        <v>0</v>
      </c>
      <c r="AK30" s="51">
        <v>0</v>
      </c>
      <c r="AL30" s="51">
        <v>0</v>
      </c>
      <c r="AM30" s="51">
        <v>0</v>
      </c>
      <c r="AN30" s="51">
        <v>0</v>
      </c>
      <c r="AO30" s="51">
        <v>0</v>
      </c>
      <c r="AP30" s="58">
        <f t="shared" si="108"/>
        <v>0</v>
      </c>
      <c r="BB30" s="6"/>
      <c r="BC30" s="6"/>
      <c r="BD30" s="57" t="s">
        <v>29</v>
      </c>
      <c r="BE30" s="170">
        <f>'SPMW - Probs. of Failure '!O$13</f>
        <v>0</v>
      </c>
      <c r="BF30" s="170">
        <f>'SPMW - Probs. of Failure '!P$13</f>
        <v>0</v>
      </c>
      <c r="BG30" s="170">
        <f>'SPMW - Probs. of Failure '!Q$13</f>
        <v>0</v>
      </c>
      <c r="BH30" s="170">
        <f>'SPMW - Probs. of Failure '!R$13</f>
        <v>0</v>
      </c>
      <c r="BI30" s="170">
        <f>'SPMW - Probs. of Failure '!S$13</f>
        <v>0</v>
      </c>
      <c r="BJ30" s="174"/>
      <c r="BK30" s="6"/>
      <c r="BL30" s="57" t="s">
        <v>29</v>
      </c>
      <c r="BM30" s="239">
        <f>IFERROR(($BM4*'SPMW - Average Cons. of Failure'!$Q$13),0)</f>
        <v>0</v>
      </c>
      <c r="BN30" s="239">
        <f>IFERROR(($BM4*'SPMW - Average Cons. of Failure'!$Q$13),0)</f>
        <v>0</v>
      </c>
      <c r="BO30" s="239">
        <f>IFERROR(($BM4*'SPMW - Average Cons. of Failure'!$Q$13),0)</f>
        <v>0</v>
      </c>
      <c r="BP30" s="239">
        <f>IFERROR(($BM4*'SPMW - Average Cons. of Failure'!$Q$13),0)</f>
        <v>0</v>
      </c>
      <c r="BQ30" s="239">
        <f>IFERROR(($BM4*'SPMW - Average Cons. of Failure'!$Q$13),0)</f>
        <v>0</v>
      </c>
      <c r="BR30" s="174"/>
      <c r="BS30" s="6"/>
      <c r="BT30" s="57" t="s">
        <v>29</v>
      </c>
      <c r="BU30" s="23" t="str">
        <f t="shared" si="17"/>
        <v/>
      </c>
      <c r="BV30" s="23" t="str">
        <f t="shared" si="17"/>
        <v/>
      </c>
      <c r="BW30" s="23" t="str">
        <f t="shared" si="17"/>
        <v/>
      </c>
      <c r="BX30" s="23" t="str">
        <f t="shared" si="17"/>
        <v/>
      </c>
      <c r="BY30" s="23" t="str">
        <f t="shared" si="17"/>
        <v/>
      </c>
      <c r="BZ30" s="6"/>
      <c r="CA30" s="6"/>
      <c r="CB30" s="57" t="s">
        <v>29</v>
      </c>
      <c r="CC30" s="193" t="str">
        <f t="shared" si="109"/>
        <v/>
      </c>
      <c r="CD30" s="193" t="str">
        <f t="shared" si="97"/>
        <v/>
      </c>
      <c r="CE30" s="193" t="str">
        <f t="shared" si="97"/>
        <v/>
      </c>
      <c r="CF30" s="193" t="str">
        <f t="shared" si="97"/>
        <v/>
      </c>
      <c r="CG30" s="193" t="str">
        <f t="shared" si="97"/>
        <v/>
      </c>
      <c r="CH30" s="196">
        <f t="shared" si="110"/>
        <v>0</v>
      </c>
      <c r="CI30" s="66"/>
      <c r="CJ30" s="66"/>
      <c r="CK30" s="193" t="str">
        <f t="shared" si="98"/>
        <v/>
      </c>
      <c r="CL30" s="193" t="str">
        <f t="shared" si="98"/>
        <v/>
      </c>
      <c r="CM30" s="193" t="str">
        <f t="shared" si="98"/>
        <v/>
      </c>
      <c r="CN30" s="193" t="str">
        <f t="shared" si="98"/>
        <v/>
      </c>
      <c r="CO30" s="193" t="str">
        <f t="shared" si="98"/>
        <v/>
      </c>
      <c r="CP30" s="196">
        <f t="shared" si="3"/>
        <v>0</v>
      </c>
      <c r="CS30" s="193" t="str">
        <f t="shared" si="111"/>
        <v/>
      </c>
      <c r="CT30" s="193" t="str">
        <f t="shared" si="99"/>
        <v/>
      </c>
      <c r="CU30" s="193" t="str">
        <f t="shared" si="99"/>
        <v/>
      </c>
      <c r="CV30" s="193" t="str">
        <f t="shared" si="99"/>
        <v/>
      </c>
      <c r="CW30" s="193" t="str">
        <f t="shared" si="99"/>
        <v/>
      </c>
      <c r="CX30" s="196">
        <f t="shared" si="5"/>
        <v>0</v>
      </c>
      <c r="DA30" s="193" t="str">
        <f t="shared" si="112"/>
        <v/>
      </c>
      <c r="DB30" s="193" t="str">
        <f t="shared" si="100"/>
        <v/>
      </c>
      <c r="DC30" s="193" t="str">
        <f t="shared" si="100"/>
        <v/>
      </c>
      <c r="DD30" s="193" t="str">
        <f t="shared" si="100"/>
        <v/>
      </c>
      <c r="DE30" s="193" t="str">
        <f t="shared" si="100"/>
        <v/>
      </c>
      <c r="DF30" s="196">
        <f t="shared" si="7"/>
        <v>0</v>
      </c>
      <c r="DI30" s="193" t="str">
        <f t="shared" si="113"/>
        <v/>
      </c>
      <c r="DJ30" s="193" t="str">
        <f t="shared" si="101"/>
        <v/>
      </c>
      <c r="DK30" s="193" t="str">
        <f t="shared" si="101"/>
        <v/>
      </c>
      <c r="DL30" s="193" t="str">
        <f t="shared" si="101"/>
        <v/>
      </c>
      <c r="DM30" s="193" t="str">
        <f t="shared" si="101"/>
        <v/>
      </c>
      <c r="DN30" s="196">
        <f t="shared" si="23"/>
        <v>0</v>
      </c>
      <c r="DQ30" s="193" t="str">
        <f t="shared" si="114"/>
        <v/>
      </c>
      <c r="DR30" s="193" t="str">
        <f t="shared" si="102"/>
        <v/>
      </c>
      <c r="DS30" s="193" t="str">
        <f t="shared" si="102"/>
        <v/>
      </c>
      <c r="DT30" s="193" t="str">
        <f t="shared" si="102"/>
        <v/>
      </c>
      <c r="DU30" s="193" t="str">
        <f t="shared" si="102"/>
        <v/>
      </c>
      <c r="DV30" s="196">
        <f t="shared" si="10"/>
        <v>0</v>
      </c>
    </row>
    <row r="31" spans="1:126" ht="25.5" customHeight="1">
      <c r="A31" s="19"/>
      <c r="B31" s="54"/>
      <c r="C31" s="55"/>
      <c r="D31" s="55"/>
      <c r="E31" s="56"/>
      <c r="F31" s="57" t="s">
        <v>30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8">
        <f t="shared" si="103"/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8">
        <f t="shared" si="104"/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8">
        <f t="shared" si="105"/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8">
        <f t="shared" si="106"/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8">
        <f t="shared" si="107"/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8">
        <f t="shared" si="108"/>
        <v>0</v>
      </c>
      <c r="BB31" s="6"/>
      <c r="BC31" s="6"/>
      <c r="BD31" s="57" t="s">
        <v>30</v>
      </c>
      <c r="BE31" s="170">
        <f>'SPMW - Probs. of Failure '!O$13</f>
        <v>0</v>
      </c>
      <c r="BF31" s="170">
        <f>'SPMW - Probs. of Failure '!P$13</f>
        <v>0</v>
      </c>
      <c r="BG31" s="170">
        <f>'SPMW - Probs. of Failure '!Q$13</f>
        <v>0</v>
      </c>
      <c r="BH31" s="170">
        <f>'SPMW - Probs. of Failure '!R$13</f>
        <v>0</v>
      </c>
      <c r="BI31" s="170">
        <f>'SPMW - Probs. of Failure '!S$13</f>
        <v>0</v>
      </c>
      <c r="BJ31" s="174"/>
      <c r="BK31" s="6"/>
      <c r="BL31" s="57" t="s">
        <v>30</v>
      </c>
      <c r="BM31" s="239">
        <f>IFERROR(($BM5*'SPMW - Average Cons. of Failure'!$Q$13),0)</f>
        <v>0</v>
      </c>
      <c r="BN31" s="239">
        <f>IFERROR(($BM5*'SPMW - Average Cons. of Failure'!$Q$13),0)</f>
        <v>0</v>
      </c>
      <c r="BO31" s="239">
        <f>IFERROR(($BM5*'SPMW - Average Cons. of Failure'!$Q$13),0)</f>
        <v>0</v>
      </c>
      <c r="BP31" s="239">
        <f>IFERROR(($BM5*'SPMW - Average Cons. of Failure'!$Q$13),0)</f>
        <v>0</v>
      </c>
      <c r="BQ31" s="239">
        <f>IFERROR(($BM5*'SPMW - Average Cons. of Failure'!$Q$13),0)</f>
        <v>0</v>
      </c>
      <c r="BR31" s="174"/>
      <c r="BS31" s="6"/>
      <c r="BT31" s="57" t="s">
        <v>30</v>
      </c>
      <c r="BU31" s="23" t="str">
        <f t="shared" si="17"/>
        <v/>
      </c>
      <c r="BV31" s="23" t="str">
        <f t="shared" si="17"/>
        <v/>
      </c>
      <c r="BW31" s="23" t="str">
        <f t="shared" si="17"/>
        <v/>
      </c>
      <c r="BX31" s="23" t="str">
        <f t="shared" si="17"/>
        <v/>
      </c>
      <c r="BY31" s="23" t="str">
        <f t="shared" si="17"/>
        <v/>
      </c>
      <c r="BZ31" s="6"/>
      <c r="CA31" s="6"/>
      <c r="CB31" s="57" t="s">
        <v>30</v>
      </c>
      <c r="CC31" s="193" t="str">
        <f t="shared" si="109"/>
        <v/>
      </c>
      <c r="CD31" s="193" t="str">
        <f t="shared" si="97"/>
        <v/>
      </c>
      <c r="CE31" s="193" t="str">
        <f t="shared" si="97"/>
        <v/>
      </c>
      <c r="CF31" s="193" t="str">
        <f t="shared" si="97"/>
        <v/>
      </c>
      <c r="CG31" s="193" t="str">
        <f t="shared" si="97"/>
        <v/>
      </c>
      <c r="CH31" s="196">
        <f t="shared" si="110"/>
        <v>0</v>
      </c>
      <c r="CI31" s="66"/>
      <c r="CJ31" s="66"/>
      <c r="CK31" s="193" t="str">
        <f t="shared" si="98"/>
        <v/>
      </c>
      <c r="CL31" s="193" t="str">
        <f t="shared" si="98"/>
        <v/>
      </c>
      <c r="CM31" s="193" t="str">
        <f t="shared" si="98"/>
        <v/>
      </c>
      <c r="CN31" s="193" t="str">
        <f t="shared" si="98"/>
        <v/>
      </c>
      <c r="CO31" s="193" t="str">
        <f t="shared" si="98"/>
        <v/>
      </c>
      <c r="CP31" s="196">
        <f t="shared" si="3"/>
        <v>0</v>
      </c>
      <c r="CS31" s="193" t="str">
        <f t="shared" si="111"/>
        <v/>
      </c>
      <c r="CT31" s="193" t="str">
        <f t="shared" si="99"/>
        <v/>
      </c>
      <c r="CU31" s="193" t="str">
        <f t="shared" si="99"/>
        <v/>
      </c>
      <c r="CV31" s="193" t="str">
        <f t="shared" si="99"/>
        <v/>
      </c>
      <c r="CW31" s="193" t="str">
        <f t="shared" si="99"/>
        <v/>
      </c>
      <c r="CX31" s="196">
        <f t="shared" si="5"/>
        <v>0</v>
      </c>
      <c r="DA31" s="193" t="str">
        <f t="shared" si="112"/>
        <v/>
      </c>
      <c r="DB31" s="193" t="str">
        <f t="shared" si="100"/>
        <v/>
      </c>
      <c r="DC31" s="193" t="str">
        <f t="shared" si="100"/>
        <v/>
      </c>
      <c r="DD31" s="193" t="str">
        <f t="shared" si="100"/>
        <v/>
      </c>
      <c r="DE31" s="193" t="str">
        <f t="shared" si="100"/>
        <v/>
      </c>
      <c r="DF31" s="196">
        <f t="shared" si="7"/>
        <v>0</v>
      </c>
      <c r="DI31" s="193" t="str">
        <f t="shared" si="113"/>
        <v/>
      </c>
      <c r="DJ31" s="193" t="str">
        <f t="shared" si="101"/>
        <v/>
      </c>
      <c r="DK31" s="193" t="str">
        <f t="shared" si="101"/>
        <v/>
      </c>
      <c r="DL31" s="193" t="str">
        <f t="shared" si="101"/>
        <v/>
      </c>
      <c r="DM31" s="193" t="str">
        <f t="shared" si="101"/>
        <v/>
      </c>
      <c r="DN31" s="196">
        <f t="shared" si="23"/>
        <v>0</v>
      </c>
      <c r="DQ31" s="193" t="str">
        <f t="shared" si="114"/>
        <v/>
      </c>
      <c r="DR31" s="193" t="str">
        <f t="shared" si="102"/>
        <v/>
      </c>
      <c r="DS31" s="193" t="str">
        <f t="shared" si="102"/>
        <v/>
      </c>
      <c r="DT31" s="193" t="str">
        <f t="shared" si="102"/>
        <v/>
      </c>
      <c r="DU31" s="193" t="str">
        <f t="shared" si="102"/>
        <v/>
      </c>
      <c r="DV31" s="196">
        <f t="shared" si="10"/>
        <v>0</v>
      </c>
    </row>
    <row r="32" spans="1:126" ht="25.5" customHeight="1" thickBot="1">
      <c r="A32" s="19"/>
      <c r="B32" s="59"/>
      <c r="C32" s="60">
        <v>0</v>
      </c>
      <c r="D32" s="60">
        <v>0</v>
      </c>
      <c r="E32" s="61">
        <v>0</v>
      </c>
      <c r="F32" s="62"/>
      <c r="G32" s="63">
        <f>SUM(G28:G31)</f>
        <v>0</v>
      </c>
      <c r="H32" s="64">
        <f t="shared" ref="H32:K32" si="115">SUM(H28:H31)</f>
        <v>0</v>
      </c>
      <c r="I32" s="64">
        <f t="shared" si="115"/>
        <v>0</v>
      </c>
      <c r="J32" s="64">
        <f t="shared" si="115"/>
        <v>0</v>
      </c>
      <c r="K32" s="64">
        <f t="shared" si="115"/>
        <v>0</v>
      </c>
      <c r="L32" s="65"/>
      <c r="M32" s="63">
        <f>SUM(M28:M31)</f>
        <v>0</v>
      </c>
      <c r="N32" s="64">
        <f t="shared" ref="N32:Q32" si="116">SUM(N28:N31)</f>
        <v>0</v>
      </c>
      <c r="O32" s="64">
        <f t="shared" si="116"/>
        <v>0</v>
      </c>
      <c r="P32" s="64">
        <f t="shared" si="116"/>
        <v>0</v>
      </c>
      <c r="Q32" s="64">
        <f t="shared" si="116"/>
        <v>0</v>
      </c>
      <c r="R32" s="65"/>
      <c r="S32" s="63">
        <f>SUM(S28:S31)</f>
        <v>0</v>
      </c>
      <c r="T32" s="64">
        <f t="shared" ref="T32:W32" si="117">SUM(T28:T31)</f>
        <v>0</v>
      </c>
      <c r="U32" s="64">
        <f t="shared" si="117"/>
        <v>0</v>
      </c>
      <c r="V32" s="64">
        <f t="shared" si="117"/>
        <v>0</v>
      </c>
      <c r="W32" s="64">
        <f t="shared" si="117"/>
        <v>0</v>
      </c>
      <c r="X32" s="65"/>
      <c r="Y32" s="63">
        <f>SUM(Y28:Y31)</f>
        <v>0</v>
      </c>
      <c r="Z32" s="64">
        <f t="shared" ref="Z32:AC32" si="118">SUM(Z28:Z31)</f>
        <v>0</v>
      </c>
      <c r="AA32" s="64">
        <f t="shared" si="118"/>
        <v>0</v>
      </c>
      <c r="AB32" s="64">
        <f t="shared" si="118"/>
        <v>0</v>
      </c>
      <c r="AC32" s="64">
        <f t="shared" si="118"/>
        <v>0</v>
      </c>
      <c r="AD32" s="65"/>
      <c r="AE32" s="63">
        <f>SUM(AE28:AE31)</f>
        <v>0</v>
      </c>
      <c r="AF32" s="64">
        <f t="shared" ref="AF32:AI32" si="119">SUM(AF28:AF31)</f>
        <v>0</v>
      </c>
      <c r="AG32" s="64">
        <f t="shared" si="119"/>
        <v>0</v>
      </c>
      <c r="AH32" s="64">
        <f t="shared" si="119"/>
        <v>0</v>
      </c>
      <c r="AI32" s="64">
        <f t="shared" si="119"/>
        <v>0</v>
      </c>
      <c r="AJ32" s="65"/>
      <c r="AK32" s="63">
        <f>SUM(AK28:AK31)</f>
        <v>0</v>
      </c>
      <c r="AL32" s="64">
        <f t="shared" ref="AL32:AO32" si="120">SUM(AL28:AL31)</f>
        <v>0</v>
      </c>
      <c r="AM32" s="64">
        <f t="shared" si="120"/>
        <v>0</v>
      </c>
      <c r="AN32" s="64">
        <f t="shared" si="120"/>
        <v>0</v>
      </c>
      <c r="AO32" s="64">
        <f t="shared" si="120"/>
        <v>0</v>
      </c>
      <c r="AP32" s="65"/>
      <c r="BB32" s="6"/>
      <c r="BC32" s="6"/>
      <c r="BD32" s="62"/>
      <c r="BE32" s="171"/>
      <c r="BF32" s="172"/>
      <c r="BG32" s="172"/>
      <c r="BH32" s="172"/>
      <c r="BI32" s="172"/>
      <c r="BJ32" s="65"/>
      <c r="BK32" s="6"/>
      <c r="BL32" s="62"/>
      <c r="BM32" s="171"/>
      <c r="BN32" s="172"/>
      <c r="BO32" s="172"/>
      <c r="BP32" s="172"/>
      <c r="BQ32" s="172"/>
      <c r="BR32" s="65"/>
      <c r="BS32" s="6"/>
      <c r="BT32" s="62"/>
      <c r="BU32" s="23" t="str">
        <f t="shared" si="17"/>
        <v/>
      </c>
      <c r="BV32" s="23" t="str">
        <f t="shared" si="17"/>
        <v/>
      </c>
      <c r="BW32" s="23" t="str">
        <f t="shared" si="17"/>
        <v/>
      </c>
      <c r="BX32" s="23" t="str">
        <f t="shared" si="17"/>
        <v/>
      </c>
      <c r="BY32" s="23" t="str">
        <f t="shared" si="17"/>
        <v/>
      </c>
      <c r="BZ32" s="6"/>
      <c r="CA32" s="6"/>
      <c r="CB32" s="62"/>
      <c r="CC32" s="195">
        <f>SUM(CC28:CC31)</f>
        <v>0</v>
      </c>
      <c r="CD32" s="195">
        <f t="shared" ref="CD32:CG32" si="121">SUM(CD28:CD31)</f>
        <v>0</v>
      </c>
      <c r="CE32" s="195">
        <f t="shared" si="121"/>
        <v>0</v>
      </c>
      <c r="CF32" s="195">
        <f t="shared" si="121"/>
        <v>0</v>
      </c>
      <c r="CG32" s="195">
        <f t="shared" si="121"/>
        <v>0</v>
      </c>
      <c r="CH32" s="196">
        <f>SUM(CC32:CG32)</f>
        <v>0</v>
      </c>
      <c r="CI32" s="66"/>
      <c r="CJ32" s="66"/>
      <c r="CK32" s="195">
        <f>SUM(CK28:CK31)</f>
        <v>0</v>
      </c>
      <c r="CL32" s="195">
        <f t="shared" ref="CL32:CO32" si="122">SUM(CL28:CL31)</f>
        <v>0</v>
      </c>
      <c r="CM32" s="195">
        <f t="shared" si="122"/>
        <v>0</v>
      </c>
      <c r="CN32" s="195">
        <f t="shared" si="122"/>
        <v>0</v>
      </c>
      <c r="CO32" s="195">
        <f t="shared" si="122"/>
        <v>0</v>
      </c>
      <c r="CP32" s="196">
        <f t="shared" si="3"/>
        <v>0</v>
      </c>
      <c r="CS32" s="195">
        <f>SUM(CS28:CS31)</f>
        <v>0</v>
      </c>
      <c r="CT32" s="195">
        <f t="shared" ref="CT32:CW32" si="123">SUM(CT28:CT31)</f>
        <v>0</v>
      </c>
      <c r="CU32" s="195">
        <f t="shared" si="123"/>
        <v>0</v>
      </c>
      <c r="CV32" s="195">
        <f t="shared" si="123"/>
        <v>0</v>
      </c>
      <c r="CW32" s="195">
        <f t="shared" si="123"/>
        <v>0</v>
      </c>
      <c r="CX32" s="196">
        <f t="shared" si="5"/>
        <v>0</v>
      </c>
      <c r="DA32" s="195">
        <f>SUM(DA28:DA31)</f>
        <v>0</v>
      </c>
      <c r="DB32" s="195">
        <f t="shared" ref="DB32:DE32" si="124">SUM(DB28:DB31)</f>
        <v>0</v>
      </c>
      <c r="DC32" s="195">
        <f t="shared" si="124"/>
        <v>0</v>
      </c>
      <c r="DD32" s="195">
        <f t="shared" si="124"/>
        <v>0</v>
      </c>
      <c r="DE32" s="195">
        <f t="shared" si="124"/>
        <v>0</v>
      </c>
      <c r="DF32" s="196">
        <f t="shared" si="7"/>
        <v>0</v>
      </c>
      <c r="DI32" s="195">
        <f>SUM(DI28:DI31)</f>
        <v>0</v>
      </c>
      <c r="DJ32" s="195">
        <f t="shared" ref="DJ32:DM32" si="125">SUM(DJ28:DJ31)</f>
        <v>0</v>
      </c>
      <c r="DK32" s="195">
        <f t="shared" si="125"/>
        <v>0</v>
      </c>
      <c r="DL32" s="195">
        <f t="shared" si="125"/>
        <v>0</v>
      </c>
      <c r="DM32" s="195">
        <f t="shared" si="125"/>
        <v>0</v>
      </c>
      <c r="DN32" s="196">
        <f t="shared" si="23"/>
        <v>0</v>
      </c>
      <c r="DQ32" s="195">
        <f>SUM(DQ28:DQ31)</f>
        <v>0</v>
      </c>
      <c r="DR32" s="195">
        <f t="shared" ref="DR32:DU32" si="126">SUM(DR28:DR31)</f>
        <v>0</v>
      </c>
      <c r="DS32" s="195">
        <f t="shared" si="126"/>
        <v>0</v>
      </c>
      <c r="DT32" s="195">
        <f t="shared" si="126"/>
        <v>0</v>
      </c>
      <c r="DU32" s="195">
        <f t="shared" si="126"/>
        <v>0</v>
      </c>
      <c r="DV32" s="196">
        <f t="shared" si="10"/>
        <v>0</v>
      </c>
    </row>
    <row r="33" spans="1:126" ht="25.5" customHeight="1">
      <c r="A33" s="19"/>
      <c r="B33" s="68" t="s">
        <v>33</v>
      </c>
      <c r="C33" s="48"/>
      <c r="D33" s="48"/>
      <c r="E33" s="49"/>
      <c r="F33" s="50" t="s">
        <v>25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2">
        <f>SUM(G33:K33)</f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2">
        <f>SUM(M33:Q33)</f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2">
        <f>SUM(S33:W33)</f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</v>
      </c>
      <c r="AD33" s="52">
        <f>SUM(Y33:AC33)</f>
        <v>0</v>
      </c>
      <c r="AE33" s="53">
        <v>0</v>
      </c>
      <c r="AF33" s="53">
        <v>0</v>
      </c>
      <c r="AG33" s="53">
        <v>0</v>
      </c>
      <c r="AH33" s="53">
        <v>0</v>
      </c>
      <c r="AI33" s="53">
        <v>0</v>
      </c>
      <c r="AJ33" s="52">
        <f>SUM(AE33:AI33)</f>
        <v>0</v>
      </c>
      <c r="AK33" s="53">
        <v>0</v>
      </c>
      <c r="AL33" s="53">
        <v>0</v>
      </c>
      <c r="AM33" s="53">
        <v>0</v>
      </c>
      <c r="AN33" s="53">
        <v>0</v>
      </c>
      <c r="AO33" s="53">
        <v>0</v>
      </c>
      <c r="AP33" s="52">
        <f>SUM(AK33:AO33)</f>
        <v>0</v>
      </c>
      <c r="BB33" s="6"/>
      <c r="BC33" s="6"/>
      <c r="BD33" s="50" t="s">
        <v>25</v>
      </c>
      <c r="BE33" s="170">
        <f>'SPMW - Probs. of Failure '!O$14</f>
        <v>0</v>
      </c>
      <c r="BF33" s="170">
        <f>'SPMW - Probs. of Failure '!P$14</f>
        <v>0</v>
      </c>
      <c r="BG33" s="170">
        <f>'SPMW - Probs. of Failure '!Q$14</f>
        <v>0</v>
      </c>
      <c r="BH33" s="170">
        <f>'SPMW - Probs. of Failure '!R$14</f>
        <v>0</v>
      </c>
      <c r="BI33" s="170">
        <f>'SPMW - Probs. of Failure '!S$14</f>
        <v>0</v>
      </c>
      <c r="BJ33" s="173"/>
      <c r="BK33" s="6"/>
      <c r="BL33" s="50" t="s">
        <v>25</v>
      </c>
      <c r="BM33" s="239">
        <f>IFERROR($BM2*'SPMW - Average Cons. of Failure'!$Q$14,0)</f>
        <v>0</v>
      </c>
      <c r="BN33" s="239">
        <f>IFERROR($BM2*'SPMW - Average Cons. of Failure'!$Q$14,0)</f>
        <v>0</v>
      </c>
      <c r="BO33" s="239">
        <f>IFERROR($BM2*'SPMW - Average Cons. of Failure'!$Q$14,0)</f>
        <v>0</v>
      </c>
      <c r="BP33" s="239">
        <f>IFERROR($BM2*'SPMW - Average Cons. of Failure'!$Q$14,0)</f>
        <v>0</v>
      </c>
      <c r="BQ33" s="239">
        <f>IFERROR($BM2*'SPMW - Average Cons. of Failure'!$Q$14,0)</f>
        <v>0</v>
      </c>
      <c r="BR33" s="173"/>
      <c r="BS33" s="6"/>
      <c r="BT33" s="50" t="s">
        <v>25</v>
      </c>
      <c r="BU33" s="23" t="str">
        <f t="shared" si="17"/>
        <v/>
      </c>
      <c r="BV33" s="23" t="str">
        <f t="shared" si="17"/>
        <v/>
      </c>
      <c r="BW33" s="23" t="str">
        <f t="shared" si="17"/>
        <v/>
      </c>
      <c r="BX33" s="23" t="str">
        <f t="shared" si="17"/>
        <v/>
      </c>
      <c r="BY33" s="23" t="str">
        <f t="shared" si="17"/>
        <v/>
      </c>
      <c r="BZ33" s="6"/>
      <c r="CA33" s="6"/>
      <c r="CB33" s="50" t="s">
        <v>25</v>
      </c>
      <c r="CC33" s="193" t="str">
        <f>IF(BU33="","",M33*BU33)</f>
        <v/>
      </c>
      <c r="CD33" s="193" t="str">
        <f t="shared" ref="CD33:CG36" si="127">IF(BV33="","",N33*BV33)</f>
        <v/>
      </c>
      <c r="CE33" s="193" t="str">
        <f t="shared" si="127"/>
        <v/>
      </c>
      <c r="CF33" s="193" t="str">
        <f t="shared" si="127"/>
        <v/>
      </c>
      <c r="CG33" s="193" t="str">
        <f t="shared" si="127"/>
        <v/>
      </c>
      <c r="CH33" s="196">
        <f>SUM(CC33:CG33)</f>
        <v>0</v>
      </c>
      <c r="CI33" s="66"/>
      <c r="CJ33" s="66"/>
      <c r="CK33" s="193" t="str">
        <f t="shared" ref="CK33:CO36" si="128">IF(BU33="","",G33*BU33)</f>
        <v/>
      </c>
      <c r="CL33" s="193" t="str">
        <f t="shared" si="128"/>
        <v/>
      </c>
      <c r="CM33" s="193" t="str">
        <f t="shared" si="128"/>
        <v/>
      </c>
      <c r="CN33" s="193" t="str">
        <f t="shared" si="128"/>
        <v/>
      </c>
      <c r="CO33" s="193" t="str">
        <f t="shared" si="128"/>
        <v/>
      </c>
      <c r="CP33" s="196">
        <f t="shared" si="3"/>
        <v>0</v>
      </c>
      <c r="CS33" s="193" t="str">
        <f>IF(BU33="","",Y33*BU33)</f>
        <v/>
      </c>
      <c r="CT33" s="193" t="str">
        <f t="shared" ref="CT33:CW36" si="129">IF(BV33="","",Z33*BV33)</f>
        <v/>
      </c>
      <c r="CU33" s="193" t="str">
        <f t="shared" si="129"/>
        <v/>
      </c>
      <c r="CV33" s="193" t="str">
        <f t="shared" si="129"/>
        <v/>
      </c>
      <c r="CW33" s="193" t="str">
        <f t="shared" si="129"/>
        <v/>
      </c>
      <c r="CX33" s="196">
        <f t="shared" si="5"/>
        <v>0</v>
      </c>
      <c r="DA33" s="193" t="str">
        <f>IF(BU33="","",(S33+Y33)*BU33)</f>
        <v/>
      </c>
      <c r="DB33" s="193" t="str">
        <f t="shared" ref="DB33:DE36" si="130">IF(BV33="","",(T33+Z33)*BV33)</f>
        <v/>
      </c>
      <c r="DC33" s="193" t="str">
        <f t="shared" si="130"/>
        <v/>
      </c>
      <c r="DD33" s="193" t="str">
        <f t="shared" si="130"/>
        <v/>
      </c>
      <c r="DE33" s="193" t="str">
        <f t="shared" si="130"/>
        <v/>
      </c>
      <c r="DF33" s="196">
        <f t="shared" si="7"/>
        <v>0</v>
      </c>
      <c r="DI33" s="193" t="str">
        <f>IF(BU33="","",AK33*BU33)</f>
        <v/>
      </c>
      <c r="DJ33" s="193" t="str">
        <f t="shared" ref="DJ33:DM36" si="131">IF(BV33="","",AL33*BV33)</f>
        <v/>
      </c>
      <c r="DK33" s="193" t="str">
        <f t="shared" si="131"/>
        <v/>
      </c>
      <c r="DL33" s="193" t="str">
        <f t="shared" si="131"/>
        <v/>
      </c>
      <c r="DM33" s="193" t="str">
        <f t="shared" si="131"/>
        <v/>
      </c>
      <c r="DN33" s="196">
        <f>SUM(DI33:DM33)</f>
        <v>0</v>
      </c>
      <c r="DQ33" s="193" t="str">
        <f>IF(BU33="","",(AE33+AK33)*BU33)</f>
        <v/>
      </c>
      <c r="DR33" s="193" t="str">
        <f t="shared" ref="DR33:DU36" si="132">IF(BV33="","",(AF33+AL33)*BV33)</f>
        <v/>
      </c>
      <c r="DS33" s="193" t="str">
        <f t="shared" si="132"/>
        <v/>
      </c>
      <c r="DT33" s="193" t="str">
        <f t="shared" si="132"/>
        <v/>
      </c>
      <c r="DU33" s="193" t="str">
        <f t="shared" si="132"/>
        <v/>
      </c>
      <c r="DV33" s="196">
        <f t="shared" si="10"/>
        <v>0</v>
      </c>
    </row>
    <row r="34" spans="1:126" ht="25.5" customHeight="1">
      <c r="A34" s="19"/>
      <c r="B34" s="54"/>
      <c r="C34" s="55"/>
      <c r="D34" s="55"/>
      <c r="E34" s="56"/>
      <c r="F34" s="57" t="s">
        <v>27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8">
        <f t="shared" ref="L34:L36" si="133">SUM(G34:K34)</f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8">
        <f t="shared" ref="R34:R36" si="134">SUM(M34:Q34)</f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8">
        <f t="shared" ref="X34:X36" si="135">SUM(S34:W34)</f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8">
        <f t="shared" ref="AD34:AD36" si="136">SUM(Y34:AC34)</f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8">
        <f t="shared" ref="AJ34:AJ36" si="137">SUM(AE34:AI34)</f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8">
        <f t="shared" ref="AP34:AP36" si="138">SUM(AK34:AO34)</f>
        <v>0</v>
      </c>
      <c r="BB34" s="6"/>
      <c r="BC34" s="6"/>
      <c r="BD34" s="57" t="s">
        <v>27</v>
      </c>
      <c r="BE34" s="170">
        <f>'SPMW - Probs. of Failure '!O$14</f>
        <v>0</v>
      </c>
      <c r="BF34" s="170">
        <f>'SPMW - Probs. of Failure '!P$14</f>
        <v>0</v>
      </c>
      <c r="BG34" s="170">
        <f>'SPMW - Probs. of Failure '!Q$14</f>
        <v>0</v>
      </c>
      <c r="BH34" s="170">
        <f>'SPMW - Probs. of Failure '!R$14</f>
        <v>0</v>
      </c>
      <c r="BI34" s="170">
        <f>'SPMW - Probs. of Failure '!S$14</f>
        <v>0</v>
      </c>
      <c r="BJ34" s="174"/>
      <c r="BK34" s="6"/>
      <c r="BL34" s="57" t="s">
        <v>27</v>
      </c>
      <c r="BM34" s="239">
        <f>IFERROR($BM3*'SPMW - Average Cons. of Failure'!$Q$14,0)</f>
        <v>0</v>
      </c>
      <c r="BN34" s="239">
        <f>IFERROR($BM3*'SPMW - Average Cons. of Failure'!$Q$14,0)</f>
        <v>0</v>
      </c>
      <c r="BO34" s="239">
        <f>IFERROR($BM3*'SPMW - Average Cons. of Failure'!$Q$14,0)</f>
        <v>0</v>
      </c>
      <c r="BP34" s="239">
        <f>IFERROR($BM3*'SPMW - Average Cons. of Failure'!$Q$14,0)</f>
        <v>0</v>
      </c>
      <c r="BQ34" s="239">
        <f>IFERROR($BM3*'SPMW - Average Cons. of Failure'!$Q$14,0)</f>
        <v>0</v>
      </c>
      <c r="BR34" s="174"/>
      <c r="BS34" s="6"/>
      <c r="BT34" s="57" t="s">
        <v>27</v>
      </c>
      <c r="BU34" s="23" t="str">
        <f t="shared" si="17"/>
        <v/>
      </c>
      <c r="BV34" s="23" t="str">
        <f t="shared" si="17"/>
        <v/>
      </c>
      <c r="BW34" s="23" t="str">
        <f t="shared" si="17"/>
        <v/>
      </c>
      <c r="BX34" s="23" t="str">
        <f t="shared" si="17"/>
        <v/>
      </c>
      <c r="BY34" s="23" t="str">
        <f t="shared" si="17"/>
        <v/>
      </c>
      <c r="BZ34" s="6"/>
      <c r="CA34" s="6"/>
      <c r="CB34" s="57" t="s">
        <v>27</v>
      </c>
      <c r="CC34" s="193" t="str">
        <f t="shared" ref="CC34:CC36" si="139">IF(BU34="","",M34*BU34)</f>
        <v/>
      </c>
      <c r="CD34" s="193" t="str">
        <f t="shared" si="127"/>
        <v/>
      </c>
      <c r="CE34" s="193" t="str">
        <f t="shared" si="127"/>
        <v/>
      </c>
      <c r="CF34" s="193" t="str">
        <f t="shared" si="127"/>
        <v/>
      </c>
      <c r="CG34" s="193" t="str">
        <f t="shared" si="127"/>
        <v/>
      </c>
      <c r="CH34" s="196">
        <f t="shared" ref="CH34:CH36" si="140">SUM(CC34:CG34)</f>
        <v>0</v>
      </c>
      <c r="CI34" s="66"/>
      <c r="CJ34" s="66"/>
      <c r="CK34" s="193" t="str">
        <f t="shared" si="128"/>
        <v/>
      </c>
      <c r="CL34" s="193" t="str">
        <f t="shared" si="128"/>
        <v/>
      </c>
      <c r="CM34" s="193" t="str">
        <f t="shared" si="128"/>
        <v/>
      </c>
      <c r="CN34" s="193" t="str">
        <f t="shared" si="128"/>
        <v/>
      </c>
      <c r="CO34" s="193" t="str">
        <f t="shared" si="128"/>
        <v/>
      </c>
      <c r="CP34" s="196">
        <f t="shared" si="3"/>
        <v>0</v>
      </c>
      <c r="CS34" s="193" t="str">
        <f t="shared" ref="CS34:CS36" si="141">IF(BU34="","",Y34*BU34)</f>
        <v/>
      </c>
      <c r="CT34" s="193" t="str">
        <f t="shared" si="129"/>
        <v/>
      </c>
      <c r="CU34" s="193" t="str">
        <f t="shared" si="129"/>
        <v/>
      </c>
      <c r="CV34" s="193" t="str">
        <f t="shared" si="129"/>
        <v/>
      </c>
      <c r="CW34" s="193" t="str">
        <f t="shared" si="129"/>
        <v/>
      </c>
      <c r="CX34" s="196">
        <f t="shared" si="5"/>
        <v>0</v>
      </c>
      <c r="DA34" s="193" t="str">
        <f t="shared" ref="DA34:DA36" si="142">IF(BU34="","",(S34+Y34)*BU34)</f>
        <v/>
      </c>
      <c r="DB34" s="193" t="str">
        <f t="shared" si="130"/>
        <v/>
      </c>
      <c r="DC34" s="193" t="str">
        <f t="shared" si="130"/>
        <v/>
      </c>
      <c r="DD34" s="193" t="str">
        <f t="shared" si="130"/>
        <v/>
      </c>
      <c r="DE34" s="193" t="str">
        <f t="shared" si="130"/>
        <v/>
      </c>
      <c r="DF34" s="196">
        <f t="shared" si="7"/>
        <v>0</v>
      </c>
      <c r="DI34" s="193" t="str">
        <f t="shared" ref="DI34:DI36" si="143">IF(BU34="","",AK34*BU34)</f>
        <v/>
      </c>
      <c r="DJ34" s="193" t="str">
        <f t="shared" si="131"/>
        <v/>
      </c>
      <c r="DK34" s="193" t="str">
        <f t="shared" si="131"/>
        <v/>
      </c>
      <c r="DL34" s="193" t="str">
        <f t="shared" si="131"/>
        <v/>
      </c>
      <c r="DM34" s="193" t="str">
        <f t="shared" si="131"/>
        <v/>
      </c>
      <c r="DN34" s="196">
        <f t="shared" si="23"/>
        <v>0</v>
      </c>
      <c r="DQ34" s="193" t="str">
        <f t="shared" ref="DQ34:DQ36" si="144">IF(BU34="","",(AE34+AK34)*BU34)</f>
        <v/>
      </c>
      <c r="DR34" s="193" t="str">
        <f t="shared" si="132"/>
        <v/>
      </c>
      <c r="DS34" s="193" t="str">
        <f t="shared" si="132"/>
        <v/>
      </c>
      <c r="DT34" s="193" t="str">
        <f t="shared" si="132"/>
        <v/>
      </c>
      <c r="DU34" s="193" t="str">
        <f t="shared" si="132"/>
        <v/>
      </c>
      <c r="DV34" s="196">
        <f t="shared" si="10"/>
        <v>0</v>
      </c>
    </row>
    <row r="35" spans="1:126" ht="25.5" customHeight="1">
      <c r="A35" s="19"/>
      <c r="B35" s="54"/>
      <c r="C35" s="55"/>
      <c r="D35" s="55"/>
      <c r="E35" s="56"/>
      <c r="F35" s="57" t="s">
        <v>29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8">
        <f t="shared" si="133"/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8">
        <f t="shared" si="134"/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8">
        <f t="shared" si="135"/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8">
        <f t="shared" si="136"/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8">
        <f t="shared" si="137"/>
        <v>0</v>
      </c>
      <c r="AK35" s="51">
        <v>0</v>
      </c>
      <c r="AL35" s="51">
        <v>0</v>
      </c>
      <c r="AM35" s="51">
        <v>0</v>
      </c>
      <c r="AN35" s="51">
        <v>0</v>
      </c>
      <c r="AO35" s="51">
        <v>0</v>
      </c>
      <c r="AP35" s="58">
        <f t="shared" si="138"/>
        <v>0</v>
      </c>
      <c r="BB35" s="6"/>
      <c r="BC35" s="6"/>
      <c r="BD35" s="57" t="s">
        <v>29</v>
      </c>
      <c r="BE35" s="170">
        <f>'SPMW - Probs. of Failure '!O$14</f>
        <v>0</v>
      </c>
      <c r="BF35" s="170">
        <f>'SPMW - Probs. of Failure '!P$14</f>
        <v>0</v>
      </c>
      <c r="BG35" s="170">
        <f>'SPMW - Probs. of Failure '!Q$14</f>
        <v>0</v>
      </c>
      <c r="BH35" s="170">
        <f>'SPMW - Probs. of Failure '!R$14</f>
        <v>0</v>
      </c>
      <c r="BI35" s="170">
        <f>'SPMW - Probs. of Failure '!S$14</f>
        <v>0</v>
      </c>
      <c r="BJ35" s="174"/>
      <c r="BK35" s="6"/>
      <c r="BL35" s="57" t="s">
        <v>29</v>
      </c>
      <c r="BM35" s="239">
        <f>IFERROR($BM4*'SPMW - Average Cons. of Failure'!$Q$14,0)</f>
        <v>0</v>
      </c>
      <c r="BN35" s="239">
        <f>IFERROR($BM4*'SPMW - Average Cons. of Failure'!$Q$14,0)</f>
        <v>0</v>
      </c>
      <c r="BO35" s="239">
        <f>IFERROR($BM4*'SPMW - Average Cons. of Failure'!$Q$14,0)</f>
        <v>0</v>
      </c>
      <c r="BP35" s="239">
        <f>IFERROR($BM4*'SPMW - Average Cons. of Failure'!$Q$14,0)</f>
        <v>0</v>
      </c>
      <c r="BQ35" s="239">
        <f>IFERROR($BM4*'SPMW - Average Cons. of Failure'!$Q$14,0)</f>
        <v>0</v>
      </c>
      <c r="BR35" s="174"/>
      <c r="BS35" s="6"/>
      <c r="BT35" s="57" t="s">
        <v>29</v>
      </c>
      <c r="BU35" s="23" t="str">
        <f t="shared" si="17"/>
        <v/>
      </c>
      <c r="BV35" s="23" t="str">
        <f t="shared" si="17"/>
        <v/>
      </c>
      <c r="BW35" s="23" t="str">
        <f t="shared" si="17"/>
        <v/>
      </c>
      <c r="BX35" s="23" t="str">
        <f t="shared" si="17"/>
        <v/>
      </c>
      <c r="BY35" s="23" t="str">
        <f t="shared" si="17"/>
        <v/>
      </c>
      <c r="BZ35" s="6"/>
      <c r="CA35" s="6"/>
      <c r="CB35" s="57" t="s">
        <v>29</v>
      </c>
      <c r="CC35" s="193" t="str">
        <f t="shared" si="139"/>
        <v/>
      </c>
      <c r="CD35" s="193" t="str">
        <f t="shared" si="127"/>
        <v/>
      </c>
      <c r="CE35" s="193" t="str">
        <f t="shared" si="127"/>
        <v/>
      </c>
      <c r="CF35" s="193" t="str">
        <f t="shared" si="127"/>
        <v/>
      </c>
      <c r="CG35" s="193" t="str">
        <f t="shared" si="127"/>
        <v/>
      </c>
      <c r="CH35" s="196">
        <f t="shared" si="140"/>
        <v>0</v>
      </c>
      <c r="CI35" s="66"/>
      <c r="CJ35" s="66"/>
      <c r="CK35" s="193" t="str">
        <f t="shared" si="128"/>
        <v/>
      </c>
      <c r="CL35" s="193" t="str">
        <f t="shared" si="128"/>
        <v/>
      </c>
      <c r="CM35" s="193" t="str">
        <f t="shared" si="128"/>
        <v/>
      </c>
      <c r="CN35" s="193" t="str">
        <f t="shared" si="128"/>
        <v/>
      </c>
      <c r="CO35" s="193" t="str">
        <f t="shared" si="128"/>
        <v/>
      </c>
      <c r="CP35" s="196">
        <f t="shared" si="3"/>
        <v>0</v>
      </c>
      <c r="CS35" s="193" t="str">
        <f t="shared" si="141"/>
        <v/>
      </c>
      <c r="CT35" s="193" t="str">
        <f t="shared" si="129"/>
        <v/>
      </c>
      <c r="CU35" s="193" t="str">
        <f t="shared" si="129"/>
        <v/>
      </c>
      <c r="CV35" s="193" t="str">
        <f t="shared" si="129"/>
        <v/>
      </c>
      <c r="CW35" s="193" t="str">
        <f t="shared" si="129"/>
        <v/>
      </c>
      <c r="CX35" s="196">
        <f t="shared" si="5"/>
        <v>0</v>
      </c>
      <c r="DA35" s="193" t="str">
        <f t="shared" si="142"/>
        <v/>
      </c>
      <c r="DB35" s="193" t="str">
        <f t="shared" si="130"/>
        <v/>
      </c>
      <c r="DC35" s="193" t="str">
        <f t="shared" si="130"/>
        <v/>
      </c>
      <c r="DD35" s="193" t="str">
        <f t="shared" si="130"/>
        <v/>
      </c>
      <c r="DE35" s="193" t="str">
        <f t="shared" si="130"/>
        <v/>
      </c>
      <c r="DF35" s="196">
        <f t="shared" si="7"/>
        <v>0</v>
      </c>
      <c r="DI35" s="193" t="str">
        <f t="shared" si="143"/>
        <v/>
      </c>
      <c r="DJ35" s="193" t="str">
        <f t="shared" si="131"/>
        <v/>
      </c>
      <c r="DK35" s="193" t="str">
        <f t="shared" si="131"/>
        <v/>
      </c>
      <c r="DL35" s="193" t="str">
        <f t="shared" si="131"/>
        <v/>
      </c>
      <c r="DM35" s="193" t="str">
        <f t="shared" si="131"/>
        <v/>
      </c>
      <c r="DN35" s="196">
        <f t="shared" si="23"/>
        <v>0</v>
      </c>
      <c r="DQ35" s="193" t="str">
        <f t="shared" si="144"/>
        <v/>
      </c>
      <c r="DR35" s="193" t="str">
        <f t="shared" si="132"/>
        <v/>
      </c>
      <c r="DS35" s="193" t="str">
        <f t="shared" si="132"/>
        <v/>
      </c>
      <c r="DT35" s="193" t="str">
        <f t="shared" si="132"/>
        <v/>
      </c>
      <c r="DU35" s="193" t="str">
        <f t="shared" si="132"/>
        <v/>
      </c>
      <c r="DV35" s="196">
        <f t="shared" si="10"/>
        <v>0</v>
      </c>
    </row>
    <row r="36" spans="1:126" ht="25.5" customHeight="1">
      <c r="A36" s="19"/>
      <c r="B36" s="54"/>
      <c r="C36" s="55"/>
      <c r="D36" s="55"/>
      <c r="E36" s="56"/>
      <c r="F36" s="57" t="s">
        <v>30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8">
        <f t="shared" si="133"/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8">
        <f t="shared" si="134"/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8">
        <f t="shared" si="135"/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8">
        <f t="shared" si="136"/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8">
        <f t="shared" si="137"/>
        <v>0</v>
      </c>
      <c r="AK36" s="51">
        <v>0</v>
      </c>
      <c r="AL36" s="51">
        <v>0</v>
      </c>
      <c r="AM36" s="51">
        <v>0</v>
      </c>
      <c r="AN36" s="51">
        <v>0</v>
      </c>
      <c r="AO36" s="51">
        <v>0</v>
      </c>
      <c r="AP36" s="58">
        <f t="shared" si="138"/>
        <v>0</v>
      </c>
      <c r="BB36" s="6"/>
      <c r="BC36" s="6"/>
      <c r="BD36" s="57" t="s">
        <v>30</v>
      </c>
      <c r="BE36" s="170">
        <f>'SPMW - Probs. of Failure '!O$14</f>
        <v>0</v>
      </c>
      <c r="BF36" s="170">
        <f>'SPMW - Probs. of Failure '!P$14</f>
        <v>0</v>
      </c>
      <c r="BG36" s="170">
        <f>'SPMW - Probs. of Failure '!Q$14</f>
        <v>0</v>
      </c>
      <c r="BH36" s="170">
        <f>'SPMW - Probs. of Failure '!R$14</f>
        <v>0</v>
      </c>
      <c r="BI36" s="170">
        <f>'SPMW - Probs. of Failure '!S$14</f>
        <v>0</v>
      </c>
      <c r="BJ36" s="174"/>
      <c r="BK36" s="6"/>
      <c r="BL36" s="57" t="s">
        <v>30</v>
      </c>
      <c r="BM36" s="239">
        <f>IFERROR($BM5*'SPMW - Average Cons. of Failure'!$Q$14,0)</f>
        <v>0</v>
      </c>
      <c r="BN36" s="239">
        <f>IFERROR($BM5*'SPMW - Average Cons. of Failure'!$Q$14,0)</f>
        <v>0</v>
      </c>
      <c r="BO36" s="239">
        <f>IFERROR($BM5*'SPMW - Average Cons. of Failure'!$Q$14,0)</f>
        <v>0</v>
      </c>
      <c r="BP36" s="239">
        <f>IFERROR($BM5*'SPMW - Average Cons. of Failure'!$Q$14,0)</f>
        <v>0</v>
      </c>
      <c r="BQ36" s="239">
        <f>IFERROR($BM5*'SPMW - Average Cons. of Failure'!$Q$14,0)</f>
        <v>0</v>
      </c>
      <c r="BR36" s="174"/>
      <c r="BS36" s="6"/>
      <c r="BT36" s="57" t="s">
        <v>30</v>
      </c>
      <c r="BU36" s="23" t="str">
        <f t="shared" si="17"/>
        <v/>
      </c>
      <c r="BV36" s="23" t="str">
        <f t="shared" si="17"/>
        <v/>
      </c>
      <c r="BW36" s="23" t="str">
        <f t="shared" si="17"/>
        <v/>
      </c>
      <c r="BX36" s="23" t="str">
        <f t="shared" si="17"/>
        <v/>
      </c>
      <c r="BY36" s="23" t="str">
        <f t="shared" si="17"/>
        <v/>
      </c>
      <c r="BZ36" s="6"/>
      <c r="CA36" s="6"/>
      <c r="CB36" s="57" t="s">
        <v>30</v>
      </c>
      <c r="CC36" s="193" t="str">
        <f t="shared" si="139"/>
        <v/>
      </c>
      <c r="CD36" s="193" t="str">
        <f t="shared" si="127"/>
        <v/>
      </c>
      <c r="CE36" s="193" t="str">
        <f t="shared" si="127"/>
        <v/>
      </c>
      <c r="CF36" s="193" t="str">
        <f t="shared" si="127"/>
        <v/>
      </c>
      <c r="CG36" s="193" t="str">
        <f t="shared" si="127"/>
        <v/>
      </c>
      <c r="CH36" s="196">
        <f t="shared" si="140"/>
        <v>0</v>
      </c>
      <c r="CI36" s="66"/>
      <c r="CJ36" s="66"/>
      <c r="CK36" s="193" t="str">
        <f t="shared" si="128"/>
        <v/>
      </c>
      <c r="CL36" s="193" t="str">
        <f t="shared" si="128"/>
        <v/>
      </c>
      <c r="CM36" s="193" t="str">
        <f t="shared" si="128"/>
        <v/>
      </c>
      <c r="CN36" s="193" t="str">
        <f t="shared" si="128"/>
        <v/>
      </c>
      <c r="CO36" s="193" t="str">
        <f t="shared" si="128"/>
        <v/>
      </c>
      <c r="CP36" s="196">
        <f t="shared" si="3"/>
        <v>0</v>
      </c>
      <c r="CS36" s="193" t="str">
        <f t="shared" si="141"/>
        <v/>
      </c>
      <c r="CT36" s="193" t="str">
        <f t="shared" si="129"/>
        <v/>
      </c>
      <c r="CU36" s="193" t="str">
        <f t="shared" si="129"/>
        <v/>
      </c>
      <c r="CV36" s="193" t="str">
        <f t="shared" si="129"/>
        <v/>
      </c>
      <c r="CW36" s="193" t="str">
        <f t="shared" si="129"/>
        <v/>
      </c>
      <c r="CX36" s="196">
        <f t="shared" si="5"/>
        <v>0</v>
      </c>
      <c r="DA36" s="193" t="str">
        <f t="shared" si="142"/>
        <v/>
      </c>
      <c r="DB36" s="193" t="str">
        <f t="shared" si="130"/>
        <v/>
      </c>
      <c r="DC36" s="193" t="str">
        <f t="shared" si="130"/>
        <v/>
      </c>
      <c r="DD36" s="193" t="str">
        <f t="shared" si="130"/>
        <v/>
      </c>
      <c r="DE36" s="193" t="str">
        <f t="shared" si="130"/>
        <v/>
      </c>
      <c r="DF36" s="196">
        <f t="shared" si="7"/>
        <v>0</v>
      </c>
      <c r="DI36" s="193" t="str">
        <f t="shared" si="143"/>
        <v/>
      </c>
      <c r="DJ36" s="193" t="str">
        <f t="shared" si="131"/>
        <v/>
      </c>
      <c r="DK36" s="193" t="str">
        <f t="shared" si="131"/>
        <v/>
      </c>
      <c r="DL36" s="193" t="str">
        <f t="shared" si="131"/>
        <v/>
      </c>
      <c r="DM36" s="193" t="str">
        <f t="shared" si="131"/>
        <v/>
      </c>
      <c r="DN36" s="196">
        <f t="shared" si="23"/>
        <v>0</v>
      </c>
      <c r="DQ36" s="193" t="str">
        <f t="shared" si="144"/>
        <v/>
      </c>
      <c r="DR36" s="193" t="str">
        <f t="shared" si="132"/>
        <v/>
      </c>
      <c r="DS36" s="193" t="str">
        <f t="shared" si="132"/>
        <v/>
      </c>
      <c r="DT36" s="193" t="str">
        <f t="shared" si="132"/>
        <v/>
      </c>
      <c r="DU36" s="193" t="str">
        <f t="shared" si="132"/>
        <v/>
      </c>
      <c r="DV36" s="196">
        <f t="shared" si="10"/>
        <v>0</v>
      </c>
    </row>
    <row r="37" spans="1:126" ht="25.5" customHeight="1" thickBot="1">
      <c r="A37" s="19"/>
      <c r="B37" s="59"/>
      <c r="C37" s="60">
        <v>0</v>
      </c>
      <c r="D37" s="60">
        <v>0</v>
      </c>
      <c r="E37" s="61">
        <v>0</v>
      </c>
      <c r="F37" s="62"/>
      <c r="G37" s="63">
        <f>SUM(G33:G36)</f>
        <v>0</v>
      </c>
      <c r="H37" s="64">
        <f t="shared" ref="H37:K37" si="145">SUM(H33:H36)</f>
        <v>0</v>
      </c>
      <c r="I37" s="64">
        <f t="shared" si="145"/>
        <v>0</v>
      </c>
      <c r="J37" s="64">
        <f t="shared" si="145"/>
        <v>0</v>
      </c>
      <c r="K37" s="64">
        <f t="shared" si="145"/>
        <v>0</v>
      </c>
      <c r="L37" s="65"/>
      <c r="M37" s="63">
        <f>SUM(M33:M36)</f>
        <v>0</v>
      </c>
      <c r="N37" s="64">
        <f t="shared" ref="N37:Q37" si="146">SUM(N33:N36)</f>
        <v>0</v>
      </c>
      <c r="O37" s="64">
        <f t="shared" si="146"/>
        <v>0</v>
      </c>
      <c r="P37" s="64">
        <f t="shared" si="146"/>
        <v>0</v>
      </c>
      <c r="Q37" s="64">
        <f t="shared" si="146"/>
        <v>0</v>
      </c>
      <c r="R37" s="65"/>
      <c r="S37" s="63">
        <f>SUM(S33:S36)</f>
        <v>0</v>
      </c>
      <c r="T37" s="64">
        <f t="shared" ref="T37:W37" si="147">SUM(T33:T36)</f>
        <v>0</v>
      </c>
      <c r="U37" s="64">
        <f t="shared" si="147"/>
        <v>0</v>
      </c>
      <c r="V37" s="64">
        <f t="shared" si="147"/>
        <v>0</v>
      </c>
      <c r="W37" s="64">
        <f t="shared" si="147"/>
        <v>0</v>
      </c>
      <c r="X37" s="65"/>
      <c r="Y37" s="63">
        <f>SUM(Y33:Y36)</f>
        <v>0</v>
      </c>
      <c r="Z37" s="64">
        <f t="shared" ref="Z37:AC37" si="148">SUM(Z33:Z36)</f>
        <v>0</v>
      </c>
      <c r="AA37" s="64">
        <f t="shared" si="148"/>
        <v>0</v>
      </c>
      <c r="AB37" s="64">
        <f t="shared" si="148"/>
        <v>0</v>
      </c>
      <c r="AC37" s="64">
        <f t="shared" si="148"/>
        <v>0</v>
      </c>
      <c r="AD37" s="65"/>
      <c r="AE37" s="63">
        <f>SUM(AE33:AE36)</f>
        <v>0</v>
      </c>
      <c r="AF37" s="64">
        <f t="shared" ref="AF37:AI37" si="149">SUM(AF33:AF36)</f>
        <v>0</v>
      </c>
      <c r="AG37" s="64">
        <f t="shared" si="149"/>
        <v>0</v>
      </c>
      <c r="AH37" s="64">
        <f t="shared" si="149"/>
        <v>0</v>
      </c>
      <c r="AI37" s="64">
        <f t="shared" si="149"/>
        <v>0</v>
      </c>
      <c r="AJ37" s="65"/>
      <c r="AK37" s="63">
        <f>SUM(AK33:AK36)</f>
        <v>0</v>
      </c>
      <c r="AL37" s="64">
        <f t="shared" ref="AL37:AO37" si="150">SUM(AL33:AL36)</f>
        <v>0</v>
      </c>
      <c r="AM37" s="64">
        <f t="shared" si="150"/>
        <v>0</v>
      </c>
      <c r="AN37" s="64">
        <f t="shared" si="150"/>
        <v>0</v>
      </c>
      <c r="AO37" s="64">
        <f t="shared" si="150"/>
        <v>0</v>
      </c>
      <c r="AP37" s="65"/>
      <c r="BB37" s="6"/>
      <c r="BC37" s="6"/>
      <c r="BD37" s="62"/>
      <c r="BE37" s="171"/>
      <c r="BF37" s="172"/>
      <c r="BG37" s="172"/>
      <c r="BH37" s="172"/>
      <c r="BI37" s="172"/>
      <c r="BJ37" s="65"/>
      <c r="BK37" s="6"/>
      <c r="BL37" s="62"/>
      <c r="BM37" s="171"/>
      <c r="BN37" s="172"/>
      <c r="BO37" s="172"/>
      <c r="BP37" s="172"/>
      <c r="BQ37" s="172"/>
      <c r="BR37" s="65"/>
      <c r="BS37" s="6"/>
      <c r="BT37" s="62"/>
      <c r="BU37" s="23" t="str">
        <f t="shared" si="17"/>
        <v/>
      </c>
      <c r="BV37" s="23" t="str">
        <f t="shared" si="17"/>
        <v/>
      </c>
      <c r="BW37" s="23" t="str">
        <f t="shared" si="17"/>
        <v/>
      </c>
      <c r="BX37" s="23" t="str">
        <f t="shared" si="17"/>
        <v/>
      </c>
      <c r="BY37" s="23" t="str">
        <f t="shared" si="17"/>
        <v/>
      </c>
      <c r="BZ37" s="6"/>
      <c r="CA37" s="6"/>
      <c r="CB37" s="62"/>
      <c r="CC37" s="195">
        <f>SUM(CC33:CC36)</f>
        <v>0</v>
      </c>
      <c r="CD37" s="195">
        <f t="shared" ref="CD37:CG37" si="151">SUM(CD33:CD36)</f>
        <v>0</v>
      </c>
      <c r="CE37" s="195">
        <f t="shared" si="151"/>
        <v>0</v>
      </c>
      <c r="CF37" s="195">
        <f t="shared" si="151"/>
        <v>0</v>
      </c>
      <c r="CG37" s="195">
        <f t="shared" si="151"/>
        <v>0</v>
      </c>
      <c r="CH37" s="196">
        <f>SUM(CC37:CG37)</f>
        <v>0</v>
      </c>
      <c r="CI37" s="66"/>
      <c r="CJ37" s="66"/>
      <c r="CK37" s="195">
        <f>SUM(CK33:CK36)</f>
        <v>0</v>
      </c>
      <c r="CL37" s="195">
        <f t="shared" ref="CL37:CO37" si="152">SUM(CL33:CL36)</f>
        <v>0</v>
      </c>
      <c r="CM37" s="195">
        <f t="shared" si="152"/>
        <v>0</v>
      </c>
      <c r="CN37" s="195">
        <f t="shared" si="152"/>
        <v>0</v>
      </c>
      <c r="CO37" s="195">
        <f t="shared" si="152"/>
        <v>0</v>
      </c>
      <c r="CP37" s="196">
        <f t="shared" si="3"/>
        <v>0</v>
      </c>
      <c r="CS37" s="195">
        <f>SUM(CS33:CS36)</f>
        <v>0</v>
      </c>
      <c r="CT37" s="195">
        <f t="shared" ref="CT37:CW37" si="153">SUM(CT33:CT36)</f>
        <v>0</v>
      </c>
      <c r="CU37" s="195">
        <f t="shared" si="153"/>
        <v>0</v>
      </c>
      <c r="CV37" s="195">
        <f t="shared" si="153"/>
        <v>0</v>
      </c>
      <c r="CW37" s="195">
        <f t="shared" si="153"/>
        <v>0</v>
      </c>
      <c r="CX37" s="196">
        <f t="shared" si="5"/>
        <v>0</v>
      </c>
      <c r="DA37" s="195">
        <f>SUM(DA33:DA36)</f>
        <v>0</v>
      </c>
      <c r="DB37" s="195">
        <f t="shared" ref="DB37:DE37" si="154">SUM(DB33:DB36)</f>
        <v>0</v>
      </c>
      <c r="DC37" s="195">
        <f t="shared" si="154"/>
        <v>0</v>
      </c>
      <c r="DD37" s="195">
        <f t="shared" si="154"/>
        <v>0</v>
      </c>
      <c r="DE37" s="195">
        <f t="shared" si="154"/>
        <v>0</v>
      </c>
      <c r="DF37" s="196">
        <f t="shared" si="7"/>
        <v>0</v>
      </c>
      <c r="DI37" s="195">
        <f>SUM(DI33:DI36)</f>
        <v>0</v>
      </c>
      <c r="DJ37" s="195">
        <f t="shared" ref="DJ37:DM37" si="155">SUM(DJ33:DJ36)</f>
        <v>0</v>
      </c>
      <c r="DK37" s="195">
        <f t="shared" si="155"/>
        <v>0</v>
      </c>
      <c r="DL37" s="195">
        <f t="shared" si="155"/>
        <v>0</v>
      </c>
      <c r="DM37" s="195">
        <f t="shared" si="155"/>
        <v>0</v>
      </c>
      <c r="DN37" s="196">
        <f t="shared" si="23"/>
        <v>0</v>
      </c>
      <c r="DQ37" s="195">
        <f>SUM(DQ33:DQ36)</f>
        <v>0</v>
      </c>
      <c r="DR37" s="195">
        <f t="shared" ref="DR37:DU37" si="156">SUM(DR33:DR36)</f>
        <v>0</v>
      </c>
      <c r="DS37" s="195">
        <f t="shared" si="156"/>
        <v>0</v>
      </c>
      <c r="DT37" s="195">
        <f t="shared" si="156"/>
        <v>0</v>
      </c>
      <c r="DU37" s="195">
        <f t="shared" si="156"/>
        <v>0</v>
      </c>
      <c r="DV37" s="196">
        <f t="shared" si="10"/>
        <v>0</v>
      </c>
    </row>
    <row r="38" spans="1:126" ht="25.5" customHeight="1">
      <c r="A38" s="19"/>
      <c r="B38" s="68" t="s">
        <v>33</v>
      </c>
      <c r="C38" s="48"/>
      <c r="D38" s="48"/>
      <c r="E38" s="49"/>
      <c r="F38" s="50" t="s">
        <v>25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2">
        <f>SUM(G38:K38)</f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2">
        <f>SUM(M38:Q38)</f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2">
        <f>SUM(S38:W38)</f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2">
        <f>SUM(Y38:AC38)</f>
        <v>0</v>
      </c>
      <c r="AE38" s="53">
        <v>0</v>
      </c>
      <c r="AF38" s="53">
        <v>0</v>
      </c>
      <c r="AG38" s="53">
        <v>0</v>
      </c>
      <c r="AH38" s="53">
        <v>0</v>
      </c>
      <c r="AI38" s="53">
        <v>0</v>
      </c>
      <c r="AJ38" s="52">
        <f>SUM(AE38:AI38)</f>
        <v>0</v>
      </c>
      <c r="AK38" s="53">
        <v>0</v>
      </c>
      <c r="AL38" s="53">
        <v>0</v>
      </c>
      <c r="AM38" s="53">
        <v>0</v>
      </c>
      <c r="AN38" s="53">
        <v>0</v>
      </c>
      <c r="AO38" s="53">
        <v>0</v>
      </c>
      <c r="AP38" s="52">
        <f>SUM(AK38:AO38)</f>
        <v>0</v>
      </c>
      <c r="BB38" s="6"/>
      <c r="BC38" s="6"/>
      <c r="BD38" s="50" t="s">
        <v>25</v>
      </c>
      <c r="BE38" s="170">
        <f>'SPMW - Probs. of Failure '!O$15</f>
        <v>0</v>
      </c>
      <c r="BF38" s="170">
        <f>'SPMW - Probs. of Failure '!P$15</f>
        <v>0</v>
      </c>
      <c r="BG38" s="170">
        <f>'SPMW - Probs. of Failure '!Q$15</f>
        <v>0</v>
      </c>
      <c r="BH38" s="170">
        <f>'SPMW - Probs. of Failure '!R$15</f>
        <v>0</v>
      </c>
      <c r="BI38" s="170">
        <f>'SPMW - Probs. of Failure '!S$15</f>
        <v>0</v>
      </c>
      <c r="BJ38" s="173"/>
      <c r="BK38" s="6"/>
      <c r="BL38" s="50" t="s">
        <v>25</v>
      </c>
      <c r="BM38" s="239">
        <f>IFERROR($BM2*'SPMW - Average Cons. of Failure'!$Q$15,0)</f>
        <v>0</v>
      </c>
      <c r="BN38" s="239">
        <f>IFERROR($BM2*'SPMW - Average Cons. of Failure'!$Q$15,0)</f>
        <v>0</v>
      </c>
      <c r="BO38" s="239">
        <f>IFERROR($BM2*'SPMW - Average Cons. of Failure'!$Q$15,0)</f>
        <v>0</v>
      </c>
      <c r="BP38" s="239">
        <f>IFERROR($BM2*'SPMW - Average Cons. of Failure'!$Q$15,0)</f>
        <v>0</v>
      </c>
      <c r="BQ38" s="239">
        <f>IFERROR($BM2*'SPMW - Average Cons. of Failure'!$Q$15,0)</f>
        <v>0</v>
      </c>
      <c r="BR38" s="173"/>
      <c r="BS38" s="6"/>
      <c r="BT38" s="50" t="s">
        <v>25</v>
      </c>
      <c r="BU38" s="23" t="str">
        <f t="shared" si="17"/>
        <v/>
      </c>
      <c r="BV38" s="23" t="str">
        <f t="shared" si="17"/>
        <v/>
      </c>
      <c r="BW38" s="23" t="str">
        <f t="shared" si="17"/>
        <v/>
      </c>
      <c r="BX38" s="23" t="str">
        <f t="shared" si="17"/>
        <v/>
      </c>
      <c r="BY38" s="23" t="str">
        <f t="shared" si="17"/>
        <v/>
      </c>
      <c r="BZ38" s="6"/>
      <c r="CA38" s="6"/>
      <c r="CB38" s="50" t="s">
        <v>25</v>
      </c>
      <c r="CC38" s="193" t="str">
        <f>IF(BU38="","",M38*BU38)</f>
        <v/>
      </c>
      <c r="CD38" s="193" t="str">
        <f t="shared" ref="CD38:CG41" si="157">IF(BV38="","",N38*BV38)</f>
        <v/>
      </c>
      <c r="CE38" s="193" t="str">
        <f t="shared" si="157"/>
        <v/>
      </c>
      <c r="CF38" s="193" t="str">
        <f t="shared" si="157"/>
        <v/>
      </c>
      <c r="CG38" s="193" t="str">
        <f t="shared" si="157"/>
        <v/>
      </c>
      <c r="CH38" s="196">
        <f>SUM(CC38:CG38)</f>
        <v>0</v>
      </c>
      <c r="CI38" s="66"/>
      <c r="CJ38" s="66"/>
      <c r="CK38" s="193" t="str">
        <f t="shared" ref="CK38:CO41" si="158">IF(BU38="","",G38*BU38)</f>
        <v/>
      </c>
      <c r="CL38" s="193" t="str">
        <f t="shared" si="158"/>
        <v/>
      </c>
      <c r="CM38" s="193" t="str">
        <f t="shared" si="158"/>
        <v/>
      </c>
      <c r="CN38" s="193" t="str">
        <f t="shared" si="158"/>
        <v/>
      </c>
      <c r="CO38" s="193" t="str">
        <f t="shared" si="158"/>
        <v/>
      </c>
      <c r="CP38" s="196">
        <f t="shared" si="3"/>
        <v>0</v>
      </c>
      <c r="CS38" s="193" t="str">
        <f>IF(BU38="","",Y38*BU38)</f>
        <v/>
      </c>
      <c r="CT38" s="193" t="str">
        <f t="shared" ref="CT38:CW41" si="159">IF(BV38="","",Z38*BV38)</f>
        <v/>
      </c>
      <c r="CU38" s="193" t="str">
        <f t="shared" si="159"/>
        <v/>
      </c>
      <c r="CV38" s="193" t="str">
        <f t="shared" si="159"/>
        <v/>
      </c>
      <c r="CW38" s="193" t="str">
        <f t="shared" si="159"/>
        <v/>
      </c>
      <c r="CX38" s="196">
        <f t="shared" si="5"/>
        <v>0</v>
      </c>
      <c r="DA38" s="193" t="str">
        <f>IF(BU38="","",(S38+Y38)*BU38)</f>
        <v/>
      </c>
      <c r="DB38" s="193" t="str">
        <f t="shared" ref="DB38:DE41" si="160">IF(BV38="","",(T38+Z38)*BV38)</f>
        <v/>
      </c>
      <c r="DC38" s="193" t="str">
        <f t="shared" si="160"/>
        <v/>
      </c>
      <c r="DD38" s="193" t="str">
        <f t="shared" si="160"/>
        <v/>
      </c>
      <c r="DE38" s="193" t="str">
        <f t="shared" si="160"/>
        <v/>
      </c>
      <c r="DF38" s="196">
        <f t="shared" si="7"/>
        <v>0</v>
      </c>
      <c r="DI38" s="193" t="str">
        <f>IF(BU38="","",AK38*BU38)</f>
        <v/>
      </c>
      <c r="DJ38" s="193" t="str">
        <f t="shared" ref="DJ38:DM41" si="161">IF(BV38="","",AL38*BV38)</f>
        <v/>
      </c>
      <c r="DK38" s="193" t="str">
        <f t="shared" si="161"/>
        <v/>
      </c>
      <c r="DL38" s="193" t="str">
        <f t="shared" si="161"/>
        <v/>
      </c>
      <c r="DM38" s="193" t="str">
        <f t="shared" si="161"/>
        <v/>
      </c>
      <c r="DN38" s="196">
        <f t="shared" si="23"/>
        <v>0</v>
      </c>
      <c r="DQ38" s="193" t="str">
        <f>IF(BU38="","",(AE38+AK38)*BU38)</f>
        <v/>
      </c>
      <c r="DR38" s="193" t="str">
        <f t="shared" ref="DR38:DU41" si="162">IF(BV38="","",(AF38+AL38)*BV38)</f>
        <v/>
      </c>
      <c r="DS38" s="193" t="str">
        <f t="shared" si="162"/>
        <v/>
      </c>
      <c r="DT38" s="193" t="str">
        <f t="shared" si="162"/>
        <v/>
      </c>
      <c r="DU38" s="193" t="str">
        <f t="shared" si="162"/>
        <v/>
      </c>
      <c r="DV38" s="196">
        <f t="shared" si="10"/>
        <v>0</v>
      </c>
    </row>
    <row r="39" spans="1:126" ht="25.5" customHeight="1">
      <c r="A39" s="19"/>
      <c r="B39" s="54"/>
      <c r="C39" s="55"/>
      <c r="D39" s="55"/>
      <c r="E39" s="56"/>
      <c r="F39" s="57" t="s">
        <v>27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8">
        <f t="shared" ref="L39:L41" si="163">SUM(G39:K39)</f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8">
        <f t="shared" ref="R39:R41" si="164">SUM(M39:Q39)</f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8">
        <f t="shared" ref="X39:X41" si="165">SUM(S39:W39)</f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8">
        <f t="shared" ref="AD39:AD41" si="166">SUM(Y39:AC39)</f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8">
        <f t="shared" ref="AJ39:AJ41" si="167">SUM(AE39:AI39)</f>
        <v>0</v>
      </c>
      <c r="AK39" s="51">
        <v>0</v>
      </c>
      <c r="AL39" s="51">
        <v>0</v>
      </c>
      <c r="AM39" s="51">
        <v>0</v>
      </c>
      <c r="AN39" s="51">
        <v>0</v>
      </c>
      <c r="AO39" s="51">
        <v>0</v>
      </c>
      <c r="AP39" s="58">
        <f t="shared" ref="AP39:AP41" si="168">SUM(AK39:AO39)</f>
        <v>0</v>
      </c>
      <c r="BB39" s="6"/>
      <c r="BC39" s="6"/>
      <c r="BD39" s="57" t="s">
        <v>27</v>
      </c>
      <c r="BE39" s="170">
        <f>'SPMW - Probs. of Failure '!O$15</f>
        <v>0</v>
      </c>
      <c r="BF39" s="170">
        <f>'SPMW - Probs. of Failure '!P$15</f>
        <v>0</v>
      </c>
      <c r="BG39" s="170">
        <f>'SPMW - Probs. of Failure '!Q$15</f>
        <v>0</v>
      </c>
      <c r="BH39" s="170">
        <f>'SPMW - Probs. of Failure '!R$15</f>
        <v>0</v>
      </c>
      <c r="BI39" s="170">
        <f>'SPMW - Probs. of Failure '!S$15</f>
        <v>0</v>
      </c>
      <c r="BJ39" s="174"/>
      <c r="BK39" s="6"/>
      <c r="BL39" s="57" t="s">
        <v>27</v>
      </c>
      <c r="BM39" s="239">
        <f>IFERROR($BM3*'SPMW - Average Cons. of Failure'!$Q$15,0)</f>
        <v>0</v>
      </c>
      <c r="BN39" s="239">
        <f>IFERROR($BM3*'SPMW - Average Cons. of Failure'!$Q$15,0)</f>
        <v>0</v>
      </c>
      <c r="BO39" s="239">
        <f>IFERROR($BM3*'SPMW - Average Cons. of Failure'!$Q$15,0)</f>
        <v>0</v>
      </c>
      <c r="BP39" s="239">
        <f>IFERROR($BM3*'SPMW - Average Cons. of Failure'!$Q$15,0)</f>
        <v>0</v>
      </c>
      <c r="BQ39" s="239">
        <f>IFERROR($BM3*'SPMW - Average Cons. of Failure'!$Q$15,0)</f>
        <v>0</v>
      </c>
      <c r="BR39" s="174"/>
      <c r="BS39" s="6"/>
      <c r="BT39" s="57" t="s">
        <v>27</v>
      </c>
      <c r="BU39" s="23" t="str">
        <f t="shared" si="17"/>
        <v/>
      </c>
      <c r="BV39" s="23" t="str">
        <f t="shared" si="17"/>
        <v/>
      </c>
      <c r="BW39" s="23" t="str">
        <f t="shared" si="17"/>
        <v/>
      </c>
      <c r="BX39" s="23" t="str">
        <f t="shared" si="17"/>
        <v/>
      </c>
      <c r="BY39" s="23" t="str">
        <f t="shared" si="17"/>
        <v/>
      </c>
      <c r="BZ39" s="6"/>
      <c r="CA39" s="6"/>
      <c r="CB39" s="57" t="s">
        <v>27</v>
      </c>
      <c r="CC39" s="193" t="str">
        <f t="shared" ref="CC39:CC41" si="169">IF(BU39="","",M39*BU39)</f>
        <v/>
      </c>
      <c r="CD39" s="193" t="str">
        <f t="shared" si="157"/>
        <v/>
      </c>
      <c r="CE39" s="193" t="str">
        <f t="shared" si="157"/>
        <v/>
      </c>
      <c r="CF39" s="193" t="str">
        <f t="shared" si="157"/>
        <v/>
      </c>
      <c r="CG39" s="193" t="str">
        <f t="shared" si="157"/>
        <v/>
      </c>
      <c r="CH39" s="196">
        <f t="shared" ref="CH39:CH41" si="170">SUM(CC39:CG39)</f>
        <v>0</v>
      </c>
      <c r="CI39" s="66"/>
      <c r="CJ39" s="66"/>
      <c r="CK39" s="193" t="str">
        <f t="shared" si="158"/>
        <v/>
      </c>
      <c r="CL39" s="193" t="str">
        <f t="shared" si="158"/>
        <v/>
      </c>
      <c r="CM39" s="193" t="str">
        <f t="shared" si="158"/>
        <v/>
      </c>
      <c r="CN39" s="193" t="str">
        <f t="shared" si="158"/>
        <v/>
      </c>
      <c r="CO39" s="193" t="str">
        <f t="shared" si="158"/>
        <v/>
      </c>
      <c r="CP39" s="196">
        <f t="shared" si="3"/>
        <v>0</v>
      </c>
      <c r="CS39" s="193" t="str">
        <f t="shared" ref="CS39:CS41" si="171">IF(BU39="","",Y39*BU39)</f>
        <v/>
      </c>
      <c r="CT39" s="193" t="str">
        <f t="shared" si="159"/>
        <v/>
      </c>
      <c r="CU39" s="193" t="str">
        <f t="shared" si="159"/>
        <v/>
      </c>
      <c r="CV39" s="193" t="str">
        <f t="shared" si="159"/>
        <v/>
      </c>
      <c r="CW39" s="193" t="str">
        <f t="shared" si="159"/>
        <v/>
      </c>
      <c r="CX39" s="196">
        <f t="shared" si="5"/>
        <v>0</v>
      </c>
      <c r="DA39" s="193" t="str">
        <f t="shared" ref="DA39:DA41" si="172">IF(BU39="","",(S39+Y39)*BU39)</f>
        <v/>
      </c>
      <c r="DB39" s="193" t="str">
        <f t="shared" si="160"/>
        <v/>
      </c>
      <c r="DC39" s="193" t="str">
        <f t="shared" si="160"/>
        <v/>
      </c>
      <c r="DD39" s="193" t="str">
        <f t="shared" si="160"/>
        <v/>
      </c>
      <c r="DE39" s="193" t="str">
        <f t="shared" si="160"/>
        <v/>
      </c>
      <c r="DF39" s="196">
        <f t="shared" si="7"/>
        <v>0</v>
      </c>
      <c r="DI39" s="193" t="str">
        <f t="shared" ref="DI39:DI41" si="173">IF(BU39="","",AK39*BU39)</f>
        <v/>
      </c>
      <c r="DJ39" s="193" t="str">
        <f t="shared" si="161"/>
        <v/>
      </c>
      <c r="DK39" s="193" t="str">
        <f t="shared" si="161"/>
        <v/>
      </c>
      <c r="DL39" s="193" t="str">
        <f t="shared" si="161"/>
        <v/>
      </c>
      <c r="DM39" s="193" t="str">
        <f t="shared" si="161"/>
        <v/>
      </c>
      <c r="DN39" s="196">
        <f t="shared" si="23"/>
        <v>0</v>
      </c>
      <c r="DQ39" s="193" t="str">
        <f t="shared" ref="DQ39:DQ41" si="174">IF(BU39="","",(AE39+AK39)*BU39)</f>
        <v/>
      </c>
      <c r="DR39" s="193" t="str">
        <f t="shared" si="162"/>
        <v/>
      </c>
      <c r="DS39" s="193" t="str">
        <f t="shared" si="162"/>
        <v/>
      </c>
      <c r="DT39" s="193" t="str">
        <f t="shared" si="162"/>
        <v/>
      </c>
      <c r="DU39" s="193" t="str">
        <f t="shared" si="162"/>
        <v/>
      </c>
      <c r="DV39" s="196">
        <f t="shared" si="10"/>
        <v>0</v>
      </c>
    </row>
    <row r="40" spans="1:126" ht="25.5" customHeight="1">
      <c r="A40" s="19"/>
      <c r="B40" s="54"/>
      <c r="C40" s="55"/>
      <c r="D40" s="55"/>
      <c r="E40" s="56"/>
      <c r="F40" s="57" t="s">
        <v>29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8">
        <f t="shared" si="163"/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8">
        <f t="shared" si="164"/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8">
        <f t="shared" si="165"/>
        <v>0</v>
      </c>
      <c r="Y40" s="51">
        <v>0</v>
      </c>
      <c r="Z40" s="51">
        <v>0</v>
      </c>
      <c r="AA40" s="51">
        <v>0</v>
      </c>
      <c r="AB40" s="51">
        <v>0</v>
      </c>
      <c r="AC40" s="51">
        <v>0</v>
      </c>
      <c r="AD40" s="58">
        <f t="shared" si="166"/>
        <v>0</v>
      </c>
      <c r="AE40" s="51">
        <v>0</v>
      </c>
      <c r="AF40" s="51">
        <v>0</v>
      </c>
      <c r="AG40" s="51">
        <v>0</v>
      </c>
      <c r="AH40" s="51">
        <v>0</v>
      </c>
      <c r="AI40" s="51">
        <v>0</v>
      </c>
      <c r="AJ40" s="58">
        <f t="shared" si="167"/>
        <v>0</v>
      </c>
      <c r="AK40" s="51">
        <v>0</v>
      </c>
      <c r="AL40" s="51">
        <v>0</v>
      </c>
      <c r="AM40" s="51">
        <v>0</v>
      </c>
      <c r="AN40" s="51">
        <v>0</v>
      </c>
      <c r="AO40" s="51">
        <v>0</v>
      </c>
      <c r="AP40" s="58">
        <f t="shared" si="168"/>
        <v>0</v>
      </c>
      <c r="BB40" s="6"/>
      <c r="BC40" s="6"/>
      <c r="BD40" s="57" t="s">
        <v>29</v>
      </c>
      <c r="BE40" s="170">
        <f>'SPMW - Probs. of Failure '!O$15</f>
        <v>0</v>
      </c>
      <c r="BF40" s="170">
        <f>'SPMW - Probs. of Failure '!P$15</f>
        <v>0</v>
      </c>
      <c r="BG40" s="170">
        <f>'SPMW - Probs. of Failure '!Q$15</f>
        <v>0</v>
      </c>
      <c r="BH40" s="170">
        <f>'SPMW - Probs. of Failure '!R$15</f>
        <v>0</v>
      </c>
      <c r="BI40" s="170">
        <f>'SPMW - Probs. of Failure '!S$15</f>
        <v>0</v>
      </c>
      <c r="BJ40" s="174"/>
      <c r="BK40" s="6"/>
      <c r="BL40" s="57" t="s">
        <v>29</v>
      </c>
      <c r="BM40" s="239">
        <f>IFERROR($BM4*'SPMW - Average Cons. of Failure'!$Q$15,0)</f>
        <v>0</v>
      </c>
      <c r="BN40" s="239">
        <f>IFERROR($BM4*'SPMW - Average Cons. of Failure'!$Q$15,0)</f>
        <v>0</v>
      </c>
      <c r="BO40" s="239">
        <f>IFERROR($BM4*'SPMW - Average Cons. of Failure'!$Q$15,0)</f>
        <v>0</v>
      </c>
      <c r="BP40" s="239">
        <f>IFERROR($BM4*'SPMW - Average Cons. of Failure'!$Q$15,0)</f>
        <v>0</v>
      </c>
      <c r="BQ40" s="239">
        <f>IFERROR($BM4*'SPMW - Average Cons. of Failure'!$Q$15,0)</f>
        <v>0</v>
      </c>
      <c r="BR40" s="174"/>
      <c r="BS40" s="6"/>
      <c r="BT40" s="57" t="s">
        <v>29</v>
      </c>
      <c r="BU40" s="23" t="str">
        <f t="shared" si="17"/>
        <v/>
      </c>
      <c r="BV40" s="23" t="str">
        <f t="shared" si="17"/>
        <v/>
      </c>
      <c r="BW40" s="23" t="str">
        <f t="shared" si="17"/>
        <v/>
      </c>
      <c r="BX40" s="23" t="str">
        <f t="shared" si="17"/>
        <v/>
      </c>
      <c r="BY40" s="23" t="str">
        <f t="shared" si="17"/>
        <v/>
      </c>
      <c r="BZ40" s="6"/>
      <c r="CA40" s="6"/>
      <c r="CB40" s="57" t="s">
        <v>29</v>
      </c>
      <c r="CC40" s="193" t="str">
        <f t="shared" si="169"/>
        <v/>
      </c>
      <c r="CD40" s="193" t="str">
        <f t="shared" si="157"/>
        <v/>
      </c>
      <c r="CE40" s="193" t="str">
        <f t="shared" si="157"/>
        <v/>
      </c>
      <c r="CF40" s="193" t="str">
        <f t="shared" si="157"/>
        <v/>
      </c>
      <c r="CG40" s="193" t="str">
        <f t="shared" si="157"/>
        <v/>
      </c>
      <c r="CH40" s="196">
        <f t="shared" si="170"/>
        <v>0</v>
      </c>
      <c r="CI40" s="66"/>
      <c r="CJ40" s="66"/>
      <c r="CK40" s="193" t="str">
        <f t="shared" si="158"/>
        <v/>
      </c>
      <c r="CL40" s="193" t="str">
        <f t="shared" si="158"/>
        <v/>
      </c>
      <c r="CM40" s="193" t="str">
        <f t="shared" si="158"/>
        <v/>
      </c>
      <c r="CN40" s="193" t="str">
        <f t="shared" si="158"/>
        <v/>
      </c>
      <c r="CO40" s="193" t="str">
        <f t="shared" si="158"/>
        <v/>
      </c>
      <c r="CP40" s="196">
        <f t="shared" si="3"/>
        <v>0</v>
      </c>
      <c r="CS40" s="193" t="str">
        <f t="shared" si="171"/>
        <v/>
      </c>
      <c r="CT40" s="193" t="str">
        <f t="shared" si="159"/>
        <v/>
      </c>
      <c r="CU40" s="193" t="str">
        <f t="shared" si="159"/>
        <v/>
      </c>
      <c r="CV40" s="193" t="str">
        <f t="shared" si="159"/>
        <v/>
      </c>
      <c r="CW40" s="193" t="str">
        <f t="shared" si="159"/>
        <v/>
      </c>
      <c r="CX40" s="196">
        <f t="shared" si="5"/>
        <v>0</v>
      </c>
      <c r="DA40" s="193" t="str">
        <f t="shared" si="172"/>
        <v/>
      </c>
      <c r="DB40" s="193" t="str">
        <f t="shared" si="160"/>
        <v/>
      </c>
      <c r="DC40" s="193" t="str">
        <f t="shared" si="160"/>
        <v/>
      </c>
      <c r="DD40" s="193" t="str">
        <f t="shared" si="160"/>
        <v/>
      </c>
      <c r="DE40" s="193" t="str">
        <f t="shared" si="160"/>
        <v/>
      </c>
      <c r="DF40" s="196">
        <f t="shared" si="7"/>
        <v>0</v>
      </c>
      <c r="DI40" s="193" t="str">
        <f t="shared" si="173"/>
        <v/>
      </c>
      <c r="DJ40" s="193" t="str">
        <f t="shared" si="161"/>
        <v/>
      </c>
      <c r="DK40" s="193" t="str">
        <f t="shared" si="161"/>
        <v/>
      </c>
      <c r="DL40" s="193" t="str">
        <f t="shared" si="161"/>
        <v/>
      </c>
      <c r="DM40" s="193" t="str">
        <f t="shared" si="161"/>
        <v/>
      </c>
      <c r="DN40" s="196">
        <f t="shared" si="23"/>
        <v>0</v>
      </c>
      <c r="DQ40" s="193" t="str">
        <f t="shared" si="174"/>
        <v/>
      </c>
      <c r="DR40" s="193" t="str">
        <f t="shared" si="162"/>
        <v/>
      </c>
      <c r="DS40" s="193" t="str">
        <f t="shared" si="162"/>
        <v/>
      </c>
      <c r="DT40" s="193" t="str">
        <f t="shared" si="162"/>
        <v/>
      </c>
      <c r="DU40" s="193" t="str">
        <f t="shared" si="162"/>
        <v/>
      </c>
      <c r="DV40" s="196">
        <f t="shared" si="10"/>
        <v>0</v>
      </c>
    </row>
    <row r="41" spans="1:126" ht="25.5" customHeight="1">
      <c r="A41" s="19"/>
      <c r="B41" s="54"/>
      <c r="C41" s="55"/>
      <c r="D41" s="55"/>
      <c r="E41" s="56"/>
      <c r="F41" s="57" t="s">
        <v>30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8">
        <f t="shared" si="163"/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8">
        <f t="shared" si="164"/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8">
        <f t="shared" si="165"/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8">
        <f t="shared" si="166"/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8">
        <f t="shared" si="167"/>
        <v>0</v>
      </c>
      <c r="AK41" s="51">
        <v>0</v>
      </c>
      <c r="AL41" s="51">
        <v>0</v>
      </c>
      <c r="AM41" s="51">
        <v>0</v>
      </c>
      <c r="AN41" s="51">
        <v>0</v>
      </c>
      <c r="AO41" s="51">
        <v>0</v>
      </c>
      <c r="AP41" s="58">
        <f t="shared" si="168"/>
        <v>0</v>
      </c>
      <c r="BB41" s="6"/>
      <c r="BC41" s="6"/>
      <c r="BD41" s="57" t="s">
        <v>30</v>
      </c>
      <c r="BE41" s="170">
        <f>'SPMW - Probs. of Failure '!O$15</f>
        <v>0</v>
      </c>
      <c r="BF41" s="170">
        <f>'SPMW - Probs. of Failure '!P$15</f>
        <v>0</v>
      </c>
      <c r="BG41" s="170">
        <f>'SPMW - Probs. of Failure '!Q$15</f>
        <v>0</v>
      </c>
      <c r="BH41" s="170">
        <f>'SPMW - Probs. of Failure '!R$15</f>
        <v>0</v>
      </c>
      <c r="BI41" s="170">
        <f>'SPMW - Probs. of Failure '!S$15</f>
        <v>0</v>
      </c>
      <c r="BJ41" s="174"/>
      <c r="BK41" s="6"/>
      <c r="BL41" s="57" t="s">
        <v>30</v>
      </c>
      <c r="BM41" s="239">
        <f>IFERROR($BM5*'SPMW - Average Cons. of Failure'!$Q$15,0)</f>
        <v>0</v>
      </c>
      <c r="BN41" s="239">
        <f>IFERROR($BM5*'SPMW - Average Cons. of Failure'!$Q$15,0)</f>
        <v>0</v>
      </c>
      <c r="BO41" s="239">
        <f>IFERROR($BM5*'SPMW - Average Cons. of Failure'!$Q$15,0)</f>
        <v>0</v>
      </c>
      <c r="BP41" s="239">
        <f>IFERROR($BM5*'SPMW - Average Cons. of Failure'!$Q$15,0)</f>
        <v>0</v>
      </c>
      <c r="BQ41" s="239">
        <f>IFERROR($BM5*'SPMW - Average Cons. of Failure'!$Q$15,0)</f>
        <v>0</v>
      </c>
      <c r="BR41" s="174"/>
      <c r="BS41" s="6"/>
      <c r="BT41" s="57" t="s">
        <v>30</v>
      </c>
      <c r="BU41" s="23" t="str">
        <f t="shared" si="17"/>
        <v/>
      </c>
      <c r="BV41" s="23" t="str">
        <f t="shared" si="17"/>
        <v/>
      </c>
      <c r="BW41" s="23" t="str">
        <f t="shared" si="17"/>
        <v/>
      </c>
      <c r="BX41" s="23" t="str">
        <f t="shared" si="17"/>
        <v/>
      </c>
      <c r="BY41" s="23" t="str">
        <f t="shared" si="17"/>
        <v/>
      </c>
      <c r="BZ41" s="6"/>
      <c r="CA41" s="6"/>
      <c r="CB41" s="57" t="s">
        <v>30</v>
      </c>
      <c r="CC41" s="193" t="str">
        <f t="shared" si="169"/>
        <v/>
      </c>
      <c r="CD41" s="193" t="str">
        <f t="shared" si="157"/>
        <v/>
      </c>
      <c r="CE41" s="193" t="str">
        <f t="shared" si="157"/>
        <v/>
      </c>
      <c r="CF41" s="193" t="str">
        <f t="shared" si="157"/>
        <v/>
      </c>
      <c r="CG41" s="193" t="str">
        <f t="shared" si="157"/>
        <v/>
      </c>
      <c r="CH41" s="196">
        <f t="shared" si="170"/>
        <v>0</v>
      </c>
      <c r="CI41" s="66"/>
      <c r="CJ41" s="66"/>
      <c r="CK41" s="193" t="str">
        <f t="shared" si="158"/>
        <v/>
      </c>
      <c r="CL41" s="193" t="str">
        <f t="shared" si="158"/>
        <v/>
      </c>
      <c r="CM41" s="193" t="str">
        <f t="shared" si="158"/>
        <v/>
      </c>
      <c r="CN41" s="193" t="str">
        <f t="shared" si="158"/>
        <v/>
      </c>
      <c r="CO41" s="193" t="str">
        <f t="shared" si="158"/>
        <v/>
      </c>
      <c r="CP41" s="196">
        <f t="shared" si="3"/>
        <v>0</v>
      </c>
      <c r="CS41" s="193" t="str">
        <f t="shared" si="171"/>
        <v/>
      </c>
      <c r="CT41" s="193" t="str">
        <f t="shared" si="159"/>
        <v/>
      </c>
      <c r="CU41" s="193" t="str">
        <f t="shared" si="159"/>
        <v/>
      </c>
      <c r="CV41" s="193" t="str">
        <f t="shared" si="159"/>
        <v/>
      </c>
      <c r="CW41" s="193" t="str">
        <f t="shared" si="159"/>
        <v/>
      </c>
      <c r="CX41" s="196">
        <f t="shared" si="5"/>
        <v>0</v>
      </c>
      <c r="DA41" s="193" t="str">
        <f t="shared" si="172"/>
        <v/>
      </c>
      <c r="DB41" s="193" t="str">
        <f t="shared" si="160"/>
        <v/>
      </c>
      <c r="DC41" s="193" t="str">
        <f t="shared" si="160"/>
        <v/>
      </c>
      <c r="DD41" s="193" t="str">
        <f t="shared" si="160"/>
        <v/>
      </c>
      <c r="DE41" s="193" t="str">
        <f t="shared" si="160"/>
        <v/>
      </c>
      <c r="DF41" s="196">
        <f t="shared" si="7"/>
        <v>0</v>
      </c>
      <c r="DI41" s="193" t="str">
        <f t="shared" si="173"/>
        <v/>
      </c>
      <c r="DJ41" s="193" t="str">
        <f t="shared" si="161"/>
        <v/>
      </c>
      <c r="DK41" s="193" t="str">
        <f t="shared" si="161"/>
        <v/>
      </c>
      <c r="DL41" s="193" t="str">
        <f t="shared" si="161"/>
        <v/>
      </c>
      <c r="DM41" s="193" t="str">
        <f t="shared" si="161"/>
        <v/>
      </c>
      <c r="DN41" s="196">
        <f t="shared" si="23"/>
        <v>0</v>
      </c>
      <c r="DQ41" s="193" t="str">
        <f t="shared" si="174"/>
        <v/>
      </c>
      <c r="DR41" s="193" t="str">
        <f t="shared" si="162"/>
        <v/>
      </c>
      <c r="DS41" s="193" t="str">
        <f t="shared" si="162"/>
        <v/>
      </c>
      <c r="DT41" s="193" t="str">
        <f t="shared" si="162"/>
        <v/>
      </c>
      <c r="DU41" s="193" t="str">
        <f t="shared" si="162"/>
        <v/>
      </c>
      <c r="DV41" s="196">
        <f t="shared" si="10"/>
        <v>0</v>
      </c>
    </row>
    <row r="42" spans="1:126" ht="25.5" customHeight="1" thickBot="1">
      <c r="A42" s="19"/>
      <c r="B42" s="59"/>
      <c r="C42" s="60">
        <v>0</v>
      </c>
      <c r="D42" s="60">
        <v>0</v>
      </c>
      <c r="E42" s="61">
        <v>0</v>
      </c>
      <c r="F42" s="62"/>
      <c r="G42" s="63">
        <f>SUM(G38:G41)</f>
        <v>0</v>
      </c>
      <c r="H42" s="64">
        <f t="shared" ref="H42:K42" si="175">SUM(H38:H41)</f>
        <v>0</v>
      </c>
      <c r="I42" s="64">
        <f t="shared" si="175"/>
        <v>0</v>
      </c>
      <c r="J42" s="64">
        <f t="shared" si="175"/>
        <v>0</v>
      </c>
      <c r="K42" s="64">
        <f t="shared" si="175"/>
        <v>0</v>
      </c>
      <c r="L42" s="65"/>
      <c r="M42" s="63">
        <f>SUM(M38:M41)</f>
        <v>0</v>
      </c>
      <c r="N42" s="64">
        <f t="shared" ref="N42:Q42" si="176">SUM(N38:N41)</f>
        <v>0</v>
      </c>
      <c r="O42" s="64">
        <f t="shared" si="176"/>
        <v>0</v>
      </c>
      <c r="P42" s="64">
        <f t="shared" si="176"/>
        <v>0</v>
      </c>
      <c r="Q42" s="64">
        <f t="shared" si="176"/>
        <v>0</v>
      </c>
      <c r="R42" s="65"/>
      <c r="S42" s="63">
        <f>SUM(S38:S41)</f>
        <v>0</v>
      </c>
      <c r="T42" s="64">
        <f t="shared" ref="T42:W42" si="177">SUM(T38:T41)</f>
        <v>0</v>
      </c>
      <c r="U42" s="64">
        <f t="shared" si="177"/>
        <v>0</v>
      </c>
      <c r="V42" s="64">
        <f t="shared" si="177"/>
        <v>0</v>
      </c>
      <c r="W42" s="64">
        <f t="shared" si="177"/>
        <v>0</v>
      </c>
      <c r="X42" s="65"/>
      <c r="Y42" s="63">
        <f>SUM(Y38:Y41)</f>
        <v>0</v>
      </c>
      <c r="Z42" s="64">
        <f t="shared" ref="Z42:AC42" si="178">SUM(Z38:Z41)</f>
        <v>0</v>
      </c>
      <c r="AA42" s="64">
        <f t="shared" si="178"/>
        <v>0</v>
      </c>
      <c r="AB42" s="64">
        <f t="shared" si="178"/>
        <v>0</v>
      </c>
      <c r="AC42" s="64">
        <f t="shared" si="178"/>
        <v>0</v>
      </c>
      <c r="AD42" s="65"/>
      <c r="AE42" s="63">
        <f>SUM(AE38:AE41)</f>
        <v>0</v>
      </c>
      <c r="AF42" s="64">
        <f t="shared" ref="AF42:AI42" si="179">SUM(AF38:AF41)</f>
        <v>0</v>
      </c>
      <c r="AG42" s="64">
        <f t="shared" si="179"/>
        <v>0</v>
      </c>
      <c r="AH42" s="64">
        <f t="shared" si="179"/>
        <v>0</v>
      </c>
      <c r="AI42" s="64">
        <f t="shared" si="179"/>
        <v>0</v>
      </c>
      <c r="AJ42" s="65"/>
      <c r="AK42" s="63">
        <f>SUM(AK38:AK41)</f>
        <v>0</v>
      </c>
      <c r="AL42" s="64">
        <f t="shared" ref="AL42:AO42" si="180">SUM(AL38:AL41)</f>
        <v>0</v>
      </c>
      <c r="AM42" s="64">
        <f t="shared" si="180"/>
        <v>0</v>
      </c>
      <c r="AN42" s="64">
        <f t="shared" si="180"/>
        <v>0</v>
      </c>
      <c r="AO42" s="64">
        <f t="shared" si="180"/>
        <v>0</v>
      </c>
      <c r="AP42" s="65"/>
      <c r="BB42" s="6"/>
      <c r="BC42" s="6"/>
      <c r="BD42" s="62"/>
      <c r="BE42" s="171"/>
      <c r="BF42" s="172"/>
      <c r="BG42" s="172"/>
      <c r="BH42" s="172"/>
      <c r="BI42" s="172"/>
      <c r="BJ42" s="65"/>
      <c r="BK42" s="6"/>
      <c r="BL42" s="62"/>
      <c r="BM42" s="171"/>
      <c r="BN42" s="172"/>
      <c r="BO42" s="172"/>
      <c r="BP42" s="172"/>
      <c r="BQ42" s="172"/>
      <c r="BR42" s="65"/>
      <c r="BS42" s="6"/>
      <c r="BT42" s="62"/>
      <c r="BU42" s="23" t="str">
        <f t="shared" si="17"/>
        <v/>
      </c>
      <c r="BV42" s="23" t="str">
        <f t="shared" si="17"/>
        <v/>
      </c>
      <c r="BW42" s="23" t="str">
        <f t="shared" si="17"/>
        <v/>
      </c>
      <c r="BX42" s="23" t="str">
        <f t="shared" si="17"/>
        <v/>
      </c>
      <c r="BY42" s="23" t="str">
        <f t="shared" si="17"/>
        <v/>
      </c>
      <c r="BZ42" s="6"/>
      <c r="CA42" s="6"/>
      <c r="CB42" s="62"/>
      <c r="CC42" s="195">
        <f>SUM(CC38:CC41)</f>
        <v>0</v>
      </c>
      <c r="CD42" s="195">
        <f t="shared" ref="CD42:CG42" si="181">SUM(CD38:CD41)</f>
        <v>0</v>
      </c>
      <c r="CE42" s="195">
        <f t="shared" si="181"/>
        <v>0</v>
      </c>
      <c r="CF42" s="195">
        <f t="shared" si="181"/>
        <v>0</v>
      </c>
      <c r="CG42" s="195">
        <f t="shared" si="181"/>
        <v>0</v>
      </c>
      <c r="CH42" s="196">
        <f>SUM(CC42:CG42)</f>
        <v>0</v>
      </c>
      <c r="CI42" s="66"/>
      <c r="CJ42" s="66"/>
      <c r="CK42" s="195">
        <f>SUM(CK38:CK41)</f>
        <v>0</v>
      </c>
      <c r="CL42" s="195">
        <f t="shared" ref="CL42:CO42" si="182">SUM(CL38:CL41)</f>
        <v>0</v>
      </c>
      <c r="CM42" s="195">
        <f t="shared" si="182"/>
        <v>0</v>
      </c>
      <c r="CN42" s="195">
        <f t="shared" si="182"/>
        <v>0</v>
      </c>
      <c r="CO42" s="195">
        <f t="shared" si="182"/>
        <v>0</v>
      </c>
      <c r="CP42" s="196">
        <f t="shared" si="3"/>
        <v>0</v>
      </c>
      <c r="CS42" s="195">
        <f>SUM(CS38:CS41)</f>
        <v>0</v>
      </c>
      <c r="CT42" s="195">
        <f t="shared" ref="CT42:CW42" si="183">SUM(CT38:CT41)</f>
        <v>0</v>
      </c>
      <c r="CU42" s="195">
        <f t="shared" si="183"/>
        <v>0</v>
      </c>
      <c r="CV42" s="195">
        <f t="shared" si="183"/>
        <v>0</v>
      </c>
      <c r="CW42" s="195">
        <f t="shared" si="183"/>
        <v>0</v>
      </c>
      <c r="CX42" s="196">
        <f t="shared" si="5"/>
        <v>0</v>
      </c>
      <c r="DA42" s="195">
        <f>SUM(DA38:DA41)</f>
        <v>0</v>
      </c>
      <c r="DB42" s="195">
        <f t="shared" ref="DB42:DE42" si="184">SUM(DB38:DB41)</f>
        <v>0</v>
      </c>
      <c r="DC42" s="195">
        <f t="shared" si="184"/>
        <v>0</v>
      </c>
      <c r="DD42" s="195">
        <f t="shared" si="184"/>
        <v>0</v>
      </c>
      <c r="DE42" s="195">
        <f t="shared" si="184"/>
        <v>0</v>
      </c>
      <c r="DF42" s="196">
        <f t="shared" si="7"/>
        <v>0</v>
      </c>
      <c r="DI42" s="195">
        <f>SUM(DI38:DI41)</f>
        <v>0</v>
      </c>
      <c r="DJ42" s="195">
        <f t="shared" ref="DJ42:DM42" si="185">SUM(DJ38:DJ41)</f>
        <v>0</v>
      </c>
      <c r="DK42" s="195">
        <f t="shared" si="185"/>
        <v>0</v>
      </c>
      <c r="DL42" s="195">
        <f t="shared" si="185"/>
        <v>0</v>
      </c>
      <c r="DM42" s="195">
        <f t="shared" si="185"/>
        <v>0</v>
      </c>
      <c r="DN42" s="196">
        <f t="shared" si="23"/>
        <v>0</v>
      </c>
      <c r="DQ42" s="195">
        <f>SUM(DQ38:DQ41)</f>
        <v>0</v>
      </c>
      <c r="DR42" s="195">
        <f t="shared" ref="DR42:DU42" si="186">SUM(DR38:DR41)</f>
        <v>0</v>
      </c>
      <c r="DS42" s="195">
        <f t="shared" si="186"/>
        <v>0</v>
      </c>
      <c r="DT42" s="195">
        <f t="shared" si="186"/>
        <v>0</v>
      </c>
      <c r="DU42" s="195">
        <f t="shared" si="186"/>
        <v>0</v>
      </c>
      <c r="DV42" s="196">
        <f t="shared" si="10"/>
        <v>0</v>
      </c>
    </row>
    <row r="43" spans="1:126" ht="25.5" customHeight="1">
      <c r="A43" s="19"/>
      <c r="B43" s="68" t="s">
        <v>33</v>
      </c>
      <c r="C43" s="48"/>
      <c r="D43" s="48"/>
      <c r="E43" s="49"/>
      <c r="F43" s="50" t="s">
        <v>25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2">
        <f>SUM(G43:K43)</f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2">
        <f>SUM(M43:Q43)</f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2">
        <f>SUM(S43:W43)</f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2">
        <f>SUM(Y43:AC43)</f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52">
        <f>SUM(AE43:AI43)</f>
        <v>0</v>
      </c>
      <c r="AK43" s="53">
        <v>0</v>
      </c>
      <c r="AL43" s="53">
        <v>0</v>
      </c>
      <c r="AM43" s="53">
        <v>0</v>
      </c>
      <c r="AN43" s="53">
        <v>0</v>
      </c>
      <c r="AO43" s="53">
        <v>0</v>
      </c>
      <c r="AP43" s="52">
        <f>SUM(AK43:AO43)</f>
        <v>0</v>
      </c>
      <c r="BB43" s="6"/>
      <c r="BC43" s="6"/>
      <c r="BD43" s="50" t="s">
        <v>25</v>
      </c>
      <c r="BE43" s="170">
        <f>'SPMW - Probs. of Failure '!O$16</f>
        <v>0</v>
      </c>
      <c r="BF43" s="170">
        <f>'SPMW - Probs. of Failure '!P$16</f>
        <v>0</v>
      </c>
      <c r="BG43" s="170">
        <f>'SPMW - Probs. of Failure '!Q$16</f>
        <v>0</v>
      </c>
      <c r="BH43" s="170">
        <f>'SPMW - Probs. of Failure '!R$16</f>
        <v>0</v>
      </c>
      <c r="BI43" s="170">
        <f>'SPMW - Probs. of Failure '!S$16</f>
        <v>0</v>
      </c>
      <c r="BJ43" s="173"/>
      <c r="BK43" s="6"/>
      <c r="BL43" s="50" t="s">
        <v>25</v>
      </c>
      <c r="BM43" s="239">
        <f>IFERROR($BM2*'SPMW - Average Cons. of Failure'!$Q$16,0)</f>
        <v>0</v>
      </c>
      <c r="BN43" s="239">
        <f>IFERROR($BM2*'SPMW - Average Cons. of Failure'!$Q$16,0)</f>
        <v>0</v>
      </c>
      <c r="BO43" s="239">
        <f>IFERROR($BM2*'SPMW - Average Cons. of Failure'!$Q$16,0)</f>
        <v>0</v>
      </c>
      <c r="BP43" s="239">
        <f>IFERROR($BM2*'SPMW - Average Cons. of Failure'!$Q$16,0)</f>
        <v>0</v>
      </c>
      <c r="BQ43" s="239">
        <f>IFERROR($BM2*'SPMW - Average Cons. of Failure'!$Q$16,0)</f>
        <v>0</v>
      </c>
      <c r="BR43" s="173"/>
      <c r="BS43" s="6"/>
      <c r="BT43" s="50" t="s">
        <v>25</v>
      </c>
      <c r="BU43" s="23" t="str">
        <f t="shared" si="17"/>
        <v/>
      </c>
      <c r="BV43" s="23" t="str">
        <f t="shared" si="17"/>
        <v/>
      </c>
      <c r="BW43" s="23" t="str">
        <f t="shared" si="17"/>
        <v/>
      </c>
      <c r="BX43" s="23" t="str">
        <f t="shared" si="17"/>
        <v/>
      </c>
      <c r="BY43" s="23" t="str">
        <f t="shared" si="17"/>
        <v/>
      </c>
      <c r="BZ43" s="6"/>
      <c r="CA43" s="6"/>
      <c r="CB43" s="50" t="s">
        <v>25</v>
      </c>
      <c r="CC43" s="193" t="str">
        <f>IF(BU43="","",M43*BU43)</f>
        <v/>
      </c>
      <c r="CD43" s="193" t="str">
        <f t="shared" ref="CD43:CG46" si="187">IF(BV43="","",N43*BV43)</f>
        <v/>
      </c>
      <c r="CE43" s="193" t="str">
        <f t="shared" si="187"/>
        <v/>
      </c>
      <c r="CF43" s="193" t="str">
        <f t="shared" si="187"/>
        <v/>
      </c>
      <c r="CG43" s="193" t="str">
        <f t="shared" si="187"/>
        <v/>
      </c>
      <c r="CH43" s="196">
        <f t="shared" ref="CH43:CH46" si="188">SUM(CC43:CG43)</f>
        <v>0</v>
      </c>
      <c r="CI43" s="66"/>
      <c r="CJ43" s="66"/>
      <c r="CK43" s="193" t="str">
        <f t="shared" ref="CK43:CO46" si="189">IF(BU43="","",G43*BU43)</f>
        <v/>
      </c>
      <c r="CL43" s="193" t="str">
        <f t="shared" si="189"/>
        <v/>
      </c>
      <c r="CM43" s="193" t="str">
        <f t="shared" si="189"/>
        <v/>
      </c>
      <c r="CN43" s="193" t="str">
        <f t="shared" si="189"/>
        <v/>
      </c>
      <c r="CO43" s="193" t="str">
        <f t="shared" si="189"/>
        <v/>
      </c>
      <c r="CP43" s="196">
        <f t="shared" si="3"/>
        <v>0</v>
      </c>
      <c r="CS43" s="193" t="str">
        <f>IF(BU43="","",Y43*BU43)</f>
        <v/>
      </c>
      <c r="CT43" s="193" t="str">
        <f t="shared" ref="CT43:CW46" si="190">IF(BV43="","",Z43*BV43)</f>
        <v/>
      </c>
      <c r="CU43" s="193" t="str">
        <f t="shared" si="190"/>
        <v/>
      </c>
      <c r="CV43" s="193" t="str">
        <f t="shared" si="190"/>
        <v/>
      </c>
      <c r="CW43" s="193" t="str">
        <f t="shared" si="190"/>
        <v/>
      </c>
      <c r="CX43" s="196">
        <f t="shared" si="5"/>
        <v>0</v>
      </c>
      <c r="DA43" s="193" t="str">
        <f>IF(BU43="","",(S43+Y43)*BU43)</f>
        <v/>
      </c>
      <c r="DB43" s="193" t="str">
        <f t="shared" ref="DB43:DE46" si="191">IF(BV43="","",(T43+Z43)*BV43)</f>
        <v/>
      </c>
      <c r="DC43" s="193" t="str">
        <f t="shared" si="191"/>
        <v/>
      </c>
      <c r="DD43" s="193" t="str">
        <f t="shared" si="191"/>
        <v/>
      </c>
      <c r="DE43" s="193" t="str">
        <f t="shared" si="191"/>
        <v/>
      </c>
      <c r="DF43" s="196">
        <f t="shared" si="7"/>
        <v>0</v>
      </c>
      <c r="DI43" s="193" t="str">
        <f>IF(BU43="","",AK43*BU43)</f>
        <v/>
      </c>
      <c r="DJ43" s="193" t="str">
        <f t="shared" ref="DJ43:DM46" si="192">IF(BV43="","",AL43*BV43)</f>
        <v/>
      </c>
      <c r="DK43" s="193" t="str">
        <f t="shared" si="192"/>
        <v/>
      </c>
      <c r="DL43" s="193" t="str">
        <f t="shared" si="192"/>
        <v/>
      </c>
      <c r="DM43" s="193" t="str">
        <f t="shared" si="192"/>
        <v/>
      </c>
      <c r="DN43" s="196">
        <f t="shared" si="23"/>
        <v>0</v>
      </c>
      <c r="DQ43" s="193" t="str">
        <f>IF(BU43="","",(AE43+AK43)*BU43)</f>
        <v/>
      </c>
      <c r="DR43" s="193" t="str">
        <f t="shared" ref="DR43:DU46" si="193">IF(BV43="","",(AF43+AL43)*BV43)</f>
        <v/>
      </c>
      <c r="DS43" s="193" t="str">
        <f t="shared" si="193"/>
        <v/>
      </c>
      <c r="DT43" s="193" t="str">
        <f t="shared" si="193"/>
        <v/>
      </c>
      <c r="DU43" s="193" t="str">
        <f t="shared" si="193"/>
        <v/>
      </c>
      <c r="DV43" s="196">
        <f t="shared" si="10"/>
        <v>0</v>
      </c>
    </row>
    <row r="44" spans="1:126" ht="25.5" customHeight="1">
      <c r="A44" s="19"/>
      <c r="B44" s="54"/>
      <c r="C44" s="55"/>
      <c r="D44" s="55"/>
      <c r="E44" s="56"/>
      <c r="F44" s="57" t="s">
        <v>27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8">
        <f t="shared" ref="L44:L46" si="194">SUM(G44:K44)</f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8">
        <f t="shared" ref="R44:R46" si="195">SUM(M44:Q44)</f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8">
        <f t="shared" ref="X44:X46" si="196">SUM(S44:W44)</f>
        <v>0</v>
      </c>
      <c r="Y44" s="51">
        <v>0</v>
      </c>
      <c r="Z44" s="51">
        <v>0</v>
      </c>
      <c r="AA44" s="51">
        <v>0</v>
      </c>
      <c r="AB44" s="51">
        <v>0</v>
      </c>
      <c r="AC44" s="51">
        <v>0</v>
      </c>
      <c r="AD44" s="58">
        <f t="shared" ref="AD44:AD46" si="197">SUM(Y44:AC44)</f>
        <v>0</v>
      </c>
      <c r="AE44" s="51">
        <v>0</v>
      </c>
      <c r="AF44" s="51">
        <v>0</v>
      </c>
      <c r="AG44" s="51">
        <v>0</v>
      </c>
      <c r="AH44" s="51">
        <v>0</v>
      </c>
      <c r="AI44" s="51">
        <v>0</v>
      </c>
      <c r="AJ44" s="58">
        <f t="shared" ref="AJ44:AJ46" si="198">SUM(AE44:AI44)</f>
        <v>0</v>
      </c>
      <c r="AK44" s="51">
        <v>0</v>
      </c>
      <c r="AL44" s="51">
        <v>0</v>
      </c>
      <c r="AM44" s="51">
        <v>0</v>
      </c>
      <c r="AN44" s="51">
        <v>0</v>
      </c>
      <c r="AO44" s="51">
        <v>0</v>
      </c>
      <c r="AP44" s="58">
        <f t="shared" ref="AP44:AP46" si="199">SUM(AK44:AO44)</f>
        <v>0</v>
      </c>
      <c r="BB44" s="6"/>
      <c r="BC44" s="6"/>
      <c r="BD44" s="57" t="s">
        <v>27</v>
      </c>
      <c r="BE44" s="170">
        <f>'SPMW - Probs. of Failure '!O$16</f>
        <v>0</v>
      </c>
      <c r="BF44" s="170">
        <f>'SPMW - Probs. of Failure '!P$16</f>
        <v>0</v>
      </c>
      <c r="BG44" s="170">
        <f>'SPMW - Probs. of Failure '!Q$16</f>
        <v>0</v>
      </c>
      <c r="BH44" s="170">
        <f>'SPMW - Probs. of Failure '!R$16</f>
        <v>0</v>
      </c>
      <c r="BI44" s="170">
        <f>'SPMW - Probs. of Failure '!S$16</f>
        <v>0</v>
      </c>
      <c r="BJ44" s="174"/>
      <c r="BK44" s="6"/>
      <c r="BL44" s="57" t="s">
        <v>27</v>
      </c>
      <c r="BM44" s="239">
        <f>IFERROR($BM3*'SPMW - Average Cons. of Failure'!$Q$16,0)</f>
        <v>0</v>
      </c>
      <c r="BN44" s="239">
        <f>IFERROR($BM3*'SPMW - Average Cons. of Failure'!$Q$16,0)</f>
        <v>0</v>
      </c>
      <c r="BO44" s="239">
        <f>IFERROR($BM3*'SPMW - Average Cons. of Failure'!$Q$16,0)</f>
        <v>0</v>
      </c>
      <c r="BP44" s="239">
        <f>IFERROR($BM3*'SPMW - Average Cons. of Failure'!$Q$16,0)</f>
        <v>0</v>
      </c>
      <c r="BQ44" s="239">
        <f>IFERROR($BM3*'SPMW - Average Cons. of Failure'!$Q$16,0)</f>
        <v>0</v>
      </c>
      <c r="BR44" s="174"/>
      <c r="BS44" s="6"/>
      <c r="BT44" s="57" t="s">
        <v>27</v>
      </c>
      <c r="BU44" s="23" t="str">
        <f t="shared" si="17"/>
        <v/>
      </c>
      <c r="BV44" s="23" t="str">
        <f t="shared" si="17"/>
        <v/>
      </c>
      <c r="BW44" s="23" t="str">
        <f t="shared" si="17"/>
        <v/>
      </c>
      <c r="BX44" s="23" t="str">
        <f t="shared" si="17"/>
        <v/>
      </c>
      <c r="BY44" s="23" t="str">
        <f t="shared" si="17"/>
        <v/>
      </c>
      <c r="BZ44" s="6"/>
      <c r="CA44" s="6"/>
      <c r="CB44" s="57" t="s">
        <v>27</v>
      </c>
      <c r="CC44" s="193" t="str">
        <f t="shared" ref="CC44:CC46" si="200">IF(BU44="","",M44*BU44)</f>
        <v/>
      </c>
      <c r="CD44" s="193" t="str">
        <f t="shared" si="187"/>
        <v/>
      </c>
      <c r="CE44" s="193" t="str">
        <f t="shared" si="187"/>
        <v/>
      </c>
      <c r="CF44" s="193" t="str">
        <f t="shared" si="187"/>
        <v/>
      </c>
      <c r="CG44" s="193" t="str">
        <f t="shared" si="187"/>
        <v/>
      </c>
      <c r="CH44" s="196">
        <f t="shared" si="188"/>
        <v>0</v>
      </c>
      <c r="CI44" s="66"/>
      <c r="CJ44" s="66"/>
      <c r="CK44" s="193" t="str">
        <f t="shared" si="189"/>
        <v/>
      </c>
      <c r="CL44" s="193" t="str">
        <f t="shared" si="189"/>
        <v/>
      </c>
      <c r="CM44" s="193" t="str">
        <f t="shared" si="189"/>
        <v/>
      </c>
      <c r="CN44" s="193" t="str">
        <f t="shared" si="189"/>
        <v/>
      </c>
      <c r="CO44" s="193" t="str">
        <f t="shared" si="189"/>
        <v/>
      </c>
      <c r="CP44" s="196">
        <f t="shared" si="3"/>
        <v>0</v>
      </c>
      <c r="CS44" s="193" t="str">
        <f t="shared" ref="CS44:CS46" si="201">IF(BU44="","",Y44*BU44)</f>
        <v/>
      </c>
      <c r="CT44" s="193" t="str">
        <f t="shared" si="190"/>
        <v/>
      </c>
      <c r="CU44" s="193" t="str">
        <f t="shared" si="190"/>
        <v/>
      </c>
      <c r="CV44" s="193" t="str">
        <f t="shared" si="190"/>
        <v/>
      </c>
      <c r="CW44" s="193" t="str">
        <f t="shared" si="190"/>
        <v/>
      </c>
      <c r="CX44" s="196">
        <f t="shared" si="5"/>
        <v>0</v>
      </c>
      <c r="DA44" s="193" t="str">
        <f t="shared" ref="DA44:DA46" si="202">IF(BU44="","",(S44+Y44)*BU44)</f>
        <v/>
      </c>
      <c r="DB44" s="193" t="str">
        <f t="shared" si="191"/>
        <v/>
      </c>
      <c r="DC44" s="193" t="str">
        <f t="shared" si="191"/>
        <v/>
      </c>
      <c r="DD44" s="193" t="str">
        <f t="shared" si="191"/>
        <v/>
      </c>
      <c r="DE44" s="193" t="str">
        <f t="shared" si="191"/>
        <v/>
      </c>
      <c r="DF44" s="196">
        <f t="shared" si="7"/>
        <v>0</v>
      </c>
      <c r="DI44" s="193" t="str">
        <f t="shared" ref="DI44:DI46" si="203">IF(BU44="","",AK44*BU44)</f>
        <v/>
      </c>
      <c r="DJ44" s="193" t="str">
        <f t="shared" si="192"/>
        <v/>
      </c>
      <c r="DK44" s="193" t="str">
        <f t="shared" si="192"/>
        <v/>
      </c>
      <c r="DL44" s="193" t="str">
        <f t="shared" si="192"/>
        <v/>
      </c>
      <c r="DM44" s="193" t="str">
        <f t="shared" si="192"/>
        <v/>
      </c>
      <c r="DN44" s="196">
        <f t="shared" si="23"/>
        <v>0</v>
      </c>
      <c r="DQ44" s="193" t="str">
        <f t="shared" ref="DQ44:DQ46" si="204">IF(BU44="","",(AE44+AK44)*BU44)</f>
        <v/>
      </c>
      <c r="DR44" s="193" t="str">
        <f t="shared" si="193"/>
        <v/>
      </c>
      <c r="DS44" s="193" t="str">
        <f t="shared" si="193"/>
        <v/>
      </c>
      <c r="DT44" s="193" t="str">
        <f t="shared" si="193"/>
        <v/>
      </c>
      <c r="DU44" s="193" t="str">
        <f t="shared" si="193"/>
        <v/>
      </c>
      <c r="DV44" s="196">
        <f t="shared" si="10"/>
        <v>0</v>
      </c>
    </row>
    <row r="45" spans="1:126" ht="25.5" customHeight="1">
      <c r="A45" s="19"/>
      <c r="B45" s="54"/>
      <c r="C45" s="55"/>
      <c r="D45" s="55"/>
      <c r="E45" s="56"/>
      <c r="F45" s="57" t="s">
        <v>29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8">
        <f t="shared" si="194"/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8">
        <f t="shared" si="195"/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8">
        <f t="shared" si="196"/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8">
        <f t="shared" si="197"/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8">
        <f t="shared" si="198"/>
        <v>0</v>
      </c>
      <c r="AK45" s="51">
        <v>0</v>
      </c>
      <c r="AL45" s="51">
        <v>0</v>
      </c>
      <c r="AM45" s="51">
        <v>0</v>
      </c>
      <c r="AN45" s="51">
        <v>0</v>
      </c>
      <c r="AO45" s="51">
        <v>0</v>
      </c>
      <c r="AP45" s="58">
        <f t="shared" si="199"/>
        <v>0</v>
      </c>
      <c r="BB45" s="6"/>
      <c r="BC45" s="6"/>
      <c r="BD45" s="57" t="s">
        <v>29</v>
      </c>
      <c r="BE45" s="170">
        <f>'SPMW - Probs. of Failure '!O$16</f>
        <v>0</v>
      </c>
      <c r="BF45" s="170">
        <f>'SPMW - Probs. of Failure '!P$16</f>
        <v>0</v>
      </c>
      <c r="BG45" s="170">
        <f>'SPMW - Probs. of Failure '!Q$16</f>
        <v>0</v>
      </c>
      <c r="BH45" s="170">
        <f>'SPMW - Probs. of Failure '!R$16</f>
        <v>0</v>
      </c>
      <c r="BI45" s="170">
        <f>'SPMW - Probs. of Failure '!S$16</f>
        <v>0</v>
      </c>
      <c r="BJ45" s="174"/>
      <c r="BK45" s="6"/>
      <c r="BL45" s="57" t="s">
        <v>29</v>
      </c>
      <c r="BM45" s="239">
        <f>IFERROR($BM4*'SPMW - Average Cons. of Failure'!$Q$16,0)</f>
        <v>0</v>
      </c>
      <c r="BN45" s="239">
        <f>IFERROR($BM4*'SPMW - Average Cons. of Failure'!$Q$16,0)</f>
        <v>0</v>
      </c>
      <c r="BO45" s="239">
        <f>IFERROR($BM4*'SPMW - Average Cons. of Failure'!$Q$16,0)</f>
        <v>0</v>
      </c>
      <c r="BP45" s="239">
        <f>IFERROR($BM4*'SPMW - Average Cons. of Failure'!$Q$16,0)</f>
        <v>0</v>
      </c>
      <c r="BQ45" s="239">
        <f>IFERROR($BM4*'SPMW - Average Cons. of Failure'!$Q$16,0)</f>
        <v>0</v>
      </c>
      <c r="BR45" s="174"/>
      <c r="BS45" s="6"/>
      <c r="BT45" s="57" t="s">
        <v>29</v>
      </c>
      <c r="BU45" s="23" t="str">
        <f t="shared" si="17"/>
        <v/>
      </c>
      <c r="BV45" s="23" t="str">
        <f t="shared" si="17"/>
        <v/>
      </c>
      <c r="BW45" s="23" t="str">
        <f t="shared" si="17"/>
        <v/>
      </c>
      <c r="BX45" s="23" t="str">
        <f t="shared" si="17"/>
        <v/>
      </c>
      <c r="BY45" s="23" t="str">
        <f t="shared" si="17"/>
        <v/>
      </c>
      <c r="BZ45" s="6"/>
      <c r="CA45" s="6"/>
      <c r="CB45" s="57" t="s">
        <v>29</v>
      </c>
      <c r="CC45" s="193" t="str">
        <f t="shared" si="200"/>
        <v/>
      </c>
      <c r="CD45" s="193" t="str">
        <f t="shared" si="187"/>
        <v/>
      </c>
      <c r="CE45" s="193" t="str">
        <f t="shared" si="187"/>
        <v/>
      </c>
      <c r="CF45" s="193" t="str">
        <f t="shared" si="187"/>
        <v/>
      </c>
      <c r="CG45" s="193" t="str">
        <f t="shared" si="187"/>
        <v/>
      </c>
      <c r="CH45" s="196">
        <f t="shared" si="188"/>
        <v>0</v>
      </c>
      <c r="CI45" s="66"/>
      <c r="CJ45" s="66"/>
      <c r="CK45" s="193" t="str">
        <f t="shared" si="189"/>
        <v/>
      </c>
      <c r="CL45" s="193" t="str">
        <f t="shared" si="189"/>
        <v/>
      </c>
      <c r="CM45" s="193" t="str">
        <f t="shared" si="189"/>
        <v/>
      </c>
      <c r="CN45" s="193" t="str">
        <f t="shared" si="189"/>
        <v/>
      </c>
      <c r="CO45" s="193" t="str">
        <f t="shared" si="189"/>
        <v/>
      </c>
      <c r="CP45" s="196">
        <f t="shared" si="3"/>
        <v>0</v>
      </c>
      <c r="CS45" s="193" t="str">
        <f t="shared" si="201"/>
        <v/>
      </c>
      <c r="CT45" s="193" t="str">
        <f t="shared" si="190"/>
        <v/>
      </c>
      <c r="CU45" s="193" t="str">
        <f t="shared" si="190"/>
        <v/>
      </c>
      <c r="CV45" s="193" t="str">
        <f t="shared" si="190"/>
        <v/>
      </c>
      <c r="CW45" s="193" t="str">
        <f t="shared" si="190"/>
        <v/>
      </c>
      <c r="CX45" s="196">
        <f t="shared" si="5"/>
        <v>0</v>
      </c>
      <c r="DA45" s="193" t="str">
        <f t="shared" si="202"/>
        <v/>
      </c>
      <c r="DB45" s="193" t="str">
        <f t="shared" si="191"/>
        <v/>
      </c>
      <c r="DC45" s="193" t="str">
        <f t="shared" si="191"/>
        <v/>
      </c>
      <c r="DD45" s="193" t="str">
        <f t="shared" si="191"/>
        <v/>
      </c>
      <c r="DE45" s="193" t="str">
        <f t="shared" si="191"/>
        <v/>
      </c>
      <c r="DF45" s="196">
        <f t="shared" si="7"/>
        <v>0</v>
      </c>
      <c r="DI45" s="193" t="str">
        <f t="shared" si="203"/>
        <v/>
      </c>
      <c r="DJ45" s="193" t="str">
        <f t="shared" si="192"/>
        <v/>
      </c>
      <c r="DK45" s="193" t="str">
        <f t="shared" si="192"/>
        <v/>
      </c>
      <c r="DL45" s="193" t="str">
        <f t="shared" si="192"/>
        <v/>
      </c>
      <c r="DM45" s="193" t="str">
        <f t="shared" si="192"/>
        <v/>
      </c>
      <c r="DN45" s="196">
        <f t="shared" si="23"/>
        <v>0</v>
      </c>
      <c r="DQ45" s="193" t="str">
        <f t="shared" si="204"/>
        <v/>
      </c>
      <c r="DR45" s="193" t="str">
        <f t="shared" si="193"/>
        <v/>
      </c>
      <c r="DS45" s="193" t="str">
        <f t="shared" si="193"/>
        <v/>
      </c>
      <c r="DT45" s="193" t="str">
        <f t="shared" si="193"/>
        <v/>
      </c>
      <c r="DU45" s="193" t="str">
        <f t="shared" si="193"/>
        <v/>
      </c>
      <c r="DV45" s="196">
        <f t="shared" si="10"/>
        <v>0</v>
      </c>
    </row>
    <row r="46" spans="1:126" ht="25.5" customHeight="1">
      <c r="A46" s="19"/>
      <c r="B46" s="54"/>
      <c r="C46" s="55"/>
      <c r="D46" s="55"/>
      <c r="E46" s="56"/>
      <c r="F46" s="57" t="s">
        <v>30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8">
        <f t="shared" si="194"/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8">
        <f t="shared" si="195"/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8">
        <f t="shared" si="196"/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8">
        <f t="shared" si="197"/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8">
        <f t="shared" si="198"/>
        <v>0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8">
        <f t="shared" si="199"/>
        <v>0</v>
      </c>
      <c r="BB46" s="6"/>
      <c r="BC46" s="6"/>
      <c r="BD46" s="57" t="s">
        <v>30</v>
      </c>
      <c r="BE46" s="170">
        <f>'SPMW - Probs. of Failure '!O$16</f>
        <v>0</v>
      </c>
      <c r="BF46" s="170">
        <f>'SPMW - Probs. of Failure '!P$16</f>
        <v>0</v>
      </c>
      <c r="BG46" s="170">
        <f>'SPMW - Probs. of Failure '!Q$16</f>
        <v>0</v>
      </c>
      <c r="BH46" s="170">
        <f>'SPMW - Probs. of Failure '!R$16</f>
        <v>0</v>
      </c>
      <c r="BI46" s="170">
        <f>'SPMW - Probs. of Failure '!S$16</f>
        <v>0</v>
      </c>
      <c r="BJ46" s="174"/>
      <c r="BK46" s="6"/>
      <c r="BL46" s="57" t="s">
        <v>30</v>
      </c>
      <c r="BM46" s="239">
        <f>IFERROR($BM5*'SPMW - Average Cons. of Failure'!$Q$16,0)</f>
        <v>0</v>
      </c>
      <c r="BN46" s="239">
        <f>IFERROR($BM5*'SPMW - Average Cons. of Failure'!$Q$16,0)</f>
        <v>0</v>
      </c>
      <c r="BO46" s="239">
        <f>IFERROR($BM5*'SPMW - Average Cons. of Failure'!$Q$16,0)</f>
        <v>0</v>
      </c>
      <c r="BP46" s="239">
        <f>IFERROR($BM5*'SPMW - Average Cons. of Failure'!$Q$16,0)</f>
        <v>0</v>
      </c>
      <c r="BQ46" s="239">
        <f>IFERROR($BM5*'SPMW - Average Cons. of Failure'!$Q$16,0)</f>
        <v>0</v>
      </c>
      <c r="BR46" s="174"/>
      <c r="BS46" s="6"/>
      <c r="BT46" s="57" t="s">
        <v>30</v>
      </c>
      <c r="BU46" s="23" t="str">
        <f t="shared" si="17"/>
        <v/>
      </c>
      <c r="BV46" s="23" t="str">
        <f t="shared" si="17"/>
        <v/>
      </c>
      <c r="BW46" s="23" t="str">
        <f t="shared" si="17"/>
        <v/>
      </c>
      <c r="BX46" s="23" t="str">
        <f t="shared" si="17"/>
        <v/>
      </c>
      <c r="BY46" s="23" t="str">
        <f t="shared" si="17"/>
        <v/>
      </c>
      <c r="BZ46" s="6"/>
      <c r="CA46" s="6"/>
      <c r="CB46" s="57" t="s">
        <v>30</v>
      </c>
      <c r="CC46" s="193" t="str">
        <f t="shared" si="200"/>
        <v/>
      </c>
      <c r="CD46" s="193" t="str">
        <f t="shared" si="187"/>
        <v/>
      </c>
      <c r="CE46" s="193" t="str">
        <f t="shared" si="187"/>
        <v/>
      </c>
      <c r="CF46" s="193" t="str">
        <f t="shared" si="187"/>
        <v/>
      </c>
      <c r="CG46" s="193" t="str">
        <f t="shared" si="187"/>
        <v/>
      </c>
      <c r="CH46" s="196">
        <f t="shared" si="188"/>
        <v>0</v>
      </c>
      <c r="CI46" s="66"/>
      <c r="CJ46" s="66"/>
      <c r="CK46" s="193" t="str">
        <f t="shared" si="189"/>
        <v/>
      </c>
      <c r="CL46" s="193" t="str">
        <f t="shared" si="189"/>
        <v/>
      </c>
      <c r="CM46" s="193" t="str">
        <f t="shared" si="189"/>
        <v/>
      </c>
      <c r="CN46" s="193" t="str">
        <f t="shared" si="189"/>
        <v/>
      </c>
      <c r="CO46" s="193" t="str">
        <f t="shared" si="189"/>
        <v/>
      </c>
      <c r="CP46" s="196">
        <f t="shared" si="3"/>
        <v>0</v>
      </c>
      <c r="CS46" s="193" t="str">
        <f t="shared" si="201"/>
        <v/>
      </c>
      <c r="CT46" s="193" t="str">
        <f t="shared" si="190"/>
        <v/>
      </c>
      <c r="CU46" s="193" t="str">
        <f t="shared" si="190"/>
        <v/>
      </c>
      <c r="CV46" s="193" t="str">
        <f t="shared" si="190"/>
        <v/>
      </c>
      <c r="CW46" s="193" t="str">
        <f t="shared" si="190"/>
        <v/>
      </c>
      <c r="CX46" s="196">
        <f t="shared" si="5"/>
        <v>0</v>
      </c>
      <c r="DA46" s="193" t="str">
        <f t="shared" si="202"/>
        <v/>
      </c>
      <c r="DB46" s="193" t="str">
        <f t="shared" si="191"/>
        <v/>
      </c>
      <c r="DC46" s="193" t="str">
        <f t="shared" si="191"/>
        <v/>
      </c>
      <c r="DD46" s="193" t="str">
        <f t="shared" si="191"/>
        <v/>
      </c>
      <c r="DE46" s="193" t="str">
        <f t="shared" si="191"/>
        <v/>
      </c>
      <c r="DF46" s="196">
        <f t="shared" si="7"/>
        <v>0</v>
      </c>
      <c r="DI46" s="193" t="str">
        <f t="shared" si="203"/>
        <v/>
      </c>
      <c r="DJ46" s="193" t="str">
        <f t="shared" si="192"/>
        <v/>
      </c>
      <c r="DK46" s="193" t="str">
        <f t="shared" si="192"/>
        <v/>
      </c>
      <c r="DL46" s="193" t="str">
        <f t="shared" si="192"/>
        <v/>
      </c>
      <c r="DM46" s="193" t="str">
        <f t="shared" si="192"/>
        <v/>
      </c>
      <c r="DN46" s="196">
        <f t="shared" si="23"/>
        <v>0</v>
      </c>
      <c r="DQ46" s="193" t="str">
        <f t="shared" si="204"/>
        <v/>
      </c>
      <c r="DR46" s="193" t="str">
        <f t="shared" si="193"/>
        <v/>
      </c>
      <c r="DS46" s="193" t="str">
        <f t="shared" si="193"/>
        <v/>
      </c>
      <c r="DT46" s="193" t="str">
        <f t="shared" si="193"/>
        <v/>
      </c>
      <c r="DU46" s="193" t="str">
        <f t="shared" si="193"/>
        <v/>
      </c>
      <c r="DV46" s="196">
        <f t="shared" si="10"/>
        <v>0</v>
      </c>
    </row>
    <row r="47" spans="1:126" ht="25.5" customHeight="1" thickBot="1">
      <c r="A47" s="19"/>
      <c r="B47" s="59"/>
      <c r="C47" s="60">
        <v>0</v>
      </c>
      <c r="D47" s="60">
        <v>0</v>
      </c>
      <c r="E47" s="61">
        <v>0</v>
      </c>
      <c r="F47" s="62"/>
      <c r="G47" s="63">
        <f>SUM(G43:G46)</f>
        <v>0</v>
      </c>
      <c r="H47" s="64">
        <f t="shared" ref="H47:K47" si="205">SUM(H43:H46)</f>
        <v>0</v>
      </c>
      <c r="I47" s="64">
        <f t="shared" si="205"/>
        <v>0</v>
      </c>
      <c r="J47" s="64">
        <f t="shared" si="205"/>
        <v>0</v>
      </c>
      <c r="K47" s="64">
        <f t="shared" si="205"/>
        <v>0</v>
      </c>
      <c r="L47" s="65"/>
      <c r="M47" s="63">
        <f>SUM(M43:M46)</f>
        <v>0</v>
      </c>
      <c r="N47" s="64">
        <f t="shared" ref="N47:Q47" si="206">SUM(N43:N46)</f>
        <v>0</v>
      </c>
      <c r="O47" s="64">
        <f t="shared" si="206"/>
        <v>0</v>
      </c>
      <c r="P47" s="64">
        <f t="shared" si="206"/>
        <v>0</v>
      </c>
      <c r="Q47" s="64">
        <f t="shared" si="206"/>
        <v>0</v>
      </c>
      <c r="R47" s="65"/>
      <c r="S47" s="63">
        <f>SUM(S43:S46)</f>
        <v>0</v>
      </c>
      <c r="T47" s="64">
        <f t="shared" ref="T47:W47" si="207">SUM(T43:T46)</f>
        <v>0</v>
      </c>
      <c r="U47" s="64">
        <f t="shared" si="207"/>
        <v>0</v>
      </c>
      <c r="V47" s="64">
        <f t="shared" si="207"/>
        <v>0</v>
      </c>
      <c r="W47" s="64">
        <f t="shared" si="207"/>
        <v>0</v>
      </c>
      <c r="X47" s="65"/>
      <c r="Y47" s="63">
        <f>SUM(Y43:Y46)</f>
        <v>0</v>
      </c>
      <c r="Z47" s="64">
        <f t="shared" ref="Z47:AC47" si="208">SUM(Z43:Z46)</f>
        <v>0</v>
      </c>
      <c r="AA47" s="64">
        <f t="shared" si="208"/>
        <v>0</v>
      </c>
      <c r="AB47" s="64">
        <f t="shared" si="208"/>
        <v>0</v>
      </c>
      <c r="AC47" s="64">
        <f t="shared" si="208"/>
        <v>0</v>
      </c>
      <c r="AD47" s="65"/>
      <c r="AE47" s="63">
        <f>SUM(AE43:AE46)</f>
        <v>0</v>
      </c>
      <c r="AF47" s="64">
        <f t="shared" ref="AF47:AI47" si="209">SUM(AF43:AF46)</f>
        <v>0</v>
      </c>
      <c r="AG47" s="64">
        <f t="shared" si="209"/>
        <v>0</v>
      </c>
      <c r="AH47" s="64">
        <f t="shared" si="209"/>
        <v>0</v>
      </c>
      <c r="AI47" s="64">
        <f t="shared" si="209"/>
        <v>0</v>
      </c>
      <c r="AJ47" s="65"/>
      <c r="AK47" s="63">
        <f>SUM(AK43:AK46)</f>
        <v>0</v>
      </c>
      <c r="AL47" s="64">
        <f t="shared" ref="AL47:AO47" si="210">SUM(AL43:AL46)</f>
        <v>0</v>
      </c>
      <c r="AM47" s="64">
        <f t="shared" si="210"/>
        <v>0</v>
      </c>
      <c r="AN47" s="64">
        <f t="shared" si="210"/>
        <v>0</v>
      </c>
      <c r="AO47" s="64">
        <f t="shared" si="210"/>
        <v>0</v>
      </c>
      <c r="AP47" s="65"/>
      <c r="BB47" s="6"/>
      <c r="BC47" s="6"/>
      <c r="BD47" s="62"/>
      <c r="BE47" s="171"/>
      <c r="BF47" s="172"/>
      <c r="BG47" s="172"/>
      <c r="BH47" s="172"/>
      <c r="BI47" s="172"/>
      <c r="BJ47" s="65"/>
      <c r="BK47" s="6"/>
      <c r="BL47" s="62"/>
      <c r="BM47" s="171"/>
      <c r="BN47" s="172"/>
      <c r="BO47" s="172"/>
      <c r="BP47" s="172"/>
      <c r="BQ47" s="172"/>
      <c r="BR47" s="65"/>
      <c r="BS47" s="6"/>
      <c r="BT47" s="62"/>
      <c r="BU47" s="23" t="str">
        <f t="shared" si="17"/>
        <v/>
      </c>
      <c r="BV47" s="23" t="str">
        <f t="shared" si="17"/>
        <v/>
      </c>
      <c r="BW47" s="23" t="str">
        <f t="shared" si="17"/>
        <v/>
      </c>
      <c r="BX47" s="23" t="str">
        <f t="shared" si="17"/>
        <v/>
      </c>
      <c r="BY47" s="23" t="str">
        <f t="shared" si="17"/>
        <v/>
      </c>
      <c r="BZ47" s="6"/>
      <c r="CA47" s="6"/>
      <c r="CB47" s="62"/>
      <c r="CC47" s="195">
        <f>SUM(CC43:CC46)</f>
        <v>0</v>
      </c>
      <c r="CD47" s="195">
        <f t="shared" ref="CD47:CG47" si="211">SUM(CD43:CD46)</f>
        <v>0</v>
      </c>
      <c r="CE47" s="195">
        <f t="shared" si="211"/>
        <v>0</v>
      </c>
      <c r="CF47" s="195">
        <f t="shared" si="211"/>
        <v>0</v>
      </c>
      <c r="CG47" s="195">
        <f t="shared" si="211"/>
        <v>0</v>
      </c>
      <c r="CH47" s="196">
        <f>SUM(CC47:CG47)</f>
        <v>0</v>
      </c>
      <c r="CI47" s="66"/>
      <c r="CJ47" s="66"/>
      <c r="CK47" s="195">
        <f>SUM(CK43:CK46)</f>
        <v>0</v>
      </c>
      <c r="CL47" s="195">
        <f t="shared" ref="CL47:CO47" si="212">SUM(CL43:CL46)</f>
        <v>0</v>
      </c>
      <c r="CM47" s="195">
        <f t="shared" si="212"/>
        <v>0</v>
      </c>
      <c r="CN47" s="195">
        <f t="shared" si="212"/>
        <v>0</v>
      </c>
      <c r="CO47" s="195">
        <f t="shared" si="212"/>
        <v>0</v>
      </c>
      <c r="CP47" s="196">
        <f t="shared" si="3"/>
        <v>0</v>
      </c>
      <c r="CS47" s="195">
        <f>SUM(CS43:CS46)</f>
        <v>0</v>
      </c>
      <c r="CT47" s="195">
        <f t="shared" ref="CT47:CW47" si="213">SUM(CT43:CT46)</f>
        <v>0</v>
      </c>
      <c r="CU47" s="195">
        <f t="shared" si="213"/>
        <v>0</v>
      </c>
      <c r="CV47" s="195">
        <f t="shared" si="213"/>
        <v>0</v>
      </c>
      <c r="CW47" s="195">
        <f t="shared" si="213"/>
        <v>0</v>
      </c>
      <c r="CX47" s="196">
        <f t="shared" si="5"/>
        <v>0</v>
      </c>
      <c r="DA47" s="195">
        <f>SUM(DA43:DA46)</f>
        <v>0</v>
      </c>
      <c r="DB47" s="195">
        <f t="shared" ref="DB47:DE47" si="214">SUM(DB43:DB46)</f>
        <v>0</v>
      </c>
      <c r="DC47" s="195">
        <f t="shared" si="214"/>
        <v>0</v>
      </c>
      <c r="DD47" s="195">
        <f t="shared" si="214"/>
        <v>0</v>
      </c>
      <c r="DE47" s="195">
        <f t="shared" si="214"/>
        <v>0</v>
      </c>
      <c r="DF47" s="196">
        <f t="shared" si="7"/>
        <v>0</v>
      </c>
      <c r="DI47" s="195">
        <f>SUM(DI43:DI46)</f>
        <v>0</v>
      </c>
      <c r="DJ47" s="195">
        <f t="shared" ref="DJ47:DM47" si="215">SUM(DJ43:DJ46)</f>
        <v>0</v>
      </c>
      <c r="DK47" s="195">
        <f t="shared" si="215"/>
        <v>0</v>
      </c>
      <c r="DL47" s="195">
        <f t="shared" si="215"/>
        <v>0</v>
      </c>
      <c r="DM47" s="195">
        <f t="shared" si="215"/>
        <v>0</v>
      </c>
      <c r="DN47" s="196">
        <f t="shared" si="23"/>
        <v>0</v>
      </c>
      <c r="DQ47" s="195">
        <f>SUM(DQ43:DQ46)</f>
        <v>0</v>
      </c>
      <c r="DR47" s="195">
        <f t="shared" ref="DR47:DU47" si="216">SUM(DR43:DR46)</f>
        <v>0</v>
      </c>
      <c r="DS47" s="195">
        <f t="shared" si="216"/>
        <v>0</v>
      </c>
      <c r="DT47" s="195">
        <f t="shared" si="216"/>
        <v>0</v>
      </c>
      <c r="DU47" s="195">
        <f t="shared" si="216"/>
        <v>0</v>
      </c>
      <c r="DV47" s="196">
        <f t="shared" si="10"/>
        <v>0</v>
      </c>
    </row>
    <row r="48" spans="1:126" ht="25.5" customHeight="1">
      <c r="A48" s="19"/>
      <c r="B48" s="68" t="s">
        <v>33</v>
      </c>
      <c r="C48" s="48"/>
      <c r="D48" s="48"/>
      <c r="E48" s="49"/>
      <c r="F48" s="50" t="s">
        <v>25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2">
        <f>SUM(G48:K48)</f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2">
        <f>SUM(M48:Q48)</f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2">
        <f>SUM(S48:W48)</f>
        <v>0</v>
      </c>
      <c r="Y48" s="67">
        <v>0</v>
      </c>
      <c r="Z48" s="67">
        <v>0</v>
      </c>
      <c r="AA48" s="67">
        <v>0</v>
      </c>
      <c r="AB48" s="67">
        <v>0</v>
      </c>
      <c r="AC48" s="67">
        <v>0</v>
      </c>
      <c r="AD48" s="52">
        <f>SUM(Y48:AC48)</f>
        <v>0</v>
      </c>
      <c r="AE48" s="53">
        <v>0</v>
      </c>
      <c r="AF48" s="53">
        <v>0</v>
      </c>
      <c r="AG48" s="53">
        <v>0</v>
      </c>
      <c r="AH48" s="53">
        <v>0</v>
      </c>
      <c r="AI48" s="53">
        <v>0</v>
      </c>
      <c r="AJ48" s="52">
        <f>SUM(AE48:AI48)</f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v>0</v>
      </c>
      <c r="AP48" s="52">
        <f>SUM(AK48:AO48)</f>
        <v>0</v>
      </c>
      <c r="BB48" s="6"/>
      <c r="BC48" s="6"/>
      <c r="BD48" s="50" t="s">
        <v>25</v>
      </c>
      <c r="BE48" s="170">
        <f>'SPMW - Probs. of Failure '!O$17</f>
        <v>0</v>
      </c>
      <c r="BF48" s="170">
        <f>'SPMW - Probs. of Failure '!P$17</f>
        <v>0</v>
      </c>
      <c r="BG48" s="170">
        <f>'SPMW - Probs. of Failure '!Q$17</f>
        <v>0</v>
      </c>
      <c r="BH48" s="170">
        <f>'SPMW - Probs. of Failure '!R$17</f>
        <v>0</v>
      </c>
      <c r="BI48" s="170">
        <f>'SPMW - Probs. of Failure '!S$17</f>
        <v>0</v>
      </c>
      <c r="BJ48" s="173"/>
      <c r="BK48" s="6"/>
      <c r="BL48" s="50" t="s">
        <v>25</v>
      </c>
      <c r="BM48" s="239">
        <f>IFERROR($BM2*'SPMW - Average Cons. of Failure'!$Q$17,0)</f>
        <v>0</v>
      </c>
      <c r="BN48" s="239">
        <f>IFERROR($BM2*'SPMW - Average Cons. of Failure'!$Q$17,0)</f>
        <v>0</v>
      </c>
      <c r="BO48" s="239">
        <f>IFERROR($BM2*'SPMW - Average Cons. of Failure'!$Q$17,0)</f>
        <v>0</v>
      </c>
      <c r="BP48" s="239">
        <f>IFERROR($BM2*'SPMW - Average Cons. of Failure'!$Q$17,0)</f>
        <v>0</v>
      </c>
      <c r="BQ48" s="239">
        <f>IFERROR($BM2*'SPMW - Average Cons. of Failure'!$Q$17,0)</f>
        <v>0</v>
      </c>
      <c r="BR48" s="173"/>
      <c r="BS48" s="6"/>
      <c r="BT48" s="50" t="s">
        <v>25</v>
      </c>
      <c r="BU48" s="23" t="str">
        <f t="shared" si="17"/>
        <v/>
      </c>
      <c r="BV48" s="23" t="str">
        <f t="shared" si="17"/>
        <v/>
      </c>
      <c r="BW48" s="23" t="str">
        <f t="shared" si="17"/>
        <v/>
      </c>
      <c r="BX48" s="23" t="str">
        <f t="shared" si="17"/>
        <v/>
      </c>
      <c r="BY48" s="23" t="str">
        <f t="shared" si="17"/>
        <v/>
      </c>
      <c r="BZ48" s="6"/>
      <c r="CA48" s="6"/>
      <c r="CB48" s="50" t="s">
        <v>25</v>
      </c>
      <c r="CC48" s="193" t="str">
        <f>IF(BU48="","",M48*BU48)</f>
        <v/>
      </c>
      <c r="CD48" s="193" t="str">
        <f t="shared" ref="CD48:CG51" si="217">IF(BV48="","",N48*BV48)</f>
        <v/>
      </c>
      <c r="CE48" s="193" t="str">
        <f t="shared" si="217"/>
        <v/>
      </c>
      <c r="CF48" s="193" t="str">
        <f t="shared" si="217"/>
        <v/>
      </c>
      <c r="CG48" s="193" t="str">
        <f t="shared" si="217"/>
        <v/>
      </c>
      <c r="CH48" s="196">
        <f t="shared" ref="CH48:CH51" si="218">SUM(CC48:CG48)</f>
        <v>0</v>
      </c>
      <c r="CI48" s="66"/>
      <c r="CJ48" s="66"/>
      <c r="CK48" s="193" t="str">
        <f t="shared" ref="CK48:CO51" si="219">IF(BU48="","",G48*BU48)</f>
        <v/>
      </c>
      <c r="CL48" s="193" t="str">
        <f t="shared" si="219"/>
        <v/>
      </c>
      <c r="CM48" s="193" t="str">
        <f t="shared" si="219"/>
        <v/>
      </c>
      <c r="CN48" s="193" t="str">
        <f t="shared" si="219"/>
        <v/>
      </c>
      <c r="CO48" s="193" t="str">
        <f t="shared" si="219"/>
        <v/>
      </c>
      <c r="CP48" s="196">
        <f t="shared" si="3"/>
        <v>0</v>
      </c>
      <c r="CS48" s="193" t="str">
        <f>IF(BU48="","",Y48*BU48)</f>
        <v/>
      </c>
      <c r="CT48" s="193" t="str">
        <f t="shared" ref="CT48:CW51" si="220">IF(BV48="","",Z48*BV48)</f>
        <v/>
      </c>
      <c r="CU48" s="193" t="str">
        <f t="shared" si="220"/>
        <v/>
      </c>
      <c r="CV48" s="193" t="str">
        <f t="shared" si="220"/>
        <v/>
      </c>
      <c r="CW48" s="193" t="str">
        <f t="shared" si="220"/>
        <v/>
      </c>
      <c r="CX48" s="196">
        <f t="shared" si="5"/>
        <v>0</v>
      </c>
      <c r="DA48" s="193" t="str">
        <f>IF(BU48="","",(S48+Y48)*BU48)</f>
        <v/>
      </c>
      <c r="DB48" s="193" t="str">
        <f t="shared" ref="DB48:DE51" si="221">IF(BV48="","",(T48+Z48)*BV48)</f>
        <v/>
      </c>
      <c r="DC48" s="193" t="str">
        <f t="shared" si="221"/>
        <v/>
      </c>
      <c r="DD48" s="193" t="str">
        <f t="shared" si="221"/>
        <v/>
      </c>
      <c r="DE48" s="193" t="str">
        <f t="shared" si="221"/>
        <v/>
      </c>
      <c r="DF48" s="196">
        <f t="shared" si="7"/>
        <v>0</v>
      </c>
      <c r="DI48" s="193" t="str">
        <f>IF(BU48="","",AK48*BU48)</f>
        <v/>
      </c>
      <c r="DJ48" s="193" t="str">
        <f t="shared" ref="DJ48:DM51" si="222">IF(BV48="","",AL48*BV48)</f>
        <v/>
      </c>
      <c r="DK48" s="193" t="str">
        <f t="shared" si="222"/>
        <v/>
      </c>
      <c r="DL48" s="193" t="str">
        <f t="shared" si="222"/>
        <v/>
      </c>
      <c r="DM48" s="193" t="str">
        <f t="shared" si="222"/>
        <v/>
      </c>
      <c r="DN48" s="196">
        <f t="shared" si="23"/>
        <v>0</v>
      </c>
      <c r="DQ48" s="193" t="str">
        <f>IF(BU48="","",(AE48+AK48)*BU48)</f>
        <v/>
      </c>
      <c r="DR48" s="193" t="str">
        <f t="shared" ref="DR48:DU51" si="223">IF(BV48="","",(AF48+AL48)*BV48)</f>
        <v/>
      </c>
      <c r="DS48" s="193" t="str">
        <f t="shared" si="223"/>
        <v/>
      </c>
      <c r="DT48" s="193" t="str">
        <f t="shared" si="223"/>
        <v/>
      </c>
      <c r="DU48" s="193" t="str">
        <f t="shared" si="223"/>
        <v/>
      </c>
      <c r="DV48" s="196">
        <f t="shared" si="10"/>
        <v>0</v>
      </c>
    </row>
    <row r="49" spans="1:126" ht="25.5" customHeight="1">
      <c r="A49" s="19"/>
      <c r="B49" s="54"/>
      <c r="C49" s="55"/>
      <c r="D49" s="55"/>
      <c r="E49" s="56"/>
      <c r="F49" s="57" t="s">
        <v>27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8">
        <f t="shared" ref="L49:L51" si="224">SUM(G49:K49)</f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8">
        <f t="shared" ref="R49:R51" si="225">SUM(M49:Q49)</f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8">
        <f t="shared" ref="X49:X51" si="226">SUM(S49:W49)</f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8">
        <f t="shared" ref="AD49:AD51" si="227">SUM(Y49:AC49)</f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8">
        <f t="shared" ref="AJ49:AJ51" si="228">SUM(AE49:AI49)</f>
        <v>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8">
        <f t="shared" ref="AP49:AP51" si="229">SUM(AK49:AO49)</f>
        <v>0</v>
      </c>
      <c r="BB49" s="6"/>
      <c r="BC49" s="6"/>
      <c r="BD49" s="57" t="s">
        <v>27</v>
      </c>
      <c r="BE49" s="170">
        <f>'SPMW - Probs. of Failure '!O$17</f>
        <v>0</v>
      </c>
      <c r="BF49" s="170">
        <f>'SPMW - Probs. of Failure '!P$17</f>
        <v>0</v>
      </c>
      <c r="BG49" s="170">
        <f>'SPMW - Probs. of Failure '!Q$17</f>
        <v>0</v>
      </c>
      <c r="BH49" s="170">
        <f>'SPMW - Probs. of Failure '!R$17</f>
        <v>0</v>
      </c>
      <c r="BI49" s="170">
        <f>'SPMW - Probs. of Failure '!S$17</f>
        <v>0</v>
      </c>
      <c r="BJ49" s="174"/>
      <c r="BK49" s="6"/>
      <c r="BL49" s="57" t="s">
        <v>27</v>
      </c>
      <c r="BM49" s="239">
        <f>IFERROR($BM3*'SPMW - Average Cons. of Failure'!$Q$17,0)</f>
        <v>0</v>
      </c>
      <c r="BN49" s="239">
        <f>IFERROR($BM3*'SPMW - Average Cons. of Failure'!$Q$17,0)</f>
        <v>0</v>
      </c>
      <c r="BO49" s="239">
        <f>IFERROR($BM3*'SPMW - Average Cons. of Failure'!$Q$17,0)</f>
        <v>0</v>
      </c>
      <c r="BP49" s="239">
        <f>IFERROR($BM3*'SPMW - Average Cons. of Failure'!$Q$17,0)</f>
        <v>0</v>
      </c>
      <c r="BQ49" s="239">
        <f>IFERROR($BM3*'SPMW - Average Cons. of Failure'!$Q$17,0)</f>
        <v>0</v>
      </c>
      <c r="BR49" s="174"/>
      <c r="BS49" s="6"/>
      <c r="BT49" s="57" t="s">
        <v>27</v>
      </c>
      <c r="BU49" s="23" t="str">
        <f t="shared" si="17"/>
        <v/>
      </c>
      <c r="BV49" s="23" t="str">
        <f t="shared" si="17"/>
        <v/>
      </c>
      <c r="BW49" s="23" t="str">
        <f t="shared" si="17"/>
        <v/>
      </c>
      <c r="BX49" s="23" t="str">
        <f t="shared" si="17"/>
        <v/>
      </c>
      <c r="BY49" s="23" t="str">
        <f t="shared" si="17"/>
        <v/>
      </c>
      <c r="BZ49" s="6"/>
      <c r="CA49" s="6"/>
      <c r="CB49" s="57" t="s">
        <v>27</v>
      </c>
      <c r="CC49" s="193" t="str">
        <f t="shared" ref="CC49:CC51" si="230">IF(BU49="","",M49*BU49)</f>
        <v/>
      </c>
      <c r="CD49" s="193" t="str">
        <f t="shared" si="217"/>
        <v/>
      </c>
      <c r="CE49" s="193" t="str">
        <f t="shared" si="217"/>
        <v/>
      </c>
      <c r="CF49" s="193" t="str">
        <f t="shared" si="217"/>
        <v/>
      </c>
      <c r="CG49" s="193" t="str">
        <f t="shared" si="217"/>
        <v/>
      </c>
      <c r="CH49" s="196">
        <f t="shared" si="218"/>
        <v>0</v>
      </c>
      <c r="CI49" s="66"/>
      <c r="CJ49" s="66"/>
      <c r="CK49" s="193" t="str">
        <f t="shared" si="219"/>
        <v/>
      </c>
      <c r="CL49" s="193" t="str">
        <f t="shared" si="219"/>
        <v/>
      </c>
      <c r="CM49" s="193" t="str">
        <f t="shared" si="219"/>
        <v/>
      </c>
      <c r="CN49" s="193" t="str">
        <f t="shared" si="219"/>
        <v/>
      </c>
      <c r="CO49" s="193" t="str">
        <f t="shared" si="219"/>
        <v/>
      </c>
      <c r="CP49" s="196">
        <f t="shared" si="3"/>
        <v>0</v>
      </c>
      <c r="CS49" s="193" t="str">
        <f t="shared" ref="CS49:CS51" si="231">IF(BU49="","",Y49*BU49)</f>
        <v/>
      </c>
      <c r="CT49" s="193" t="str">
        <f t="shared" si="220"/>
        <v/>
      </c>
      <c r="CU49" s="193" t="str">
        <f t="shared" si="220"/>
        <v/>
      </c>
      <c r="CV49" s="193" t="str">
        <f t="shared" si="220"/>
        <v/>
      </c>
      <c r="CW49" s="193" t="str">
        <f t="shared" si="220"/>
        <v/>
      </c>
      <c r="CX49" s="196">
        <f t="shared" si="5"/>
        <v>0</v>
      </c>
      <c r="DA49" s="193" t="str">
        <f t="shared" ref="DA49:DA51" si="232">IF(BU49="","",(S49+Y49)*BU49)</f>
        <v/>
      </c>
      <c r="DB49" s="193" t="str">
        <f t="shared" si="221"/>
        <v/>
      </c>
      <c r="DC49" s="193" t="str">
        <f t="shared" si="221"/>
        <v/>
      </c>
      <c r="DD49" s="193" t="str">
        <f t="shared" si="221"/>
        <v/>
      </c>
      <c r="DE49" s="193" t="str">
        <f t="shared" si="221"/>
        <v/>
      </c>
      <c r="DF49" s="196">
        <f t="shared" si="7"/>
        <v>0</v>
      </c>
      <c r="DI49" s="193" t="str">
        <f t="shared" ref="DI49:DI51" si="233">IF(BU49="","",AK49*BU49)</f>
        <v/>
      </c>
      <c r="DJ49" s="193" t="str">
        <f t="shared" si="222"/>
        <v/>
      </c>
      <c r="DK49" s="193" t="str">
        <f t="shared" si="222"/>
        <v/>
      </c>
      <c r="DL49" s="193" t="str">
        <f t="shared" si="222"/>
        <v/>
      </c>
      <c r="DM49" s="193" t="str">
        <f t="shared" si="222"/>
        <v/>
      </c>
      <c r="DN49" s="196">
        <f t="shared" si="23"/>
        <v>0</v>
      </c>
      <c r="DQ49" s="193" t="str">
        <f t="shared" ref="DQ49:DQ51" si="234">IF(BU49="","",(AE49+AK49)*BU49)</f>
        <v/>
      </c>
      <c r="DR49" s="193" t="str">
        <f t="shared" si="223"/>
        <v/>
      </c>
      <c r="DS49" s="193" t="str">
        <f t="shared" si="223"/>
        <v/>
      </c>
      <c r="DT49" s="193" t="str">
        <f t="shared" si="223"/>
        <v/>
      </c>
      <c r="DU49" s="193" t="str">
        <f t="shared" si="223"/>
        <v/>
      </c>
      <c r="DV49" s="196">
        <f t="shared" si="10"/>
        <v>0</v>
      </c>
    </row>
    <row r="50" spans="1:126" ht="25.5" customHeight="1">
      <c r="A50" s="19"/>
      <c r="B50" s="54"/>
      <c r="C50" s="55"/>
      <c r="D50" s="55"/>
      <c r="E50" s="56"/>
      <c r="F50" s="57" t="s">
        <v>29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8">
        <f t="shared" si="224"/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8">
        <f t="shared" si="225"/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8">
        <f t="shared" si="226"/>
        <v>0</v>
      </c>
      <c r="Y50" s="51">
        <v>0</v>
      </c>
      <c r="Z50" s="51">
        <v>0</v>
      </c>
      <c r="AA50" s="51">
        <v>0</v>
      </c>
      <c r="AB50" s="51">
        <v>0</v>
      </c>
      <c r="AC50" s="51">
        <v>0</v>
      </c>
      <c r="AD50" s="58">
        <f t="shared" si="227"/>
        <v>0</v>
      </c>
      <c r="AE50" s="51">
        <v>0</v>
      </c>
      <c r="AF50" s="51">
        <v>0</v>
      </c>
      <c r="AG50" s="51">
        <v>0</v>
      </c>
      <c r="AH50" s="51">
        <v>0</v>
      </c>
      <c r="AI50" s="51">
        <v>0</v>
      </c>
      <c r="AJ50" s="58">
        <f t="shared" si="228"/>
        <v>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8">
        <f t="shared" si="229"/>
        <v>0</v>
      </c>
      <c r="BB50" s="6"/>
      <c r="BC50" s="6"/>
      <c r="BD50" s="57" t="s">
        <v>29</v>
      </c>
      <c r="BE50" s="170">
        <f>'SPMW - Probs. of Failure '!O$17</f>
        <v>0</v>
      </c>
      <c r="BF50" s="170">
        <f>'SPMW - Probs. of Failure '!P$17</f>
        <v>0</v>
      </c>
      <c r="BG50" s="170">
        <f>'SPMW - Probs. of Failure '!Q$17</f>
        <v>0</v>
      </c>
      <c r="BH50" s="170">
        <f>'SPMW - Probs. of Failure '!R$17</f>
        <v>0</v>
      </c>
      <c r="BI50" s="170">
        <f>'SPMW - Probs. of Failure '!S$17</f>
        <v>0</v>
      </c>
      <c r="BJ50" s="174"/>
      <c r="BK50" s="6"/>
      <c r="BL50" s="57" t="s">
        <v>29</v>
      </c>
      <c r="BM50" s="239">
        <f>IFERROR($BM4*'SPMW - Average Cons. of Failure'!$Q$17,0)</f>
        <v>0</v>
      </c>
      <c r="BN50" s="239">
        <f>IFERROR($BM4*'SPMW - Average Cons. of Failure'!$Q$17,0)</f>
        <v>0</v>
      </c>
      <c r="BO50" s="239">
        <f>IFERROR($BM4*'SPMW - Average Cons. of Failure'!$Q$17,0)</f>
        <v>0</v>
      </c>
      <c r="BP50" s="239">
        <f>IFERROR($BM4*'SPMW - Average Cons. of Failure'!$Q$17,0)</f>
        <v>0</v>
      </c>
      <c r="BQ50" s="239">
        <f>IFERROR($BM4*'SPMW - Average Cons. of Failure'!$Q$17,0)</f>
        <v>0</v>
      </c>
      <c r="BR50" s="174"/>
      <c r="BS50" s="6"/>
      <c r="BT50" s="57" t="s">
        <v>29</v>
      </c>
      <c r="BU50" s="23" t="str">
        <f t="shared" si="17"/>
        <v/>
      </c>
      <c r="BV50" s="23" t="str">
        <f t="shared" si="17"/>
        <v/>
      </c>
      <c r="BW50" s="23" t="str">
        <f t="shared" si="17"/>
        <v/>
      </c>
      <c r="BX50" s="23" t="str">
        <f t="shared" si="17"/>
        <v/>
      </c>
      <c r="BY50" s="23" t="str">
        <f t="shared" si="17"/>
        <v/>
      </c>
      <c r="BZ50" s="6"/>
      <c r="CA50" s="6"/>
      <c r="CB50" s="57" t="s">
        <v>29</v>
      </c>
      <c r="CC50" s="193" t="str">
        <f t="shared" si="230"/>
        <v/>
      </c>
      <c r="CD50" s="193" t="str">
        <f t="shared" si="217"/>
        <v/>
      </c>
      <c r="CE50" s="193" t="str">
        <f t="shared" si="217"/>
        <v/>
      </c>
      <c r="CF50" s="193" t="str">
        <f t="shared" si="217"/>
        <v/>
      </c>
      <c r="CG50" s="193" t="str">
        <f t="shared" si="217"/>
        <v/>
      </c>
      <c r="CH50" s="196">
        <f t="shared" si="218"/>
        <v>0</v>
      </c>
      <c r="CI50" s="66"/>
      <c r="CJ50" s="66"/>
      <c r="CK50" s="193" t="str">
        <f t="shared" si="219"/>
        <v/>
      </c>
      <c r="CL50" s="193" t="str">
        <f t="shared" si="219"/>
        <v/>
      </c>
      <c r="CM50" s="193" t="str">
        <f t="shared" si="219"/>
        <v/>
      </c>
      <c r="CN50" s="193" t="str">
        <f t="shared" si="219"/>
        <v/>
      </c>
      <c r="CO50" s="193" t="str">
        <f t="shared" si="219"/>
        <v/>
      </c>
      <c r="CP50" s="196">
        <f t="shared" si="3"/>
        <v>0</v>
      </c>
      <c r="CS50" s="193" t="str">
        <f t="shared" si="231"/>
        <v/>
      </c>
      <c r="CT50" s="193" t="str">
        <f t="shared" si="220"/>
        <v/>
      </c>
      <c r="CU50" s="193" t="str">
        <f t="shared" si="220"/>
        <v/>
      </c>
      <c r="CV50" s="193" t="str">
        <f t="shared" si="220"/>
        <v/>
      </c>
      <c r="CW50" s="193" t="str">
        <f t="shared" si="220"/>
        <v/>
      </c>
      <c r="CX50" s="196">
        <f t="shared" si="5"/>
        <v>0</v>
      </c>
      <c r="DA50" s="193" t="str">
        <f t="shared" si="232"/>
        <v/>
      </c>
      <c r="DB50" s="193" t="str">
        <f t="shared" si="221"/>
        <v/>
      </c>
      <c r="DC50" s="193" t="str">
        <f t="shared" si="221"/>
        <v/>
      </c>
      <c r="DD50" s="193" t="str">
        <f t="shared" si="221"/>
        <v/>
      </c>
      <c r="DE50" s="193" t="str">
        <f t="shared" si="221"/>
        <v/>
      </c>
      <c r="DF50" s="196">
        <f t="shared" si="7"/>
        <v>0</v>
      </c>
      <c r="DI50" s="193" t="str">
        <f t="shared" si="233"/>
        <v/>
      </c>
      <c r="DJ50" s="193" t="str">
        <f t="shared" si="222"/>
        <v/>
      </c>
      <c r="DK50" s="193" t="str">
        <f t="shared" si="222"/>
        <v/>
      </c>
      <c r="DL50" s="193" t="str">
        <f t="shared" si="222"/>
        <v/>
      </c>
      <c r="DM50" s="193" t="str">
        <f t="shared" si="222"/>
        <v/>
      </c>
      <c r="DN50" s="196">
        <f t="shared" si="23"/>
        <v>0</v>
      </c>
      <c r="DQ50" s="193" t="str">
        <f t="shared" si="234"/>
        <v/>
      </c>
      <c r="DR50" s="193" t="str">
        <f t="shared" si="223"/>
        <v/>
      </c>
      <c r="DS50" s="193" t="str">
        <f t="shared" si="223"/>
        <v/>
      </c>
      <c r="DT50" s="193" t="str">
        <f t="shared" si="223"/>
        <v/>
      </c>
      <c r="DU50" s="193" t="str">
        <f t="shared" si="223"/>
        <v/>
      </c>
      <c r="DV50" s="196">
        <f t="shared" si="10"/>
        <v>0</v>
      </c>
    </row>
    <row r="51" spans="1:126" ht="25.5" customHeight="1">
      <c r="A51" s="19"/>
      <c r="B51" s="54"/>
      <c r="C51" s="55"/>
      <c r="D51" s="55"/>
      <c r="E51" s="56"/>
      <c r="F51" s="57" t="s">
        <v>30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8">
        <f t="shared" si="224"/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8">
        <f t="shared" si="225"/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8">
        <f t="shared" si="226"/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8">
        <f t="shared" si="227"/>
        <v>0</v>
      </c>
      <c r="AE51" s="51">
        <v>0</v>
      </c>
      <c r="AF51" s="51">
        <v>0</v>
      </c>
      <c r="AG51" s="51">
        <v>0</v>
      </c>
      <c r="AH51" s="51">
        <v>0</v>
      </c>
      <c r="AI51" s="51">
        <v>0</v>
      </c>
      <c r="AJ51" s="58">
        <f t="shared" si="228"/>
        <v>0</v>
      </c>
      <c r="AK51" s="51">
        <v>0</v>
      </c>
      <c r="AL51" s="51">
        <v>0</v>
      </c>
      <c r="AM51" s="51">
        <v>0</v>
      </c>
      <c r="AN51" s="51">
        <v>0</v>
      </c>
      <c r="AO51" s="51">
        <v>0</v>
      </c>
      <c r="AP51" s="58">
        <f t="shared" si="229"/>
        <v>0</v>
      </c>
      <c r="BB51" s="6"/>
      <c r="BC51" s="6"/>
      <c r="BD51" s="57" t="s">
        <v>30</v>
      </c>
      <c r="BE51" s="170">
        <f>'SPMW - Probs. of Failure '!O$17</f>
        <v>0</v>
      </c>
      <c r="BF51" s="170">
        <f>'SPMW - Probs. of Failure '!P$17</f>
        <v>0</v>
      </c>
      <c r="BG51" s="170">
        <f>'SPMW - Probs. of Failure '!Q$17</f>
        <v>0</v>
      </c>
      <c r="BH51" s="170">
        <f>'SPMW - Probs. of Failure '!R$17</f>
        <v>0</v>
      </c>
      <c r="BI51" s="170">
        <f>'SPMW - Probs. of Failure '!S$17</f>
        <v>0</v>
      </c>
      <c r="BJ51" s="174"/>
      <c r="BK51" s="6"/>
      <c r="BL51" s="57" t="s">
        <v>30</v>
      </c>
      <c r="BM51" s="239">
        <f>IFERROR($BM5*'SPMW - Average Cons. of Failure'!$Q$17,0)</f>
        <v>0</v>
      </c>
      <c r="BN51" s="239">
        <f>IFERROR($BM5*'SPMW - Average Cons. of Failure'!$Q$17,0)</f>
        <v>0</v>
      </c>
      <c r="BO51" s="239">
        <f>IFERROR($BM5*'SPMW - Average Cons. of Failure'!$Q$17,0)</f>
        <v>0</v>
      </c>
      <c r="BP51" s="239">
        <f>IFERROR($BM5*'SPMW - Average Cons. of Failure'!$Q$17,0)</f>
        <v>0</v>
      </c>
      <c r="BQ51" s="239">
        <f>IFERROR($BM5*'SPMW - Average Cons. of Failure'!$Q$17,0)</f>
        <v>0</v>
      </c>
      <c r="BR51" s="174"/>
      <c r="BS51" s="6"/>
      <c r="BT51" s="57" t="s">
        <v>30</v>
      </c>
      <c r="BU51" s="23" t="str">
        <f t="shared" si="17"/>
        <v/>
      </c>
      <c r="BV51" s="23" t="str">
        <f t="shared" si="17"/>
        <v/>
      </c>
      <c r="BW51" s="23" t="str">
        <f t="shared" si="17"/>
        <v/>
      </c>
      <c r="BX51" s="23" t="str">
        <f t="shared" si="17"/>
        <v/>
      </c>
      <c r="BY51" s="23" t="str">
        <f t="shared" si="17"/>
        <v/>
      </c>
      <c r="BZ51" s="6"/>
      <c r="CA51" s="6"/>
      <c r="CB51" s="57" t="s">
        <v>30</v>
      </c>
      <c r="CC51" s="193" t="str">
        <f t="shared" si="230"/>
        <v/>
      </c>
      <c r="CD51" s="193" t="str">
        <f t="shared" si="217"/>
        <v/>
      </c>
      <c r="CE51" s="193" t="str">
        <f t="shared" si="217"/>
        <v/>
      </c>
      <c r="CF51" s="193" t="str">
        <f t="shared" si="217"/>
        <v/>
      </c>
      <c r="CG51" s="193" t="str">
        <f t="shared" si="217"/>
        <v/>
      </c>
      <c r="CH51" s="196">
        <f t="shared" si="218"/>
        <v>0</v>
      </c>
      <c r="CI51" s="66"/>
      <c r="CJ51" s="66"/>
      <c r="CK51" s="193" t="str">
        <f t="shared" si="219"/>
        <v/>
      </c>
      <c r="CL51" s="193" t="str">
        <f t="shared" si="219"/>
        <v/>
      </c>
      <c r="CM51" s="193" t="str">
        <f t="shared" si="219"/>
        <v/>
      </c>
      <c r="CN51" s="193" t="str">
        <f t="shared" si="219"/>
        <v/>
      </c>
      <c r="CO51" s="193" t="str">
        <f t="shared" si="219"/>
        <v/>
      </c>
      <c r="CP51" s="196">
        <f t="shared" si="3"/>
        <v>0</v>
      </c>
      <c r="CS51" s="193" t="str">
        <f t="shared" si="231"/>
        <v/>
      </c>
      <c r="CT51" s="193" t="str">
        <f t="shared" si="220"/>
        <v/>
      </c>
      <c r="CU51" s="193" t="str">
        <f t="shared" si="220"/>
        <v/>
      </c>
      <c r="CV51" s="193" t="str">
        <f t="shared" si="220"/>
        <v/>
      </c>
      <c r="CW51" s="193" t="str">
        <f t="shared" si="220"/>
        <v/>
      </c>
      <c r="CX51" s="196">
        <f t="shared" si="5"/>
        <v>0</v>
      </c>
      <c r="DA51" s="193" t="str">
        <f t="shared" si="232"/>
        <v/>
      </c>
      <c r="DB51" s="193" t="str">
        <f t="shared" si="221"/>
        <v/>
      </c>
      <c r="DC51" s="193" t="str">
        <f t="shared" si="221"/>
        <v/>
      </c>
      <c r="DD51" s="193" t="str">
        <f t="shared" si="221"/>
        <v/>
      </c>
      <c r="DE51" s="193" t="str">
        <f t="shared" si="221"/>
        <v/>
      </c>
      <c r="DF51" s="196">
        <f t="shared" si="7"/>
        <v>0</v>
      </c>
      <c r="DI51" s="193" t="str">
        <f t="shared" si="233"/>
        <v/>
      </c>
      <c r="DJ51" s="193" t="str">
        <f t="shared" si="222"/>
        <v/>
      </c>
      <c r="DK51" s="193" t="str">
        <f t="shared" si="222"/>
        <v/>
      </c>
      <c r="DL51" s="193" t="str">
        <f t="shared" si="222"/>
        <v/>
      </c>
      <c r="DM51" s="193" t="str">
        <f t="shared" si="222"/>
        <v/>
      </c>
      <c r="DN51" s="196">
        <f t="shared" si="23"/>
        <v>0</v>
      </c>
      <c r="DQ51" s="193" t="str">
        <f t="shared" si="234"/>
        <v/>
      </c>
      <c r="DR51" s="193" t="str">
        <f t="shared" si="223"/>
        <v/>
      </c>
      <c r="DS51" s="193" t="str">
        <f t="shared" si="223"/>
        <v/>
      </c>
      <c r="DT51" s="193" t="str">
        <f t="shared" si="223"/>
        <v/>
      </c>
      <c r="DU51" s="193" t="str">
        <f t="shared" si="223"/>
        <v/>
      </c>
      <c r="DV51" s="196">
        <f t="shared" si="10"/>
        <v>0</v>
      </c>
    </row>
    <row r="52" spans="1:126" ht="25.5" customHeight="1" thickBot="1">
      <c r="A52" s="19"/>
      <c r="B52" s="59"/>
      <c r="C52" s="60">
        <v>0</v>
      </c>
      <c r="D52" s="60">
        <v>0</v>
      </c>
      <c r="E52" s="61">
        <v>0</v>
      </c>
      <c r="F52" s="62"/>
      <c r="G52" s="63">
        <f>SUM(G48:G51)</f>
        <v>0</v>
      </c>
      <c r="H52" s="64">
        <f t="shared" ref="H52:K52" si="235">SUM(H48:H51)</f>
        <v>0</v>
      </c>
      <c r="I52" s="64">
        <f t="shared" si="235"/>
        <v>0</v>
      </c>
      <c r="J52" s="64">
        <f t="shared" si="235"/>
        <v>0</v>
      </c>
      <c r="K52" s="64">
        <f t="shared" si="235"/>
        <v>0</v>
      </c>
      <c r="L52" s="65"/>
      <c r="M52" s="63">
        <f>SUM(M48:M51)</f>
        <v>0</v>
      </c>
      <c r="N52" s="64">
        <f t="shared" ref="N52:Q52" si="236">SUM(N48:N51)</f>
        <v>0</v>
      </c>
      <c r="O52" s="64">
        <f t="shared" si="236"/>
        <v>0</v>
      </c>
      <c r="P52" s="64">
        <f t="shared" si="236"/>
        <v>0</v>
      </c>
      <c r="Q52" s="64">
        <f t="shared" si="236"/>
        <v>0</v>
      </c>
      <c r="R52" s="65"/>
      <c r="S52" s="63">
        <f>SUM(S48:S51)</f>
        <v>0</v>
      </c>
      <c r="T52" s="64">
        <f t="shared" ref="T52:W52" si="237">SUM(T48:T51)</f>
        <v>0</v>
      </c>
      <c r="U52" s="64">
        <f t="shared" si="237"/>
        <v>0</v>
      </c>
      <c r="V52" s="64">
        <f t="shared" si="237"/>
        <v>0</v>
      </c>
      <c r="W52" s="64">
        <f t="shared" si="237"/>
        <v>0</v>
      </c>
      <c r="X52" s="65"/>
      <c r="Y52" s="63">
        <f>SUM(Y48:Y51)</f>
        <v>0</v>
      </c>
      <c r="Z52" s="64">
        <f t="shared" ref="Z52:AC52" si="238">SUM(Z48:Z51)</f>
        <v>0</v>
      </c>
      <c r="AA52" s="64">
        <f t="shared" si="238"/>
        <v>0</v>
      </c>
      <c r="AB52" s="64">
        <f t="shared" si="238"/>
        <v>0</v>
      </c>
      <c r="AC52" s="64">
        <f t="shared" si="238"/>
        <v>0</v>
      </c>
      <c r="AD52" s="65"/>
      <c r="AE52" s="63">
        <f>SUM(AE48:AE51)</f>
        <v>0</v>
      </c>
      <c r="AF52" s="64">
        <f t="shared" ref="AF52:AI52" si="239">SUM(AF48:AF51)</f>
        <v>0</v>
      </c>
      <c r="AG52" s="64">
        <f t="shared" si="239"/>
        <v>0</v>
      </c>
      <c r="AH52" s="64">
        <f t="shared" si="239"/>
        <v>0</v>
      </c>
      <c r="AI52" s="64">
        <f t="shared" si="239"/>
        <v>0</v>
      </c>
      <c r="AJ52" s="65"/>
      <c r="AK52" s="63">
        <f>SUM(AK48:AK51)</f>
        <v>0</v>
      </c>
      <c r="AL52" s="64">
        <f t="shared" ref="AL52:AO52" si="240">SUM(AL48:AL51)</f>
        <v>0</v>
      </c>
      <c r="AM52" s="64">
        <f t="shared" si="240"/>
        <v>0</v>
      </c>
      <c r="AN52" s="64">
        <f t="shared" si="240"/>
        <v>0</v>
      </c>
      <c r="AO52" s="64">
        <f t="shared" si="240"/>
        <v>0</v>
      </c>
      <c r="AP52" s="65"/>
      <c r="BB52" s="6"/>
      <c r="BC52" s="6"/>
      <c r="BD52" s="62"/>
      <c r="BE52" s="171"/>
      <c r="BF52" s="172"/>
      <c r="BG52" s="172"/>
      <c r="BH52" s="172"/>
      <c r="BI52" s="172"/>
      <c r="BJ52" s="65"/>
      <c r="BK52" s="6"/>
      <c r="BL52" s="62"/>
      <c r="BM52" s="171"/>
      <c r="BN52" s="172"/>
      <c r="BO52" s="172"/>
      <c r="BP52" s="172"/>
      <c r="BQ52" s="172"/>
      <c r="BR52" s="65"/>
      <c r="BS52" s="6"/>
      <c r="BT52" s="62"/>
      <c r="BU52" s="23" t="str">
        <f t="shared" si="17"/>
        <v/>
      </c>
      <c r="BV52" s="23" t="str">
        <f t="shared" si="17"/>
        <v/>
      </c>
      <c r="BW52" s="23" t="str">
        <f t="shared" si="17"/>
        <v/>
      </c>
      <c r="BX52" s="23" t="str">
        <f t="shared" si="17"/>
        <v/>
      </c>
      <c r="BY52" s="23" t="str">
        <f t="shared" si="17"/>
        <v/>
      </c>
      <c r="BZ52" s="6"/>
      <c r="CA52" s="6"/>
      <c r="CB52" s="62"/>
      <c r="CC52" s="195">
        <f>SUM(CC48:CC51)</f>
        <v>0</v>
      </c>
      <c r="CD52" s="195">
        <f t="shared" ref="CD52:CG52" si="241">SUM(CD48:CD51)</f>
        <v>0</v>
      </c>
      <c r="CE52" s="195">
        <f t="shared" si="241"/>
        <v>0</v>
      </c>
      <c r="CF52" s="195">
        <f t="shared" si="241"/>
        <v>0</v>
      </c>
      <c r="CG52" s="195">
        <f t="shared" si="241"/>
        <v>0</v>
      </c>
      <c r="CH52" s="196">
        <f>SUM(CC52:CG52)</f>
        <v>0</v>
      </c>
      <c r="CI52" s="66"/>
      <c r="CJ52" s="66"/>
      <c r="CK52" s="195">
        <f>SUM(CK48:CK51)</f>
        <v>0</v>
      </c>
      <c r="CL52" s="195">
        <f t="shared" ref="CL52:CO52" si="242">SUM(CL48:CL51)</f>
        <v>0</v>
      </c>
      <c r="CM52" s="195">
        <f t="shared" si="242"/>
        <v>0</v>
      </c>
      <c r="CN52" s="195">
        <f t="shared" si="242"/>
        <v>0</v>
      </c>
      <c r="CO52" s="195">
        <f t="shared" si="242"/>
        <v>0</v>
      </c>
      <c r="CP52" s="196">
        <f t="shared" si="3"/>
        <v>0</v>
      </c>
      <c r="CS52" s="195">
        <f>SUM(CS48:CS51)</f>
        <v>0</v>
      </c>
      <c r="CT52" s="195">
        <f t="shared" ref="CT52:CW52" si="243">SUM(CT48:CT51)</f>
        <v>0</v>
      </c>
      <c r="CU52" s="195">
        <f t="shared" si="243"/>
        <v>0</v>
      </c>
      <c r="CV52" s="195">
        <f t="shared" si="243"/>
        <v>0</v>
      </c>
      <c r="CW52" s="195">
        <f t="shared" si="243"/>
        <v>0</v>
      </c>
      <c r="CX52" s="196">
        <f t="shared" si="5"/>
        <v>0</v>
      </c>
      <c r="DA52" s="195">
        <f>SUM(DA48:DA51)</f>
        <v>0</v>
      </c>
      <c r="DB52" s="195">
        <f t="shared" ref="DB52:DE52" si="244">SUM(DB48:DB51)</f>
        <v>0</v>
      </c>
      <c r="DC52" s="195">
        <f t="shared" si="244"/>
        <v>0</v>
      </c>
      <c r="DD52" s="195">
        <f t="shared" si="244"/>
        <v>0</v>
      </c>
      <c r="DE52" s="195">
        <f t="shared" si="244"/>
        <v>0</v>
      </c>
      <c r="DF52" s="196">
        <f t="shared" si="7"/>
        <v>0</v>
      </c>
      <c r="DI52" s="195">
        <f>SUM(DI48:DI51)</f>
        <v>0</v>
      </c>
      <c r="DJ52" s="195">
        <f t="shared" ref="DJ52:DM52" si="245">SUM(DJ48:DJ51)</f>
        <v>0</v>
      </c>
      <c r="DK52" s="195">
        <f t="shared" si="245"/>
        <v>0</v>
      </c>
      <c r="DL52" s="195">
        <f t="shared" si="245"/>
        <v>0</v>
      </c>
      <c r="DM52" s="195">
        <f t="shared" si="245"/>
        <v>0</v>
      </c>
      <c r="DN52" s="196">
        <f t="shared" si="23"/>
        <v>0</v>
      </c>
      <c r="DP52" s="197"/>
      <c r="DQ52" s="195">
        <f>SUM(DQ48:DQ51)</f>
        <v>0</v>
      </c>
      <c r="DR52" s="195">
        <f t="shared" ref="DR52:DU52" si="246">SUM(DR48:DR51)</f>
        <v>0</v>
      </c>
      <c r="DS52" s="195">
        <f t="shared" si="246"/>
        <v>0</v>
      </c>
      <c r="DT52" s="195">
        <f t="shared" si="246"/>
        <v>0</v>
      </c>
      <c r="DU52" s="195">
        <f t="shared" si="246"/>
        <v>0</v>
      </c>
      <c r="DV52" s="196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3" t="str">
        <f t="shared" si="17"/>
        <v/>
      </c>
      <c r="BV53" s="23" t="str">
        <f t="shared" si="17"/>
        <v/>
      </c>
      <c r="BW53" s="23" t="str">
        <f t="shared" si="17"/>
        <v/>
      </c>
      <c r="BX53" s="23" t="str">
        <f t="shared" si="17"/>
        <v/>
      </c>
      <c r="BY53" s="23" t="str">
        <f t="shared" si="17"/>
        <v/>
      </c>
      <c r="BZ53" s="6"/>
      <c r="CA53" s="6"/>
      <c r="CC53" s="196">
        <f>SUM(CC52,CC47,CC42,CC37,CC32,CC27,CC22,CC17)</f>
        <v>0</v>
      </c>
      <c r="CD53" s="196">
        <f t="shared" ref="CD53:CG53" si="247">SUM(CD52,CD47,CD42,CD37,CD32,CD27,CD22,CD17)</f>
        <v>0</v>
      </c>
      <c r="CE53" s="196">
        <f t="shared" si="247"/>
        <v>0</v>
      </c>
      <c r="CF53" s="196">
        <f t="shared" si="247"/>
        <v>0</v>
      </c>
      <c r="CG53" s="196">
        <f t="shared" si="247"/>
        <v>0</v>
      </c>
      <c r="CH53" s="196">
        <f t="shared" ref="CH53" si="248">SUM(CH47,CH42,CH37,CH32,CH27,CH22,CH17)</f>
        <v>0</v>
      </c>
      <c r="CI53" s="66"/>
      <c r="CJ53" s="66"/>
      <c r="CK53" s="196">
        <f>SUM(CK47,CK42,CK37,CK32,CK27,CK22,CK17)</f>
        <v>1199299.2461421576</v>
      </c>
      <c r="CL53" s="196">
        <f t="shared" ref="CL53:CO53" si="249">SUM(CL47,CL42,CL37,CL32,CL27,CL22,CL17)</f>
        <v>106743.11290272928</v>
      </c>
      <c r="CM53" s="196">
        <f t="shared" si="249"/>
        <v>799609.99680612015</v>
      </c>
      <c r="CN53" s="196">
        <f t="shared" si="249"/>
        <v>732204.29964004224</v>
      </c>
      <c r="CO53" s="196">
        <f t="shared" si="249"/>
        <v>1893058.4034742829</v>
      </c>
      <c r="CP53" s="196">
        <f t="shared" si="3"/>
        <v>4730915.0589653328</v>
      </c>
      <c r="CS53" s="196">
        <f>SUM(CS47,CS42,CS37,CS32,CS27,CS22,CS17)</f>
        <v>1174551.1581831982</v>
      </c>
      <c r="CT53" s="196">
        <f t="shared" ref="CT53:CW53" si="250">SUM(CT47,CT42,CT37,CT32,CT27,CT22,CT17)</f>
        <v>89213.288311523254</v>
      </c>
      <c r="CU53" s="196">
        <f t="shared" si="250"/>
        <v>862882.65898730513</v>
      </c>
      <c r="CV53" s="196">
        <f t="shared" si="250"/>
        <v>256385.0770007121</v>
      </c>
      <c r="CW53" s="196">
        <f t="shared" si="250"/>
        <v>3134010.828188051</v>
      </c>
      <c r="CX53" s="196">
        <f t="shared" si="5"/>
        <v>5517043.0106707895</v>
      </c>
      <c r="DA53" s="196">
        <f>SUM(DA47,DA42,DA37,DA32,DA27,DA22,DA17)</f>
        <v>1174551.1581831982</v>
      </c>
      <c r="DB53" s="196">
        <f t="shared" ref="DB53:DE53" si="251">SUM(DB47,DB42,DB37,DB32,DB27,DB22,DB17)</f>
        <v>89213.288311523254</v>
      </c>
      <c r="DC53" s="196">
        <f t="shared" si="251"/>
        <v>862882.65898730513</v>
      </c>
      <c r="DD53" s="196">
        <f t="shared" si="251"/>
        <v>256385.0770007121</v>
      </c>
      <c r="DE53" s="196">
        <f t="shared" si="251"/>
        <v>3134010.828188051</v>
      </c>
      <c r="DF53" s="196">
        <f t="shared" si="7"/>
        <v>5517043.0106707895</v>
      </c>
      <c r="DI53" s="196">
        <f>SUM(DI47,DI42,DI37,DI32,DI27,DI22,DI17)</f>
        <v>1146441.2923571635</v>
      </c>
      <c r="DJ53" s="196">
        <f t="shared" ref="DJ53:DM53" si="252">SUM(DJ47,DJ42,DJ37,DJ32,DJ27,DJ22,DJ17)</f>
        <v>83180.079083192308</v>
      </c>
      <c r="DK53" s="196">
        <f t="shared" si="252"/>
        <v>131049.27908522656</v>
      </c>
      <c r="DL53" s="196">
        <f t="shared" si="252"/>
        <v>1345813.7052893632</v>
      </c>
      <c r="DM53" s="196">
        <f t="shared" si="252"/>
        <v>3680309.0474488735</v>
      </c>
      <c r="DN53" s="196">
        <f t="shared" si="23"/>
        <v>6386793.4032638194</v>
      </c>
      <c r="DP53" s="197"/>
      <c r="DQ53" s="196">
        <f>SUM(DQ47,DQ42,DQ37,DQ32,DQ27,DQ22,DQ17)</f>
        <v>1146441.2923571635</v>
      </c>
      <c r="DR53" s="196">
        <f t="shared" ref="DR53:DU53" si="253">SUM(DR47,DR42,DR37,DR32,DR27,DR22,DR17)</f>
        <v>83180.079083192308</v>
      </c>
      <c r="DS53" s="196">
        <f t="shared" si="253"/>
        <v>131049.27908522656</v>
      </c>
      <c r="DT53" s="196">
        <f t="shared" si="253"/>
        <v>1345813.7052893632</v>
      </c>
      <c r="DU53" s="196">
        <f t="shared" si="253"/>
        <v>3680309.0474488735</v>
      </c>
      <c r="DV53" s="196">
        <f t="shared" si="10"/>
        <v>6386793.4032638194</v>
      </c>
    </row>
    <row r="54" spans="1:126" ht="25.5" customHeight="1" thickBot="1">
      <c r="A54" s="19"/>
      <c r="B54" s="70" t="s">
        <v>34</v>
      </c>
      <c r="C54" s="71"/>
      <c r="D54" s="71"/>
      <c r="E54" s="72"/>
      <c r="F54" s="73"/>
      <c r="G54" s="74"/>
      <c r="H54" s="75"/>
      <c r="I54" s="75"/>
      <c r="J54" s="75"/>
      <c r="K54" s="75"/>
      <c r="L54" s="76"/>
      <c r="M54" s="74"/>
      <c r="N54" s="75"/>
      <c r="O54" s="75"/>
      <c r="P54" s="75"/>
      <c r="Q54" s="75"/>
      <c r="R54" s="72"/>
      <c r="S54" s="71"/>
      <c r="T54" s="77"/>
      <c r="U54" s="77"/>
      <c r="V54" s="77"/>
      <c r="W54" s="77"/>
      <c r="X54" s="72"/>
      <c r="Y54" s="74"/>
      <c r="Z54" s="75"/>
      <c r="AA54" s="75"/>
      <c r="AB54" s="75"/>
      <c r="AC54" s="75"/>
      <c r="AD54" s="72"/>
      <c r="AE54" s="71"/>
      <c r="AF54" s="77"/>
      <c r="AG54" s="77"/>
      <c r="AH54" s="77"/>
      <c r="AI54" s="77"/>
      <c r="AJ54" s="72"/>
      <c r="AK54" s="74"/>
      <c r="AL54" s="75"/>
      <c r="AM54" s="75"/>
      <c r="AN54" s="75"/>
      <c r="AO54" s="75"/>
      <c r="AP54" s="72"/>
      <c r="BB54" s="6"/>
      <c r="BC54" s="6"/>
      <c r="BD54" s="73"/>
      <c r="BE54" s="74"/>
      <c r="BF54" s="75"/>
      <c r="BG54" s="75"/>
      <c r="BH54" s="75"/>
      <c r="BI54" s="75"/>
      <c r="BJ54" s="76"/>
      <c r="BK54" s="6"/>
      <c r="BL54" s="73"/>
      <c r="BM54" s="74"/>
      <c r="BN54" s="75"/>
      <c r="BO54" s="75"/>
      <c r="BP54" s="75"/>
      <c r="BQ54" s="75"/>
      <c r="BR54" s="76"/>
      <c r="BS54" s="6"/>
      <c r="BT54" s="73"/>
      <c r="BU54" s="23" t="str">
        <f t="shared" si="17"/>
        <v/>
      </c>
      <c r="BV54" s="23" t="str">
        <f t="shared" si="17"/>
        <v/>
      </c>
      <c r="BW54" s="23" t="str">
        <f t="shared" si="17"/>
        <v/>
      </c>
      <c r="BX54" s="23" t="str">
        <f t="shared" si="17"/>
        <v/>
      </c>
      <c r="BY54" s="23" t="str">
        <f t="shared" si="17"/>
        <v/>
      </c>
      <c r="BZ54" s="6"/>
      <c r="CA54" s="6"/>
      <c r="CB54" s="73"/>
      <c r="CC54" s="193"/>
      <c r="CD54" s="193"/>
      <c r="CE54" s="193"/>
      <c r="CF54" s="193"/>
      <c r="CG54" s="193"/>
      <c r="CH54" s="196"/>
      <c r="CI54" s="66"/>
      <c r="CJ54" s="66"/>
      <c r="CK54" s="193"/>
      <c r="CL54" s="193"/>
      <c r="CM54" s="193"/>
      <c r="CN54" s="193"/>
      <c r="CO54" s="193"/>
      <c r="CP54" s="196">
        <f t="shared" si="3"/>
        <v>0</v>
      </c>
      <c r="CS54" s="193"/>
      <c r="CT54" s="193"/>
      <c r="CU54" s="193"/>
      <c r="CV54" s="193"/>
      <c r="CW54" s="193"/>
      <c r="CX54" s="196">
        <f t="shared" si="5"/>
        <v>0</v>
      </c>
      <c r="DA54" s="193"/>
      <c r="DB54" s="193"/>
      <c r="DC54" s="193"/>
      <c r="DD54" s="193"/>
      <c r="DE54" s="193"/>
      <c r="DF54" s="196">
        <f t="shared" si="7"/>
        <v>0</v>
      </c>
      <c r="DI54" s="193"/>
      <c r="DJ54" s="193"/>
      <c r="DK54" s="193"/>
      <c r="DL54" s="193"/>
      <c r="DM54" s="193"/>
      <c r="DN54" s="196">
        <f t="shared" si="23"/>
        <v>0</v>
      </c>
      <c r="DQ54" s="193"/>
      <c r="DR54" s="193"/>
      <c r="DS54" s="193"/>
      <c r="DT54" s="193"/>
      <c r="DU54" s="193"/>
      <c r="DV54" s="196">
        <f t="shared" si="10"/>
        <v>0</v>
      </c>
    </row>
    <row r="55" spans="1:126" ht="25.5" customHeight="1">
      <c r="A55" s="19"/>
      <c r="B55" s="47" t="s">
        <v>35</v>
      </c>
      <c r="C55" s="48"/>
      <c r="D55" s="48"/>
      <c r="E55" s="49"/>
      <c r="F55" s="50" t="s">
        <v>25</v>
      </c>
      <c r="G55" s="51">
        <v>1030</v>
      </c>
      <c r="H55" s="51">
        <v>1184</v>
      </c>
      <c r="I55" s="51">
        <v>50</v>
      </c>
      <c r="J55" s="51">
        <v>182</v>
      </c>
      <c r="K55" s="51">
        <v>100</v>
      </c>
      <c r="L55" s="78">
        <f>SUM(G55:K55)</f>
        <v>2546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2">
        <f>SUM(M55:Q55)</f>
        <v>0</v>
      </c>
      <c r="S55" s="51">
        <v>47</v>
      </c>
      <c r="T55" s="51">
        <v>0</v>
      </c>
      <c r="U55" s="51">
        <v>-22</v>
      </c>
      <c r="V55" s="51">
        <v>-1</v>
      </c>
      <c r="W55" s="51">
        <v>-24</v>
      </c>
      <c r="X55" s="52">
        <f>SUM(S55:W55)</f>
        <v>0</v>
      </c>
      <c r="Y55" s="53">
        <v>1026</v>
      </c>
      <c r="Z55" s="53">
        <v>1133</v>
      </c>
      <c r="AA55" s="53">
        <v>65</v>
      </c>
      <c r="AB55" s="53">
        <v>111</v>
      </c>
      <c r="AC55" s="53">
        <v>211</v>
      </c>
      <c r="AD55" s="52">
        <f>SUM(Y55:AC55)</f>
        <v>2546</v>
      </c>
      <c r="AE55" s="53">
        <v>91</v>
      </c>
      <c r="AF55" s="53">
        <v>0</v>
      </c>
      <c r="AG55" s="53">
        <v>-22</v>
      </c>
      <c r="AH55" s="53">
        <v>-10</v>
      </c>
      <c r="AI55" s="53">
        <v>-59</v>
      </c>
      <c r="AJ55" s="52">
        <f>SUM(AE55:AI55)</f>
        <v>0</v>
      </c>
      <c r="AK55" s="53">
        <v>1020</v>
      </c>
      <c r="AL55" s="53">
        <v>252</v>
      </c>
      <c r="AM55" s="53">
        <v>484</v>
      </c>
      <c r="AN55" s="53">
        <v>500</v>
      </c>
      <c r="AO55" s="53">
        <v>290</v>
      </c>
      <c r="AP55" s="52">
        <f>SUM(AK55:AO55)</f>
        <v>2546</v>
      </c>
      <c r="BB55" s="6"/>
      <c r="BC55" s="6"/>
      <c r="BD55" s="50" t="s">
        <v>25</v>
      </c>
      <c r="BE55" s="170">
        <f>'SPMW - Probs. of Failure '!O$20</f>
        <v>1.4820234363306665E-3</v>
      </c>
      <c r="BF55" s="170">
        <f>'SPMW - Probs. of Failure '!P$20</f>
        <v>2.2065750271875102E-3</v>
      </c>
      <c r="BG55" s="170">
        <f>'SPMW - Probs. of Failure '!Q$20</f>
        <v>3.9014248056160002E-3</v>
      </c>
      <c r="BH55" s="170">
        <f>'SPMW - Probs. of Failure '!R$20</f>
        <v>6.3184052480069891E-3</v>
      </c>
      <c r="BI55" s="170">
        <f>'SPMW - Probs. of Failure '!S$20</f>
        <v>1.4820487092666663E-2</v>
      </c>
      <c r="BJ55" s="173"/>
      <c r="BK55" s="6"/>
      <c r="BL55" s="50" t="s">
        <v>25</v>
      </c>
      <c r="BM55" s="192">
        <f>IFERROR($BM2*'SPMW - Average Cons. of Failure'!$Q$20,0)</f>
        <v>65517.249000000003</v>
      </c>
      <c r="BN55" s="192">
        <f>IFERROR($BM2*'SPMW - Average Cons. of Failure'!$Q$20,0)</f>
        <v>65517.249000000003</v>
      </c>
      <c r="BO55" s="192">
        <f>IFERROR($BM2*'SPMW - Average Cons. of Failure'!$Q$20,0)</f>
        <v>65517.249000000003</v>
      </c>
      <c r="BP55" s="192">
        <f>IFERROR($BM2*'SPMW - Average Cons. of Failure'!$Q$20,0)</f>
        <v>65517.249000000003</v>
      </c>
      <c r="BQ55" s="192">
        <f>IFERROR($BM2*'SPMW - Average Cons. of Failure'!$Q$20,0)</f>
        <v>65517.249000000003</v>
      </c>
      <c r="BR55" s="173"/>
      <c r="BS55" s="6"/>
      <c r="BT55" s="50" t="s">
        <v>25</v>
      </c>
      <c r="BU55" s="23">
        <f t="shared" si="17"/>
        <v>97.098098501911934</v>
      </c>
      <c r="BV55" s="23">
        <f t="shared" si="17"/>
        <v>144.56872549342589</v>
      </c>
      <c r="BW55" s="23">
        <f t="shared" si="17"/>
        <v>255.61062044432009</v>
      </c>
      <c r="BX55" s="23">
        <f t="shared" si="17"/>
        <v>413.96452991658066</v>
      </c>
      <c r="BY55" s="23">
        <f t="shared" si="17"/>
        <v>970.99754315152791</v>
      </c>
      <c r="BZ55" s="6"/>
      <c r="CA55" s="6"/>
      <c r="CB55" s="50" t="s">
        <v>25</v>
      </c>
      <c r="CC55" s="193">
        <f>IF(BU55="","",M55*BU55)</f>
        <v>0</v>
      </c>
      <c r="CD55" s="193">
        <f t="shared" ref="CD55:CG58" si="254">IF(BV55="","",N55*BV55)</f>
        <v>0</v>
      </c>
      <c r="CE55" s="193">
        <f t="shared" si="254"/>
        <v>0</v>
      </c>
      <c r="CF55" s="193">
        <f t="shared" si="254"/>
        <v>0</v>
      </c>
      <c r="CG55" s="193">
        <f t="shared" si="254"/>
        <v>0</v>
      </c>
      <c r="CH55" s="196">
        <f t="shared" ref="CH55:CH58" si="255">SUM(CC55:CG55)</f>
        <v>0</v>
      </c>
      <c r="CI55" s="66"/>
      <c r="CJ55" s="66"/>
      <c r="CK55" s="193">
        <f t="shared" ref="CK55:CO58" si="256">IF(BU55="","",G55*BU55)</f>
        <v>100011.04145696929</v>
      </c>
      <c r="CL55" s="193">
        <f t="shared" si="256"/>
        <v>171169.37098421625</v>
      </c>
      <c r="CM55" s="193">
        <f t="shared" si="256"/>
        <v>12780.531022216004</v>
      </c>
      <c r="CN55" s="193">
        <f t="shared" si="256"/>
        <v>75341.544444817686</v>
      </c>
      <c r="CO55" s="193">
        <f t="shared" si="256"/>
        <v>97099.754315152793</v>
      </c>
      <c r="CP55" s="196">
        <f t="shared" si="3"/>
        <v>456402.2422233721</v>
      </c>
      <c r="CS55" s="193">
        <f>IF(BU55="","",Y55*BU55)</f>
        <v>99622.649062961646</v>
      </c>
      <c r="CT55" s="193">
        <f t="shared" ref="CT55:CW58" si="257">IF(BV55="","",Z55*BV55)</f>
        <v>163796.36598405152</v>
      </c>
      <c r="CU55" s="193">
        <f t="shared" si="257"/>
        <v>16614.690328880806</v>
      </c>
      <c r="CV55" s="193">
        <f t="shared" si="257"/>
        <v>45950.062820740452</v>
      </c>
      <c r="CW55" s="193">
        <f t="shared" si="257"/>
        <v>204880.48160497239</v>
      </c>
      <c r="CX55" s="196">
        <f t="shared" si="5"/>
        <v>530864.24980160687</v>
      </c>
      <c r="DA55" s="193">
        <f>IF(BU55="","",(S55+Y55)*BU55)</f>
        <v>104186.25969255151</v>
      </c>
      <c r="DB55" s="193">
        <f t="shared" ref="DB55:DE58" si="258">IF(BV55="","",(T55+Z55)*BV55)</f>
        <v>163796.36598405152</v>
      </c>
      <c r="DC55" s="193">
        <f t="shared" si="258"/>
        <v>10991.256679105763</v>
      </c>
      <c r="DD55" s="193">
        <f t="shared" si="258"/>
        <v>45536.098290823873</v>
      </c>
      <c r="DE55" s="193">
        <f t="shared" si="258"/>
        <v>181576.54056933572</v>
      </c>
      <c r="DF55" s="196">
        <f t="shared" si="7"/>
        <v>506086.52121586842</v>
      </c>
      <c r="DI55" s="193">
        <f>IF(BU55="","",AK55*BU55)</f>
        <v>99040.060471950172</v>
      </c>
      <c r="DJ55" s="193">
        <f t="shared" ref="DJ55:DM58" si="259">IF(BV55="","",AL55*BV55)</f>
        <v>36431.318824343325</v>
      </c>
      <c r="DK55" s="193">
        <f t="shared" si="259"/>
        <v>123715.54029505093</v>
      </c>
      <c r="DL55" s="193">
        <f t="shared" si="259"/>
        <v>206982.26495829033</v>
      </c>
      <c r="DM55" s="193">
        <f t="shared" si="259"/>
        <v>281589.2875139431</v>
      </c>
      <c r="DN55" s="196">
        <f t="shared" si="23"/>
        <v>747758.47206357785</v>
      </c>
      <c r="DQ55" s="193">
        <f>IF(BU55="","",(AE55+AK55)*BU55)</f>
        <v>107875.98743562416</v>
      </c>
      <c r="DR55" s="193">
        <f t="shared" ref="DR55:DU58" si="260">IF(BV55="","",(AF55+AL55)*BV55)</f>
        <v>36431.318824343325</v>
      </c>
      <c r="DS55" s="193">
        <f t="shared" si="260"/>
        <v>118092.10664527588</v>
      </c>
      <c r="DT55" s="193">
        <f t="shared" si="260"/>
        <v>202842.61965912452</v>
      </c>
      <c r="DU55" s="193">
        <f t="shared" si="260"/>
        <v>224300.43246800295</v>
      </c>
      <c r="DV55" s="196">
        <f t="shared" si="10"/>
        <v>689542.46503237088</v>
      </c>
    </row>
    <row r="56" spans="1:126" ht="25.5" customHeight="1">
      <c r="A56" s="19"/>
      <c r="B56" s="54"/>
      <c r="C56" s="55"/>
      <c r="D56" s="55"/>
      <c r="E56" s="56"/>
      <c r="F56" s="57" t="s">
        <v>27</v>
      </c>
      <c r="G56" s="51">
        <v>375</v>
      </c>
      <c r="H56" s="51">
        <v>659</v>
      </c>
      <c r="I56" s="51">
        <v>39</v>
      </c>
      <c r="J56" s="51">
        <v>79</v>
      </c>
      <c r="K56" s="51">
        <v>109</v>
      </c>
      <c r="L56" s="58">
        <f t="shared" ref="L56:L58" si="261">SUM(G56:K56)</f>
        <v>1261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8">
        <f t="shared" ref="R56:R58" si="262">SUM(M56:Q56)</f>
        <v>0</v>
      </c>
      <c r="S56" s="51">
        <v>0</v>
      </c>
      <c r="T56" s="51">
        <v>12</v>
      </c>
      <c r="U56" s="51">
        <v>-11</v>
      </c>
      <c r="V56" s="51">
        <v>-1</v>
      </c>
      <c r="W56" s="51">
        <v>0</v>
      </c>
      <c r="X56" s="58">
        <f t="shared" ref="X56:X58" si="263">SUM(S56:W56)</f>
        <v>0</v>
      </c>
      <c r="Y56" s="51">
        <v>375</v>
      </c>
      <c r="Z56" s="51">
        <v>581</v>
      </c>
      <c r="AA56" s="51">
        <v>98</v>
      </c>
      <c r="AB56" s="51">
        <v>87</v>
      </c>
      <c r="AC56" s="51">
        <v>120</v>
      </c>
      <c r="AD56" s="58">
        <f t="shared" ref="AD56:AD58" si="264">SUM(Y56:AC56)</f>
        <v>1261</v>
      </c>
      <c r="AE56" s="51">
        <v>1</v>
      </c>
      <c r="AF56" s="51">
        <v>32</v>
      </c>
      <c r="AG56" s="51">
        <v>-12</v>
      </c>
      <c r="AH56" s="51">
        <v>-21</v>
      </c>
      <c r="AI56" s="51">
        <v>0</v>
      </c>
      <c r="AJ56" s="58">
        <f t="shared" ref="AJ56:AJ58" si="265">SUM(AE56:AI56)</f>
        <v>0</v>
      </c>
      <c r="AK56" s="51">
        <v>374</v>
      </c>
      <c r="AL56" s="51">
        <v>182</v>
      </c>
      <c r="AM56" s="51">
        <v>304</v>
      </c>
      <c r="AN56" s="51">
        <v>209</v>
      </c>
      <c r="AO56" s="51">
        <v>192</v>
      </c>
      <c r="AP56" s="58">
        <f t="shared" ref="AP56:AP58" si="266">SUM(AK56:AO56)</f>
        <v>1261</v>
      </c>
      <c r="BB56" s="6"/>
      <c r="BC56" s="6"/>
      <c r="BD56" s="57" t="s">
        <v>27</v>
      </c>
      <c r="BE56" s="170">
        <f>'SPMW - Probs. of Failure '!O$20</f>
        <v>1.4820234363306665E-3</v>
      </c>
      <c r="BF56" s="170">
        <f>'SPMW - Probs. of Failure '!P$20</f>
        <v>2.2065750271875102E-3</v>
      </c>
      <c r="BG56" s="170">
        <f>'SPMW - Probs. of Failure '!Q$20</f>
        <v>3.9014248056160002E-3</v>
      </c>
      <c r="BH56" s="170">
        <f>'SPMW - Probs. of Failure '!R$20</f>
        <v>6.3184052480069891E-3</v>
      </c>
      <c r="BI56" s="170">
        <f>'SPMW - Probs. of Failure '!S$20</f>
        <v>1.4820487092666663E-2</v>
      </c>
      <c r="BJ56" s="174"/>
      <c r="BK56" s="6"/>
      <c r="BL56" s="57" t="s">
        <v>27</v>
      </c>
      <c r="BM56" s="192">
        <f>IFERROR($BM3*'SPMW - Average Cons. of Failure'!$Q$20,0)</f>
        <v>93596.07</v>
      </c>
      <c r="BN56" s="192">
        <f>IFERROR($BM3*'SPMW - Average Cons. of Failure'!$Q$20,0)</f>
        <v>93596.07</v>
      </c>
      <c r="BO56" s="192">
        <f>IFERROR($BM3*'SPMW - Average Cons. of Failure'!$Q$20,0)</f>
        <v>93596.07</v>
      </c>
      <c r="BP56" s="192">
        <f>IFERROR($BM3*'SPMW - Average Cons. of Failure'!$Q$20,0)</f>
        <v>93596.07</v>
      </c>
      <c r="BQ56" s="192">
        <f>IFERROR($BM3*'SPMW - Average Cons. of Failure'!$Q$20,0)</f>
        <v>93596.07</v>
      </c>
      <c r="BR56" s="174"/>
      <c r="BS56" s="6"/>
      <c r="BT56" s="57" t="s">
        <v>27</v>
      </c>
      <c r="BU56" s="23">
        <f t="shared" si="17"/>
        <v>138.71156928844562</v>
      </c>
      <c r="BV56" s="23">
        <f t="shared" si="17"/>
        <v>206.52675070489411</v>
      </c>
      <c r="BW56" s="23">
        <f t="shared" si="17"/>
        <v>365.15802920617159</v>
      </c>
      <c r="BX56" s="23">
        <f t="shared" si="17"/>
        <v>591.37789988082955</v>
      </c>
      <c r="BY56" s="23">
        <f t="shared" si="17"/>
        <v>1387.1393473593255</v>
      </c>
      <c r="BZ56" s="6"/>
      <c r="CA56" s="6"/>
      <c r="CB56" s="57" t="s">
        <v>27</v>
      </c>
      <c r="CC56" s="193">
        <f t="shared" ref="CC56:CC58" si="267">IF(BU56="","",M56*BU56)</f>
        <v>0</v>
      </c>
      <c r="CD56" s="193">
        <f t="shared" si="254"/>
        <v>0</v>
      </c>
      <c r="CE56" s="193">
        <f t="shared" si="254"/>
        <v>0</v>
      </c>
      <c r="CF56" s="193">
        <f t="shared" si="254"/>
        <v>0</v>
      </c>
      <c r="CG56" s="193">
        <f t="shared" si="254"/>
        <v>0</v>
      </c>
      <c r="CH56" s="196">
        <f t="shared" si="255"/>
        <v>0</v>
      </c>
      <c r="CI56" s="66"/>
      <c r="CJ56" s="66"/>
      <c r="CK56" s="193">
        <f t="shared" si="256"/>
        <v>52016.838483167106</v>
      </c>
      <c r="CL56" s="193">
        <f t="shared" si="256"/>
        <v>136101.12871452523</v>
      </c>
      <c r="CM56" s="193">
        <f t="shared" si="256"/>
        <v>14241.163139040693</v>
      </c>
      <c r="CN56" s="193">
        <f t="shared" si="256"/>
        <v>46718.854090585533</v>
      </c>
      <c r="CO56" s="193">
        <f t="shared" si="256"/>
        <v>151198.18886216648</v>
      </c>
      <c r="CP56" s="196">
        <f t="shared" si="3"/>
        <v>400276.17328948504</v>
      </c>
      <c r="CS56" s="193">
        <f t="shared" ref="CS56:CS58" si="268">IF(BU56="","",Y56*BU56)</f>
        <v>52016.838483167106</v>
      </c>
      <c r="CT56" s="193">
        <f t="shared" si="257"/>
        <v>119992.04215954347</v>
      </c>
      <c r="CU56" s="193">
        <f t="shared" si="257"/>
        <v>35785.486862204816</v>
      </c>
      <c r="CV56" s="193">
        <f t="shared" si="257"/>
        <v>51449.877289632168</v>
      </c>
      <c r="CW56" s="193">
        <f t="shared" si="257"/>
        <v>166456.72168311905</v>
      </c>
      <c r="CX56" s="196">
        <f t="shared" si="5"/>
        <v>425700.96647766663</v>
      </c>
      <c r="DA56" s="193">
        <f t="shared" ref="DA56:DA58" si="269">IF(BU56="","",(S56+Y56)*BU56)</f>
        <v>52016.838483167106</v>
      </c>
      <c r="DB56" s="193">
        <f t="shared" si="258"/>
        <v>122470.36316800221</v>
      </c>
      <c r="DC56" s="193">
        <f t="shared" si="258"/>
        <v>31768.748540936929</v>
      </c>
      <c r="DD56" s="193">
        <f t="shared" si="258"/>
        <v>50858.499389751341</v>
      </c>
      <c r="DE56" s="193">
        <f t="shared" si="258"/>
        <v>166456.72168311905</v>
      </c>
      <c r="DF56" s="196">
        <f t="shared" si="7"/>
        <v>423571.17126497661</v>
      </c>
      <c r="DI56" s="193">
        <f t="shared" ref="DI56:DI58" si="270">IF(BU56="","",AK56*BU56)</f>
        <v>51878.126913878659</v>
      </c>
      <c r="DJ56" s="193">
        <f t="shared" si="259"/>
        <v>37587.868628290729</v>
      </c>
      <c r="DK56" s="193">
        <f t="shared" si="259"/>
        <v>111008.04087867617</v>
      </c>
      <c r="DL56" s="193">
        <f t="shared" si="259"/>
        <v>123597.98107509337</v>
      </c>
      <c r="DM56" s="193">
        <f t="shared" si="259"/>
        <v>266330.75469299051</v>
      </c>
      <c r="DN56" s="196">
        <f t="shared" si="23"/>
        <v>590402.77218892938</v>
      </c>
      <c r="DQ56" s="193">
        <f t="shared" ref="DQ56:DQ58" si="271">IF(BU56="","",(AE56+AK56)*BU56)</f>
        <v>52016.838483167106</v>
      </c>
      <c r="DR56" s="193">
        <f t="shared" si="260"/>
        <v>44196.72465084734</v>
      </c>
      <c r="DS56" s="193">
        <f t="shared" si="260"/>
        <v>106626.1445282021</v>
      </c>
      <c r="DT56" s="193">
        <f t="shared" si="260"/>
        <v>111179.04517759595</v>
      </c>
      <c r="DU56" s="193">
        <f t="shared" si="260"/>
        <v>266330.75469299051</v>
      </c>
      <c r="DV56" s="196">
        <f t="shared" si="10"/>
        <v>580349.50753280311</v>
      </c>
    </row>
    <row r="57" spans="1:126" ht="25.5" customHeight="1">
      <c r="A57" s="19"/>
      <c r="B57" s="54"/>
      <c r="C57" s="55"/>
      <c r="D57" s="55"/>
      <c r="E57" s="56"/>
      <c r="F57" s="57" t="s">
        <v>29</v>
      </c>
      <c r="G57" s="51">
        <v>382</v>
      </c>
      <c r="H57" s="51">
        <v>643</v>
      </c>
      <c r="I57" s="51">
        <v>32</v>
      </c>
      <c r="J57" s="51">
        <v>91</v>
      </c>
      <c r="K57" s="51">
        <v>83</v>
      </c>
      <c r="L57" s="58">
        <f t="shared" si="261"/>
        <v>1231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8">
        <f t="shared" si="262"/>
        <v>0</v>
      </c>
      <c r="S57" s="51">
        <v>19</v>
      </c>
      <c r="T57" s="51">
        <v>68</v>
      </c>
      <c r="U57" s="51">
        <v>-82</v>
      </c>
      <c r="V57" s="51">
        <v>-4</v>
      </c>
      <c r="W57" s="51">
        <v>-1</v>
      </c>
      <c r="X57" s="58">
        <f t="shared" si="263"/>
        <v>0</v>
      </c>
      <c r="Y57" s="51">
        <v>381</v>
      </c>
      <c r="Z57" s="51">
        <v>556</v>
      </c>
      <c r="AA57" s="51">
        <v>98</v>
      </c>
      <c r="AB57" s="51">
        <v>72</v>
      </c>
      <c r="AC57" s="51">
        <v>124</v>
      </c>
      <c r="AD57" s="58">
        <f t="shared" si="264"/>
        <v>1231</v>
      </c>
      <c r="AE57" s="51">
        <v>28</v>
      </c>
      <c r="AF57" s="51">
        <v>137</v>
      </c>
      <c r="AG57" s="51">
        <v>-111</v>
      </c>
      <c r="AH57" s="51">
        <v>-45</v>
      </c>
      <c r="AI57" s="51">
        <v>-9</v>
      </c>
      <c r="AJ57" s="58">
        <f t="shared" si="265"/>
        <v>0</v>
      </c>
      <c r="AK57" s="51">
        <v>380</v>
      </c>
      <c r="AL57" s="51">
        <v>106</v>
      </c>
      <c r="AM57" s="51">
        <v>462</v>
      </c>
      <c r="AN57" s="51">
        <v>104</v>
      </c>
      <c r="AO57" s="51">
        <v>179</v>
      </c>
      <c r="AP57" s="58">
        <f t="shared" si="266"/>
        <v>1231</v>
      </c>
      <c r="BB57" s="6"/>
      <c r="BC57" s="6"/>
      <c r="BD57" s="57" t="s">
        <v>29</v>
      </c>
      <c r="BE57" s="170">
        <f>'SPMW - Probs. of Failure '!O$20</f>
        <v>1.4820234363306665E-3</v>
      </c>
      <c r="BF57" s="170">
        <f>'SPMW - Probs. of Failure '!P$20</f>
        <v>2.2065750271875102E-3</v>
      </c>
      <c r="BG57" s="170">
        <f>'SPMW - Probs. of Failure '!Q$20</f>
        <v>3.9014248056160002E-3</v>
      </c>
      <c r="BH57" s="170">
        <f>'SPMW - Probs. of Failure '!R$20</f>
        <v>6.3184052480069891E-3</v>
      </c>
      <c r="BI57" s="170">
        <f>'SPMW - Probs. of Failure '!S$20</f>
        <v>1.4820487092666663E-2</v>
      </c>
      <c r="BJ57" s="174"/>
      <c r="BK57" s="6"/>
      <c r="BL57" s="57" t="s">
        <v>29</v>
      </c>
      <c r="BM57" s="192">
        <f>IFERROR($BM4*'SPMW - Average Cons. of Failure'!$Q$20,0)</f>
        <v>140394.10500000001</v>
      </c>
      <c r="BN57" s="192">
        <f>IFERROR($BM4*'SPMW - Average Cons. of Failure'!$Q$20,0)</f>
        <v>140394.10500000001</v>
      </c>
      <c r="BO57" s="192">
        <f>IFERROR($BM4*'SPMW - Average Cons. of Failure'!$Q$20,0)</f>
        <v>140394.10500000001</v>
      </c>
      <c r="BP57" s="192">
        <f>IFERROR($BM4*'SPMW - Average Cons. of Failure'!$Q$20,0)</f>
        <v>140394.10500000001</v>
      </c>
      <c r="BQ57" s="192">
        <f>IFERROR($BM4*'SPMW - Average Cons. of Failure'!$Q$20,0)</f>
        <v>140394.10500000001</v>
      </c>
      <c r="BR57" s="174"/>
      <c r="BS57" s="6"/>
      <c r="BT57" s="57" t="s">
        <v>29</v>
      </c>
      <c r="BU57" s="23">
        <f t="shared" si="17"/>
        <v>208.06735393266842</v>
      </c>
      <c r="BV57" s="23">
        <f t="shared" si="17"/>
        <v>309.79012605734118</v>
      </c>
      <c r="BW57" s="23">
        <f t="shared" si="17"/>
        <v>547.73704380925733</v>
      </c>
      <c r="BX57" s="23">
        <f t="shared" si="17"/>
        <v>887.06684982124432</v>
      </c>
      <c r="BY57" s="23">
        <f t="shared" si="17"/>
        <v>2080.7090210389883</v>
      </c>
      <c r="BZ57" s="6"/>
      <c r="CA57" s="6"/>
      <c r="CB57" s="57" t="s">
        <v>29</v>
      </c>
      <c r="CC57" s="193">
        <f t="shared" si="267"/>
        <v>0</v>
      </c>
      <c r="CD57" s="193">
        <f t="shared" si="254"/>
        <v>0</v>
      </c>
      <c r="CE57" s="193">
        <f t="shared" si="254"/>
        <v>0</v>
      </c>
      <c r="CF57" s="193">
        <f t="shared" si="254"/>
        <v>0</v>
      </c>
      <c r="CG57" s="193">
        <f t="shared" si="254"/>
        <v>0</v>
      </c>
      <c r="CH57" s="196">
        <f t="shared" si="255"/>
        <v>0</v>
      </c>
      <c r="CI57" s="66"/>
      <c r="CJ57" s="66"/>
      <c r="CK57" s="193">
        <f t="shared" si="256"/>
        <v>79481.729202279341</v>
      </c>
      <c r="CL57" s="193">
        <f t="shared" si="256"/>
        <v>199195.05105487039</v>
      </c>
      <c r="CM57" s="193">
        <f t="shared" si="256"/>
        <v>17527.585401896235</v>
      </c>
      <c r="CN57" s="193">
        <f t="shared" si="256"/>
        <v>80723.08333373323</v>
      </c>
      <c r="CO57" s="193">
        <f t="shared" si="256"/>
        <v>172698.84874623604</v>
      </c>
      <c r="CP57" s="196">
        <f t="shared" si="3"/>
        <v>549626.29773901519</v>
      </c>
      <c r="CS57" s="193">
        <f t="shared" si="268"/>
        <v>79273.661848346674</v>
      </c>
      <c r="CT57" s="193">
        <f t="shared" si="257"/>
        <v>172243.31008788169</v>
      </c>
      <c r="CU57" s="193">
        <f t="shared" si="257"/>
        <v>53678.230293307221</v>
      </c>
      <c r="CV57" s="193">
        <f t="shared" si="257"/>
        <v>63868.813187129592</v>
      </c>
      <c r="CW57" s="193">
        <f t="shared" si="257"/>
        <v>258007.91860883456</v>
      </c>
      <c r="CX57" s="196">
        <f t="shared" si="5"/>
        <v>627071.93402549974</v>
      </c>
      <c r="DA57" s="193">
        <f t="shared" si="269"/>
        <v>83226.941573067365</v>
      </c>
      <c r="DB57" s="193">
        <f t="shared" si="258"/>
        <v>193309.0386597809</v>
      </c>
      <c r="DC57" s="193">
        <f t="shared" si="258"/>
        <v>8763.7927009481173</v>
      </c>
      <c r="DD57" s="193">
        <f t="shared" si="258"/>
        <v>60320.54578784461</v>
      </c>
      <c r="DE57" s="193">
        <f t="shared" si="258"/>
        <v>255927.20958779557</v>
      </c>
      <c r="DF57" s="196">
        <f t="shared" si="7"/>
        <v>601547.52830943663</v>
      </c>
      <c r="DI57" s="193">
        <f t="shared" si="270"/>
        <v>79065.594494414006</v>
      </c>
      <c r="DJ57" s="193">
        <f t="shared" si="259"/>
        <v>32837.753362078169</v>
      </c>
      <c r="DK57" s="193">
        <f t="shared" si="259"/>
        <v>253054.51423987688</v>
      </c>
      <c r="DL57" s="193">
        <f t="shared" si="259"/>
        <v>92254.952381409414</v>
      </c>
      <c r="DM57" s="193">
        <f t="shared" si="259"/>
        <v>372446.91476597893</v>
      </c>
      <c r="DN57" s="196">
        <f t="shared" si="23"/>
        <v>829659.72924375744</v>
      </c>
      <c r="DQ57" s="193">
        <f t="shared" si="271"/>
        <v>84891.480404528716</v>
      </c>
      <c r="DR57" s="193">
        <f t="shared" si="260"/>
        <v>75279.000631933901</v>
      </c>
      <c r="DS57" s="193">
        <f t="shared" si="260"/>
        <v>192255.70237704931</v>
      </c>
      <c r="DT57" s="193">
        <f t="shared" si="260"/>
        <v>52336.944139453415</v>
      </c>
      <c r="DU57" s="193">
        <f t="shared" si="260"/>
        <v>353720.53357662802</v>
      </c>
      <c r="DV57" s="196">
        <f t="shared" si="10"/>
        <v>758483.66112959338</v>
      </c>
    </row>
    <row r="58" spans="1:126" ht="25.5" customHeight="1">
      <c r="A58" s="19"/>
      <c r="B58" s="54"/>
      <c r="C58" s="55"/>
      <c r="D58" s="55"/>
      <c r="E58" s="56"/>
      <c r="F58" s="57" t="s">
        <v>30</v>
      </c>
      <c r="G58" s="51">
        <v>113</v>
      </c>
      <c r="H58" s="51">
        <v>259</v>
      </c>
      <c r="I58" s="51">
        <v>10</v>
      </c>
      <c r="J58" s="51">
        <v>15</v>
      </c>
      <c r="K58" s="51">
        <v>45</v>
      </c>
      <c r="L58" s="58">
        <f t="shared" si="261"/>
        <v>442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8">
        <f t="shared" si="262"/>
        <v>0</v>
      </c>
      <c r="S58" s="51">
        <v>17</v>
      </c>
      <c r="T58" s="51">
        <v>0</v>
      </c>
      <c r="U58" s="51">
        <v>-15</v>
      </c>
      <c r="V58" s="51">
        <v>-2</v>
      </c>
      <c r="W58" s="51">
        <v>0</v>
      </c>
      <c r="X58" s="58">
        <f t="shared" si="263"/>
        <v>0</v>
      </c>
      <c r="Y58" s="51">
        <v>113</v>
      </c>
      <c r="Z58" s="51">
        <v>203</v>
      </c>
      <c r="AA58" s="51">
        <v>59</v>
      </c>
      <c r="AB58" s="51">
        <v>17</v>
      </c>
      <c r="AC58" s="51">
        <v>50</v>
      </c>
      <c r="AD58" s="58">
        <f t="shared" si="264"/>
        <v>442</v>
      </c>
      <c r="AE58" s="51">
        <v>17</v>
      </c>
      <c r="AF58" s="51">
        <v>9</v>
      </c>
      <c r="AG58" s="51">
        <v>-13</v>
      </c>
      <c r="AH58" s="51">
        <v>-9</v>
      </c>
      <c r="AI58" s="51">
        <v>-4</v>
      </c>
      <c r="AJ58" s="58">
        <f t="shared" si="265"/>
        <v>0</v>
      </c>
      <c r="AK58" s="51">
        <v>112</v>
      </c>
      <c r="AL58" s="51">
        <v>45</v>
      </c>
      <c r="AM58" s="51">
        <v>147</v>
      </c>
      <c r="AN58" s="51">
        <v>75</v>
      </c>
      <c r="AO58" s="51">
        <v>63</v>
      </c>
      <c r="AP58" s="58">
        <f t="shared" si="266"/>
        <v>442</v>
      </c>
      <c r="BB58" s="6"/>
      <c r="BC58" s="6"/>
      <c r="BD58" s="57" t="s">
        <v>30</v>
      </c>
      <c r="BE58" s="170">
        <f>'SPMW - Probs. of Failure '!O$20</f>
        <v>1.4820234363306665E-3</v>
      </c>
      <c r="BF58" s="170">
        <f>'SPMW - Probs. of Failure '!P$20</f>
        <v>2.2065750271875102E-3</v>
      </c>
      <c r="BG58" s="170">
        <f>'SPMW - Probs. of Failure '!Q$20</f>
        <v>3.9014248056160002E-3</v>
      </c>
      <c r="BH58" s="170">
        <f>'SPMW - Probs. of Failure '!R$20</f>
        <v>6.3184052480069891E-3</v>
      </c>
      <c r="BI58" s="170">
        <f>'SPMW - Probs. of Failure '!S$20</f>
        <v>1.4820487092666663E-2</v>
      </c>
      <c r="BJ58" s="174"/>
      <c r="BK58" s="6"/>
      <c r="BL58" s="57" t="s">
        <v>30</v>
      </c>
      <c r="BM58" s="192">
        <f>IFERROR($BM5*'SPMW - Average Cons. of Failure'!$Q$20,0)</f>
        <v>233990.17500000002</v>
      </c>
      <c r="BN58" s="192">
        <f>IFERROR($BM5*'SPMW - Average Cons. of Failure'!$Q$20,0)</f>
        <v>233990.17500000002</v>
      </c>
      <c r="BO58" s="192">
        <f>IFERROR($BM5*'SPMW - Average Cons. of Failure'!$Q$20,0)</f>
        <v>233990.17500000002</v>
      </c>
      <c r="BP58" s="192">
        <f>IFERROR($BM5*'SPMW - Average Cons. of Failure'!$Q$20,0)</f>
        <v>233990.17500000002</v>
      </c>
      <c r="BQ58" s="192">
        <f>IFERROR($BM5*'SPMW - Average Cons. of Failure'!$Q$20,0)</f>
        <v>233990.17500000002</v>
      </c>
      <c r="BR58" s="174"/>
      <c r="BS58" s="6"/>
      <c r="BT58" s="57" t="s">
        <v>30</v>
      </c>
      <c r="BU58" s="23">
        <f t="shared" si="17"/>
        <v>346.77892322111404</v>
      </c>
      <c r="BV58" s="23">
        <f t="shared" si="17"/>
        <v>516.31687676223532</v>
      </c>
      <c r="BW58" s="23">
        <f t="shared" si="17"/>
        <v>912.89507301542892</v>
      </c>
      <c r="BX58" s="23">
        <f t="shared" si="17"/>
        <v>1478.444749702074</v>
      </c>
      <c r="BY58" s="23">
        <f t="shared" si="17"/>
        <v>3467.8483683983141</v>
      </c>
      <c r="BZ58" s="6"/>
      <c r="CA58" s="6"/>
      <c r="CB58" s="57" t="s">
        <v>30</v>
      </c>
      <c r="CC58" s="193">
        <f t="shared" si="267"/>
        <v>0</v>
      </c>
      <c r="CD58" s="193">
        <f t="shared" si="254"/>
        <v>0</v>
      </c>
      <c r="CE58" s="193">
        <f t="shared" si="254"/>
        <v>0</v>
      </c>
      <c r="CF58" s="193">
        <f t="shared" si="254"/>
        <v>0</v>
      </c>
      <c r="CG58" s="193">
        <f t="shared" si="254"/>
        <v>0</v>
      </c>
      <c r="CH58" s="196">
        <f t="shared" si="255"/>
        <v>0</v>
      </c>
      <c r="CI58" s="66"/>
      <c r="CJ58" s="66"/>
      <c r="CK58" s="193">
        <f t="shared" si="256"/>
        <v>39186.018323985889</v>
      </c>
      <c r="CL58" s="193">
        <f t="shared" si="256"/>
        <v>133726.07108141895</v>
      </c>
      <c r="CM58" s="193">
        <f t="shared" si="256"/>
        <v>9128.950730154289</v>
      </c>
      <c r="CN58" s="193">
        <f t="shared" si="256"/>
        <v>22176.67124553111</v>
      </c>
      <c r="CO58" s="193">
        <f t="shared" si="256"/>
        <v>156053.17657792414</v>
      </c>
      <c r="CP58" s="196">
        <f t="shared" si="3"/>
        <v>360270.88795901439</v>
      </c>
      <c r="CS58" s="193">
        <f t="shared" si="268"/>
        <v>39186.018323985889</v>
      </c>
      <c r="CT58" s="193">
        <f t="shared" si="257"/>
        <v>104812.32598273378</v>
      </c>
      <c r="CU58" s="193">
        <f t="shared" si="257"/>
        <v>53860.809307910306</v>
      </c>
      <c r="CV58" s="193">
        <f t="shared" si="257"/>
        <v>25133.560744935257</v>
      </c>
      <c r="CW58" s="193">
        <f t="shared" si="257"/>
        <v>173392.41841991572</v>
      </c>
      <c r="CX58" s="196">
        <f t="shared" si="5"/>
        <v>396385.13277948095</v>
      </c>
      <c r="DA58" s="193">
        <f t="shared" si="269"/>
        <v>45081.260018744826</v>
      </c>
      <c r="DB58" s="193">
        <f t="shared" si="258"/>
        <v>104812.32598273378</v>
      </c>
      <c r="DC58" s="193">
        <f t="shared" si="258"/>
        <v>40167.383212678869</v>
      </c>
      <c r="DD58" s="193">
        <f t="shared" si="258"/>
        <v>22176.67124553111</v>
      </c>
      <c r="DE58" s="193">
        <f t="shared" si="258"/>
        <v>173392.41841991572</v>
      </c>
      <c r="DF58" s="196">
        <f t="shared" si="7"/>
        <v>385630.05887960433</v>
      </c>
      <c r="DI58" s="193">
        <f t="shared" si="270"/>
        <v>38839.239400764774</v>
      </c>
      <c r="DJ58" s="193">
        <f t="shared" si="259"/>
        <v>23234.259454300591</v>
      </c>
      <c r="DK58" s="193">
        <f t="shared" si="259"/>
        <v>134195.57573326805</v>
      </c>
      <c r="DL58" s="193">
        <f t="shared" si="259"/>
        <v>110883.35622765555</v>
      </c>
      <c r="DM58" s="193">
        <f t="shared" si="259"/>
        <v>218474.44720909378</v>
      </c>
      <c r="DN58" s="196">
        <f t="shared" si="23"/>
        <v>525626.87802508275</v>
      </c>
      <c r="DQ58" s="193">
        <f t="shared" si="271"/>
        <v>44734.481095523712</v>
      </c>
      <c r="DR58" s="193">
        <f t="shared" si="260"/>
        <v>27881.111345160709</v>
      </c>
      <c r="DS58" s="193">
        <f t="shared" si="260"/>
        <v>122327.93978406748</v>
      </c>
      <c r="DT58" s="193">
        <f t="shared" si="260"/>
        <v>97577.353480336882</v>
      </c>
      <c r="DU58" s="193">
        <f t="shared" si="260"/>
        <v>204603.05373550052</v>
      </c>
      <c r="DV58" s="196">
        <f t="shared" si="10"/>
        <v>497123.93944058928</v>
      </c>
    </row>
    <row r="59" spans="1:126" ht="25.5" customHeight="1" thickBot="1">
      <c r="A59" s="19"/>
      <c r="B59" s="59"/>
      <c r="C59" s="60" t="s">
        <v>26</v>
      </c>
      <c r="D59" s="60">
        <v>5480</v>
      </c>
      <c r="E59" s="61">
        <v>5511</v>
      </c>
      <c r="F59" s="62"/>
      <c r="G59" s="63">
        <f>SUM(G55:G58)</f>
        <v>1900</v>
      </c>
      <c r="H59" s="64">
        <f t="shared" ref="H59:K59" si="272">SUM(H55:H58)</f>
        <v>2745</v>
      </c>
      <c r="I59" s="64">
        <f t="shared" si="272"/>
        <v>131</v>
      </c>
      <c r="J59" s="64">
        <f t="shared" si="272"/>
        <v>367</v>
      </c>
      <c r="K59" s="64">
        <f t="shared" si="272"/>
        <v>337</v>
      </c>
      <c r="L59" s="65"/>
      <c r="M59" s="63">
        <f>SUM(M55:M58)</f>
        <v>0</v>
      </c>
      <c r="N59" s="64">
        <f t="shared" ref="N59:Q59" si="273">SUM(N55:N58)</f>
        <v>0</v>
      </c>
      <c r="O59" s="64">
        <f t="shared" si="273"/>
        <v>0</v>
      </c>
      <c r="P59" s="64">
        <f t="shared" si="273"/>
        <v>0</v>
      </c>
      <c r="Q59" s="64">
        <f t="shared" si="273"/>
        <v>0</v>
      </c>
      <c r="R59" s="65"/>
      <c r="S59" s="63">
        <f>SUM(S55:S58)</f>
        <v>83</v>
      </c>
      <c r="T59" s="64">
        <f t="shared" ref="T59:W59" si="274">SUM(T55:T58)</f>
        <v>80</v>
      </c>
      <c r="U59" s="64">
        <f t="shared" si="274"/>
        <v>-130</v>
      </c>
      <c r="V59" s="64">
        <f t="shared" si="274"/>
        <v>-8</v>
      </c>
      <c r="W59" s="64">
        <f t="shared" si="274"/>
        <v>-25</v>
      </c>
      <c r="X59" s="65"/>
      <c r="Y59" s="63">
        <f>SUM(Y55:Y58)</f>
        <v>1895</v>
      </c>
      <c r="Z59" s="64">
        <f t="shared" ref="Z59:AC59" si="275">SUM(Z55:Z58)</f>
        <v>2473</v>
      </c>
      <c r="AA59" s="64">
        <f t="shared" si="275"/>
        <v>320</v>
      </c>
      <c r="AB59" s="64">
        <f t="shared" si="275"/>
        <v>287</v>
      </c>
      <c r="AC59" s="64">
        <f t="shared" si="275"/>
        <v>505</v>
      </c>
      <c r="AD59" s="65"/>
      <c r="AE59" s="63">
        <f>SUM(AE55:AE58)</f>
        <v>137</v>
      </c>
      <c r="AF59" s="64">
        <f t="shared" ref="AF59:AI59" si="276">SUM(AF55:AF58)</f>
        <v>178</v>
      </c>
      <c r="AG59" s="64">
        <f t="shared" si="276"/>
        <v>-158</v>
      </c>
      <c r="AH59" s="64">
        <f t="shared" si="276"/>
        <v>-85</v>
      </c>
      <c r="AI59" s="64">
        <f t="shared" si="276"/>
        <v>-72</v>
      </c>
      <c r="AJ59" s="65"/>
      <c r="AK59" s="63">
        <f>SUM(AK55:AK58)</f>
        <v>1886</v>
      </c>
      <c r="AL59" s="64">
        <f t="shared" ref="AL59:AO59" si="277">SUM(AL55:AL58)</f>
        <v>585</v>
      </c>
      <c r="AM59" s="64">
        <f t="shared" si="277"/>
        <v>1397</v>
      </c>
      <c r="AN59" s="64">
        <f t="shared" si="277"/>
        <v>888</v>
      </c>
      <c r="AO59" s="64">
        <f t="shared" si="277"/>
        <v>724</v>
      </c>
      <c r="AP59" s="65"/>
      <c r="BB59" s="6"/>
      <c r="BC59" s="6"/>
      <c r="BD59" s="62"/>
      <c r="BE59" s="171"/>
      <c r="BF59" s="172"/>
      <c r="BG59" s="172"/>
      <c r="BH59" s="172"/>
      <c r="BI59" s="172"/>
      <c r="BJ59" s="65"/>
      <c r="BK59" s="6"/>
      <c r="BL59" s="62"/>
      <c r="BM59" s="171"/>
      <c r="BN59" s="172"/>
      <c r="BO59" s="172"/>
      <c r="BP59" s="172"/>
      <c r="BQ59" s="172"/>
      <c r="BR59" s="65"/>
      <c r="BS59" s="6"/>
      <c r="BT59" s="62"/>
      <c r="BU59" s="23" t="str">
        <f t="shared" si="17"/>
        <v/>
      </c>
      <c r="BV59" s="23" t="str">
        <f t="shared" si="17"/>
        <v/>
      </c>
      <c r="BW59" s="23" t="str">
        <f t="shared" si="17"/>
        <v/>
      </c>
      <c r="BX59" s="23" t="str">
        <f t="shared" si="17"/>
        <v/>
      </c>
      <c r="BY59" s="23" t="str">
        <f t="shared" si="17"/>
        <v/>
      </c>
      <c r="BZ59" s="6"/>
      <c r="CA59" s="6"/>
      <c r="CB59" s="62"/>
      <c r="CC59" s="195">
        <f>SUM(CC55:CC58)</f>
        <v>0</v>
      </c>
      <c r="CD59" s="195">
        <f t="shared" ref="CD59:CG59" si="278">SUM(CD55:CD58)</f>
        <v>0</v>
      </c>
      <c r="CE59" s="195">
        <f t="shared" si="278"/>
        <v>0</v>
      </c>
      <c r="CF59" s="195">
        <f t="shared" si="278"/>
        <v>0</v>
      </c>
      <c r="CG59" s="195">
        <f t="shared" si="278"/>
        <v>0</v>
      </c>
      <c r="CH59" s="196">
        <f>SUM(CC59:CG59)</f>
        <v>0</v>
      </c>
      <c r="CI59" s="66"/>
      <c r="CJ59" s="66"/>
      <c r="CK59" s="195">
        <f>SUM(CK55:CK58)</f>
        <v>270695.62746640167</v>
      </c>
      <c r="CL59" s="195">
        <f t="shared" ref="CL59:CO59" si="279">SUM(CL55:CL58)</f>
        <v>640191.62183503085</v>
      </c>
      <c r="CM59" s="195">
        <f t="shared" si="279"/>
        <v>53678.230293307221</v>
      </c>
      <c r="CN59" s="195">
        <f t="shared" si="279"/>
        <v>224960.15311466757</v>
      </c>
      <c r="CO59" s="195">
        <f t="shared" si="279"/>
        <v>577049.96850147948</v>
      </c>
      <c r="CP59" s="196">
        <f t="shared" si="3"/>
        <v>1766575.6012108866</v>
      </c>
      <c r="CS59" s="195">
        <f>SUM(CS55:CS58)</f>
        <v>270099.16771846131</v>
      </c>
      <c r="CT59" s="195">
        <f t="shared" ref="CT59:CW59" si="280">SUM(CT55:CT58)</f>
        <v>560844.04421421047</v>
      </c>
      <c r="CU59" s="195">
        <f t="shared" si="280"/>
        <v>159939.21679230314</v>
      </c>
      <c r="CV59" s="195">
        <f t="shared" si="280"/>
        <v>186402.31404243747</v>
      </c>
      <c r="CW59" s="195">
        <f t="shared" si="280"/>
        <v>802737.5403168418</v>
      </c>
      <c r="CX59" s="196">
        <f t="shared" si="5"/>
        <v>1980022.283084254</v>
      </c>
      <c r="DA59" s="195">
        <f>SUM(DA55:DA58)</f>
        <v>284511.29976753081</v>
      </c>
      <c r="DB59" s="195">
        <f t="shared" ref="DB59:DE59" si="281">SUM(DB55:DB58)</f>
        <v>584388.09379456833</v>
      </c>
      <c r="DC59" s="195">
        <f t="shared" si="281"/>
        <v>91691.181133669685</v>
      </c>
      <c r="DD59" s="195">
        <f t="shared" si="281"/>
        <v>178891.81471395094</v>
      </c>
      <c r="DE59" s="195">
        <f t="shared" si="281"/>
        <v>777352.89026016602</v>
      </c>
      <c r="DF59" s="196">
        <f t="shared" si="7"/>
        <v>1916835.2796698858</v>
      </c>
      <c r="DI59" s="195">
        <f>SUM(DI55:DI58)</f>
        <v>268823.02128100756</v>
      </c>
      <c r="DJ59" s="195">
        <f t="shared" ref="DJ59:DM59" si="282">SUM(DJ55:DJ58)</f>
        <v>130091.20026901283</v>
      </c>
      <c r="DK59" s="195">
        <f t="shared" si="282"/>
        <v>621973.67114687199</v>
      </c>
      <c r="DL59" s="195">
        <f t="shared" si="282"/>
        <v>533718.55464244867</v>
      </c>
      <c r="DM59" s="195">
        <f t="shared" si="282"/>
        <v>1138841.4041820064</v>
      </c>
      <c r="DN59" s="196">
        <f t="shared" si="23"/>
        <v>2693447.8515213476</v>
      </c>
      <c r="DQ59" s="195">
        <f>SUM(DQ55:DQ58)</f>
        <v>289518.78741884365</v>
      </c>
      <c r="DR59" s="195">
        <f t="shared" ref="DR59:DU59" si="283">SUM(DR55:DR58)</f>
        <v>183788.15545228525</v>
      </c>
      <c r="DS59" s="195">
        <f t="shared" si="283"/>
        <v>539301.89333459479</v>
      </c>
      <c r="DT59" s="195">
        <f t="shared" si="283"/>
        <v>463935.96245651075</v>
      </c>
      <c r="DU59" s="195">
        <f t="shared" si="283"/>
        <v>1048954.7744731219</v>
      </c>
      <c r="DV59" s="196">
        <f t="shared" si="10"/>
        <v>2525499.5731353564</v>
      </c>
    </row>
    <row r="60" spans="1:126" ht="25.5" customHeight="1">
      <c r="A60" s="19"/>
      <c r="B60" s="47" t="s">
        <v>36</v>
      </c>
      <c r="C60" s="48"/>
      <c r="D60" s="48"/>
      <c r="E60" s="49"/>
      <c r="F60" s="50" t="s">
        <v>25</v>
      </c>
      <c r="G60" s="51">
        <v>1473</v>
      </c>
      <c r="H60" s="51">
        <v>12</v>
      </c>
      <c r="I60" s="51">
        <v>0</v>
      </c>
      <c r="J60" s="51">
        <v>0</v>
      </c>
      <c r="K60" s="51">
        <v>181</v>
      </c>
      <c r="L60" s="52">
        <f>SUM(G60:K60)</f>
        <v>1666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2">
        <f>SUM(M60:Q60)</f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2">
        <f>SUM(S60:W60)</f>
        <v>0</v>
      </c>
      <c r="Y60" s="53">
        <v>1473</v>
      </c>
      <c r="Z60" s="53">
        <v>12</v>
      </c>
      <c r="AA60" s="53">
        <v>0</v>
      </c>
      <c r="AB60" s="53">
        <v>0</v>
      </c>
      <c r="AC60" s="53">
        <v>181</v>
      </c>
      <c r="AD60" s="52">
        <f>SUM(Y60:AC60)</f>
        <v>1666</v>
      </c>
      <c r="AE60" s="53">
        <v>1</v>
      </c>
      <c r="AF60" s="53">
        <v>0</v>
      </c>
      <c r="AG60" s="53">
        <v>-1</v>
      </c>
      <c r="AH60" s="53">
        <v>0</v>
      </c>
      <c r="AI60" s="53">
        <v>0</v>
      </c>
      <c r="AJ60" s="52">
        <f>SUM(AE60:AI60)</f>
        <v>0</v>
      </c>
      <c r="AK60" s="53">
        <v>1473</v>
      </c>
      <c r="AL60" s="53">
        <v>0</v>
      </c>
      <c r="AM60" s="53">
        <v>12</v>
      </c>
      <c r="AN60" s="53">
        <v>0</v>
      </c>
      <c r="AO60" s="53">
        <v>181</v>
      </c>
      <c r="AP60" s="52">
        <f>SUM(AK60:AO60)</f>
        <v>1666</v>
      </c>
      <c r="BB60" s="6"/>
      <c r="BC60" s="6"/>
      <c r="BD60" s="50" t="s">
        <v>25</v>
      </c>
      <c r="BE60" s="170">
        <f>'SPMW - Probs. of Failure '!O$21</f>
        <v>1.9095301968106665E-3</v>
      </c>
      <c r="BF60" s="170">
        <f>'SPMW - Probs. of Failure '!P$21</f>
        <v>2.8430870542608304E-3</v>
      </c>
      <c r="BG60" s="170">
        <f>'SPMW - Probs. of Failure '!Q$21</f>
        <v>5.0268358072360006E-3</v>
      </c>
      <c r="BH60" s="170">
        <f>'SPMW - Probs. of Failure '!R$21</f>
        <v>8.1410221464705453E-3</v>
      </c>
      <c r="BI60" s="170">
        <f>'SPMW - Probs. of Failure '!S$21</f>
        <v>1.9095627600166663E-2</v>
      </c>
      <c r="BJ60" s="173"/>
      <c r="BK60" s="6"/>
      <c r="BL60" s="50" t="s">
        <v>25</v>
      </c>
      <c r="BM60" s="192">
        <f>IFERROR($BM2*'SPMW - Average Cons. of Failure'!$Q$21,0)</f>
        <v>11167.73</v>
      </c>
      <c r="BN60" s="192">
        <f>IFERROR($BM2*'SPMW - Average Cons. of Failure'!$Q$21,0)</f>
        <v>11167.73</v>
      </c>
      <c r="BO60" s="192">
        <f>IFERROR($BM2*'SPMW - Average Cons. of Failure'!$Q$21,0)</f>
        <v>11167.73</v>
      </c>
      <c r="BP60" s="192">
        <f>IFERROR($BM2*'SPMW - Average Cons. of Failure'!$Q$21,0)</f>
        <v>11167.73</v>
      </c>
      <c r="BQ60" s="192">
        <f>IFERROR($BM2*'SPMW - Average Cons. of Failure'!$Q$21,0)</f>
        <v>11167.73</v>
      </c>
      <c r="BR60" s="173"/>
      <c r="BS60" s="6"/>
      <c r="BT60" s="50" t="s">
        <v>25</v>
      </c>
      <c r="BU60" s="23">
        <f t="shared" si="17"/>
        <v>21.325117664828383</v>
      </c>
      <c r="BV60" s="23">
        <f t="shared" si="17"/>
        <v>31.750828588480303</v>
      </c>
      <c r="BW60" s="23">
        <f t="shared" si="17"/>
        <v>56.138345049543702</v>
      </c>
      <c r="BX60" s="23">
        <f t="shared" si="17"/>
        <v>90.916737255803497</v>
      </c>
      <c r="BY60" s="23">
        <f t="shared" si="17"/>
        <v>213.25481321920924</v>
      </c>
      <c r="BZ60" s="6"/>
      <c r="CA60" s="6"/>
      <c r="CB60" s="50" t="s">
        <v>25</v>
      </c>
      <c r="CC60" s="193">
        <f>IF(BU60="","",M60*BU60)</f>
        <v>0</v>
      </c>
      <c r="CD60" s="193">
        <f t="shared" ref="CD60:CG63" si="284">IF(BV60="","",N60*BV60)</f>
        <v>0</v>
      </c>
      <c r="CE60" s="193">
        <f t="shared" si="284"/>
        <v>0</v>
      </c>
      <c r="CF60" s="193">
        <f t="shared" si="284"/>
        <v>0</v>
      </c>
      <c r="CG60" s="193">
        <f t="shared" si="284"/>
        <v>0</v>
      </c>
      <c r="CH60" s="196">
        <f>SUM(CC60:CG60)</f>
        <v>0</v>
      </c>
      <c r="CI60" s="66"/>
      <c r="CJ60" s="66"/>
      <c r="CK60" s="193">
        <f t="shared" ref="CK60:CO63" si="285">IF(BU60="","",G60*BU60)</f>
        <v>31411.89832029221</v>
      </c>
      <c r="CL60" s="193">
        <f t="shared" si="285"/>
        <v>381.00994306176364</v>
      </c>
      <c r="CM60" s="193">
        <f t="shared" si="285"/>
        <v>0</v>
      </c>
      <c r="CN60" s="193">
        <f t="shared" si="285"/>
        <v>0</v>
      </c>
      <c r="CO60" s="193">
        <f t="shared" si="285"/>
        <v>38599.121192676874</v>
      </c>
      <c r="CP60" s="196">
        <f t="shared" si="3"/>
        <v>70392.029456030839</v>
      </c>
      <c r="CS60" s="193">
        <f>IF(BU60="","",Y60*BU60)</f>
        <v>31411.89832029221</v>
      </c>
      <c r="CT60" s="193">
        <f t="shared" ref="CT60:CW63" si="286">IF(BV60="","",Z60*BV60)</f>
        <v>381.00994306176364</v>
      </c>
      <c r="CU60" s="193">
        <f t="shared" si="286"/>
        <v>0</v>
      </c>
      <c r="CV60" s="193">
        <f t="shared" si="286"/>
        <v>0</v>
      </c>
      <c r="CW60" s="193">
        <f t="shared" si="286"/>
        <v>38599.121192676874</v>
      </c>
      <c r="CX60" s="196">
        <f t="shared" si="5"/>
        <v>70392.029456030839</v>
      </c>
      <c r="DA60" s="193">
        <f>IF(BU60="","",(S60+Y60)*BU60)</f>
        <v>31411.89832029221</v>
      </c>
      <c r="DB60" s="193">
        <f t="shared" ref="DB60:DE63" si="287">IF(BV60="","",(T60+Z60)*BV60)</f>
        <v>381.00994306176364</v>
      </c>
      <c r="DC60" s="193">
        <f t="shared" si="287"/>
        <v>0</v>
      </c>
      <c r="DD60" s="193">
        <f t="shared" si="287"/>
        <v>0</v>
      </c>
      <c r="DE60" s="193">
        <f t="shared" si="287"/>
        <v>38599.121192676874</v>
      </c>
      <c r="DF60" s="196">
        <f t="shared" si="7"/>
        <v>70392.029456030839</v>
      </c>
      <c r="DI60" s="193">
        <f>IF(BU60="","",AK60*BU60)</f>
        <v>31411.89832029221</v>
      </c>
      <c r="DJ60" s="193">
        <f t="shared" ref="DJ60:DM63" si="288">IF(BV60="","",AL60*BV60)</f>
        <v>0</v>
      </c>
      <c r="DK60" s="193">
        <f t="shared" si="288"/>
        <v>673.66014059452436</v>
      </c>
      <c r="DL60" s="193">
        <f t="shared" si="288"/>
        <v>0</v>
      </c>
      <c r="DM60" s="193">
        <f t="shared" si="288"/>
        <v>38599.121192676874</v>
      </c>
      <c r="DN60" s="196">
        <f t="shared" si="23"/>
        <v>70684.679653563609</v>
      </c>
      <c r="DQ60" s="193">
        <f>IF(BU60="","",(AE60+AK60)*BU60)</f>
        <v>31433.223437957036</v>
      </c>
      <c r="DR60" s="193">
        <f t="shared" ref="DR60:DU63" si="289">IF(BV60="","",(AF60+AL60)*BV60)</f>
        <v>0</v>
      </c>
      <c r="DS60" s="193">
        <f t="shared" si="289"/>
        <v>617.52179554498071</v>
      </c>
      <c r="DT60" s="193">
        <f t="shared" si="289"/>
        <v>0</v>
      </c>
      <c r="DU60" s="193">
        <f t="shared" si="289"/>
        <v>38599.121192676874</v>
      </c>
      <c r="DV60" s="196">
        <f t="shared" si="10"/>
        <v>70649.866426178894</v>
      </c>
    </row>
    <row r="61" spans="1:126" ht="25.5" customHeight="1">
      <c r="A61" s="19"/>
      <c r="B61" s="54"/>
      <c r="C61" s="55"/>
      <c r="D61" s="55"/>
      <c r="E61" s="56"/>
      <c r="F61" s="57" t="s">
        <v>27</v>
      </c>
      <c r="G61" s="51">
        <v>6091</v>
      </c>
      <c r="H61" s="51">
        <v>3004</v>
      </c>
      <c r="I61" s="51">
        <v>232</v>
      </c>
      <c r="J61" s="51">
        <v>311</v>
      </c>
      <c r="K61" s="51">
        <v>1142</v>
      </c>
      <c r="L61" s="58">
        <f t="shared" ref="L61:L63" si="290">SUM(G61:K61)</f>
        <v>10780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8">
        <f t="shared" ref="R61:R63" si="291">SUM(M61:Q61)</f>
        <v>0</v>
      </c>
      <c r="S61" s="51">
        <v>0</v>
      </c>
      <c r="T61" s="51">
        <v>18</v>
      </c>
      <c r="U61" s="51">
        <v>11</v>
      </c>
      <c r="V61" s="51">
        <v>-24</v>
      </c>
      <c r="W61" s="51">
        <v>-5</v>
      </c>
      <c r="X61" s="58">
        <f t="shared" ref="X61:X63" si="292">SUM(S61:W61)</f>
        <v>0</v>
      </c>
      <c r="Y61" s="51">
        <v>6091</v>
      </c>
      <c r="Z61" s="51">
        <v>2711</v>
      </c>
      <c r="AA61" s="51">
        <v>371</v>
      </c>
      <c r="AB61" s="51">
        <v>322</v>
      </c>
      <c r="AC61" s="51">
        <v>1285</v>
      </c>
      <c r="AD61" s="58">
        <f t="shared" ref="AD61:AD63" si="293">SUM(Y61:AC61)</f>
        <v>10780</v>
      </c>
      <c r="AE61" s="51">
        <v>0</v>
      </c>
      <c r="AF61" s="51">
        <v>45</v>
      </c>
      <c r="AG61" s="51">
        <v>12</v>
      </c>
      <c r="AH61" s="51">
        <v>-37</v>
      </c>
      <c r="AI61" s="51">
        <v>-20</v>
      </c>
      <c r="AJ61" s="58">
        <f t="shared" ref="AJ61:AJ63" si="294">SUM(AE61:AI61)</f>
        <v>0</v>
      </c>
      <c r="AK61" s="51">
        <v>6091</v>
      </c>
      <c r="AL61" s="51">
        <v>625</v>
      </c>
      <c r="AM61" s="51">
        <v>1728</v>
      </c>
      <c r="AN61" s="51">
        <v>805</v>
      </c>
      <c r="AO61" s="51">
        <v>1531</v>
      </c>
      <c r="AP61" s="58">
        <f t="shared" ref="AP61:AP63" si="295">SUM(AK61:AO61)</f>
        <v>10780</v>
      </c>
      <c r="BB61" s="6"/>
      <c r="BC61" s="6"/>
      <c r="BD61" s="57" t="s">
        <v>27</v>
      </c>
      <c r="BE61" s="170">
        <f>'SPMW - Probs. of Failure '!O$21</f>
        <v>1.9095301968106665E-3</v>
      </c>
      <c r="BF61" s="170">
        <f>'SPMW - Probs. of Failure '!P$21</f>
        <v>2.8430870542608304E-3</v>
      </c>
      <c r="BG61" s="170">
        <f>'SPMW - Probs. of Failure '!Q$21</f>
        <v>5.0268358072360006E-3</v>
      </c>
      <c r="BH61" s="170">
        <f>'SPMW - Probs. of Failure '!R$21</f>
        <v>8.1410221464705453E-3</v>
      </c>
      <c r="BI61" s="170">
        <f>'SPMW - Probs. of Failure '!S$21</f>
        <v>1.9095627600166663E-2</v>
      </c>
      <c r="BJ61" s="174"/>
      <c r="BK61" s="6"/>
      <c r="BL61" s="57" t="s">
        <v>27</v>
      </c>
      <c r="BM61" s="192">
        <f>IFERROR($BM3*'SPMW - Average Cons. of Failure'!$Q$21,0)</f>
        <v>15953.900000000001</v>
      </c>
      <c r="BN61" s="192">
        <f>IFERROR($BM3*'SPMW - Average Cons. of Failure'!$Q$21,0)</f>
        <v>15953.900000000001</v>
      </c>
      <c r="BO61" s="192">
        <f>IFERROR($BM3*'SPMW - Average Cons. of Failure'!$Q$21,0)</f>
        <v>15953.900000000001</v>
      </c>
      <c r="BP61" s="192">
        <f>IFERROR($BM3*'SPMW - Average Cons. of Failure'!$Q$21,0)</f>
        <v>15953.900000000001</v>
      </c>
      <c r="BQ61" s="192">
        <f>IFERROR($BM3*'SPMW - Average Cons. of Failure'!$Q$21,0)</f>
        <v>15953.900000000001</v>
      </c>
      <c r="BR61" s="174"/>
      <c r="BS61" s="6"/>
      <c r="BT61" s="57" t="s">
        <v>27</v>
      </c>
      <c r="BU61" s="23">
        <f t="shared" si="17"/>
        <v>30.464453806897694</v>
      </c>
      <c r="BV61" s="23">
        <f t="shared" si="17"/>
        <v>45.358326554971867</v>
      </c>
      <c r="BW61" s="23">
        <f t="shared" si="17"/>
        <v>80.197635785062431</v>
      </c>
      <c r="BX61" s="23">
        <f t="shared" si="17"/>
        <v>129.88105322257644</v>
      </c>
      <c r="BY61" s="23">
        <f t="shared" si="17"/>
        <v>304.64973317029893</v>
      </c>
      <c r="BZ61" s="6"/>
      <c r="CA61" s="6"/>
      <c r="CB61" s="57" t="s">
        <v>27</v>
      </c>
      <c r="CC61" s="193">
        <f t="shared" ref="CC61:CC63" si="296">IF(BU61="","",M61*BU61)</f>
        <v>0</v>
      </c>
      <c r="CD61" s="193">
        <f t="shared" si="284"/>
        <v>0</v>
      </c>
      <c r="CE61" s="193">
        <f t="shared" si="284"/>
        <v>0</v>
      </c>
      <c r="CF61" s="193">
        <f t="shared" si="284"/>
        <v>0</v>
      </c>
      <c r="CG61" s="193">
        <f t="shared" si="284"/>
        <v>0</v>
      </c>
      <c r="CH61" s="196">
        <f t="shared" ref="CH61:CH63" si="297">SUM(CC61:CG61)</f>
        <v>0</v>
      </c>
      <c r="CI61" s="66"/>
      <c r="CJ61" s="66"/>
      <c r="CK61" s="193">
        <f t="shared" si="285"/>
        <v>185558.98813781387</v>
      </c>
      <c r="CL61" s="193">
        <f t="shared" si="285"/>
        <v>136256.41297113549</v>
      </c>
      <c r="CM61" s="193">
        <f t="shared" si="285"/>
        <v>18605.851502134483</v>
      </c>
      <c r="CN61" s="193">
        <f t="shared" si="285"/>
        <v>40393.007552221272</v>
      </c>
      <c r="CO61" s="193">
        <f t="shared" si="285"/>
        <v>347909.99528048135</v>
      </c>
      <c r="CP61" s="196">
        <f t="shared" si="3"/>
        <v>728724.2554437865</v>
      </c>
      <c r="CS61" s="193">
        <f t="shared" ref="CS61:CS63" si="298">IF(BU61="","",Y61*BU61)</f>
        <v>185558.98813781387</v>
      </c>
      <c r="CT61" s="193">
        <f t="shared" si="286"/>
        <v>122966.42329052874</v>
      </c>
      <c r="CU61" s="193">
        <f t="shared" si="286"/>
        <v>29753.32287625816</v>
      </c>
      <c r="CV61" s="193">
        <f t="shared" si="286"/>
        <v>41821.699137669617</v>
      </c>
      <c r="CW61" s="193">
        <f t="shared" si="286"/>
        <v>391474.90712383413</v>
      </c>
      <c r="CX61" s="196">
        <f t="shared" si="5"/>
        <v>771575.34056610451</v>
      </c>
      <c r="DA61" s="193">
        <f t="shared" ref="DA61:DA63" si="299">IF(BU61="","",(S61+Y61)*BU61)</f>
        <v>185558.98813781387</v>
      </c>
      <c r="DB61" s="193">
        <f t="shared" si="287"/>
        <v>123782.87316851823</v>
      </c>
      <c r="DC61" s="193">
        <f t="shared" si="287"/>
        <v>30635.49686989385</v>
      </c>
      <c r="DD61" s="193">
        <f t="shared" si="287"/>
        <v>38704.553860327782</v>
      </c>
      <c r="DE61" s="193">
        <f t="shared" si="287"/>
        <v>389951.65845798264</v>
      </c>
      <c r="DF61" s="196">
        <f t="shared" si="7"/>
        <v>768633.57049453631</v>
      </c>
      <c r="DI61" s="193">
        <f t="shared" ref="DI61:DI63" si="300">IF(BU61="","",AK61*BU61)</f>
        <v>185558.98813781387</v>
      </c>
      <c r="DJ61" s="193">
        <f t="shared" si="288"/>
        <v>28348.954096857418</v>
      </c>
      <c r="DK61" s="193">
        <f t="shared" si="288"/>
        <v>138581.51463658788</v>
      </c>
      <c r="DL61" s="193">
        <f t="shared" si="288"/>
        <v>104554.24784417404</v>
      </c>
      <c r="DM61" s="193">
        <f t="shared" si="288"/>
        <v>466418.74148372764</v>
      </c>
      <c r="DN61" s="196">
        <f t="shared" si="23"/>
        <v>923462.44619916077</v>
      </c>
      <c r="DQ61" s="193">
        <f t="shared" ref="DQ61:DQ63" si="301">IF(BU61="","",(AE61+AK61)*BU61)</f>
        <v>185558.98813781387</v>
      </c>
      <c r="DR61" s="193">
        <f t="shared" si="289"/>
        <v>30390.078791831151</v>
      </c>
      <c r="DS61" s="193">
        <f t="shared" si="289"/>
        <v>139543.88626600863</v>
      </c>
      <c r="DT61" s="193">
        <f t="shared" si="289"/>
        <v>99748.648874938706</v>
      </c>
      <c r="DU61" s="193">
        <f t="shared" si="289"/>
        <v>460325.74682032166</v>
      </c>
      <c r="DV61" s="196">
        <f t="shared" si="10"/>
        <v>915567.348890914</v>
      </c>
    </row>
    <row r="62" spans="1:126" ht="25.5" customHeight="1">
      <c r="A62" s="19"/>
      <c r="B62" s="54"/>
      <c r="C62" s="55"/>
      <c r="D62" s="55"/>
      <c r="E62" s="56"/>
      <c r="F62" s="57" t="s">
        <v>29</v>
      </c>
      <c r="G62" s="51">
        <v>264</v>
      </c>
      <c r="H62" s="51">
        <v>428</v>
      </c>
      <c r="I62" s="51">
        <v>51</v>
      </c>
      <c r="J62" s="51">
        <v>18</v>
      </c>
      <c r="K62" s="51">
        <v>1006</v>
      </c>
      <c r="L62" s="58">
        <f t="shared" si="290"/>
        <v>1767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8">
        <f t="shared" si="291"/>
        <v>0</v>
      </c>
      <c r="S62" s="51">
        <v>0</v>
      </c>
      <c r="T62" s="51">
        <v>9</v>
      </c>
      <c r="U62" s="51">
        <v>-4</v>
      </c>
      <c r="V62" s="51">
        <v>-5</v>
      </c>
      <c r="W62" s="51">
        <v>0</v>
      </c>
      <c r="X62" s="58">
        <f t="shared" si="292"/>
        <v>0</v>
      </c>
      <c r="Y62" s="51">
        <v>264</v>
      </c>
      <c r="Z62" s="51">
        <v>353</v>
      </c>
      <c r="AA62" s="51">
        <v>102</v>
      </c>
      <c r="AB62" s="51">
        <v>35</v>
      </c>
      <c r="AC62" s="51">
        <v>1013</v>
      </c>
      <c r="AD62" s="58">
        <f t="shared" si="293"/>
        <v>1767</v>
      </c>
      <c r="AE62" s="51">
        <v>0</v>
      </c>
      <c r="AF62" s="51">
        <v>16</v>
      </c>
      <c r="AG62" s="51">
        <v>4</v>
      </c>
      <c r="AH62" s="51">
        <v>-19</v>
      </c>
      <c r="AI62" s="51">
        <v>-1</v>
      </c>
      <c r="AJ62" s="58">
        <f t="shared" si="294"/>
        <v>0</v>
      </c>
      <c r="AK62" s="51">
        <v>264</v>
      </c>
      <c r="AL62" s="51">
        <v>145</v>
      </c>
      <c r="AM62" s="51">
        <v>235</v>
      </c>
      <c r="AN62" s="51">
        <v>97</v>
      </c>
      <c r="AO62" s="51">
        <v>1026</v>
      </c>
      <c r="AP62" s="58">
        <f t="shared" si="295"/>
        <v>1767</v>
      </c>
      <c r="BB62" s="6"/>
      <c r="BC62" s="6"/>
      <c r="BD62" s="57" t="s">
        <v>29</v>
      </c>
      <c r="BE62" s="170">
        <f>'SPMW - Probs. of Failure '!O$21</f>
        <v>1.9095301968106665E-3</v>
      </c>
      <c r="BF62" s="170">
        <f>'SPMW - Probs. of Failure '!P$21</f>
        <v>2.8430870542608304E-3</v>
      </c>
      <c r="BG62" s="170">
        <f>'SPMW - Probs. of Failure '!Q$21</f>
        <v>5.0268358072360006E-3</v>
      </c>
      <c r="BH62" s="170">
        <f>'SPMW - Probs. of Failure '!R$21</f>
        <v>8.1410221464705453E-3</v>
      </c>
      <c r="BI62" s="170">
        <f>'SPMW - Probs. of Failure '!S$21</f>
        <v>1.9095627600166663E-2</v>
      </c>
      <c r="BJ62" s="174"/>
      <c r="BK62" s="6"/>
      <c r="BL62" s="57" t="s">
        <v>29</v>
      </c>
      <c r="BM62" s="192">
        <f>IFERROR($BM4*'SPMW - Average Cons. of Failure'!$Q$21,0)</f>
        <v>23930.850000000002</v>
      </c>
      <c r="BN62" s="192">
        <f>IFERROR($BM4*'SPMW - Average Cons. of Failure'!$Q$21,0)</f>
        <v>23930.850000000002</v>
      </c>
      <c r="BO62" s="192">
        <f>IFERROR($BM4*'SPMW - Average Cons. of Failure'!$Q$21,0)</f>
        <v>23930.850000000002</v>
      </c>
      <c r="BP62" s="192">
        <f>IFERROR($BM4*'SPMW - Average Cons. of Failure'!$Q$21,0)</f>
        <v>23930.850000000002</v>
      </c>
      <c r="BQ62" s="192">
        <f>IFERROR($BM4*'SPMW - Average Cons. of Failure'!$Q$21,0)</f>
        <v>23930.850000000002</v>
      </c>
      <c r="BR62" s="174"/>
      <c r="BS62" s="6"/>
      <c r="BT62" s="57" t="s">
        <v>29</v>
      </c>
      <c r="BU62" s="23">
        <f t="shared" si="17"/>
        <v>45.696680710346541</v>
      </c>
      <c r="BV62" s="23">
        <f t="shared" si="17"/>
        <v>68.037489832457794</v>
      </c>
      <c r="BW62" s="23">
        <f t="shared" si="17"/>
        <v>120.29645367759366</v>
      </c>
      <c r="BX62" s="23">
        <f t="shared" si="17"/>
        <v>194.82157983386466</v>
      </c>
      <c r="BY62" s="23">
        <f t="shared" si="17"/>
        <v>456.97459975544842</v>
      </c>
      <c r="BZ62" s="6"/>
      <c r="CA62" s="6"/>
      <c r="CB62" s="57" t="s">
        <v>29</v>
      </c>
      <c r="CC62" s="193">
        <f t="shared" si="296"/>
        <v>0</v>
      </c>
      <c r="CD62" s="193">
        <f t="shared" si="284"/>
        <v>0</v>
      </c>
      <c r="CE62" s="193">
        <f t="shared" si="284"/>
        <v>0</v>
      </c>
      <c r="CF62" s="193">
        <f t="shared" si="284"/>
        <v>0</v>
      </c>
      <c r="CG62" s="193">
        <f t="shared" si="284"/>
        <v>0</v>
      </c>
      <c r="CH62" s="196">
        <f t="shared" si="297"/>
        <v>0</v>
      </c>
      <c r="CI62" s="66"/>
      <c r="CJ62" s="66"/>
      <c r="CK62" s="193">
        <f t="shared" si="285"/>
        <v>12063.923707531487</v>
      </c>
      <c r="CL62" s="193">
        <f t="shared" si="285"/>
        <v>29120.045648291936</v>
      </c>
      <c r="CM62" s="193">
        <f t="shared" si="285"/>
        <v>6135.1191375572771</v>
      </c>
      <c r="CN62" s="193">
        <f t="shared" si="285"/>
        <v>3506.7884370095639</v>
      </c>
      <c r="CO62" s="193">
        <f t="shared" si="285"/>
        <v>459716.44735398109</v>
      </c>
      <c r="CP62" s="196">
        <f t="shared" si="3"/>
        <v>510542.32428437134</v>
      </c>
      <c r="CS62" s="193">
        <f t="shared" si="298"/>
        <v>12063.923707531487</v>
      </c>
      <c r="CT62" s="193">
        <f t="shared" si="286"/>
        <v>24017.233910857602</v>
      </c>
      <c r="CU62" s="193">
        <f t="shared" si="286"/>
        <v>12270.238275114554</v>
      </c>
      <c r="CV62" s="193">
        <f t="shared" si="286"/>
        <v>6818.7552941852628</v>
      </c>
      <c r="CW62" s="193">
        <f t="shared" si="286"/>
        <v>462915.26955226925</v>
      </c>
      <c r="CX62" s="196">
        <f t="shared" si="5"/>
        <v>518085.42073995818</v>
      </c>
      <c r="DA62" s="193">
        <f t="shared" si="299"/>
        <v>12063.923707531487</v>
      </c>
      <c r="DB62" s="193">
        <f t="shared" si="287"/>
        <v>24629.571319349721</v>
      </c>
      <c r="DC62" s="193">
        <f t="shared" si="287"/>
        <v>11789.052460404178</v>
      </c>
      <c r="DD62" s="193">
        <f t="shared" si="287"/>
        <v>5844.6473950159398</v>
      </c>
      <c r="DE62" s="193">
        <f t="shared" si="287"/>
        <v>462915.26955226925</v>
      </c>
      <c r="DF62" s="196">
        <f t="shared" si="7"/>
        <v>517242.46443457057</v>
      </c>
      <c r="DI62" s="193">
        <f t="shared" si="300"/>
        <v>12063.923707531487</v>
      </c>
      <c r="DJ62" s="193">
        <f t="shared" si="288"/>
        <v>9865.43602570638</v>
      </c>
      <c r="DK62" s="193">
        <f t="shared" si="288"/>
        <v>28269.666614234509</v>
      </c>
      <c r="DL62" s="193">
        <f t="shared" si="288"/>
        <v>18897.693243884871</v>
      </c>
      <c r="DM62" s="193">
        <f t="shared" si="288"/>
        <v>468855.9393490901</v>
      </c>
      <c r="DN62" s="196">
        <f t="shared" si="23"/>
        <v>537952.65894044738</v>
      </c>
      <c r="DQ62" s="193">
        <f t="shared" si="301"/>
        <v>12063.923707531487</v>
      </c>
      <c r="DR62" s="193">
        <f t="shared" si="289"/>
        <v>10954.035863025705</v>
      </c>
      <c r="DS62" s="193">
        <f t="shared" si="289"/>
        <v>28750.852428944883</v>
      </c>
      <c r="DT62" s="193">
        <f t="shared" si="289"/>
        <v>15196.083227041443</v>
      </c>
      <c r="DU62" s="193">
        <f t="shared" si="289"/>
        <v>468398.96474933461</v>
      </c>
      <c r="DV62" s="196">
        <f t="shared" si="10"/>
        <v>535363.85997587815</v>
      </c>
    </row>
    <row r="63" spans="1:126" ht="25.5" customHeight="1">
      <c r="A63" s="19"/>
      <c r="B63" s="54"/>
      <c r="C63" s="55"/>
      <c r="D63" s="55"/>
      <c r="E63" s="56"/>
      <c r="F63" s="57" t="s">
        <v>30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8">
        <f t="shared" si="290"/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8">
        <f t="shared" si="291"/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8">
        <f t="shared" si="292"/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8">
        <f t="shared" si="293"/>
        <v>0</v>
      </c>
      <c r="AE63" s="51">
        <v>0</v>
      </c>
      <c r="AF63" s="51">
        <v>0</v>
      </c>
      <c r="AG63" s="51">
        <v>0</v>
      </c>
      <c r="AH63" s="51">
        <v>0</v>
      </c>
      <c r="AI63" s="51">
        <v>0</v>
      </c>
      <c r="AJ63" s="58">
        <f t="shared" si="294"/>
        <v>0</v>
      </c>
      <c r="AK63" s="51">
        <v>0</v>
      </c>
      <c r="AL63" s="51">
        <v>0</v>
      </c>
      <c r="AM63" s="51">
        <v>0</v>
      </c>
      <c r="AN63" s="51">
        <v>0</v>
      </c>
      <c r="AO63" s="51">
        <v>0</v>
      </c>
      <c r="AP63" s="58">
        <f t="shared" si="295"/>
        <v>0</v>
      </c>
      <c r="BB63" s="6"/>
      <c r="BC63" s="6"/>
      <c r="BD63" s="57" t="s">
        <v>30</v>
      </c>
      <c r="BE63" s="170">
        <f>'SPMW - Probs. of Failure '!O$21</f>
        <v>1.9095301968106665E-3</v>
      </c>
      <c r="BF63" s="170">
        <f>'SPMW - Probs. of Failure '!P$21</f>
        <v>2.8430870542608304E-3</v>
      </c>
      <c r="BG63" s="170">
        <f>'SPMW - Probs. of Failure '!Q$21</f>
        <v>5.0268358072360006E-3</v>
      </c>
      <c r="BH63" s="170">
        <f>'SPMW - Probs. of Failure '!R$21</f>
        <v>8.1410221464705453E-3</v>
      </c>
      <c r="BI63" s="170">
        <f>'SPMW - Probs. of Failure '!S$21</f>
        <v>1.9095627600166663E-2</v>
      </c>
      <c r="BJ63" s="174"/>
      <c r="BK63" s="6"/>
      <c r="BL63" s="57" t="s">
        <v>30</v>
      </c>
      <c r="BM63" s="192">
        <f>IFERROR($BM5*'SPMW - Average Cons. of Failure'!$Q$21,0)</f>
        <v>39884.75</v>
      </c>
      <c r="BN63" s="192">
        <f>IFERROR($BM5*'SPMW - Average Cons. of Failure'!$Q$21,0)</f>
        <v>39884.75</v>
      </c>
      <c r="BO63" s="192">
        <f>IFERROR($BM5*'SPMW - Average Cons. of Failure'!$Q$21,0)</f>
        <v>39884.75</v>
      </c>
      <c r="BP63" s="192">
        <f>IFERROR($BM5*'SPMW - Average Cons. of Failure'!$Q$21,0)</f>
        <v>39884.75</v>
      </c>
      <c r="BQ63" s="192">
        <f>IFERROR($BM5*'SPMW - Average Cons. of Failure'!$Q$21,0)</f>
        <v>39884.75</v>
      </c>
      <c r="BR63" s="174"/>
      <c r="BS63" s="6"/>
      <c r="BT63" s="57" t="s">
        <v>30</v>
      </c>
      <c r="BU63" s="23">
        <f t="shared" si="17"/>
        <v>76.161134517244236</v>
      </c>
      <c r="BV63" s="23">
        <f t="shared" si="17"/>
        <v>113.39581638742966</v>
      </c>
      <c r="BW63" s="23">
        <f t="shared" si="17"/>
        <v>200.49408946265606</v>
      </c>
      <c r="BX63" s="23">
        <f t="shared" si="17"/>
        <v>324.70263305644107</v>
      </c>
      <c r="BY63" s="23">
        <f t="shared" si="17"/>
        <v>761.62433292574735</v>
      </c>
      <c r="BZ63" s="6"/>
      <c r="CA63" s="6"/>
      <c r="CB63" s="57" t="s">
        <v>30</v>
      </c>
      <c r="CC63" s="193">
        <f t="shared" si="296"/>
        <v>0</v>
      </c>
      <c r="CD63" s="193">
        <f t="shared" si="284"/>
        <v>0</v>
      </c>
      <c r="CE63" s="193">
        <f t="shared" si="284"/>
        <v>0</v>
      </c>
      <c r="CF63" s="193">
        <f t="shared" si="284"/>
        <v>0</v>
      </c>
      <c r="CG63" s="193">
        <f t="shared" si="284"/>
        <v>0</v>
      </c>
      <c r="CH63" s="196">
        <f t="shared" si="297"/>
        <v>0</v>
      </c>
      <c r="CI63" s="66"/>
      <c r="CJ63" s="66"/>
      <c r="CK63" s="193">
        <f t="shared" si="285"/>
        <v>0</v>
      </c>
      <c r="CL63" s="193">
        <f t="shared" si="285"/>
        <v>0</v>
      </c>
      <c r="CM63" s="193">
        <f t="shared" si="285"/>
        <v>0</v>
      </c>
      <c r="CN63" s="193">
        <f t="shared" si="285"/>
        <v>0</v>
      </c>
      <c r="CO63" s="193">
        <f t="shared" si="285"/>
        <v>0</v>
      </c>
      <c r="CP63" s="196">
        <f t="shared" si="3"/>
        <v>0</v>
      </c>
      <c r="CS63" s="193">
        <f t="shared" si="298"/>
        <v>0</v>
      </c>
      <c r="CT63" s="193">
        <f t="shared" si="286"/>
        <v>0</v>
      </c>
      <c r="CU63" s="193">
        <f t="shared" si="286"/>
        <v>0</v>
      </c>
      <c r="CV63" s="193">
        <f t="shared" si="286"/>
        <v>0</v>
      </c>
      <c r="CW63" s="193">
        <f t="shared" si="286"/>
        <v>0</v>
      </c>
      <c r="CX63" s="196">
        <f t="shared" si="5"/>
        <v>0</v>
      </c>
      <c r="DA63" s="193">
        <f t="shared" si="299"/>
        <v>0</v>
      </c>
      <c r="DB63" s="193">
        <f t="shared" si="287"/>
        <v>0</v>
      </c>
      <c r="DC63" s="193">
        <f t="shared" si="287"/>
        <v>0</v>
      </c>
      <c r="DD63" s="193">
        <f t="shared" si="287"/>
        <v>0</v>
      </c>
      <c r="DE63" s="193">
        <f t="shared" si="287"/>
        <v>0</v>
      </c>
      <c r="DF63" s="196">
        <f t="shared" si="7"/>
        <v>0</v>
      </c>
      <c r="DI63" s="193">
        <f t="shared" si="300"/>
        <v>0</v>
      </c>
      <c r="DJ63" s="193">
        <f t="shared" si="288"/>
        <v>0</v>
      </c>
      <c r="DK63" s="193">
        <f t="shared" si="288"/>
        <v>0</v>
      </c>
      <c r="DL63" s="193">
        <f t="shared" si="288"/>
        <v>0</v>
      </c>
      <c r="DM63" s="193">
        <f t="shared" si="288"/>
        <v>0</v>
      </c>
      <c r="DN63" s="196">
        <f t="shared" si="23"/>
        <v>0</v>
      </c>
      <c r="DQ63" s="193">
        <f t="shared" si="301"/>
        <v>0</v>
      </c>
      <c r="DR63" s="193">
        <f t="shared" si="289"/>
        <v>0</v>
      </c>
      <c r="DS63" s="193">
        <f t="shared" si="289"/>
        <v>0</v>
      </c>
      <c r="DT63" s="193">
        <f t="shared" si="289"/>
        <v>0</v>
      </c>
      <c r="DU63" s="193">
        <f t="shared" si="289"/>
        <v>0</v>
      </c>
      <c r="DV63" s="196">
        <f t="shared" si="10"/>
        <v>0</v>
      </c>
    </row>
    <row r="64" spans="1:126" ht="25.5" customHeight="1" thickBot="1">
      <c r="A64" s="19"/>
      <c r="B64" s="59"/>
      <c r="C64" s="60" t="s">
        <v>26</v>
      </c>
      <c r="D64" s="60">
        <v>14213</v>
      </c>
      <c r="E64" s="61">
        <v>14333</v>
      </c>
      <c r="F64" s="62"/>
      <c r="G64" s="63">
        <f>SUM(G60:G63)</f>
        <v>7828</v>
      </c>
      <c r="H64" s="64">
        <f t="shared" ref="H64:K64" si="302">SUM(H60:H63)</f>
        <v>3444</v>
      </c>
      <c r="I64" s="64">
        <f t="shared" si="302"/>
        <v>283</v>
      </c>
      <c r="J64" s="64">
        <f t="shared" si="302"/>
        <v>329</v>
      </c>
      <c r="K64" s="64">
        <f t="shared" si="302"/>
        <v>2329</v>
      </c>
      <c r="L64" s="65"/>
      <c r="M64" s="63">
        <f>SUM(M60:M63)</f>
        <v>0</v>
      </c>
      <c r="N64" s="64">
        <f t="shared" ref="N64:Q64" si="303">SUM(N60:N63)</f>
        <v>0</v>
      </c>
      <c r="O64" s="64">
        <f t="shared" si="303"/>
        <v>0</v>
      </c>
      <c r="P64" s="64">
        <f t="shared" si="303"/>
        <v>0</v>
      </c>
      <c r="Q64" s="64">
        <f t="shared" si="303"/>
        <v>0</v>
      </c>
      <c r="R64" s="65"/>
      <c r="S64" s="63">
        <f>SUM(S60:S63)</f>
        <v>0</v>
      </c>
      <c r="T64" s="64">
        <f t="shared" ref="T64:W64" si="304">SUM(T60:T63)</f>
        <v>27</v>
      </c>
      <c r="U64" s="64">
        <f t="shared" si="304"/>
        <v>7</v>
      </c>
      <c r="V64" s="64">
        <f t="shared" si="304"/>
        <v>-29</v>
      </c>
      <c r="W64" s="64">
        <f t="shared" si="304"/>
        <v>-5</v>
      </c>
      <c r="X64" s="65"/>
      <c r="Y64" s="63">
        <f>SUM(Y60:Y63)</f>
        <v>7828</v>
      </c>
      <c r="Z64" s="64">
        <f t="shared" ref="Z64:AC64" si="305">SUM(Z60:Z63)</f>
        <v>3076</v>
      </c>
      <c r="AA64" s="64">
        <f t="shared" si="305"/>
        <v>473</v>
      </c>
      <c r="AB64" s="64">
        <f t="shared" si="305"/>
        <v>357</v>
      </c>
      <c r="AC64" s="64">
        <f t="shared" si="305"/>
        <v>2479</v>
      </c>
      <c r="AD64" s="65"/>
      <c r="AE64" s="63">
        <f>SUM(AE60:AE63)</f>
        <v>1</v>
      </c>
      <c r="AF64" s="64">
        <f t="shared" ref="AF64:AI64" si="306">SUM(AF60:AF63)</f>
        <v>61</v>
      </c>
      <c r="AG64" s="64">
        <f t="shared" si="306"/>
        <v>15</v>
      </c>
      <c r="AH64" s="64">
        <f t="shared" si="306"/>
        <v>-56</v>
      </c>
      <c r="AI64" s="64">
        <f t="shared" si="306"/>
        <v>-21</v>
      </c>
      <c r="AJ64" s="65"/>
      <c r="AK64" s="63">
        <f>SUM(AK60:AK63)</f>
        <v>7828</v>
      </c>
      <c r="AL64" s="64">
        <f t="shared" ref="AL64:AO64" si="307">SUM(AL60:AL63)</f>
        <v>770</v>
      </c>
      <c r="AM64" s="64">
        <f t="shared" si="307"/>
        <v>1975</v>
      </c>
      <c r="AN64" s="64">
        <f t="shared" si="307"/>
        <v>902</v>
      </c>
      <c r="AO64" s="64">
        <f t="shared" si="307"/>
        <v>2738</v>
      </c>
      <c r="AP64" s="65"/>
      <c r="BB64" s="6"/>
      <c r="BC64" s="6"/>
      <c r="BD64" s="62"/>
      <c r="BE64" s="171"/>
      <c r="BF64" s="172"/>
      <c r="BG64" s="172"/>
      <c r="BH64" s="172"/>
      <c r="BI64" s="172"/>
      <c r="BJ64" s="65"/>
      <c r="BK64" s="6"/>
      <c r="BL64" s="62"/>
      <c r="BM64" s="171"/>
      <c r="BN64" s="172"/>
      <c r="BO64" s="172"/>
      <c r="BP64" s="172"/>
      <c r="BQ64" s="172"/>
      <c r="BR64" s="65"/>
      <c r="BS64" s="6"/>
      <c r="BT64" s="62"/>
      <c r="BU64" s="23" t="str">
        <f t="shared" si="17"/>
        <v/>
      </c>
      <c r="BV64" s="23" t="str">
        <f t="shared" si="17"/>
        <v/>
      </c>
      <c r="BW64" s="23" t="str">
        <f t="shared" si="17"/>
        <v/>
      </c>
      <c r="BX64" s="23" t="str">
        <f t="shared" si="17"/>
        <v/>
      </c>
      <c r="BY64" s="23" t="str">
        <f t="shared" si="17"/>
        <v/>
      </c>
      <c r="BZ64" s="6"/>
      <c r="CA64" s="6"/>
      <c r="CB64" s="62"/>
      <c r="CC64" s="195">
        <f>SUM(CC60:CC63)</f>
        <v>0</v>
      </c>
      <c r="CD64" s="195">
        <f t="shared" ref="CD64:CG64" si="308">SUM(CD60:CD63)</f>
        <v>0</v>
      </c>
      <c r="CE64" s="195">
        <f t="shared" si="308"/>
        <v>0</v>
      </c>
      <c r="CF64" s="195">
        <f t="shared" si="308"/>
        <v>0</v>
      </c>
      <c r="CG64" s="195">
        <f t="shared" si="308"/>
        <v>0</v>
      </c>
      <c r="CH64" s="196">
        <f>SUM(CC64:CG64)</f>
        <v>0</v>
      </c>
      <c r="CI64" s="66"/>
      <c r="CJ64" s="66"/>
      <c r="CK64" s="195">
        <f>SUM(CK60:CK63)</f>
        <v>229034.81016563755</v>
      </c>
      <c r="CL64" s="195">
        <f t="shared" ref="CL64:CO64" si="309">SUM(CL60:CL63)</f>
        <v>165757.4685624892</v>
      </c>
      <c r="CM64" s="195">
        <f t="shared" si="309"/>
        <v>24740.970639691761</v>
      </c>
      <c r="CN64" s="195">
        <f t="shared" si="309"/>
        <v>43899.795989230835</v>
      </c>
      <c r="CO64" s="195">
        <f t="shared" si="309"/>
        <v>846225.56382713933</v>
      </c>
      <c r="CP64" s="196">
        <f t="shared" si="3"/>
        <v>1309658.6091841888</v>
      </c>
      <c r="CS64" s="195">
        <f>SUM(CS60:CS63)</f>
        <v>229034.81016563755</v>
      </c>
      <c r="CT64" s="195">
        <f t="shared" ref="CT64:CW64" si="310">SUM(CT60:CT63)</f>
        <v>147364.66714444812</v>
      </c>
      <c r="CU64" s="195">
        <f t="shared" si="310"/>
        <v>42023.561151372713</v>
      </c>
      <c r="CV64" s="195">
        <f t="shared" si="310"/>
        <v>48640.45443185488</v>
      </c>
      <c r="CW64" s="195">
        <f t="shared" si="310"/>
        <v>892989.29786878033</v>
      </c>
      <c r="CX64" s="196">
        <f t="shared" si="5"/>
        <v>1360052.7907620936</v>
      </c>
      <c r="DA64" s="195">
        <f>SUM(DA60:DA63)</f>
        <v>229034.81016563755</v>
      </c>
      <c r="DB64" s="195">
        <f t="shared" ref="DB64:DE64" si="311">SUM(DB60:DB63)</f>
        <v>148793.45443092973</v>
      </c>
      <c r="DC64" s="195">
        <f t="shared" si="311"/>
        <v>42424.549330298032</v>
      </c>
      <c r="DD64" s="195">
        <f t="shared" si="311"/>
        <v>44549.201255343723</v>
      </c>
      <c r="DE64" s="195">
        <f t="shared" si="311"/>
        <v>891466.04920292879</v>
      </c>
      <c r="DF64" s="196">
        <f t="shared" si="7"/>
        <v>1356268.0643851378</v>
      </c>
      <c r="DI64" s="195">
        <f>SUM(DI60:DI63)</f>
        <v>229034.81016563755</v>
      </c>
      <c r="DJ64" s="195">
        <f t="shared" ref="DJ64:DM64" si="312">SUM(DJ60:DJ63)</f>
        <v>38214.390122563796</v>
      </c>
      <c r="DK64" s="195">
        <f t="shared" si="312"/>
        <v>167524.84139141691</v>
      </c>
      <c r="DL64" s="195">
        <f t="shared" si="312"/>
        <v>123451.94108805891</v>
      </c>
      <c r="DM64" s="195">
        <f t="shared" si="312"/>
        <v>973873.80202549463</v>
      </c>
      <c r="DN64" s="196">
        <f t="shared" si="23"/>
        <v>1532099.7847931718</v>
      </c>
      <c r="DQ64" s="195">
        <f>SUM(DQ60:DQ63)</f>
        <v>229056.13528330237</v>
      </c>
      <c r="DR64" s="195">
        <f t="shared" ref="DR64:DU64" si="313">SUM(DR60:DR63)</f>
        <v>41344.114654856858</v>
      </c>
      <c r="DS64" s="195">
        <f t="shared" si="313"/>
        <v>168912.26049049851</v>
      </c>
      <c r="DT64" s="195">
        <f t="shared" si="313"/>
        <v>114944.73210198015</v>
      </c>
      <c r="DU64" s="195">
        <f t="shared" si="313"/>
        <v>967323.8327623331</v>
      </c>
      <c r="DV64" s="196">
        <f t="shared" si="10"/>
        <v>1521581.075292971</v>
      </c>
    </row>
    <row r="65" spans="1:126" ht="25.5" customHeight="1">
      <c r="A65" s="19"/>
      <c r="B65" s="47" t="s">
        <v>37</v>
      </c>
      <c r="C65" s="48"/>
      <c r="D65" s="48"/>
      <c r="E65" s="49"/>
      <c r="F65" s="50" t="s">
        <v>25</v>
      </c>
      <c r="G65" s="51">
        <v>383</v>
      </c>
      <c r="H65" s="51">
        <v>61</v>
      </c>
      <c r="I65" s="51">
        <v>27</v>
      </c>
      <c r="J65" s="51">
        <v>7</v>
      </c>
      <c r="K65" s="51">
        <v>2</v>
      </c>
      <c r="L65" s="52">
        <f>SUM(G65:K65)</f>
        <v>480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2">
        <f>SUM(M65:Q65)</f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2">
        <f>SUM(S65:W65)</f>
        <v>0</v>
      </c>
      <c r="Y65" s="53">
        <v>340</v>
      </c>
      <c r="Z65" s="53">
        <v>85</v>
      </c>
      <c r="AA65" s="53">
        <v>26</v>
      </c>
      <c r="AB65" s="53">
        <v>25</v>
      </c>
      <c r="AC65" s="53">
        <v>4</v>
      </c>
      <c r="AD65" s="52">
        <f>SUM(Y65:AC65)</f>
        <v>480</v>
      </c>
      <c r="AE65" s="53">
        <v>0</v>
      </c>
      <c r="AF65" s="53">
        <v>0</v>
      </c>
      <c r="AG65" s="53">
        <v>0</v>
      </c>
      <c r="AH65" s="53">
        <v>0</v>
      </c>
      <c r="AI65" s="53">
        <v>0</v>
      </c>
      <c r="AJ65" s="52">
        <f>SUM(AE65:AI65)</f>
        <v>0</v>
      </c>
      <c r="AK65" s="53">
        <v>301</v>
      </c>
      <c r="AL65" s="53">
        <v>101</v>
      </c>
      <c r="AM65" s="53">
        <v>32</v>
      </c>
      <c r="AN65" s="53">
        <v>35</v>
      </c>
      <c r="AO65" s="53">
        <v>11</v>
      </c>
      <c r="AP65" s="52">
        <f>SUM(AK65:AO65)</f>
        <v>480</v>
      </c>
      <c r="BB65" s="6"/>
      <c r="BC65" s="6"/>
      <c r="BD65" s="50" t="s">
        <v>25</v>
      </c>
      <c r="BE65" s="170">
        <f>'SPMW - Probs. of Failure '!O$22</f>
        <v>2.2230351544959997E-3</v>
      </c>
      <c r="BF65" s="170">
        <f>'SPMW - Probs. of Failure '!P$22</f>
        <v>3.3098625407812655E-3</v>
      </c>
      <c r="BG65" s="170">
        <f>'SPMW - Probs. of Failure '!Q$22</f>
        <v>5.8521372084240006E-3</v>
      </c>
      <c r="BH65" s="170">
        <f>'SPMW - Probs. of Failure '!R$22</f>
        <v>9.4776078720104837E-3</v>
      </c>
      <c r="BI65" s="170">
        <f>'SPMW - Probs. of Failure '!S$22</f>
        <v>2.2230730638999996E-2</v>
      </c>
      <c r="BJ65" s="173"/>
      <c r="BK65" s="6"/>
      <c r="BL65" s="50" t="s">
        <v>25</v>
      </c>
      <c r="BM65" s="192">
        <f>IFERROR($BM2*'SPMW - Average Cons. of Failure'!$Q$22,0)</f>
        <v>14588.882</v>
      </c>
      <c r="BN65" s="192">
        <f>IFERROR($BM2*'SPMW - Average Cons. of Failure'!$Q$22,0)</f>
        <v>14588.882</v>
      </c>
      <c r="BO65" s="192">
        <f>IFERROR($BM2*'SPMW - Average Cons. of Failure'!$Q$22,0)</f>
        <v>14588.882</v>
      </c>
      <c r="BP65" s="192">
        <f>IFERROR($BM2*'SPMW - Average Cons. of Failure'!$Q$22,0)</f>
        <v>14588.882</v>
      </c>
      <c r="BQ65" s="192">
        <f>IFERROR($BM2*'SPMW - Average Cons. of Failure'!$Q$22,0)</f>
        <v>14588.882</v>
      </c>
      <c r="BR65" s="173"/>
      <c r="BS65" s="6"/>
      <c r="BT65" s="50" t="s">
        <v>25</v>
      </c>
      <c r="BU65" s="23">
        <f t="shared" si="17"/>
        <v>32.43159755079391</v>
      </c>
      <c r="BV65" s="23">
        <f t="shared" si="17"/>
        <v>48.28719404367807</v>
      </c>
      <c r="BW65" s="23">
        <f t="shared" si="17"/>
        <v>85.376139181507142</v>
      </c>
      <c r="BX65" s="23">
        <f t="shared" si="17"/>
        <v>138.26770288703204</v>
      </c>
      <c r="BY65" s="23">
        <f t="shared" si="17"/>
        <v>324.32150606615551</v>
      </c>
      <c r="BZ65" s="6"/>
      <c r="CA65" s="6"/>
      <c r="CB65" s="50" t="s">
        <v>25</v>
      </c>
      <c r="CC65" s="193">
        <f>IF(BU65="","",M65*BU65)</f>
        <v>0</v>
      </c>
      <c r="CD65" s="193">
        <f t="shared" ref="CD65:CG68" si="314">IF(BV65="","",N65*BV65)</f>
        <v>0</v>
      </c>
      <c r="CE65" s="193">
        <f t="shared" si="314"/>
        <v>0</v>
      </c>
      <c r="CF65" s="193">
        <f t="shared" si="314"/>
        <v>0</v>
      </c>
      <c r="CG65" s="193">
        <f t="shared" si="314"/>
        <v>0</v>
      </c>
      <c r="CH65" s="196">
        <f>SUM(CC65:CG65)</f>
        <v>0</v>
      </c>
      <c r="CI65" s="66"/>
      <c r="CJ65" s="66"/>
      <c r="CK65" s="193">
        <f t="shared" ref="CK65:CO68" si="315">IF(BU65="","",G65*BU65)</f>
        <v>12421.301861954067</v>
      </c>
      <c r="CL65" s="193">
        <f t="shared" si="315"/>
        <v>2945.5188366643624</v>
      </c>
      <c r="CM65" s="193">
        <f t="shared" si="315"/>
        <v>2305.1557579006931</v>
      </c>
      <c r="CN65" s="193">
        <f t="shared" si="315"/>
        <v>967.87392020922425</v>
      </c>
      <c r="CO65" s="193">
        <f t="shared" si="315"/>
        <v>648.64301213231101</v>
      </c>
      <c r="CP65" s="196">
        <f t="shared" si="3"/>
        <v>19288.493388860657</v>
      </c>
      <c r="CS65" s="193">
        <f>IF(BU65="","",Y65*BU65)</f>
        <v>11026.743167269929</v>
      </c>
      <c r="CT65" s="193">
        <f t="shared" ref="CT65:CW68" si="316">IF(BV65="","",Z65*BV65)</f>
        <v>4104.411493712636</v>
      </c>
      <c r="CU65" s="193">
        <f t="shared" si="316"/>
        <v>2219.7796187191857</v>
      </c>
      <c r="CV65" s="193">
        <f t="shared" si="316"/>
        <v>3456.6925721758012</v>
      </c>
      <c r="CW65" s="193">
        <f t="shared" si="316"/>
        <v>1297.286024264622</v>
      </c>
      <c r="CX65" s="196">
        <f t="shared" si="5"/>
        <v>22104.912876142174</v>
      </c>
      <c r="DA65" s="193">
        <f>IF(BU65="","",(S65+Y65)*BU65)</f>
        <v>11026.743167269929</v>
      </c>
      <c r="DB65" s="193">
        <f t="shared" ref="DB65:DE68" si="317">IF(BV65="","",(T65+Z65)*BV65)</f>
        <v>4104.411493712636</v>
      </c>
      <c r="DC65" s="193">
        <f t="shared" si="317"/>
        <v>2219.7796187191857</v>
      </c>
      <c r="DD65" s="193">
        <f t="shared" si="317"/>
        <v>3456.6925721758012</v>
      </c>
      <c r="DE65" s="193">
        <f t="shared" si="317"/>
        <v>1297.286024264622</v>
      </c>
      <c r="DF65" s="196">
        <f t="shared" si="7"/>
        <v>22104.912876142174</v>
      </c>
      <c r="DI65" s="193">
        <f>IF(BU65="","",AK65*BU65)</f>
        <v>9761.9108627889673</v>
      </c>
      <c r="DJ65" s="193">
        <f t="shared" ref="DJ65:DM68" si="318">IF(BV65="","",AL65*BV65)</f>
        <v>4877.0065984114854</v>
      </c>
      <c r="DK65" s="193">
        <f t="shared" si="318"/>
        <v>2732.0364538082285</v>
      </c>
      <c r="DL65" s="193">
        <f t="shared" si="318"/>
        <v>4839.3696010461217</v>
      </c>
      <c r="DM65" s="193">
        <f t="shared" si="318"/>
        <v>3567.5365667277106</v>
      </c>
      <c r="DN65" s="196">
        <f t="shared" si="23"/>
        <v>25777.860082782514</v>
      </c>
      <c r="DQ65" s="193">
        <f>IF(BU65="","",(AE65+AK65)*BU65)</f>
        <v>9761.9108627889673</v>
      </c>
      <c r="DR65" s="193">
        <f t="shared" ref="DR65:DU68" si="319">IF(BV65="","",(AF65+AL65)*BV65)</f>
        <v>4877.0065984114854</v>
      </c>
      <c r="DS65" s="193">
        <f t="shared" si="319"/>
        <v>2732.0364538082285</v>
      </c>
      <c r="DT65" s="193">
        <f t="shared" si="319"/>
        <v>4839.3696010461217</v>
      </c>
      <c r="DU65" s="193">
        <f t="shared" si="319"/>
        <v>3567.5365667277106</v>
      </c>
      <c r="DV65" s="196">
        <f t="shared" si="10"/>
        <v>25777.860082782514</v>
      </c>
    </row>
    <row r="66" spans="1:126" ht="25.5" customHeight="1">
      <c r="A66" s="19"/>
      <c r="B66" s="54"/>
      <c r="C66" s="55"/>
      <c r="D66" s="55"/>
      <c r="E66" s="56"/>
      <c r="F66" s="57" t="s">
        <v>27</v>
      </c>
      <c r="G66" s="51">
        <v>8644</v>
      </c>
      <c r="H66" s="51">
        <v>800</v>
      </c>
      <c r="I66" s="51">
        <v>196</v>
      </c>
      <c r="J66" s="51">
        <v>34</v>
      </c>
      <c r="K66" s="51">
        <v>6</v>
      </c>
      <c r="L66" s="58">
        <f t="shared" ref="L66:L68" si="320">SUM(G66:K66)</f>
        <v>9680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8">
        <f t="shared" ref="R66:R68" si="321">SUM(M66:Q66)</f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8">
        <f t="shared" ref="X66:X68" si="322">SUM(S66:W66)</f>
        <v>0</v>
      </c>
      <c r="Y66" s="51">
        <v>7814</v>
      </c>
      <c r="Z66" s="51">
        <v>1461</v>
      </c>
      <c r="AA66" s="51">
        <v>239</v>
      </c>
      <c r="AB66" s="51">
        <v>155</v>
      </c>
      <c r="AC66" s="51">
        <v>11</v>
      </c>
      <c r="AD66" s="58">
        <f t="shared" ref="AD66:AD68" si="323">SUM(Y66:AC66)</f>
        <v>9680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8">
        <f t="shared" ref="AJ66:AJ68" si="324">SUM(AE66:AI66)</f>
        <v>0</v>
      </c>
      <c r="AK66" s="51">
        <v>6810</v>
      </c>
      <c r="AL66" s="51">
        <v>2206</v>
      </c>
      <c r="AM66" s="51">
        <v>351</v>
      </c>
      <c r="AN66" s="51">
        <v>254</v>
      </c>
      <c r="AO66" s="51">
        <v>59</v>
      </c>
      <c r="AP66" s="58">
        <f t="shared" ref="AP66:AP68" si="325">SUM(AK66:AO66)</f>
        <v>9680</v>
      </c>
      <c r="BB66" s="6"/>
      <c r="BC66" s="6"/>
      <c r="BD66" s="57" t="s">
        <v>27</v>
      </c>
      <c r="BE66" s="170">
        <f>'SPMW - Probs. of Failure '!O$22</f>
        <v>2.2230351544959997E-3</v>
      </c>
      <c r="BF66" s="170">
        <f>'SPMW - Probs. of Failure '!P$22</f>
        <v>3.3098625407812655E-3</v>
      </c>
      <c r="BG66" s="170">
        <f>'SPMW - Probs. of Failure '!Q$22</f>
        <v>5.8521372084240006E-3</v>
      </c>
      <c r="BH66" s="170">
        <f>'SPMW - Probs. of Failure '!R$22</f>
        <v>9.4776078720104837E-3</v>
      </c>
      <c r="BI66" s="170">
        <f>'SPMW - Probs. of Failure '!S$22</f>
        <v>2.2230730638999996E-2</v>
      </c>
      <c r="BJ66" s="174"/>
      <c r="BK66" s="6"/>
      <c r="BL66" s="57" t="s">
        <v>27</v>
      </c>
      <c r="BM66" s="192">
        <f>IFERROR($BM3*'SPMW - Average Cons. of Failure'!$Q$22,0)</f>
        <v>20841.260000000002</v>
      </c>
      <c r="BN66" s="192">
        <f>IFERROR($BM3*'SPMW - Average Cons. of Failure'!$Q$22,0)</f>
        <v>20841.260000000002</v>
      </c>
      <c r="BO66" s="192">
        <f>IFERROR($BM3*'SPMW - Average Cons. of Failure'!$Q$22,0)</f>
        <v>20841.260000000002</v>
      </c>
      <c r="BP66" s="192">
        <f>IFERROR($BM3*'SPMW - Average Cons. of Failure'!$Q$22,0)</f>
        <v>20841.260000000002</v>
      </c>
      <c r="BQ66" s="192">
        <f>IFERROR($BM3*'SPMW - Average Cons. of Failure'!$Q$22,0)</f>
        <v>20841.260000000002</v>
      </c>
      <c r="BR66" s="174"/>
      <c r="BS66" s="6"/>
      <c r="BT66" s="57" t="s">
        <v>27</v>
      </c>
      <c r="BU66" s="23">
        <f t="shared" si="17"/>
        <v>46.330853643991304</v>
      </c>
      <c r="BV66" s="23">
        <f t="shared" si="17"/>
        <v>68.981705776682958</v>
      </c>
      <c r="BW66" s="23">
        <f t="shared" si="17"/>
        <v>121.9659131164388</v>
      </c>
      <c r="BX66" s="23">
        <f t="shared" si="17"/>
        <v>197.52528983861723</v>
      </c>
      <c r="BY66" s="23">
        <f t="shared" si="17"/>
        <v>463.31643723736511</v>
      </c>
      <c r="BZ66" s="6"/>
      <c r="CA66" s="6"/>
      <c r="CB66" s="57" t="s">
        <v>27</v>
      </c>
      <c r="CC66" s="193">
        <f t="shared" ref="CC66:CC68" si="326">IF(BU66="","",M66*BU66)</f>
        <v>0</v>
      </c>
      <c r="CD66" s="193">
        <f t="shared" si="314"/>
        <v>0</v>
      </c>
      <c r="CE66" s="193">
        <f t="shared" si="314"/>
        <v>0</v>
      </c>
      <c r="CF66" s="193">
        <f t="shared" si="314"/>
        <v>0</v>
      </c>
      <c r="CG66" s="193">
        <f t="shared" si="314"/>
        <v>0</v>
      </c>
      <c r="CH66" s="196">
        <f t="shared" ref="CH66:CH68" si="327">SUM(CC66:CG66)</f>
        <v>0</v>
      </c>
      <c r="CI66" s="66"/>
      <c r="CJ66" s="66"/>
      <c r="CK66" s="193">
        <f t="shared" si="315"/>
        <v>400483.89889866085</v>
      </c>
      <c r="CL66" s="193">
        <f t="shared" si="315"/>
        <v>55185.364621346365</v>
      </c>
      <c r="CM66" s="193">
        <f t="shared" si="315"/>
        <v>23905.318970822005</v>
      </c>
      <c r="CN66" s="193">
        <f t="shared" si="315"/>
        <v>6715.8598545129853</v>
      </c>
      <c r="CO66" s="193">
        <f t="shared" si="315"/>
        <v>2779.8986234241906</v>
      </c>
      <c r="CP66" s="196">
        <f t="shared" si="3"/>
        <v>489070.34096876637</v>
      </c>
      <c r="CS66" s="193">
        <f t="shared" ref="CS66:CS68" si="328">IF(BU66="","",Y66*BU66)</f>
        <v>362029.29037414805</v>
      </c>
      <c r="CT66" s="193">
        <f t="shared" si="316"/>
        <v>100782.2721397338</v>
      </c>
      <c r="CU66" s="193">
        <f t="shared" si="316"/>
        <v>29149.853234828872</v>
      </c>
      <c r="CV66" s="193">
        <f t="shared" si="316"/>
        <v>30616.419924985668</v>
      </c>
      <c r="CW66" s="193">
        <f t="shared" si="316"/>
        <v>5096.4808096110164</v>
      </c>
      <c r="CX66" s="196">
        <f t="shared" si="5"/>
        <v>527674.3164833074</v>
      </c>
      <c r="DA66" s="193">
        <f t="shared" ref="DA66:DA68" si="329">IF(BU66="","",(S66+Y66)*BU66)</f>
        <v>362029.29037414805</v>
      </c>
      <c r="DB66" s="193">
        <f t="shared" si="317"/>
        <v>100782.2721397338</v>
      </c>
      <c r="DC66" s="193">
        <f t="shared" si="317"/>
        <v>29149.853234828872</v>
      </c>
      <c r="DD66" s="193">
        <f t="shared" si="317"/>
        <v>30616.419924985668</v>
      </c>
      <c r="DE66" s="193">
        <f t="shared" si="317"/>
        <v>5096.4808096110164</v>
      </c>
      <c r="DF66" s="196">
        <f t="shared" si="7"/>
        <v>527674.3164833074</v>
      </c>
      <c r="DI66" s="193">
        <f t="shared" ref="DI66:DI68" si="330">IF(BU66="","",AK66*BU66)</f>
        <v>315513.11331558076</v>
      </c>
      <c r="DJ66" s="193">
        <f t="shared" si="318"/>
        <v>152173.64294336262</v>
      </c>
      <c r="DK66" s="193">
        <f t="shared" si="318"/>
        <v>42810.035503870022</v>
      </c>
      <c r="DL66" s="193">
        <f t="shared" si="318"/>
        <v>50171.423619008776</v>
      </c>
      <c r="DM66" s="193">
        <f t="shared" si="318"/>
        <v>27335.669797004542</v>
      </c>
      <c r="DN66" s="196">
        <f t="shared" si="23"/>
        <v>588003.88517882663</v>
      </c>
      <c r="DQ66" s="193">
        <f t="shared" ref="DQ66:DQ68" si="331">IF(BU66="","",(AE66+AK66)*BU66)</f>
        <v>315513.11331558076</v>
      </c>
      <c r="DR66" s="193">
        <f t="shared" si="319"/>
        <v>152173.64294336262</v>
      </c>
      <c r="DS66" s="193">
        <f t="shared" si="319"/>
        <v>42810.035503870022</v>
      </c>
      <c r="DT66" s="193">
        <f t="shared" si="319"/>
        <v>50171.423619008776</v>
      </c>
      <c r="DU66" s="193">
        <f t="shared" si="319"/>
        <v>27335.669797004542</v>
      </c>
      <c r="DV66" s="196">
        <f t="shared" si="10"/>
        <v>588003.88517882663</v>
      </c>
    </row>
    <row r="67" spans="1:126" ht="25.5" customHeight="1">
      <c r="A67" s="19"/>
      <c r="B67" s="54"/>
      <c r="C67" s="55"/>
      <c r="D67" s="55"/>
      <c r="E67" s="56"/>
      <c r="F67" s="57" t="s">
        <v>29</v>
      </c>
      <c r="G67" s="51">
        <v>991</v>
      </c>
      <c r="H67" s="51">
        <v>119</v>
      </c>
      <c r="I67" s="51">
        <v>11</v>
      </c>
      <c r="J67" s="51">
        <v>1</v>
      </c>
      <c r="K67" s="51">
        <v>0</v>
      </c>
      <c r="L67" s="58">
        <f t="shared" si="320"/>
        <v>1122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8">
        <f t="shared" si="321"/>
        <v>0</v>
      </c>
      <c r="S67" s="51">
        <v>0</v>
      </c>
      <c r="T67" s="51">
        <v>0</v>
      </c>
      <c r="U67" s="51">
        <v>0</v>
      </c>
      <c r="V67" s="51">
        <v>0</v>
      </c>
      <c r="W67" s="51">
        <v>0</v>
      </c>
      <c r="X67" s="58">
        <f t="shared" si="322"/>
        <v>0</v>
      </c>
      <c r="Y67" s="51">
        <v>846</v>
      </c>
      <c r="Z67" s="51">
        <v>245</v>
      </c>
      <c r="AA67" s="51">
        <v>25</v>
      </c>
      <c r="AB67" s="51">
        <v>5</v>
      </c>
      <c r="AC67" s="51">
        <v>1</v>
      </c>
      <c r="AD67" s="58">
        <f t="shared" si="323"/>
        <v>1122</v>
      </c>
      <c r="AE67" s="51">
        <v>0</v>
      </c>
      <c r="AF67" s="51">
        <v>0</v>
      </c>
      <c r="AG67" s="51">
        <v>0</v>
      </c>
      <c r="AH67" s="51">
        <v>0</v>
      </c>
      <c r="AI67" s="51">
        <v>0</v>
      </c>
      <c r="AJ67" s="58">
        <f t="shared" si="324"/>
        <v>0</v>
      </c>
      <c r="AK67" s="51">
        <v>686</v>
      </c>
      <c r="AL67" s="51">
        <v>365</v>
      </c>
      <c r="AM67" s="51">
        <v>52</v>
      </c>
      <c r="AN67" s="51">
        <v>17</v>
      </c>
      <c r="AO67" s="51">
        <v>2</v>
      </c>
      <c r="AP67" s="58">
        <f t="shared" si="325"/>
        <v>1122</v>
      </c>
      <c r="BB67" s="6"/>
      <c r="BC67" s="6"/>
      <c r="BD67" s="57" t="s">
        <v>29</v>
      </c>
      <c r="BE67" s="170">
        <f>'SPMW - Probs. of Failure '!O$22</f>
        <v>2.2230351544959997E-3</v>
      </c>
      <c r="BF67" s="170">
        <f>'SPMW - Probs. of Failure '!P$22</f>
        <v>3.3098625407812655E-3</v>
      </c>
      <c r="BG67" s="170">
        <f>'SPMW - Probs. of Failure '!Q$22</f>
        <v>5.8521372084240006E-3</v>
      </c>
      <c r="BH67" s="170">
        <f>'SPMW - Probs. of Failure '!R$22</f>
        <v>9.4776078720104837E-3</v>
      </c>
      <c r="BI67" s="170">
        <f>'SPMW - Probs. of Failure '!S$22</f>
        <v>2.2230730638999996E-2</v>
      </c>
      <c r="BJ67" s="174"/>
      <c r="BK67" s="6"/>
      <c r="BL67" s="57" t="s">
        <v>29</v>
      </c>
      <c r="BM67" s="192">
        <f>IFERROR($BM4*'SPMW - Average Cons. of Failure'!$Q$22,0)</f>
        <v>31261.890000000003</v>
      </c>
      <c r="BN67" s="192">
        <f>IFERROR($BM4*'SPMW - Average Cons. of Failure'!$Q$22,0)</f>
        <v>31261.890000000003</v>
      </c>
      <c r="BO67" s="192">
        <f>IFERROR($BM4*'SPMW - Average Cons. of Failure'!$Q$22,0)</f>
        <v>31261.890000000003</v>
      </c>
      <c r="BP67" s="192">
        <f>IFERROR($BM4*'SPMW - Average Cons. of Failure'!$Q$22,0)</f>
        <v>31261.890000000003</v>
      </c>
      <c r="BQ67" s="192">
        <f>IFERROR($BM4*'SPMW - Average Cons. of Failure'!$Q$22,0)</f>
        <v>31261.890000000003</v>
      </c>
      <c r="BR67" s="174"/>
      <c r="BS67" s="6"/>
      <c r="BT67" s="57" t="s">
        <v>29</v>
      </c>
      <c r="BU67" s="23">
        <f t="shared" si="17"/>
        <v>69.496280465986956</v>
      </c>
      <c r="BV67" s="23">
        <f t="shared" si="17"/>
        <v>103.47255866502445</v>
      </c>
      <c r="BW67" s="23">
        <f t="shared" si="17"/>
        <v>182.9488696746582</v>
      </c>
      <c r="BX67" s="23">
        <f t="shared" si="17"/>
        <v>296.28793475792583</v>
      </c>
      <c r="BY67" s="23">
        <f t="shared" si="17"/>
        <v>694.97465585604766</v>
      </c>
      <c r="BZ67" s="6"/>
      <c r="CA67" s="6"/>
      <c r="CB67" s="57" t="s">
        <v>29</v>
      </c>
      <c r="CC67" s="193">
        <f t="shared" si="326"/>
        <v>0</v>
      </c>
      <c r="CD67" s="193">
        <f t="shared" si="314"/>
        <v>0</v>
      </c>
      <c r="CE67" s="193">
        <f t="shared" si="314"/>
        <v>0</v>
      </c>
      <c r="CF67" s="193">
        <f t="shared" si="314"/>
        <v>0</v>
      </c>
      <c r="CG67" s="193">
        <f t="shared" si="314"/>
        <v>0</v>
      </c>
      <c r="CH67" s="196">
        <f t="shared" si="327"/>
        <v>0</v>
      </c>
      <c r="CI67" s="66"/>
      <c r="CJ67" s="66"/>
      <c r="CK67" s="193">
        <f t="shared" si="315"/>
        <v>68870.81394179308</v>
      </c>
      <c r="CL67" s="193">
        <f t="shared" si="315"/>
        <v>12313.23448113791</v>
      </c>
      <c r="CM67" s="193">
        <f t="shared" si="315"/>
        <v>2012.4375664212403</v>
      </c>
      <c r="CN67" s="193">
        <f t="shared" si="315"/>
        <v>296.28793475792583</v>
      </c>
      <c r="CO67" s="193">
        <f t="shared" si="315"/>
        <v>0</v>
      </c>
      <c r="CP67" s="196">
        <f t="shared" si="3"/>
        <v>83492.773924110166</v>
      </c>
      <c r="CS67" s="193">
        <f t="shared" si="328"/>
        <v>58793.853274224966</v>
      </c>
      <c r="CT67" s="193">
        <f t="shared" si="316"/>
        <v>25350.77687293099</v>
      </c>
      <c r="CU67" s="193">
        <f t="shared" si="316"/>
        <v>4573.721741866455</v>
      </c>
      <c r="CV67" s="193">
        <f t="shared" si="316"/>
        <v>1481.4396737896291</v>
      </c>
      <c r="CW67" s="193">
        <f t="shared" si="316"/>
        <v>694.97465585604766</v>
      </c>
      <c r="CX67" s="196">
        <f t="shared" si="5"/>
        <v>90894.766218668083</v>
      </c>
      <c r="DA67" s="193">
        <f t="shared" si="329"/>
        <v>58793.853274224966</v>
      </c>
      <c r="DB67" s="193">
        <f t="shared" si="317"/>
        <v>25350.77687293099</v>
      </c>
      <c r="DC67" s="193">
        <f t="shared" si="317"/>
        <v>4573.721741866455</v>
      </c>
      <c r="DD67" s="193">
        <f t="shared" si="317"/>
        <v>1481.4396737896291</v>
      </c>
      <c r="DE67" s="193">
        <f t="shared" si="317"/>
        <v>694.97465585604766</v>
      </c>
      <c r="DF67" s="196">
        <f t="shared" si="7"/>
        <v>90894.766218668083</v>
      </c>
      <c r="DI67" s="193">
        <f t="shared" si="330"/>
        <v>47674.448399667053</v>
      </c>
      <c r="DJ67" s="193">
        <f t="shared" si="318"/>
        <v>37767.483912733922</v>
      </c>
      <c r="DK67" s="193">
        <f t="shared" si="318"/>
        <v>9513.3412230822269</v>
      </c>
      <c r="DL67" s="193">
        <f t="shared" si="318"/>
        <v>5036.8948908847387</v>
      </c>
      <c r="DM67" s="193">
        <f t="shared" si="318"/>
        <v>1389.9493117120953</v>
      </c>
      <c r="DN67" s="196">
        <f t="shared" si="23"/>
        <v>101382.11773808005</v>
      </c>
      <c r="DQ67" s="193">
        <f t="shared" si="331"/>
        <v>47674.448399667053</v>
      </c>
      <c r="DR67" s="193">
        <f t="shared" si="319"/>
        <v>37767.483912733922</v>
      </c>
      <c r="DS67" s="193">
        <f t="shared" si="319"/>
        <v>9513.3412230822269</v>
      </c>
      <c r="DT67" s="193">
        <f t="shared" si="319"/>
        <v>5036.8948908847387</v>
      </c>
      <c r="DU67" s="193">
        <f t="shared" si="319"/>
        <v>1389.9493117120953</v>
      </c>
      <c r="DV67" s="196">
        <f t="shared" si="10"/>
        <v>101382.11773808005</v>
      </c>
    </row>
    <row r="68" spans="1:126" ht="25.5" customHeight="1">
      <c r="A68" s="19"/>
      <c r="B68" s="54"/>
      <c r="C68" s="55"/>
      <c r="D68" s="55"/>
      <c r="E68" s="56"/>
      <c r="F68" s="57" t="s">
        <v>30</v>
      </c>
      <c r="G68" s="51">
        <v>67</v>
      </c>
      <c r="H68" s="51">
        <v>7</v>
      </c>
      <c r="I68" s="51">
        <v>1</v>
      </c>
      <c r="J68" s="51">
        <v>0</v>
      </c>
      <c r="K68" s="51">
        <v>0</v>
      </c>
      <c r="L68" s="58">
        <f t="shared" si="320"/>
        <v>75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8">
        <f t="shared" si="321"/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8">
        <f t="shared" si="322"/>
        <v>0</v>
      </c>
      <c r="Y68" s="51">
        <v>61</v>
      </c>
      <c r="Z68" s="51">
        <v>11</v>
      </c>
      <c r="AA68" s="51">
        <v>2</v>
      </c>
      <c r="AB68" s="51">
        <v>1</v>
      </c>
      <c r="AC68" s="51">
        <v>0</v>
      </c>
      <c r="AD68" s="58">
        <f t="shared" si="323"/>
        <v>75</v>
      </c>
      <c r="AE68" s="51">
        <v>0</v>
      </c>
      <c r="AF68" s="51">
        <v>0</v>
      </c>
      <c r="AG68" s="51">
        <v>0</v>
      </c>
      <c r="AH68" s="51">
        <v>0</v>
      </c>
      <c r="AI68" s="51">
        <v>0</v>
      </c>
      <c r="AJ68" s="58">
        <f t="shared" si="324"/>
        <v>0</v>
      </c>
      <c r="AK68" s="51">
        <v>51</v>
      </c>
      <c r="AL68" s="51">
        <v>19</v>
      </c>
      <c r="AM68" s="51">
        <v>3</v>
      </c>
      <c r="AN68" s="51">
        <v>1</v>
      </c>
      <c r="AO68" s="51">
        <v>1</v>
      </c>
      <c r="AP68" s="58">
        <f t="shared" si="325"/>
        <v>75</v>
      </c>
      <c r="BB68" s="6"/>
      <c r="BC68" s="6"/>
      <c r="BD68" s="57" t="s">
        <v>30</v>
      </c>
      <c r="BE68" s="170">
        <f>'SPMW - Probs. of Failure '!O$22</f>
        <v>2.2230351544959997E-3</v>
      </c>
      <c r="BF68" s="170">
        <f>'SPMW - Probs. of Failure '!P$22</f>
        <v>3.3098625407812655E-3</v>
      </c>
      <c r="BG68" s="170">
        <f>'SPMW - Probs. of Failure '!Q$22</f>
        <v>5.8521372084240006E-3</v>
      </c>
      <c r="BH68" s="170">
        <f>'SPMW - Probs. of Failure '!R$22</f>
        <v>9.4776078720104837E-3</v>
      </c>
      <c r="BI68" s="170">
        <f>'SPMW - Probs. of Failure '!S$22</f>
        <v>2.2230730638999996E-2</v>
      </c>
      <c r="BJ68" s="174"/>
      <c r="BK68" s="6"/>
      <c r="BL68" s="57" t="s">
        <v>30</v>
      </c>
      <c r="BM68" s="192">
        <f>IFERROR($BM5*'SPMW - Average Cons. of Failure'!$Q$22,0)</f>
        <v>52103.150000000009</v>
      </c>
      <c r="BN68" s="192">
        <f>IFERROR($BM5*'SPMW - Average Cons. of Failure'!$Q$22,0)</f>
        <v>52103.150000000009</v>
      </c>
      <c r="BO68" s="192">
        <f>IFERROR($BM5*'SPMW - Average Cons. of Failure'!$Q$22,0)</f>
        <v>52103.150000000009</v>
      </c>
      <c r="BP68" s="192">
        <f>IFERROR($BM5*'SPMW - Average Cons. of Failure'!$Q$22,0)</f>
        <v>52103.150000000009</v>
      </c>
      <c r="BQ68" s="192">
        <f>IFERROR($BM5*'SPMW - Average Cons. of Failure'!$Q$22,0)</f>
        <v>52103.150000000009</v>
      </c>
      <c r="BR68" s="174"/>
      <c r="BS68" s="6"/>
      <c r="BT68" s="57" t="s">
        <v>30</v>
      </c>
      <c r="BU68" s="23">
        <f t="shared" si="17"/>
        <v>115.82713410997826</v>
      </c>
      <c r="BV68" s="23">
        <f t="shared" si="17"/>
        <v>172.45426444170741</v>
      </c>
      <c r="BW68" s="23">
        <f t="shared" si="17"/>
        <v>304.91478279109702</v>
      </c>
      <c r="BX68" s="23">
        <f t="shared" si="17"/>
        <v>493.81322459654314</v>
      </c>
      <c r="BY68" s="23">
        <f t="shared" si="17"/>
        <v>1158.2910930934129</v>
      </c>
      <c r="BZ68" s="6"/>
      <c r="CA68" s="6"/>
      <c r="CB68" s="57" t="s">
        <v>30</v>
      </c>
      <c r="CC68" s="193">
        <f t="shared" si="326"/>
        <v>0</v>
      </c>
      <c r="CD68" s="193">
        <f t="shared" si="314"/>
        <v>0</v>
      </c>
      <c r="CE68" s="193">
        <f t="shared" si="314"/>
        <v>0</v>
      </c>
      <c r="CF68" s="193">
        <f t="shared" si="314"/>
        <v>0</v>
      </c>
      <c r="CG68" s="193">
        <f t="shared" si="314"/>
        <v>0</v>
      </c>
      <c r="CH68" s="196">
        <f t="shared" si="327"/>
        <v>0</v>
      </c>
      <c r="CI68" s="66"/>
      <c r="CJ68" s="66"/>
      <c r="CK68" s="193">
        <f t="shared" si="315"/>
        <v>7760.4179853685437</v>
      </c>
      <c r="CL68" s="193">
        <f t="shared" si="315"/>
        <v>1207.1798510919518</v>
      </c>
      <c r="CM68" s="193">
        <f t="shared" si="315"/>
        <v>304.91478279109702</v>
      </c>
      <c r="CN68" s="193">
        <f t="shared" si="315"/>
        <v>0</v>
      </c>
      <c r="CO68" s="193">
        <f t="shared" si="315"/>
        <v>0</v>
      </c>
      <c r="CP68" s="196">
        <f t="shared" si="3"/>
        <v>9272.5126192515927</v>
      </c>
      <c r="CS68" s="193">
        <f t="shared" si="328"/>
        <v>7065.4551807086737</v>
      </c>
      <c r="CT68" s="193">
        <f t="shared" si="316"/>
        <v>1896.9969088587816</v>
      </c>
      <c r="CU68" s="193">
        <f t="shared" si="316"/>
        <v>609.82956558219405</v>
      </c>
      <c r="CV68" s="193">
        <f t="shared" si="316"/>
        <v>493.81322459654314</v>
      </c>
      <c r="CW68" s="193">
        <f t="shared" si="316"/>
        <v>0</v>
      </c>
      <c r="CX68" s="196">
        <f t="shared" si="5"/>
        <v>10066.094879746193</v>
      </c>
      <c r="DA68" s="193">
        <f t="shared" si="329"/>
        <v>7065.4551807086737</v>
      </c>
      <c r="DB68" s="193">
        <f t="shared" si="317"/>
        <v>1896.9969088587816</v>
      </c>
      <c r="DC68" s="193">
        <f t="shared" si="317"/>
        <v>609.82956558219405</v>
      </c>
      <c r="DD68" s="193">
        <f t="shared" si="317"/>
        <v>493.81322459654314</v>
      </c>
      <c r="DE68" s="193">
        <f t="shared" si="317"/>
        <v>0</v>
      </c>
      <c r="DF68" s="196">
        <f t="shared" si="7"/>
        <v>10066.094879746193</v>
      </c>
      <c r="DI68" s="193">
        <f t="shared" si="330"/>
        <v>5907.1838396088915</v>
      </c>
      <c r="DJ68" s="193">
        <f t="shared" si="318"/>
        <v>3276.6310243924408</v>
      </c>
      <c r="DK68" s="193">
        <f t="shared" si="318"/>
        <v>914.74434837329113</v>
      </c>
      <c r="DL68" s="193">
        <f t="shared" si="318"/>
        <v>493.81322459654314</v>
      </c>
      <c r="DM68" s="193">
        <f t="shared" si="318"/>
        <v>1158.2910930934129</v>
      </c>
      <c r="DN68" s="196">
        <f t="shared" si="23"/>
        <v>11750.663530064578</v>
      </c>
      <c r="DQ68" s="193">
        <f t="shared" si="331"/>
        <v>5907.1838396088915</v>
      </c>
      <c r="DR68" s="193">
        <f t="shared" si="319"/>
        <v>3276.6310243924408</v>
      </c>
      <c r="DS68" s="193">
        <f t="shared" si="319"/>
        <v>914.74434837329113</v>
      </c>
      <c r="DT68" s="193">
        <f t="shared" si="319"/>
        <v>493.81322459654314</v>
      </c>
      <c r="DU68" s="193">
        <f t="shared" si="319"/>
        <v>1158.2910930934129</v>
      </c>
      <c r="DV68" s="196">
        <f t="shared" si="10"/>
        <v>11750.663530064578</v>
      </c>
    </row>
    <row r="69" spans="1:126" ht="25.5" customHeight="1" thickBot="1">
      <c r="A69" s="19"/>
      <c r="B69" s="59"/>
      <c r="C69" s="60" t="s">
        <v>26</v>
      </c>
      <c r="D69" s="60">
        <v>11357</v>
      </c>
      <c r="E69" s="61">
        <v>11402</v>
      </c>
      <c r="F69" s="62"/>
      <c r="G69" s="63">
        <f>SUM(G65:G68)</f>
        <v>10085</v>
      </c>
      <c r="H69" s="64">
        <f t="shared" ref="H69:K69" si="332">SUM(H65:H68)</f>
        <v>987</v>
      </c>
      <c r="I69" s="64">
        <f t="shared" si="332"/>
        <v>235</v>
      </c>
      <c r="J69" s="64">
        <f t="shared" si="332"/>
        <v>42</v>
      </c>
      <c r="K69" s="64">
        <f t="shared" si="332"/>
        <v>8</v>
      </c>
      <c r="L69" s="65"/>
      <c r="M69" s="63">
        <f>SUM(M65:M68)</f>
        <v>0</v>
      </c>
      <c r="N69" s="64">
        <f t="shared" ref="N69:Q69" si="333">SUM(N65:N68)</f>
        <v>0</v>
      </c>
      <c r="O69" s="64">
        <f t="shared" si="333"/>
        <v>0</v>
      </c>
      <c r="P69" s="64">
        <f t="shared" si="333"/>
        <v>0</v>
      </c>
      <c r="Q69" s="64">
        <f t="shared" si="333"/>
        <v>0</v>
      </c>
      <c r="R69" s="65"/>
      <c r="S69" s="63">
        <f>SUM(S65:S68)</f>
        <v>0</v>
      </c>
      <c r="T69" s="64">
        <f t="shared" ref="T69:W69" si="334">SUM(T65:T68)</f>
        <v>0</v>
      </c>
      <c r="U69" s="64">
        <f t="shared" si="334"/>
        <v>0</v>
      </c>
      <c r="V69" s="64">
        <f t="shared" si="334"/>
        <v>0</v>
      </c>
      <c r="W69" s="64">
        <f t="shared" si="334"/>
        <v>0</v>
      </c>
      <c r="X69" s="65"/>
      <c r="Y69" s="63">
        <f>SUM(Y65:Y68)</f>
        <v>9061</v>
      </c>
      <c r="Z69" s="64">
        <f t="shared" ref="Z69:AC69" si="335">SUM(Z65:Z68)</f>
        <v>1802</v>
      </c>
      <c r="AA69" s="64">
        <f t="shared" si="335"/>
        <v>292</v>
      </c>
      <c r="AB69" s="64">
        <f t="shared" si="335"/>
        <v>186</v>
      </c>
      <c r="AC69" s="64">
        <f t="shared" si="335"/>
        <v>16</v>
      </c>
      <c r="AD69" s="65"/>
      <c r="AE69" s="63">
        <f>SUM(AE65:AE68)</f>
        <v>0</v>
      </c>
      <c r="AF69" s="64">
        <f t="shared" ref="AF69:AI69" si="336">SUM(AF65:AF68)</f>
        <v>0</v>
      </c>
      <c r="AG69" s="64">
        <f t="shared" si="336"/>
        <v>0</v>
      </c>
      <c r="AH69" s="64">
        <f t="shared" si="336"/>
        <v>0</v>
      </c>
      <c r="AI69" s="64">
        <f t="shared" si="336"/>
        <v>0</v>
      </c>
      <c r="AJ69" s="65"/>
      <c r="AK69" s="63">
        <f>SUM(AK65:AK68)</f>
        <v>7848</v>
      </c>
      <c r="AL69" s="64">
        <f t="shared" ref="AL69:AO69" si="337">SUM(AL65:AL68)</f>
        <v>2691</v>
      </c>
      <c r="AM69" s="64">
        <f t="shared" si="337"/>
        <v>438</v>
      </c>
      <c r="AN69" s="64">
        <f t="shared" si="337"/>
        <v>307</v>
      </c>
      <c r="AO69" s="64">
        <f t="shared" si="337"/>
        <v>73</v>
      </c>
      <c r="AP69" s="65"/>
      <c r="BB69" s="6"/>
      <c r="BC69" s="6"/>
      <c r="BD69" s="62"/>
      <c r="BE69" s="171"/>
      <c r="BF69" s="172"/>
      <c r="BG69" s="172"/>
      <c r="BH69" s="172"/>
      <c r="BI69" s="172"/>
      <c r="BJ69" s="65"/>
      <c r="BK69" s="6"/>
      <c r="BL69" s="62"/>
      <c r="BM69" s="171"/>
      <c r="BN69" s="172"/>
      <c r="BO69" s="172"/>
      <c r="BP69" s="172"/>
      <c r="BQ69" s="172"/>
      <c r="BR69" s="65"/>
      <c r="BS69" s="6"/>
      <c r="BT69" s="62"/>
      <c r="BU69" s="23" t="str">
        <f t="shared" si="17"/>
        <v/>
      </c>
      <c r="BV69" s="23" t="str">
        <f t="shared" si="17"/>
        <v/>
      </c>
      <c r="BW69" s="23" t="str">
        <f t="shared" si="17"/>
        <v/>
      </c>
      <c r="BX69" s="23" t="str">
        <f t="shared" si="17"/>
        <v/>
      </c>
      <c r="BY69" s="23" t="str">
        <f t="shared" si="17"/>
        <v/>
      </c>
      <c r="BZ69" s="6"/>
      <c r="CA69" s="6"/>
      <c r="CB69" s="62"/>
      <c r="CC69" s="195">
        <f>SUM(CC65:CC68)</f>
        <v>0</v>
      </c>
      <c r="CD69" s="195">
        <f>SUM(CD65:CD68)</f>
        <v>0</v>
      </c>
      <c r="CE69" s="195">
        <f t="shared" ref="CE69:CG69" si="338">SUM(CE65:CE68)</f>
        <v>0</v>
      </c>
      <c r="CF69" s="195">
        <f t="shared" si="338"/>
        <v>0</v>
      </c>
      <c r="CG69" s="195">
        <f t="shared" si="338"/>
        <v>0</v>
      </c>
      <c r="CH69" s="196">
        <f>SUM(CC69:CG69)</f>
        <v>0</v>
      </c>
      <c r="CI69" s="66"/>
      <c r="CJ69" s="66"/>
      <c r="CK69" s="195">
        <f>SUM(CK65:CK68)</f>
        <v>489536.43268777651</v>
      </c>
      <c r="CL69" s="195">
        <f>SUM(CL65:CL68)</f>
        <v>71651.297790240584</v>
      </c>
      <c r="CM69" s="195">
        <f t="shared" ref="CM69:CO69" si="339">SUM(CM65:CM68)</f>
        <v>28527.827077935039</v>
      </c>
      <c r="CN69" s="195">
        <f t="shared" si="339"/>
        <v>7980.0217094801355</v>
      </c>
      <c r="CO69" s="195">
        <f t="shared" si="339"/>
        <v>3428.5416355565017</v>
      </c>
      <c r="CP69" s="196">
        <f t="shared" si="3"/>
        <v>601124.1209009887</v>
      </c>
      <c r="CS69" s="195">
        <f>SUM(CS65:CS68)</f>
        <v>438915.34199635161</v>
      </c>
      <c r="CT69" s="195">
        <f t="shared" ref="CT69:CW69" si="340">SUM(CT65:CT68)</f>
        <v>132134.45741523619</v>
      </c>
      <c r="CU69" s="195">
        <f t="shared" si="340"/>
        <v>36553.184160996701</v>
      </c>
      <c r="CV69" s="195">
        <f t="shared" si="340"/>
        <v>36048.365395547647</v>
      </c>
      <c r="CW69" s="195">
        <f t="shared" si="340"/>
        <v>7088.7414897316858</v>
      </c>
      <c r="CX69" s="196">
        <f t="shared" si="5"/>
        <v>650740.09045786387</v>
      </c>
      <c r="DA69" s="195">
        <f>SUM(DA65:DA68)</f>
        <v>438915.34199635161</v>
      </c>
      <c r="DB69" s="195">
        <f>SUM(DB65:DB68)</f>
        <v>132134.45741523619</v>
      </c>
      <c r="DC69" s="195">
        <f t="shared" ref="DC69:DE69" si="341">SUM(DC65:DC68)</f>
        <v>36553.184160996701</v>
      </c>
      <c r="DD69" s="195">
        <f t="shared" si="341"/>
        <v>36048.365395547647</v>
      </c>
      <c r="DE69" s="195">
        <f t="shared" si="341"/>
        <v>7088.7414897316858</v>
      </c>
      <c r="DF69" s="196">
        <f t="shared" si="7"/>
        <v>650740.09045786387</v>
      </c>
      <c r="DI69" s="195">
        <f>SUM(DI65:DI68)</f>
        <v>378856.65641764569</v>
      </c>
      <c r="DJ69" s="195">
        <f t="shared" ref="DJ69:DM69" si="342">SUM(DJ65:DJ68)</f>
        <v>198094.76447890047</v>
      </c>
      <c r="DK69" s="195">
        <f t="shared" si="342"/>
        <v>55970.157529133772</v>
      </c>
      <c r="DL69" s="195">
        <f t="shared" si="342"/>
        <v>60541.501335536181</v>
      </c>
      <c r="DM69" s="195">
        <f t="shared" si="342"/>
        <v>33451.44676853776</v>
      </c>
      <c r="DN69" s="196">
        <f t="shared" si="23"/>
        <v>726914.52652975381</v>
      </c>
      <c r="DQ69" s="195">
        <f>SUM(DQ65:DQ68)</f>
        <v>378856.65641764569</v>
      </c>
      <c r="DR69" s="195">
        <f>SUM(DR65:DR68)</f>
        <v>198094.76447890047</v>
      </c>
      <c r="DS69" s="195">
        <f t="shared" ref="DS69:DU69" si="343">SUM(DS65:DS68)</f>
        <v>55970.157529133772</v>
      </c>
      <c r="DT69" s="195">
        <f t="shared" si="343"/>
        <v>60541.501335536181</v>
      </c>
      <c r="DU69" s="195">
        <f t="shared" si="343"/>
        <v>33451.44676853776</v>
      </c>
      <c r="DV69" s="196">
        <f t="shared" si="10"/>
        <v>726914.52652975381</v>
      </c>
    </row>
    <row r="70" spans="1:126" ht="25.5" customHeight="1">
      <c r="A70" s="19"/>
      <c r="B70" s="47" t="s">
        <v>38</v>
      </c>
      <c r="C70" s="48"/>
      <c r="D70" s="48"/>
      <c r="E70" s="49"/>
      <c r="F70" s="50" t="s">
        <v>25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2">
        <f>SUM(G70:K70)</f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2">
        <f>SUM(M70:Q70)</f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2">
        <f>SUM(S70:W70)</f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2">
        <f>SUM(Y70:AC70)</f>
        <v>0</v>
      </c>
      <c r="AE70" s="53">
        <v>0</v>
      </c>
      <c r="AF70" s="53">
        <v>0</v>
      </c>
      <c r="AG70" s="53">
        <v>0</v>
      </c>
      <c r="AH70" s="53">
        <v>0</v>
      </c>
      <c r="AI70" s="53">
        <v>0</v>
      </c>
      <c r="AJ70" s="52">
        <f>SUM(AE70:AI70)</f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2">
        <f>SUM(AK70:AO70)</f>
        <v>0</v>
      </c>
      <c r="BB70" s="6"/>
      <c r="BC70" s="6"/>
      <c r="BD70" s="50" t="s">
        <v>25</v>
      </c>
      <c r="BE70" s="170">
        <f>'SPMW - Probs. of Failure '!O$23</f>
        <v>0</v>
      </c>
      <c r="BF70" s="170">
        <f>'SPMW - Probs. of Failure '!P$23</f>
        <v>0</v>
      </c>
      <c r="BG70" s="170">
        <f>'SPMW - Probs. of Failure '!Q$23</f>
        <v>0</v>
      </c>
      <c r="BH70" s="170">
        <f>'SPMW - Probs. of Failure '!R$23</f>
        <v>0</v>
      </c>
      <c r="BI70" s="170">
        <f>'SPMW - Probs. of Failure '!S$23</f>
        <v>0</v>
      </c>
      <c r="BJ70" s="173"/>
      <c r="BK70" s="6"/>
      <c r="BL70" s="50" t="s">
        <v>25</v>
      </c>
      <c r="BM70" s="239">
        <f>IFERROR($BM2*'SPMW - Average Cons. of Failure'!$Q$23,0)</f>
        <v>0</v>
      </c>
      <c r="BN70" s="239">
        <f>IFERROR($BM2*'SPMW - Average Cons. of Failure'!$Q$23,0)</f>
        <v>0</v>
      </c>
      <c r="BO70" s="239">
        <f>IFERROR($BM2*'SPMW - Average Cons. of Failure'!$Q$23,0)</f>
        <v>0</v>
      </c>
      <c r="BP70" s="239">
        <f>IFERROR($BM2*'SPMW - Average Cons. of Failure'!$Q$23,0)</f>
        <v>0</v>
      </c>
      <c r="BQ70" s="239">
        <f>IFERROR($BM2*'SPMW - Average Cons. of Failure'!$Q$23,0)</f>
        <v>0</v>
      </c>
      <c r="BR70" s="173"/>
      <c r="BS70" s="6"/>
      <c r="BT70" s="50" t="s">
        <v>25</v>
      </c>
      <c r="BU70" s="23" t="str">
        <f t="shared" si="17"/>
        <v/>
      </c>
      <c r="BV70" s="23" t="str">
        <f t="shared" si="17"/>
        <v/>
      </c>
      <c r="BW70" s="23" t="str">
        <f t="shared" si="17"/>
        <v/>
      </c>
      <c r="BX70" s="23" t="str">
        <f t="shared" si="17"/>
        <v/>
      </c>
      <c r="BY70" s="23" t="str">
        <f t="shared" si="17"/>
        <v/>
      </c>
      <c r="BZ70" s="6"/>
      <c r="CA70" s="6"/>
      <c r="CB70" s="50" t="s">
        <v>25</v>
      </c>
      <c r="CC70" s="193" t="str">
        <f>IF(BU70="","",M70*BU70)</f>
        <v/>
      </c>
      <c r="CD70" s="193" t="str">
        <f t="shared" ref="CD70:CG73" si="344">IF(BV70="","",N70*BV70)</f>
        <v/>
      </c>
      <c r="CE70" s="193" t="str">
        <f t="shared" si="344"/>
        <v/>
      </c>
      <c r="CF70" s="193" t="str">
        <f t="shared" si="344"/>
        <v/>
      </c>
      <c r="CG70" s="193" t="str">
        <f t="shared" si="344"/>
        <v/>
      </c>
      <c r="CH70" s="196">
        <f>SUM(CC70:CG70)</f>
        <v>0</v>
      </c>
      <c r="CI70" s="66"/>
      <c r="CJ70" s="66"/>
      <c r="CK70" s="193" t="str">
        <f t="shared" ref="CK70:CO73" si="345">IF(BU70="","",G70*BU70)</f>
        <v/>
      </c>
      <c r="CL70" s="193" t="str">
        <f t="shared" si="345"/>
        <v/>
      </c>
      <c r="CM70" s="193" t="str">
        <f t="shared" si="345"/>
        <v/>
      </c>
      <c r="CN70" s="193" t="str">
        <f t="shared" si="345"/>
        <v/>
      </c>
      <c r="CO70" s="193" t="str">
        <f t="shared" si="345"/>
        <v/>
      </c>
      <c r="CP70" s="196">
        <f t="shared" si="3"/>
        <v>0</v>
      </c>
      <c r="CS70" s="193" t="str">
        <f>IF(BU70="","",Y70*BU70)</f>
        <v/>
      </c>
      <c r="CT70" s="193" t="str">
        <f t="shared" ref="CT70:CW73" si="346">IF(BV70="","",Z70*BV70)</f>
        <v/>
      </c>
      <c r="CU70" s="193" t="str">
        <f t="shared" si="346"/>
        <v/>
      </c>
      <c r="CV70" s="193" t="str">
        <f t="shared" si="346"/>
        <v/>
      </c>
      <c r="CW70" s="193" t="str">
        <f t="shared" si="346"/>
        <v/>
      </c>
      <c r="CX70" s="196">
        <f t="shared" si="5"/>
        <v>0</v>
      </c>
      <c r="DA70" s="193" t="str">
        <f>IF(BU70="","",(S70+Y70)*BU70)</f>
        <v/>
      </c>
      <c r="DB70" s="193" t="str">
        <f t="shared" ref="DB70:DE73" si="347">IF(BV70="","",(T70+Z70)*BV70)</f>
        <v/>
      </c>
      <c r="DC70" s="193" t="str">
        <f t="shared" si="347"/>
        <v/>
      </c>
      <c r="DD70" s="193" t="str">
        <f t="shared" si="347"/>
        <v/>
      </c>
      <c r="DE70" s="193" t="str">
        <f t="shared" si="347"/>
        <v/>
      </c>
      <c r="DF70" s="196">
        <f t="shared" si="7"/>
        <v>0</v>
      </c>
      <c r="DI70" s="193" t="str">
        <f>IF(BU70="","",AK70*BU70)</f>
        <v/>
      </c>
      <c r="DJ70" s="193" t="str">
        <f t="shared" ref="DJ70:DM73" si="348">IF(BV70="","",AL70*BV70)</f>
        <v/>
      </c>
      <c r="DK70" s="193" t="str">
        <f t="shared" si="348"/>
        <v/>
      </c>
      <c r="DL70" s="193" t="str">
        <f t="shared" si="348"/>
        <v/>
      </c>
      <c r="DM70" s="193" t="str">
        <f t="shared" si="348"/>
        <v/>
      </c>
      <c r="DN70" s="196">
        <f t="shared" si="23"/>
        <v>0</v>
      </c>
      <c r="DQ70" s="193" t="str">
        <f>IF(BU70="","",(AE70+AK70)*BU70)</f>
        <v/>
      </c>
      <c r="DR70" s="193" t="str">
        <f t="shared" ref="DR70:DU73" si="349">IF(BV70="","",(AF70+AL70)*BV70)</f>
        <v/>
      </c>
      <c r="DS70" s="193" t="str">
        <f t="shared" si="349"/>
        <v/>
      </c>
      <c r="DT70" s="193" t="str">
        <f t="shared" si="349"/>
        <v/>
      </c>
      <c r="DU70" s="193" t="str">
        <f t="shared" si="349"/>
        <v/>
      </c>
      <c r="DV70" s="196">
        <f t="shared" si="10"/>
        <v>0</v>
      </c>
    </row>
    <row r="71" spans="1:126" ht="25.5" customHeight="1">
      <c r="A71" s="19"/>
      <c r="B71" s="54"/>
      <c r="C71" s="55"/>
      <c r="D71" s="55"/>
      <c r="E71" s="56"/>
      <c r="F71" s="57" t="s">
        <v>27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8">
        <f t="shared" ref="L71:L73" si="350">SUM(G71:K71)</f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8">
        <f t="shared" ref="R71:R73" si="351">SUM(M71:Q71)</f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8">
        <f t="shared" ref="X71:X73" si="352">SUM(S71:W71)</f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8">
        <f t="shared" ref="AD71:AD73" si="353">SUM(Y71:AC71)</f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8">
        <f t="shared" ref="AJ71:AJ73" si="354">SUM(AE71:AI71)</f>
        <v>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8">
        <f t="shared" ref="AP71:AP73" si="355">SUM(AK71:AO71)</f>
        <v>0</v>
      </c>
      <c r="BB71" s="6"/>
      <c r="BC71" s="6"/>
      <c r="BD71" s="57" t="s">
        <v>27</v>
      </c>
      <c r="BE71" s="170">
        <f>'SPMW - Probs. of Failure '!O$23</f>
        <v>0</v>
      </c>
      <c r="BF71" s="170">
        <f>'SPMW - Probs. of Failure '!P$23</f>
        <v>0</v>
      </c>
      <c r="BG71" s="170">
        <f>'SPMW - Probs. of Failure '!Q$23</f>
        <v>0</v>
      </c>
      <c r="BH71" s="170">
        <f>'SPMW - Probs. of Failure '!R$23</f>
        <v>0</v>
      </c>
      <c r="BI71" s="170">
        <f>'SPMW - Probs. of Failure '!S$23</f>
        <v>0</v>
      </c>
      <c r="BJ71" s="174"/>
      <c r="BK71" s="6"/>
      <c r="BL71" s="57" t="s">
        <v>27</v>
      </c>
      <c r="BM71" s="239">
        <f>IFERROR($BM3*'SPMW - Average Cons. of Failure'!$Q$23,0)</f>
        <v>0</v>
      </c>
      <c r="BN71" s="239">
        <f>IFERROR($BM3*'SPMW - Average Cons. of Failure'!$Q$23,0)</f>
        <v>0</v>
      </c>
      <c r="BO71" s="239">
        <f>IFERROR($BM3*'SPMW - Average Cons. of Failure'!$Q$23,0)</f>
        <v>0</v>
      </c>
      <c r="BP71" s="239">
        <f>IFERROR($BM3*'SPMW - Average Cons. of Failure'!$Q$23,0)</f>
        <v>0</v>
      </c>
      <c r="BQ71" s="239">
        <f>IFERROR($BM3*'SPMW - Average Cons. of Failure'!$Q$23,0)</f>
        <v>0</v>
      </c>
      <c r="BR71" s="174"/>
      <c r="BS71" s="6"/>
      <c r="BT71" s="57" t="s">
        <v>27</v>
      </c>
      <c r="BU71" s="23" t="str">
        <f t="shared" si="17"/>
        <v/>
      </c>
      <c r="BV71" s="23" t="str">
        <f t="shared" si="17"/>
        <v/>
      </c>
      <c r="BW71" s="23" t="str">
        <f t="shared" si="17"/>
        <v/>
      </c>
      <c r="BX71" s="23" t="str">
        <f t="shared" si="17"/>
        <v/>
      </c>
      <c r="BY71" s="23" t="str">
        <f t="shared" si="17"/>
        <v/>
      </c>
      <c r="BZ71" s="6"/>
      <c r="CA71" s="6"/>
      <c r="CB71" s="57" t="s">
        <v>27</v>
      </c>
      <c r="CC71" s="193" t="str">
        <f t="shared" ref="CC71:CC73" si="356">IF(BU71="","",M71*BU71)</f>
        <v/>
      </c>
      <c r="CD71" s="193" t="str">
        <f t="shared" si="344"/>
        <v/>
      </c>
      <c r="CE71" s="193" t="str">
        <f t="shared" si="344"/>
        <v/>
      </c>
      <c r="CF71" s="193" t="str">
        <f t="shared" si="344"/>
        <v/>
      </c>
      <c r="CG71" s="193" t="str">
        <f t="shared" si="344"/>
        <v/>
      </c>
      <c r="CH71" s="196">
        <f t="shared" ref="CH71:CH73" si="357">SUM(CC71:CG71)</f>
        <v>0</v>
      </c>
      <c r="CI71" s="66"/>
      <c r="CJ71" s="66"/>
      <c r="CK71" s="193" t="str">
        <f t="shared" si="345"/>
        <v/>
      </c>
      <c r="CL71" s="193" t="str">
        <f t="shared" si="345"/>
        <v/>
      </c>
      <c r="CM71" s="193" t="str">
        <f t="shared" si="345"/>
        <v/>
      </c>
      <c r="CN71" s="193" t="str">
        <f t="shared" si="345"/>
        <v/>
      </c>
      <c r="CO71" s="193" t="str">
        <f t="shared" si="345"/>
        <v/>
      </c>
      <c r="CP71" s="196">
        <f t="shared" si="3"/>
        <v>0</v>
      </c>
      <c r="CS71" s="193" t="str">
        <f t="shared" ref="CS71:CS73" si="358">IF(BU71="","",Y71*BU71)</f>
        <v/>
      </c>
      <c r="CT71" s="193" t="str">
        <f t="shared" si="346"/>
        <v/>
      </c>
      <c r="CU71" s="193" t="str">
        <f t="shared" si="346"/>
        <v/>
      </c>
      <c r="CV71" s="193" t="str">
        <f t="shared" si="346"/>
        <v/>
      </c>
      <c r="CW71" s="193" t="str">
        <f t="shared" si="346"/>
        <v/>
      </c>
      <c r="CX71" s="196">
        <f t="shared" si="5"/>
        <v>0</v>
      </c>
      <c r="DA71" s="193" t="str">
        <f t="shared" ref="DA71:DA73" si="359">IF(BU71="","",(S71+Y71)*BU71)</f>
        <v/>
      </c>
      <c r="DB71" s="193" t="str">
        <f t="shared" si="347"/>
        <v/>
      </c>
      <c r="DC71" s="193" t="str">
        <f t="shared" si="347"/>
        <v/>
      </c>
      <c r="DD71" s="193" t="str">
        <f t="shared" si="347"/>
        <v/>
      </c>
      <c r="DE71" s="193" t="str">
        <f t="shared" si="347"/>
        <v/>
      </c>
      <c r="DF71" s="196">
        <f t="shared" si="7"/>
        <v>0</v>
      </c>
      <c r="DI71" s="193" t="str">
        <f t="shared" ref="DI71:DI73" si="360">IF(BU71="","",AK71*BU71)</f>
        <v/>
      </c>
      <c r="DJ71" s="193" t="str">
        <f t="shared" si="348"/>
        <v/>
      </c>
      <c r="DK71" s="193" t="str">
        <f t="shared" si="348"/>
        <v/>
      </c>
      <c r="DL71" s="193" t="str">
        <f t="shared" si="348"/>
        <v/>
      </c>
      <c r="DM71" s="193" t="str">
        <f t="shared" si="348"/>
        <v/>
      </c>
      <c r="DN71" s="196">
        <f t="shared" si="23"/>
        <v>0</v>
      </c>
      <c r="DQ71" s="193" t="str">
        <f t="shared" ref="DQ71:DQ73" si="361">IF(BU71="","",(AE71+AK71)*BU71)</f>
        <v/>
      </c>
      <c r="DR71" s="193" t="str">
        <f t="shared" si="349"/>
        <v/>
      </c>
      <c r="DS71" s="193" t="str">
        <f t="shared" si="349"/>
        <v/>
      </c>
      <c r="DT71" s="193" t="str">
        <f t="shared" si="349"/>
        <v/>
      </c>
      <c r="DU71" s="193" t="str">
        <f t="shared" si="349"/>
        <v/>
      </c>
      <c r="DV71" s="196">
        <f t="shared" si="10"/>
        <v>0</v>
      </c>
    </row>
    <row r="72" spans="1:126" ht="25.5" customHeight="1">
      <c r="A72" s="19"/>
      <c r="B72" s="54"/>
      <c r="C72" s="55"/>
      <c r="D72" s="55"/>
      <c r="E72" s="56"/>
      <c r="F72" s="57" t="s">
        <v>29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8">
        <f t="shared" si="350"/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8">
        <f t="shared" si="351"/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8">
        <f t="shared" si="352"/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8">
        <f t="shared" si="353"/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8">
        <f t="shared" si="354"/>
        <v>0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8">
        <f t="shared" si="355"/>
        <v>0</v>
      </c>
      <c r="BB72" s="6"/>
      <c r="BC72" s="6"/>
      <c r="BD72" s="57" t="s">
        <v>29</v>
      </c>
      <c r="BE72" s="170">
        <f>'SPMW - Probs. of Failure '!O$23</f>
        <v>0</v>
      </c>
      <c r="BF72" s="170">
        <f>'SPMW - Probs. of Failure '!P$23</f>
        <v>0</v>
      </c>
      <c r="BG72" s="170">
        <f>'SPMW - Probs. of Failure '!Q$23</f>
        <v>0</v>
      </c>
      <c r="BH72" s="170">
        <f>'SPMW - Probs. of Failure '!R$23</f>
        <v>0</v>
      </c>
      <c r="BI72" s="170">
        <f>'SPMW - Probs. of Failure '!S$23</f>
        <v>0</v>
      </c>
      <c r="BJ72" s="174"/>
      <c r="BK72" s="6"/>
      <c r="BL72" s="57" t="s">
        <v>29</v>
      </c>
      <c r="BM72" s="239">
        <f>IFERROR($BM4*'SPMW - Average Cons. of Failure'!$Q$23,0)</f>
        <v>0</v>
      </c>
      <c r="BN72" s="239">
        <f>IFERROR($BM4*'SPMW - Average Cons. of Failure'!$Q$23,0)</f>
        <v>0</v>
      </c>
      <c r="BO72" s="239">
        <f>IFERROR($BM4*'SPMW - Average Cons. of Failure'!$Q$23,0)</f>
        <v>0</v>
      </c>
      <c r="BP72" s="239">
        <f>IFERROR($BM4*'SPMW - Average Cons. of Failure'!$Q$23,0)</f>
        <v>0</v>
      </c>
      <c r="BQ72" s="239">
        <f>IFERROR($BM4*'SPMW - Average Cons. of Failure'!$Q$23,0)</f>
        <v>0</v>
      </c>
      <c r="BR72" s="174"/>
      <c r="BS72" s="6"/>
      <c r="BT72" s="57" t="s">
        <v>29</v>
      </c>
      <c r="BU72" s="23" t="str">
        <f t="shared" si="17"/>
        <v/>
      </c>
      <c r="BV72" s="23" t="str">
        <f t="shared" si="17"/>
        <v/>
      </c>
      <c r="BW72" s="23" t="str">
        <f t="shared" si="17"/>
        <v/>
      </c>
      <c r="BX72" s="23" t="str">
        <f t="shared" si="17"/>
        <v/>
      </c>
      <c r="BY72" s="23" t="str">
        <f t="shared" si="17"/>
        <v/>
      </c>
      <c r="BZ72" s="6"/>
      <c r="CA72" s="6"/>
      <c r="CB72" s="57" t="s">
        <v>29</v>
      </c>
      <c r="CC72" s="193" t="str">
        <f t="shared" si="356"/>
        <v/>
      </c>
      <c r="CD72" s="193" t="str">
        <f t="shared" si="344"/>
        <v/>
      </c>
      <c r="CE72" s="193" t="str">
        <f t="shared" si="344"/>
        <v/>
      </c>
      <c r="CF72" s="193" t="str">
        <f t="shared" si="344"/>
        <v/>
      </c>
      <c r="CG72" s="193" t="str">
        <f t="shared" si="344"/>
        <v/>
      </c>
      <c r="CH72" s="196">
        <f t="shared" si="357"/>
        <v>0</v>
      </c>
      <c r="CI72" s="66"/>
      <c r="CJ72" s="66"/>
      <c r="CK72" s="193" t="str">
        <f t="shared" si="345"/>
        <v/>
      </c>
      <c r="CL72" s="193" t="str">
        <f t="shared" si="345"/>
        <v/>
      </c>
      <c r="CM72" s="193" t="str">
        <f t="shared" si="345"/>
        <v/>
      </c>
      <c r="CN72" s="193" t="str">
        <f t="shared" si="345"/>
        <v/>
      </c>
      <c r="CO72" s="193" t="str">
        <f t="shared" si="345"/>
        <v/>
      </c>
      <c r="CP72" s="196">
        <f t="shared" si="3"/>
        <v>0</v>
      </c>
      <c r="CS72" s="193" t="str">
        <f t="shared" si="358"/>
        <v/>
      </c>
      <c r="CT72" s="193" t="str">
        <f t="shared" si="346"/>
        <v/>
      </c>
      <c r="CU72" s="193" t="str">
        <f t="shared" si="346"/>
        <v/>
      </c>
      <c r="CV72" s="193" t="str">
        <f t="shared" si="346"/>
        <v/>
      </c>
      <c r="CW72" s="193" t="str">
        <f t="shared" si="346"/>
        <v/>
      </c>
      <c r="CX72" s="196">
        <f t="shared" si="5"/>
        <v>0</v>
      </c>
      <c r="DA72" s="193" t="str">
        <f t="shared" si="359"/>
        <v/>
      </c>
      <c r="DB72" s="193" t="str">
        <f t="shared" si="347"/>
        <v/>
      </c>
      <c r="DC72" s="193" t="str">
        <f t="shared" si="347"/>
        <v/>
      </c>
      <c r="DD72" s="193" t="str">
        <f t="shared" si="347"/>
        <v/>
      </c>
      <c r="DE72" s="193" t="str">
        <f t="shared" si="347"/>
        <v/>
      </c>
      <c r="DF72" s="196">
        <f t="shared" si="7"/>
        <v>0</v>
      </c>
      <c r="DI72" s="193" t="str">
        <f t="shared" si="360"/>
        <v/>
      </c>
      <c r="DJ72" s="193" t="str">
        <f t="shared" si="348"/>
        <v/>
      </c>
      <c r="DK72" s="193" t="str">
        <f t="shared" si="348"/>
        <v/>
      </c>
      <c r="DL72" s="193" t="str">
        <f t="shared" si="348"/>
        <v/>
      </c>
      <c r="DM72" s="193" t="str">
        <f t="shared" si="348"/>
        <v/>
      </c>
      <c r="DN72" s="196">
        <f t="shared" si="23"/>
        <v>0</v>
      </c>
      <c r="DQ72" s="193" t="str">
        <f t="shared" si="361"/>
        <v/>
      </c>
      <c r="DR72" s="193" t="str">
        <f t="shared" si="349"/>
        <v/>
      </c>
      <c r="DS72" s="193" t="str">
        <f t="shared" si="349"/>
        <v/>
      </c>
      <c r="DT72" s="193" t="str">
        <f t="shared" si="349"/>
        <v/>
      </c>
      <c r="DU72" s="193" t="str">
        <f t="shared" si="349"/>
        <v/>
      </c>
      <c r="DV72" s="196">
        <f t="shared" si="10"/>
        <v>0</v>
      </c>
    </row>
    <row r="73" spans="1:126" ht="25.5" customHeight="1">
      <c r="A73" s="19"/>
      <c r="B73" s="54"/>
      <c r="C73" s="55"/>
      <c r="D73" s="55"/>
      <c r="E73" s="56"/>
      <c r="F73" s="57" t="s">
        <v>30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8">
        <f t="shared" si="350"/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8">
        <f t="shared" si="351"/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8">
        <f t="shared" si="352"/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8">
        <f t="shared" si="353"/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8">
        <f t="shared" si="354"/>
        <v>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8">
        <f t="shared" si="355"/>
        <v>0</v>
      </c>
      <c r="BB73" s="6"/>
      <c r="BC73" s="6"/>
      <c r="BD73" s="57" t="s">
        <v>30</v>
      </c>
      <c r="BE73" s="170">
        <f>'SPMW - Probs. of Failure '!O$23</f>
        <v>0</v>
      </c>
      <c r="BF73" s="170">
        <f>'SPMW - Probs. of Failure '!P$23</f>
        <v>0</v>
      </c>
      <c r="BG73" s="170">
        <f>'SPMW - Probs. of Failure '!Q$23</f>
        <v>0</v>
      </c>
      <c r="BH73" s="170">
        <f>'SPMW - Probs. of Failure '!R$23</f>
        <v>0</v>
      </c>
      <c r="BI73" s="170">
        <f>'SPMW - Probs. of Failure '!S$23</f>
        <v>0</v>
      </c>
      <c r="BJ73" s="174"/>
      <c r="BK73" s="6"/>
      <c r="BL73" s="57" t="s">
        <v>30</v>
      </c>
      <c r="BM73" s="239">
        <f>IFERROR($BM5*'SPMW - Average Cons. of Failure'!$Q$23,0)</f>
        <v>0</v>
      </c>
      <c r="BN73" s="239">
        <f>IFERROR($BM5*'SPMW - Average Cons. of Failure'!$Q$23,0)</f>
        <v>0</v>
      </c>
      <c r="BO73" s="239">
        <f>IFERROR($BM5*'SPMW - Average Cons. of Failure'!$Q$23,0)</f>
        <v>0</v>
      </c>
      <c r="BP73" s="239">
        <f>IFERROR($BM5*'SPMW - Average Cons. of Failure'!$Q$23,0)</f>
        <v>0</v>
      </c>
      <c r="BQ73" s="239">
        <f>IFERROR($BM5*'SPMW - Average Cons. of Failure'!$Q$23,0)</f>
        <v>0</v>
      </c>
      <c r="BR73" s="174"/>
      <c r="BS73" s="6"/>
      <c r="BT73" s="57" t="s">
        <v>30</v>
      </c>
      <c r="BU73" s="23" t="str">
        <f t="shared" si="17"/>
        <v/>
      </c>
      <c r="BV73" s="23" t="str">
        <f t="shared" si="17"/>
        <v/>
      </c>
      <c r="BW73" s="23" t="str">
        <f t="shared" si="17"/>
        <v/>
      </c>
      <c r="BX73" s="23" t="str">
        <f t="shared" si="17"/>
        <v/>
      </c>
      <c r="BY73" s="23" t="str">
        <f t="shared" si="17"/>
        <v/>
      </c>
      <c r="BZ73" s="6"/>
      <c r="CA73" s="6"/>
      <c r="CB73" s="57" t="s">
        <v>30</v>
      </c>
      <c r="CC73" s="193" t="str">
        <f t="shared" si="356"/>
        <v/>
      </c>
      <c r="CD73" s="193" t="str">
        <f t="shared" si="344"/>
        <v/>
      </c>
      <c r="CE73" s="193" t="str">
        <f t="shared" si="344"/>
        <v/>
      </c>
      <c r="CF73" s="193" t="str">
        <f t="shared" si="344"/>
        <v/>
      </c>
      <c r="CG73" s="193" t="str">
        <f t="shared" si="344"/>
        <v/>
      </c>
      <c r="CH73" s="196">
        <f t="shared" si="357"/>
        <v>0</v>
      </c>
      <c r="CI73" s="66"/>
      <c r="CJ73" s="66"/>
      <c r="CK73" s="193" t="str">
        <f t="shared" si="345"/>
        <v/>
      </c>
      <c r="CL73" s="193" t="str">
        <f t="shared" si="345"/>
        <v/>
      </c>
      <c r="CM73" s="193" t="str">
        <f t="shared" si="345"/>
        <v/>
      </c>
      <c r="CN73" s="193" t="str">
        <f t="shared" si="345"/>
        <v/>
      </c>
      <c r="CO73" s="193" t="str">
        <f t="shared" si="345"/>
        <v/>
      </c>
      <c r="CP73" s="196">
        <f t="shared" si="3"/>
        <v>0</v>
      </c>
      <c r="CS73" s="193" t="str">
        <f t="shared" si="358"/>
        <v/>
      </c>
      <c r="CT73" s="193" t="str">
        <f t="shared" si="346"/>
        <v/>
      </c>
      <c r="CU73" s="193" t="str">
        <f t="shared" si="346"/>
        <v/>
      </c>
      <c r="CV73" s="193" t="str">
        <f t="shared" si="346"/>
        <v/>
      </c>
      <c r="CW73" s="193" t="str">
        <f t="shared" si="346"/>
        <v/>
      </c>
      <c r="CX73" s="196">
        <f t="shared" si="5"/>
        <v>0</v>
      </c>
      <c r="DA73" s="193" t="str">
        <f t="shared" si="359"/>
        <v/>
      </c>
      <c r="DB73" s="193" t="str">
        <f t="shared" si="347"/>
        <v/>
      </c>
      <c r="DC73" s="193" t="str">
        <f t="shared" si="347"/>
        <v/>
      </c>
      <c r="DD73" s="193" t="str">
        <f t="shared" si="347"/>
        <v/>
      </c>
      <c r="DE73" s="193" t="str">
        <f t="shared" si="347"/>
        <v/>
      </c>
      <c r="DF73" s="196">
        <f t="shared" si="7"/>
        <v>0</v>
      </c>
      <c r="DI73" s="193" t="str">
        <f t="shared" si="360"/>
        <v/>
      </c>
      <c r="DJ73" s="193" t="str">
        <f t="shared" si="348"/>
        <v/>
      </c>
      <c r="DK73" s="193" t="str">
        <f t="shared" si="348"/>
        <v/>
      </c>
      <c r="DL73" s="193" t="str">
        <f t="shared" si="348"/>
        <v/>
      </c>
      <c r="DM73" s="193" t="str">
        <f t="shared" si="348"/>
        <v/>
      </c>
      <c r="DN73" s="196">
        <f t="shared" si="23"/>
        <v>0</v>
      </c>
      <c r="DQ73" s="193" t="str">
        <f t="shared" si="361"/>
        <v/>
      </c>
      <c r="DR73" s="193" t="str">
        <f t="shared" si="349"/>
        <v/>
      </c>
      <c r="DS73" s="193" t="str">
        <f t="shared" si="349"/>
        <v/>
      </c>
      <c r="DT73" s="193" t="str">
        <f t="shared" si="349"/>
        <v/>
      </c>
      <c r="DU73" s="193" t="str">
        <f t="shared" si="349"/>
        <v/>
      </c>
      <c r="DV73" s="196">
        <f t="shared" si="10"/>
        <v>0</v>
      </c>
    </row>
    <row r="74" spans="1:126" ht="25.5" customHeight="1" thickBot="1">
      <c r="A74" s="19"/>
      <c r="B74" s="59"/>
      <c r="C74" s="60">
        <v>0</v>
      </c>
      <c r="D74" s="60">
        <v>0</v>
      </c>
      <c r="E74" s="61">
        <v>0</v>
      </c>
      <c r="F74" s="62"/>
      <c r="G74" s="63">
        <f>SUM(G70:G73)</f>
        <v>0</v>
      </c>
      <c r="H74" s="64">
        <f t="shared" ref="H74:K74" si="362">SUM(H70:H73)</f>
        <v>0</v>
      </c>
      <c r="I74" s="64">
        <f t="shared" si="362"/>
        <v>0</v>
      </c>
      <c r="J74" s="64">
        <f t="shared" si="362"/>
        <v>0</v>
      </c>
      <c r="K74" s="64">
        <f t="shared" si="362"/>
        <v>0</v>
      </c>
      <c r="L74" s="65"/>
      <c r="M74" s="63">
        <f>SUM(M70:M73)</f>
        <v>0</v>
      </c>
      <c r="N74" s="64">
        <f t="shared" ref="N74:Q74" si="363">SUM(N70:N73)</f>
        <v>0</v>
      </c>
      <c r="O74" s="64">
        <f t="shared" si="363"/>
        <v>0</v>
      </c>
      <c r="P74" s="64">
        <f t="shared" si="363"/>
        <v>0</v>
      </c>
      <c r="Q74" s="64">
        <f t="shared" si="363"/>
        <v>0</v>
      </c>
      <c r="R74" s="65"/>
      <c r="S74" s="63">
        <f>SUM(S70:S73)</f>
        <v>0</v>
      </c>
      <c r="T74" s="64">
        <f t="shared" ref="T74:W74" si="364">SUM(T70:T73)</f>
        <v>0</v>
      </c>
      <c r="U74" s="64">
        <f t="shared" si="364"/>
        <v>0</v>
      </c>
      <c r="V74" s="64">
        <f t="shared" si="364"/>
        <v>0</v>
      </c>
      <c r="W74" s="64">
        <f t="shared" si="364"/>
        <v>0</v>
      </c>
      <c r="X74" s="65"/>
      <c r="Y74" s="63">
        <f>SUM(Y70:Y73)</f>
        <v>0</v>
      </c>
      <c r="Z74" s="64">
        <f t="shared" ref="Z74:AC74" si="365">SUM(Z70:Z73)</f>
        <v>0</v>
      </c>
      <c r="AA74" s="64">
        <f t="shared" si="365"/>
        <v>0</v>
      </c>
      <c r="AB74" s="64">
        <f t="shared" si="365"/>
        <v>0</v>
      </c>
      <c r="AC74" s="64">
        <f t="shared" si="365"/>
        <v>0</v>
      </c>
      <c r="AD74" s="65"/>
      <c r="AE74" s="63">
        <f>SUM(AE70:AE73)</f>
        <v>0</v>
      </c>
      <c r="AF74" s="64">
        <f t="shared" ref="AF74:AI74" si="366">SUM(AF70:AF73)</f>
        <v>0</v>
      </c>
      <c r="AG74" s="64">
        <f t="shared" si="366"/>
        <v>0</v>
      </c>
      <c r="AH74" s="64">
        <f t="shared" si="366"/>
        <v>0</v>
      </c>
      <c r="AI74" s="64">
        <f t="shared" si="366"/>
        <v>0</v>
      </c>
      <c r="AJ74" s="65"/>
      <c r="AK74" s="63">
        <f>SUM(AK70:AK73)</f>
        <v>0</v>
      </c>
      <c r="AL74" s="64">
        <f t="shared" ref="AL74:AO74" si="367">SUM(AL70:AL73)</f>
        <v>0</v>
      </c>
      <c r="AM74" s="64">
        <f t="shared" si="367"/>
        <v>0</v>
      </c>
      <c r="AN74" s="64">
        <f t="shared" si="367"/>
        <v>0</v>
      </c>
      <c r="AO74" s="64">
        <f t="shared" si="367"/>
        <v>0</v>
      </c>
      <c r="AP74" s="65"/>
      <c r="BB74" s="6"/>
      <c r="BC74" s="6"/>
      <c r="BD74" s="62"/>
      <c r="BE74" s="171"/>
      <c r="BF74" s="172"/>
      <c r="BG74" s="172"/>
      <c r="BH74" s="172"/>
      <c r="BI74" s="172"/>
      <c r="BJ74" s="65"/>
      <c r="BK74" s="6"/>
      <c r="BL74" s="62"/>
      <c r="BM74" s="171"/>
      <c r="BN74" s="172"/>
      <c r="BO74" s="172"/>
      <c r="BP74" s="172"/>
      <c r="BQ74" s="172"/>
      <c r="BR74" s="65"/>
      <c r="BS74" s="6"/>
      <c r="BT74" s="62"/>
      <c r="BU74" s="23" t="str">
        <f t="shared" si="17"/>
        <v/>
      </c>
      <c r="BV74" s="23" t="str">
        <f t="shared" si="17"/>
        <v/>
      </c>
      <c r="BW74" s="23" t="str">
        <f t="shared" si="17"/>
        <v/>
      </c>
      <c r="BX74" s="23" t="str">
        <f t="shared" si="17"/>
        <v/>
      </c>
      <c r="BY74" s="23" t="str">
        <f t="shared" si="17"/>
        <v/>
      </c>
      <c r="BZ74" s="6"/>
      <c r="CA74" s="6"/>
      <c r="CB74" s="62"/>
      <c r="CC74" s="195">
        <f>SUM(CC70:CC73)</f>
        <v>0</v>
      </c>
      <c r="CD74" s="195">
        <f t="shared" ref="CD74:CG74" si="368">SUM(CD70:CD73)</f>
        <v>0</v>
      </c>
      <c r="CE74" s="195">
        <f t="shared" si="368"/>
        <v>0</v>
      </c>
      <c r="CF74" s="195">
        <f t="shared" si="368"/>
        <v>0</v>
      </c>
      <c r="CG74" s="195">
        <f t="shared" si="368"/>
        <v>0</v>
      </c>
      <c r="CH74" s="196">
        <f>SUM(CC74:CG74)</f>
        <v>0</v>
      </c>
      <c r="CI74" s="66"/>
      <c r="CJ74" s="66"/>
      <c r="CK74" s="195">
        <f>SUM(CK70:CK73)</f>
        <v>0</v>
      </c>
      <c r="CL74" s="195">
        <f t="shared" ref="CL74:CO74" si="369">SUM(CL70:CL73)</f>
        <v>0</v>
      </c>
      <c r="CM74" s="195">
        <f t="shared" si="369"/>
        <v>0</v>
      </c>
      <c r="CN74" s="195">
        <f t="shared" si="369"/>
        <v>0</v>
      </c>
      <c r="CO74" s="195">
        <f t="shared" si="369"/>
        <v>0</v>
      </c>
      <c r="CP74" s="196">
        <f t="shared" si="3"/>
        <v>0</v>
      </c>
      <c r="CS74" s="195">
        <f>SUM(CS70:CS73)</f>
        <v>0</v>
      </c>
      <c r="CT74" s="195">
        <f t="shared" ref="CT74:CW74" si="370">SUM(CT70:CT73)</f>
        <v>0</v>
      </c>
      <c r="CU74" s="195">
        <f t="shared" si="370"/>
        <v>0</v>
      </c>
      <c r="CV74" s="195">
        <f t="shared" si="370"/>
        <v>0</v>
      </c>
      <c r="CW74" s="195">
        <f t="shared" si="370"/>
        <v>0</v>
      </c>
      <c r="CX74" s="196">
        <f t="shared" si="5"/>
        <v>0</v>
      </c>
      <c r="DA74" s="195">
        <f>SUM(DA70:DA73)</f>
        <v>0</v>
      </c>
      <c r="DB74" s="195">
        <f t="shared" ref="DB74:DE74" si="371">SUM(DB70:DB73)</f>
        <v>0</v>
      </c>
      <c r="DC74" s="195">
        <f t="shared" si="371"/>
        <v>0</v>
      </c>
      <c r="DD74" s="195">
        <f t="shared" si="371"/>
        <v>0</v>
      </c>
      <c r="DE74" s="195">
        <f t="shared" si="371"/>
        <v>0</v>
      </c>
      <c r="DF74" s="196">
        <f t="shared" si="7"/>
        <v>0</v>
      </c>
      <c r="DI74" s="195">
        <f>SUM(DI70:DI73)</f>
        <v>0</v>
      </c>
      <c r="DJ74" s="195">
        <f t="shared" ref="DJ74:DM74" si="372">SUM(DJ70:DJ73)</f>
        <v>0</v>
      </c>
      <c r="DK74" s="195">
        <f t="shared" si="372"/>
        <v>0</v>
      </c>
      <c r="DL74" s="195">
        <f t="shared" si="372"/>
        <v>0</v>
      </c>
      <c r="DM74" s="195">
        <f t="shared" si="372"/>
        <v>0</v>
      </c>
      <c r="DN74" s="196">
        <f t="shared" si="23"/>
        <v>0</v>
      </c>
      <c r="DQ74" s="195">
        <f>SUM(DQ70:DQ73)</f>
        <v>0</v>
      </c>
      <c r="DR74" s="195">
        <f t="shared" ref="DR74:DU74" si="373">SUM(DR70:DR73)</f>
        <v>0</v>
      </c>
      <c r="DS74" s="195">
        <f t="shared" si="373"/>
        <v>0</v>
      </c>
      <c r="DT74" s="195">
        <f t="shared" si="373"/>
        <v>0</v>
      </c>
      <c r="DU74" s="195">
        <f t="shared" si="373"/>
        <v>0</v>
      </c>
      <c r="DV74" s="196">
        <f t="shared" si="10"/>
        <v>0</v>
      </c>
    </row>
    <row r="75" spans="1:126" ht="25.5" customHeight="1">
      <c r="A75" s="19"/>
      <c r="B75" s="47" t="s">
        <v>39</v>
      </c>
      <c r="C75" s="48"/>
      <c r="D75" s="48"/>
      <c r="E75" s="49"/>
      <c r="F75" s="50" t="s">
        <v>25</v>
      </c>
      <c r="G75" s="51">
        <v>27126</v>
      </c>
      <c r="H75" s="51">
        <v>2798</v>
      </c>
      <c r="I75" s="51">
        <v>6780</v>
      </c>
      <c r="J75" s="51">
        <v>9287</v>
      </c>
      <c r="K75" s="51">
        <v>4187</v>
      </c>
      <c r="L75" s="52">
        <f>SUM(G75:K75)</f>
        <v>50178</v>
      </c>
      <c r="M75" s="67">
        <v>0</v>
      </c>
      <c r="N75" s="67">
        <v>0</v>
      </c>
      <c r="O75" s="67">
        <v>0</v>
      </c>
      <c r="P75" s="67">
        <v>0</v>
      </c>
      <c r="Q75" s="67">
        <v>0</v>
      </c>
      <c r="R75" s="52">
        <f>SUM(M75:Q75)</f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2">
        <f>SUM(S75:W75)</f>
        <v>0</v>
      </c>
      <c r="Y75" s="67">
        <v>26447</v>
      </c>
      <c r="Z75" s="67">
        <v>2160</v>
      </c>
      <c r="AA75" s="67">
        <v>6417</v>
      </c>
      <c r="AB75" s="67">
        <v>4037</v>
      </c>
      <c r="AC75" s="67">
        <v>11117</v>
      </c>
      <c r="AD75" s="52">
        <f>SUM(Y75:AC75)</f>
        <v>50178</v>
      </c>
      <c r="AE75" s="53">
        <v>0</v>
      </c>
      <c r="AF75" s="53">
        <v>0</v>
      </c>
      <c r="AG75" s="53">
        <v>0</v>
      </c>
      <c r="AH75" s="53">
        <v>0</v>
      </c>
      <c r="AI75" s="53">
        <v>0</v>
      </c>
      <c r="AJ75" s="52">
        <f>SUM(AE75:AI75)</f>
        <v>0</v>
      </c>
      <c r="AK75" s="67">
        <v>25547</v>
      </c>
      <c r="AL75" s="67">
        <v>1703</v>
      </c>
      <c r="AM75" s="67">
        <v>2147</v>
      </c>
      <c r="AN75" s="67">
        <v>6549</v>
      </c>
      <c r="AO75" s="67">
        <v>14232</v>
      </c>
      <c r="AP75" s="52">
        <f>SUM(AK75:AO75)</f>
        <v>50178</v>
      </c>
      <c r="BB75" s="6"/>
      <c r="BC75" s="6"/>
      <c r="BD75" s="50" t="s">
        <v>25</v>
      </c>
      <c r="BE75" s="170">
        <f>'SPMW - Probs. of Failure '!O$24</f>
        <v>8.1226284491199997E-3</v>
      </c>
      <c r="BF75" s="170">
        <f>'SPMW - Probs. of Failure '!P$24</f>
        <v>1.2093728514393085E-2</v>
      </c>
      <c r="BG75" s="170">
        <f>'SPMW - Probs. of Failure '!Q$24</f>
        <v>2.1382809030780003E-2</v>
      </c>
      <c r="BH75" s="170">
        <f>'SPMW - Probs. of Failure '!R$24</f>
        <v>3.4629721070807536E-2</v>
      </c>
      <c r="BI75" s="170">
        <f>'SPMW - Probs. of Failure '!S$24</f>
        <v>8.1227669642499986E-2</v>
      </c>
      <c r="BJ75" s="173"/>
      <c r="BK75" s="6"/>
      <c r="BL75" s="50" t="s">
        <v>25</v>
      </c>
      <c r="BM75" s="192">
        <f>IFERROR($BM2*'SPMW - Average Cons. of Failure'!$Q$24,0)</f>
        <v>2424.66</v>
      </c>
      <c r="BN75" s="192">
        <f>IFERROR($BM2*'SPMW - Average Cons. of Failure'!$Q$24,0)</f>
        <v>2424.66</v>
      </c>
      <c r="BO75" s="192">
        <f>IFERROR($BM2*'SPMW - Average Cons. of Failure'!$Q$24,0)</f>
        <v>2424.66</v>
      </c>
      <c r="BP75" s="192">
        <f>IFERROR($BM2*'SPMW - Average Cons. of Failure'!$Q$24,0)</f>
        <v>2424.66</v>
      </c>
      <c r="BQ75" s="192">
        <f>IFERROR($BM2*'SPMW - Average Cons. of Failure'!$Q$24,0)</f>
        <v>2424.66</v>
      </c>
      <c r="BR75" s="173"/>
      <c r="BS75" s="6"/>
      <c r="BT75" s="50" t="s">
        <v>25</v>
      </c>
      <c r="BU75" s="23">
        <f t="shared" si="17"/>
        <v>19.694612295443296</v>
      </c>
      <c r="BV75" s="23">
        <f t="shared" si="17"/>
        <v>29.323179779708337</v>
      </c>
      <c r="BW75" s="23">
        <f t="shared" si="17"/>
        <v>51.846041744571039</v>
      </c>
      <c r="BX75" s="23">
        <f t="shared" si="17"/>
        <v>83.965299491544201</v>
      </c>
      <c r="BY75" s="23">
        <f t="shared" si="17"/>
        <v>196.949481475384</v>
      </c>
      <c r="BZ75" s="6"/>
      <c r="CA75" s="6"/>
      <c r="CB75" s="50" t="s">
        <v>25</v>
      </c>
      <c r="CC75" s="193">
        <f>IF(BU75="","",M75*BU75)</f>
        <v>0</v>
      </c>
      <c r="CD75" s="193">
        <f t="shared" ref="CD75:CG78" si="374">IF(BV75="","",N75*BV75)</f>
        <v>0</v>
      </c>
      <c r="CE75" s="193">
        <f t="shared" si="374"/>
        <v>0</v>
      </c>
      <c r="CF75" s="193">
        <f t="shared" si="374"/>
        <v>0</v>
      </c>
      <c r="CG75" s="193">
        <f t="shared" si="374"/>
        <v>0</v>
      </c>
      <c r="CH75" s="196">
        <f>SUM(CC75:CG75)</f>
        <v>0</v>
      </c>
      <c r="CI75" s="66"/>
      <c r="CJ75" s="66"/>
      <c r="CK75" s="193">
        <f t="shared" ref="CK75:CO78" si="375">IF(BU75="","",G75*BU75)</f>
        <v>534236.05312619486</v>
      </c>
      <c r="CL75" s="193">
        <f t="shared" si="375"/>
        <v>82046.257023623926</v>
      </c>
      <c r="CM75" s="193">
        <f t="shared" si="375"/>
        <v>351516.16302819166</v>
      </c>
      <c r="CN75" s="193">
        <f t="shared" si="375"/>
        <v>779785.73637797101</v>
      </c>
      <c r="CO75" s="193">
        <f t="shared" si="375"/>
        <v>824627.47893743287</v>
      </c>
      <c r="CP75" s="196">
        <f t="shared" si="3"/>
        <v>2572211.6884934143</v>
      </c>
      <c r="CS75" s="193">
        <f>IF(BU75="","",Y75*BU75)</f>
        <v>520863.41137758887</v>
      </c>
      <c r="CT75" s="193">
        <f t="shared" ref="CT75:CW78" si="376">IF(BV75="","",Z75*BV75)</f>
        <v>63338.06832417001</v>
      </c>
      <c r="CU75" s="193">
        <f t="shared" si="376"/>
        <v>332696.04987491237</v>
      </c>
      <c r="CV75" s="193">
        <f t="shared" si="376"/>
        <v>338967.91404736391</v>
      </c>
      <c r="CW75" s="193">
        <f t="shared" si="376"/>
        <v>2189487.3855618439</v>
      </c>
      <c r="CX75" s="196">
        <f t="shared" si="5"/>
        <v>3445352.8291858789</v>
      </c>
      <c r="DA75" s="193">
        <f>IF(BU75="","",(S75+Y75)*BU75)</f>
        <v>520863.41137758887</v>
      </c>
      <c r="DB75" s="193">
        <f t="shared" ref="DB75:DE78" si="377">IF(BV75="","",(T75+Z75)*BV75)</f>
        <v>63338.06832417001</v>
      </c>
      <c r="DC75" s="193">
        <f t="shared" si="377"/>
        <v>332696.04987491237</v>
      </c>
      <c r="DD75" s="193">
        <f t="shared" si="377"/>
        <v>338967.91404736391</v>
      </c>
      <c r="DE75" s="193">
        <f t="shared" si="377"/>
        <v>2189487.3855618439</v>
      </c>
      <c r="DF75" s="196">
        <f t="shared" si="7"/>
        <v>3445352.8291858789</v>
      </c>
      <c r="DI75" s="193">
        <f>IF(BU75="","",AK75*BU75)</f>
        <v>503138.26031168987</v>
      </c>
      <c r="DJ75" s="193">
        <f t="shared" ref="DJ75:DM78" si="378">IF(BV75="","",AL75*BV75)</f>
        <v>49937.375164843295</v>
      </c>
      <c r="DK75" s="193">
        <f t="shared" si="378"/>
        <v>111313.45162559403</v>
      </c>
      <c r="DL75" s="193">
        <f t="shared" si="378"/>
        <v>549888.746370123</v>
      </c>
      <c r="DM75" s="193">
        <f t="shared" si="378"/>
        <v>2802985.0203576651</v>
      </c>
      <c r="DN75" s="196">
        <f t="shared" si="23"/>
        <v>4017262.8538299156</v>
      </c>
      <c r="DQ75" s="193">
        <f>IF(BU75="","",(AE75+AK75)*BU75)</f>
        <v>503138.26031168987</v>
      </c>
      <c r="DR75" s="193">
        <f t="shared" ref="DR75:DU78" si="379">IF(BV75="","",(AF75+AL75)*BV75)</f>
        <v>49937.375164843295</v>
      </c>
      <c r="DS75" s="193">
        <f t="shared" si="379"/>
        <v>111313.45162559403</v>
      </c>
      <c r="DT75" s="193">
        <f t="shared" si="379"/>
        <v>549888.746370123</v>
      </c>
      <c r="DU75" s="193">
        <f t="shared" si="379"/>
        <v>2802985.0203576651</v>
      </c>
      <c r="DV75" s="196">
        <f t="shared" si="10"/>
        <v>4017262.8538299156</v>
      </c>
    </row>
    <row r="76" spans="1:126" ht="25.5" customHeight="1">
      <c r="A76" s="19"/>
      <c r="B76" s="54"/>
      <c r="C76" s="55"/>
      <c r="D76" s="55"/>
      <c r="E76" s="56"/>
      <c r="F76" s="57" t="s">
        <v>27</v>
      </c>
      <c r="G76" s="51">
        <v>48908</v>
      </c>
      <c r="H76" s="51">
        <v>4755</v>
      </c>
      <c r="I76" s="51">
        <v>7922</v>
      </c>
      <c r="J76" s="51">
        <v>14230</v>
      </c>
      <c r="K76" s="51">
        <v>5481</v>
      </c>
      <c r="L76" s="58">
        <f t="shared" ref="L76:L78" si="380">SUM(G76:K76)</f>
        <v>81296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8">
        <f t="shared" ref="R76:R78" si="381">SUM(M76:Q76)</f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8">
        <f t="shared" ref="X76:X78" si="382">SUM(S76:W76)</f>
        <v>0</v>
      </c>
      <c r="Y76" s="51">
        <v>47578</v>
      </c>
      <c r="Z76" s="51">
        <v>3699</v>
      </c>
      <c r="AA76" s="51">
        <v>8032</v>
      </c>
      <c r="AB76" s="51">
        <v>7485</v>
      </c>
      <c r="AC76" s="51">
        <v>14502</v>
      </c>
      <c r="AD76" s="58">
        <f t="shared" ref="AD76:AD78" si="383">SUM(Y76:AC76)</f>
        <v>81296</v>
      </c>
      <c r="AE76" s="51">
        <v>0</v>
      </c>
      <c r="AF76" s="51">
        <v>0</v>
      </c>
      <c r="AG76" s="51">
        <v>0</v>
      </c>
      <c r="AH76" s="51">
        <v>0</v>
      </c>
      <c r="AI76" s="51">
        <v>0</v>
      </c>
      <c r="AJ76" s="58">
        <f t="shared" ref="AJ76:AJ78" si="384">SUM(AE76:AI76)</f>
        <v>0</v>
      </c>
      <c r="AK76" s="51">
        <v>46704</v>
      </c>
      <c r="AL76" s="51">
        <v>2325</v>
      </c>
      <c r="AM76" s="51">
        <v>3405</v>
      </c>
      <c r="AN76" s="51">
        <v>8071</v>
      </c>
      <c r="AO76" s="51">
        <v>20791</v>
      </c>
      <c r="AP76" s="58">
        <f t="shared" ref="AP76:AP78" si="385">SUM(AK76:AO76)</f>
        <v>81296</v>
      </c>
      <c r="BB76" s="6"/>
      <c r="BC76" s="6"/>
      <c r="BD76" s="57" t="s">
        <v>27</v>
      </c>
      <c r="BE76" s="170">
        <f>'SPMW - Probs. of Failure '!O$24</f>
        <v>8.1226284491199997E-3</v>
      </c>
      <c r="BF76" s="170">
        <f>'SPMW - Probs. of Failure '!P$24</f>
        <v>1.2093728514393085E-2</v>
      </c>
      <c r="BG76" s="170">
        <f>'SPMW - Probs. of Failure '!Q$24</f>
        <v>2.1382809030780003E-2</v>
      </c>
      <c r="BH76" s="170">
        <f>'SPMW - Probs. of Failure '!R$24</f>
        <v>3.4629721070807536E-2</v>
      </c>
      <c r="BI76" s="170">
        <f>'SPMW - Probs. of Failure '!S$24</f>
        <v>8.1227669642499986E-2</v>
      </c>
      <c r="BJ76" s="174"/>
      <c r="BK76" s="6"/>
      <c r="BL76" s="57" t="s">
        <v>27</v>
      </c>
      <c r="BM76" s="192">
        <f>IFERROR($BM3*'SPMW - Average Cons. of Failure'!$Q$24,0)</f>
        <v>3463.8</v>
      </c>
      <c r="BN76" s="192">
        <f>IFERROR($BM3*'SPMW - Average Cons. of Failure'!$Q$24,0)</f>
        <v>3463.8</v>
      </c>
      <c r="BO76" s="192">
        <f>IFERROR($BM3*'SPMW - Average Cons. of Failure'!$Q$24,0)</f>
        <v>3463.8</v>
      </c>
      <c r="BP76" s="192">
        <f>IFERROR($BM3*'SPMW - Average Cons. of Failure'!$Q$24,0)</f>
        <v>3463.8</v>
      </c>
      <c r="BQ76" s="192">
        <f>IFERROR($BM3*'SPMW - Average Cons. of Failure'!$Q$24,0)</f>
        <v>3463.8</v>
      </c>
      <c r="BR76" s="174"/>
      <c r="BS76" s="6"/>
      <c r="BT76" s="57" t="s">
        <v>27</v>
      </c>
      <c r="BU76" s="23">
        <f t="shared" si="17"/>
        <v>28.135160422061855</v>
      </c>
      <c r="BV76" s="23">
        <f t="shared" si="17"/>
        <v>41.890256828154769</v>
      </c>
      <c r="BW76" s="23">
        <f t="shared" si="17"/>
        <v>74.065773920815772</v>
      </c>
      <c r="BX76" s="23">
        <f t="shared" si="17"/>
        <v>119.95042784506315</v>
      </c>
      <c r="BY76" s="23">
        <f t="shared" si="17"/>
        <v>281.35640210769145</v>
      </c>
      <c r="BZ76" s="6"/>
      <c r="CA76" s="6"/>
      <c r="CB76" s="57" t="s">
        <v>27</v>
      </c>
      <c r="CC76" s="193">
        <f t="shared" ref="CC76:CC78" si="386">IF(BU76="","",M76*BU76)</f>
        <v>0</v>
      </c>
      <c r="CD76" s="193">
        <f t="shared" si="374"/>
        <v>0</v>
      </c>
      <c r="CE76" s="193">
        <f t="shared" si="374"/>
        <v>0</v>
      </c>
      <c r="CF76" s="193">
        <f t="shared" si="374"/>
        <v>0</v>
      </c>
      <c r="CG76" s="193">
        <f t="shared" si="374"/>
        <v>0</v>
      </c>
      <c r="CH76" s="196">
        <f t="shared" ref="CH76:CH78" si="387">SUM(CC76:CG76)</f>
        <v>0</v>
      </c>
      <c r="CI76" s="66"/>
      <c r="CJ76" s="66"/>
      <c r="CK76" s="193">
        <f t="shared" si="375"/>
        <v>1376034.4259222012</v>
      </c>
      <c r="CL76" s="193">
        <f t="shared" si="375"/>
        <v>199188.17121787593</v>
      </c>
      <c r="CM76" s="193">
        <f t="shared" si="375"/>
        <v>586749.06100070255</v>
      </c>
      <c r="CN76" s="193">
        <f t="shared" si="375"/>
        <v>1706894.5882352486</v>
      </c>
      <c r="CO76" s="193">
        <f t="shared" si="375"/>
        <v>1542114.4399522569</v>
      </c>
      <c r="CP76" s="196">
        <f t="shared" si="3"/>
        <v>5410980.6863282854</v>
      </c>
      <c r="CS76" s="193">
        <f t="shared" ref="CS76:CS78" si="388">IF(BU76="","",Y76*BU76)</f>
        <v>1338614.662560859</v>
      </c>
      <c r="CT76" s="193">
        <f t="shared" si="376"/>
        <v>154952.06000734449</v>
      </c>
      <c r="CU76" s="193">
        <f t="shared" si="376"/>
        <v>594896.29613199225</v>
      </c>
      <c r="CV76" s="193">
        <f t="shared" si="376"/>
        <v>897828.95242029766</v>
      </c>
      <c r="CW76" s="193">
        <f t="shared" si="376"/>
        <v>4080230.5433657416</v>
      </c>
      <c r="CX76" s="196">
        <f t="shared" si="5"/>
        <v>7066522.5144862346</v>
      </c>
      <c r="DA76" s="193">
        <f t="shared" ref="DA76:DA78" si="389">IF(BU76="","",(S76+Y76)*BU76)</f>
        <v>1338614.662560859</v>
      </c>
      <c r="DB76" s="193">
        <f t="shared" si="377"/>
        <v>154952.06000734449</v>
      </c>
      <c r="DC76" s="193">
        <f t="shared" si="377"/>
        <v>594896.29613199225</v>
      </c>
      <c r="DD76" s="193">
        <f t="shared" si="377"/>
        <v>897828.95242029766</v>
      </c>
      <c r="DE76" s="193">
        <f t="shared" si="377"/>
        <v>4080230.5433657416</v>
      </c>
      <c r="DF76" s="196">
        <f t="shared" si="7"/>
        <v>7066522.5144862346</v>
      </c>
      <c r="DI76" s="193">
        <f t="shared" ref="DI76:DI78" si="390">IF(BU76="","",AK76*BU76)</f>
        <v>1314024.532351977</v>
      </c>
      <c r="DJ76" s="193">
        <f t="shared" si="378"/>
        <v>97394.847125459841</v>
      </c>
      <c r="DK76" s="193">
        <f t="shared" si="378"/>
        <v>252193.96020037771</v>
      </c>
      <c r="DL76" s="193">
        <f t="shared" si="378"/>
        <v>968119.90313750471</v>
      </c>
      <c r="DM76" s="193">
        <f t="shared" si="378"/>
        <v>5849680.9562210133</v>
      </c>
      <c r="DN76" s="196">
        <f t="shared" si="23"/>
        <v>8481414.1990363337</v>
      </c>
      <c r="DQ76" s="193">
        <f t="shared" ref="DQ76:DQ78" si="391">IF(BU76="","",(AE76+AK76)*BU76)</f>
        <v>1314024.532351977</v>
      </c>
      <c r="DR76" s="193">
        <f t="shared" si="379"/>
        <v>97394.847125459841</v>
      </c>
      <c r="DS76" s="193">
        <f t="shared" si="379"/>
        <v>252193.96020037771</v>
      </c>
      <c r="DT76" s="193">
        <f t="shared" si="379"/>
        <v>968119.90313750471</v>
      </c>
      <c r="DU76" s="193">
        <f t="shared" si="379"/>
        <v>5849680.9562210133</v>
      </c>
      <c r="DV76" s="196">
        <f t="shared" si="10"/>
        <v>8481414.1990363337</v>
      </c>
    </row>
    <row r="77" spans="1:126" ht="25.5" customHeight="1">
      <c r="A77" s="19"/>
      <c r="B77" s="54"/>
      <c r="C77" s="55"/>
      <c r="D77" s="55"/>
      <c r="E77" s="56"/>
      <c r="F77" s="57" t="s">
        <v>29</v>
      </c>
      <c r="G77" s="51">
        <v>15369</v>
      </c>
      <c r="H77" s="51">
        <v>1570</v>
      </c>
      <c r="I77" s="51">
        <v>3783</v>
      </c>
      <c r="J77" s="51">
        <v>5662</v>
      </c>
      <c r="K77" s="51">
        <v>1978</v>
      </c>
      <c r="L77" s="58">
        <f t="shared" si="380"/>
        <v>28362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8">
        <f t="shared" si="381"/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8">
        <f t="shared" si="382"/>
        <v>0</v>
      </c>
      <c r="Y77" s="51">
        <v>14747</v>
      </c>
      <c r="Z77" s="51">
        <v>1596</v>
      </c>
      <c r="AA77" s="51">
        <v>3357</v>
      </c>
      <c r="AB77" s="51">
        <v>2145</v>
      </c>
      <c r="AC77" s="51">
        <v>6517</v>
      </c>
      <c r="AD77" s="58">
        <f t="shared" si="383"/>
        <v>28362</v>
      </c>
      <c r="AE77" s="51">
        <v>0</v>
      </c>
      <c r="AF77" s="51">
        <v>0</v>
      </c>
      <c r="AG77" s="51">
        <v>0</v>
      </c>
      <c r="AH77" s="51">
        <v>0</v>
      </c>
      <c r="AI77" s="51">
        <v>0</v>
      </c>
      <c r="AJ77" s="58">
        <f t="shared" si="384"/>
        <v>0</v>
      </c>
      <c r="AK77" s="51">
        <v>14352</v>
      </c>
      <c r="AL77" s="51">
        <v>1090</v>
      </c>
      <c r="AM77" s="51">
        <v>1151</v>
      </c>
      <c r="AN77" s="51">
        <v>3724</v>
      </c>
      <c r="AO77" s="51">
        <v>8045</v>
      </c>
      <c r="AP77" s="58">
        <f t="shared" si="385"/>
        <v>28362</v>
      </c>
      <c r="BB77" s="6"/>
      <c r="BC77" s="6"/>
      <c r="BD77" s="57" t="s">
        <v>29</v>
      </c>
      <c r="BE77" s="170">
        <f>'SPMW - Probs. of Failure '!O$24</f>
        <v>8.1226284491199997E-3</v>
      </c>
      <c r="BF77" s="170">
        <f>'SPMW - Probs. of Failure '!P$24</f>
        <v>1.2093728514393085E-2</v>
      </c>
      <c r="BG77" s="170">
        <f>'SPMW - Probs. of Failure '!Q$24</f>
        <v>2.1382809030780003E-2</v>
      </c>
      <c r="BH77" s="170">
        <f>'SPMW - Probs. of Failure '!R$24</f>
        <v>3.4629721070807536E-2</v>
      </c>
      <c r="BI77" s="170">
        <f>'SPMW - Probs. of Failure '!S$24</f>
        <v>8.1227669642499986E-2</v>
      </c>
      <c r="BJ77" s="174"/>
      <c r="BK77" s="6"/>
      <c r="BL77" s="57" t="s">
        <v>29</v>
      </c>
      <c r="BM77" s="192">
        <f>IFERROR($BM4*'SPMW - Average Cons. of Failure'!$Q$24,0)</f>
        <v>5195.7000000000007</v>
      </c>
      <c r="BN77" s="192">
        <f>IFERROR($BM4*'SPMW - Average Cons. of Failure'!$Q$24,0)</f>
        <v>5195.7000000000007</v>
      </c>
      <c r="BO77" s="192">
        <f>IFERROR($BM4*'SPMW - Average Cons. of Failure'!$Q$24,0)</f>
        <v>5195.7000000000007</v>
      </c>
      <c r="BP77" s="192">
        <f>IFERROR($BM4*'SPMW - Average Cons. of Failure'!$Q$24,0)</f>
        <v>5195.7000000000007</v>
      </c>
      <c r="BQ77" s="192">
        <f>IFERROR($BM4*'SPMW - Average Cons. of Failure'!$Q$24,0)</f>
        <v>5195.7000000000007</v>
      </c>
      <c r="BR77" s="174"/>
      <c r="BS77" s="6"/>
      <c r="BT77" s="57" t="s">
        <v>29</v>
      </c>
      <c r="BU77" s="23">
        <f t="shared" ref="BU77:BY127" si="392">IF(BM77&gt;0,BE77*BM77,"")</f>
        <v>42.202740633092787</v>
      </c>
      <c r="BV77" s="23">
        <f t="shared" si="392"/>
        <v>62.835385242232164</v>
      </c>
      <c r="BW77" s="23">
        <f t="shared" si="392"/>
        <v>111.09866088122368</v>
      </c>
      <c r="BX77" s="23">
        <f t="shared" si="392"/>
        <v>179.92564176759473</v>
      </c>
      <c r="BY77" s="23">
        <f t="shared" si="392"/>
        <v>422.03460316153723</v>
      </c>
      <c r="BZ77" s="6"/>
      <c r="CA77" s="6"/>
      <c r="CB77" s="57" t="s">
        <v>29</v>
      </c>
      <c r="CC77" s="193">
        <f t="shared" si="386"/>
        <v>0</v>
      </c>
      <c r="CD77" s="193">
        <f t="shared" si="374"/>
        <v>0</v>
      </c>
      <c r="CE77" s="193">
        <f t="shared" si="374"/>
        <v>0</v>
      </c>
      <c r="CF77" s="193">
        <f t="shared" si="374"/>
        <v>0</v>
      </c>
      <c r="CG77" s="193">
        <f t="shared" si="374"/>
        <v>0</v>
      </c>
      <c r="CH77" s="196">
        <f t="shared" si="387"/>
        <v>0</v>
      </c>
      <c r="CI77" s="66"/>
      <c r="CJ77" s="66"/>
      <c r="CK77" s="193">
        <f t="shared" si="375"/>
        <v>648613.92079000303</v>
      </c>
      <c r="CL77" s="193">
        <f t="shared" si="375"/>
        <v>98651.554830304492</v>
      </c>
      <c r="CM77" s="193">
        <f t="shared" si="375"/>
        <v>420286.2341136692</v>
      </c>
      <c r="CN77" s="193">
        <f t="shared" si="375"/>
        <v>1018738.9836881213</v>
      </c>
      <c r="CO77" s="193">
        <f t="shared" si="375"/>
        <v>834784.44505352061</v>
      </c>
      <c r="CP77" s="196">
        <f t="shared" ref="CP77:CP140" si="393">SUM(CK77:CO77)</f>
        <v>3021075.1384756188</v>
      </c>
      <c r="CS77" s="193">
        <f t="shared" si="388"/>
        <v>622363.81611621939</v>
      </c>
      <c r="CT77" s="193">
        <f t="shared" si="376"/>
        <v>100285.27484660254</v>
      </c>
      <c r="CU77" s="193">
        <f t="shared" si="376"/>
        <v>372958.20457826788</v>
      </c>
      <c r="CV77" s="193">
        <f t="shared" si="376"/>
        <v>385940.5015914907</v>
      </c>
      <c r="CW77" s="193">
        <f t="shared" si="376"/>
        <v>2750399.5088037383</v>
      </c>
      <c r="CX77" s="196">
        <f t="shared" ref="CX77:CX140" si="394">SUM(CS77:CW77)</f>
        <v>4231947.3059363188</v>
      </c>
      <c r="DA77" s="193">
        <f t="shared" si="389"/>
        <v>622363.81611621939</v>
      </c>
      <c r="DB77" s="193">
        <f t="shared" si="377"/>
        <v>100285.27484660254</v>
      </c>
      <c r="DC77" s="193">
        <f t="shared" si="377"/>
        <v>372958.20457826788</v>
      </c>
      <c r="DD77" s="193">
        <f t="shared" si="377"/>
        <v>385940.5015914907</v>
      </c>
      <c r="DE77" s="193">
        <f t="shared" si="377"/>
        <v>2750399.5088037383</v>
      </c>
      <c r="DF77" s="196">
        <f t="shared" ref="DF77:DF140" si="395">SUM(DA77:DE77)</f>
        <v>4231947.3059363188</v>
      </c>
      <c r="DI77" s="193">
        <f t="shared" si="390"/>
        <v>605693.73356614774</v>
      </c>
      <c r="DJ77" s="193">
        <f t="shared" si="378"/>
        <v>68490.569914033054</v>
      </c>
      <c r="DK77" s="193">
        <f t="shared" si="378"/>
        <v>127874.55867428845</v>
      </c>
      <c r="DL77" s="193">
        <f t="shared" si="378"/>
        <v>670043.08994252281</v>
      </c>
      <c r="DM77" s="193">
        <f t="shared" si="378"/>
        <v>3395268.382434567</v>
      </c>
      <c r="DN77" s="196">
        <f t="shared" si="23"/>
        <v>4867370.3345315587</v>
      </c>
      <c r="DQ77" s="193">
        <f t="shared" si="391"/>
        <v>605693.73356614774</v>
      </c>
      <c r="DR77" s="193">
        <f t="shared" si="379"/>
        <v>68490.569914033054</v>
      </c>
      <c r="DS77" s="193">
        <f t="shared" si="379"/>
        <v>127874.55867428845</v>
      </c>
      <c r="DT77" s="193">
        <f t="shared" si="379"/>
        <v>670043.08994252281</v>
      </c>
      <c r="DU77" s="193">
        <f t="shared" si="379"/>
        <v>3395268.382434567</v>
      </c>
      <c r="DV77" s="196">
        <f t="shared" ref="DV77:DV140" si="396">SUM(DQ77:DU77)</f>
        <v>4867370.3345315587</v>
      </c>
    </row>
    <row r="78" spans="1:126" ht="25.5" customHeight="1">
      <c r="A78" s="19"/>
      <c r="B78" s="54"/>
      <c r="C78" s="55"/>
      <c r="D78" s="55"/>
      <c r="E78" s="56"/>
      <c r="F78" s="57" t="s">
        <v>30</v>
      </c>
      <c r="G78" s="51">
        <v>3205</v>
      </c>
      <c r="H78" s="51">
        <v>276</v>
      </c>
      <c r="I78" s="51">
        <v>529</v>
      </c>
      <c r="J78" s="51">
        <v>773</v>
      </c>
      <c r="K78" s="51">
        <v>402</v>
      </c>
      <c r="L78" s="58">
        <f t="shared" si="380"/>
        <v>5185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8">
        <f t="shared" si="381"/>
        <v>0</v>
      </c>
      <c r="S78" s="51">
        <v>0</v>
      </c>
      <c r="T78" s="51">
        <v>0</v>
      </c>
      <c r="U78" s="51">
        <v>0</v>
      </c>
      <c r="V78" s="51">
        <v>0</v>
      </c>
      <c r="W78" s="51">
        <v>0</v>
      </c>
      <c r="X78" s="58">
        <f t="shared" si="382"/>
        <v>0</v>
      </c>
      <c r="Y78" s="51">
        <v>3021</v>
      </c>
      <c r="Z78" s="51">
        <v>362</v>
      </c>
      <c r="AA78" s="51">
        <v>463</v>
      </c>
      <c r="AB78" s="51">
        <v>342</v>
      </c>
      <c r="AC78" s="51">
        <v>997</v>
      </c>
      <c r="AD78" s="58">
        <f t="shared" si="383"/>
        <v>5185</v>
      </c>
      <c r="AE78" s="51">
        <v>0</v>
      </c>
      <c r="AF78" s="51">
        <v>0</v>
      </c>
      <c r="AG78" s="51">
        <v>0</v>
      </c>
      <c r="AH78" s="51">
        <v>0</v>
      </c>
      <c r="AI78" s="51">
        <v>0</v>
      </c>
      <c r="AJ78" s="58">
        <f t="shared" si="384"/>
        <v>0</v>
      </c>
      <c r="AK78" s="51">
        <v>2923</v>
      </c>
      <c r="AL78" s="51">
        <v>290</v>
      </c>
      <c r="AM78" s="51">
        <v>216</v>
      </c>
      <c r="AN78" s="51">
        <v>496</v>
      </c>
      <c r="AO78" s="51">
        <v>1260</v>
      </c>
      <c r="AP78" s="58">
        <f t="shared" si="385"/>
        <v>5185</v>
      </c>
      <c r="BB78" s="6"/>
      <c r="BC78" s="6"/>
      <c r="BD78" s="57" t="s">
        <v>30</v>
      </c>
      <c r="BE78" s="170">
        <f>'SPMW - Probs. of Failure '!O$24</f>
        <v>8.1226284491199997E-3</v>
      </c>
      <c r="BF78" s="170">
        <f>'SPMW - Probs. of Failure '!P$24</f>
        <v>1.2093728514393085E-2</v>
      </c>
      <c r="BG78" s="170">
        <f>'SPMW - Probs. of Failure '!Q$24</f>
        <v>2.1382809030780003E-2</v>
      </c>
      <c r="BH78" s="170">
        <f>'SPMW - Probs. of Failure '!R$24</f>
        <v>3.4629721070807536E-2</v>
      </c>
      <c r="BI78" s="170">
        <f>'SPMW - Probs. of Failure '!S$24</f>
        <v>8.1227669642499986E-2</v>
      </c>
      <c r="BJ78" s="174"/>
      <c r="BK78" s="6"/>
      <c r="BL78" s="57" t="s">
        <v>30</v>
      </c>
      <c r="BM78" s="192">
        <f>IFERROR($BM5*'SPMW - Average Cons. of Failure'!$Q$24,0)</f>
        <v>8659.5</v>
      </c>
      <c r="BN78" s="192">
        <f>IFERROR($BM5*'SPMW - Average Cons. of Failure'!$Q$24,0)</f>
        <v>8659.5</v>
      </c>
      <c r="BO78" s="192">
        <f>IFERROR($BM5*'SPMW - Average Cons. of Failure'!$Q$24,0)</f>
        <v>8659.5</v>
      </c>
      <c r="BP78" s="192">
        <f>IFERROR($BM5*'SPMW - Average Cons. of Failure'!$Q$24,0)</f>
        <v>8659.5</v>
      </c>
      <c r="BQ78" s="192">
        <f>IFERROR($BM5*'SPMW - Average Cons. of Failure'!$Q$24,0)</f>
        <v>8659.5</v>
      </c>
      <c r="BR78" s="174"/>
      <c r="BS78" s="6"/>
      <c r="BT78" s="57" t="s">
        <v>30</v>
      </c>
      <c r="BU78" s="23">
        <f t="shared" si="392"/>
        <v>70.337901055154632</v>
      </c>
      <c r="BV78" s="23">
        <f t="shared" si="392"/>
        <v>104.72564207038693</v>
      </c>
      <c r="BW78" s="23">
        <f t="shared" si="392"/>
        <v>185.16443480203944</v>
      </c>
      <c r="BX78" s="23">
        <f t="shared" si="392"/>
        <v>299.87606961265783</v>
      </c>
      <c r="BY78" s="23">
        <f t="shared" si="392"/>
        <v>703.39100526922869</v>
      </c>
      <c r="BZ78" s="6"/>
      <c r="CA78" s="6"/>
      <c r="CB78" s="57" t="s">
        <v>30</v>
      </c>
      <c r="CC78" s="193">
        <f t="shared" si="386"/>
        <v>0</v>
      </c>
      <c r="CD78" s="193">
        <f t="shared" si="374"/>
        <v>0</v>
      </c>
      <c r="CE78" s="193">
        <f t="shared" si="374"/>
        <v>0</v>
      </c>
      <c r="CF78" s="193">
        <f t="shared" si="374"/>
        <v>0</v>
      </c>
      <c r="CG78" s="193">
        <f t="shared" si="374"/>
        <v>0</v>
      </c>
      <c r="CH78" s="196">
        <f t="shared" si="387"/>
        <v>0</v>
      </c>
      <c r="CI78" s="66"/>
      <c r="CJ78" s="66"/>
      <c r="CK78" s="193">
        <f t="shared" si="375"/>
        <v>225432.97288177061</v>
      </c>
      <c r="CL78" s="193">
        <f t="shared" si="375"/>
        <v>28904.27721142679</v>
      </c>
      <c r="CM78" s="193">
        <f t="shared" si="375"/>
        <v>97951.986010278866</v>
      </c>
      <c r="CN78" s="193">
        <f t="shared" si="375"/>
        <v>231804.20181058449</v>
      </c>
      <c r="CO78" s="193">
        <f t="shared" si="375"/>
        <v>282763.18411822995</v>
      </c>
      <c r="CP78" s="196">
        <f t="shared" si="393"/>
        <v>866856.62203229079</v>
      </c>
      <c r="CS78" s="193">
        <f t="shared" si="388"/>
        <v>212490.79908762214</v>
      </c>
      <c r="CT78" s="193">
        <f t="shared" si="376"/>
        <v>37910.682429480068</v>
      </c>
      <c r="CU78" s="193">
        <f t="shared" si="376"/>
        <v>85731.133313344253</v>
      </c>
      <c r="CV78" s="193">
        <f t="shared" si="376"/>
        <v>102557.61580752897</v>
      </c>
      <c r="CW78" s="193">
        <f t="shared" si="376"/>
        <v>701280.83225342096</v>
      </c>
      <c r="CX78" s="196">
        <f t="shared" si="394"/>
        <v>1139971.0628913965</v>
      </c>
      <c r="DA78" s="193">
        <f t="shared" si="389"/>
        <v>212490.79908762214</v>
      </c>
      <c r="DB78" s="193">
        <f t="shared" si="377"/>
        <v>37910.682429480068</v>
      </c>
      <c r="DC78" s="193">
        <f t="shared" si="377"/>
        <v>85731.133313344253</v>
      </c>
      <c r="DD78" s="193">
        <f t="shared" si="377"/>
        <v>102557.61580752897</v>
      </c>
      <c r="DE78" s="193">
        <f t="shared" si="377"/>
        <v>701280.83225342096</v>
      </c>
      <c r="DF78" s="196">
        <f t="shared" si="395"/>
        <v>1139971.0628913965</v>
      </c>
      <c r="DI78" s="193">
        <f t="shared" si="390"/>
        <v>205597.68478421698</v>
      </c>
      <c r="DJ78" s="193">
        <f t="shared" si="378"/>
        <v>30370.436200412209</v>
      </c>
      <c r="DK78" s="193">
        <f t="shared" si="378"/>
        <v>39995.517917240519</v>
      </c>
      <c r="DL78" s="193">
        <f t="shared" si="378"/>
        <v>148738.53052787829</v>
      </c>
      <c r="DM78" s="193">
        <f t="shared" si="378"/>
        <v>886272.66663922812</v>
      </c>
      <c r="DN78" s="196">
        <f t="shared" ref="DN78:DN141" si="397">SUM(DI78:DM78)</f>
        <v>1310974.8360689762</v>
      </c>
      <c r="DQ78" s="193">
        <f t="shared" si="391"/>
        <v>205597.68478421698</v>
      </c>
      <c r="DR78" s="193">
        <f t="shared" si="379"/>
        <v>30370.436200412209</v>
      </c>
      <c r="DS78" s="193">
        <f t="shared" si="379"/>
        <v>39995.517917240519</v>
      </c>
      <c r="DT78" s="193">
        <f t="shared" si="379"/>
        <v>148738.53052787829</v>
      </c>
      <c r="DU78" s="193">
        <f t="shared" si="379"/>
        <v>886272.66663922812</v>
      </c>
      <c r="DV78" s="196">
        <f t="shared" si="396"/>
        <v>1310974.8360689762</v>
      </c>
    </row>
    <row r="79" spans="1:126" ht="25.5" customHeight="1" thickBot="1">
      <c r="A79" s="19"/>
      <c r="B79" s="59"/>
      <c r="C79" s="60" t="s">
        <v>26</v>
      </c>
      <c r="D79" s="60">
        <v>165021</v>
      </c>
      <c r="E79" s="61">
        <v>165125</v>
      </c>
      <c r="F79" s="62"/>
      <c r="G79" s="63">
        <f>SUM(G75:G78)</f>
        <v>94608</v>
      </c>
      <c r="H79" s="64">
        <f t="shared" ref="H79:K79" si="398">SUM(H75:H78)</f>
        <v>9399</v>
      </c>
      <c r="I79" s="64">
        <f t="shared" si="398"/>
        <v>19014</v>
      </c>
      <c r="J79" s="64">
        <f t="shared" si="398"/>
        <v>29952</v>
      </c>
      <c r="K79" s="64">
        <f t="shared" si="398"/>
        <v>12048</v>
      </c>
      <c r="L79" s="65"/>
      <c r="M79" s="63">
        <f>SUM(M75:M78)</f>
        <v>0</v>
      </c>
      <c r="N79" s="64">
        <f t="shared" ref="N79:Q79" si="399">SUM(N75:N78)</f>
        <v>0</v>
      </c>
      <c r="O79" s="64">
        <f t="shared" si="399"/>
        <v>0</v>
      </c>
      <c r="P79" s="64">
        <f t="shared" si="399"/>
        <v>0</v>
      </c>
      <c r="Q79" s="64">
        <f t="shared" si="399"/>
        <v>0</v>
      </c>
      <c r="R79" s="65"/>
      <c r="S79" s="63">
        <f>SUM(S75:S78)</f>
        <v>0</v>
      </c>
      <c r="T79" s="64">
        <f t="shared" ref="T79:W79" si="400">SUM(T75:T78)</f>
        <v>0</v>
      </c>
      <c r="U79" s="64">
        <f t="shared" si="400"/>
        <v>0</v>
      </c>
      <c r="V79" s="64">
        <f t="shared" si="400"/>
        <v>0</v>
      </c>
      <c r="W79" s="64">
        <f t="shared" si="400"/>
        <v>0</v>
      </c>
      <c r="X79" s="65"/>
      <c r="Y79" s="63">
        <f>SUM(Y75:Y78)</f>
        <v>91793</v>
      </c>
      <c r="Z79" s="64">
        <f t="shared" ref="Z79:AC79" si="401">SUM(Z75:Z78)</f>
        <v>7817</v>
      </c>
      <c r="AA79" s="64">
        <f t="shared" si="401"/>
        <v>18269</v>
      </c>
      <c r="AB79" s="64">
        <f t="shared" si="401"/>
        <v>14009</v>
      </c>
      <c r="AC79" s="64">
        <f t="shared" si="401"/>
        <v>33133</v>
      </c>
      <c r="AD79" s="65"/>
      <c r="AE79" s="63">
        <f>SUM(AE75:AE78)</f>
        <v>0</v>
      </c>
      <c r="AF79" s="64">
        <f t="shared" ref="AF79:AI79" si="402">SUM(AF75:AF78)</f>
        <v>0</v>
      </c>
      <c r="AG79" s="64">
        <f t="shared" si="402"/>
        <v>0</v>
      </c>
      <c r="AH79" s="64">
        <f t="shared" si="402"/>
        <v>0</v>
      </c>
      <c r="AI79" s="64">
        <f t="shared" si="402"/>
        <v>0</v>
      </c>
      <c r="AJ79" s="65"/>
      <c r="AK79" s="63">
        <f>SUM(AK75:AK78)</f>
        <v>89526</v>
      </c>
      <c r="AL79" s="64">
        <f t="shared" ref="AL79:AO79" si="403">SUM(AL75:AL78)</f>
        <v>5408</v>
      </c>
      <c r="AM79" s="64">
        <f t="shared" si="403"/>
        <v>6919</v>
      </c>
      <c r="AN79" s="64">
        <f t="shared" si="403"/>
        <v>18840</v>
      </c>
      <c r="AO79" s="64">
        <f t="shared" si="403"/>
        <v>44328</v>
      </c>
      <c r="AP79" s="65"/>
      <c r="BB79" s="6"/>
      <c r="BC79" s="6"/>
      <c r="BD79" s="62"/>
      <c r="BE79" s="171"/>
      <c r="BF79" s="172"/>
      <c r="BG79" s="172"/>
      <c r="BH79" s="172"/>
      <c r="BI79" s="172"/>
      <c r="BJ79" s="65"/>
      <c r="BK79" s="6"/>
      <c r="BL79" s="62"/>
      <c r="BM79" s="171"/>
      <c r="BN79" s="172"/>
      <c r="BO79" s="172"/>
      <c r="BP79" s="172"/>
      <c r="BQ79" s="172"/>
      <c r="BR79" s="65"/>
      <c r="BS79" s="6"/>
      <c r="BT79" s="62"/>
      <c r="BU79" s="23" t="str">
        <f t="shared" si="392"/>
        <v/>
      </c>
      <c r="BV79" s="23" t="str">
        <f t="shared" si="392"/>
        <v/>
      </c>
      <c r="BW79" s="23" t="str">
        <f t="shared" si="392"/>
        <v/>
      </c>
      <c r="BX79" s="23" t="str">
        <f t="shared" si="392"/>
        <v/>
      </c>
      <c r="BY79" s="23" t="str">
        <f t="shared" si="392"/>
        <v/>
      </c>
      <c r="BZ79" s="6"/>
      <c r="CA79" s="6"/>
      <c r="CB79" s="62"/>
      <c r="CC79" s="195">
        <f>SUM(CC75:CC78)</f>
        <v>0</v>
      </c>
      <c r="CD79" s="195">
        <f t="shared" ref="CD79:CG79" si="404">SUM(CD75:CD78)</f>
        <v>0</v>
      </c>
      <c r="CE79" s="195">
        <f t="shared" si="404"/>
        <v>0</v>
      </c>
      <c r="CF79" s="195">
        <f t="shared" si="404"/>
        <v>0</v>
      </c>
      <c r="CG79" s="195">
        <f t="shared" si="404"/>
        <v>0</v>
      </c>
      <c r="CH79" s="196">
        <f>SUM(CC79:CG79)</f>
        <v>0</v>
      </c>
      <c r="CI79" s="66"/>
      <c r="CJ79" s="66"/>
      <c r="CK79" s="195">
        <f>SUM(CK75:CK78)</f>
        <v>2784317.3727201698</v>
      </c>
      <c r="CL79" s="195">
        <f t="shared" ref="CL79:CO79" si="405">SUM(CL75:CL78)</f>
        <v>408790.26028323121</v>
      </c>
      <c r="CM79" s="195">
        <f t="shared" si="405"/>
        <v>1456503.4441528423</v>
      </c>
      <c r="CN79" s="195">
        <f t="shared" si="405"/>
        <v>3737223.5101119252</v>
      </c>
      <c r="CO79" s="195">
        <f t="shared" si="405"/>
        <v>3484289.5480614402</v>
      </c>
      <c r="CP79" s="196">
        <f t="shared" si="393"/>
        <v>11871124.13532961</v>
      </c>
      <c r="CS79" s="195">
        <f>SUM(CS75:CS78)</f>
        <v>2694332.6891422896</v>
      </c>
      <c r="CT79" s="195">
        <f t="shared" ref="CT79:CW79" si="406">SUM(CT75:CT78)</f>
        <v>356486.08560759714</v>
      </c>
      <c r="CU79" s="195">
        <f t="shared" si="406"/>
        <v>1386281.6838985169</v>
      </c>
      <c r="CV79" s="195">
        <f t="shared" si="406"/>
        <v>1725294.9838666813</v>
      </c>
      <c r="CW79" s="195">
        <f t="shared" si="406"/>
        <v>9721398.2699847445</v>
      </c>
      <c r="CX79" s="196">
        <f t="shared" si="394"/>
        <v>15883793.712499831</v>
      </c>
      <c r="DA79" s="195">
        <f>SUM(DA75:DA78)</f>
        <v>2694332.6891422896</v>
      </c>
      <c r="DB79" s="195">
        <f t="shared" ref="DB79:DE79" si="407">SUM(DB75:DB78)</f>
        <v>356486.08560759714</v>
      </c>
      <c r="DC79" s="195">
        <f t="shared" si="407"/>
        <v>1386281.6838985169</v>
      </c>
      <c r="DD79" s="195">
        <f t="shared" si="407"/>
        <v>1725294.9838666813</v>
      </c>
      <c r="DE79" s="195">
        <f t="shared" si="407"/>
        <v>9721398.2699847445</v>
      </c>
      <c r="DF79" s="196">
        <f t="shared" si="395"/>
        <v>15883793.712499831</v>
      </c>
      <c r="DI79" s="195">
        <f>SUM(DI75:DI78)</f>
        <v>2628454.2110140314</v>
      </c>
      <c r="DJ79" s="195">
        <f t="shared" ref="DJ79:DM79" si="408">SUM(DJ75:DJ78)</f>
        <v>246193.22840474843</v>
      </c>
      <c r="DK79" s="195">
        <f t="shared" si="408"/>
        <v>531377.48841750075</v>
      </c>
      <c r="DL79" s="195">
        <f t="shared" si="408"/>
        <v>2336790.2699780287</v>
      </c>
      <c r="DM79" s="195">
        <f t="shared" si="408"/>
        <v>12934207.025652474</v>
      </c>
      <c r="DN79" s="196">
        <f t="shared" si="397"/>
        <v>18677022.223466784</v>
      </c>
      <c r="DQ79" s="195">
        <f>SUM(DQ75:DQ78)</f>
        <v>2628454.2110140314</v>
      </c>
      <c r="DR79" s="195">
        <f t="shared" ref="DR79:DU79" si="409">SUM(DR75:DR78)</f>
        <v>246193.22840474843</v>
      </c>
      <c r="DS79" s="195">
        <f t="shared" si="409"/>
        <v>531377.48841750075</v>
      </c>
      <c r="DT79" s="195">
        <f t="shared" si="409"/>
        <v>2336790.2699780287</v>
      </c>
      <c r="DU79" s="195">
        <f t="shared" si="409"/>
        <v>12934207.025652474</v>
      </c>
      <c r="DV79" s="196">
        <f t="shared" si="396"/>
        <v>18677022.223466784</v>
      </c>
    </row>
    <row r="80" spans="1:126" ht="25.5" customHeight="1">
      <c r="A80" s="19"/>
      <c r="B80" s="68" t="s">
        <v>33</v>
      </c>
      <c r="C80" s="48"/>
      <c r="D80" s="48"/>
      <c r="E80" s="49"/>
      <c r="F80" s="50" t="s">
        <v>25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2">
        <f>SUM(G80:K80)</f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2">
        <f>SUM(M80:Q80)</f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2">
        <f>SUM(S80:W80)</f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2">
        <f>SUM(Y80:AC80)</f>
        <v>0</v>
      </c>
      <c r="AE80" s="53">
        <v>0</v>
      </c>
      <c r="AF80" s="53">
        <v>0</v>
      </c>
      <c r="AG80" s="53">
        <v>0</v>
      </c>
      <c r="AH80" s="53">
        <v>0</v>
      </c>
      <c r="AI80" s="53">
        <v>0</v>
      </c>
      <c r="AJ80" s="52">
        <f>SUM(AE80:AI80)</f>
        <v>0</v>
      </c>
      <c r="AK80" s="53">
        <v>0</v>
      </c>
      <c r="AL80" s="53">
        <v>0</v>
      </c>
      <c r="AM80" s="53">
        <v>0</v>
      </c>
      <c r="AN80" s="53">
        <v>0</v>
      </c>
      <c r="AO80" s="53">
        <v>0</v>
      </c>
      <c r="AP80" s="52">
        <f>SUM(AK80:AO80)</f>
        <v>0</v>
      </c>
      <c r="BB80" s="6"/>
      <c r="BC80" s="6"/>
      <c r="BD80" s="50" t="s">
        <v>25</v>
      </c>
      <c r="BE80" s="170">
        <f>'SPMW - Probs. of Failure '!O$25</f>
        <v>0</v>
      </c>
      <c r="BF80" s="170">
        <f>'SPMW - Probs. of Failure '!P$25</f>
        <v>0</v>
      </c>
      <c r="BG80" s="170">
        <f>'SPMW - Probs. of Failure '!Q$25</f>
        <v>0</v>
      </c>
      <c r="BH80" s="170">
        <f>'SPMW - Probs. of Failure '!R$25</f>
        <v>0</v>
      </c>
      <c r="BI80" s="170">
        <f>'SPMW - Probs. of Failure '!S$25</f>
        <v>0</v>
      </c>
      <c r="BJ80" s="173"/>
      <c r="BK80" s="6"/>
      <c r="BL80" s="50" t="s">
        <v>25</v>
      </c>
      <c r="BM80" s="239">
        <f>IFERROR($BM2*'SPMW - Average Cons. of Failure'!$Q$25,0)</f>
        <v>0</v>
      </c>
      <c r="BN80" s="239">
        <f>IFERROR($BM2*'SPMW - Average Cons. of Failure'!$Q$25,0)</f>
        <v>0</v>
      </c>
      <c r="BO80" s="239">
        <f>IFERROR($BM2*'SPMW - Average Cons. of Failure'!$Q$25,0)</f>
        <v>0</v>
      </c>
      <c r="BP80" s="239">
        <f>IFERROR($BM2*'SPMW - Average Cons. of Failure'!$Q$25,0)</f>
        <v>0</v>
      </c>
      <c r="BQ80" s="239">
        <f>IFERROR($BM2*'SPMW - Average Cons. of Failure'!$Q$25,0)</f>
        <v>0</v>
      </c>
      <c r="BR80" s="173"/>
      <c r="BS80" s="6"/>
      <c r="BT80" s="50" t="s">
        <v>25</v>
      </c>
      <c r="BU80" s="23" t="str">
        <f t="shared" si="392"/>
        <v/>
      </c>
      <c r="BV80" s="23" t="str">
        <f t="shared" si="392"/>
        <v/>
      </c>
      <c r="BW80" s="23" t="str">
        <f t="shared" si="392"/>
        <v/>
      </c>
      <c r="BX80" s="23" t="str">
        <f t="shared" si="392"/>
        <v/>
      </c>
      <c r="BY80" s="23" t="str">
        <f t="shared" si="392"/>
        <v/>
      </c>
      <c r="BZ80" s="6"/>
      <c r="CA80" s="6"/>
      <c r="CB80" s="50" t="s">
        <v>25</v>
      </c>
      <c r="CC80" s="193" t="str">
        <f>IF(BU80="","",M80*BU80)</f>
        <v/>
      </c>
      <c r="CD80" s="193" t="str">
        <f t="shared" ref="CD80:CG83" si="410">IF(BV80="","",N80*BV80)</f>
        <v/>
      </c>
      <c r="CE80" s="193" t="str">
        <f t="shared" si="410"/>
        <v/>
      </c>
      <c r="CF80" s="193" t="str">
        <f t="shared" si="410"/>
        <v/>
      </c>
      <c r="CG80" s="193" t="str">
        <f t="shared" si="410"/>
        <v/>
      </c>
      <c r="CH80" s="196">
        <f>SUM(CC80:CG80)</f>
        <v>0</v>
      </c>
      <c r="CI80" s="66"/>
      <c r="CJ80" s="66"/>
      <c r="CK80" s="193" t="str">
        <f t="shared" ref="CK80:CO83" si="411">IF(BU80="","",G80*BU80)</f>
        <v/>
      </c>
      <c r="CL80" s="193" t="str">
        <f t="shared" si="411"/>
        <v/>
      </c>
      <c r="CM80" s="193" t="str">
        <f t="shared" si="411"/>
        <v/>
      </c>
      <c r="CN80" s="193" t="str">
        <f t="shared" si="411"/>
        <v/>
      </c>
      <c r="CO80" s="193" t="str">
        <f t="shared" si="411"/>
        <v/>
      </c>
      <c r="CP80" s="196">
        <f t="shared" si="393"/>
        <v>0</v>
      </c>
      <c r="CS80" s="193" t="str">
        <f>IF(BU80="","",Y80*BU80)</f>
        <v/>
      </c>
      <c r="CT80" s="193" t="str">
        <f t="shared" ref="CT80:CW83" si="412">IF(BV80="","",Z80*BV80)</f>
        <v/>
      </c>
      <c r="CU80" s="193" t="str">
        <f t="shared" si="412"/>
        <v/>
      </c>
      <c r="CV80" s="193" t="str">
        <f t="shared" si="412"/>
        <v/>
      </c>
      <c r="CW80" s="193" t="str">
        <f t="shared" si="412"/>
        <v/>
      </c>
      <c r="CX80" s="196">
        <f t="shared" si="394"/>
        <v>0</v>
      </c>
      <c r="DA80" s="193" t="str">
        <f>IF(BU80="","",(S80+Y80)*BU80)</f>
        <v/>
      </c>
      <c r="DB80" s="193" t="str">
        <f t="shared" ref="DB80:DE83" si="413">IF(BV80="","",(T80+Z80)*BV80)</f>
        <v/>
      </c>
      <c r="DC80" s="193" t="str">
        <f t="shared" si="413"/>
        <v/>
      </c>
      <c r="DD80" s="193" t="str">
        <f t="shared" si="413"/>
        <v/>
      </c>
      <c r="DE80" s="193" t="str">
        <f t="shared" si="413"/>
        <v/>
      </c>
      <c r="DF80" s="196">
        <f t="shared" si="395"/>
        <v>0</v>
      </c>
      <c r="DI80" s="193" t="str">
        <f>IF(BU80="","",AK80*BU80)</f>
        <v/>
      </c>
      <c r="DJ80" s="193" t="str">
        <f t="shared" ref="DJ80:DM83" si="414">IF(BV80="","",AL80*BV80)</f>
        <v/>
      </c>
      <c r="DK80" s="193" t="str">
        <f t="shared" si="414"/>
        <v/>
      </c>
      <c r="DL80" s="193" t="str">
        <f t="shared" si="414"/>
        <v/>
      </c>
      <c r="DM80" s="193" t="str">
        <f t="shared" si="414"/>
        <v/>
      </c>
      <c r="DN80" s="196">
        <f t="shared" si="397"/>
        <v>0</v>
      </c>
      <c r="DQ80" s="193" t="str">
        <f>IF(BU80="","",(AE80+AK80)*BU80)</f>
        <v/>
      </c>
      <c r="DR80" s="193" t="str">
        <f t="shared" ref="DR80:DU83" si="415">IF(BV80="","",(AF80+AL80)*BV80)</f>
        <v/>
      </c>
      <c r="DS80" s="193" t="str">
        <f t="shared" si="415"/>
        <v/>
      </c>
      <c r="DT80" s="193" t="str">
        <f t="shared" si="415"/>
        <v/>
      </c>
      <c r="DU80" s="193" t="str">
        <f t="shared" si="415"/>
        <v/>
      </c>
      <c r="DV80" s="196">
        <f t="shared" si="396"/>
        <v>0</v>
      </c>
    </row>
    <row r="81" spans="1:126" ht="25.5" customHeight="1">
      <c r="A81" s="19"/>
      <c r="B81" s="54"/>
      <c r="C81" s="55"/>
      <c r="D81" s="55"/>
      <c r="E81" s="56"/>
      <c r="F81" s="57" t="s">
        <v>27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8">
        <f t="shared" ref="L81:L83" si="416">SUM(G81:K81)</f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8">
        <f t="shared" ref="R81:R83" si="417">SUM(M81:Q81)</f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8">
        <f t="shared" ref="X81:X83" si="418">SUM(S81:W81)</f>
        <v>0</v>
      </c>
      <c r="Y81" s="51">
        <v>0</v>
      </c>
      <c r="Z81" s="51">
        <v>0</v>
      </c>
      <c r="AA81" s="51">
        <v>0</v>
      </c>
      <c r="AB81" s="51">
        <v>0</v>
      </c>
      <c r="AC81" s="51">
        <v>0</v>
      </c>
      <c r="AD81" s="58">
        <f t="shared" ref="AD81:AD83" si="419">SUM(Y81:AC81)</f>
        <v>0</v>
      </c>
      <c r="AE81" s="51">
        <v>0</v>
      </c>
      <c r="AF81" s="51">
        <v>0</v>
      </c>
      <c r="AG81" s="51">
        <v>0</v>
      </c>
      <c r="AH81" s="51">
        <v>0</v>
      </c>
      <c r="AI81" s="51">
        <v>0</v>
      </c>
      <c r="AJ81" s="58">
        <f t="shared" ref="AJ81:AJ83" si="420">SUM(AE81:AI81)</f>
        <v>0</v>
      </c>
      <c r="AK81" s="51">
        <v>0</v>
      </c>
      <c r="AL81" s="51">
        <v>0</v>
      </c>
      <c r="AM81" s="51">
        <v>0</v>
      </c>
      <c r="AN81" s="51">
        <v>0</v>
      </c>
      <c r="AO81" s="51">
        <v>0</v>
      </c>
      <c r="AP81" s="58">
        <f t="shared" ref="AP81:AP83" si="421">SUM(AK81:AO81)</f>
        <v>0</v>
      </c>
      <c r="BB81" s="6"/>
      <c r="BC81" s="6"/>
      <c r="BD81" s="57" t="s">
        <v>27</v>
      </c>
      <c r="BE81" s="170">
        <f>'SPMW - Probs. of Failure '!O$25</f>
        <v>0</v>
      </c>
      <c r="BF81" s="170">
        <f>'SPMW - Probs. of Failure '!P$25</f>
        <v>0</v>
      </c>
      <c r="BG81" s="170">
        <f>'SPMW - Probs. of Failure '!Q$25</f>
        <v>0</v>
      </c>
      <c r="BH81" s="170">
        <f>'SPMW - Probs. of Failure '!R$25</f>
        <v>0</v>
      </c>
      <c r="BI81" s="170">
        <f>'SPMW - Probs. of Failure '!S$25</f>
        <v>0</v>
      </c>
      <c r="BJ81" s="174"/>
      <c r="BK81" s="6"/>
      <c r="BL81" s="57" t="s">
        <v>27</v>
      </c>
      <c r="BM81" s="239">
        <f>IFERROR($BM3*'SPMW - Average Cons. of Failure'!$Q$25,0)</f>
        <v>0</v>
      </c>
      <c r="BN81" s="239">
        <f>IFERROR($BM3*'SPMW - Average Cons. of Failure'!$Q$25,0)</f>
        <v>0</v>
      </c>
      <c r="BO81" s="239">
        <f>IFERROR($BM3*'SPMW - Average Cons. of Failure'!$Q$25,0)</f>
        <v>0</v>
      </c>
      <c r="BP81" s="239">
        <f>IFERROR($BM3*'SPMW - Average Cons. of Failure'!$Q$25,0)</f>
        <v>0</v>
      </c>
      <c r="BQ81" s="239">
        <f>IFERROR($BM3*'SPMW - Average Cons. of Failure'!$Q$25,0)</f>
        <v>0</v>
      </c>
      <c r="BR81" s="174"/>
      <c r="BS81" s="6"/>
      <c r="BT81" s="57" t="s">
        <v>27</v>
      </c>
      <c r="BU81" s="23" t="str">
        <f t="shared" si="392"/>
        <v/>
      </c>
      <c r="BV81" s="23" t="str">
        <f t="shared" si="392"/>
        <v/>
      </c>
      <c r="BW81" s="23" t="str">
        <f t="shared" si="392"/>
        <v/>
      </c>
      <c r="BX81" s="23" t="str">
        <f t="shared" si="392"/>
        <v/>
      </c>
      <c r="BY81" s="23" t="str">
        <f t="shared" si="392"/>
        <v/>
      </c>
      <c r="BZ81" s="6"/>
      <c r="CA81" s="6"/>
      <c r="CB81" s="57" t="s">
        <v>27</v>
      </c>
      <c r="CC81" s="193" t="str">
        <f t="shared" ref="CC81:CC83" si="422">IF(BU81="","",M81*BU81)</f>
        <v/>
      </c>
      <c r="CD81" s="193" t="str">
        <f t="shared" si="410"/>
        <v/>
      </c>
      <c r="CE81" s="193" t="str">
        <f t="shared" si="410"/>
        <v/>
      </c>
      <c r="CF81" s="193" t="str">
        <f t="shared" si="410"/>
        <v/>
      </c>
      <c r="CG81" s="193" t="str">
        <f t="shared" si="410"/>
        <v/>
      </c>
      <c r="CH81" s="196">
        <f t="shared" ref="CH81:CH83" si="423">SUM(CC81:CG81)</f>
        <v>0</v>
      </c>
      <c r="CI81" s="66"/>
      <c r="CJ81" s="66"/>
      <c r="CK81" s="193" t="str">
        <f t="shared" si="411"/>
        <v/>
      </c>
      <c r="CL81" s="193" t="str">
        <f t="shared" si="411"/>
        <v/>
      </c>
      <c r="CM81" s="193" t="str">
        <f t="shared" si="411"/>
        <v/>
      </c>
      <c r="CN81" s="193" t="str">
        <f t="shared" si="411"/>
        <v/>
      </c>
      <c r="CO81" s="193" t="str">
        <f t="shared" si="411"/>
        <v/>
      </c>
      <c r="CP81" s="196">
        <f t="shared" si="393"/>
        <v>0</v>
      </c>
      <c r="CS81" s="193" t="str">
        <f t="shared" ref="CS81:CS83" si="424">IF(BU81="","",Y81*BU81)</f>
        <v/>
      </c>
      <c r="CT81" s="193" t="str">
        <f t="shared" si="412"/>
        <v/>
      </c>
      <c r="CU81" s="193" t="str">
        <f t="shared" si="412"/>
        <v/>
      </c>
      <c r="CV81" s="193" t="str">
        <f t="shared" si="412"/>
        <v/>
      </c>
      <c r="CW81" s="193" t="str">
        <f t="shared" si="412"/>
        <v/>
      </c>
      <c r="CX81" s="196">
        <f t="shared" si="394"/>
        <v>0</v>
      </c>
      <c r="DA81" s="193" t="str">
        <f t="shared" ref="DA81:DA83" si="425">IF(BU81="","",(S81+Y81)*BU81)</f>
        <v/>
      </c>
      <c r="DB81" s="193" t="str">
        <f t="shared" si="413"/>
        <v/>
      </c>
      <c r="DC81" s="193" t="str">
        <f t="shared" si="413"/>
        <v/>
      </c>
      <c r="DD81" s="193" t="str">
        <f t="shared" si="413"/>
        <v/>
      </c>
      <c r="DE81" s="193" t="str">
        <f t="shared" si="413"/>
        <v/>
      </c>
      <c r="DF81" s="196">
        <f t="shared" si="395"/>
        <v>0</v>
      </c>
      <c r="DI81" s="193" t="str">
        <f t="shared" ref="DI81:DI83" si="426">IF(BU81="","",AK81*BU81)</f>
        <v/>
      </c>
      <c r="DJ81" s="193" t="str">
        <f t="shared" si="414"/>
        <v/>
      </c>
      <c r="DK81" s="193" t="str">
        <f t="shared" si="414"/>
        <v/>
      </c>
      <c r="DL81" s="193" t="str">
        <f t="shared" si="414"/>
        <v/>
      </c>
      <c r="DM81" s="193" t="str">
        <f t="shared" si="414"/>
        <v/>
      </c>
      <c r="DN81" s="196">
        <f t="shared" si="397"/>
        <v>0</v>
      </c>
      <c r="DQ81" s="193" t="str">
        <f t="shared" ref="DQ81:DQ83" si="427">IF(BU81="","",(AE81+AK81)*BU81)</f>
        <v/>
      </c>
      <c r="DR81" s="193" t="str">
        <f t="shared" si="415"/>
        <v/>
      </c>
      <c r="DS81" s="193" t="str">
        <f t="shared" si="415"/>
        <v/>
      </c>
      <c r="DT81" s="193" t="str">
        <f t="shared" si="415"/>
        <v/>
      </c>
      <c r="DU81" s="193" t="str">
        <f t="shared" si="415"/>
        <v/>
      </c>
      <c r="DV81" s="196">
        <f t="shared" si="396"/>
        <v>0</v>
      </c>
    </row>
    <row r="82" spans="1:126" ht="25.5" customHeight="1">
      <c r="A82" s="19"/>
      <c r="B82" s="54"/>
      <c r="C82" s="55"/>
      <c r="D82" s="55"/>
      <c r="E82" s="56"/>
      <c r="F82" s="57" t="s">
        <v>29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8">
        <f t="shared" si="416"/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8">
        <f t="shared" si="417"/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8">
        <f t="shared" si="418"/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8">
        <f t="shared" si="419"/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8">
        <f t="shared" si="420"/>
        <v>0</v>
      </c>
      <c r="AK82" s="51">
        <v>0</v>
      </c>
      <c r="AL82" s="51">
        <v>0</v>
      </c>
      <c r="AM82" s="51">
        <v>0</v>
      </c>
      <c r="AN82" s="51">
        <v>0</v>
      </c>
      <c r="AO82" s="51">
        <v>0</v>
      </c>
      <c r="AP82" s="58">
        <f t="shared" si="421"/>
        <v>0</v>
      </c>
      <c r="BB82" s="6"/>
      <c r="BC82" s="6"/>
      <c r="BD82" s="57" t="s">
        <v>29</v>
      </c>
      <c r="BE82" s="170">
        <f>'SPMW - Probs. of Failure '!O$25</f>
        <v>0</v>
      </c>
      <c r="BF82" s="170">
        <f>'SPMW - Probs. of Failure '!P$25</f>
        <v>0</v>
      </c>
      <c r="BG82" s="170">
        <f>'SPMW - Probs. of Failure '!Q$25</f>
        <v>0</v>
      </c>
      <c r="BH82" s="170">
        <f>'SPMW - Probs. of Failure '!R$25</f>
        <v>0</v>
      </c>
      <c r="BI82" s="170">
        <f>'SPMW - Probs. of Failure '!S$25</f>
        <v>0</v>
      </c>
      <c r="BJ82" s="174"/>
      <c r="BK82" s="6"/>
      <c r="BL82" s="57" t="s">
        <v>29</v>
      </c>
      <c r="BM82" s="239">
        <f>IFERROR($BM4*'SPMW - Average Cons. of Failure'!$Q$25,0)</f>
        <v>0</v>
      </c>
      <c r="BN82" s="239">
        <f>IFERROR($BM4*'SPMW - Average Cons. of Failure'!$Q$25,0)</f>
        <v>0</v>
      </c>
      <c r="BO82" s="239">
        <f>IFERROR($BM4*'SPMW - Average Cons. of Failure'!$Q$25,0)</f>
        <v>0</v>
      </c>
      <c r="BP82" s="239">
        <f>IFERROR($BM4*'SPMW - Average Cons. of Failure'!$Q$25,0)</f>
        <v>0</v>
      </c>
      <c r="BQ82" s="239">
        <f>IFERROR($BM4*'SPMW - Average Cons. of Failure'!$Q$25,0)</f>
        <v>0</v>
      </c>
      <c r="BR82" s="174"/>
      <c r="BS82" s="6"/>
      <c r="BT82" s="57" t="s">
        <v>29</v>
      </c>
      <c r="BU82" s="23" t="str">
        <f t="shared" si="392"/>
        <v/>
      </c>
      <c r="BV82" s="23" t="str">
        <f t="shared" si="392"/>
        <v/>
      </c>
      <c r="BW82" s="23" t="str">
        <f t="shared" si="392"/>
        <v/>
      </c>
      <c r="BX82" s="23" t="str">
        <f t="shared" si="392"/>
        <v/>
      </c>
      <c r="BY82" s="23" t="str">
        <f t="shared" si="392"/>
        <v/>
      </c>
      <c r="BZ82" s="6"/>
      <c r="CA82" s="6"/>
      <c r="CB82" s="57" t="s">
        <v>29</v>
      </c>
      <c r="CC82" s="193" t="str">
        <f t="shared" si="422"/>
        <v/>
      </c>
      <c r="CD82" s="193" t="str">
        <f t="shared" si="410"/>
        <v/>
      </c>
      <c r="CE82" s="193" t="str">
        <f t="shared" si="410"/>
        <v/>
      </c>
      <c r="CF82" s="193" t="str">
        <f t="shared" si="410"/>
        <v/>
      </c>
      <c r="CG82" s="193" t="str">
        <f t="shared" si="410"/>
        <v/>
      </c>
      <c r="CH82" s="196">
        <f t="shared" si="423"/>
        <v>0</v>
      </c>
      <c r="CI82" s="66"/>
      <c r="CJ82" s="66"/>
      <c r="CK82" s="193" t="str">
        <f t="shared" si="411"/>
        <v/>
      </c>
      <c r="CL82" s="193" t="str">
        <f t="shared" si="411"/>
        <v/>
      </c>
      <c r="CM82" s="193" t="str">
        <f t="shared" si="411"/>
        <v/>
      </c>
      <c r="CN82" s="193" t="str">
        <f t="shared" si="411"/>
        <v/>
      </c>
      <c r="CO82" s="193" t="str">
        <f t="shared" si="411"/>
        <v/>
      </c>
      <c r="CP82" s="196">
        <f t="shared" si="393"/>
        <v>0</v>
      </c>
      <c r="CS82" s="193" t="str">
        <f t="shared" si="424"/>
        <v/>
      </c>
      <c r="CT82" s="193" t="str">
        <f t="shared" si="412"/>
        <v/>
      </c>
      <c r="CU82" s="193" t="str">
        <f t="shared" si="412"/>
        <v/>
      </c>
      <c r="CV82" s="193" t="str">
        <f t="shared" si="412"/>
        <v/>
      </c>
      <c r="CW82" s="193" t="str">
        <f t="shared" si="412"/>
        <v/>
      </c>
      <c r="CX82" s="196">
        <f t="shared" si="394"/>
        <v>0</v>
      </c>
      <c r="DA82" s="193" t="str">
        <f t="shared" si="425"/>
        <v/>
      </c>
      <c r="DB82" s="193" t="str">
        <f t="shared" si="413"/>
        <v/>
      </c>
      <c r="DC82" s="193" t="str">
        <f t="shared" si="413"/>
        <v/>
      </c>
      <c r="DD82" s="193" t="str">
        <f t="shared" si="413"/>
        <v/>
      </c>
      <c r="DE82" s="193" t="str">
        <f t="shared" si="413"/>
        <v/>
      </c>
      <c r="DF82" s="196">
        <f t="shared" si="395"/>
        <v>0</v>
      </c>
      <c r="DI82" s="193" t="str">
        <f t="shared" si="426"/>
        <v/>
      </c>
      <c r="DJ82" s="193" t="str">
        <f t="shared" si="414"/>
        <v/>
      </c>
      <c r="DK82" s="193" t="str">
        <f t="shared" si="414"/>
        <v/>
      </c>
      <c r="DL82" s="193" t="str">
        <f t="shared" si="414"/>
        <v/>
      </c>
      <c r="DM82" s="193" t="str">
        <f t="shared" si="414"/>
        <v/>
      </c>
      <c r="DN82" s="196">
        <f t="shared" si="397"/>
        <v>0</v>
      </c>
      <c r="DQ82" s="193" t="str">
        <f t="shared" si="427"/>
        <v/>
      </c>
      <c r="DR82" s="193" t="str">
        <f t="shared" si="415"/>
        <v/>
      </c>
      <c r="DS82" s="193" t="str">
        <f t="shared" si="415"/>
        <v/>
      </c>
      <c r="DT82" s="193" t="str">
        <f t="shared" si="415"/>
        <v/>
      </c>
      <c r="DU82" s="193" t="str">
        <f t="shared" si="415"/>
        <v/>
      </c>
      <c r="DV82" s="196">
        <f t="shared" si="396"/>
        <v>0</v>
      </c>
    </row>
    <row r="83" spans="1:126" ht="25.5" customHeight="1">
      <c r="A83" s="19"/>
      <c r="B83" s="54"/>
      <c r="C83" s="55"/>
      <c r="D83" s="55"/>
      <c r="E83" s="56"/>
      <c r="F83" s="57" t="s">
        <v>30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8">
        <f t="shared" si="416"/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8">
        <f t="shared" si="417"/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8">
        <f t="shared" si="418"/>
        <v>0</v>
      </c>
      <c r="Y83" s="51">
        <v>0</v>
      </c>
      <c r="Z83" s="51">
        <v>0</v>
      </c>
      <c r="AA83" s="51">
        <v>0</v>
      </c>
      <c r="AB83" s="51">
        <v>0</v>
      </c>
      <c r="AC83" s="51">
        <v>0</v>
      </c>
      <c r="AD83" s="58">
        <f t="shared" si="419"/>
        <v>0</v>
      </c>
      <c r="AE83" s="51">
        <v>0</v>
      </c>
      <c r="AF83" s="51">
        <v>0</v>
      </c>
      <c r="AG83" s="51">
        <v>0</v>
      </c>
      <c r="AH83" s="51">
        <v>0</v>
      </c>
      <c r="AI83" s="51">
        <v>0</v>
      </c>
      <c r="AJ83" s="58">
        <f t="shared" si="420"/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8">
        <f t="shared" si="421"/>
        <v>0</v>
      </c>
      <c r="BB83" s="6"/>
      <c r="BC83" s="6"/>
      <c r="BD83" s="57" t="s">
        <v>30</v>
      </c>
      <c r="BE83" s="170">
        <f>'SPMW - Probs. of Failure '!O$25</f>
        <v>0</v>
      </c>
      <c r="BF83" s="170">
        <f>'SPMW - Probs. of Failure '!P$25</f>
        <v>0</v>
      </c>
      <c r="BG83" s="170">
        <f>'SPMW - Probs. of Failure '!Q$25</f>
        <v>0</v>
      </c>
      <c r="BH83" s="170">
        <f>'SPMW - Probs. of Failure '!R$25</f>
        <v>0</v>
      </c>
      <c r="BI83" s="170">
        <f>'SPMW - Probs. of Failure '!S$25</f>
        <v>0</v>
      </c>
      <c r="BJ83" s="174"/>
      <c r="BK83" s="6"/>
      <c r="BL83" s="57" t="s">
        <v>30</v>
      </c>
      <c r="BM83" s="239">
        <f>IFERROR($BM5*'SPMW - Average Cons. of Failure'!$Q$25,0)</f>
        <v>0</v>
      </c>
      <c r="BN83" s="239">
        <f>IFERROR($BM5*'SPMW - Average Cons. of Failure'!$Q$25,0)</f>
        <v>0</v>
      </c>
      <c r="BO83" s="239">
        <f>IFERROR($BM5*'SPMW - Average Cons. of Failure'!$Q$25,0)</f>
        <v>0</v>
      </c>
      <c r="BP83" s="239">
        <f>IFERROR($BM5*'SPMW - Average Cons. of Failure'!$Q$25,0)</f>
        <v>0</v>
      </c>
      <c r="BQ83" s="239">
        <f>IFERROR($BM5*'SPMW - Average Cons. of Failure'!$Q$25,0)</f>
        <v>0</v>
      </c>
      <c r="BR83" s="174"/>
      <c r="BS83" s="6"/>
      <c r="BT83" s="57" t="s">
        <v>30</v>
      </c>
      <c r="BU83" s="23" t="str">
        <f t="shared" si="392"/>
        <v/>
      </c>
      <c r="BV83" s="23" t="str">
        <f t="shared" si="392"/>
        <v/>
      </c>
      <c r="BW83" s="23" t="str">
        <f t="shared" si="392"/>
        <v/>
      </c>
      <c r="BX83" s="23" t="str">
        <f t="shared" si="392"/>
        <v/>
      </c>
      <c r="BY83" s="23" t="str">
        <f t="shared" si="392"/>
        <v/>
      </c>
      <c r="BZ83" s="6"/>
      <c r="CA83" s="6"/>
      <c r="CB83" s="57" t="s">
        <v>30</v>
      </c>
      <c r="CC83" s="193" t="str">
        <f t="shared" si="422"/>
        <v/>
      </c>
      <c r="CD83" s="193" t="str">
        <f t="shared" si="410"/>
        <v/>
      </c>
      <c r="CE83" s="193" t="str">
        <f t="shared" si="410"/>
        <v/>
      </c>
      <c r="CF83" s="193" t="str">
        <f t="shared" si="410"/>
        <v/>
      </c>
      <c r="CG83" s="193" t="str">
        <f t="shared" si="410"/>
        <v/>
      </c>
      <c r="CH83" s="196">
        <f t="shared" si="423"/>
        <v>0</v>
      </c>
      <c r="CI83" s="66"/>
      <c r="CJ83" s="66"/>
      <c r="CK83" s="193" t="str">
        <f t="shared" si="411"/>
        <v/>
      </c>
      <c r="CL83" s="193" t="str">
        <f t="shared" si="411"/>
        <v/>
      </c>
      <c r="CM83" s="193" t="str">
        <f t="shared" si="411"/>
        <v/>
      </c>
      <c r="CN83" s="193" t="str">
        <f t="shared" si="411"/>
        <v/>
      </c>
      <c r="CO83" s="193" t="str">
        <f t="shared" si="411"/>
        <v/>
      </c>
      <c r="CP83" s="196">
        <f t="shared" si="393"/>
        <v>0</v>
      </c>
      <c r="CS83" s="193" t="str">
        <f t="shared" si="424"/>
        <v/>
      </c>
      <c r="CT83" s="193" t="str">
        <f t="shared" si="412"/>
        <v/>
      </c>
      <c r="CU83" s="193" t="str">
        <f t="shared" si="412"/>
        <v/>
      </c>
      <c r="CV83" s="193" t="str">
        <f t="shared" si="412"/>
        <v/>
      </c>
      <c r="CW83" s="193" t="str">
        <f t="shared" si="412"/>
        <v/>
      </c>
      <c r="CX83" s="196">
        <f t="shared" si="394"/>
        <v>0</v>
      </c>
      <c r="DA83" s="193" t="str">
        <f t="shared" si="425"/>
        <v/>
      </c>
      <c r="DB83" s="193" t="str">
        <f t="shared" si="413"/>
        <v/>
      </c>
      <c r="DC83" s="193" t="str">
        <f t="shared" si="413"/>
        <v/>
      </c>
      <c r="DD83" s="193" t="str">
        <f t="shared" si="413"/>
        <v/>
      </c>
      <c r="DE83" s="193" t="str">
        <f t="shared" si="413"/>
        <v/>
      </c>
      <c r="DF83" s="196">
        <f t="shared" si="395"/>
        <v>0</v>
      </c>
      <c r="DI83" s="193" t="str">
        <f t="shared" si="426"/>
        <v/>
      </c>
      <c r="DJ83" s="193" t="str">
        <f t="shared" si="414"/>
        <v/>
      </c>
      <c r="DK83" s="193" t="str">
        <f t="shared" si="414"/>
        <v/>
      </c>
      <c r="DL83" s="193" t="str">
        <f t="shared" si="414"/>
        <v/>
      </c>
      <c r="DM83" s="193" t="str">
        <f t="shared" si="414"/>
        <v/>
      </c>
      <c r="DN83" s="196">
        <f t="shared" si="397"/>
        <v>0</v>
      </c>
      <c r="DQ83" s="193" t="str">
        <f t="shared" si="427"/>
        <v/>
      </c>
      <c r="DR83" s="193" t="str">
        <f t="shared" si="415"/>
        <v/>
      </c>
      <c r="DS83" s="193" t="str">
        <f t="shared" si="415"/>
        <v/>
      </c>
      <c r="DT83" s="193" t="str">
        <f t="shared" si="415"/>
        <v/>
      </c>
      <c r="DU83" s="193" t="str">
        <f t="shared" si="415"/>
        <v/>
      </c>
      <c r="DV83" s="196">
        <f t="shared" si="396"/>
        <v>0</v>
      </c>
    </row>
    <row r="84" spans="1:126" ht="25.5" customHeight="1" thickBot="1">
      <c r="A84" s="19"/>
      <c r="B84" s="59"/>
      <c r="C84" s="60">
        <v>0</v>
      </c>
      <c r="D84" s="60">
        <v>0</v>
      </c>
      <c r="E84" s="61">
        <v>0</v>
      </c>
      <c r="F84" s="62"/>
      <c r="G84" s="63">
        <f>SUM(G80:G83)</f>
        <v>0</v>
      </c>
      <c r="H84" s="64">
        <f t="shared" ref="H84:K84" si="428">SUM(H80:H83)</f>
        <v>0</v>
      </c>
      <c r="I84" s="64">
        <f t="shared" si="428"/>
        <v>0</v>
      </c>
      <c r="J84" s="64">
        <f t="shared" si="428"/>
        <v>0</v>
      </c>
      <c r="K84" s="64">
        <f t="shared" si="428"/>
        <v>0</v>
      </c>
      <c r="L84" s="65"/>
      <c r="M84" s="63">
        <f>SUM(M80:M83)</f>
        <v>0</v>
      </c>
      <c r="N84" s="64">
        <f t="shared" ref="N84:Q84" si="429">SUM(N80:N83)</f>
        <v>0</v>
      </c>
      <c r="O84" s="64">
        <f t="shared" si="429"/>
        <v>0</v>
      </c>
      <c r="P84" s="64">
        <f t="shared" si="429"/>
        <v>0</v>
      </c>
      <c r="Q84" s="64">
        <f t="shared" si="429"/>
        <v>0</v>
      </c>
      <c r="R84" s="65"/>
      <c r="S84" s="63">
        <f>SUM(S80:S83)</f>
        <v>0</v>
      </c>
      <c r="T84" s="64">
        <f t="shared" ref="T84:W84" si="430">SUM(T80:T83)</f>
        <v>0</v>
      </c>
      <c r="U84" s="64">
        <f t="shared" si="430"/>
        <v>0</v>
      </c>
      <c r="V84" s="64">
        <f t="shared" si="430"/>
        <v>0</v>
      </c>
      <c r="W84" s="64">
        <f t="shared" si="430"/>
        <v>0</v>
      </c>
      <c r="X84" s="65"/>
      <c r="Y84" s="63">
        <f>SUM(Y80:Y83)</f>
        <v>0</v>
      </c>
      <c r="Z84" s="64">
        <f t="shared" ref="Z84:AC84" si="431">SUM(Z80:Z83)</f>
        <v>0</v>
      </c>
      <c r="AA84" s="64">
        <f t="shared" si="431"/>
        <v>0</v>
      </c>
      <c r="AB84" s="64">
        <f t="shared" si="431"/>
        <v>0</v>
      </c>
      <c r="AC84" s="64">
        <f t="shared" si="431"/>
        <v>0</v>
      </c>
      <c r="AD84" s="65"/>
      <c r="AE84" s="63">
        <f>SUM(AE80:AE83)</f>
        <v>0</v>
      </c>
      <c r="AF84" s="64">
        <f t="shared" ref="AF84:AI84" si="432">SUM(AF80:AF83)</f>
        <v>0</v>
      </c>
      <c r="AG84" s="64">
        <f t="shared" si="432"/>
        <v>0</v>
      </c>
      <c r="AH84" s="64">
        <f t="shared" si="432"/>
        <v>0</v>
      </c>
      <c r="AI84" s="64">
        <f t="shared" si="432"/>
        <v>0</v>
      </c>
      <c r="AJ84" s="65"/>
      <c r="AK84" s="63">
        <f>SUM(AK80:AK83)</f>
        <v>0</v>
      </c>
      <c r="AL84" s="64">
        <f t="shared" ref="AL84:AO84" si="433">SUM(AL80:AL83)</f>
        <v>0</v>
      </c>
      <c r="AM84" s="64">
        <f t="shared" si="433"/>
        <v>0</v>
      </c>
      <c r="AN84" s="64">
        <f t="shared" si="433"/>
        <v>0</v>
      </c>
      <c r="AO84" s="64">
        <f t="shared" si="433"/>
        <v>0</v>
      </c>
      <c r="AP84" s="65"/>
      <c r="BB84" s="6"/>
      <c r="BC84" s="6"/>
      <c r="BD84" s="62"/>
      <c r="BE84" s="171"/>
      <c r="BF84" s="172"/>
      <c r="BG84" s="172"/>
      <c r="BH84" s="172"/>
      <c r="BI84" s="172"/>
      <c r="BJ84" s="65"/>
      <c r="BK84" s="6"/>
      <c r="BL84" s="62"/>
      <c r="BM84" s="171"/>
      <c r="BN84" s="172"/>
      <c r="BO84" s="172"/>
      <c r="BP84" s="172"/>
      <c r="BQ84" s="172"/>
      <c r="BR84" s="65"/>
      <c r="BS84" s="6"/>
      <c r="BT84" s="62"/>
      <c r="BU84" s="23" t="str">
        <f t="shared" si="392"/>
        <v/>
      </c>
      <c r="BV84" s="23" t="str">
        <f t="shared" si="392"/>
        <v/>
      </c>
      <c r="BW84" s="23" t="str">
        <f t="shared" si="392"/>
        <v/>
      </c>
      <c r="BX84" s="23" t="str">
        <f t="shared" si="392"/>
        <v/>
      </c>
      <c r="BY84" s="23" t="str">
        <f t="shared" si="392"/>
        <v/>
      </c>
      <c r="BZ84" s="6"/>
      <c r="CA84" s="6"/>
      <c r="CB84" s="62"/>
      <c r="CC84" s="195">
        <f>SUM(CC80:CC83)</f>
        <v>0</v>
      </c>
      <c r="CD84" s="195">
        <f t="shared" ref="CD84:CG84" si="434">SUM(CD80:CD83)</f>
        <v>0</v>
      </c>
      <c r="CE84" s="195">
        <f t="shared" si="434"/>
        <v>0</v>
      </c>
      <c r="CF84" s="195">
        <f t="shared" si="434"/>
        <v>0</v>
      </c>
      <c r="CG84" s="195">
        <f t="shared" si="434"/>
        <v>0</v>
      </c>
      <c r="CH84" s="196">
        <f>SUM(CC84:CG84)</f>
        <v>0</v>
      </c>
      <c r="CI84" s="66"/>
      <c r="CJ84" s="66"/>
      <c r="CK84" s="195">
        <f>SUM(CK80:CK83)</f>
        <v>0</v>
      </c>
      <c r="CL84" s="195">
        <f t="shared" ref="CL84:CO84" si="435">SUM(CL80:CL83)</f>
        <v>0</v>
      </c>
      <c r="CM84" s="195">
        <f t="shared" si="435"/>
        <v>0</v>
      </c>
      <c r="CN84" s="195">
        <f t="shared" si="435"/>
        <v>0</v>
      </c>
      <c r="CO84" s="195">
        <f t="shared" si="435"/>
        <v>0</v>
      </c>
      <c r="CP84" s="196">
        <f t="shared" si="393"/>
        <v>0</v>
      </c>
      <c r="CS84" s="195">
        <f>SUM(CS80:CS83)</f>
        <v>0</v>
      </c>
      <c r="CT84" s="195">
        <f t="shared" ref="CT84:CW84" si="436">SUM(CT80:CT83)</f>
        <v>0</v>
      </c>
      <c r="CU84" s="195">
        <f t="shared" si="436"/>
        <v>0</v>
      </c>
      <c r="CV84" s="195">
        <f t="shared" si="436"/>
        <v>0</v>
      </c>
      <c r="CW84" s="195">
        <f t="shared" si="436"/>
        <v>0</v>
      </c>
      <c r="CX84" s="196">
        <f t="shared" si="394"/>
        <v>0</v>
      </c>
      <c r="DA84" s="195">
        <f>SUM(DA80:DA83)</f>
        <v>0</v>
      </c>
      <c r="DB84" s="195">
        <f t="shared" ref="DB84:DE84" si="437">SUM(DB80:DB83)</f>
        <v>0</v>
      </c>
      <c r="DC84" s="195">
        <f t="shared" si="437"/>
        <v>0</v>
      </c>
      <c r="DD84" s="195">
        <f t="shared" si="437"/>
        <v>0</v>
      </c>
      <c r="DE84" s="195">
        <f t="shared" si="437"/>
        <v>0</v>
      </c>
      <c r="DF84" s="196">
        <f t="shared" si="395"/>
        <v>0</v>
      </c>
      <c r="DI84" s="195">
        <f>SUM(DI80:DI83)</f>
        <v>0</v>
      </c>
      <c r="DJ84" s="195">
        <f t="shared" ref="DJ84:DM84" si="438">SUM(DJ80:DJ83)</f>
        <v>0</v>
      </c>
      <c r="DK84" s="195">
        <f t="shared" si="438"/>
        <v>0</v>
      </c>
      <c r="DL84" s="195">
        <f t="shared" si="438"/>
        <v>0</v>
      </c>
      <c r="DM84" s="195">
        <f t="shared" si="438"/>
        <v>0</v>
      </c>
      <c r="DN84" s="196">
        <f t="shared" si="397"/>
        <v>0</v>
      </c>
      <c r="DQ84" s="195">
        <f>SUM(DQ80:DQ83)</f>
        <v>0</v>
      </c>
      <c r="DR84" s="195">
        <f t="shared" ref="DR84:DU84" si="439">SUM(DR80:DR83)</f>
        <v>0</v>
      </c>
      <c r="DS84" s="195">
        <f t="shared" si="439"/>
        <v>0</v>
      </c>
      <c r="DT84" s="195">
        <f t="shared" si="439"/>
        <v>0</v>
      </c>
      <c r="DU84" s="195">
        <f t="shared" si="439"/>
        <v>0</v>
      </c>
      <c r="DV84" s="196">
        <f t="shared" si="396"/>
        <v>0</v>
      </c>
    </row>
    <row r="85" spans="1:126" ht="25.5" customHeight="1">
      <c r="A85" s="19"/>
      <c r="B85" s="68" t="s">
        <v>33</v>
      </c>
      <c r="C85" s="48"/>
      <c r="D85" s="48"/>
      <c r="E85" s="49"/>
      <c r="F85" s="50" t="s">
        <v>25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2">
        <f>SUM(G85:K85)</f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2">
        <f>SUM(M85:Q85)</f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2">
        <f>SUM(S85:W85)</f>
        <v>0</v>
      </c>
      <c r="Y85" s="53">
        <v>0</v>
      </c>
      <c r="Z85" s="53">
        <v>0</v>
      </c>
      <c r="AA85" s="53">
        <v>0</v>
      </c>
      <c r="AB85" s="53">
        <v>0</v>
      </c>
      <c r="AC85" s="53">
        <v>0</v>
      </c>
      <c r="AD85" s="52">
        <f>SUM(Y85:AC85)</f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2">
        <f>SUM(AE85:AI85)</f>
        <v>0</v>
      </c>
      <c r="AK85" s="53">
        <v>0</v>
      </c>
      <c r="AL85" s="53">
        <v>0</v>
      </c>
      <c r="AM85" s="53">
        <v>0</v>
      </c>
      <c r="AN85" s="53">
        <v>0</v>
      </c>
      <c r="AO85" s="53">
        <v>0</v>
      </c>
      <c r="AP85" s="52">
        <f>SUM(AK85:AO85)</f>
        <v>0</v>
      </c>
      <c r="BB85" s="6"/>
      <c r="BC85" s="6"/>
      <c r="BD85" s="50" t="s">
        <v>25</v>
      </c>
      <c r="BE85" s="170">
        <f>'SPMW - Probs. of Failure '!O$26</f>
        <v>0</v>
      </c>
      <c r="BF85" s="170">
        <f>'SPMW - Probs. of Failure '!P$26</f>
        <v>0</v>
      </c>
      <c r="BG85" s="170">
        <f>'SPMW - Probs. of Failure '!Q$26</f>
        <v>0</v>
      </c>
      <c r="BH85" s="170">
        <f>'SPMW - Probs. of Failure '!R$26</f>
        <v>0</v>
      </c>
      <c r="BI85" s="170">
        <f>'SPMW - Probs. of Failure '!S$26</f>
        <v>0</v>
      </c>
      <c r="BJ85" s="173"/>
      <c r="BK85" s="6"/>
      <c r="BL85" s="50" t="s">
        <v>25</v>
      </c>
      <c r="BM85" s="239">
        <f>IFERROR($BM2*'SPMW - Average Cons. of Failure'!$Q$26,0)</f>
        <v>0</v>
      </c>
      <c r="BN85" s="239">
        <f>IFERROR($BM2*'SPMW - Average Cons. of Failure'!$Q$26,0)</f>
        <v>0</v>
      </c>
      <c r="BO85" s="239">
        <f>IFERROR($BM2*'SPMW - Average Cons. of Failure'!$Q$26,0)</f>
        <v>0</v>
      </c>
      <c r="BP85" s="239">
        <f>IFERROR($BM2*'SPMW - Average Cons. of Failure'!$Q$26,0)</f>
        <v>0</v>
      </c>
      <c r="BQ85" s="239">
        <f>IFERROR($BM2*'SPMW - Average Cons. of Failure'!$Q$26,0)</f>
        <v>0</v>
      </c>
      <c r="BR85" s="173"/>
      <c r="BS85" s="6"/>
      <c r="BT85" s="50" t="s">
        <v>25</v>
      </c>
      <c r="BU85" s="23" t="str">
        <f t="shared" si="392"/>
        <v/>
      </c>
      <c r="BV85" s="23" t="str">
        <f t="shared" si="392"/>
        <v/>
      </c>
      <c r="BW85" s="23" t="str">
        <f t="shared" si="392"/>
        <v/>
      </c>
      <c r="BX85" s="23" t="str">
        <f t="shared" si="392"/>
        <v/>
      </c>
      <c r="BY85" s="23" t="str">
        <f t="shared" si="392"/>
        <v/>
      </c>
      <c r="BZ85" s="6"/>
      <c r="CA85" s="6"/>
      <c r="CB85" s="50" t="s">
        <v>25</v>
      </c>
      <c r="CC85" s="193" t="str">
        <f>IF(BU85="","",M85*BU85)</f>
        <v/>
      </c>
      <c r="CD85" s="193" t="str">
        <f t="shared" ref="CD85:CG88" si="440">IF(BV85="","",N85*BV85)</f>
        <v/>
      </c>
      <c r="CE85" s="193" t="str">
        <f t="shared" si="440"/>
        <v/>
      </c>
      <c r="CF85" s="193" t="str">
        <f t="shared" si="440"/>
        <v/>
      </c>
      <c r="CG85" s="193" t="str">
        <f t="shared" si="440"/>
        <v/>
      </c>
      <c r="CH85" s="196">
        <f>SUM(CC85:CG85)</f>
        <v>0</v>
      </c>
      <c r="CI85" s="66"/>
      <c r="CJ85" s="66"/>
      <c r="CK85" s="193" t="str">
        <f t="shared" ref="CK85:CO88" si="441">IF(BU85="","",G85*BU85)</f>
        <v/>
      </c>
      <c r="CL85" s="193" t="str">
        <f t="shared" si="441"/>
        <v/>
      </c>
      <c r="CM85" s="193" t="str">
        <f t="shared" si="441"/>
        <v/>
      </c>
      <c r="CN85" s="193" t="str">
        <f t="shared" si="441"/>
        <v/>
      </c>
      <c r="CO85" s="193" t="str">
        <f t="shared" si="441"/>
        <v/>
      </c>
      <c r="CP85" s="196">
        <f t="shared" si="393"/>
        <v>0</v>
      </c>
      <c r="CS85" s="193" t="str">
        <f>IF(BU85="","",Y85*BU85)</f>
        <v/>
      </c>
      <c r="CT85" s="193" t="str">
        <f t="shared" ref="CT85:CW88" si="442">IF(BV85="","",Z85*BV85)</f>
        <v/>
      </c>
      <c r="CU85" s="193" t="str">
        <f t="shared" si="442"/>
        <v/>
      </c>
      <c r="CV85" s="193" t="str">
        <f t="shared" si="442"/>
        <v/>
      </c>
      <c r="CW85" s="193" t="str">
        <f t="shared" si="442"/>
        <v/>
      </c>
      <c r="CX85" s="196">
        <f t="shared" si="394"/>
        <v>0</v>
      </c>
      <c r="DA85" s="193" t="str">
        <f>IF(BU85="","",(S85+Y85)*BU85)</f>
        <v/>
      </c>
      <c r="DB85" s="193" t="str">
        <f t="shared" ref="DB85:DE88" si="443">IF(BV85="","",(T85+Z85)*BV85)</f>
        <v/>
      </c>
      <c r="DC85" s="193" t="str">
        <f t="shared" si="443"/>
        <v/>
      </c>
      <c r="DD85" s="193" t="str">
        <f t="shared" si="443"/>
        <v/>
      </c>
      <c r="DE85" s="193" t="str">
        <f t="shared" si="443"/>
        <v/>
      </c>
      <c r="DF85" s="196">
        <f t="shared" si="395"/>
        <v>0</v>
      </c>
      <c r="DI85" s="193" t="str">
        <f>IF(BU85="","",AK85*BU85)</f>
        <v/>
      </c>
      <c r="DJ85" s="193" t="str">
        <f t="shared" ref="DJ85:DM88" si="444">IF(BV85="","",AL85*BV85)</f>
        <v/>
      </c>
      <c r="DK85" s="193" t="str">
        <f t="shared" si="444"/>
        <v/>
      </c>
      <c r="DL85" s="193" t="str">
        <f t="shared" si="444"/>
        <v/>
      </c>
      <c r="DM85" s="193" t="str">
        <f t="shared" si="444"/>
        <v/>
      </c>
      <c r="DN85" s="196">
        <f t="shared" si="397"/>
        <v>0</v>
      </c>
      <c r="DQ85" s="193" t="str">
        <f>IF(BU85="","",(AE85+AK85)*BU85)</f>
        <v/>
      </c>
      <c r="DR85" s="193" t="str">
        <f t="shared" ref="DR85:DU88" si="445">IF(BV85="","",(AF85+AL85)*BV85)</f>
        <v/>
      </c>
      <c r="DS85" s="193" t="str">
        <f t="shared" si="445"/>
        <v/>
      </c>
      <c r="DT85" s="193" t="str">
        <f t="shared" si="445"/>
        <v/>
      </c>
      <c r="DU85" s="193" t="str">
        <f t="shared" si="445"/>
        <v/>
      </c>
      <c r="DV85" s="196">
        <f t="shared" si="396"/>
        <v>0</v>
      </c>
    </row>
    <row r="86" spans="1:126" ht="25.5" customHeight="1">
      <c r="A86" s="19"/>
      <c r="B86" s="54"/>
      <c r="C86" s="55"/>
      <c r="D86" s="55"/>
      <c r="E86" s="56"/>
      <c r="F86" s="57" t="s">
        <v>27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8">
        <f t="shared" ref="L86:L88" si="446">SUM(G86:K86)</f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8">
        <f t="shared" ref="R86:R88" si="447">SUM(M86:Q86)</f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8">
        <f t="shared" ref="X86:X88" si="448">SUM(S86:W86)</f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8">
        <f t="shared" ref="AD86:AD88" si="449">SUM(Y86:AC86)</f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8">
        <f t="shared" ref="AJ86:AJ88" si="450">SUM(AE86:AI86)</f>
        <v>0</v>
      </c>
      <c r="AK86" s="51">
        <v>0</v>
      </c>
      <c r="AL86" s="51">
        <v>0</v>
      </c>
      <c r="AM86" s="51">
        <v>0</v>
      </c>
      <c r="AN86" s="51">
        <v>0</v>
      </c>
      <c r="AO86" s="51">
        <v>0</v>
      </c>
      <c r="AP86" s="58">
        <f t="shared" ref="AP86:AP88" si="451">SUM(AK86:AO86)</f>
        <v>0</v>
      </c>
      <c r="BB86" s="6"/>
      <c r="BC86" s="6"/>
      <c r="BD86" s="57" t="s">
        <v>27</v>
      </c>
      <c r="BE86" s="170">
        <f>'SPMW - Probs. of Failure '!O$26</f>
        <v>0</v>
      </c>
      <c r="BF86" s="170">
        <f>'SPMW - Probs. of Failure '!P$26</f>
        <v>0</v>
      </c>
      <c r="BG86" s="170">
        <f>'SPMW - Probs. of Failure '!Q$26</f>
        <v>0</v>
      </c>
      <c r="BH86" s="170">
        <f>'SPMW - Probs. of Failure '!R$26</f>
        <v>0</v>
      </c>
      <c r="BI86" s="170">
        <f>'SPMW - Probs. of Failure '!S$26</f>
        <v>0</v>
      </c>
      <c r="BJ86" s="174"/>
      <c r="BK86" s="6"/>
      <c r="BL86" s="57" t="s">
        <v>27</v>
      </c>
      <c r="BM86" s="239">
        <f>IFERROR($BM3*'SPMW - Average Cons. of Failure'!$Q$26,0)</f>
        <v>0</v>
      </c>
      <c r="BN86" s="239">
        <f>IFERROR($BM3*'SPMW - Average Cons. of Failure'!$Q$26,0)</f>
        <v>0</v>
      </c>
      <c r="BO86" s="239">
        <f>IFERROR($BM3*'SPMW - Average Cons. of Failure'!$Q$26,0)</f>
        <v>0</v>
      </c>
      <c r="BP86" s="239">
        <f>IFERROR($BM3*'SPMW - Average Cons. of Failure'!$Q$26,0)</f>
        <v>0</v>
      </c>
      <c r="BQ86" s="239">
        <f>IFERROR($BM3*'SPMW - Average Cons. of Failure'!$Q$26,0)</f>
        <v>0</v>
      </c>
      <c r="BR86" s="174"/>
      <c r="BS86" s="6"/>
      <c r="BT86" s="57" t="s">
        <v>27</v>
      </c>
      <c r="BU86" s="23" t="str">
        <f t="shared" si="392"/>
        <v/>
      </c>
      <c r="BV86" s="23" t="str">
        <f t="shared" si="392"/>
        <v/>
      </c>
      <c r="BW86" s="23" t="str">
        <f t="shared" si="392"/>
        <v/>
      </c>
      <c r="BX86" s="23" t="str">
        <f t="shared" si="392"/>
        <v/>
      </c>
      <c r="BY86" s="23" t="str">
        <f t="shared" si="392"/>
        <v/>
      </c>
      <c r="BZ86" s="6"/>
      <c r="CA86" s="6"/>
      <c r="CB86" s="57" t="s">
        <v>27</v>
      </c>
      <c r="CC86" s="193" t="str">
        <f t="shared" ref="CC86:CC88" si="452">IF(BU86="","",M86*BU86)</f>
        <v/>
      </c>
      <c r="CD86" s="193" t="str">
        <f t="shared" si="440"/>
        <v/>
      </c>
      <c r="CE86" s="193" t="str">
        <f t="shared" si="440"/>
        <v/>
      </c>
      <c r="CF86" s="193" t="str">
        <f t="shared" si="440"/>
        <v/>
      </c>
      <c r="CG86" s="193" t="str">
        <f t="shared" si="440"/>
        <v/>
      </c>
      <c r="CH86" s="196">
        <f t="shared" ref="CH86:CH149" si="453">SUM(CC86:CG86)</f>
        <v>0</v>
      </c>
      <c r="CI86" s="66"/>
      <c r="CJ86" s="66"/>
      <c r="CK86" s="193" t="str">
        <f t="shared" si="441"/>
        <v/>
      </c>
      <c r="CL86" s="193" t="str">
        <f t="shared" si="441"/>
        <v/>
      </c>
      <c r="CM86" s="193" t="str">
        <f t="shared" si="441"/>
        <v/>
      </c>
      <c r="CN86" s="193" t="str">
        <f t="shared" si="441"/>
        <v/>
      </c>
      <c r="CO86" s="193" t="str">
        <f t="shared" si="441"/>
        <v/>
      </c>
      <c r="CP86" s="196">
        <f t="shared" si="393"/>
        <v>0</v>
      </c>
      <c r="CS86" s="193" t="str">
        <f t="shared" ref="CS86:CS88" si="454">IF(BU86="","",Y86*BU86)</f>
        <v/>
      </c>
      <c r="CT86" s="193" t="str">
        <f t="shared" si="442"/>
        <v/>
      </c>
      <c r="CU86" s="193" t="str">
        <f t="shared" si="442"/>
        <v/>
      </c>
      <c r="CV86" s="193" t="str">
        <f t="shared" si="442"/>
        <v/>
      </c>
      <c r="CW86" s="193" t="str">
        <f t="shared" si="442"/>
        <v/>
      </c>
      <c r="CX86" s="196">
        <f t="shared" si="394"/>
        <v>0</v>
      </c>
      <c r="DA86" s="193" t="str">
        <f t="shared" ref="DA86:DA88" si="455">IF(BU86="","",(S86+Y86)*BU86)</f>
        <v/>
      </c>
      <c r="DB86" s="193" t="str">
        <f t="shared" si="443"/>
        <v/>
      </c>
      <c r="DC86" s="193" t="str">
        <f t="shared" si="443"/>
        <v/>
      </c>
      <c r="DD86" s="193" t="str">
        <f t="shared" si="443"/>
        <v/>
      </c>
      <c r="DE86" s="193" t="str">
        <f t="shared" si="443"/>
        <v/>
      </c>
      <c r="DF86" s="196">
        <f t="shared" si="395"/>
        <v>0</v>
      </c>
      <c r="DI86" s="193" t="str">
        <f t="shared" ref="DI86:DI88" si="456">IF(BU86="","",AK86*BU86)</f>
        <v/>
      </c>
      <c r="DJ86" s="193" t="str">
        <f t="shared" si="444"/>
        <v/>
      </c>
      <c r="DK86" s="193" t="str">
        <f t="shared" si="444"/>
        <v/>
      </c>
      <c r="DL86" s="193" t="str">
        <f t="shared" si="444"/>
        <v/>
      </c>
      <c r="DM86" s="193" t="str">
        <f t="shared" si="444"/>
        <v/>
      </c>
      <c r="DN86" s="196">
        <f t="shared" si="397"/>
        <v>0</v>
      </c>
      <c r="DQ86" s="193" t="str">
        <f t="shared" ref="DQ86:DQ88" si="457">IF(BU86="","",(AE86+AK86)*BU86)</f>
        <v/>
      </c>
      <c r="DR86" s="193" t="str">
        <f t="shared" si="445"/>
        <v/>
      </c>
      <c r="DS86" s="193" t="str">
        <f t="shared" si="445"/>
        <v/>
      </c>
      <c r="DT86" s="193" t="str">
        <f t="shared" si="445"/>
        <v/>
      </c>
      <c r="DU86" s="193" t="str">
        <f t="shared" si="445"/>
        <v/>
      </c>
      <c r="DV86" s="196">
        <f t="shared" si="396"/>
        <v>0</v>
      </c>
    </row>
    <row r="87" spans="1:126" ht="25.5" customHeight="1">
      <c r="A87" s="19"/>
      <c r="B87" s="54"/>
      <c r="C87" s="55"/>
      <c r="D87" s="55"/>
      <c r="E87" s="56"/>
      <c r="F87" s="57" t="s">
        <v>29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8">
        <f t="shared" si="446"/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8">
        <f t="shared" si="447"/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8">
        <f t="shared" si="448"/>
        <v>0</v>
      </c>
      <c r="Y87" s="51">
        <v>0</v>
      </c>
      <c r="Z87" s="51">
        <v>0</v>
      </c>
      <c r="AA87" s="51">
        <v>0</v>
      </c>
      <c r="AB87" s="51">
        <v>0</v>
      </c>
      <c r="AC87" s="51">
        <v>0</v>
      </c>
      <c r="AD87" s="58">
        <f t="shared" si="449"/>
        <v>0</v>
      </c>
      <c r="AE87" s="51">
        <v>0</v>
      </c>
      <c r="AF87" s="51">
        <v>0</v>
      </c>
      <c r="AG87" s="51">
        <v>0</v>
      </c>
      <c r="AH87" s="51">
        <v>0</v>
      </c>
      <c r="AI87" s="51">
        <v>0</v>
      </c>
      <c r="AJ87" s="58">
        <f t="shared" si="450"/>
        <v>0</v>
      </c>
      <c r="AK87" s="51">
        <v>0</v>
      </c>
      <c r="AL87" s="51">
        <v>0</v>
      </c>
      <c r="AM87" s="51">
        <v>0</v>
      </c>
      <c r="AN87" s="51">
        <v>0</v>
      </c>
      <c r="AO87" s="51">
        <v>0</v>
      </c>
      <c r="AP87" s="58">
        <f t="shared" si="451"/>
        <v>0</v>
      </c>
      <c r="BB87" s="6"/>
      <c r="BC87" s="6"/>
      <c r="BD87" s="57" t="s">
        <v>29</v>
      </c>
      <c r="BE87" s="170">
        <f>'SPMW - Probs. of Failure '!O$26</f>
        <v>0</v>
      </c>
      <c r="BF87" s="170">
        <f>'SPMW - Probs. of Failure '!P$26</f>
        <v>0</v>
      </c>
      <c r="BG87" s="170">
        <f>'SPMW - Probs. of Failure '!Q$26</f>
        <v>0</v>
      </c>
      <c r="BH87" s="170">
        <f>'SPMW - Probs. of Failure '!R$26</f>
        <v>0</v>
      </c>
      <c r="BI87" s="170">
        <f>'SPMW - Probs. of Failure '!S$26</f>
        <v>0</v>
      </c>
      <c r="BJ87" s="174"/>
      <c r="BK87" s="6"/>
      <c r="BL87" s="57" t="s">
        <v>29</v>
      </c>
      <c r="BM87" s="239">
        <f>IFERROR($BM4*'SPMW - Average Cons. of Failure'!$Q$26,0)</f>
        <v>0</v>
      </c>
      <c r="BN87" s="239">
        <f>IFERROR($BM4*'SPMW - Average Cons. of Failure'!$Q$26,0)</f>
        <v>0</v>
      </c>
      <c r="BO87" s="239">
        <f>IFERROR($BM4*'SPMW - Average Cons. of Failure'!$Q$26,0)</f>
        <v>0</v>
      </c>
      <c r="BP87" s="239">
        <f>IFERROR($BM4*'SPMW - Average Cons. of Failure'!$Q$26,0)</f>
        <v>0</v>
      </c>
      <c r="BQ87" s="239">
        <f>IFERROR($BM4*'SPMW - Average Cons. of Failure'!$Q$26,0)</f>
        <v>0</v>
      </c>
      <c r="BR87" s="174"/>
      <c r="BS87" s="6"/>
      <c r="BT87" s="57" t="s">
        <v>29</v>
      </c>
      <c r="BU87" s="23" t="str">
        <f t="shared" si="392"/>
        <v/>
      </c>
      <c r="BV87" s="23" t="str">
        <f t="shared" si="392"/>
        <v/>
      </c>
      <c r="BW87" s="23" t="str">
        <f t="shared" si="392"/>
        <v/>
      </c>
      <c r="BX87" s="23" t="str">
        <f t="shared" si="392"/>
        <v/>
      </c>
      <c r="BY87" s="23" t="str">
        <f t="shared" si="392"/>
        <v/>
      </c>
      <c r="BZ87" s="6"/>
      <c r="CA87" s="6"/>
      <c r="CB87" s="57" t="s">
        <v>29</v>
      </c>
      <c r="CC87" s="193" t="str">
        <f t="shared" si="452"/>
        <v/>
      </c>
      <c r="CD87" s="193" t="str">
        <f t="shared" si="440"/>
        <v/>
      </c>
      <c r="CE87" s="193" t="str">
        <f t="shared" si="440"/>
        <v/>
      </c>
      <c r="CF87" s="193" t="str">
        <f t="shared" si="440"/>
        <v/>
      </c>
      <c r="CG87" s="193" t="str">
        <f t="shared" si="440"/>
        <v/>
      </c>
      <c r="CH87" s="196">
        <f t="shared" si="453"/>
        <v>0</v>
      </c>
      <c r="CI87" s="66"/>
      <c r="CJ87" s="66"/>
      <c r="CK87" s="193" t="str">
        <f t="shared" si="441"/>
        <v/>
      </c>
      <c r="CL87" s="193" t="str">
        <f t="shared" si="441"/>
        <v/>
      </c>
      <c r="CM87" s="193" t="str">
        <f t="shared" si="441"/>
        <v/>
      </c>
      <c r="CN87" s="193" t="str">
        <f t="shared" si="441"/>
        <v/>
      </c>
      <c r="CO87" s="193" t="str">
        <f t="shared" si="441"/>
        <v/>
      </c>
      <c r="CP87" s="196">
        <f t="shared" si="393"/>
        <v>0</v>
      </c>
      <c r="CS87" s="193" t="str">
        <f t="shared" si="454"/>
        <v/>
      </c>
      <c r="CT87" s="193" t="str">
        <f t="shared" si="442"/>
        <v/>
      </c>
      <c r="CU87" s="193" t="str">
        <f t="shared" si="442"/>
        <v/>
      </c>
      <c r="CV87" s="193" t="str">
        <f t="shared" si="442"/>
        <v/>
      </c>
      <c r="CW87" s="193" t="str">
        <f t="shared" si="442"/>
        <v/>
      </c>
      <c r="CX87" s="196">
        <f t="shared" si="394"/>
        <v>0</v>
      </c>
      <c r="DA87" s="193" t="str">
        <f t="shared" si="455"/>
        <v/>
      </c>
      <c r="DB87" s="193" t="str">
        <f t="shared" si="443"/>
        <v/>
      </c>
      <c r="DC87" s="193" t="str">
        <f t="shared" si="443"/>
        <v/>
      </c>
      <c r="DD87" s="193" t="str">
        <f t="shared" si="443"/>
        <v/>
      </c>
      <c r="DE87" s="193" t="str">
        <f t="shared" si="443"/>
        <v/>
      </c>
      <c r="DF87" s="196">
        <f t="shared" si="395"/>
        <v>0</v>
      </c>
      <c r="DI87" s="193" t="str">
        <f t="shared" si="456"/>
        <v/>
      </c>
      <c r="DJ87" s="193" t="str">
        <f t="shared" si="444"/>
        <v/>
      </c>
      <c r="DK87" s="193" t="str">
        <f t="shared" si="444"/>
        <v/>
      </c>
      <c r="DL87" s="193" t="str">
        <f t="shared" si="444"/>
        <v/>
      </c>
      <c r="DM87" s="193" t="str">
        <f t="shared" si="444"/>
        <v/>
      </c>
      <c r="DN87" s="196">
        <f t="shared" si="397"/>
        <v>0</v>
      </c>
      <c r="DQ87" s="193" t="str">
        <f t="shared" si="457"/>
        <v/>
      </c>
      <c r="DR87" s="193" t="str">
        <f t="shared" si="445"/>
        <v/>
      </c>
      <c r="DS87" s="193" t="str">
        <f t="shared" si="445"/>
        <v/>
      </c>
      <c r="DT87" s="193" t="str">
        <f t="shared" si="445"/>
        <v/>
      </c>
      <c r="DU87" s="193" t="str">
        <f t="shared" si="445"/>
        <v/>
      </c>
      <c r="DV87" s="196">
        <f t="shared" si="396"/>
        <v>0</v>
      </c>
    </row>
    <row r="88" spans="1:126" ht="25.5" customHeight="1">
      <c r="A88" s="19"/>
      <c r="B88" s="54"/>
      <c r="C88" s="55"/>
      <c r="D88" s="55"/>
      <c r="E88" s="56"/>
      <c r="F88" s="57" t="s">
        <v>30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8">
        <f t="shared" si="446"/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8">
        <f t="shared" si="447"/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8">
        <f t="shared" si="448"/>
        <v>0</v>
      </c>
      <c r="Y88" s="51">
        <v>0</v>
      </c>
      <c r="Z88" s="51">
        <v>0</v>
      </c>
      <c r="AA88" s="51">
        <v>0</v>
      </c>
      <c r="AB88" s="51">
        <v>0</v>
      </c>
      <c r="AC88" s="51">
        <v>0</v>
      </c>
      <c r="AD88" s="58">
        <f t="shared" si="449"/>
        <v>0</v>
      </c>
      <c r="AE88" s="51">
        <v>0</v>
      </c>
      <c r="AF88" s="51">
        <v>0</v>
      </c>
      <c r="AG88" s="51">
        <v>0</v>
      </c>
      <c r="AH88" s="51">
        <v>0</v>
      </c>
      <c r="AI88" s="51">
        <v>0</v>
      </c>
      <c r="AJ88" s="58">
        <f t="shared" si="450"/>
        <v>0</v>
      </c>
      <c r="AK88" s="51">
        <v>0</v>
      </c>
      <c r="AL88" s="51">
        <v>0</v>
      </c>
      <c r="AM88" s="51">
        <v>0</v>
      </c>
      <c r="AN88" s="51">
        <v>0</v>
      </c>
      <c r="AO88" s="51">
        <v>0</v>
      </c>
      <c r="AP88" s="58">
        <f t="shared" si="451"/>
        <v>0</v>
      </c>
      <c r="BB88" s="6"/>
      <c r="BC88" s="6"/>
      <c r="BD88" s="57" t="s">
        <v>30</v>
      </c>
      <c r="BE88" s="170">
        <f>'SPMW - Probs. of Failure '!O$26</f>
        <v>0</v>
      </c>
      <c r="BF88" s="170">
        <f>'SPMW - Probs. of Failure '!P$26</f>
        <v>0</v>
      </c>
      <c r="BG88" s="170">
        <f>'SPMW - Probs. of Failure '!Q$26</f>
        <v>0</v>
      </c>
      <c r="BH88" s="170">
        <f>'SPMW - Probs. of Failure '!R$26</f>
        <v>0</v>
      </c>
      <c r="BI88" s="170">
        <f>'SPMW - Probs. of Failure '!S$26</f>
        <v>0</v>
      </c>
      <c r="BJ88" s="174"/>
      <c r="BK88" s="6"/>
      <c r="BL88" s="57" t="s">
        <v>30</v>
      </c>
      <c r="BM88" s="239">
        <f>IFERROR($BM5*'SPMW - Average Cons. of Failure'!$Q$26,0)</f>
        <v>0</v>
      </c>
      <c r="BN88" s="239">
        <f>IFERROR($BM5*'SPMW - Average Cons. of Failure'!$Q$26,0)</f>
        <v>0</v>
      </c>
      <c r="BO88" s="239">
        <f>IFERROR($BM5*'SPMW - Average Cons. of Failure'!$Q$26,0)</f>
        <v>0</v>
      </c>
      <c r="BP88" s="239">
        <f>IFERROR($BM5*'SPMW - Average Cons. of Failure'!$Q$26,0)</f>
        <v>0</v>
      </c>
      <c r="BQ88" s="239">
        <f>IFERROR($BM5*'SPMW - Average Cons. of Failure'!$Q$26,0)</f>
        <v>0</v>
      </c>
      <c r="BR88" s="174"/>
      <c r="BS88" s="6"/>
      <c r="BT88" s="57" t="s">
        <v>30</v>
      </c>
      <c r="BU88" s="23" t="str">
        <f t="shared" si="392"/>
        <v/>
      </c>
      <c r="BV88" s="23" t="str">
        <f t="shared" si="392"/>
        <v/>
      </c>
      <c r="BW88" s="23" t="str">
        <f t="shared" si="392"/>
        <v/>
      </c>
      <c r="BX88" s="23" t="str">
        <f t="shared" si="392"/>
        <v/>
      </c>
      <c r="BY88" s="23" t="str">
        <f t="shared" si="392"/>
        <v/>
      </c>
      <c r="BZ88" s="6"/>
      <c r="CA88" s="6"/>
      <c r="CB88" s="57" t="s">
        <v>30</v>
      </c>
      <c r="CC88" s="193" t="str">
        <f t="shared" si="452"/>
        <v/>
      </c>
      <c r="CD88" s="193" t="str">
        <f t="shared" si="440"/>
        <v/>
      </c>
      <c r="CE88" s="193" t="str">
        <f t="shared" si="440"/>
        <v/>
      </c>
      <c r="CF88" s="193" t="str">
        <f t="shared" si="440"/>
        <v/>
      </c>
      <c r="CG88" s="193" t="str">
        <f t="shared" si="440"/>
        <v/>
      </c>
      <c r="CH88" s="196">
        <f t="shared" si="453"/>
        <v>0</v>
      </c>
      <c r="CI88" s="66"/>
      <c r="CJ88" s="66"/>
      <c r="CK88" s="193" t="str">
        <f t="shared" si="441"/>
        <v/>
      </c>
      <c r="CL88" s="193" t="str">
        <f t="shared" si="441"/>
        <v/>
      </c>
      <c r="CM88" s="193" t="str">
        <f t="shared" si="441"/>
        <v/>
      </c>
      <c r="CN88" s="193" t="str">
        <f t="shared" si="441"/>
        <v/>
      </c>
      <c r="CO88" s="193" t="str">
        <f t="shared" si="441"/>
        <v/>
      </c>
      <c r="CP88" s="196">
        <f t="shared" si="393"/>
        <v>0</v>
      </c>
      <c r="CS88" s="193" t="str">
        <f t="shared" si="454"/>
        <v/>
      </c>
      <c r="CT88" s="193" t="str">
        <f t="shared" si="442"/>
        <v/>
      </c>
      <c r="CU88" s="193" t="str">
        <f t="shared" si="442"/>
        <v/>
      </c>
      <c r="CV88" s="193" t="str">
        <f t="shared" si="442"/>
        <v/>
      </c>
      <c r="CW88" s="193" t="str">
        <f t="shared" si="442"/>
        <v/>
      </c>
      <c r="CX88" s="196">
        <f t="shared" si="394"/>
        <v>0</v>
      </c>
      <c r="DA88" s="193" t="str">
        <f t="shared" si="455"/>
        <v/>
      </c>
      <c r="DB88" s="193" t="str">
        <f t="shared" si="443"/>
        <v/>
      </c>
      <c r="DC88" s="193" t="str">
        <f t="shared" si="443"/>
        <v/>
      </c>
      <c r="DD88" s="193" t="str">
        <f t="shared" si="443"/>
        <v/>
      </c>
      <c r="DE88" s="193" t="str">
        <f t="shared" si="443"/>
        <v/>
      </c>
      <c r="DF88" s="196">
        <f t="shared" si="395"/>
        <v>0</v>
      </c>
      <c r="DI88" s="193" t="str">
        <f t="shared" si="456"/>
        <v/>
      </c>
      <c r="DJ88" s="193" t="str">
        <f t="shared" si="444"/>
        <v/>
      </c>
      <c r="DK88" s="193" t="str">
        <f t="shared" si="444"/>
        <v/>
      </c>
      <c r="DL88" s="193" t="str">
        <f t="shared" si="444"/>
        <v/>
      </c>
      <c r="DM88" s="193" t="str">
        <f t="shared" si="444"/>
        <v/>
      </c>
      <c r="DN88" s="196">
        <f t="shared" si="397"/>
        <v>0</v>
      </c>
      <c r="DQ88" s="193" t="str">
        <f t="shared" si="457"/>
        <v/>
      </c>
      <c r="DR88" s="193" t="str">
        <f t="shared" si="445"/>
        <v/>
      </c>
      <c r="DS88" s="193" t="str">
        <f t="shared" si="445"/>
        <v/>
      </c>
      <c r="DT88" s="193" t="str">
        <f t="shared" si="445"/>
        <v/>
      </c>
      <c r="DU88" s="193" t="str">
        <f t="shared" si="445"/>
        <v/>
      </c>
      <c r="DV88" s="196">
        <f t="shared" si="396"/>
        <v>0</v>
      </c>
    </row>
    <row r="89" spans="1:126" ht="25.5" customHeight="1" thickBot="1">
      <c r="A89" s="19"/>
      <c r="B89" s="59"/>
      <c r="C89" s="60">
        <v>0</v>
      </c>
      <c r="D89" s="60">
        <v>0</v>
      </c>
      <c r="E89" s="61">
        <v>0</v>
      </c>
      <c r="F89" s="62"/>
      <c r="G89" s="63">
        <f>SUM(G85:G88)</f>
        <v>0</v>
      </c>
      <c r="H89" s="64">
        <f t="shared" ref="H89:K89" si="458">SUM(H85:H88)</f>
        <v>0</v>
      </c>
      <c r="I89" s="64">
        <f t="shared" si="458"/>
        <v>0</v>
      </c>
      <c r="J89" s="64">
        <f t="shared" si="458"/>
        <v>0</v>
      </c>
      <c r="K89" s="64">
        <f t="shared" si="458"/>
        <v>0</v>
      </c>
      <c r="L89" s="65"/>
      <c r="M89" s="63">
        <f>SUM(M85:M88)</f>
        <v>0</v>
      </c>
      <c r="N89" s="64">
        <f t="shared" ref="N89:Q89" si="459">SUM(N85:N88)</f>
        <v>0</v>
      </c>
      <c r="O89" s="64">
        <f t="shared" si="459"/>
        <v>0</v>
      </c>
      <c r="P89" s="64">
        <f t="shared" si="459"/>
        <v>0</v>
      </c>
      <c r="Q89" s="64">
        <f t="shared" si="459"/>
        <v>0</v>
      </c>
      <c r="R89" s="65"/>
      <c r="S89" s="63">
        <f>SUM(S85:S88)</f>
        <v>0</v>
      </c>
      <c r="T89" s="64">
        <f t="shared" ref="T89:W89" si="460">SUM(T85:T88)</f>
        <v>0</v>
      </c>
      <c r="U89" s="64">
        <f t="shared" si="460"/>
        <v>0</v>
      </c>
      <c r="V89" s="64">
        <f t="shared" si="460"/>
        <v>0</v>
      </c>
      <c r="W89" s="64">
        <f t="shared" si="460"/>
        <v>0</v>
      </c>
      <c r="X89" s="65"/>
      <c r="Y89" s="63">
        <f>SUM(Y85:Y88)</f>
        <v>0</v>
      </c>
      <c r="Z89" s="64">
        <f t="shared" ref="Z89:AC89" si="461">SUM(Z85:Z88)</f>
        <v>0</v>
      </c>
      <c r="AA89" s="64">
        <f t="shared" si="461"/>
        <v>0</v>
      </c>
      <c r="AB89" s="64">
        <f t="shared" si="461"/>
        <v>0</v>
      </c>
      <c r="AC89" s="64">
        <f t="shared" si="461"/>
        <v>0</v>
      </c>
      <c r="AD89" s="65"/>
      <c r="AE89" s="63">
        <f>SUM(AE85:AE88)</f>
        <v>0</v>
      </c>
      <c r="AF89" s="64">
        <f t="shared" ref="AF89:AI89" si="462">SUM(AF85:AF88)</f>
        <v>0</v>
      </c>
      <c r="AG89" s="64">
        <f t="shared" si="462"/>
        <v>0</v>
      </c>
      <c r="AH89" s="64">
        <f t="shared" si="462"/>
        <v>0</v>
      </c>
      <c r="AI89" s="64">
        <f t="shared" si="462"/>
        <v>0</v>
      </c>
      <c r="AJ89" s="65"/>
      <c r="AK89" s="63">
        <f>SUM(AK85:AK88)</f>
        <v>0</v>
      </c>
      <c r="AL89" s="64">
        <f t="shared" ref="AL89:AO89" si="463">SUM(AL85:AL88)</f>
        <v>0</v>
      </c>
      <c r="AM89" s="64">
        <f t="shared" si="463"/>
        <v>0</v>
      </c>
      <c r="AN89" s="64">
        <f t="shared" si="463"/>
        <v>0</v>
      </c>
      <c r="AO89" s="64">
        <f t="shared" si="463"/>
        <v>0</v>
      </c>
      <c r="AP89" s="65"/>
      <c r="BB89" s="6"/>
      <c r="BC89" s="6"/>
      <c r="BD89" s="62"/>
      <c r="BE89" s="171"/>
      <c r="BF89" s="172"/>
      <c r="BG89" s="172"/>
      <c r="BH89" s="172"/>
      <c r="BI89" s="172"/>
      <c r="BJ89" s="65"/>
      <c r="BK89" s="6"/>
      <c r="BL89" s="62"/>
      <c r="BM89" s="171"/>
      <c r="BN89" s="172"/>
      <c r="BO89" s="172"/>
      <c r="BP89" s="172"/>
      <c r="BQ89" s="172"/>
      <c r="BR89" s="65"/>
      <c r="BS89" s="6"/>
      <c r="BT89" s="62"/>
      <c r="BU89" s="23" t="str">
        <f t="shared" si="392"/>
        <v/>
      </c>
      <c r="BV89" s="23" t="str">
        <f t="shared" si="392"/>
        <v/>
      </c>
      <c r="BW89" s="23" t="str">
        <f t="shared" si="392"/>
        <v/>
      </c>
      <c r="BX89" s="23" t="str">
        <f t="shared" si="392"/>
        <v/>
      </c>
      <c r="BY89" s="23" t="str">
        <f t="shared" si="392"/>
        <v/>
      </c>
      <c r="BZ89" s="6"/>
      <c r="CA89" s="6"/>
      <c r="CB89" s="62"/>
      <c r="CC89" s="195">
        <f>SUM(CC85:CC88)</f>
        <v>0</v>
      </c>
      <c r="CD89" s="195">
        <f t="shared" ref="CD89:CG89" si="464">SUM(CD85:CD88)</f>
        <v>0</v>
      </c>
      <c r="CE89" s="195">
        <f t="shared" si="464"/>
        <v>0</v>
      </c>
      <c r="CF89" s="195">
        <f t="shared" si="464"/>
        <v>0</v>
      </c>
      <c r="CG89" s="195">
        <f t="shared" si="464"/>
        <v>0</v>
      </c>
      <c r="CH89" s="196">
        <f t="shared" si="453"/>
        <v>0</v>
      </c>
      <c r="CI89" s="66"/>
      <c r="CJ89" s="66"/>
      <c r="CK89" s="195">
        <f>SUM(CK85:CK88)</f>
        <v>0</v>
      </c>
      <c r="CL89" s="195">
        <f t="shared" ref="CL89:CO89" si="465">SUM(CL85:CL88)</f>
        <v>0</v>
      </c>
      <c r="CM89" s="195">
        <f t="shared" si="465"/>
        <v>0</v>
      </c>
      <c r="CN89" s="195">
        <f t="shared" si="465"/>
        <v>0</v>
      </c>
      <c r="CO89" s="195">
        <f t="shared" si="465"/>
        <v>0</v>
      </c>
      <c r="CP89" s="196">
        <f t="shared" si="393"/>
        <v>0</v>
      </c>
      <c r="CS89" s="195">
        <f>SUM(CS85:CS88)</f>
        <v>0</v>
      </c>
      <c r="CT89" s="195">
        <f t="shared" ref="CT89:CW89" si="466">SUM(CT85:CT88)</f>
        <v>0</v>
      </c>
      <c r="CU89" s="195">
        <f t="shared" si="466"/>
        <v>0</v>
      </c>
      <c r="CV89" s="195">
        <f t="shared" si="466"/>
        <v>0</v>
      </c>
      <c r="CW89" s="195">
        <f t="shared" si="466"/>
        <v>0</v>
      </c>
      <c r="CX89" s="196">
        <f t="shared" si="394"/>
        <v>0</v>
      </c>
      <c r="DA89" s="195">
        <f>SUM(DA85:DA88)</f>
        <v>0</v>
      </c>
      <c r="DB89" s="195">
        <f t="shared" ref="DB89:DE89" si="467">SUM(DB85:DB88)</f>
        <v>0</v>
      </c>
      <c r="DC89" s="195">
        <f t="shared" si="467"/>
        <v>0</v>
      </c>
      <c r="DD89" s="195">
        <f t="shared" si="467"/>
        <v>0</v>
      </c>
      <c r="DE89" s="195">
        <f t="shared" si="467"/>
        <v>0</v>
      </c>
      <c r="DF89" s="196">
        <f t="shared" si="395"/>
        <v>0</v>
      </c>
      <c r="DI89" s="195">
        <f>SUM(DI85:DI88)</f>
        <v>0</v>
      </c>
      <c r="DJ89" s="195">
        <f t="shared" ref="DJ89:DM89" si="468">SUM(DJ85:DJ88)</f>
        <v>0</v>
      </c>
      <c r="DK89" s="195">
        <f t="shared" si="468"/>
        <v>0</v>
      </c>
      <c r="DL89" s="195">
        <f t="shared" si="468"/>
        <v>0</v>
      </c>
      <c r="DM89" s="195">
        <f t="shared" si="468"/>
        <v>0</v>
      </c>
      <c r="DN89" s="196">
        <f t="shared" si="397"/>
        <v>0</v>
      </c>
      <c r="DQ89" s="195">
        <f>SUM(DQ85:DQ88)</f>
        <v>0</v>
      </c>
      <c r="DR89" s="195">
        <f t="shared" ref="DR89:DU89" si="469">SUM(DR85:DR88)</f>
        <v>0</v>
      </c>
      <c r="DS89" s="195">
        <f t="shared" si="469"/>
        <v>0</v>
      </c>
      <c r="DT89" s="195">
        <f t="shared" si="469"/>
        <v>0</v>
      </c>
      <c r="DU89" s="195">
        <f t="shared" si="469"/>
        <v>0</v>
      </c>
      <c r="DV89" s="196">
        <f t="shared" si="396"/>
        <v>0</v>
      </c>
    </row>
    <row r="90" spans="1:126" ht="25.5" customHeight="1">
      <c r="A90" s="19"/>
      <c r="B90" s="68" t="s">
        <v>33</v>
      </c>
      <c r="C90" s="48"/>
      <c r="D90" s="48"/>
      <c r="E90" s="49"/>
      <c r="F90" s="50" t="s">
        <v>25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2">
        <f>SUM(G90:K90)</f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2">
        <f>SUM(M90:Q90)</f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2">
        <f>SUM(S90:W90)</f>
        <v>0</v>
      </c>
      <c r="Y90" s="53">
        <v>0</v>
      </c>
      <c r="Z90" s="53">
        <v>0</v>
      </c>
      <c r="AA90" s="53">
        <v>0</v>
      </c>
      <c r="AB90" s="53">
        <v>0</v>
      </c>
      <c r="AC90" s="53">
        <v>0</v>
      </c>
      <c r="AD90" s="52">
        <f>SUM(Y90:AC90)</f>
        <v>0</v>
      </c>
      <c r="AE90" s="53">
        <v>0</v>
      </c>
      <c r="AF90" s="53">
        <v>0</v>
      </c>
      <c r="AG90" s="53">
        <v>0</v>
      </c>
      <c r="AH90" s="53">
        <v>0</v>
      </c>
      <c r="AI90" s="53">
        <v>0</v>
      </c>
      <c r="AJ90" s="52">
        <f>SUM(AE90:AI90)</f>
        <v>0</v>
      </c>
      <c r="AK90" s="53">
        <v>0</v>
      </c>
      <c r="AL90" s="53">
        <v>0</v>
      </c>
      <c r="AM90" s="53">
        <v>0</v>
      </c>
      <c r="AN90" s="53">
        <v>0</v>
      </c>
      <c r="AO90" s="53">
        <v>0</v>
      </c>
      <c r="AP90" s="52">
        <f>SUM(AK90:AO90)</f>
        <v>0</v>
      </c>
      <c r="BB90" s="6"/>
      <c r="BC90" s="6"/>
      <c r="BD90" s="50" t="s">
        <v>25</v>
      </c>
      <c r="BE90" s="170">
        <f>'SPMW - Probs. of Failure '!O$27</f>
        <v>0</v>
      </c>
      <c r="BF90" s="170">
        <f>'SPMW - Probs. of Failure '!P$27</f>
        <v>0</v>
      </c>
      <c r="BG90" s="170">
        <f>'SPMW - Probs. of Failure '!Q$27</f>
        <v>0</v>
      </c>
      <c r="BH90" s="170">
        <f>'SPMW - Probs. of Failure '!R$27</f>
        <v>0</v>
      </c>
      <c r="BI90" s="170">
        <f>'SPMW - Probs. of Failure '!S$27</f>
        <v>0</v>
      </c>
      <c r="BJ90" s="173"/>
      <c r="BK90" s="6"/>
      <c r="BL90" s="50" t="s">
        <v>25</v>
      </c>
      <c r="BM90" s="239">
        <f>IFERROR($BM2*'SPMW - Average Cons. of Failure'!$Q$27,0)</f>
        <v>0</v>
      </c>
      <c r="BN90" s="239">
        <f>IFERROR($BM2*'SPMW - Average Cons. of Failure'!$Q$27,0)</f>
        <v>0</v>
      </c>
      <c r="BO90" s="239">
        <f>IFERROR($BM2*'SPMW - Average Cons. of Failure'!$Q$27,0)</f>
        <v>0</v>
      </c>
      <c r="BP90" s="239">
        <f>IFERROR($BM2*'SPMW - Average Cons. of Failure'!$Q$27,0)</f>
        <v>0</v>
      </c>
      <c r="BQ90" s="239">
        <f>IFERROR($BM2*'SPMW - Average Cons. of Failure'!$Q$27,0)</f>
        <v>0</v>
      </c>
      <c r="BR90" s="173"/>
      <c r="BS90" s="6"/>
      <c r="BT90" s="50" t="s">
        <v>25</v>
      </c>
      <c r="BU90" s="23" t="str">
        <f t="shared" si="392"/>
        <v/>
      </c>
      <c r="BV90" s="23" t="str">
        <f t="shared" si="392"/>
        <v/>
      </c>
      <c r="BW90" s="23" t="str">
        <f t="shared" si="392"/>
        <v/>
      </c>
      <c r="BX90" s="23" t="str">
        <f t="shared" si="392"/>
        <v/>
      </c>
      <c r="BY90" s="23" t="str">
        <f t="shared" si="392"/>
        <v/>
      </c>
      <c r="BZ90" s="6"/>
      <c r="CA90" s="6"/>
      <c r="CB90" s="50" t="s">
        <v>25</v>
      </c>
      <c r="CC90" s="193" t="str">
        <f>IF(BU90="","",M90*BU90)</f>
        <v/>
      </c>
      <c r="CD90" s="193" t="str">
        <f t="shared" ref="CD90:CG93" si="470">IF(BV90="","",N90*BV90)</f>
        <v/>
      </c>
      <c r="CE90" s="193" t="str">
        <f t="shared" si="470"/>
        <v/>
      </c>
      <c r="CF90" s="193" t="str">
        <f t="shared" si="470"/>
        <v/>
      </c>
      <c r="CG90" s="193" t="str">
        <f t="shared" si="470"/>
        <v/>
      </c>
      <c r="CH90" s="196">
        <f t="shared" si="453"/>
        <v>0</v>
      </c>
      <c r="CI90" s="66"/>
      <c r="CJ90" s="66"/>
      <c r="CK90" s="193" t="str">
        <f t="shared" ref="CK90:CO93" si="471">IF(BU90="","",G90*BU90)</f>
        <v/>
      </c>
      <c r="CL90" s="193" t="str">
        <f t="shared" si="471"/>
        <v/>
      </c>
      <c r="CM90" s="193" t="str">
        <f t="shared" si="471"/>
        <v/>
      </c>
      <c r="CN90" s="193" t="str">
        <f t="shared" si="471"/>
        <v/>
      </c>
      <c r="CO90" s="193" t="str">
        <f t="shared" si="471"/>
        <v/>
      </c>
      <c r="CP90" s="196">
        <f t="shared" si="393"/>
        <v>0</v>
      </c>
      <c r="CS90" s="193" t="str">
        <f>IF(BU90="","",Y90*BU90)</f>
        <v/>
      </c>
      <c r="CT90" s="193" t="str">
        <f t="shared" ref="CT90:CW93" si="472">IF(BV90="","",Z90*BV90)</f>
        <v/>
      </c>
      <c r="CU90" s="193" t="str">
        <f t="shared" si="472"/>
        <v/>
      </c>
      <c r="CV90" s="193" t="str">
        <f t="shared" si="472"/>
        <v/>
      </c>
      <c r="CW90" s="193" t="str">
        <f t="shared" si="472"/>
        <v/>
      </c>
      <c r="CX90" s="196">
        <f t="shared" si="394"/>
        <v>0</v>
      </c>
      <c r="DA90" s="193" t="str">
        <f>IF(BU90="","",(S90+Y90)*BU90)</f>
        <v/>
      </c>
      <c r="DB90" s="193" t="str">
        <f t="shared" ref="DB90:DE93" si="473">IF(BV90="","",(T90+Z90)*BV90)</f>
        <v/>
      </c>
      <c r="DC90" s="193" t="str">
        <f t="shared" si="473"/>
        <v/>
      </c>
      <c r="DD90" s="193" t="str">
        <f t="shared" si="473"/>
        <v/>
      </c>
      <c r="DE90" s="193" t="str">
        <f t="shared" si="473"/>
        <v/>
      </c>
      <c r="DF90" s="196">
        <f t="shared" si="395"/>
        <v>0</v>
      </c>
      <c r="DI90" s="193" t="str">
        <f>IF(BU90="","",AK90*BU90)</f>
        <v/>
      </c>
      <c r="DJ90" s="193" t="str">
        <f t="shared" ref="DJ90:DM93" si="474">IF(BV90="","",AL90*BV90)</f>
        <v/>
      </c>
      <c r="DK90" s="193" t="str">
        <f t="shared" si="474"/>
        <v/>
      </c>
      <c r="DL90" s="193" t="str">
        <f t="shared" si="474"/>
        <v/>
      </c>
      <c r="DM90" s="193" t="str">
        <f t="shared" si="474"/>
        <v/>
      </c>
      <c r="DN90" s="196">
        <f t="shared" si="397"/>
        <v>0</v>
      </c>
      <c r="DQ90" s="193" t="str">
        <f>IF(BU90="","",(AE90+AK90)*BU90)</f>
        <v/>
      </c>
      <c r="DR90" s="193" t="str">
        <f t="shared" ref="DR90:DU93" si="475">IF(BV90="","",(AF90+AL90)*BV90)</f>
        <v/>
      </c>
      <c r="DS90" s="193" t="str">
        <f t="shared" si="475"/>
        <v/>
      </c>
      <c r="DT90" s="193" t="str">
        <f t="shared" si="475"/>
        <v/>
      </c>
      <c r="DU90" s="193" t="str">
        <f t="shared" si="475"/>
        <v/>
      </c>
      <c r="DV90" s="196">
        <f t="shared" si="396"/>
        <v>0</v>
      </c>
    </row>
    <row r="91" spans="1:126" ht="25.5" customHeight="1">
      <c r="A91" s="19"/>
      <c r="B91" s="54"/>
      <c r="C91" s="55"/>
      <c r="D91" s="55"/>
      <c r="E91" s="56"/>
      <c r="F91" s="57" t="s">
        <v>27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8">
        <f t="shared" ref="L91:L93" si="476">SUM(G91:K91)</f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8">
        <f t="shared" ref="R91:R93" si="477">SUM(M91:Q91)</f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8">
        <f t="shared" ref="X91:X93" si="478">SUM(S91:W91)</f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8">
        <f t="shared" ref="AD91:AD93" si="479">SUM(Y91:AC91)</f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8">
        <f t="shared" ref="AJ91:AJ93" si="480">SUM(AE91:AI91)</f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0</v>
      </c>
      <c r="AP91" s="58">
        <f t="shared" ref="AP91:AP93" si="481">SUM(AK91:AO91)</f>
        <v>0</v>
      </c>
      <c r="BB91" s="6"/>
      <c r="BC91" s="6"/>
      <c r="BD91" s="57" t="s">
        <v>27</v>
      </c>
      <c r="BE91" s="170">
        <f>'SPMW - Probs. of Failure '!O$27</f>
        <v>0</v>
      </c>
      <c r="BF91" s="170">
        <f>'SPMW - Probs. of Failure '!P$27</f>
        <v>0</v>
      </c>
      <c r="BG91" s="170">
        <f>'SPMW - Probs. of Failure '!Q$27</f>
        <v>0</v>
      </c>
      <c r="BH91" s="170">
        <f>'SPMW - Probs. of Failure '!R$27</f>
        <v>0</v>
      </c>
      <c r="BI91" s="170">
        <f>'SPMW - Probs. of Failure '!S$27</f>
        <v>0</v>
      </c>
      <c r="BJ91" s="174"/>
      <c r="BK91" s="6"/>
      <c r="BL91" s="57" t="s">
        <v>27</v>
      </c>
      <c r="BM91" s="239">
        <f>IFERROR($BM3*'SPMW - Average Cons. of Failure'!$Q$27,0)</f>
        <v>0</v>
      </c>
      <c r="BN91" s="239">
        <f>IFERROR($BM3*'SPMW - Average Cons. of Failure'!$Q$27,0)</f>
        <v>0</v>
      </c>
      <c r="BO91" s="239">
        <f>IFERROR($BM3*'SPMW - Average Cons. of Failure'!$Q$27,0)</f>
        <v>0</v>
      </c>
      <c r="BP91" s="239">
        <f>IFERROR($BM3*'SPMW - Average Cons. of Failure'!$Q$27,0)</f>
        <v>0</v>
      </c>
      <c r="BQ91" s="239">
        <f>IFERROR($BM3*'SPMW - Average Cons. of Failure'!$Q$27,0)</f>
        <v>0</v>
      </c>
      <c r="BR91" s="174"/>
      <c r="BS91" s="6"/>
      <c r="BT91" s="57" t="s">
        <v>27</v>
      </c>
      <c r="BU91" s="23" t="str">
        <f t="shared" si="392"/>
        <v/>
      </c>
      <c r="BV91" s="23" t="str">
        <f t="shared" si="392"/>
        <v/>
      </c>
      <c r="BW91" s="23" t="str">
        <f t="shared" si="392"/>
        <v/>
      </c>
      <c r="BX91" s="23" t="str">
        <f t="shared" si="392"/>
        <v/>
      </c>
      <c r="BY91" s="23" t="str">
        <f t="shared" si="392"/>
        <v/>
      </c>
      <c r="BZ91" s="6"/>
      <c r="CA91" s="6"/>
      <c r="CB91" s="57" t="s">
        <v>27</v>
      </c>
      <c r="CC91" s="193" t="str">
        <f t="shared" ref="CC91:CC93" si="482">IF(BU91="","",M91*BU91)</f>
        <v/>
      </c>
      <c r="CD91" s="193" t="str">
        <f t="shared" si="470"/>
        <v/>
      </c>
      <c r="CE91" s="193" t="str">
        <f t="shared" si="470"/>
        <v/>
      </c>
      <c r="CF91" s="193" t="str">
        <f t="shared" si="470"/>
        <v/>
      </c>
      <c r="CG91" s="193" t="str">
        <f t="shared" si="470"/>
        <v/>
      </c>
      <c r="CH91" s="196">
        <f t="shared" si="453"/>
        <v>0</v>
      </c>
      <c r="CI91" s="66"/>
      <c r="CJ91" s="66"/>
      <c r="CK91" s="193" t="str">
        <f t="shared" si="471"/>
        <v/>
      </c>
      <c r="CL91" s="193" t="str">
        <f t="shared" si="471"/>
        <v/>
      </c>
      <c r="CM91" s="193" t="str">
        <f t="shared" si="471"/>
        <v/>
      </c>
      <c r="CN91" s="193" t="str">
        <f t="shared" si="471"/>
        <v/>
      </c>
      <c r="CO91" s="193" t="str">
        <f t="shared" si="471"/>
        <v/>
      </c>
      <c r="CP91" s="196">
        <f t="shared" si="393"/>
        <v>0</v>
      </c>
      <c r="CS91" s="193" t="str">
        <f t="shared" ref="CS91:CS93" si="483">IF(BU91="","",Y91*BU91)</f>
        <v/>
      </c>
      <c r="CT91" s="193" t="str">
        <f t="shared" si="472"/>
        <v/>
      </c>
      <c r="CU91" s="193" t="str">
        <f t="shared" si="472"/>
        <v/>
      </c>
      <c r="CV91" s="193" t="str">
        <f t="shared" si="472"/>
        <v/>
      </c>
      <c r="CW91" s="193" t="str">
        <f t="shared" si="472"/>
        <v/>
      </c>
      <c r="CX91" s="196">
        <f t="shared" si="394"/>
        <v>0</v>
      </c>
      <c r="DA91" s="193" t="str">
        <f t="shared" ref="DA91:DA93" si="484">IF(BU91="","",(S91+Y91)*BU91)</f>
        <v/>
      </c>
      <c r="DB91" s="193" t="str">
        <f t="shared" si="473"/>
        <v/>
      </c>
      <c r="DC91" s="193" t="str">
        <f t="shared" si="473"/>
        <v/>
      </c>
      <c r="DD91" s="193" t="str">
        <f t="shared" si="473"/>
        <v/>
      </c>
      <c r="DE91" s="193" t="str">
        <f t="shared" si="473"/>
        <v/>
      </c>
      <c r="DF91" s="196">
        <f t="shared" si="395"/>
        <v>0</v>
      </c>
      <c r="DI91" s="193" t="str">
        <f t="shared" ref="DI91:DI93" si="485">IF(BU91="","",AK91*BU91)</f>
        <v/>
      </c>
      <c r="DJ91" s="193" t="str">
        <f t="shared" si="474"/>
        <v/>
      </c>
      <c r="DK91" s="193" t="str">
        <f t="shared" si="474"/>
        <v/>
      </c>
      <c r="DL91" s="193" t="str">
        <f t="shared" si="474"/>
        <v/>
      </c>
      <c r="DM91" s="193" t="str">
        <f t="shared" si="474"/>
        <v/>
      </c>
      <c r="DN91" s="196">
        <f t="shared" si="397"/>
        <v>0</v>
      </c>
      <c r="DQ91" s="193" t="str">
        <f t="shared" ref="DQ91:DQ93" si="486">IF(BU91="","",(AE91+AK91)*BU91)</f>
        <v/>
      </c>
      <c r="DR91" s="193" t="str">
        <f t="shared" si="475"/>
        <v/>
      </c>
      <c r="DS91" s="193" t="str">
        <f t="shared" si="475"/>
        <v/>
      </c>
      <c r="DT91" s="193" t="str">
        <f t="shared" si="475"/>
        <v/>
      </c>
      <c r="DU91" s="193" t="str">
        <f t="shared" si="475"/>
        <v/>
      </c>
      <c r="DV91" s="196">
        <f t="shared" si="396"/>
        <v>0</v>
      </c>
    </row>
    <row r="92" spans="1:126" ht="25.5" customHeight="1">
      <c r="A92" s="19"/>
      <c r="B92" s="54"/>
      <c r="C92" s="55"/>
      <c r="D92" s="55"/>
      <c r="E92" s="56"/>
      <c r="F92" s="57" t="s">
        <v>29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8">
        <f t="shared" si="476"/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8">
        <f t="shared" si="477"/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8">
        <f t="shared" si="478"/>
        <v>0</v>
      </c>
      <c r="Y92" s="51">
        <v>0</v>
      </c>
      <c r="Z92" s="51">
        <v>0</v>
      </c>
      <c r="AA92" s="51">
        <v>0</v>
      </c>
      <c r="AB92" s="51">
        <v>0</v>
      </c>
      <c r="AC92" s="51">
        <v>0</v>
      </c>
      <c r="AD92" s="58">
        <f t="shared" si="479"/>
        <v>0</v>
      </c>
      <c r="AE92" s="51">
        <v>0</v>
      </c>
      <c r="AF92" s="51">
        <v>0</v>
      </c>
      <c r="AG92" s="51">
        <v>0</v>
      </c>
      <c r="AH92" s="51">
        <v>0</v>
      </c>
      <c r="AI92" s="51">
        <v>0</v>
      </c>
      <c r="AJ92" s="58">
        <f t="shared" si="480"/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0</v>
      </c>
      <c r="AP92" s="58">
        <f t="shared" si="481"/>
        <v>0</v>
      </c>
      <c r="BB92" s="6"/>
      <c r="BC92" s="6"/>
      <c r="BD92" s="57" t="s">
        <v>29</v>
      </c>
      <c r="BE92" s="170">
        <f>'SPMW - Probs. of Failure '!O$27</f>
        <v>0</v>
      </c>
      <c r="BF92" s="170">
        <f>'SPMW - Probs. of Failure '!P$27</f>
        <v>0</v>
      </c>
      <c r="BG92" s="170">
        <f>'SPMW - Probs. of Failure '!Q$27</f>
        <v>0</v>
      </c>
      <c r="BH92" s="170">
        <f>'SPMW - Probs. of Failure '!R$27</f>
        <v>0</v>
      </c>
      <c r="BI92" s="170">
        <f>'SPMW - Probs. of Failure '!S$27</f>
        <v>0</v>
      </c>
      <c r="BJ92" s="174"/>
      <c r="BK92" s="6"/>
      <c r="BL92" s="57" t="s">
        <v>29</v>
      </c>
      <c r="BM92" s="239">
        <f>IFERROR($BM4*'SPMW - Average Cons. of Failure'!$Q$27,0)</f>
        <v>0</v>
      </c>
      <c r="BN92" s="239">
        <f>IFERROR($BM4*'SPMW - Average Cons. of Failure'!$Q$27,0)</f>
        <v>0</v>
      </c>
      <c r="BO92" s="239">
        <f>IFERROR($BM4*'SPMW - Average Cons. of Failure'!$Q$27,0)</f>
        <v>0</v>
      </c>
      <c r="BP92" s="239">
        <f>IFERROR($BM4*'SPMW - Average Cons. of Failure'!$Q$27,0)</f>
        <v>0</v>
      </c>
      <c r="BQ92" s="239">
        <f>IFERROR($BM4*'SPMW - Average Cons. of Failure'!$Q$27,0)</f>
        <v>0</v>
      </c>
      <c r="BR92" s="174"/>
      <c r="BS92" s="6"/>
      <c r="BT92" s="57" t="s">
        <v>29</v>
      </c>
      <c r="BU92" s="23" t="str">
        <f t="shared" si="392"/>
        <v/>
      </c>
      <c r="BV92" s="23" t="str">
        <f t="shared" si="392"/>
        <v/>
      </c>
      <c r="BW92" s="23" t="str">
        <f t="shared" si="392"/>
        <v/>
      </c>
      <c r="BX92" s="23" t="str">
        <f t="shared" si="392"/>
        <v/>
      </c>
      <c r="BY92" s="23" t="str">
        <f t="shared" si="392"/>
        <v/>
      </c>
      <c r="BZ92" s="6"/>
      <c r="CA92" s="6"/>
      <c r="CB92" s="57" t="s">
        <v>29</v>
      </c>
      <c r="CC92" s="193" t="str">
        <f t="shared" si="482"/>
        <v/>
      </c>
      <c r="CD92" s="193" t="str">
        <f t="shared" si="470"/>
        <v/>
      </c>
      <c r="CE92" s="193" t="str">
        <f t="shared" si="470"/>
        <v/>
      </c>
      <c r="CF92" s="193" t="str">
        <f t="shared" si="470"/>
        <v/>
      </c>
      <c r="CG92" s="193" t="str">
        <f t="shared" si="470"/>
        <v/>
      </c>
      <c r="CH92" s="196">
        <f t="shared" si="453"/>
        <v>0</v>
      </c>
      <c r="CI92" s="66"/>
      <c r="CJ92" s="66"/>
      <c r="CK92" s="193" t="str">
        <f t="shared" si="471"/>
        <v/>
      </c>
      <c r="CL92" s="193" t="str">
        <f t="shared" si="471"/>
        <v/>
      </c>
      <c r="CM92" s="193" t="str">
        <f t="shared" si="471"/>
        <v/>
      </c>
      <c r="CN92" s="193" t="str">
        <f t="shared" si="471"/>
        <v/>
      </c>
      <c r="CO92" s="193" t="str">
        <f t="shared" si="471"/>
        <v/>
      </c>
      <c r="CP92" s="196">
        <f t="shared" si="393"/>
        <v>0</v>
      </c>
      <c r="CS92" s="193" t="str">
        <f t="shared" si="483"/>
        <v/>
      </c>
      <c r="CT92" s="193" t="str">
        <f t="shared" si="472"/>
        <v/>
      </c>
      <c r="CU92" s="193" t="str">
        <f t="shared" si="472"/>
        <v/>
      </c>
      <c r="CV92" s="193" t="str">
        <f t="shared" si="472"/>
        <v/>
      </c>
      <c r="CW92" s="193" t="str">
        <f t="shared" si="472"/>
        <v/>
      </c>
      <c r="CX92" s="196">
        <f t="shared" si="394"/>
        <v>0</v>
      </c>
      <c r="DA92" s="193" t="str">
        <f t="shared" si="484"/>
        <v/>
      </c>
      <c r="DB92" s="193" t="str">
        <f t="shared" si="473"/>
        <v/>
      </c>
      <c r="DC92" s="193" t="str">
        <f t="shared" si="473"/>
        <v/>
      </c>
      <c r="DD92" s="193" t="str">
        <f t="shared" si="473"/>
        <v/>
      </c>
      <c r="DE92" s="193" t="str">
        <f t="shared" si="473"/>
        <v/>
      </c>
      <c r="DF92" s="196">
        <f t="shared" si="395"/>
        <v>0</v>
      </c>
      <c r="DI92" s="193" t="str">
        <f t="shared" si="485"/>
        <v/>
      </c>
      <c r="DJ92" s="193" t="str">
        <f t="shared" si="474"/>
        <v/>
      </c>
      <c r="DK92" s="193" t="str">
        <f t="shared" si="474"/>
        <v/>
      </c>
      <c r="DL92" s="193" t="str">
        <f t="shared" si="474"/>
        <v/>
      </c>
      <c r="DM92" s="193" t="str">
        <f t="shared" si="474"/>
        <v/>
      </c>
      <c r="DN92" s="196">
        <f t="shared" si="397"/>
        <v>0</v>
      </c>
      <c r="DQ92" s="193" t="str">
        <f t="shared" si="486"/>
        <v/>
      </c>
      <c r="DR92" s="193" t="str">
        <f t="shared" si="475"/>
        <v/>
      </c>
      <c r="DS92" s="193" t="str">
        <f t="shared" si="475"/>
        <v/>
      </c>
      <c r="DT92" s="193" t="str">
        <f t="shared" si="475"/>
        <v/>
      </c>
      <c r="DU92" s="193" t="str">
        <f t="shared" si="475"/>
        <v/>
      </c>
      <c r="DV92" s="196">
        <f t="shared" si="396"/>
        <v>0</v>
      </c>
    </row>
    <row r="93" spans="1:126" ht="25.5" customHeight="1">
      <c r="A93" s="19"/>
      <c r="B93" s="54"/>
      <c r="C93" s="55"/>
      <c r="D93" s="55"/>
      <c r="E93" s="56"/>
      <c r="F93" s="57" t="s">
        <v>30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8">
        <f t="shared" si="476"/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8">
        <f t="shared" si="477"/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8">
        <f t="shared" si="478"/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8">
        <f t="shared" si="479"/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8">
        <f t="shared" si="480"/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0</v>
      </c>
      <c r="AP93" s="58">
        <f t="shared" si="481"/>
        <v>0</v>
      </c>
      <c r="BB93" s="6"/>
      <c r="BC93" s="6"/>
      <c r="BD93" s="57" t="s">
        <v>30</v>
      </c>
      <c r="BE93" s="170">
        <f>'SPMW - Probs. of Failure '!O$27</f>
        <v>0</v>
      </c>
      <c r="BF93" s="170">
        <f>'SPMW - Probs. of Failure '!P$27</f>
        <v>0</v>
      </c>
      <c r="BG93" s="170">
        <f>'SPMW - Probs. of Failure '!Q$27</f>
        <v>0</v>
      </c>
      <c r="BH93" s="170">
        <f>'SPMW - Probs. of Failure '!R$27</f>
        <v>0</v>
      </c>
      <c r="BI93" s="170">
        <f>'SPMW - Probs. of Failure '!S$27</f>
        <v>0</v>
      </c>
      <c r="BJ93" s="174"/>
      <c r="BK93" s="6"/>
      <c r="BL93" s="57" t="s">
        <v>30</v>
      </c>
      <c r="BM93" s="239">
        <f>IFERROR($BM5*'SPMW - Average Cons. of Failure'!$Q$27,0)</f>
        <v>0</v>
      </c>
      <c r="BN93" s="239">
        <f>IFERROR($BM5*'SPMW - Average Cons. of Failure'!$Q$27,0)</f>
        <v>0</v>
      </c>
      <c r="BO93" s="239">
        <f>IFERROR($BM5*'SPMW - Average Cons. of Failure'!$Q$27,0)</f>
        <v>0</v>
      </c>
      <c r="BP93" s="239">
        <f>IFERROR($BM5*'SPMW - Average Cons. of Failure'!$Q$27,0)</f>
        <v>0</v>
      </c>
      <c r="BQ93" s="239">
        <f>IFERROR($BM5*'SPMW - Average Cons. of Failure'!$Q$27,0)</f>
        <v>0</v>
      </c>
      <c r="BR93" s="174"/>
      <c r="BS93" s="6"/>
      <c r="BT93" s="57" t="s">
        <v>30</v>
      </c>
      <c r="BU93" s="23" t="str">
        <f t="shared" si="392"/>
        <v/>
      </c>
      <c r="BV93" s="23" t="str">
        <f t="shared" si="392"/>
        <v/>
      </c>
      <c r="BW93" s="23" t="str">
        <f t="shared" si="392"/>
        <v/>
      </c>
      <c r="BX93" s="23" t="str">
        <f t="shared" si="392"/>
        <v/>
      </c>
      <c r="BY93" s="23" t="str">
        <f t="shared" si="392"/>
        <v/>
      </c>
      <c r="BZ93" s="6"/>
      <c r="CA93" s="6"/>
      <c r="CB93" s="57" t="s">
        <v>30</v>
      </c>
      <c r="CC93" s="193" t="str">
        <f t="shared" si="482"/>
        <v/>
      </c>
      <c r="CD93" s="193" t="str">
        <f t="shared" si="470"/>
        <v/>
      </c>
      <c r="CE93" s="193" t="str">
        <f t="shared" si="470"/>
        <v/>
      </c>
      <c r="CF93" s="193" t="str">
        <f t="shared" si="470"/>
        <v/>
      </c>
      <c r="CG93" s="193" t="str">
        <f t="shared" si="470"/>
        <v/>
      </c>
      <c r="CH93" s="196">
        <f t="shared" si="453"/>
        <v>0</v>
      </c>
      <c r="CI93" s="66"/>
      <c r="CJ93" s="66"/>
      <c r="CK93" s="193" t="str">
        <f t="shared" si="471"/>
        <v/>
      </c>
      <c r="CL93" s="193" t="str">
        <f t="shared" si="471"/>
        <v/>
      </c>
      <c r="CM93" s="193" t="str">
        <f t="shared" si="471"/>
        <v/>
      </c>
      <c r="CN93" s="193" t="str">
        <f t="shared" si="471"/>
        <v/>
      </c>
      <c r="CO93" s="193" t="str">
        <f t="shared" si="471"/>
        <v/>
      </c>
      <c r="CP93" s="196">
        <f t="shared" si="393"/>
        <v>0</v>
      </c>
      <c r="CS93" s="193" t="str">
        <f t="shared" si="483"/>
        <v/>
      </c>
      <c r="CT93" s="193" t="str">
        <f t="shared" si="472"/>
        <v/>
      </c>
      <c r="CU93" s="193" t="str">
        <f t="shared" si="472"/>
        <v/>
      </c>
      <c r="CV93" s="193" t="str">
        <f t="shared" si="472"/>
        <v/>
      </c>
      <c r="CW93" s="193" t="str">
        <f t="shared" si="472"/>
        <v/>
      </c>
      <c r="CX93" s="196">
        <f t="shared" si="394"/>
        <v>0</v>
      </c>
      <c r="DA93" s="193" t="str">
        <f t="shared" si="484"/>
        <v/>
      </c>
      <c r="DB93" s="193" t="str">
        <f t="shared" si="473"/>
        <v/>
      </c>
      <c r="DC93" s="193" t="str">
        <f t="shared" si="473"/>
        <v/>
      </c>
      <c r="DD93" s="193" t="str">
        <f t="shared" si="473"/>
        <v/>
      </c>
      <c r="DE93" s="193" t="str">
        <f t="shared" si="473"/>
        <v/>
      </c>
      <c r="DF93" s="196">
        <f t="shared" si="395"/>
        <v>0</v>
      </c>
      <c r="DI93" s="193" t="str">
        <f t="shared" si="485"/>
        <v/>
      </c>
      <c r="DJ93" s="193" t="str">
        <f t="shared" si="474"/>
        <v/>
      </c>
      <c r="DK93" s="193" t="str">
        <f t="shared" si="474"/>
        <v/>
      </c>
      <c r="DL93" s="193" t="str">
        <f t="shared" si="474"/>
        <v/>
      </c>
      <c r="DM93" s="193" t="str">
        <f t="shared" si="474"/>
        <v/>
      </c>
      <c r="DN93" s="196">
        <f t="shared" si="397"/>
        <v>0</v>
      </c>
      <c r="DQ93" s="193" t="str">
        <f t="shared" si="486"/>
        <v/>
      </c>
      <c r="DR93" s="193" t="str">
        <f t="shared" si="475"/>
        <v/>
      </c>
      <c r="DS93" s="193" t="str">
        <f t="shared" si="475"/>
        <v/>
      </c>
      <c r="DT93" s="193" t="str">
        <f t="shared" si="475"/>
        <v/>
      </c>
      <c r="DU93" s="193" t="str">
        <f t="shared" si="475"/>
        <v/>
      </c>
      <c r="DV93" s="196">
        <f t="shared" si="396"/>
        <v>0</v>
      </c>
    </row>
    <row r="94" spans="1:126" ht="25.5" customHeight="1" thickBot="1">
      <c r="A94" s="19"/>
      <c r="B94" s="59"/>
      <c r="C94" s="60">
        <v>0</v>
      </c>
      <c r="D94" s="60">
        <v>0</v>
      </c>
      <c r="E94" s="61">
        <v>0</v>
      </c>
      <c r="F94" s="62"/>
      <c r="G94" s="63">
        <f>SUM(G90:G93)</f>
        <v>0</v>
      </c>
      <c r="H94" s="64">
        <f t="shared" ref="H94:K94" si="487">SUM(H90:H93)</f>
        <v>0</v>
      </c>
      <c r="I94" s="64">
        <f t="shared" si="487"/>
        <v>0</v>
      </c>
      <c r="J94" s="64">
        <f t="shared" si="487"/>
        <v>0</v>
      </c>
      <c r="K94" s="64">
        <f t="shared" si="487"/>
        <v>0</v>
      </c>
      <c r="L94" s="65"/>
      <c r="M94" s="63">
        <f>SUM(M90:M93)</f>
        <v>0</v>
      </c>
      <c r="N94" s="64">
        <f t="shared" ref="N94:Q94" si="488">SUM(N90:N93)</f>
        <v>0</v>
      </c>
      <c r="O94" s="64">
        <f t="shared" si="488"/>
        <v>0</v>
      </c>
      <c r="P94" s="64">
        <f t="shared" si="488"/>
        <v>0</v>
      </c>
      <c r="Q94" s="64">
        <f t="shared" si="488"/>
        <v>0</v>
      </c>
      <c r="R94" s="65"/>
      <c r="S94" s="63">
        <f>SUM(S90:S93)</f>
        <v>0</v>
      </c>
      <c r="T94" s="64">
        <f t="shared" ref="T94:W94" si="489">SUM(T90:T93)</f>
        <v>0</v>
      </c>
      <c r="U94" s="64">
        <f t="shared" si="489"/>
        <v>0</v>
      </c>
      <c r="V94" s="64">
        <f t="shared" si="489"/>
        <v>0</v>
      </c>
      <c r="W94" s="64">
        <f t="shared" si="489"/>
        <v>0</v>
      </c>
      <c r="X94" s="65"/>
      <c r="Y94" s="63">
        <f>SUM(Y90:Y93)</f>
        <v>0</v>
      </c>
      <c r="Z94" s="64">
        <f t="shared" ref="Z94:AC94" si="490">SUM(Z90:Z93)</f>
        <v>0</v>
      </c>
      <c r="AA94" s="64">
        <f t="shared" si="490"/>
        <v>0</v>
      </c>
      <c r="AB94" s="64">
        <f t="shared" si="490"/>
        <v>0</v>
      </c>
      <c r="AC94" s="64">
        <f t="shared" si="490"/>
        <v>0</v>
      </c>
      <c r="AD94" s="65"/>
      <c r="AE94" s="63">
        <f>SUM(AE90:AE93)</f>
        <v>0</v>
      </c>
      <c r="AF94" s="64">
        <f t="shared" ref="AF94:AI94" si="491">SUM(AF90:AF93)</f>
        <v>0</v>
      </c>
      <c r="AG94" s="64">
        <f t="shared" si="491"/>
        <v>0</v>
      </c>
      <c r="AH94" s="64">
        <f t="shared" si="491"/>
        <v>0</v>
      </c>
      <c r="AI94" s="64">
        <f t="shared" si="491"/>
        <v>0</v>
      </c>
      <c r="AJ94" s="65"/>
      <c r="AK94" s="63">
        <f>SUM(AK90:AK93)</f>
        <v>0</v>
      </c>
      <c r="AL94" s="64">
        <f t="shared" ref="AL94:AO94" si="492">SUM(AL90:AL93)</f>
        <v>0</v>
      </c>
      <c r="AM94" s="64">
        <f t="shared" si="492"/>
        <v>0</v>
      </c>
      <c r="AN94" s="64">
        <f t="shared" si="492"/>
        <v>0</v>
      </c>
      <c r="AO94" s="64">
        <f t="shared" si="492"/>
        <v>0</v>
      </c>
      <c r="AP94" s="65"/>
      <c r="BB94" s="6"/>
      <c r="BC94" s="6"/>
      <c r="BD94" s="62"/>
      <c r="BE94" s="171"/>
      <c r="BF94" s="172"/>
      <c r="BG94" s="172"/>
      <c r="BH94" s="172"/>
      <c r="BI94" s="172"/>
      <c r="BJ94" s="65"/>
      <c r="BK94" s="6"/>
      <c r="BL94" s="62"/>
      <c r="BM94" s="171"/>
      <c r="BN94" s="172"/>
      <c r="BO94" s="172"/>
      <c r="BP94" s="172"/>
      <c r="BQ94" s="172"/>
      <c r="BR94" s="65"/>
      <c r="BS94" s="6"/>
      <c r="BT94" s="62"/>
      <c r="BU94" s="23" t="str">
        <f t="shared" si="392"/>
        <v/>
      </c>
      <c r="BV94" s="23" t="str">
        <f t="shared" si="392"/>
        <v/>
      </c>
      <c r="BW94" s="23" t="str">
        <f t="shared" si="392"/>
        <v/>
      </c>
      <c r="BX94" s="23" t="str">
        <f t="shared" si="392"/>
        <v/>
      </c>
      <c r="BY94" s="23" t="str">
        <f t="shared" si="392"/>
        <v/>
      </c>
      <c r="BZ94" s="6"/>
      <c r="CA94" s="6"/>
      <c r="CB94" s="62"/>
      <c r="CC94" s="195">
        <f>SUM(CC90:CC93)</f>
        <v>0</v>
      </c>
      <c r="CD94" s="195">
        <f t="shared" ref="CD94:CG94" si="493">SUM(CD90:CD93)</f>
        <v>0</v>
      </c>
      <c r="CE94" s="195">
        <f t="shared" si="493"/>
        <v>0</v>
      </c>
      <c r="CF94" s="195">
        <f t="shared" si="493"/>
        <v>0</v>
      </c>
      <c r="CG94" s="195">
        <f t="shared" si="493"/>
        <v>0</v>
      </c>
      <c r="CH94" s="196">
        <f t="shared" si="453"/>
        <v>0</v>
      </c>
      <c r="CI94" s="66"/>
      <c r="CJ94" s="66"/>
      <c r="CK94" s="195">
        <f>SUM(CK90:CK93)</f>
        <v>0</v>
      </c>
      <c r="CL94" s="195">
        <f t="shared" ref="CL94:CO94" si="494">SUM(CL90:CL93)</f>
        <v>0</v>
      </c>
      <c r="CM94" s="195">
        <f t="shared" si="494"/>
        <v>0</v>
      </c>
      <c r="CN94" s="195">
        <f t="shared" si="494"/>
        <v>0</v>
      </c>
      <c r="CO94" s="195">
        <f t="shared" si="494"/>
        <v>0</v>
      </c>
      <c r="CP94" s="196">
        <f t="shared" si="393"/>
        <v>0</v>
      </c>
      <c r="CS94" s="195">
        <f>SUM(CS90:CS93)</f>
        <v>0</v>
      </c>
      <c r="CT94" s="195">
        <f t="shared" ref="CT94:CW94" si="495">SUM(CT90:CT93)</f>
        <v>0</v>
      </c>
      <c r="CU94" s="195">
        <f t="shared" si="495"/>
        <v>0</v>
      </c>
      <c r="CV94" s="195">
        <f t="shared" si="495"/>
        <v>0</v>
      </c>
      <c r="CW94" s="195">
        <f t="shared" si="495"/>
        <v>0</v>
      </c>
      <c r="CX94" s="196">
        <f t="shared" si="394"/>
        <v>0</v>
      </c>
      <c r="DA94" s="195">
        <f>SUM(DA90:DA93)</f>
        <v>0</v>
      </c>
      <c r="DB94" s="195">
        <f t="shared" ref="DB94:DE94" si="496">SUM(DB90:DB93)</f>
        <v>0</v>
      </c>
      <c r="DC94" s="195">
        <f t="shared" si="496"/>
        <v>0</v>
      </c>
      <c r="DD94" s="195">
        <f t="shared" si="496"/>
        <v>0</v>
      </c>
      <c r="DE94" s="195">
        <f t="shared" si="496"/>
        <v>0</v>
      </c>
      <c r="DF94" s="196">
        <f t="shared" si="395"/>
        <v>0</v>
      </c>
      <c r="DI94" s="195">
        <f t="shared" ref="DI94:DM94" si="497">SUM(DI90:DI93)</f>
        <v>0</v>
      </c>
      <c r="DJ94" s="195">
        <f t="shared" si="497"/>
        <v>0</v>
      </c>
      <c r="DK94" s="195">
        <f t="shared" si="497"/>
        <v>0</v>
      </c>
      <c r="DL94" s="195">
        <f t="shared" si="497"/>
        <v>0</v>
      </c>
      <c r="DM94" s="195">
        <f t="shared" si="497"/>
        <v>0</v>
      </c>
      <c r="DN94" s="196">
        <f t="shared" si="397"/>
        <v>0</v>
      </c>
      <c r="DQ94" s="195">
        <f>SUM(DQ90:DQ93)</f>
        <v>0</v>
      </c>
      <c r="DR94" s="195">
        <f t="shared" ref="DR94:DU94" si="498">SUM(DR90:DR93)</f>
        <v>0</v>
      </c>
      <c r="DS94" s="195">
        <f t="shared" si="498"/>
        <v>0</v>
      </c>
      <c r="DT94" s="195">
        <f t="shared" si="498"/>
        <v>0</v>
      </c>
      <c r="DU94" s="195">
        <f t="shared" si="498"/>
        <v>0</v>
      </c>
      <c r="DV94" s="196">
        <f t="shared" si="396"/>
        <v>0</v>
      </c>
    </row>
    <row r="95" spans="1:126" ht="25.5" customHeight="1">
      <c r="A95" s="19"/>
      <c r="B95" s="68" t="s">
        <v>33</v>
      </c>
      <c r="C95" s="48"/>
      <c r="D95" s="48"/>
      <c r="E95" s="49"/>
      <c r="F95" s="50" t="s">
        <v>25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2">
        <f>SUM(G95:K95)</f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2">
        <f>SUM(M95:Q95)</f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2">
        <f>SUM(S95:W95)</f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2">
        <f>SUM(Y95:AC95)</f>
        <v>0</v>
      </c>
      <c r="AE95" s="53">
        <v>0</v>
      </c>
      <c r="AF95" s="53">
        <v>0</v>
      </c>
      <c r="AG95" s="53">
        <v>0</v>
      </c>
      <c r="AH95" s="53">
        <v>0</v>
      </c>
      <c r="AI95" s="53">
        <v>0</v>
      </c>
      <c r="AJ95" s="52">
        <f>SUM(AE95:AI95)</f>
        <v>0</v>
      </c>
      <c r="AK95" s="53">
        <v>0</v>
      </c>
      <c r="AL95" s="53">
        <v>0</v>
      </c>
      <c r="AM95" s="53">
        <v>0</v>
      </c>
      <c r="AN95" s="53">
        <v>0</v>
      </c>
      <c r="AO95" s="53">
        <v>0</v>
      </c>
      <c r="AP95" s="52">
        <f>SUM(AK95:AO95)</f>
        <v>0</v>
      </c>
      <c r="BB95" s="6"/>
      <c r="BC95" s="6"/>
      <c r="BD95" s="50" t="s">
        <v>25</v>
      </c>
      <c r="BE95" s="170">
        <f>'SPMW - Probs. of Failure '!O$28</f>
        <v>0</v>
      </c>
      <c r="BF95" s="170">
        <f>'SPMW - Probs. of Failure '!P$28</f>
        <v>0</v>
      </c>
      <c r="BG95" s="170">
        <f>'SPMW - Probs. of Failure '!Q$28</f>
        <v>0</v>
      </c>
      <c r="BH95" s="170">
        <f>'SPMW - Probs. of Failure '!R$28</f>
        <v>0</v>
      </c>
      <c r="BI95" s="170">
        <f>'SPMW - Probs. of Failure '!S$28</f>
        <v>0</v>
      </c>
      <c r="BJ95" s="173"/>
      <c r="BK95" s="6"/>
      <c r="BL95" s="50" t="s">
        <v>25</v>
      </c>
      <c r="BM95" s="239">
        <f>IFERROR($BM2*'SPMW - Average Cons. of Failure'!$Q$28,0)</f>
        <v>0</v>
      </c>
      <c r="BN95" s="239">
        <f>IFERROR($BM2*'SPMW - Average Cons. of Failure'!$Q$28,0)</f>
        <v>0</v>
      </c>
      <c r="BO95" s="239">
        <f>IFERROR($BM2*'SPMW - Average Cons. of Failure'!$Q$28,0)</f>
        <v>0</v>
      </c>
      <c r="BP95" s="239">
        <f>IFERROR($BM2*'SPMW - Average Cons. of Failure'!$Q$28,0)</f>
        <v>0</v>
      </c>
      <c r="BQ95" s="239">
        <f>IFERROR($BM2*'SPMW - Average Cons. of Failure'!$Q$28,0)</f>
        <v>0</v>
      </c>
      <c r="BR95" s="173"/>
      <c r="BS95" s="6"/>
      <c r="BT95" s="50" t="s">
        <v>25</v>
      </c>
      <c r="BU95" s="23" t="str">
        <f t="shared" si="392"/>
        <v/>
      </c>
      <c r="BV95" s="23" t="str">
        <f t="shared" si="392"/>
        <v/>
      </c>
      <c r="BW95" s="23" t="str">
        <f t="shared" si="392"/>
        <v/>
      </c>
      <c r="BX95" s="23" t="str">
        <f t="shared" si="392"/>
        <v/>
      </c>
      <c r="BY95" s="23" t="str">
        <f t="shared" si="392"/>
        <v/>
      </c>
      <c r="BZ95" s="6"/>
      <c r="CA95" s="6"/>
      <c r="CB95" s="50" t="s">
        <v>25</v>
      </c>
      <c r="CC95" s="193" t="str">
        <f>IF(BU95="","",M95*BU95)</f>
        <v/>
      </c>
      <c r="CD95" s="193" t="str">
        <f t="shared" ref="CD95:CG98" si="499">IF(BV95="","",N95*BV95)</f>
        <v/>
      </c>
      <c r="CE95" s="193" t="str">
        <f t="shared" si="499"/>
        <v/>
      </c>
      <c r="CF95" s="193" t="str">
        <f t="shared" si="499"/>
        <v/>
      </c>
      <c r="CG95" s="193" t="str">
        <f t="shared" si="499"/>
        <v/>
      </c>
      <c r="CH95" s="196">
        <f t="shared" si="453"/>
        <v>0</v>
      </c>
      <c r="CI95" s="66"/>
      <c r="CJ95" s="66"/>
      <c r="CK95" s="193" t="str">
        <f t="shared" ref="CK95:CO98" si="500">IF(BU95="","",G95*BU95)</f>
        <v/>
      </c>
      <c r="CL95" s="193" t="str">
        <f t="shared" si="500"/>
        <v/>
      </c>
      <c r="CM95" s="193" t="str">
        <f t="shared" si="500"/>
        <v/>
      </c>
      <c r="CN95" s="193" t="str">
        <f t="shared" si="500"/>
        <v/>
      </c>
      <c r="CO95" s="193" t="str">
        <f t="shared" si="500"/>
        <v/>
      </c>
      <c r="CP95" s="196">
        <f t="shared" si="393"/>
        <v>0</v>
      </c>
      <c r="CS95" s="193" t="str">
        <f>IF(BU95="","",Y95*BU95)</f>
        <v/>
      </c>
      <c r="CT95" s="193" t="str">
        <f t="shared" ref="CT95:CW98" si="501">IF(BV95="","",Z95*BV95)</f>
        <v/>
      </c>
      <c r="CU95" s="193" t="str">
        <f t="shared" si="501"/>
        <v/>
      </c>
      <c r="CV95" s="193" t="str">
        <f t="shared" si="501"/>
        <v/>
      </c>
      <c r="CW95" s="193" t="str">
        <f t="shared" si="501"/>
        <v/>
      </c>
      <c r="CX95" s="196">
        <f t="shared" si="394"/>
        <v>0</v>
      </c>
      <c r="DA95" s="193" t="str">
        <f>IF(BU95="","",(S95+Y95)*BU95)</f>
        <v/>
      </c>
      <c r="DB95" s="193" t="str">
        <f t="shared" ref="DB95:DE98" si="502">IF(BV95="","",(T95+Z95)*BV95)</f>
        <v/>
      </c>
      <c r="DC95" s="193" t="str">
        <f t="shared" si="502"/>
        <v/>
      </c>
      <c r="DD95" s="193" t="str">
        <f t="shared" si="502"/>
        <v/>
      </c>
      <c r="DE95" s="193" t="str">
        <f t="shared" si="502"/>
        <v/>
      </c>
      <c r="DF95" s="196">
        <f t="shared" si="395"/>
        <v>0</v>
      </c>
      <c r="DI95" s="193" t="str">
        <f>IF(BU95="","",AK95*BU95)</f>
        <v/>
      </c>
      <c r="DJ95" s="193" t="str">
        <f t="shared" ref="DJ95:DM98" si="503">IF(BV95="","",AL95*BV95)</f>
        <v/>
      </c>
      <c r="DK95" s="193" t="str">
        <f t="shared" si="503"/>
        <v/>
      </c>
      <c r="DL95" s="193" t="str">
        <f t="shared" si="503"/>
        <v/>
      </c>
      <c r="DM95" s="193" t="str">
        <f t="shared" si="503"/>
        <v/>
      </c>
      <c r="DN95" s="196">
        <f t="shared" si="397"/>
        <v>0</v>
      </c>
      <c r="DQ95" s="193" t="str">
        <f>IF(BU95="","",(AE95+AK95)*BU95)</f>
        <v/>
      </c>
      <c r="DR95" s="193" t="str">
        <f t="shared" ref="DR95:DU98" si="504">IF(BV95="","",(AF95+AL95)*BV95)</f>
        <v/>
      </c>
      <c r="DS95" s="193" t="str">
        <f t="shared" si="504"/>
        <v/>
      </c>
      <c r="DT95" s="193" t="str">
        <f t="shared" si="504"/>
        <v/>
      </c>
      <c r="DU95" s="193" t="str">
        <f t="shared" si="504"/>
        <v/>
      </c>
      <c r="DV95" s="196">
        <f t="shared" si="396"/>
        <v>0</v>
      </c>
    </row>
    <row r="96" spans="1:126" ht="25.5" customHeight="1">
      <c r="A96" s="19"/>
      <c r="B96" s="54"/>
      <c r="C96" s="55"/>
      <c r="D96" s="55"/>
      <c r="E96" s="56"/>
      <c r="F96" s="57" t="s">
        <v>27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8">
        <f t="shared" ref="L96:L98" si="505">SUM(G96:K96)</f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8">
        <f t="shared" ref="R96:R98" si="506">SUM(M96:Q96)</f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8">
        <f t="shared" ref="X96:X98" si="507">SUM(S96:W96)</f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8">
        <f t="shared" ref="AD96:AD98" si="508">SUM(Y96:AC96)</f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8">
        <f t="shared" ref="AJ96:AJ98" si="509">SUM(AE96:AI96)</f>
        <v>0</v>
      </c>
      <c r="AK96" s="51">
        <v>0</v>
      </c>
      <c r="AL96" s="51">
        <v>0</v>
      </c>
      <c r="AM96" s="51">
        <v>0</v>
      </c>
      <c r="AN96" s="51">
        <v>0</v>
      </c>
      <c r="AO96" s="51">
        <v>0</v>
      </c>
      <c r="AP96" s="58">
        <f t="shared" ref="AP96:AP98" si="510">SUM(AK96:AO96)</f>
        <v>0</v>
      </c>
      <c r="BB96" s="6"/>
      <c r="BC96" s="6"/>
      <c r="BD96" s="57" t="s">
        <v>27</v>
      </c>
      <c r="BE96" s="170">
        <f>'SPMW - Probs. of Failure '!O$28</f>
        <v>0</v>
      </c>
      <c r="BF96" s="170">
        <f>'SPMW - Probs. of Failure '!P$28</f>
        <v>0</v>
      </c>
      <c r="BG96" s="170">
        <f>'SPMW - Probs. of Failure '!Q$28</f>
        <v>0</v>
      </c>
      <c r="BH96" s="170">
        <f>'SPMW - Probs. of Failure '!R$28</f>
        <v>0</v>
      </c>
      <c r="BI96" s="170">
        <f>'SPMW - Probs. of Failure '!S$28</f>
        <v>0</v>
      </c>
      <c r="BJ96" s="174"/>
      <c r="BK96" s="6"/>
      <c r="BL96" s="57" t="s">
        <v>27</v>
      </c>
      <c r="BM96" s="239">
        <f>IFERROR($BM3*'SPMW - Average Cons. of Failure'!$Q$28,0)</f>
        <v>0</v>
      </c>
      <c r="BN96" s="239">
        <f>IFERROR($BM3*'SPMW - Average Cons. of Failure'!$Q$28,0)</f>
        <v>0</v>
      </c>
      <c r="BO96" s="239">
        <f>IFERROR($BM3*'SPMW - Average Cons. of Failure'!$Q$28,0)</f>
        <v>0</v>
      </c>
      <c r="BP96" s="239">
        <f>IFERROR($BM3*'SPMW - Average Cons. of Failure'!$Q$28,0)</f>
        <v>0</v>
      </c>
      <c r="BQ96" s="239">
        <f>IFERROR($BM3*'SPMW - Average Cons. of Failure'!$Q$28,0)</f>
        <v>0</v>
      </c>
      <c r="BR96" s="174"/>
      <c r="BS96" s="6"/>
      <c r="BT96" s="57" t="s">
        <v>27</v>
      </c>
      <c r="BU96" s="23" t="str">
        <f t="shared" si="392"/>
        <v/>
      </c>
      <c r="BV96" s="23" t="str">
        <f t="shared" si="392"/>
        <v/>
      </c>
      <c r="BW96" s="23" t="str">
        <f t="shared" si="392"/>
        <v/>
      </c>
      <c r="BX96" s="23" t="str">
        <f t="shared" si="392"/>
        <v/>
      </c>
      <c r="BY96" s="23" t="str">
        <f t="shared" si="392"/>
        <v/>
      </c>
      <c r="BZ96" s="6"/>
      <c r="CA96" s="6"/>
      <c r="CB96" s="57" t="s">
        <v>27</v>
      </c>
      <c r="CC96" s="193" t="str">
        <f t="shared" ref="CC96:CC98" si="511">IF(BU96="","",M96*BU96)</f>
        <v/>
      </c>
      <c r="CD96" s="193" t="str">
        <f t="shared" si="499"/>
        <v/>
      </c>
      <c r="CE96" s="193" t="str">
        <f t="shared" si="499"/>
        <v/>
      </c>
      <c r="CF96" s="193" t="str">
        <f t="shared" si="499"/>
        <v/>
      </c>
      <c r="CG96" s="193" t="str">
        <f t="shared" si="499"/>
        <v/>
      </c>
      <c r="CH96" s="196">
        <f t="shared" si="453"/>
        <v>0</v>
      </c>
      <c r="CI96" s="66"/>
      <c r="CJ96" s="66"/>
      <c r="CK96" s="193" t="str">
        <f t="shared" si="500"/>
        <v/>
      </c>
      <c r="CL96" s="193" t="str">
        <f t="shared" si="500"/>
        <v/>
      </c>
      <c r="CM96" s="193" t="str">
        <f t="shared" si="500"/>
        <v/>
      </c>
      <c r="CN96" s="193" t="str">
        <f t="shared" si="500"/>
        <v/>
      </c>
      <c r="CO96" s="193" t="str">
        <f t="shared" si="500"/>
        <v/>
      </c>
      <c r="CP96" s="196">
        <f t="shared" si="393"/>
        <v>0</v>
      </c>
      <c r="CS96" s="193" t="str">
        <f t="shared" ref="CS96:CS98" si="512">IF(BU96="","",Y96*BU96)</f>
        <v/>
      </c>
      <c r="CT96" s="193" t="str">
        <f t="shared" si="501"/>
        <v/>
      </c>
      <c r="CU96" s="193" t="str">
        <f t="shared" si="501"/>
        <v/>
      </c>
      <c r="CV96" s="193" t="str">
        <f t="shared" si="501"/>
        <v/>
      </c>
      <c r="CW96" s="193" t="str">
        <f t="shared" si="501"/>
        <v/>
      </c>
      <c r="CX96" s="196">
        <f t="shared" si="394"/>
        <v>0</v>
      </c>
      <c r="DA96" s="193" t="str">
        <f t="shared" ref="DA96:DA98" si="513">IF(BU96="","",(S96+Y96)*BU96)</f>
        <v/>
      </c>
      <c r="DB96" s="193" t="str">
        <f t="shared" si="502"/>
        <v/>
      </c>
      <c r="DC96" s="193" t="str">
        <f t="shared" si="502"/>
        <v/>
      </c>
      <c r="DD96" s="193" t="str">
        <f t="shared" si="502"/>
        <v/>
      </c>
      <c r="DE96" s="193" t="str">
        <f t="shared" si="502"/>
        <v/>
      </c>
      <c r="DF96" s="196">
        <f t="shared" si="395"/>
        <v>0</v>
      </c>
      <c r="DI96" s="193" t="str">
        <f t="shared" ref="DI96:DI98" si="514">IF(BU96="","",AK96*BU96)</f>
        <v/>
      </c>
      <c r="DJ96" s="193" t="str">
        <f t="shared" si="503"/>
        <v/>
      </c>
      <c r="DK96" s="193" t="str">
        <f t="shared" si="503"/>
        <v/>
      </c>
      <c r="DL96" s="193" t="str">
        <f t="shared" si="503"/>
        <v/>
      </c>
      <c r="DM96" s="193" t="str">
        <f t="shared" si="503"/>
        <v/>
      </c>
      <c r="DN96" s="196">
        <f t="shared" si="397"/>
        <v>0</v>
      </c>
      <c r="DQ96" s="193" t="str">
        <f t="shared" ref="DQ96:DQ98" si="515">IF(BU96="","",(AE96+AK96)*BU96)</f>
        <v/>
      </c>
      <c r="DR96" s="193" t="str">
        <f t="shared" si="504"/>
        <v/>
      </c>
      <c r="DS96" s="193" t="str">
        <f t="shared" si="504"/>
        <v/>
      </c>
      <c r="DT96" s="193" t="str">
        <f t="shared" si="504"/>
        <v/>
      </c>
      <c r="DU96" s="193" t="str">
        <f t="shared" si="504"/>
        <v/>
      </c>
      <c r="DV96" s="196">
        <f t="shared" si="396"/>
        <v>0</v>
      </c>
    </row>
    <row r="97" spans="1:126" ht="25.5" customHeight="1">
      <c r="A97" s="19"/>
      <c r="B97" s="54"/>
      <c r="C97" s="55"/>
      <c r="D97" s="55"/>
      <c r="E97" s="56"/>
      <c r="F97" s="57" t="s">
        <v>29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8">
        <f t="shared" si="505"/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8">
        <f t="shared" si="506"/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8">
        <f t="shared" si="507"/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8">
        <f t="shared" si="508"/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8">
        <f t="shared" si="509"/>
        <v>0</v>
      </c>
      <c r="AK97" s="51">
        <v>0</v>
      </c>
      <c r="AL97" s="51">
        <v>0</v>
      </c>
      <c r="AM97" s="51">
        <v>0</v>
      </c>
      <c r="AN97" s="51">
        <v>0</v>
      </c>
      <c r="AO97" s="51">
        <v>0</v>
      </c>
      <c r="AP97" s="58">
        <f t="shared" si="510"/>
        <v>0</v>
      </c>
      <c r="BB97" s="6"/>
      <c r="BC97" s="6"/>
      <c r="BD97" s="57" t="s">
        <v>29</v>
      </c>
      <c r="BE97" s="170">
        <f>'SPMW - Probs. of Failure '!O$28</f>
        <v>0</v>
      </c>
      <c r="BF97" s="170">
        <f>'SPMW - Probs. of Failure '!P$28</f>
        <v>0</v>
      </c>
      <c r="BG97" s="170">
        <f>'SPMW - Probs. of Failure '!Q$28</f>
        <v>0</v>
      </c>
      <c r="BH97" s="170">
        <f>'SPMW - Probs. of Failure '!R$28</f>
        <v>0</v>
      </c>
      <c r="BI97" s="170">
        <f>'SPMW - Probs. of Failure '!S$28</f>
        <v>0</v>
      </c>
      <c r="BJ97" s="174"/>
      <c r="BK97" s="6"/>
      <c r="BL97" s="57" t="s">
        <v>29</v>
      </c>
      <c r="BM97" s="239">
        <f>IFERROR($BM4*'SPMW - Average Cons. of Failure'!$Q$28,0)</f>
        <v>0</v>
      </c>
      <c r="BN97" s="239">
        <f>IFERROR($BM4*'SPMW - Average Cons. of Failure'!$Q$28,0)</f>
        <v>0</v>
      </c>
      <c r="BO97" s="239">
        <f>IFERROR($BM4*'SPMW - Average Cons. of Failure'!$Q$28,0)</f>
        <v>0</v>
      </c>
      <c r="BP97" s="239">
        <f>IFERROR($BM4*'SPMW - Average Cons. of Failure'!$Q$28,0)</f>
        <v>0</v>
      </c>
      <c r="BQ97" s="239">
        <f>IFERROR($BM4*'SPMW - Average Cons. of Failure'!$Q$28,0)</f>
        <v>0</v>
      </c>
      <c r="BR97" s="174"/>
      <c r="BS97" s="6"/>
      <c r="BT97" s="57" t="s">
        <v>29</v>
      </c>
      <c r="BU97" s="23" t="str">
        <f t="shared" si="392"/>
        <v/>
      </c>
      <c r="BV97" s="23" t="str">
        <f t="shared" si="392"/>
        <v/>
      </c>
      <c r="BW97" s="23" t="str">
        <f t="shared" si="392"/>
        <v/>
      </c>
      <c r="BX97" s="23" t="str">
        <f t="shared" si="392"/>
        <v/>
      </c>
      <c r="BY97" s="23" t="str">
        <f t="shared" si="392"/>
        <v/>
      </c>
      <c r="BZ97" s="6"/>
      <c r="CA97" s="6"/>
      <c r="CB97" s="57" t="s">
        <v>29</v>
      </c>
      <c r="CC97" s="193" t="str">
        <f t="shared" si="511"/>
        <v/>
      </c>
      <c r="CD97" s="193" t="str">
        <f t="shared" si="499"/>
        <v/>
      </c>
      <c r="CE97" s="193" t="str">
        <f t="shared" si="499"/>
        <v/>
      </c>
      <c r="CF97" s="193" t="str">
        <f t="shared" si="499"/>
        <v/>
      </c>
      <c r="CG97" s="193" t="str">
        <f t="shared" si="499"/>
        <v/>
      </c>
      <c r="CH97" s="196">
        <f t="shared" si="453"/>
        <v>0</v>
      </c>
      <c r="CI97" s="66"/>
      <c r="CJ97" s="66"/>
      <c r="CK97" s="193" t="str">
        <f t="shared" si="500"/>
        <v/>
      </c>
      <c r="CL97" s="193" t="str">
        <f t="shared" si="500"/>
        <v/>
      </c>
      <c r="CM97" s="193" t="str">
        <f t="shared" si="500"/>
        <v/>
      </c>
      <c r="CN97" s="193" t="str">
        <f t="shared" si="500"/>
        <v/>
      </c>
      <c r="CO97" s="193" t="str">
        <f t="shared" si="500"/>
        <v/>
      </c>
      <c r="CP97" s="196">
        <f t="shared" si="393"/>
        <v>0</v>
      </c>
      <c r="CS97" s="193" t="str">
        <f t="shared" si="512"/>
        <v/>
      </c>
      <c r="CT97" s="193" t="str">
        <f t="shared" si="501"/>
        <v/>
      </c>
      <c r="CU97" s="193" t="str">
        <f t="shared" si="501"/>
        <v/>
      </c>
      <c r="CV97" s="193" t="str">
        <f t="shared" si="501"/>
        <v/>
      </c>
      <c r="CW97" s="193" t="str">
        <f t="shared" si="501"/>
        <v/>
      </c>
      <c r="CX97" s="196">
        <f t="shared" si="394"/>
        <v>0</v>
      </c>
      <c r="DA97" s="193" t="str">
        <f t="shared" si="513"/>
        <v/>
      </c>
      <c r="DB97" s="193" t="str">
        <f t="shared" si="502"/>
        <v/>
      </c>
      <c r="DC97" s="193" t="str">
        <f t="shared" si="502"/>
        <v/>
      </c>
      <c r="DD97" s="193" t="str">
        <f t="shared" si="502"/>
        <v/>
      </c>
      <c r="DE97" s="193" t="str">
        <f t="shared" si="502"/>
        <v/>
      </c>
      <c r="DF97" s="196">
        <f t="shared" si="395"/>
        <v>0</v>
      </c>
      <c r="DI97" s="193" t="str">
        <f t="shared" si="514"/>
        <v/>
      </c>
      <c r="DJ97" s="193" t="str">
        <f t="shared" si="503"/>
        <v/>
      </c>
      <c r="DK97" s="193" t="str">
        <f t="shared" si="503"/>
        <v/>
      </c>
      <c r="DL97" s="193" t="str">
        <f t="shared" si="503"/>
        <v/>
      </c>
      <c r="DM97" s="193" t="str">
        <f t="shared" si="503"/>
        <v/>
      </c>
      <c r="DN97" s="196">
        <f t="shared" si="397"/>
        <v>0</v>
      </c>
      <c r="DQ97" s="193" t="str">
        <f t="shared" si="515"/>
        <v/>
      </c>
      <c r="DR97" s="193" t="str">
        <f t="shared" si="504"/>
        <v/>
      </c>
      <c r="DS97" s="193" t="str">
        <f t="shared" si="504"/>
        <v/>
      </c>
      <c r="DT97" s="193" t="str">
        <f t="shared" si="504"/>
        <v/>
      </c>
      <c r="DU97" s="193" t="str">
        <f t="shared" si="504"/>
        <v/>
      </c>
      <c r="DV97" s="196">
        <f t="shared" si="396"/>
        <v>0</v>
      </c>
    </row>
    <row r="98" spans="1:126" ht="25.5" customHeight="1">
      <c r="A98" s="19"/>
      <c r="B98" s="54"/>
      <c r="C98" s="55"/>
      <c r="D98" s="55"/>
      <c r="E98" s="56"/>
      <c r="F98" s="57" t="s">
        <v>30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8">
        <f t="shared" si="505"/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8">
        <f t="shared" si="506"/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8">
        <f t="shared" si="507"/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8">
        <f t="shared" si="508"/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8">
        <f t="shared" si="509"/>
        <v>0</v>
      </c>
      <c r="AK98" s="51">
        <v>0</v>
      </c>
      <c r="AL98" s="51">
        <v>0</v>
      </c>
      <c r="AM98" s="51">
        <v>0</v>
      </c>
      <c r="AN98" s="51">
        <v>0</v>
      </c>
      <c r="AO98" s="51">
        <v>0</v>
      </c>
      <c r="AP98" s="58">
        <f t="shared" si="510"/>
        <v>0</v>
      </c>
      <c r="BB98" s="6"/>
      <c r="BC98" s="6"/>
      <c r="BD98" s="57" t="s">
        <v>30</v>
      </c>
      <c r="BE98" s="170">
        <f>'SPMW - Probs. of Failure '!O$28</f>
        <v>0</v>
      </c>
      <c r="BF98" s="170">
        <f>'SPMW - Probs. of Failure '!P$28</f>
        <v>0</v>
      </c>
      <c r="BG98" s="170">
        <f>'SPMW - Probs. of Failure '!Q$28</f>
        <v>0</v>
      </c>
      <c r="BH98" s="170">
        <f>'SPMW - Probs. of Failure '!R$28</f>
        <v>0</v>
      </c>
      <c r="BI98" s="170">
        <f>'SPMW - Probs. of Failure '!S$28</f>
        <v>0</v>
      </c>
      <c r="BJ98" s="174"/>
      <c r="BK98" s="6"/>
      <c r="BL98" s="57" t="s">
        <v>30</v>
      </c>
      <c r="BM98" s="239">
        <f>IFERROR($BM5*'SPMW - Average Cons. of Failure'!$Q$28,0)</f>
        <v>0</v>
      </c>
      <c r="BN98" s="239">
        <f>IFERROR($BM5*'SPMW - Average Cons. of Failure'!$Q$28,0)</f>
        <v>0</v>
      </c>
      <c r="BO98" s="239">
        <f>IFERROR($BM5*'SPMW - Average Cons. of Failure'!$Q$28,0)</f>
        <v>0</v>
      </c>
      <c r="BP98" s="239">
        <f>IFERROR($BM5*'SPMW - Average Cons. of Failure'!$Q$28,0)</f>
        <v>0</v>
      </c>
      <c r="BQ98" s="239">
        <f>IFERROR($BM5*'SPMW - Average Cons. of Failure'!$Q$28,0)</f>
        <v>0</v>
      </c>
      <c r="BR98" s="174"/>
      <c r="BS98" s="6"/>
      <c r="BT98" s="57" t="s">
        <v>30</v>
      </c>
      <c r="BU98" s="23" t="str">
        <f t="shared" si="392"/>
        <v/>
      </c>
      <c r="BV98" s="23" t="str">
        <f t="shared" si="392"/>
        <v/>
      </c>
      <c r="BW98" s="23" t="str">
        <f t="shared" si="392"/>
        <v/>
      </c>
      <c r="BX98" s="23" t="str">
        <f t="shared" si="392"/>
        <v/>
      </c>
      <c r="BY98" s="23" t="str">
        <f t="shared" si="392"/>
        <v/>
      </c>
      <c r="BZ98" s="6"/>
      <c r="CA98" s="6"/>
      <c r="CB98" s="57" t="s">
        <v>30</v>
      </c>
      <c r="CC98" s="193" t="str">
        <f t="shared" si="511"/>
        <v/>
      </c>
      <c r="CD98" s="193" t="str">
        <f t="shared" si="499"/>
        <v/>
      </c>
      <c r="CE98" s="193" t="str">
        <f t="shared" si="499"/>
        <v/>
      </c>
      <c r="CF98" s="193" t="str">
        <f t="shared" si="499"/>
        <v/>
      </c>
      <c r="CG98" s="193" t="str">
        <f t="shared" si="499"/>
        <v/>
      </c>
      <c r="CH98" s="196">
        <f t="shared" si="453"/>
        <v>0</v>
      </c>
      <c r="CI98" s="66"/>
      <c r="CJ98" s="66"/>
      <c r="CK98" s="193" t="str">
        <f t="shared" si="500"/>
        <v/>
      </c>
      <c r="CL98" s="193" t="str">
        <f t="shared" si="500"/>
        <v/>
      </c>
      <c r="CM98" s="193" t="str">
        <f t="shared" si="500"/>
        <v/>
      </c>
      <c r="CN98" s="193" t="str">
        <f t="shared" si="500"/>
        <v/>
      </c>
      <c r="CO98" s="193" t="str">
        <f t="shared" si="500"/>
        <v/>
      </c>
      <c r="CP98" s="196">
        <f t="shared" si="393"/>
        <v>0</v>
      </c>
      <c r="CS98" s="193" t="str">
        <f t="shared" si="512"/>
        <v/>
      </c>
      <c r="CT98" s="193" t="str">
        <f t="shared" si="501"/>
        <v/>
      </c>
      <c r="CU98" s="193" t="str">
        <f t="shared" si="501"/>
        <v/>
      </c>
      <c r="CV98" s="193" t="str">
        <f t="shared" si="501"/>
        <v/>
      </c>
      <c r="CW98" s="193" t="str">
        <f t="shared" si="501"/>
        <v/>
      </c>
      <c r="CX98" s="196">
        <f t="shared" si="394"/>
        <v>0</v>
      </c>
      <c r="DA98" s="193" t="str">
        <f t="shared" si="513"/>
        <v/>
      </c>
      <c r="DB98" s="193" t="str">
        <f t="shared" si="502"/>
        <v/>
      </c>
      <c r="DC98" s="193" t="str">
        <f t="shared" si="502"/>
        <v/>
      </c>
      <c r="DD98" s="193" t="str">
        <f t="shared" si="502"/>
        <v/>
      </c>
      <c r="DE98" s="193" t="str">
        <f t="shared" si="502"/>
        <v/>
      </c>
      <c r="DF98" s="196">
        <f t="shared" si="395"/>
        <v>0</v>
      </c>
      <c r="DI98" s="193" t="str">
        <f t="shared" si="514"/>
        <v/>
      </c>
      <c r="DJ98" s="193" t="str">
        <f t="shared" si="503"/>
        <v/>
      </c>
      <c r="DK98" s="193" t="str">
        <f t="shared" si="503"/>
        <v/>
      </c>
      <c r="DL98" s="193" t="str">
        <f t="shared" si="503"/>
        <v/>
      </c>
      <c r="DM98" s="193" t="str">
        <f t="shared" si="503"/>
        <v/>
      </c>
      <c r="DN98" s="196">
        <f t="shared" si="397"/>
        <v>0</v>
      </c>
      <c r="DQ98" s="193" t="str">
        <f t="shared" si="515"/>
        <v/>
      </c>
      <c r="DR98" s="193" t="str">
        <f t="shared" si="504"/>
        <v/>
      </c>
      <c r="DS98" s="193" t="str">
        <f t="shared" si="504"/>
        <v/>
      </c>
      <c r="DT98" s="193" t="str">
        <f t="shared" si="504"/>
        <v/>
      </c>
      <c r="DU98" s="193" t="str">
        <f t="shared" si="504"/>
        <v/>
      </c>
      <c r="DV98" s="196">
        <f t="shared" si="396"/>
        <v>0</v>
      </c>
    </row>
    <row r="99" spans="1:126" ht="25.5" customHeight="1" thickBot="1">
      <c r="A99" s="19"/>
      <c r="B99" s="59"/>
      <c r="C99" s="60">
        <v>0</v>
      </c>
      <c r="D99" s="60">
        <v>0</v>
      </c>
      <c r="E99" s="61">
        <v>0</v>
      </c>
      <c r="F99" s="62"/>
      <c r="G99" s="63">
        <f>SUM(G95:G98)</f>
        <v>0</v>
      </c>
      <c r="H99" s="64">
        <f t="shared" ref="H99:K99" si="516">SUM(H95:H98)</f>
        <v>0</v>
      </c>
      <c r="I99" s="64">
        <f t="shared" si="516"/>
        <v>0</v>
      </c>
      <c r="J99" s="64">
        <f t="shared" si="516"/>
        <v>0</v>
      </c>
      <c r="K99" s="64">
        <f t="shared" si="516"/>
        <v>0</v>
      </c>
      <c r="L99" s="65"/>
      <c r="M99" s="63">
        <f>SUM(M95:M98)</f>
        <v>0</v>
      </c>
      <c r="N99" s="64">
        <f t="shared" ref="N99:Q99" si="517">SUM(N95:N98)</f>
        <v>0</v>
      </c>
      <c r="O99" s="64">
        <f t="shared" si="517"/>
        <v>0</v>
      </c>
      <c r="P99" s="64">
        <f t="shared" si="517"/>
        <v>0</v>
      </c>
      <c r="Q99" s="64">
        <f t="shared" si="517"/>
        <v>0</v>
      </c>
      <c r="R99" s="65"/>
      <c r="S99" s="63">
        <f>SUM(S95:S98)</f>
        <v>0</v>
      </c>
      <c r="T99" s="64">
        <f t="shared" ref="T99:W99" si="518">SUM(T95:T98)</f>
        <v>0</v>
      </c>
      <c r="U99" s="64">
        <f t="shared" si="518"/>
        <v>0</v>
      </c>
      <c r="V99" s="64">
        <f t="shared" si="518"/>
        <v>0</v>
      </c>
      <c r="W99" s="64">
        <f t="shared" si="518"/>
        <v>0</v>
      </c>
      <c r="X99" s="65"/>
      <c r="Y99" s="63">
        <f>SUM(Y95:Y98)</f>
        <v>0</v>
      </c>
      <c r="Z99" s="64">
        <f t="shared" ref="Z99:AC99" si="519">SUM(Z95:Z98)</f>
        <v>0</v>
      </c>
      <c r="AA99" s="64">
        <f t="shared" si="519"/>
        <v>0</v>
      </c>
      <c r="AB99" s="64">
        <f t="shared" si="519"/>
        <v>0</v>
      </c>
      <c r="AC99" s="64">
        <f t="shared" si="519"/>
        <v>0</v>
      </c>
      <c r="AD99" s="65"/>
      <c r="AE99" s="63">
        <f>SUM(AE95:AE98)</f>
        <v>0</v>
      </c>
      <c r="AF99" s="64">
        <f t="shared" ref="AF99:AI99" si="520">SUM(AF95:AF98)</f>
        <v>0</v>
      </c>
      <c r="AG99" s="64">
        <f t="shared" si="520"/>
        <v>0</v>
      </c>
      <c r="AH99" s="64">
        <f t="shared" si="520"/>
        <v>0</v>
      </c>
      <c r="AI99" s="64">
        <f t="shared" si="520"/>
        <v>0</v>
      </c>
      <c r="AJ99" s="65"/>
      <c r="AK99" s="63">
        <f>SUM(AK95:AK98)</f>
        <v>0</v>
      </c>
      <c r="AL99" s="64">
        <f t="shared" ref="AL99:AO99" si="521">SUM(AL95:AL98)</f>
        <v>0</v>
      </c>
      <c r="AM99" s="64">
        <f t="shared" si="521"/>
        <v>0</v>
      </c>
      <c r="AN99" s="64">
        <f t="shared" si="521"/>
        <v>0</v>
      </c>
      <c r="AO99" s="64">
        <f t="shared" si="521"/>
        <v>0</v>
      </c>
      <c r="AP99" s="65"/>
      <c r="BB99" s="6"/>
      <c r="BC99" s="6"/>
      <c r="BD99" s="62"/>
      <c r="BE99" s="171"/>
      <c r="BF99" s="172"/>
      <c r="BG99" s="172"/>
      <c r="BH99" s="172"/>
      <c r="BI99" s="172"/>
      <c r="BJ99" s="65"/>
      <c r="BK99" s="6"/>
      <c r="BL99" s="62"/>
      <c r="BM99" s="171"/>
      <c r="BN99" s="172"/>
      <c r="BO99" s="172"/>
      <c r="BP99" s="172"/>
      <c r="BQ99" s="172"/>
      <c r="BR99" s="65"/>
      <c r="BS99" s="6"/>
      <c r="BT99" s="62"/>
      <c r="BU99" s="23" t="str">
        <f t="shared" si="392"/>
        <v/>
      </c>
      <c r="BV99" s="23" t="str">
        <f t="shared" si="392"/>
        <v/>
      </c>
      <c r="BW99" s="23" t="str">
        <f t="shared" si="392"/>
        <v/>
      </c>
      <c r="BX99" s="23" t="str">
        <f t="shared" si="392"/>
        <v/>
      </c>
      <c r="BY99" s="23" t="str">
        <f t="shared" si="392"/>
        <v/>
      </c>
      <c r="BZ99" s="6"/>
      <c r="CA99" s="6"/>
      <c r="CB99" s="62"/>
      <c r="CC99" s="195">
        <f>SUM(CC95:CC98)</f>
        <v>0</v>
      </c>
      <c r="CD99" s="195">
        <f t="shared" ref="CD99:CG99" si="522">SUM(CD95:CD98)</f>
        <v>0</v>
      </c>
      <c r="CE99" s="195">
        <f t="shared" si="522"/>
        <v>0</v>
      </c>
      <c r="CF99" s="195">
        <f t="shared" si="522"/>
        <v>0</v>
      </c>
      <c r="CG99" s="195">
        <f t="shared" si="522"/>
        <v>0</v>
      </c>
      <c r="CH99" s="196">
        <f t="shared" si="453"/>
        <v>0</v>
      </c>
      <c r="CI99" s="66"/>
      <c r="CJ99" s="66"/>
      <c r="CK99" s="195">
        <f>SUM(CK95:CK98)</f>
        <v>0</v>
      </c>
      <c r="CL99" s="195">
        <f t="shared" ref="CL99:CO99" si="523">SUM(CL95:CL98)</f>
        <v>0</v>
      </c>
      <c r="CM99" s="195">
        <f t="shared" si="523"/>
        <v>0</v>
      </c>
      <c r="CN99" s="195">
        <f t="shared" si="523"/>
        <v>0</v>
      </c>
      <c r="CO99" s="195">
        <f t="shared" si="523"/>
        <v>0</v>
      </c>
      <c r="CP99" s="196">
        <f t="shared" si="393"/>
        <v>0</v>
      </c>
      <c r="CS99" s="195">
        <f>SUM(CS95:CS98)</f>
        <v>0</v>
      </c>
      <c r="CT99" s="195">
        <f t="shared" ref="CT99:CW99" si="524">SUM(CT95:CT98)</f>
        <v>0</v>
      </c>
      <c r="CU99" s="195">
        <f t="shared" si="524"/>
        <v>0</v>
      </c>
      <c r="CV99" s="195">
        <f t="shared" si="524"/>
        <v>0</v>
      </c>
      <c r="CW99" s="195">
        <f t="shared" si="524"/>
        <v>0</v>
      </c>
      <c r="CX99" s="196">
        <f t="shared" si="394"/>
        <v>0</v>
      </c>
      <c r="DA99" s="195">
        <f>SUM(DA95:DA98)</f>
        <v>0</v>
      </c>
      <c r="DB99" s="195">
        <f t="shared" ref="DB99:DE99" si="525">SUM(DB95:DB98)</f>
        <v>0</v>
      </c>
      <c r="DC99" s="195">
        <f t="shared" si="525"/>
        <v>0</v>
      </c>
      <c r="DD99" s="195">
        <f t="shared" si="525"/>
        <v>0</v>
      </c>
      <c r="DE99" s="195">
        <f t="shared" si="525"/>
        <v>0</v>
      </c>
      <c r="DF99" s="196">
        <f t="shared" si="395"/>
        <v>0</v>
      </c>
      <c r="DI99" s="195">
        <f>SUM(DI95:DI98)</f>
        <v>0</v>
      </c>
      <c r="DJ99" s="195">
        <f t="shared" ref="DJ99:DM99" si="526">SUM(DJ95:DJ98)</f>
        <v>0</v>
      </c>
      <c r="DK99" s="195">
        <f t="shared" si="526"/>
        <v>0</v>
      </c>
      <c r="DL99" s="195">
        <f t="shared" si="526"/>
        <v>0</v>
      </c>
      <c r="DM99" s="195">
        <f t="shared" si="526"/>
        <v>0</v>
      </c>
      <c r="DN99" s="196">
        <f t="shared" si="397"/>
        <v>0</v>
      </c>
      <c r="DQ99" s="195">
        <f t="shared" ref="DQ99:DT99" si="527">SUM(DQ95:DQ98)</f>
        <v>0</v>
      </c>
      <c r="DR99" s="195">
        <f t="shared" si="527"/>
        <v>0</v>
      </c>
      <c r="DS99" s="195">
        <f t="shared" si="527"/>
        <v>0</v>
      </c>
      <c r="DT99" s="195">
        <f t="shared" si="527"/>
        <v>0</v>
      </c>
      <c r="DU99" s="195">
        <f>SUM(DU95:DU98)</f>
        <v>0</v>
      </c>
      <c r="DV99" s="196">
        <f t="shared" si="396"/>
        <v>0</v>
      </c>
    </row>
    <row r="100" spans="1:126" ht="25.5" customHeight="1">
      <c r="A100" s="19"/>
      <c r="B100" s="68" t="s">
        <v>33</v>
      </c>
      <c r="C100" s="48"/>
      <c r="D100" s="48"/>
      <c r="E100" s="49"/>
      <c r="F100" s="50" t="s">
        <v>25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2">
        <f>SUM(G100:K100)</f>
        <v>0</v>
      </c>
      <c r="M100" s="67">
        <v>0</v>
      </c>
      <c r="N100" s="67">
        <v>0</v>
      </c>
      <c r="O100" s="67">
        <v>0</v>
      </c>
      <c r="P100" s="67">
        <v>0</v>
      </c>
      <c r="Q100" s="67">
        <v>0</v>
      </c>
      <c r="R100" s="52">
        <f>SUM(M100:Q100)</f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2">
        <f>SUM(S100:W100)</f>
        <v>0</v>
      </c>
      <c r="Y100" s="67">
        <v>0</v>
      </c>
      <c r="Z100" s="67">
        <v>0</v>
      </c>
      <c r="AA100" s="67">
        <v>0</v>
      </c>
      <c r="AB100" s="67">
        <v>0</v>
      </c>
      <c r="AC100" s="67">
        <v>0</v>
      </c>
      <c r="AD100" s="52">
        <f>SUM(Y100:AC100)</f>
        <v>0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2">
        <f>SUM(AE100:AI100)</f>
        <v>0</v>
      </c>
      <c r="AK100" s="67">
        <v>0</v>
      </c>
      <c r="AL100" s="67">
        <v>0</v>
      </c>
      <c r="AM100" s="67">
        <v>0</v>
      </c>
      <c r="AN100" s="67">
        <v>0</v>
      </c>
      <c r="AO100" s="67">
        <v>0</v>
      </c>
      <c r="AP100" s="52">
        <f>SUM(AK100:AO100)</f>
        <v>0</v>
      </c>
      <c r="BB100" s="6"/>
      <c r="BC100" s="6"/>
      <c r="BD100" s="50" t="s">
        <v>25</v>
      </c>
      <c r="BE100" s="170">
        <f>'SPMW - Probs. of Failure '!O$29</f>
        <v>0</v>
      </c>
      <c r="BF100" s="170">
        <f>'SPMW - Probs. of Failure '!P$29</f>
        <v>0</v>
      </c>
      <c r="BG100" s="170">
        <f>'SPMW - Probs. of Failure '!Q$29</f>
        <v>0</v>
      </c>
      <c r="BH100" s="170">
        <f>'SPMW - Probs. of Failure '!R$29</f>
        <v>0</v>
      </c>
      <c r="BI100" s="170">
        <f>'SPMW - Probs. of Failure '!S$29</f>
        <v>0</v>
      </c>
      <c r="BJ100" s="173"/>
      <c r="BK100" s="6"/>
      <c r="BL100" s="50" t="s">
        <v>25</v>
      </c>
      <c r="BM100" s="239">
        <f>IFERROR($BM2*'SPMW - Average Cons. of Failure'!$Q$29,0)</f>
        <v>0</v>
      </c>
      <c r="BN100" s="239">
        <f>IFERROR($BM2*'SPMW - Average Cons. of Failure'!$Q$29,0)</f>
        <v>0</v>
      </c>
      <c r="BO100" s="239">
        <f>IFERROR($BM2*'SPMW - Average Cons. of Failure'!$Q$29,0)</f>
        <v>0</v>
      </c>
      <c r="BP100" s="239">
        <f>IFERROR($BM2*'SPMW - Average Cons. of Failure'!$Q$29,0)</f>
        <v>0</v>
      </c>
      <c r="BQ100" s="239">
        <f>IFERROR($BM2*'SPMW - Average Cons. of Failure'!$Q$29,0)</f>
        <v>0</v>
      </c>
      <c r="BR100" s="173"/>
      <c r="BS100" s="6"/>
      <c r="BT100" s="50" t="s">
        <v>25</v>
      </c>
      <c r="BU100" s="23" t="str">
        <f t="shared" si="392"/>
        <v/>
      </c>
      <c r="BV100" s="23" t="str">
        <f t="shared" si="392"/>
        <v/>
      </c>
      <c r="BW100" s="23" t="str">
        <f t="shared" si="392"/>
        <v/>
      </c>
      <c r="BX100" s="23" t="str">
        <f t="shared" si="392"/>
        <v/>
      </c>
      <c r="BY100" s="23" t="str">
        <f t="shared" si="392"/>
        <v/>
      </c>
      <c r="BZ100" s="6"/>
      <c r="CA100" s="6"/>
      <c r="CB100" s="50" t="s">
        <v>25</v>
      </c>
      <c r="CC100" s="193" t="str">
        <f>IF(BU100="","",M100*BU100)</f>
        <v/>
      </c>
      <c r="CD100" s="193" t="str">
        <f t="shared" ref="CD100:CG103" si="528">IF(BV100="","",N100*BV100)</f>
        <v/>
      </c>
      <c r="CE100" s="193" t="str">
        <f t="shared" si="528"/>
        <v/>
      </c>
      <c r="CF100" s="193" t="str">
        <f t="shared" si="528"/>
        <v/>
      </c>
      <c r="CG100" s="193" t="str">
        <f t="shared" si="528"/>
        <v/>
      </c>
      <c r="CH100" s="196">
        <f t="shared" si="453"/>
        <v>0</v>
      </c>
      <c r="CI100" s="66"/>
      <c r="CJ100" s="66"/>
      <c r="CK100" s="193" t="str">
        <f t="shared" ref="CK100:CO103" si="529">IF(BU100="","",G100*BU100)</f>
        <v/>
      </c>
      <c r="CL100" s="193" t="str">
        <f t="shared" si="529"/>
        <v/>
      </c>
      <c r="CM100" s="193" t="str">
        <f t="shared" si="529"/>
        <v/>
      </c>
      <c r="CN100" s="193" t="str">
        <f t="shared" si="529"/>
        <v/>
      </c>
      <c r="CO100" s="193" t="str">
        <f t="shared" si="529"/>
        <v/>
      </c>
      <c r="CP100" s="196">
        <f t="shared" si="393"/>
        <v>0</v>
      </c>
      <c r="CS100" s="193" t="str">
        <f>IF(BU100="","",Y100*BU100)</f>
        <v/>
      </c>
      <c r="CT100" s="193" t="str">
        <f t="shared" ref="CT100:CW103" si="530">IF(BV100="","",Z100*BV100)</f>
        <v/>
      </c>
      <c r="CU100" s="193" t="str">
        <f t="shared" si="530"/>
        <v/>
      </c>
      <c r="CV100" s="193" t="str">
        <f t="shared" si="530"/>
        <v/>
      </c>
      <c r="CW100" s="193" t="str">
        <f t="shared" si="530"/>
        <v/>
      </c>
      <c r="CX100" s="196">
        <f t="shared" si="394"/>
        <v>0</v>
      </c>
      <c r="DA100" s="193" t="str">
        <f>IF(BU100="","",(S100+Y100)*BU100)</f>
        <v/>
      </c>
      <c r="DB100" s="193" t="str">
        <f t="shared" ref="DB100:DE103" si="531">IF(BV100="","",(T100+Z100)*BV100)</f>
        <v/>
      </c>
      <c r="DC100" s="193" t="str">
        <f t="shared" si="531"/>
        <v/>
      </c>
      <c r="DD100" s="193" t="str">
        <f t="shared" si="531"/>
        <v/>
      </c>
      <c r="DE100" s="193" t="str">
        <f t="shared" si="531"/>
        <v/>
      </c>
      <c r="DF100" s="196">
        <f t="shared" si="395"/>
        <v>0</v>
      </c>
      <c r="DI100" s="193" t="str">
        <f>IF(BU100="","",AK100*BU100)</f>
        <v/>
      </c>
      <c r="DJ100" s="193" t="str">
        <f t="shared" ref="DJ100:DM103" si="532">IF(BV100="","",AL100*BV100)</f>
        <v/>
      </c>
      <c r="DK100" s="193" t="str">
        <f t="shared" si="532"/>
        <v/>
      </c>
      <c r="DL100" s="193" t="str">
        <f t="shared" si="532"/>
        <v/>
      </c>
      <c r="DM100" s="193" t="str">
        <f t="shared" si="532"/>
        <v/>
      </c>
      <c r="DN100" s="196">
        <f t="shared" si="397"/>
        <v>0</v>
      </c>
      <c r="DQ100" s="193" t="str">
        <f>IF(BU100="","",(AE100+AK100)*BU100)</f>
        <v/>
      </c>
      <c r="DR100" s="193" t="str">
        <f t="shared" ref="DR100:DU103" si="533">IF(BV100="","",(AF100+AL100)*BV100)</f>
        <v/>
      </c>
      <c r="DS100" s="193" t="str">
        <f t="shared" si="533"/>
        <v/>
      </c>
      <c r="DT100" s="193" t="str">
        <f t="shared" si="533"/>
        <v/>
      </c>
      <c r="DU100" s="193" t="str">
        <f t="shared" si="533"/>
        <v/>
      </c>
      <c r="DV100" s="196">
        <f t="shared" si="396"/>
        <v>0</v>
      </c>
    </row>
    <row r="101" spans="1:126" ht="25.5" customHeight="1">
      <c r="A101" s="19"/>
      <c r="B101" s="54"/>
      <c r="C101" s="55"/>
      <c r="D101" s="55"/>
      <c r="E101" s="56"/>
      <c r="F101" s="57" t="s">
        <v>27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8">
        <f t="shared" ref="L101:L103" si="534">SUM(G101:K101)</f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8">
        <f t="shared" ref="R101:R103" si="535">SUM(M101:Q101)</f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8">
        <f t="shared" ref="X101:X103" si="536">SUM(S101:W101)</f>
        <v>0</v>
      </c>
      <c r="Y101" s="51">
        <v>0</v>
      </c>
      <c r="Z101" s="51">
        <v>0</v>
      </c>
      <c r="AA101" s="51">
        <v>0</v>
      </c>
      <c r="AB101" s="51">
        <v>0</v>
      </c>
      <c r="AC101" s="51">
        <v>0</v>
      </c>
      <c r="AD101" s="58">
        <f t="shared" ref="AD101:AD103" si="537">SUM(Y101:AC101)</f>
        <v>0</v>
      </c>
      <c r="AE101" s="51">
        <v>0</v>
      </c>
      <c r="AF101" s="51">
        <v>0</v>
      </c>
      <c r="AG101" s="51">
        <v>0</v>
      </c>
      <c r="AH101" s="51">
        <v>0</v>
      </c>
      <c r="AI101" s="51">
        <v>0</v>
      </c>
      <c r="AJ101" s="58">
        <f t="shared" ref="AJ101:AJ103" si="538">SUM(AE101:AI101)</f>
        <v>0</v>
      </c>
      <c r="AK101" s="51">
        <v>0</v>
      </c>
      <c r="AL101" s="51">
        <v>0</v>
      </c>
      <c r="AM101" s="51">
        <v>0</v>
      </c>
      <c r="AN101" s="51">
        <v>0</v>
      </c>
      <c r="AO101" s="51">
        <v>0</v>
      </c>
      <c r="AP101" s="58">
        <f t="shared" ref="AP101:AP103" si="539">SUM(AK101:AO101)</f>
        <v>0</v>
      </c>
      <c r="BB101" s="6"/>
      <c r="BC101" s="6"/>
      <c r="BD101" s="57" t="s">
        <v>27</v>
      </c>
      <c r="BE101" s="170">
        <f>'SPMW - Probs. of Failure '!O$29</f>
        <v>0</v>
      </c>
      <c r="BF101" s="170">
        <f>'SPMW - Probs. of Failure '!P$29</f>
        <v>0</v>
      </c>
      <c r="BG101" s="170">
        <f>'SPMW - Probs. of Failure '!Q$29</f>
        <v>0</v>
      </c>
      <c r="BH101" s="170">
        <f>'SPMW - Probs. of Failure '!R$29</f>
        <v>0</v>
      </c>
      <c r="BI101" s="170">
        <f>'SPMW - Probs. of Failure '!S$29</f>
        <v>0</v>
      </c>
      <c r="BJ101" s="174"/>
      <c r="BK101" s="6"/>
      <c r="BL101" s="57" t="s">
        <v>27</v>
      </c>
      <c r="BM101" s="239">
        <f>IFERROR($BM3*'SPMW - Average Cons. of Failure'!$Q$29,0)</f>
        <v>0</v>
      </c>
      <c r="BN101" s="239">
        <f>IFERROR($BM3*'SPMW - Average Cons. of Failure'!$Q$29,0)</f>
        <v>0</v>
      </c>
      <c r="BO101" s="239">
        <f>IFERROR($BM3*'SPMW - Average Cons. of Failure'!$Q$29,0)</f>
        <v>0</v>
      </c>
      <c r="BP101" s="239">
        <f>IFERROR($BM3*'SPMW - Average Cons. of Failure'!$Q$29,0)</f>
        <v>0</v>
      </c>
      <c r="BQ101" s="239">
        <f>IFERROR($BM3*'SPMW - Average Cons. of Failure'!$Q$29,0)</f>
        <v>0</v>
      </c>
      <c r="BR101" s="174"/>
      <c r="BS101" s="6"/>
      <c r="BT101" s="57" t="s">
        <v>27</v>
      </c>
      <c r="BU101" s="23" t="str">
        <f t="shared" si="392"/>
        <v/>
      </c>
      <c r="BV101" s="23" t="str">
        <f t="shared" si="392"/>
        <v/>
      </c>
      <c r="BW101" s="23" t="str">
        <f t="shared" si="392"/>
        <v/>
      </c>
      <c r="BX101" s="23" t="str">
        <f t="shared" si="392"/>
        <v/>
      </c>
      <c r="BY101" s="23" t="str">
        <f t="shared" si="392"/>
        <v/>
      </c>
      <c r="BZ101" s="6"/>
      <c r="CA101" s="6"/>
      <c r="CB101" s="57" t="s">
        <v>27</v>
      </c>
      <c r="CC101" s="193" t="str">
        <f t="shared" ref="CC101:CC103" si="540">IF(BU101="","",M101*BU101)</f>
        <v/>
      </c>
      <c r="CD101" s="193" t="str">
        <f t="shared" si="528"/>
        <v/>
      </c>
      <c r="CE101" s="193" t="str">
        <f t="shared" si="528"/>
        <v/>
      </c>
      <c r="CF101" s="193" t="str">
        <f t="shared" si="528"/>
        <v/>
      </c>
      <c r="CG101" s="193" t="str">
        <f t="shared" si="528"/>
        <v/>
      </c>
      <c r="CH101" s="196">
        <f t="shared" si="453"/>
        <v>0</v>
      </c>
      <c r="CI101" s="66"/>
      <c r="CJ101" s="66"/>
      <c r="CK101" s="193" t="str">
        <f t="shared" si="529"/>
        <v/>
      </c>
      <c r="CL101" s="193" t="str">
        <f t="shared" si="529"/>
        <v/>
      </c>
      <c r="CM101" s="193" t="str">
        <f t="shared" si="529"/>
        <v/>
      </c>
      <c r="CN101" s="193" t="str">
        <f t="shared" si="529"/>
        <v/>
      </c>
      <c r="CO101" s="193" t="str">
        <f t="shared" si="529"/>
        <v/>
      </c>
      <c r="CP101" s="196">
        <f t="shared" si="393"/>
        <v>0</v>
      </c>
      <c r="CS101" s="193" t="str">
        <f t="shared" ref="CS101:CS103" si="541">IF(BU101="","",Y101*BU101)</f>
        <v/>
      </c>
      <c r="CT101" s="193" t="str">
        <f t="shared" si="530"/>
        <v/>
      </c>
      <c r="CU101" s="193" t="str">
        <f t="shared" si="530"/>
        <v/>
      </c>
      <c r="CV101" s="193" t="str">
        <f t="shared" si="530"/>
        <v/>
      </c>
      <c r="CW101" s="193" t="str">
        <f t="shared" si="530"/>
        <v/>
      </c>
      <c r="CX101" s="196">
        <f t="shared" si="394"/>
        <v>0</v>
      </c>
      <c r="DA101" s="193" t="str">
        <f t="shared" ref="DA101:DA103" si="542">IF(BU101="","",(S101+Y101)*BU101)</f>
        <v/>
      </c>
      <c r="DB101" s="193" t="str">
        <f t="shared" si="531"/>
        <v/>
      </c>
      <c r="DC101" s="193" t="str">
        <f t="shared" si="531"/>
        <v/>
      </c>
      <c r="DD101" s="193" t="str">
        <f t="shared" si="531"/>
        <v/>
      </c>
      <c r="DE101" s="193" t="str">
        <f t="shared" si="531"/>
        <v/>
      </c>
      <c r="DF101" s="196">
        <f t="shared" si="395"/>
        <v>0</v>
      </c>
      <c r="DI101" s="193" t="str">
        <f t="shared" ref="DI101:DI103" si="543">IF(BU101="","",AK101*BU101)</f>
        <v/>
      </c>
      <c r="DJ101" s="193" t="str">
        <f t="shared" si="532"/>
        <v/>
      </c>
      <c r="DK101" s="193" t="str">
        <f t="shared" si="532"/>
        <v/>
      </c>
      <c r="DL101" s="193" t="str">
        <f t="shared" si="532"/>
        <v/>
      </c>
      <c r="DM101" s="193" t="str">
        <f t="shared" si="532"/>
        <v/>
      </c>
      <c r="DN101" s="196">
        <f t="shared" si="397"/>
        <v>0</v>
      </c>
      <c r="DQ101" s="193" t="str">
        <f t="shared" ref="DQ101:DQ103" si="544">IF(BU101="","",(AE101+AK101)*BU101)</f>
        <v/>
      </c>
      <c r="DR101" s="193" t="str">
        <f t="shared" si="533"/>
        <v/>
      </c>
      <c r="DS101" s="193" t="str">
        <f t="shared" si="533"/>
        <v/>
      </c>
      <c r="DT101" s="193" t="str">
        <f t="shared" si="533"/>
        <v/>
      </c>
      <c r="DU101" s="193" t="str">
        <f t="shared" si="533"/>
        <v/>
      </c>
      <c r="DV101" s="196">
        <f t="shared" si="396"/>
        <v>0</v>
      </c>
    </row>
    <row r="102" spans="1:126" ht="25.5" customHeight="1">
      <c r="A102" s="19"/>
      <c r="B102" s="54"/>
      <c r="C102" s="55"/>
      <c r="D102" s="55"/>
      <c r="E102" s="56"/>
      <c r="F102" s="57" t="s">
        <v>29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8">
        <f t="shared" si="534"/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8">
        <f t="shared" si="535"/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8">
        <f t="shared" si="536"/>
        <v>0</v>
      </c>
      <c r="Y102" s="51">
        <v>0</v>
      </c>
      <c r="Z102" s="51">
        <v>0</v>
      </c>
      <c r="AA102" s="51">
        <v>0</v>
      </c>
      <c r="AB102" s="51">
        <v>0</v>
      </c>
      <c r="AC102" s="51">
        <v>0</v>
      </c>
      <c r="AD102" s="58">
        <f t="shared" si="537"/>
        <v>0</v>
      </c>
      <c r="AE102" s="51">
        <v>0</v>
      </c>
      <c r="AF102" s="51">
        <v>0</v>
      </c>
      <c r="AG102" s="51">
        <v>0</v>
      </c>
      <c r="AH102" s="51">
        <v>0</v>
      </c>
      <c r="AI102" s="51">
        <v>0</v>
      </c>
      <c r="AJ102" s="58">
        <f t="shared" si="538"/>
        <v>0</v>
      </c>
      <c r="AK102" s="51">
        <v>0</v>
      </c>
      <c r="AL102" s="51">
        <v>0</v>
      </c>
      <c r="AM102" s="51">
        <v>0</v>
      </c>
      <c r="AN102" s="51">
        <v>0</v>
      </c>
      <c r="AO102" s="51">
        <v>0</v>
      </c>
      <c r="AP102" s="58">
        <f t="shared" si="539"/>
        <v>0</v>
      </c>
      <c r="BB102" s="6"/>
      <c r="BC102" s="6"/>
      <c r="BD102" s="57" t="s">
        <v>29</v>
      </c>
      <c r="BE102" s="170">
        <f>'SPMW - Probs. of Failure '!O$29</f>
        <v>0</v>
      </c>
      <c r="BF102" s="170">
        <f>'SPMW - Probs. of Failure '!P$29</f>
        <v>0</v>
      </c>
      <c r="BG102" s="170">
        <f>'SPMW - Probs. of Failure '!Q$29</f>
        <v>0</v>
      </c>
      <c r="BH102" s="170">
        <f>'SPMW - Probs. of Failure '!R$29</f>
        <v>0</v>
      </c>
      <c r="BI102" s="170">
        <f>'SPMW - Probs. of Failure '!S$29</f>
        <v>0</v>
      </c>
      <c r="BJ102" s="174"/>
      <c r="BK102" s="6"/>
      <c r="BL102" s="57" t="s">
        <v>29</v>
      </c>
      <c r="BM102" s="239">
        <f>IFERROR($BM4*'SPMW - Average Cons. of Failure'!$Q$29,0)</f>
        <v>0</v>
      </c>
      <c r="BN102" s="239">
        <f>IFERROR($BM4*'SPMW - Average Cons. of Failure'!$Q$29,0)</f>
        <v>0</v>
      </c>
      <c r="BO102" s="239">
        <f>IFERROR($BM4*'SPMW - Average Cons. of Failure'!$Q$29,0)</f>
        <v>0</v>
      </c>
      <c r="BP102" s="239">
        <f>IFERROR($BM4*'SPMW - Average Cons. of Failure'!$Q$29,0)</f>
        <v>0</v>
      </c>
      <c r="BQ102" s="239">
        <f>IFERROR($BM4*'SPMW - Average Cons. of Failure'!$Q$29,0)</f>
        <v>0</v>
      </c>
      <c r="BR102" s="174"/>
      <c r="BS102" s="6"/>
      <c r="BT102" s="57" t="s">
        <v>29</v>
      </c>
      <c r="BU102" s="23" t="str">
        <f t="shared" si="392"/>
        <v/>
      </c>
      <c r="BV102" s="23" t="str">
        <f t="shared" si="392"/>
        <v/>
      </c>
      <c r="BW102" s="23" t="str">
        <f t="shared" si="392"/>
        <v/>
      </c>
      <c r="BX102" s="23" t="str">
        <f t="shared" si="392"/>
        <v/>
      </c>
      <c r="BY102" s="23" t="str">
        <f t="shared" si="392"/>
        <v/>
      </c>
      <c r="BZ102" s="6"/>
      <c r="CA102" s="6"/>
      <c r="CB102" s="57" t="s">
        <v>29</v>
      </c>
      <c r="CC102" s="193" t="str">
        <f t="shared" si="540"/>
        <v/>
      </c>
      <c r="CD102" s="193" t="str">
        <f t="shared" si="528"/>
        <v/>
      </c>
      <c r="CE102" s="193" t="str">
        <f t="shared" si="528"/>
        <v/>
      </c>
      <c r="CF102" s="193" t="str">
        <f t="shared" si="528"/>
        <v/>
      </c>
      <c r="CG102" s="193" t="str">
        <f t="shared" si="528"/>
        <v/>
      </c>
      <c r="CH102" s="196">
        <f t="shared" si="453"/>
        <v>0</v>
      </c>
      <c r="CI102" s="66"/>
      <c r="CJ102" s="66"/>
      <c r="CK102" s="193" t="str">
        <f t="shared" si="529"/>
        <v/>
      </c>
      <c r="CL102" s="193" t="str">
        <f t="shared" si="529"/>
        <v/>
      </c>
      <c r="CM102" s="193" t="str">
        <f t="shared" si="529"/>
        <v/>
      </c>
      <c r="CN102" s="193" t="str">
        <f t="shared" si="529"/>
        <v/>
      </c>
      <c r="CO102" s="193" t="str">
        <f t="shared" si="529"/>
        <v/>
      </c>
      <c r="CP102" s="196">
        <f t="shared" si="393"/>
        <v>0</v>
      </c>
      <c r="CS102" s="193" t="str">
        <f t="shared" si="541"/>
        <v/>
      </c>
      <c r="CT102" s="193" t="str">
        <f t="shared" si="530"/>
        <v/>
      </c>
      <c r="CU102" s="193" t="str">
        <f t="shared" si="530"/>
        <v/>
      </c>
      <c r="CV102" s="193" t="str">
        <f t="shared" si="530"/>
        <v/>
      </c>
      <c r="CW102" s="193" t="str">
        <f t="shared" si="530"/>
        <v/>
      </c>
      <c r="CX102" s="196">
        <f t="shared" si="394"/>
        <v>0</v>
      </c>
      <c r="DA102" s="193" t="str">
        <f t="shared" si="542"/>
        <v/>
      </c>
      <c r="DB102" s="193" t="str">
        <f t="shared" si="531"/>
        <v/>
      </c>
      <c r="DC102" s="193" t="str">
        <f t="shared" si="531"/>
        <v/>
      </c>
      <c r="DD102" s="193" t="str">
        <f t="shared" si="531"/>
        <v/>
      </c>
      <c r="DE102" s="193" t="str">
        <f t="shared" si="531"/>
        <v/>
      </c>
      <c r="DF102" s="196">
        <f t="shared" si="395"/>
        <v>0</v>
      </c>
      <c r="DI102" s="193" t="str">
        <f t="shared" si="543"/>
        <v/>
      </c>
      <c r="DJ102" s="193" t="str">
        <f t="shared" si="532"/>
        <v/>
      </c>
      <c r="DK102" s="193" t="str">
        <f t="shared" si="532"/>
        <v/>
      </c>
      <c r="DL102" s="193" t="str">
        <f t="shared" si="532"/>
        <v/>
      </c>
      <c r="DM102" s="193" t="str">
        <f t="shared" si="532"/>
        <v/>
      </c>
      <c r="DN102" s="196">
        <f t="shared" si="397"/>
        <v>0</v>
      </c>
      <c r="DQ102" s="193" t="str">
        <f t="shared" si="544"/>
        <v/>
      </c>
      <c r="DR102" s="193" t="str">
        <f t="shared" si="533"/>
        <v/>
      </c>
      <c r="DS102" s="193" t="str">
        <f t="shared" si="533"/>
        <v/>
      </c>
      <c r="DT102" s="193" t="str">
        <f t="shared" si="533"/>
        <v/>
      </c>
      <c r="DU102" s="193" t="str">
        <f t="shared" si="533"/>
        <v/>
      </c>
      <c r="DV102" s="196">
        <f t="shared" si="396"/>
        <v>0</v>
      </c>
    </row>
    <row r="103" spans="1:126" ht="25.5" customHeight="1">
      <c r="A103" s="19"/>
      <c r="B103" s="54"/>
      <c r="C103" s="55"/>
      <c r="D103" s="55"/>
      <c r="E103" s="56"/>
      <c r="F103" s="57" t="s">
        <v>30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8">
        <f t="shared" si="534"/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8">
        <f t="shared" si="535"/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8">
        <f t="shared" si="536"/>
        <v>0</v>
      </c>
      <c r="Y103" s="51">
        <v>0</v>
      </c>
      <c r="Z103" s="51">
        <v>0</v>
      </c>
      <c r="AA103" s="51">
        <v>0</v>
      </c>
      <c r="AB103" s="51">
        <v>0</v>
      </c>
      <c r="AC103" s="51">
        <v>0</v>
      </c>
      <c r="AD103" s="58">
        <f t="shared" si="537"/>
        <v>0</v>
      </c>
      <c r="AE103" s="51">
        <v>0</v>
      </c>
      <c r="AF103" s="51">
        <v>0</v>
      </c>
      <c r="AG103" s="51">
        <v>0</v>
      </c>
      <c r="AH103" s="51">
        <v>0</v>
      </c>
      <c r="AI103" s="51">
        <v>0</v>
      </c>
      <c r="AJ103" s="58">
        <f t="shared" si="538"/>
        <v>0</v>
      </c>
      <c r="AK103" s="51">
        <v>0</v>
      </c>
      <c r="AL103" s="51">
        <v>0</v>
      </c>
      <c r="AM103" s="51">
        <v>0</v>
      </c>
      <c r="AN103" s="51">
        <v>0</v>
      </c>
      <c r="AO103" s="51">
        <v>0</v>
      </c>
      <c r="AP103" s="58">
        <f t="shared" si="539"/>
        <v>0</v>
      </c>
      <c r="BB103" s="6"/>
      <c r="BC103" s="6"/>
      <c r="BD103" s="57" t="s">
        <v>30</v>
      </c>
      <c r="BE103" s="170">
        <f>'SPMW - Probs. of Failure '!O$29</f>
        <v>0</v>
      </c>
      <c r="BF103" s="170">
        <f>'SPMW - Probs. of Failure '!P$29</f>
        <v>0</v>
      </c>
      <c r="BG103" s="170">
        <f>'SPMW - Probs. of Failure '!Q$29</f>
        <v>0</v>
      </c>
      <c r="BH103" s="170">
        <f>'SPMW - Probs. of Failure '!R$29</f>
        <v>0</v>
      </c>
      <c r="BI103" s="170">
        <f>'SPMW - Probs. of Failure '!S$29</f>
        <v>0</v>
      </c>
      <c r="BJ103" s="174"/>
      <c r="BK103" s="6"/>
      <c r="BL103" s="57" t="s">
        <v>30</v>
      </c>
      <c r="BM103" s="239">
        <f>IFERROR($BM5*'SPMW - Average Cons. of Failure'!$Q$29,0)</f>
        <v>0</v>
      </c>
      <c r="BN103" s="239">
        <f>IFERROR($BM5*'SPMW - Average Cons. of Failure'!$Q$29,0)</f>
        <v>0</v>
      </c>
      <c r="BO103" s="239">
        <f>IFERROR($BM5*'SPMW - Average Cons. of Failure'!$Q$29,0)</f>
        <v>0</v>
      </c>
      <c r="BP103" s="239">
        <f>IFERROR($BM5*'SPMW - Average Cons. of Failure'!$Q$29,0)</f>
        <v>0</v>
      </c>
      <c r="BQ103" s="239">
        <f>IFERROR($BM5*'SPMW - Average Cons. of Failure'!$Q$29,0)</f>
        <v>0</v>
      </c>
      <c r="BR103" s="174"/>
      <c r="BS103" s="6"/>
      <c r="BT103" s="57" t="s">
        <v>30</v>
      </c>
      <c r="BU103" s="23" t="str">
        <f t="shared" si="392"/>
        <v/>
      </c>
      <c r="BV103" s="23" t="str">
        <f t="shared" si="392"/>
        <v/>
      </c>
      <c r="BW103" s="23" t="str">
        <f t="shared" si="392"/>
        <v/>
      </c>
      <c r="BX103" s="23" t="str">
        <f t="shared" si="392"/>
        <v/>
      </c>
      <c r="BY103" s="23" t="str">
        <f t="shared" si="392"/>
        <v/>
      </c>
      <c r="BZ103" s="6"/>
      <c r="CA103" s="6"/>
      <c r="CB103" s="57" t="s">
        <v>30</v>
      </c>
      <c r="CC103" s="193" t="str">
        <f t="shared" si="540"/>
        <v/>
      </c>
      <c r="CD103" s="193" t="str">
        <f t="shared" si="528"/>
        <v/>
      </c>
      <c r="CE103" s="193" t="str">
        <f t="shared" si="528"/>
        <v/>
      </c>
      <c r="CF103" s="193" t="str">
        <f t="shared" si="528"/>
        <v/>
      </c>
      <c r="CG103" s="193" t="str">
        <f t="shared" si="528"/>
        <v/>
      </c>
      <c r="CH103" s="196">
        <f t="shared" si="453"/>
        <v>0</v>
      </c>
      <c r="CI103" s="66"/>
      <c r="CJ103" s="66"/>
      <c r="CK103" s="193" t="str">
        <f t="shared" si="529"/>
        <v/>
      </c>
      <c r="CL103" s="193" t="str">
        <f t="shared" si="529"/>
        <v/>
      </c>
      <c r="CM103" s="193" t="str">
        <f t="shared" si="529"/>
        <v/>
      </c>
      <c r="CN103" s="193" t="str">
        <f t="shared" si="529"/>
        <v/>
      </c>
      <c r="CO103" s="193" t="str">
        <f t="shared" si="529"/>
        <v/>
      </c>
      <c r="CP103" s="196">
        <f t="shared" si="393"/>
        <v>0</v>
      </c>
      <c r="CS103" s="193" t="str">
        <f t="shared" si="541"/>
        <v/>
      </c>
      <c r="CT103" s="193" t="str">
        <f t="shared" si="530"/>
        <v/>
      </c>
      <c r="CU103" s="193" t="str">
        <f t="shared" si="530"/>
        <v/>
      </c>
      <c r="CV103" s="193" t="str">
        <f t="shared" si="530"/>
        <v/>
      </c>
      <c r="CW103" s="193" t="str">
        <f t="shared" si="530"/>
        <v/>
      </c>
      <c r="CX103" s="196">
        <f t="shared" si="394"/>
        <v>0</v>
      </c>
      <c r="DA103" s="193" t="str">
        <f t="shared" si="542"/>
        <v/>
      </c>
      <c r="DB103" s="193" t="str">
        <f t="shared" si="531"/>
        <v/>
      </c>
      <c r="DC103" s="193" t="str">
        <f t="shared" si="531"/>
        <v/>
      </c>
      <c r="DD103" s="193" t="str">
        <f t="shared" si="531"/>
        <v/>
      </c>
      <c r="DE103" s="193" t="str">
        <f t="shared" si="531"/>
        <v/>
      </c>
      <c r="DF103" s="196">
        <f t="shared" si="395"/>
        <v>0</v>
      </c>
      <c r="DI103" s="193" t="str">
        <f t="shared" si="543"/>
        <v/>
      </c>
      <c r="DJ103" s="193" t="str">
        <f t="shared" si="532"/>
        <v/>
      </c>
      <c r="DK103" s="193" t="str">
        <f t="shared" si="532"/>
        <v/>
      </c>
      <c r="DL103" s="193" t="str">
        <f t="shared" si="532"/>
        <v/>
      </c>
      <c r="DM103" s="193" t="str">
        <f t="shared" si="532"/>
        <v/>
      </c>
      <c r="DN103" s="196">
        <f t="shared" si="397"/>
        <v>0</v>
      </c>
      <c r="DQ103" s="193" t="str">
        <f t="shared" si="544"/>
        <v/>
      </c>
      <c r="DR103" s="193" t="str">
        <f t="shared" si="533"/>
        <v/>
      </c>
      <c r="DS103" s="193" t="str">
        <f t="shared" si="533"/>
        <v/>
      </c>
      <c r="DT103" s="193" t="str">
        <f t="shared" si="533"/>
        <v/>
      </c>
      <c r="DU103" s="193" t="str">
        <f t="shared" si="533"/>
        <v/>
      </c>
      <c r="DV103" s="196">
        <f t="shared" si="396"/>
        <v>0</v>
      </c>
    </row>
    <row r="104" spans="1:126" ht="25.5" customHeight="1" thickBot="1">
      <c r="A104" s="19"/>
      <c r="B104" s="59"/>
      <c r="C104" s="60">
        <v>0</v>
      </c>
      <c r="D104" s="60">
        <v>0</v>
      </c>
      <c r="E104" s="61">
        <v>0</v>
      </c>
      <c r="F104" s="62"/>
      <c r="G104" s="63">
        <f>SUM(G100:G103)</f>
        <v>0</v>
      </c>
      <c r="H104" s="64">
        <f t="shared" ref="H104:K104" si="545">SUM(H100:H103)</f>
        <v>0</v>
      </c>
      <c r="I104" s="64">
        <f t="shared" si="545"/>
        <v>0</v>
      </c>
      <c r="J104" s="64">
        <f t="shared" si="545"/>
        <v>0</v>
      </c>
      <c r="K104" s="64">
        <f t="shared" si="545"/>
        <v>0</v>
      </c>
      <c r="L104" s="65"/>
      <c r="M104" s="63">
        <f>SUM(M100:M103)</f>
        <v>0</v>
      </c>
      <c r="N104" s="64">
        <f t="shared" ref="N104:Q104" si="546">SUM(N100:N103)</f>
        <v>0</v>
      </c>
      <c r="O104" s="64">
        <f t="shared" si="546"/>
        <v>0</v>
      </c>
      <c r="P104" s="64">
        <f t="shared" si="546"/>
        <v>0</v>
      </c>
      <c r="Q104" s="64">
        <f t="shared" si="546"/>
        <v>0</v>
      </c>
      <c r="R104" s="65"/>
      <c r="S104" s="63">
        <f>SUM(S100:S103)</f>
        <v>0</v>
      </c>
      <c r="T104" s="64">
        <f t="shared" ref="T104:W104" si="547">SUM(T100:T103)</f>
        <v>0</v>
      </c>
      <c r="U104" s="64">
        <f t="shared" si="547"/>
        <v>0</v>
      </c>
      <c r="V104" s="64">
        <f t="shared" si="547"/>
        <v>0</v>
      </c>
      <c r="W104" s="64">
        <f t="shared" si="547"/>
        <v>0</v>
      </c>
      <c r="X104" s="65"/>
      <c r="Y104" s="63">
        <f>SUM(Y100:Y103)</f>
        <v>0</v>
      </c>
      <c r="Z104" s="64">
        <f t="shared" ref="Z104:AC104" si="548">SUM(Z100:Z103)</f>
        <v>0</v>
      </c>
      <c r="AA104" s="64">
        <f t="shared" si="548"/>
        <v>0</v>
      </c>
      <c r="AB104" s="64">
        <f t="shared" si="548"/>
        <v>0</v>
      </c>
      <c r="AC104" s="64">
        <f t="shared" si="548"/>
        <v>0</v>
      </c>
      <c r="AD104" s="65"/>
      <c r="AE104" s="63">
        <f>SUM(AE100:AE103)</f>
        <v>0</v>
      </c>
      <c r="AF104" s="64">
        <f t="shared" ref="AF104:AI104" si="549">SUM(AF100:AF103)</f>
        <v>0</v>
      </c>
      <c r="AG104" s="64">
        <f t="shared" si="549"/>
        <v>0</v>
      </c>
      <c r="AH104" s="64">
        <f t="shared" si="549"/>
        <v>0</v>
      </c>
      <c r="AI104" s="64">
        <f t="shared" si="549"/>
        <v>0</v>
      </c>
      <c r="AJ104" s="65"/>
      <c r="AK104" s="63">
        <f>SUM(AK100:AK103)</f>
        <v>0</v>
      </c>
      <c r="AL104" s="64">
        <f t="shared" ref="AL104:AO104" si="550">SUM(AL100:AL103)</f>
        <v>0</v>
      </c>
      <c r="AM104" s="64">
        <f t="shared" si="550"/>
        <v>0</v>
      </c>
      <c r="AN104" s="64">
        <f t="shared" si="550"/>
        <v>0</v>
      </c>
      <c r="AO104" s="64">
        <f t="shared" si="550"/>
        <v>0</v>
      </c>
      <c r="AP104" s="65"/>
      <c r="BB104" s="6"/>
      <c r="BC104" s="6"/>
      <c r="BD104" s="62"/>
      <c r="BE104" s="171"/>
      <c r="BF104" s="172"/>
      <c r="BG104" s="172"/>
      <c r="BH104" s="172"/>
      <c r="BI104" s="172"/>
      <c r="BJ104" s="65"/>
      <c r="BK104" s="6"/>
      <c r="BL104" s="62"/>
      <c r="BM104" s="171"/>
      <c r="BN104" s="172"/>
      <c r="BO104" s="172"/>
      <c r="BP104" s="172"/>
      <c r="BQ104" s="172"/>
      <c r="BR104" s="65"/>
      <c r="BS104" s="6"/>
      <c r="BT104" s="62"/>
      <c r="BU104" s="23" t="str">
        <f t="shared" si="392"/>
        <v/>
      </c>
      <c r="BV104" s="23" t="str">
        <f t="shared" si="392"/>
        <v/>
      </c>
      <c r="BW104" s="23" t="str">
        <f t="shared" si="392"/>
        <v/>
      </c>
      <c r="BX104" s="23" t="str">
        <f t="shared" si="392"/>
        <v/>
      </c>
      <c r="BY104" s="23" t="str">
        <f t="shared" si="392"/>
        <v/>
      </c>
      <c r="BZ104" s="6"/>
      <c r="CA104" s="6"/>
      <c r="CB104" s="62"/>
      <c r="CC104" s="193">
        <f>SUM(CC100:CC103)</f>
        <v>0</v>
      </c>
      <c r="CD104" s="193">
        <f t="shared" ref="CD104:CG104" si="551">SUM(CD100:CD103)</f>
        <v>0</v>
      </c>
      <c r="CE104" s="193">
        <f t="shared" si="551"/>
        <v>0</v>
      </c>
      <c r="CF104" s="193">
        <f t="shared" si="551"/>
        <v>0</v>
      </c>
      <c r="CG104" s="193">
        <f t="shared" si="551"/>
        <v>0</v>
      </c>
      <c r="CH104" s="196">
        <f t="shared" si="453"/>
        <v>0</v>
      </c>
      <c r="CI104" s="66"/>
      <c r="CJ104" s="66"/>
      <c r="CK104" s="193">
        <f>SUM(CK100:CK103)</f>
        <v>0</v>
      </c>
      <c r="CL104" s="193">
        <f t="shared" ref="CL104:CO104" si="552">SUM(CL100:CL103)</f>
        <v>0</v>
      </c>
      <c r="CM104" s="193">
        <f t="shared" si="552"/>
        <v>0</v>
      </c>
      <c r="CN104" s="193">
        <f t="shared" si="552"/>
        <v>0</v>
      </c>
      <c r="CO104" s="193">
        <f t="shared" si="552"/>
        <v>0</v>
      </c>
      <c r="CP104" s="196">
        <f t="shared" si="393"/>
        <v>0</v>
      </c>
      <c r="CS104" s="193">
        <f>SUM(CS100:CS103)</f>
        <v>0</v>
      </c>
      <c r="CT104" s="193">
        <f t="shared" ref="CT104:CW104" si="553">SUM(CT100:CT103)</f>
        <v>0</v>
      </c>
      <c r="CU104" s="193">
        <f t="shared" si="553"/>
        <v>0</v>
      </c>
      <c r="CV104" s="193">
        <f t="shared" si="553"/>
        <v>0</v>
      </c>
      <c r="CW104" s="193">
        <f t="shared" si="553"/>
        <v>0</v>
      </c>
      <c r="CX104" s="196">
        <f t="shared" si="394"/>
        <v>0</v>
      </c>
      <c r="DA104" s="193">
        <f>SUM(DA100:DA103)</f>
        <v>0</v>
      </c>
      <c r="DB104" s="193">
        <f t="shared" ref="DB104:DE104" si="554">SUM(DB100:DB103)</f>
        <v>0</v>
      </c>
      <c r="DC104" s="193">
        <f t="shared" si="554"/>
        <v>0</v>
      </c>
      <c r="DD104" s="193">
        <f t="shared" si="554"/>
        <v>0</v>
      </c>
      <c r="DE104" s="193">
        <f t="shared" si="554"/>
        <v>0</v>
      </c>
      <c r="DF104" s="196">
        <f t="shared" si="395"/>
        <v>0</v>
      </c>
      <c r="DI104" s="193">
        <f>SUM(DI100:DI103)</f>
        <v>0</v>
      </c>
      <c r="DJ104" s="193">
        <f t="shared" ref="DJ104:DM104" si="555">SUM(DJ100:DJ103)</f>
        <v>0</v>
      </c>
      <c r="DK104" s="193">
        <f t="shared" si="555"/>
        <v>0</v>
      </c>
      <c r="DL104" s="193">
        <f t="shared" si="555"/>
        <v>0</v>
      </c>
      <c r="DM104" s="193">
        <f t="shared" si="555"/>
        <v>0</v>
      </c>
      <c r="DN104" s="196">
        <f t="shared" si="397"/>
        <v>0</v>
      </c>
      <c r="DQ104" s="193">
        <f>SUM(DQ100:DQ103)</f>
        <v>0</v>
      </c>
      <c r="DR104" s="193">
        <f t="shared" ref="DR104:DU104" si="556">SUM(DR100:DR103)</f>
        <v>0</v>
      </c>
      <c r="DS104" s="193">
        <f t="shared" si="556"/>
        <v>0</v>
      </c>
      <c r="DT104" s="193">
        <f t="shared" si="556"/>
        <v>0</v>
      </c>
      <c r="DU104" s="193">
        <f t="shared" si="556"/>
        <v>0</v>
      </c>
      <c r="DV104" s="196">
        <f t="shared" si="396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3" t="str">
        <f t="shared" si="392"/>
        <v/>
      </c>
      <c r="BV105" s="23" t="str">
        <f t="shared" si="392"/>
        <v/>
      </c>
      <c r="BW105" s="23" t="str">
        <f t="shared" si="392"/>
        <v/>
      </c>
      <c r="BX105" s="23" t="str">
        <f t="shared" si="392"/>
        <v/>
      </c>
      <c r="BY105" s="23" t="str">
        <f t="shared" si="392"/>
        <v/>
      </c>
      <c r="BZ105" s="6"/>
      <c r="CA105" s="6"/>
      <c r="CC105" s="196">
        <f>SUM(CC104,CC99,CC94,CC89,CC84,CC79,CC74,CC69,CC64,CC59)</f>
        <v>0</v>
      </c>
      <c r="CD105" s="196">
        <f t="shared" ref="CD105:CG105" si="557">SUM(CD104,CD99,CD94,CD89,CD84,CD79,CD74,CD69,CD64,CD59)</f>
        <v>0</v>
      </c>
      <c r="CE105" s="196">
        <f t="shared" si="557"/>
        <v>0</v>
      </c>
      <c r="CF105" s="196">
        <f t="shared" si="557"/>
        <v>0</v>
      </c>
      <c r="CG105" s="196">
        <f t="shared" si="557"/>
        <v>0</v>
      </c>
      <c r="CH105" s="196">
        <f t="shared" si="453"/>
        <v>0</v>
      </c>
      <c r="CI105" s="66"/>
      <c r="CJ105" s="66"/>
      <c r="CK105" s="196">
        <f>SUM(CK104,CK99,CK94,CK89,CK84,CK79,CK74,CK69,CK64,CK59)</f>
        <v>3773584.2430399857</v>
      </c>
      <c r="CL105" s="196">
        <f t="shared" ref="CL105:CO105" si="558">SUM(CL104,CL99,CL94,CL89,CL84,CL79,CL74,CL69,CL64,CL59)</f>
        <v>1286390.6484709918</v>
      </c>
      <c r="CM105" s="196">
        <f t="shared" si="558"/>
        <v>1563450.4721637762</v>
      </c>
      <c r="CN105" s="196">
        <f t="shared" si="558"/>
        <v>4014063.4809253039</v>
      </c>
      <c r="CO105" s="196">
        <f t="shared" si="558"/>
        <v>4910993.6220256155</v>
      </c>
      <c r="CP105" s="196">
        <f t="shared" si="393"/>
        <v>15548482.466625672</v>
      </c>
      <c r="CS105" s="196">
        <f>SUM(CS104,CS99,CS94,CS89,CS84,CS79,CS74,CS69,CS64,CS59)</f>
        <v>3632382.0090227402</v>
      </c>
      <c r="CT105" s="196">
        <f t="shared" ref="CT105:CW105" si="559">SUM(CT104,CT99,CT94,CT89,CT84,CT79,CT74,CT69,CT64,CT59)</f>
        <v>1196829.2543814918</v>
      </c>
      <c r="CU105" s="196">
        <f t="shared" si="559"/>
        <v>1624797.6460031895</v>
      </c>
      <c r="CV105" s="196">
        <f t="shared" si="559"/>
        <v>1996386.1177365212</v>
      </c>
      <c r="CW105" s="196">
        <f t="shared" si="559"/>
        <v>11424213.849660099</v>
      </c>
      <c r="CX105" s="196">
        <f t="shared" si="394"/>
        <v>19874608.876804039</v>
      </c>
      <c r="DA105" s="196">
        <f>SUM(DA104,DA99,DA94,DA89,DA84,DA79,DA74,DA69,DA64,DA59)</f>
        <v>3646794.1410718099</v>
      </c>
      <c r="DB105" s="196">
        <f t="shared" ref="DB105:DE105" si="560">SUM(DB104,DB99,DB94,DB89,DB84,DB79,DB74,DB69,DB64,DB59)</f>
        <v>1221802.0912483314</v>
      </c>
      <c r="DC105" s="196">
        <f t="shared" si="560"/>
        <v>1556950.5985234813</v>
      </c>
      <c r="DD105" s="196">
        <f t="shared" si="560"/>
        <v>1984784.3652315235</v>
      </c>
      <c r="DE105" s="196">
        <f t="shared" si="560"/>
        <v>11397305.950937569</v>
      </c>
      <c r="DF105" s="196">
        <f t="shared" si="395"/>
        <v>19807637.147012714</v>
      </c>
      <c r="DI105" s="196">
        <f>SUM(DI104,DI99,DI94,DI89,DI84,DI79,DI74,DI69,DI64,DI59)</f>
        <v>3505168.6988783223</v>
      </c>
      <c r="DJ105" s="196">
        <f t="shared" ref="DJ105:DM105" si="561">SUM(DJ104,DJ99,DJ94,DJ89,DJ84,DJ79,DJ74,DJ69,DJ64,DJ59)</f>
        <v>612593.58327522548</v>
      </c>
      <c r="DK105" s="196">
        <f t="shared" si="561"/>
        <v>1376846.1584849234</v>
      </c>
      <c r="DL105" s="196">
        <f t="shared" si="561"/>
        <v>3054502.2670440725</v>
      </c>
      <c r="DM105" s="196">
        <f t="shared" si="561"/>
        <v>15080373.678628512</v>
      </c>
      <c r="DN105" s="196">
        <f t="shared" si="397"/>
        <v>23629484.386311054</v>
      </c>
      <c r="DQ105" s="196">
        <f>SUM(DQ104,DQ99,DQ94,DQ89,DQ84,DQ79,DQ74,DQ69,DQ64,DQ59)</f>
        <v>3525885.7901338232</v>
      </c>
      <c r="DR105" s="196">
        <f t="shared" ref="DR105:DU105" si="562">SUM(DR104,DR99,DR94,DR89,DR84,DR79,DR74,DR69,DR64,DR59)</f>
        <v>669420.262990791</v>
      </c>
      <c r="DS105" s="196">
        <f t="shared" si="562"/>
        <v>1295561.7997717278</v>
      </c>
      <c r="DT105" s="196">
        <f t="shared" si="562"/>
        <v>2976212.4658720559</v>
      </c>
      <c r="DU105" s="196">
        <f t="shared" si="562"/>
        <v>14983937.079656465</v>
      </c>
      <c r="DV105" s="196">
        <f t="shared" si="396"/>
        <v>23451017.398424864</v>
      </c>
    </row>
    <row r="106" spans="1:126" ht="25.5" customHeight="1" thickBot="1">
      <c r="A106" s="19"/>
      <c r="B106" s="70" t="s">
        <v>40</v>
      </c>
      <c r="C106" s="71"/>
      <c r="D106" s="71"/>
      <c r="E106" s="79"/>
      <c r="F106" s="80"/>
      <c r="G106" s="81"/>
      <c r="H106" s="82"/>
      <c r="I106" s="82"/>
      <c r="J106" s="82"/>
      <c r="K106" s="82"/>
      <c r="L106" s="83"/>
      <c r="M106" s="81"/>
      <c r="N106" s="82"/>
      <c r="O106" s="82"/>
      <c r="P106" s="82"/>
      <c r="Q106" s="82"/>
      <c r="R106" s="79"/>
      <c r="S106" s="84"/>
      <c r="T106" s="85"/>
      <c r="U106" s="85"/>
      <c r="V106" s="85"/>
      <c r="W106" s="85"/>
      <c r="X106" s="79"/>
      <c r="Y106" s="81"/>
      <c r="Z106" s="82"/>
      <c r="AA106" s="82"/>
      <c r="AB106" s="82"/>
      <c r="AC106" s="82"/>
      <c r="AD106" s="79"/>
      <c r="AE106" s="84"/>
      <c r="AF106" s="85"/>
      <c r="AG106" s="85"/>
      <c r="AH106" s="85"/>
      <c r="AI106" s="85"/>
      <c r="AJ106" s="79"/>
      <c r="AK106" s="81"/>
      <c r="AL106" s="82"/>
      <c r="AM106" s="82"/>
      <c r="AN106" s="82"/>
      <c r="AO106" s="82"/>
      <c r="AP106" s="79"/>
      <c r="BB106" s="6"/>
      <c r="BC106" s="6"/>
      <c r="BD106" s="80"/>
      <c r="BE106" s="81"/>
      <c r="BF106" s="82"/>
      <c r="BG106" s="82"/>
      <c r="BH106" s="82"/>
      <c r="BI106" s="82"/>
      <c r="BJ106" s="83"/>
      <c r="BK106" s="6"/>
      <c r="BL106" s="80"/>
      <c r="BM106" s="81"/>
      <c r="BN106" s="82"/>
      <c r="BO106" s="82"/>
      <c r="BP106" s="82"/>
      <c r="BQ106" s="82"/>
      <c r="BR106" s="83"/>
      <c r="BS106" s="6"/>
      <c r="BT106" s="80"/>
      <c r="BU106" s="23" t="str">
        <f t="shared" si="392"/>
        <v/>
      </c>
      <c r="BV106" s="23" t="str">
        <f t="shared" si="392"/>
        <v/>
      </c>
      <c r="BW106" s="23" t="str">
        <f t="shared" si="392"/>
        <v/>
      </c>
      <c r="BX106" s="23" t="str">
        <f t="shared" si="392"/>
        <v/>
      </c>
      <c r="BY106" s="23" t="str">
        <f t="shared" si="392"/>
        <v/>
      </c>
      <c r="BZ106" s="6"/>
      <c r="CA106" s="6"/>
      <c r="CB106" s="80"/>
      <c r="CC106" s="193"/>
      <c r="CD106" s="193"/>
      <c r="CE106" s="193"/>
      <c r="CF106" s="193"/>
      <c r="CG106" s="193"/>
      <c r="CH106" s="196">
        <f t="shared" si="453"/>
        <v>0</v>
      </c>
      <c r="CI106" s="66"/>
      <c r="CJ106" s="66"/>
      <c r="CK106" s="193"/>
      <c r="CL106" s="193"/>
      <c r="CM106" s="193"/>
      <c r="CN106" s="193"/>
      <c r="CO106" s="193"/>
      <c r="CP106" s="196">
        <f t="shared" si="393"/>
        <v>0</v>
      </c>
      <c r="CS106" s="193"/>
      <c r="CT106" s="193"/>
      <c r="CU106" s="193"/>
      <c r="CV106" s="193"/>
      <c r="CW106" s="193"/>
      <c r="CX106" s="196">
        <f t="shared" si="394"/>
        <v>0</v>
      </c>
      <c r="DA106" s="193"/>
      <c r="DB106" s="193"/>
      <c r="DC106" s="193"/>
      <c r="DD106" s="193"/>
      <c r="DE106" s="193"/>
      <c r="DF106" s="196">
        <f t="shared" si="395"/>
        <v>0</v>
      </c>
      <c r="DI106" s="193"/>
      <c r="DJ106" s="193"/>
      <c r="DK106" s="193"/>
      <c r="DL106" s="193"/>
      <c r="DM106" s="193"/>
      <c r="DN106" s="196">
        <f t="shared" si="397"/>
        <v>0</v>
      </c>
      <c r="DQ106" s="193"/>
      <c r="DR106" s="193"/>
      <c r="DS106" s="193"/>
      <c r="DT106" s="193"/>
      <c r="DU106" s="193"/>
      <c r="DV106" s="196">
        <f t="shared" si="396"/>
        <v>0</v>
      </c>
    </row>
    <row r="107" spans="1:126" ht="25.5" customHeight="1">
      <c r="A107" s="19"/>
      <c r="B107" s="47" t="s">
        <v>41</v>
      </c>
      <c r="C107" s="48"/>
      <c r="D107" s="48"/>
      <c r="E107" s="49"/>
      <c r="F107" s="50" t="s">
        <v>25</v>
      </c>
      <c r="G107" s="51">
        <v>549</v>
      </c>
      <c r="H107" s="51">
        <v>156</v>
      </c>
      <c r="I107" s="51">
        <v>0</v>
      </c>
      <c r="J107" s="51">
        <v>192</v>
      </c>
      <c r="K107" s="51">
        <v>32</v>
      </c>
      <c r="L107" s="78">
        <f>SUM(G107:K107)</f>
        <v>929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2">
        <f>SUM(M107:Q107)</f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2">
        <f>SUM(S107:W107)</f>
        <v>0</v>
      </c>
      <c r="Y107" s="53">
        <v>549</v>
      </c>
      <c r="Z107" s="53">
        <v>156</v>
      </c>
      <c r="AA107" s="53">
        <v>0</v>
      </c>
      <c r="AB107" s="53">
        <v>177</v>
      </c>
      <c r="AC107" s="53">
        <v>47</v>
      </c>
      <c r="AD107" s="52">
        <f>SUM(Y107:AC107)</f>
        <v>929</v>
      </c>
      <c r="AE107" s="53">
        <v>0</v>
      </c>
      <c r="AF107" s="53">
        <v>0</v>
      </c>
      <c r="AG107" s="53">
        <v>0</v>
      </c>
      <c r="AH107" s="53">
        <v>0</v>
      </c>
      <c r="AI107" s="53">
        <v>0</v>
      </c>
      <c r="AJ107" s="52">
        <f>SUM(AE107:AI107)</f>
        <v>0</v>
      </c>
      <c r="AK107" s="53">
        <v>548</v>
      </c>
      <c r="AL107" s="53">
        <v>4</v>
      </c>
      <c r="AM107" s="53">
        <v>137</v>
      </c>
      <c r="AN107" s="53">
        <v>12</v>
      </c>
      <c r="AO107" s="53">
        <v>228</v>
      </c>
      <c r="AP107" s="52">
        <f>SUM(AK107:AO107)</f>
        <v>929</v>
      </c>
      <c r="BB107" s="6"/>
      <c r="BC107" s="6"/>
      <c r="BD107" s="50" t="s">
        <v>25</v>
      </c>
      <c r="BE107" s="170">
        <f>'SPMW - Probs. of Failure '!O$32</f>
        <v>6.3556005058026666E-3</v>
      </c>
      <c r="BF107" s="170">
        <f>'SPMW - Probs. of Failure '!P$32</f>
        <v>9.4628121358233605E-3</v>
      </c>
      <c r="BG107" s="170">
        <f>'SPMW - Probs. of Failure '!Q$32</f>
        <v>1.6731110224084002E-2</v>
      </c>
      <c r="BH107" s="170">
        <f>'SPMW - Probs. of Failure '!R$32</f>
        <v>2.7096237890491513E-2</v>
      </c>
      <c r="BI107" s="170">
        <f>'SPMW - Probs. of Failure '!S$32</f>
        <v>6.3557088878166648E-2</v>
      </c>
      <c r="BJ107" s="173"/>
      <c r="BK107" s="6"/>
      <c r="BL107" s="50" t="s">
        <v>25</v>
      </c>
      <c r="BM107" s="192">
        <f>IFERROR($BM2*'SPMW - Average Cons. of Failure'!$Q$32,0)</f>
        <v>54607.412999999993</v>
      </c>
      <c r="BN107" s="192">
        <f>IFERROR($BM2*'SPMW - Average Cons. of Failure'!$Q$32,0)</f>
        <v>54607.412999999993</v>
      </c>
      <c r="BO107" s="192">
        <f>IFERROR($BM2*'SPMW - Average Cons. of Failure'!$Q$32,0)</f>
        <v>54607.412999999993</v>
      </c>
      <c r="BP107" s="192">
        <f>IFERROR($BM2*'SPMW - Average Cons. of Failure'!$Q$32,0)</f>
        <v>54607.412999999993</v>
      </c>
      <c r="BQ107" s="192">
        <f>IFERROR($BM2*'SPMW - Average Cons. of Failure'!$Q$32,0)</f>
        <v>54607.412999999993</v>
      </c>
      <c r="BR107" s="173"/>
      <c r="BS107" s="6"/>
      <c r="BT107" s="50" t="s">
        <v>25</v>
      </c>
      <c r="BU107" s="23">
        <f t="shared" si="392"/>
        <v>347.06290168337506</v>
      </c>
      <c r="BV107" s="23">
        <f t="shared" si="392"/>
        <v>516.73969044231831</v>
      </c>
      <c r="BW107" s="23">
        <f t="shared" si="392"/>
        <v>913.64264595507757</v>
      </c>
      <c r="BX107" s="23">
        <f t="shared" si="392"/>
        <v>1479.6554532323187</v>
      </c>
      <c r="BY107" s="23">
        <f t="shared" si="392"/>
        <v>3470.6882014477524</v>
      </c>
      <c r="BZ107" s="6"/>
      <c r="CA107" s="6"/>
      <c r="CB107" s="50" t="s">
        <v>25</v>
      </c>
      <c r="CC107" s="193">
        <f>IF(BU107="","",M107*BU107)</f>
        <v>0</v>
      </c>
      <c r="CD107" s="193">
        <f t="shared" ref="CD107:CG110" si="563">IF(BV107="","",N107*BV107)</f>
        <v>0</v>
      </c>
      <c r="CE107" s="193">
        <f t="shared" si="563"/>
        <v>0</v>
      </c>
      <c r="CF107" s="193">
        <f t="shared" si="563"/>
        <v>0</v>
      </c>
      <c r="CG107" s="193">
        <f t="shared" si="563"/>
        <v>0</v>
      </c>
      <c r="CH107" s="196">
        <f t="shared" si="453"/>
        <v>0</v>
      </c>
      <c r="CI107" s="66"/>
      <c r="CJ107" s="66"/>
      <c r="CK107" s="193">
        <f t="shared" ref="CK107:CO110" si="564">IF(BU107="","",G107*BU107)</f>
        <v>190537.53302417291</v>
      </c>
      <c r="CL107" s="193">
        <f t="shared" si="564"/>
        <v>80611.391709001662</v>
      </c>
      <c r="CM107" s="193">
        <f t="shared" si="564"/>
        <v>0</v>
      </c>
      <c r="CN107" s="193">
        <f t="shared" si="564"/>
        <v>284093.84702060517</v>
      </c>
      <c r="CO107" s="193">
        <f t="shared" si="564"/>
        <v>111062.02244632808</v>
      </c>
      <c r="CP107" s="196">
        <f t="shared" si="393"/>
        <v>666304.7942001078</v>
      </c>
      <c r="CS107" s="193">
        <f>IF(BU107="","",Y107*BU107)</f>
        <v>190537.53302417291</v>
      </c>
      <c r="CT107" s="193">
        <f t="shared" ref="CT107:CW110" si="565">IF(BV107="","",Z107*BV107)</f>
        <v>80611.391709001662</v>
      </c>
      <c r="CU107" s="193">
        <f t="shared" si="565"/>
        <v>0</v>
      </c>
      <c r="CV107" s="193">
        <f t="shared" si="565"/>
        <v>261899.01522212042</v>
      </c>
      <c r="CW107" s="193">
        <f t="shared" si="565"/>
        <v>163122.34546804437</v>
      </c>
      <c r="CX107" s="196">
        <f t="shared" si="394"/>
        <v>696170.28542333934</v>
      </c>
      <c r="DA107" s="193">
        <f>IF(BU107="","",(S107+Y107)*BU107)</f>
        <v>190537.53302417291</v>
      </c>
      <c r="DB107" s="193">
        <f t="shared" ref="DB107:DE110" si="566">IF(BV107="","",(T107+Z107)*BV107)</f>
        <v>80611.391709001662</v>
      </c>
      <c r="DC107" s="193">
        <f t="shared" si="566"/>
        <v>0</v>
      </c>
      <c r="DD107" s="193">
        <f t="shared" si="566"/>
        <v>261899.01522212042</v>
      </c>
      <c r="DE107" s="193">
        <f t="shared" si="566"/>
        <v>163122.34546804437</v>
      </c>
      <c r="DF107" s="196">
        <f t="shared" si="395"/>
        <v>696170.28542333934</v>
      </c>
      <c r="DI107" s="193">
        <f>IF(BU107="","",AK107*BU107)</f>
        <v>190190.47012248953</v>
      </c>
      <c r="DJ107" s="193">
        <f t="shared" ref="DJ107:DM110" si="567">IF(BV107="","",AL107*BV107)</f>
        <v>2066.9587617692732</v>
      </c>
      <c r="DK107" s="193">
        <f t="shared" si="567"/>
        <v>125169.04249584563</v>
      </c>
      <c r="DL107" s="193">
        <f t="shared" si="567"/>
        <v>17755.865438787823</v>
      </c>
      <c r="DM107" s="193">
        <f t="shared" si="567"/>
        <v>791316.90993008751</v>
      </c>
      <c r="DN107" s="196">
        <f t="shared" si="397"/>
        <v>1126499.2467489797</v>
      </c>
      <c r="DQ107" s="193">
        <f>IF(BU107="","",(AE107+AK107)*BU107)</f>
        <v>190190.47012248953</v>
      </c>
      <c r="DR107" s="193">
        <f t="shared" ref="DR107:DU110" si="568">IF(BV107="","",(AF107+AL107)*BV107)</f>
        <v>2066.9587617692732</v>
      </c>
      <c r="DS107" s="193">
        <f t="shared" si="568"/>
        <v>125169.04249584563</v>
      </c>
      <c r="DT107" s="193">
        <f t="shared" si="568"/>
        <v>17755.865438787823</v>
      </c>
      <c r="DU107" s="193">
        <f t="shared" si="568"/>
        <v>791316.90993008751</v>
      </c>
      <c r="DV107" s="196">
        <f t="shared" si="396"/>
        <v>1126499.2467489797</v>
      </c>
    </row>
    <row r="108" spans="1:126" ht="25.5" customHeight="1">
      <c r="A108" s="19"/>
      <c r="B108" s="54"/>
      <c r="C108" s="55"/>
      <c r="D108" s="55"/>
      <c r="E108" s="56"/>
      <c r="F108" s="57" t="s">
        <v>27</v>
      </c>
      <c r="G108" s="51">
        <v>246</v>
      </c>
      <c r="H108" s="51">
        <v>84</v>
      </c>
      <c r="I108" s="51">
        <v>8</v>
      </c>
      <c r="J108" s="51">
        <v>290</v>
      </c>
      <c r="K108" s="51">
        <v>30</v>
      </c>
      <c r="L108" s="58">
        <f t="shared" ref="L108:L110" si="569">SUM(G108:K108)</f>
        <v>658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8">
        <f t="shared" ref="R108:R110" si="570">SUM(M108:Q108)</f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8">
        <f t="shared" ref="X108:X110" si="571">SUM(S108:W108)</f>
        <v>0</v>
      </c>
      <c r="Y108" s="51">
        <v>246</v>
      </c>
      <c r="Z108" s="51">
        <v>76</v>
      </c>
      <c r="AA108" s="51">
        <v>13</v>
      </c>
      <c r="AB108" s="51">
        <v>286</v>
      </c>
      <c r="AC108" s="51">
        <v>37</v>
      </c>
      <c r="AD108" s="58">
        <f t="shared" ref="AD108:AD110" si="572">SUM(Y108:AC108)</f>
        <v>658</v>
      </c>
      <c r="AE108" s="51">
        <v>0</v>
      </c>
      <c r="AF108" s="51">
        <v>0</v>
      </c>
      <c r="AG108" s="51">
        <v>0</v>
      </c>
      <c r="AH108" s="51">
        <v>0</v>
      </c>
      <c r="AI108" s="51">
        <v>0</v>
      </c>
      <c r="AJ108" s="58">
        <f t="shared" ref="AJ108:AJ110" si="573">SUM(AE108:AI108)</f>
        <v>0</v>
      </c>
      <c r="AK108" s="51">
        <v>246</v>
      </c>
      <c r="AL108" s="51">
        <v>44</v>
      </c>
      <c r="AM108" s="51">
        <v>28</v>
      </c>
      <c r="AN108" s="51">
        <v>25</v>
      </c>
      <c r="AO108" s="51">
        <v>315</v>
      </c>
      <c r="AP108" s="58">
        <f t="shared" ref="AP108:AP110" si="574">SUM(AK108:AO108)</f>
        <v>658</v>
      </c>
      <c r="BB108" s="6"/>
      <c r="BC108" s="6"/>
      <c r="BD108" s="57" t="s">
        <v>27</v>
      </c>
      <c r="BE108" s="170">
        <f>'SPMW - Probs. of Failure '!O$32</f>
        <v>6.3556005058026666E-3</v>
      </c>
      <c r="BF108" s="170">
        <f>'SPMW - Probs. of Failure '!P$32</f>
        <v>9.4628121358233605E-3</v>
      </c>
      <c r="BG108" s="170">
        <f>'SPMW - Probs. of Failure '!Q$32</f>
        <v>1.6731110224084002E-2</v>
      </c>
      <c r="BH108" s="170">
        <f>'SPMW - Probs. of Failure '!R$32</f>
        <v>2.7096237890491513E-2</v>
      </c>
      <c r="BI108" s="170">
        <f>'SPMW - Probs. of Failure '!S$32</f>
        <v>6.3557088878166648E-2</v>
      </c>
      <c r="BJ108" s="174"/>
      <c r="BK108" s="6"/>
      <c r="BL108" s="57" t="s">
        <v>27</v>
      </c>
      <c r="BM108" s="192">
        <f>IFERROR($BM3*'SPMW - Average Cons. of Failure'!$Q$32,0)</f>
        <v>78010.59</v>
      </c>
      <c r="BN108" s="192">
        <f>IFERROR($BM3*'SPMW - Average Cons. of Failure'!$Q$32,0)</f>
        <v>78010.59</v>
      </c>
      <c r="BO108" s="192">
        <f>IFERROR($BM3*'SPMW - Average Cons. of Failure'!$Q$32,0)</f>
        <v>78010.59</v>
      </c>
      <c r="BP108" s="192">
        <f>IFERROR($BM3*'SPMW - Average Cons. of Failure'!$Q$32,0)</f>
        <v>78010.59</v>
      </c>
      <c r="BQ108" s="192">
        <f>IFERROR($BM3*'SPMW - Average Cons. of Failure'!$Q$32,0)</f>
        <v>78010.59</v>
      </c>
      <c r="BR108" s="174"/>
      <c r="BS108" s="6"/>
      <c r="BT108" s="57" t="s">
        <v>27</v>
      </c>
      <c r="BU108" s="23">
        <f t="shared" si="392"/>
        <v>495.80414526196444</v>
      </c>
      <c r="BV108" s="23">
        <f t="shared" si="392"/>
        <v>738.19955777474047</v>
      </c>
      <c r="BW108" s="23">
        <f t="shared" si="392"/>
        <v>1305.2037799358252</v>
      </c>
      <c r="BX108" s="23">
        <f t="shared" si="392"/>
        <v>2113.793504617598</v>
      </c>
      <c r="BY108" s="23">
        <f t="shared" si="392"/>
        <v>4958.1260020682184</v>
      </c>
      <c r="BZ108" s="6"/>
      <c r="CA108" s="6"/>
      <c r="CB108" s="57" t="s">
        <v>27</v>
      </c>
      <c r="CC108" s="193">
        <f t="shared" ref="CC108:CC110" si="575">IF(BU108="","",M108*BU108)</f>
        <v>0</v>
      </c>
      <c r="CD108" s="193">
        <f t="shared" si="563"/>
        <v>0</v>
      </c>
      <c r="CE108" s="193">
        <f t="shared" si="563"/>
        <v>0</v>
      </c>
      <c r="CF108" s="193">
        <f t="shared" si="563"/>
        <v>0</v>
      </c>
      <c r="CG108" s="193">
        <f t="shared" si="563"/>
        <v>0</v>
      </c>
      <c r="CH108" s="196">
        <f t="shared" si="453"/>
        <v>0</v>
      </c>
      <c r="CI108" s="66"/>
      <c r="CJ108" s="66"/>
      <c r="CK108" s="193">
        <f t="shared" si="564"/>
        <v>121967.81973444326</v>
      </c>
      <c r="CL108" s="193">
        <f t="shared" si="564"/>
        <v>62008.762853078202</v>
      </c>
      <c r="CM108" s="193">
        <f t="shared" si="564"/>
        <v>10441.630239486602</v>
      </c>
      <c r="CN108" s="193">
        <f t="shared" si="564"/>
        <v>613000.11633910344</v>
      </c>
      <c r="CO108" s="193">
        <f t="shared" si="564"/>
        <v>148743.78006204654</v>
      </c>
      <c r="CP108" s="196">
        <f t="shared" si="393"/>
        <v>956162.10922815814</v>
      </c>
      <c r="CS108" s="193">
        <f t="shared" ref="CS108:CS110" si="576">IF(BU108="","",Y108*BU108)</f>
        <v>121967.81973444326</v>
      </c>
      <c r="CT108" s="193">
        <f t="shared" si="565"/>
        <v>56103.166390880273</v>
      </c>
      <c r="CU108" s="193">
        <f t="shared" si="565"/>
        <v>16967.649139165729</v>
      </c>
      <c r="CV108" s="193">
        <f t="shared" si="565"/>
        <v>604544.9423206331</v>
      </c>
      <c r="CW108" s="193">
        <f t="shared" si="565"/>
        <v>183450.66207652408</v>
      </c>
      <c r="CX108" s="196">
        <f t="shared" si="394"/>
        <v>983034.23966164642</v>
      </c>
      <c r="DA108" s="193">
        <f t="shared" ref="DA108:DA110" si="577">IF(BU108="","",(S108+Y108)*BU108)</f>
        <v>121967.81973444326</v>
      </c>
      <c r="DB108" s="193">
        <f t="shared" si="566"/>
        <v>56103.166390880273</v>
      </c>
      <c r="DC108" s="193">
        <f t="shared" si="566"/>
        <v>16967.649139165729</v>
      </c>
      <c r="DD108" s="193">
        <f t="shared" si="566"/>
        <v>604544.9423206331</v>
      </c>
      <c r="DE108" s="193">
        <f t="shared" si="566"/>
        <v>183450.66207652408</v>
      </c>
      <c r="DF108" s="196">
        <f t="shared" si="395"/>
        <v>983034.23966164642</v>
      </c>
      <c r="DI108" s="193">
        <f t="shared" ref="DI108:DI110" si="578">IF(BU108="","",AK108*BU108)</f>
        <v>121967.81973444326</v>
      </c>
      <c r="DJ108" s="193">
        <f t="shared" si="567"/>
        <v>32480.780542088582</v>
      </c>
      <c r="DK108" s="193">
        <f t="shared" si="567"/>
        <v>36545.705838203103</v>
      </c>
      <c r="DL108" s="193">
        <f t="shared" si="567"/>
        <v>52844.837615439952</v>
      </c>
      <c r="DM108" s="193">
        <f t="shared" si="567"/>
        <v>1561809.6906514887</v>
      </c>
      <c r="DN108" s="196">
        <f t="shared" si="397"/>
        <v>1805648.8343816637</v>
      </c>
      <c r="DQ108" s="193">
        <f t="shared" ref="DQ108:DQ110" si="579">IF(BU108="","",(AE108+AK108)*BU108)</f>
        <v>121967.81973444326</v>
      </c>
      <c r="DR108" s="193">
        <f t="shared" si="568"/>
        <v>32480.780542088582</v>
      </c>
      <c r="DS108" s="193">
        <f t="shared" si="568"/>
        <v>36545.705838203103</v>
      </c>
      <c r="DT108" s="193">
        <f t="shared" si="568"/>
        <v>52844.837615439952</v>
      </c>
      <c r="DU108" s="193">
        <f t="shared" si="568"/>
        <v>1561809.6906514887</v>
      </c>
      <c r="DV108" s="196">
        <f t="shared" si="396"/>
        <v>1805648.8343816637</v>
      </c>
    </row>
    <row r="109" spans="1:126" ht="25.5" customHeight="1">
      <c r="A109" s="19"/>
      <c r="B109" s="54"/>
      <c r="C109" s="55"/>
      <c r="D109" s="55"/>
      <c r="E109" s="56"/>
      <c r="F109" s="57" t="s">
        <v>29</v>
      </c>
      <c r="G109" s="51">
        <v>197</v>
      </c>
      <c r="H109" s="51">
        <v>207</v>
      </c>
      <c r="I109" s="51">
        <v>3</v>
      </c>
      <c r="J109" s="51">
        <v>70</v>
      </c>
      <c r="K109" s="51">
        <v>14</v>
      </c>
      <c r="L109" s="58">
        <f t="shared" si="569"/>
        <v>491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8">
        <f t="shared" si="570"/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8">
        <f t="shared" si="571"/>
        <v>0</v>
      </c>
      <c r="Y109" s="51">
        <v>197</v>
      </c>
      <c r="Z109" s="51">
        <v>196</v>
      </c>
      <c r="AA109" s="51">
        <v>13</v>
      </c>
      <c r="AB109" s="51">
        <v>61</v>
      </c>
      <c r="AC109" s="51">
        <v>24</v>
      </c>
      <c r="AD109" s="58">
        <f t="shared" si="572"/>
        <v>491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8">
        <f t="shared" si="573"/>
        <v>0</v>
      </c>
      <c r="AK109" s="51">
        <v>197</v>
      </c>
      <c r="AL109" s="51">
        <v>94</v>
      </c>
      <c r="AM109" s="51">
        <v>100</v>
      </c>
      <c r="AN109" s="51">
        <v>8</v>
      </c>
      <c r="AO109" s="51">
        <v>92</v>
      </c>
      <c r="AP109" s="58">
        <f t="shared" si="574"/>
        <v>491</v>
      </c>
      <c r="BB109" s="6"/>
      <c r="BC109" s="6"/>
      <c r="BD109" s="57" t="s">
        <v>29</v>
      </c>
      <c r="BE109" s="170">
        <f>'SPMW - Probs. of Failure '!O$32</f>
        <v>6.3556005058026666E-3</v>
      </c>
      <c r="BF109" s="170">
        <f>'SPMW - Probs. of Failure '!P$32</f>
        <v>9.4628121358233605E-3</v>
      </c>
      <c r="BG109" s="170">
        <f>'SPMW - Probs. of Failure '!Q$32</f>
        <v>1.6731110224084002E-2</v>
      </c>
      <c r="BH109" s="170">
        <f>'SPMW - Probs. of Failure '!R$32</f>
        <v>2.7096237890491513E-2</v>
      </c>
      <c r="BI109" s="170">
        <f>'SPMW - Probs. of Failure '!S$32</f>
        <v>6.3557088878166648E-2</v>
      </c>
      <c r="BJ109" s="174"/>
      <c r="BK109" s="6"/>
      <c r="BL109" s="57" t="s">
        <v>29</v>
      </c>
      <c r="BM109" s="192">
        <f>IFERROR($BM4*'SPMW - Average Cons. of Failure'!$Q$32,0)</f>
        <v>117015.88499999999</v>
      </c>
      <c r="BN109" s="192">
        <f>IFERROR($BM4*'SPMW - Average Cons. of Failure'!$Q$32,0)</f>
        <v>117015.88499999999</v>
      </c>
      <c r="BO109" s="192">
        <f>IFERROR($BM4*'SPMW - Average Cons. of Failure'!$Q$32,0)</f>
        <v>117015.88499999999</v>
      </c>
      <c r="BP109" s="192">
        <f>IFERROR($BM4*'SPMW - Average Cons. of Failure'!$Q$32,0)</f>
        <v>117015.88499999999</v>
      </c>
      <c r="BQ109" s="192">
        <f>IFERROR($BM4*'SPMW - Average Cons. of Failure'!$Q$32,0)</f>
        <v>117015.88499999999</v>
      </c>
      <c r="BR109" s="174"/>
      <c r="BS109" s="6"/>
      <c r="BT109" s="57" t="s">
        <v>29</v>
      </c>
      <c r="BU109" s="23">
        <f t="shared" si="392"/>
        <v>743.7062178929466</v>
      </c>
      <c r="BV109" s="23">
        <f t="shared" si="392"/>
        <v>1107.2993366621106</v>
      </c>
      <c r="BW109" s="23">
        <f t="shared" si="392"/>
        <v>1957.8056699037377</v>
      </c>
      <c r="BX109" s="23">
        <f t="shared" si="392"/>
        <v>3170.6902569263971</v>
      </c>
      <c r="BY109" s="23">
        <f t="shared" si="392"/>
        <v>7437.1890031023268</v>
      </c>
      <c r="BZ109" s="6"/>
      <c r="CA109" s="6"/>
      <c r="CB109" s="57" t="s">
        <v>29</v>
      </c>
      <c r="CC109" s="193">
        <f t="shared" si="575"/>
        <v>0</v>
      </c>
      <c r="CD109" s="193">
        <f t="shared" si="563"/>
        <v>0</v>
      </c>
      <c r="CE109" s="193">
        <f t="shared" si="563"/>
        <v>0</v>
      </c>
      <c r="CF109" s="193">
        <f t="shared" si="563"/>
        <v>0</v>
      </c>
      <c r="CG109" s="193">
        <f t="shared" si="563"/>
        <v>0</v>
      </c>
      <c r="CH109" s="196">
        <f t="shared" si="453"/>
        <v>0</v>
      </c>
      <c r="CI109" s="66"/>
      <c r="CJ109" s="66"/>
      <c r="CK109" s="193">
        <f t="shared" si="564"/>
        <v>146510.12492491049</v>
      </c>
      <c r="CL109" s="193">
        <f t="shared" si="564"/>
        <v>229210.96268905691</v>
      </c>
      <c r="CM109" s="193">
        <f t="shared" si="564"/>
        <v>5873.4170097112128</v>
      </c>
      <c r="CN109" s="193">
        <f t="shared" si="564"/>
        <v>221948.31798484779</v>
      </c>
      <c r="CO109" s="193">
        <f t="shared" si="564"/>
        <v>104120.64604343257</v>
      </c>
      <c r="CP109" s="196">
        <f t="shared" si="393"/>
        <v>707663.46865195886</v>
      </c>
      <c r="CS109" s="193">
        <f t="shared" si="576"/>
        <v>146510.12492491049</v>
      </c>
      <c r="CT109" s="193">
        <f t="shared" si="565"/>
        <v>217030.66998577368</v>
      </c>
      <c r="CU109" s="193">
        <f t="shared" si="565"/>
        <v>25451.473708748588</v>
      </c>
      <c r="CV109" s="193">
        <f t="shared" si="565"/>
        <v>193412.10567251022</v>
      </c>
      <c r="CW109" s="193">
        <f t="shared" si="565"/>
        <v>178492.53607445583</v>
      </c>
      <c r="CX109" s="196">
        <f t="shared" si="394"/>
        <v>760896.91036639875</v>
      </c>
      <c r="DA109" s="193">
        <f t="shared" si="577"/>
        <v>146510.12492491049</v>
      </c>
      <c r="DB109" s="193">
        <f t="shared" si="566"/>
        <v>217030.66998577368</v>
      </c>
      <c r="DC109" s="193">
        <f t="shared" si="566"/>
        <v>25451.473708748588</v>
      </c>
      <c r="DD109" s="193">
        <f t="shared" si="566"/>
        <v>193412.10567251022</v>
      </c>
      <c r="DE109" s="193">
        <f t="shared" si="566"/>
        <v>178492.53607445583</v>
      </c>
      <c r="DF109" s="196">
        <f t="shared" si="395"/>
        <v>760896.91036639875</v>
      </c>
      <c r="DI109" s="193">
        <f t="shared" si="578"/>
        <v>146510.12492491049</v>
      </c>
      <c r="DJ109" s="193">
        <f t="shared" si="567"/>
        <v>104086.13764623839</v>
      </c>
      <c r="DK109" s="193">
        <f t="shared" si="567"/>
        <v>195780.56699037377</v>
      </c>
      <c r="DL109" s="193">
        <f t="shared" si="567"/>
        <v>25365.522055411177</v>
      </c>
      <c r="DM109" s="193">
        <f t="shared" si="567"/>
        <v>684221.38828541408</v>
      </c>
      <c r="DN109" s="196">
        <f t="shared" si="397"/>
        <v>1155963.7399023478</v>
      </c>
      <c r="DQ109" s="193">
        <f t="shared" si="579"/>
        <v>146510.12492491049</v>
      </c>
      <c r="DR109" s="193">
        <f t="shared" si="568"/>
        <v>104086.13764623839</v>
      </c>
      <c r="DS109" s="193">
        <f t="shared" si="568"/>
        <v>195780.56699037377</v>
      </c>
      <c r="DT109" s="193">
        <f t="shared" si="568"/>
        <v>25365.522055411177</v>
      </c>
      <c r="DU109" s="193">
        <f t="shared" si="568"/>
        <v>684221.38828541408</v>
      </c>
      <c r="DV109" s="196">
        <f t="shared" si="396"/>
        <v>1155963.7399023478</v>
      </c>
    </row>
    <row r="110" spans="1:126" ht="25.5" customHeight="1">
      <c r="A110" s="19"/>
      <c r="B110" s="54"/>
      <c r="C110" s="55"/>
      <c r="D110" s="55"/>
      <c r="E110" s="56"/>
      <c r="F110" s="57" t="s">
        <v>30</v>
      </c>
      <c r="G110" s="51">
        <v>57</v>
      </c>
      <c r="H110" s="51">
        <v>46</v>
      </c>
      <c r="I110" s="51">
        <v>1</v>
      </c>
      <c r="J110" s="51">
        <v>11</v>
      </c>
      <c r="K110" s="51">
        <v>2</v>
      </c>
      <c r="L110" s="58">
        <f t="shared" si="569"/>
        <v>117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8">
        <f t="shared" si="570"/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8">
        <f t="shared" si="571"/>
        <v>0</v>
      </c>
      <c r="Y110" s="51">
        <v>57</v>
      </c>
      <c r="Z110" s="51">
        <v>44</v>
      </c>
      <c r="AA110" s="51">
        <v>3</v>
      </c>
      <c r="AB110" s="51">
        <v>11</v>
      </c>
      <c r="AC110" s="51">
        <v>2</v>
      </c>
      <c r="AD110" s="58">
        <f t="shared" si="572"/>
        <v>117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8">
        <f t="shared" si="573"/>
        <v>0</v>
      </c>
      <c r="AK110" s="51">
        <v>57</v>
      </c>
      <c r="AL110" s="51">
        <v>31</v>
      </c>
      <c r="AM110" s="51">
        <v>15</v>
      </c>
      <c r="AN110" s="51">
        <v>1</v>
      </c>
      <c r="AO110" s="51">
        <v>15</v>
      </c>
      <c r="AP110" s="58">
        <f t="shared" si="574"/>
        <v>119</v>
      </c>
      <c r="BB110" s="6"/>
      <c r="BC110" s="6"/>
      <c r="BD110" s="57" t="s">
        <v>30</v>
      </c>
      <c r="BE110" s="170">
        <f>'SPMW - Probs. of Failure '!O$32</f>
        <v>6.3556005058026666E-3</v>
      </c>
      <c r="BF110" s="170">
        <f>'SPMW - Probs. of Failure '!P$32</f>
        <v>9.4628121358233605E-3</v>
      </c>
      <c r="BG110" s="170">
        <f>'SPMW - Probs. of Failure '!Q$32</f>
        <v>1.6731110224084002E-2</v>
      </c>
      <c r="BH110" s="170">
        <f>'SPMW - Probs. of Failure '!R$32</f>
        <v>2.7096237890491513E-2</v>
      </c>
      <c r="BI110" s="170">
        <f>'SPMW - Probs. of Failure '!S$32</f>
        <v>6.3557088878166648E-2</v>
      </c>
      <c r="BJ110" s="174"/>
      <c r="BK110" s="6"/>
      <c r="BL110" s="57" t="s">
        <v>30</v>
      </c>
      <c r="BM110" s="192">
        <f>IFERROR($BM5*'SPMW - Average Cons. of Failure'!$Q$32,0)</f>
        <v>195026.47499999998</v>
      </c>
      <c r="BN110" s="192">
        <f>IFERROR($BM5*'SPMW - Average Cons. of Failure'!$Q$32,0)</f>
        <v>195026.47499999998</v>
      </c>
      <c r="BO110" s="192">
        <f>IFERROR($BM5*'SPMW - Average Cons. of Failure'!$Q$32,0)</f>
        <v>195026.47499999998</v>
      </c>
      <c r="BP110" s="192">
        <f>IFERROR($BM5*'SPMW - Average Cons. of Failure'!$Q$32,0)</f>
        <v>195026.47499999998</v>
      </c>
      <c r="BQ110" s="192">
        <f>IFERROR($BM5*'SPMW - Average Cons. of Failure'!$Q$32,0)</f>
        <v>195026.47499999998</v>
      </c>
      <c r="BR110" s="174"/>
      <c r="BS110" s="6"/>
      <c r="BT110" s="57" t="s">
        <v>30</v>
      </c>
      <c r="BU110" s="23">
        <f t="shared" si="392"/>
        <v>1239.5103631549109</v>
      </c>
      <c r="BV110" s="23">
        <f t="shared" si="392"/>
        <v>1845.4988944368511</v>
      </c>
      <c r="BW110" s="23">
        <f t="shared" si="392"/>
        <v>3263.0094498395624</v>
      </c>
      <c r="BX110" s="23">
        <f t="shared" si="392"/>
        <v>5284.4837615439947</v>
      </c>
      <c r="BY110" s="23">
        <f t="shared" si="392"/>
        <v>12395.315005170545</v>
      </c>
      <c r="BZ110" s="6"/>
      <c r="CA110" s="6"/>
      <c r="CB110" s="57" t="s">
        <v>30</v>
      </c>
      <c r="CC110" s="193">
        <f t="shared" si="575"/>
        <v>0</v>
      </c>
      <c r="CD110" s="193">
        <f t="shared" si="563"/>
        <v>0</v>
      </c>
      <c r="CE110" s="193">
        <f t="shared" si="563"/>
        <v>0</v>
      </c>
      <c r="CF110" s="193">
        <f t="shared" si="563"/>
        <v>0</v>
      </c>
      <c r="CG110" s="193">
        <f t="shared" si="563"/>
        <v>0</v>
      </c>
      <c r="CH110" s="196">
        <f t="shared" si="453"/>
        <v>0</v>
      </c>
      <c r="CI110" s="66"/>
      <c r="CJ110" s="66"/>
      <c r="CK110" s="193">
        <f t="shared" si="564"/>
        <v>70652.090699829918</v>
      </c>
      <c r="CL110" s="193">
        <f t="shared" si="564"/>
        <v>84892.949144095153</v>
      </c>
      <c r="CM110" s="193">
        <f t="shared" si="564"/>
        <v>3263.0094498395624</v>
      </c>
      <c r="CN110" s="193">
        <f t="shared" si="564"/>
        <v>58129.321376983942</v>
      </c>
      <c r="CO110" s="193">
        <f t="shared" si="564"/>
        <v>24790.63001034109</v>
      </c>
      <c r="CP110" s="196">
        <f t="shared" si="393"/>
        <v>241728.00068108967</v>
      </c>
      <c r="CS110" s="193">
        <f t="shared" si="576"/>
        <v>70652.090699829918</v>
      </c>
      <c r="CT110" s="193">
        <f t="shared" si="565"/>
        <v>81201.951355221448</v>
      </c>
      <c r="CU110" s="193">
        <f t="shared" si="565"/>
        <v>9789.0283495186868</v>
      </c>
      <c r="CV110" s="193">
        <f t="shared" si="565"/>
        <v>58129.321376983942</v>
      </c>
      <c r="CW110" s="193">
        <f t="shared" si="565"/>
        <v>24790.63001034109</v>
      </c>
      <c r="CX110" s="196">
        <f t="shared" si="394"/>
        <v>244563.02179189509</v>
      </c>
      <c r="DA110" s="193">
        <f t="shared" si="577"/>
        <v>70652.090699829918</v>
      </c>
      <c r="DB110" s="193">
        <f t="shared" si="566"/>
        <v>81201.951355221448</v>
      </c>
      <c r="DC110" s="193">
        <f t="shared" si="566"/>
        <v>9789.0283495186868</v>
      </c>
      <c r="DD110" s="193">
        <f t="shared" si="566"/>
        <v>58129.321376983942</v>
      </c>
      <c r="DE110" s="193">
        <f t="shared" si="566"/>
        <v>24790.63001034109</v>
      </c>
      <c r="DF110" s="196">
        <f t="shared" si="395"/>
        <v>244563.02179189509</v>
      </c>
      <c r="DI110" s="193">
        <f t="shared" si="578"/>
        <v>70652.090699829918</v>
      </c>
      <c r="DJ110" s="193">
        <f t="shared" si="567"/>
        <v>57210.465727542382</v>
      </c>
      <c r="DK110" s="193">
        <f t="shared" si="567"/>
        <v>48945.141747593436</v>
      </c>
      <c r="DL110" s="193">
        <f t="shared" si="567"/>
        <v>5284.4837615439947</v>
      </c>
      <c r="DM110" s="193">
        <f t="shared" si="567"/>
        <v>185929.72507755819</v>
      </c>
      <c r="DN110" s="196">
        <f t="shared" si="397"/>
        <v>368021.90701406793</v>
      </c>
      <c r="DQ110" s="193">
        <f t="shared" si="579"/>
        <v>70652.090699829918</v>
      </c>
      <c r="DR110" s="193">
        <f t="shared" si="568"/>
        <v>57210.465727542382</v>
      </c>
      <c r="DS110" s="193">
        <f t="shared" si="568"/>
        <v>48945.141747593436</v>
      </c>
      <c r="DT110" s="193">
        <f t="shared" si="568"/>
        <v>5284.4837615439947</v>
      </c>
      <c r="DU110" s="193">
        <f t="shared" si="568"/>
        <v>185929.72507755819</v>
      </c>
      <c r="DV110" s="196">
        <f t="shared" si="396"/>
        <v>368021.90701406793</v>
      </c>
    </row>
    <row r="111" spans="1:126" ht="25.5" customHeight="1" thickBot="1">
      <c r="A111" s="19"/>
      <c r="B111" s="59"/>
      <c r="C111" s="60" t="s">
        <v>26</v>
      </c>
      <c r="D111" s="60">
        <v>2195</v>
      </c>
      <c r="E111" s="61">
        <v>2231</v>
      </c>
      <c r="F111" s="62"/>
      <c r="G111" s="63">
        <f>SUM(G107:G110)</f>
        <v>1049</v>
      </c>
      <c r="H111" s="64">
        <f t="shared" ref="H111:K111" si="580">SUM(H107:H110)</f>
        <v>493</v>
      </c>
      <c r="I111" s="64">
        <f t="shared" si="580"/>
        <v>12</v>
      </c>
      <c r="J111" s="64">
        <f t="shared" si="580"/>
        <v>563</v>
      </c>
      <c r="K111" s="64">
        <f t="shared" si="580"/>
        <v>78</v>
      </c>
      <c r="L111" s="65"/>
      <c r="M111" s="63">
        <f>SUM(M107:M110)</f>
        <v>0</v>
      </c>
      <c r="N111" s="64">
        <f t="shared" ref="N111:Q111" si="581">SUM(N107:N110)</f>
        <v>0</v>
      </c>
      <c r="O111" s="64">
        <f t="shared" si="581"/>
        <v>0</v>
      </c>
      <c r="P111" s="64">
        <f t="shared" si="581"/>
        <v>0</v>
      </c>
      <c r="Q111" s="64">
        <f t="shared" si="581"/>
        <v>0</v>
      </c>
      <c r="R111" s="65"/>
      <c r="S111" s="63">
        <f>SUM(S107:S110)</f>
        <v>0</v>
      </c>
      <c r="T111" s="64">
        <f t="shared" ref="T111:W111" si="582">SUM(T107:T110)</f>
        <v>0</v>
      </c>
      <c r="U111" s="64">
        <f t="shared" si="582"/>
        <v>0</v>
      </c>
      <c r="V111" s="64">
        <f t="shared" si="582"/>
        <v>0</v>
      </c>
      <c r="W111" s="64">
        <f t="shared" si="582"/>
        <v>0</v>
      </c>
      <c r="X111" s="65"/>
      <c r="Y111" s="63">
        <f>SUM(Y107:Y110)</f>
        <v>1049</v>
      </c>
      <c r="Z111" s="64">
        <f t="shared" ref="Z111:AC111" si="583">SUM(Z107:Z110)</f>
        <v>472</v>
      </c>
      <c r="AA111" s="64">
        <f t="shared" si="583"/>
        <v>29</v>
      </c>
      <c r="AB111" s="64">
        <f t="shared" si="583"/>
        <v>535</v>
      </c>
      <c r="AC111" s="64">
        <f t="shared" si="583"/>
        <v>110</v>
      </c>
      <c r="AD111" s="65"/>
      <c r="AE111" s="63">
        <f>SUM(AE107:AE110)</f>
        <v>0</v>
      </c>
      <c r="AF111" s="64">
        <f t="shared" ref="AF111:AI111" si="584">SUM(AF107:AF110)</f>
        <v>0</v>
      </c>
      <c r="AG111" s="64">
        <f t="shared" si="584"/>
        <v>0</v>
      </c>
      <c r="AH111" s="64">
        <f t="shared" si="584"/>
        <v>0</v>
      </c>
      <c r="AI111" s="64">
        <f t="shared" si="584"/>
        <v>0</v>
      </c>
      <c r="AJ111" s="65"/>
      <c r="AK111" s="63">
        <f>SUM(AK107:AK110)</f>
        <v>1048</v>
      </c>
      <c r="AL111" s="64">
        <f t="shared" ref="AL111:AO111" si="585">SUM(AL107:AL110)</f>
        <v>173</v>
      </c>
      <c r="AM111" s="64">
        <f t="shared" si="585"/>
        <v>280</v>
      </c>
      <c r="AN111" s="64">
        <f t="shared" si="585"/>
        <v>46</v>
      </c>
      <c r="AO111" s="64">
        <f t="shared" si="585"/>
        <v>650</v>
      </c>
      <c r="AP111" s="65"/>
      <c r="BB111" s="6"/>
      <c r="BC111" s="6"/>
      <c r="BD111" s="62"/>
      <c r="BE111" s="171"/>
      <c r="BF111" s="172"/>
      <c r="BG111" s="172"/>
      <c r="BH111" s="172"/>
      <c r="BI111" s="172"/>
      <c r="BJ111" s="65"/>
      <c r="BK111" s="6"/>
      <c r="BL111" s="62"/>
      <c r="BM111" s="171"/>
      <c r="BN111" s="172"/>
      <c r="BO111" s="172"/>
      <c r="BP111" s="172"/>
      <c r="BQ111" s="172"/>
      <c r="BR111" s="65"/>
      <c r="BS111" s="6"/>
      <c r="BT111" s="62"/>
      <c r="BU111" s="23" t="str">
        <f t="shared" si="392"/>
        <v/>
      </c>
      <c r="BV111" s="23" t="str">
        <f t="shared" si="392"/>
        <v/>
      </c>
      <c r="BW111" s="23" t="str">
        <f t="shared" si="392"/>
        <v/>
      </c>
      <c r="BX111" s="23" t="str">
        <f t="shared" si="392"/>
        <v/>
      </c>
      <c r="BY111" s="23" t="str">
        <f t="shared" si="392"/>
        <v/>
      </c>
      <c r="BZ111" s="6"/>
      <c r="CA111" s="6"/>
      <c r="CB111" s="62"/>
      <c r="CC111" s="195">
        <f>SUM(CC107:CC110)</f>
        <v>0</v>
      </c>
      <c r="CD111" s="195">
        <f t="shared" ref="CD111:CG111" si="586">SUM(CD107:CD110)</f>
        <v>0</v>
      </c>
      <c r="CE111" s="195">
        <f t="shared" si="586"/>
        <v>0</v>
      </c>
      <c r="CF111" s="195">
        <f t="shared" si="586"/>
        <v>0</v>
      </c>
      <c r="CG111" s="195">
        <f t="shared" si="586"/>
        <v>0</v>
      </c>
      <c r="CH111" s="196">
        <f t="shared" si="453"/>
        <v>0</v>
      </c>
      <c r="CI111" s="66"/>
      <c r="CJ111" s="66"/>
      <c r="CK111" s="195">
        <f>SUM(CK107:CK110)</f>
        <v>529667.56838335656</v>
      </c>
      <c r="CL111" s="195">
        <f t="shared" ref="CL111:CO111" si="587">SUM(CL107:CL110)</f>
        <v>456724.06639523199</v>
      </c>
      <c r="CM111" s="195">
        <f t="shared" si="587"/>
        <v>19578.056699037377</v>
      </c>
      <c r="CN111" s="195">
        <f t="shared" si="587"/>
        <v>1177171.6027215405</v>
      </c>
      <c r="CO111" s="195">
        <f t="shared" si="587"/>
        <v>388717.07856214826</v>
      </c>
      <c r="CP111" s="196">
        <f t="shared" si="393"/>
        <v>2571858.3727613147</v>
      </c>
      <c r="CS111" s="195">
        <f>SUM(CS107:CS110)</f>
        <v>529667.56838335656</v>
      </c>
      <c r="CT111" s="195">
        <f t="shared" ref="CT111:CW111" si="588">SUM(CT107:CT110)</f>
        <v>434947.17944087705</v>
      </c>
      <c r="CU111" s="195">
        <f t="shared" si="588"/>
        <v>52208.151197433006</v>
      </c>
      <c r="CV111" s="195">
        <f t="shared" si="588"/>
        <v>1117985.3845922477</v>
      </c>
      <c r="CW111" s="195">
        <f t="shared" si="588"/>
        <v>549856.1736293654</v>
      </c>
      <c r="CX111" s="196">
        <f t="shared" si="394"/>
        <v>2684664.4572432796</v>
      </c>
      <c r="DA111" s="195">
        <f>SUM(DA107:DA110)</f>
        <v>529667.56838335656</v>
      </c>
      <c r="DB111" s="195">
        <f t="shared" ref="DB111:DE111" si="589">SUM(DB107:DB110)</f>
        <v>434947.17944087705</v>
      </c>
      <c r="DC111" s="195">
        <f t="shared" si="589"/>
        <v>52208.151197433006</v>
      </c>
      <c r="DD111" s="195">
        <f t="shared" si="589"/>
        <v>1117985.3845922477</v>
      </c>
      <c r="DE111" s="195">
        <f t="shared" si="589"/>
        <v>549856.1736293654</v>
      </c>
      <c r="DF111" s="196">
        <f t="shared" si="395"/>
        <v>2684664.4572432796</v>
      </c>
      <c r="DI111" s="195">
        <f>SUM(DI107:DI110)</f>
        <v>529320.50548167317</v>
      </c>
      <c r="DJ111" s="195">
        <f t="shared" ref="DJ111:DM111" si="590">SUM(DJ107:DJ110)</f>
        <v>195844.34267763863</v>
      </c>
      <c r="DK111" s="195">
        <f t="shared" si="590"/>
        <v>406440.45707201591</v>
      </c>
      <c r="DL111" s="195">
        <f t="shared" si="590"/>
        <v>101250.70887118294</v>
      </c>
      <c r="DM111" s="195">
        <f t="shared" si="590"/>
        <v>3223277.7139445487</v>
      </c>
      <c r="DN111" s="196">
        <f t="shared" si="397"/>
        <v>4456133.7280470598</v>
      </c>
      <c r="DQ111" s="195">
        <f>SUM(DQ107:DQ110)</f>
        <v>529320.50548167317</v>
      </c>
      <c r="DR111" s="195">
        <f t="shared" ref="DR111:DU111" si="591">SUM(DR107:DR110)</f>
        <v>195844.34267763863</v>
      </c>
      <c r="DS111" s="195">
        <f t="shared" si="591"/>
        <v>406440.45707201591</v>
      </c>
      <c r="DT111" s="195">
        <f t="shared" si="591"/>
        <v>101250.70887118294</v>
      </c>
      <c r="DU111" s="195">
        <f t="shared" si="591"/>
        <v>3223277.7139445487</v>
      </c>
      <c r="DV111" s="196">
        <f t="shared" si="396"/>
        <v>4456133.7280470598</v>
      </c>
    </row>
    <row r="112" spans="1:126" ht="25.5" customHeight="1">
      <c r="A112" s="19"/>
      <c r="B112" s="47" t="s">
        <v>42</v>
      </c>
      <c r="C112" s="48"/>
      <c r="D112" s="48"/>
      <c r="E112" s="49"/>
      <c r="F112" s="50" t="s">
        <v>25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2">
        <f>SUM(G112:K112)</f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2">
        <f>SUM(M112:Q112)</f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2">
        <f>SUM(S112:W112)</f>
        <v>0</v>
      </c>
      <c r="Y112" s="53">
        <v>0</v>
      </c>
      <c r="Z112" s="53">
        <v>0</v>
      </c>
      <c r="AA112" s="53">
        <v>0</v>
      </c>
      <c r="AB112" s="53">
        <v>0</v>
      </c>
      <c r="AC112" s="53">
        <v>0</v>
      </c>
      <c r="AD112" s="52">
        <f>SUM(Y112:AC112)</f>
        <v>0</v>
      </c>
      <c r="AE112" s="53">
        <v>0</v>
      </c>
      <c r="AF112" s="53">
        <v>0</v>
      </c>
      <c r="AG112" s="53">
        <v>0</v>
      </c>
      <c r="AH112" s="53">
        <v>0</v>
      </c>
      <c r="AI112" s="53">
        <v>0</v>
      </c>
      <c r="AJ112" s="52">
        <f>SUM(AE112:AI112)</f>
        <v>0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2">
        <f>SUM(AK112:AO112)</f>
        <v>0</v>
      </c>
      <c r="BB112" s="6"/>
      <c r="BC112" s="6"/>
      <c r="BD112" s="50" t="s">
        <v>25</v>
      </c>
      <c r="BE112" s="170">
        <f>'SPMW - Probs. of Failure '!O$33</f>
        <v>1.2939204617194664E-2</v>
      </c>
      <c r="BF112" s="170">
        <f>'SPMW - Probs. of Failure '!P$33</f>
        <v>1.9265097352752492E-2</v>
      </c>
      <c r="BG112" s="170">
        <f>'SPMW - Probs. of Failure '!Q$33</f>
        <v>3.4062439649032002E-2</v>
      </c>
      <c r="BH112" s="170">
        <f>'SPMW - Probs. of Failure '!R$33</f>
        <v>5.5164538126830254E-2</v>
      </c>
      <c r="BI112" s="170">
        <f>'SPMW - Probs. of Failure '!S$33</f>
        <v>0.12939425269366664</v>
      </c>
      <c r="BJ112" s="173"/>
      <c r="BK112" s="6"/>
      <c r="BL112" s="50" t="s">
        <v>25</v>
      </c>
      <c r="BM112" s="192">
        <f>IFERROR($BM2*'SPMW - Average Cons. of Failure'!$Q$33,0)</f>
        <v>87550.89</v>
      </c>
      <c r="BN112" s="192">
        <f>IFERROR($BM2*'SPMW - Average Cons. of Failure'!$Q$33,0)</f>
        <v>87550.89</v>
      </c>
      <c r="BO112" s="192">
        <f>IFERROR($BM2*'SPMW - Average Cons. of Failure'!$Q$33,0)</f>
        <v>87550.89</v>
      </c>
      <c r="BP112" s="192">
        <f>IFERROR($BM2*'SPMW - Average Cons. of Failure'!$Q$33,0)</f>
        <v>87550.89</v>
      </c>
      <c r="BQ112" s="192">
        <f>IFERROR($BM2*'SPMW - Average Cons. of Failure'!$Q$33,0)</f>
        <v>87550.89</v>
      </c>
      <c r="BR112" s="173"/>
      <c r="BS112" s="6"/>
      <c r="BT112" s="50" t="s">
        <v>25</v>
      </c>
      <c r="BU112" s="23">
        <f t="shared" si="392"/>
        <v>1132.8388801275021</v>
      </c>
      <c r="BV112" s="23">
        <f t="shared" si="392"/>
        <v>1686.6764191701247</v>
      </c>
      <c r="BW112" s="23">
        <f t="shared" si="392"/>
        <v>2982.1969068440394</v>
      </c>
      <c r="BX112" s="23">
        <f t="shared" si="392"/>
        <v>4829.7044094429211</v>
      </c>
      <c r="BY112" s="23">
        <f t="shared" si="392"/>
        <v>11328.581984215412</v>
      </c>
      <c r="BZ112" s="6"/>
      <c r="CA112" s="6"/>
      <c r="CB112" s="50" t="s">
        <v>25</v>
      </c>
      <c r="CC112" s="193">
        <f>IF(BU112="","",M112*BU112)</f>
        <v>0</v>
      </c>
      <c r="CD112" s="193">
        <f t="shared" ref="CD112:CG115" si="592">IF(BV112="","",N112*BV112)</f>
        <v>0</v>
      </c>
      <c r="CE112" s="193">
        <f t="shared" si="592"/>
        <v>0</v>
      </c>
      <c r="CF112" s="193">
        <f t="shared" si="592"/>
        <v>0</v>
      </c>
      <c r="CG112" s="193">
        <f t="shared" si="592"/>
        <v>0</v>
      </c>
      <c r="CH112" s="196">
        <f t="shared" si="453"/>
        <v>0</v>
      </c>
      <c r="CI112" s="66"/>
      <c r="CJ112" s="66"/>
      <c r="CK112" s="193">
        <f t="shared" ref="CK112:CO115" si="593">IF(BU112="","",G112*BU112)</f>
        <v>0</v>
      </c>
      <c r="CL112" s="193">
        <f t="shared" si="593"/>
        <v>0</v>
      </c>
      <c r="CM112" s="193">
        <f t="shared" si="593"/>
        <v>0</v>
      </c>
      <c r="CN112" s="193">
        <f t="shared" si="593"/>
        <v>0</v>
      </c>
      <c r="CO112" s="193">
        <f t="shared" si="593"/>
        <v>0</v>
      </c>
      <c r="CP112" s="196">
        <f t="shared" si="393"/>
        <v>0</v>
      </c>
      <c r="CS112" s="193">
        <f>IF(BU112="","",Y112*BU112)</f>
        <v>0</v>
      </c>
      <c r="CT112" s="193">
        <f t="shared" ref="CT112:CW115" si="594">IF(BV112="","",Z112*BV112)</f>
        <v>0</v>
      </c>
      <c r="CU112" s="193">
        <f t="shared" si="594"/>
        <v>0</v>
      </c>
      <c r="CV112" s="193">
        <f t="shared" si="594"/>
        <v>0</v>
      </c>
      <c r="CW112" s="193">
        <f t="shared" si="594"/>
        <v>0</v>
      </c>
      <c r="CX112" s="196">
        <f t="shared" si="394"/>
        <v>0</v>
      </c>
      <c r="DA112" s="193">
        <f>IF(BU112="","",(S112+Y112)*BU112)</f>
        <v>0</v>
      </c>
      <c r="DB112" s="193">
        <f t="shared" ref="DB112:DE115" si="595">IF(BV112="","",(T112+Z112)*BV112)</f>
        <v>0</v>
      </c>
      <c r="DC112" s="193">
        <f t="shared" si="595"/>
        <v>0</v>
      </c>
      <c r="DD112" s="193">
        <f t="shared" si="595"/>
        <v>0</v>
      </c>
      <c r="DE112" s="193">
        <f t="shared" si="595"/>
        <v>0</v>
      </c>
      <c r="DF112" s="196">
        <f t="shared" si="395"/>
        <v>0</v>
      </c>
      <c r="DI112" s="193">
        <f>IF(BU112="","",AK112*BU112)</f>
        <v>0</v>
      </c>
      <c r="DJ112" s="193">
        <f t="shared" ref="DJ112:DM115" si="596">IF(BV112="","",AL112*BV112)</f>
        <v>0</v>
      </c>
      <c r="DK112" s="193">
        <f t="shared" si="596"/>
        <v>0</v>
      </c>
      <c r="DL112" s="193">
        <f t="shared" si="596"/>
        <v>0</v>
      </c>
      <c r="DM112" s="193">
        <f t="shared" si="596"/>
        <v>0</v>
      </c>
      <c r="DN112" s="196">
        <f t="shared" si="397"/>
        <v>0</v>
      </c>
      <c r="DQ112" s="193">
        <f>IF(BU112="","",(AE112+AK112)*BU112)</f>
        <v>0</v>
      </c>
      <c r="DR112" s="193">
        <f t="shared" ref="DR112:DU115" si="597">IF(BV112="","",(AF112+AL112)*BV112)</f>
        <v>0</v>
      </c>
      <c r="DS112" s="193">
        <f t="shared" si="597"/>
        <v>0</v>
      </c>
      <c r="DT112" s="193">
        <f t="shared" si="597"/>
        <v>0</v>
      </c>
      <c r="DU112" s="193">
        <f t="shared" si="597"/>
        <v>0</v>
      </c>
      <c r="DV112" s="196">
        <f t="shared" si="396"/>
        <v>0</v>
      </c>
    </row>
    <row r="113" spans="1:126" ht="25.5" customHeight="1">
      <c r="A113" s="19"/>
      <c r="B113" s="54"/>
      <c r="C113" s="55"/>
      <c r="D113" s="55"/>
      <c r="E113" s="56"/>
      <c r="F113" s="57" t="s">
        <v>27</v>
      </c>
      <c r="G113" s="51">
        <v>410</v>
      </c>
      <c r="H113" s="51">
        <v>168</v>
      </c>
      <c r="I113" s="51">
        <v>66</v>
      </c>
      <c r="J113" s="51">
        <v>77</v>
      </c>
      <c r="K113" s="51">
        <v>53</v>
      </c>
      <c r="L113" s="58">
        <f t="shared" ref="L113:L115" si="598">SUM(G113:K113)</f>
        <v>774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8">
        <f t="shared" ref="R113:R115" si="599">SUM(M113:Q113)</f>
        <v>0</v>
      </c>
      <c r="S113" s="51">
        <v>8</v>
      </c>
      <c r="T113" s="51">
        <v>-1</v>
      </c>
      <c r="U113" s="51">
        <v>2</v>
      </c>
      <c r="V113" s="51">
        <v>-2</v>
      </c>
      <c r="W113" s="51">
        <v>-7</v>
      </c>
      <c r="X113" s="58">
        <f t="shared" ref="X113:X115" si="600">SUM(S113:W113)</f>
        <v>0</v>
      </c>
      <c r="Y113" s="51">
        <v>360</v>
      </c>
      <c r="Z113" s="51">
        <v>115</v>
      </c>
      <c r="AA113" s="51">
        <v>120</v>
      </c>
      <c r="AB113" s="51">
        <v>87</v>
      </c>
      <c r="AC113" s="51">
        <v>92</v>
      </c>
      <c r="AD113" s="58">
        <f t="shared" ref="AD113:AD115" si="601">SUM(Y113:AC113)</f>
        <v>774</v>
      </c>
      <c r="AE113" s="51">
        <v>12</v>
      </c>
      <c r="AF113" s="51">
        <v>8</v>
      </c>
      <c r="AG113" s="51">
        <v>2</v>
      </c>
      <c r="AH113" s="51">
        <v>1</v>
      </c>
      <c r="AI113" s="51">
        <v>-23</v>
      </c>
      <c r="AJ113" s="58">
        <f t="shared" ref="AJ113:AJ115" si="602">SUM(AE113:AI113)</f>
        <v>0</v>
      </c>
      <c r="AK113" s="51">
        <v>288</v>
      </c>
      <c r="AL113" s="51">
        <v>120</v>
      </c>
      <c r="AM113" s="51">
        <v>82</v>
      </c>
      <c r="AN113" s="51">
        <v>120</v>
      </c>
      <c r="AO113" s="51">
        <v>164</v>
      </c>
      <c r="AP113" s="58">
        <f t="shared" ref="AP113:AP115" si="603">SUM(AK113:AO113)</f>
        <v>774</v>
      </c>
      <c r="BB113" s="6"/>
      <c r="BC113" s="6"/>
      <c r="BD113" s="57" t="s">
        <v>27</v>
      </c>
      <c r="BE113" s="170">
        <f>'SPMW - Probs. of Failure '!O$33</f>
        <v>1.2939204617194664E-2</v>
      </c>
      <c r="BF113" s="170">
        <f>'SPMW - Probs. of Failure '!P$33</f>
        <v>1.9265097352752492E-2</v>
      </c>
      <c r="BG113" s="170">
        <f>'SPMW - Probs. of Failure '!Q$33</f>
        <v>3.4062439649032002E-2</v>
      </c>
      <c r="BH113" s="170">
        <f>'SPMW - Probs. of Failure '!R$33</f>
        <v>5.5164538126830254E-2</v>
      </c>
      <c r="BI113" s="170">
        <f>'SPMW - Probs. of Failure '!S$33</f>
        <v>0.12939425269366664</v>
      </c>
      <c r="BJ113" s="174"/>
      <c r="BK113" s="6"/>
      <c r="BL113" s="57" t="s">
        <v>27</v>
      </c>
      <c r="BM113" s="192">
        <f>IFERROR($BM3*'SPMW - Average Cons. of Failure'!$Q$33,0)</f>
        <v>125072.70000000001</v>
      </c>
      <c r="BN113" s="192">
        <f>IFERROR($BM3*'SPMW - Average Cons. of Failure'!$Q$33,0)</f>
        <v>125072.70000000001</v>
      </c>
      <c r="BO113" s="192">
        <f>IFERROR($BM3*'SPMW - Average Cons. of Failure'!$Q$33,0)</f>
        <v>125072.70000000001</v>
      </c>
      <c r="BP113" s="192">
        <f>IFERROR($BM3*'SPMW - Average Cons. of Failure'!$Q$33,0)</f>
        <v>125072.70000000001</v>
      </c>
      <c r="BQ113" s="192">
        <f>IFERROR($BM3*'SPMW - Average Cons. of Failure'!$Q$33,0)</f>
        <v>125072.70000000001</v>
      </c>
      <c r="BR113" s="174"/>
      <c r="BS113" s="6"/>
      <c r="BT113" s="57" t="s">
        <v>27</v>
      </c>
      <c r="BU113" s="23">
        <f t="shared" si="392"/>
        <v>1618.3412573250032</v>
      </c>
      <c r="BV113" s="23">
        <f t="shared" si="392"/>
        <v>2409.5377416716069</v>
      </c>
      <c r="BW113" s="23">
        <f t="shared" si="392"/>
        <v>4260.2812954914853</v>
      </c>
      <c r="BX113" s="23">
        <f t="shared" si="392"/>
        <v>6899.5777277756033</v>
      </c>
      <c r="BY113" s="23">
        <f t="shared" si="392"/>
        <v>16183.688548879161</v>
      </c>
      <c r="BZ113" s="6"/>
      <c r="CA113" s="6"/>
      <c r="CB113" s="57" t="s">
        <v>27</v>
      </c>
      <c r="CC113" s="193">
        <f t="shared" ref="CC113:CC115" si="604">IF(BU113="","",M113*BU113)</f>
        <v>0</v>
      </c>
      <c r="CD113" s="193">
        <f t="shared" si="592"/>
        <v>0</v>
      </c>
      <c r="CE113" s="193">
        <f t="shared" si="592"/>
        <v>0</v>
      </c>
      <c r="CF113" s="193">
        <f t="shared" si="592"/>
        <v>0</v>
      </c>
      <c r="CG113" s="193">
        <f t="shared" si="592"/>
        <v>0</v>
      </c>
      <c r="CH113" s="196">
        <f t="shared" si="453"/>
        <v>0</v>
      </c>
      <c r="CI113" s="66"/>
      <c r="CJ113" s="66"/>
      <c r="CK113" s="193">
        <f t="shared" si="593"/>
        <v>663519.91550325137</v>
      </c>
      <c r="CL113" s="193">
        <f t="shared" si="593"/>
        <v>404802.34060082998</v>
      </c>
      <c r="CM113" s="193">
        <f t="shared" si="593"/>
        <v>281178.56550243805</v>
      </c>
      <c r="CN113" s="193">
        <f t="shared" si="593"/>
        <v>531267.48503872147</v>
      </c>
      <c r="CO113" s="193">
        <f t="shared" si="593"/>
        <v>857735.49309059558</v>
      </c>
      <c r="CP113" s="196">
        <f t="shared" si="393"/>
        <v>2738503.7997358367</v>
      </c>
      <c r="CS113" s="193">
        <f t="shared" ref="CS113:CS115" si="605">IF(BU113="","",Y113*BU113)</f>
        <v>582602.8526370012</v>
      </c>
      <c r="CT113" s="193">
        <f t="shared" si="594"/>
        <v>277096.84029223479</v>
      </c>
      <c r="CU113" s="193">
        <f t="shared" si="594"/>
        <v>511233.75545897824</v>
      </c>
      <c r="CV113" s="193">
        <f t="shared" si="594"/>
        <v>600263.26231647749</v>
      </c>
      <c r="CW113" s="193">
        <f t="shared" si="594"/>
        <v>1488899.3464968828</v>
      </c>
      <c r="CX113" s="196">
        <f t="shared" si="394"/>
        <v>3460096.0572015746</v>
      </c>
      <c r="DA113" s="193">
        <f t="shared" ref="DA113:DA115" si="606">IF(BU113="","",(S113+Y113)*BU113)</f>
        <v>595549.58269560116</v>
      </c>
      <c r="DB113" s="193">
        <f t="shared" si="595"/>
        <v>274687.30255056318</v>
      </c>
      <c r="DC113" s="193">
        <f t="shared" si="595"/>
        <v>519754.31804996118</v>
      </c>
      <c r="DD113" s="193">
        <f t="shared" si="595"/>
        <v>586464.10686092626</v>
      </c>
      <c r="DE113" s="193">
        <f t="shared" si="595"/>
        <v>1375613.5266547287</v>
      </c>
      <c r="DF113" s="196">
        <f t="shared" si="395"/>
        <v>3352068.8368117805</v>
      </c>
      <c r="DI113" s="193">
        <f t="shared" ref="DI113:DI115" si="607">IF(BU113="","",AK113*BU113)</f>
        <v>466082.2821096009</v>
      </c>
      <c r="DJ113" s="193">
        <f t="shared" si="596"/>
        <v>289144.52900059283</v>
      </c>
      <c r="DK113" s="193">
        <f t="shared" si="596"/>
        <v>349343.0662303018</v>
      </c>
      <c r="DL113" s="193">
        <f t="shared" si="596"/>
        <v>827949.32733307243</v>
      </c>
      <c r="DM113" s="193">
        <f t="shared" si="596"/>
        <v>2654124.9220161824</v>
      </c>
      <c r="DN113" s="196">
        <f t="shared" si="397"/>
        <v>4586644.1266897507</v>
      </c>
      <c r="DQ113" s="193">
        <f t="shared" ref="DQ113:DQ115" si="608">IF(BU113="","",(AE113+AK113)*BU113)</f>
        <v>485502.37719750096</v>
      </c>
      <c r="DR113" s="193">
        <f t="shared" si="597"/>
        <v>308420.83093396568</v>
      </c>
      <c r="DS113" s="193">
        <f t="shared" si="597"/>
        <v>357863.62882128474</v>
      </c>
      <c r="DT113" s="193">
        <f t="shared" si="597"/>
        <v>834848.90506084799</v>
      </c>
      <c r="DU113" s="193">
        <f t="shared" si="597"/>
        <v>2281900.085391962</v>
      </c>
      <c r="DV113" s="196">
        <f t="shared" si="396"/>
        <v>4268535.8274055617</v>
      </c>
    </row>
    <row r="114" spans="1:126" ht="25.5" customHeight="1">
      <c r="A114" s="19"/>
      <c r="B114" s="54"/>
      <c r="C114" s="55"/>
      <c r="D114" s="55"/>
      <c r="E114" s="56"/>
      <c r="F114" s="57" t="s">
        <v>29</v>
      </c>
      <c r="G114" s="51">
        <v>31</v>
      </c>
      <c r="H114" s="51">
        <v>4</v>
      </c>
      <c r="I114" s="51">
        <v>3</v>
      </c>
      <c r="J114" s="51">
        <v>0</v>
      </c>
      <c r="K114" s="51">
        <v>3</v>
      </c>
      <c r="L114" s="58">
        <f t="shared" si="598"/>
        <v>41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8">
        <f t="shared" si="599"/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8">
        <f t="shared" si="600"/>
        <v>0</v>
      </c>
      <c r="Y114" s="51">
        <v>28</v>
      </c>
      <c r="Z114" s="51">
        <v>6</v>
      </c>
      <c r="AA114" s="51">
        <v>2</v>
      </c>
      <c r="AB114" s="51">
        <v>2</v>
      </c>
      <c r="AC114" s="51">
        <v>3</v>
      </c>
      <c r="AD114" s="58">
        <f t="shared" si="601"/>
        <v>41</v>
      </c>
      <c r="AE114" s="51">
        <v>0</v>
      </c>
      <c r="AF114" s="51">
        <v>0</v>
      </c>
      <c r="AG114" s="51">
        <v>0</v>
      </c>
      <c r="AH114" s="51">
        <v>0</v>
      </c>
      <c r="AI114" s="51">
        <v>0</v>
      </c>
      <c r="AJ114" s="58">
        <f t="shared" si="602"/>
        <v>0</v>
      </c>
      <c r="AK114" s="51">
        <v>27</v>
      </c>
      <c r="AL114" s="51">
        <v>4</v>
      </c>
      <c r="AM114" s="51">
        <v>4</v>
      </c>
      <c r="AN114" s="51">
        <v>0</v>
      </c>
      <c r="AO114" s="51">
        <v>6</v>
      </c>
      <c r="AP114" s="58">
        <f t="shared" si="603"/>
        <v>41</v>
      </c>
      <c r="BB114" s="6"/>
      <c r="BC114" s="6"/>
      <c r="BD114" s="57" t="s">
        <v>29</v>
      </c>
      <c r="BE114" s="170">
        <f>'SPMW - Probs. of Failure '!O$33</f>
        <v>1.2939204617194664E-2</v>
      </c>
      <c r="BF114" s="170">
        <f>'SPMW - Probs. of Failure '!P$33</f>
        <v>1.9265097352752492E-2</v>
      </c>
      <c r="BG114" s="170">
        <f>'SPMW - Probs. of Failure '!Q$33</f>
        <v>3.4062439649032002E-2</v>
      </c>
      <c r="BH114" s="170">
        <f>'SPMW - Probs. of Failure '!R$33</f>
        <v>5.5164538126830254E-2</v>
      </c>
      <c r="BI114" s="170">
        <f>'SPMW - Probs. of Failure '!S$33</f>
        <v>0.12939425269366664</v>
      </c>
      <c r="BJ114" s="174"/>
      <c r="BK114" s="6"/>
      <c r="BL114" s="57" t="s">
        <v>29</v>
      </c>
      <c r="BM114" s="192">
        <f>IFERROR($BM4*'SPMW - Average Cons. of Failure'!$Q$33,0)</f>
        <v>187609.05000000002</v>
      </c>
      <c r="BN114" s="192">
        <f>IFERROR($BM4*'SPMW - Average Cons. of Failure'!$Q$33,0)</f>
        <v>187609.05000000002</v>
      </c>
      <c r="BO114" s="192">
        <f>IFERROR($BM4*'SPMW - Average Cons. of Failure'!$Q$33,0)</f>
        <v>187609.05000000002</v>
      </c>
      <c r="BP114" s="192">
        <f>IFERROR($BM4*'SPMW - Average Cons. of Failure'!$Q$33,0)</f>
        <v>187609.05000000002</v>
      </c>
      <c r="BQ114" s="192">
        <f>IFERROR($BM4*'SPMW - Average Cons. of Failure'!$Q$33,0)</f>
        <v>187609.05000000002</v>
      </c>
      <c r="BR114" s="174"/>
      <c r="BS114" s="6"/>
      <c r="BT114" s="57" t="s">
        <v>29</v>
      </c>
      <c r="BU114" s="23">
        <f t="shared" si="392"/>
        <v>2427.5118859875047</v>
      </c>
      <c r="BV114" s="23">
        <f t="shared" si="392"/>
        <v>3614.3066125074101</v>
      </c>
      <c r="BW114" s="23">
        <f t="shared" si="392"/>
        <v>6390.4219432372274</v>
      </c>
      <c r="BX114" s="23">
        <f t="shared" si="392"/>
        <v>10349.366591663404</v>
      </c>
      <c r="BY114" s="23">
        <f t="shared" si="392"/>
        <v>24275.532823318743</v>
      </c>
      <c r="BZ114" s="6"/>
      <c r="CA114" s="6"/>
      <c r="CB114" s="57" t="s">
        <v>29</v>
      </c>
      <c r="CC114" s="193">
        <f t="shared" si="604"/>
        <v>0</v>
      </c>
      <c r="CD114" s="193">
        <f t="shared" si="592"/>
        <v>0</v>
      </c>
      <c r="CE114" s="193">
        <f t="shared" si="592"/>
        <v>0</v>
      </c>
      <c r="CF114" s="193">
        <f t="shared" si="592"/>
        <v>0</v>
      </c>
      <c r="CG114" s="193">
        <f t="shared" si="592"/>
        <v>0</v>
      </c>
      <c r="CH114" s="196">
        <f t="shared" si="453"/>
        <v>0</v>
      </c>
      <c r="CI114" s="66"/>
      <c r="CJ114" s="66"/>
      <c r="CK114" s="193">
        <f t="shared" si="593"/>
        <v>75252.868465612642</v>
      </c>
      <c r="CL114" s="193">
        <f t="shared" si="593"/>
        <v>14457.226450029641</v>
      </c>
      <c r="CM114" s="193">
        <f t="shared" si="593"/>
        <v>19171.265829711683</v>
      </c>
      <c r="CN114" s="193">
        <f t="shared" si="593"/>
        <v>0</v>
      </c>
      <c r="CO114" s="193">
        <f t="shared" si="593"/>
        <v>72826.598469956225</v>
      </c>
      <c r="CP114" s="196">
        <f t="shared" si="393"/>
        <v>181707.9592153102</v>
      </c>
      <c r="CS114" s="193">
        <f t="shared" si="605"/>
        <v>67970.332807650135</v>
      </c>
      <c r="CT114" s="193">
        <f t="shared" si="594"/>
        <v>21685.839675044459</v>
      </c>
      <c r="CU114" s="193">
        <f t="shared" si="594"/>
        <v>12780.843886474455</v>
      </c>
      <c r="CV114" s="193">
        <f t="shared" si="594"/>
        <v>20698.733183326807</v>
      </c>
      <c r="CW114" s="193">
        <f t="shared" si="594"/>
        <v>72826.598469956225</v>
      </c>
      <c r="CX114" s="196">
        <f t="shared" si="394"/>
        <v>195962.34802245209</v>
      </c>
      <c r="DA114" s="193">
        <f t="shared" si="606"/>
        <v>67970.332807650135</v>
      </c>
      <c r="DB114" s="193">
        <f t="shared" si="595"/>
        <v>21685.839675044459</v>
      </c>
      <c r="DC114" s="193">
        <f t="shared" si="595"/>
        <v>12780.843886474455</v>
      </c>
      <c r="DD114" s="193">
        <f t="shared" si="595"/>
        <v>20698.733183326807</v>
      </c>
      <c r="DE114" s="193">
        <f t="shared" si="595"/>
        <v>72826.598469956225</v>
      </c>
      <c r="DF114" s="196">
        <f t="shared" si="395"/>
        <v>195962.34802245209</v>
      </c>
      <c r="DG114" s="6"/>
      <c r="DH114" s="6"/>
      <c r="DI114" s="193">
        <f t="shared" si="607"/>
        <v>65542.820921662627</v>
      </c>
      <c r="DJ114" s="193">
        <f t="shared" si="596"/>
        <v>14457.226450029641</v>
      </c>
      <c r="DK114" s="193">
        <f t="shared" si="596"/>
        <v>25561.68777294891</v>
      </c>
      <c r="DL114" s="193">
        <f t="shared" si="596"/>
        <v>0</v>
      </c>
      <c r="DM114" s="193">
        <f t="shared" si="596"/>
        <v>145653.19693991245</v>
      </c>
      <c r="DN114" s="196">
        <f t="shared" si="397"/>
        <v>251214.93208455364</v>
      </c>
      <c r="DQ114" s="193">
        <f t="shared" si="608"/>
        <v>65542.820921662627</v>
      </c>
      <c r="DR114" s="193">
        <f t="shared" si="597"/>
        <v>14457.226450029641</v>
      </c>
      <c r="DS114" s="193">
        <f t="shared" si="597"/>
        <v>25561.68777294891</v>
      </c>
      <c r="DT114" s="193">
        <f t="shared" si="597"/>
        <v>0</v>
      </c>
      <c r="DU114" s="193">
        <f t="shared" si="597"/>
        <v>145653.19693991245</v>
      </c>
      <c r="DV114" s="196">
        <f t="shared" si="396"/>
        <v>251214.93208455364</v>
      </c>
    </row>
    <row r="115" spans="1:126" ht="25.5" customHeight="1">
      <c r="A115" s="19"/>
      <c r="B115" s="54"/>
      <c r="C115" s="55"/>
      <c r="D115" s="55"/>
      <c r="E115" s="56"/>
      <c r="F115" s="57" t="s">
        <v>30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8">
        <f t="shared" si="598"/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8">
        <f t="shared" si="599"/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8">
        <f t="shared" si="600"/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8">
        <f t="shared" si="601"/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8">
        <f t="shared" si="602"/>
        <v>0</v>
      </c>
      <c r="AK115" s="51">
        <v>0</v>
      </c>
      <c r="AL115" s="51">
        <v>0</v>
      </c>
      <c r="AM115" s="51">
        <v>0</v>
      </c>
      <c r="AN115" s="51">
        <v>0</v>
      </c>
      <c r="AO115" s="51">
        <v>0</v>
      </c>
      <c r="AP115" s="58">
        <f t="shared" si="603"/>
        <v>0</v>
      </c>
      <c r="BB115" s="6"/>
      <c r="BC115" s="6"/>
      <c r="BD115" s="57" t="s">
        <v>30</v>
      </c>
      <c r="BE115" s="170">
        <f>'SPMW - Probs. of Failure '!O$33</f>
        <v>1.2939204617194664E-2</v>
      </c>
      <c r="BF115" s="170">
        <f>'SPMW - Probs. of Failure '!P$33</f>
        <v>1.9265097352752492E-2</v>
      </c>
      <c r="BG115" s="170">
        <f>'SPMW - Probs. of Failure '!Q$33</f>
        <v>3.4062439649032002E-2</v>
      </c>
      <c r="BH115" s="170">
        <f>'SPMW - Probs. of Failure '!R$33</f>
        <v>5.5164538126830254E-2</v>
      </c>
      <c r="BI115" s="170">
        <f>'SPMW - Probs. of Failure '!S$33</f>
        <v>0.12939425269366664</v>
      </c>
      <c r="BJ115" s="174"/>
      <c r="BK115" s="6"/>
      <c r="BL115" s="57" t="s">
        <v>30</v>
      </c>
      <c r="BM115" s="192">
        <f>IFERROR($BM5*'SPMW - Average Cons. of Failure'!$Q$33,0)</f>
        <v>312681.75</v>
      </c>
      <c r="BN115" s="192">
        <f>IFERROR($BM5*'SPMW - Average Cons. of Failure'!$Q$33,0)</f>
        <v>312681.75</v>
      </c>
      <c r="BO115" s="192">
        <f>IFERROR($BM5*'SPMW - Average Cons. of Failure'!$Q$33,0)</f>
        <v>312681.75</v>
      </c>
      <c r="BP115" s="192">
        <f>IFERROR($BM5*'SPMW - Average Cons. of Failure'!$Q$33,0)</f>
        <v>312681.75</v>
      </c>
      <c r="BQ115" s="192">
        <f>IFERROR($BM5*'SPMW - Average Cons. of Failure'!$Q$33,0)</f>
        <v>312681.75</v>
      </c>
      <c r="BR115" s="174"/>
      <c r="BS115" s="6"/>
      <c r="BT115" s="57" t="s">
        <v>30</v>
      </c>
      <c r="BU115" s="23">
        <f t="shared" si="392"/>
        <v>4045.8531433125077</v>
      </c>
      <c r="BV115" s="23">
        <f t="shared" si="392"/>
        <v>6023.8443541790166</v>
      </c>
      <c r="BW115" s="23">
        <f t="shared" si="392"/>
        <v>10650.703238728713</v>
      </c>
      <c r="BX115" s="23">
        <f t="shared" si="392"/>
        <v>17248.944319439004</v>
      </c>
      <c r="BY115" s="23">
        <f t="shared" si="392"/>
        <v>40459.221372197899</v>
      </c>
      <c r="BZ115" s="6"/>
      <c r="CA115" s="6"/>
      <c r="CB115" s="57" t="s">
        <v>30</v>
      </c>
      <c r="CC115" s="193">
        <f t="shared" si="604"/>
        <v>0</v>
      </c>
      <c r="CD115" s="193">
        <f t="shared" si="592"/>
        <v>0</v>
      </c>
      <c r="CE115" s="193">
        <f t="shared" si="592"/>
        <v>0</v>
      </c>
      <c r="CF115" s="193">
        <f t="shared" si="592"/>
        <v>0</v>
      </c>
      <c r="CG115" s="193">
        <f t="shared" si="592"/>
        <v>0</v>
      </c>
      <c r="CH115" s="196">
        <f t="shared" si="453"/>
        <v>0</v>
      </c>
      <c r="CI115" s="66"/>
      <c r="CJ115" s="66"/>
      <c r="CK115" s="193">
        <f t="shared" si="593"/>
        <v>0</v>
      </c>
      <c r="CL115" s="193">
        <f t="shared" si="593"/>
        <v>0</v>
      </c>
      <c r="CM115" s="193">
        <f t="shared" si="593"/>
        <v>0</v>
      </c>
      <c r="CN115" s="193">
        <f t="shared" si="593"/>
        <v>0</v>
      </c>
      <c r="CO115" s="193">
        <f t="shared" si="593"/>
        <v>0</v>
      </c>
      <c r="CP115" s="196">
        <f t="shared" si="393"/>
        <v>0</v>
      </c>
      <c r="CS115" s="193">
        <f t="shared" si="605"/>
        <v>0</v>
      </c>
      <c r="CT115" s="193">
        <f t="shared" si="594"/>
        <v>0</v>
      </c>
      <c r="CU115" s="193">
        <f t="shared" si="594"/>
        <v>0</v>
      </c>
      <c r="CV115" s="193">
        <f t="shared" si="594"/>
        <v>0</v>
      </c>
      <c r="CW115" s="193">
        <f t="shared" si="594"/>
        <v>0</v>
      </c>
      <c r="CX115" s="196">
        <f t="shared" si="394"/>
        <v>0</v>
      </c>
      <c r="DA115" s="193">
        <f t="shared" si="606"/>
        <v>0</v>
      </c>
      <c r="DB115" s="193">
        <f t="shared" si="595"/>
        <v>0</v>
      </c>
      <c r="DC115" s="193">
        <f t="shared" si="595"/>
        <v>0</v>
      </c>
      <c r="DD115" s="193">
        <f t="shared" si="595"/>
        <v>0</v>
      </c>
      <c r="DE115" s="193">
        <f t="shared" si="595"/>
        <v>0</v>
      </c>
      <c r="DF115" s="196">
        <f t="shared" si="395"/>
        <v>0</v>
      </c>
      <c r="DG115" s="6"/>
      <c r="DH115" s="6"/>
      <c r="DI115" s="193">
        <f t="shared" si="607"/>
        <v>0</v>
      </c>
      <c r="DJ115" s="193">
        <f t="shared" si="596"/>
        <v>0</v>
      </c>
      <c r="DK115" s="193">
        <f t="shared" si="596"/>
        <v>0</v>
      </c>
      <c r="DL115" s="193">
        <f t="shared" si="596"/>
        <v>0</v>
      </c>
      <c r="DM115" s="193">
        <f t="shared" si="596"/>
        <v>0</v>
      </c>
      <c r="DN115" s="196">
        <f t="shared" si="397"/>
        <v>0</v>
      </c>
      <c r="DO115" s="6"/>
      <c r="DP115" s="6"/>
      <c r="DQ115" s="193">
        <f t="shared" si="608"/>
        <v>0</v>
      </c>
      <c r="DR115" s="193">
        <f t="shared" si="597"/>
        <v>0</v>
      </c>
      <c r="DS115" s="193">
        <f t="shared" si="597"/>
        <v>0</v>
      </c>
      <c r="DT115" s="193">
        <f t="shared" si="597"/>
        <v>0</v>
      </c>
      <c r="DU115" s="193">
        <f t="shared" si="597"/>
        <v>0</v>
      </c>
      <c r="DV115" s="196">
        <f t="shared" si="396"/>
        <v>0</v>
      </c>
    </row>
    <row r="116" spans="1:126" ht="25.5" customHeight="1" thickBot="1">
      <c r="A116" s="19"/>
      <c r="B116" s="59"/>
      <c r="C116" s="60" t="s">
        <v>26</v>
      </c>
      <c r="D116" s="60">
        <v>815</v>
      </c>
      <c r="E116" s="61">
        <v>820</v>
      </c>
      <c r="F116" s="62"/>
      <c r="G116" s="63">
        <f>SUM(G112:G115)</f>
        <v>441</v>
      </c>
      <c r="H116" s="64">
        <f t="shared" ref="H116:K116" si="609">SUM(H112:H115)</f>
        <v>172</v>
      </c>
      <c r="I116" s="64">
        <f t="shared" si="609"/>
        <v>69</v>
      </c>
      <c r="J116" s="64">
        <f t="shared" si="609"/>
        <v>77</v>
      </c>
      <c r="K116" s="64">
        <f t="shared" si="609"/>
        <v>56</v>
      </c>
      <c r="L116" s="65"/>
      <c r="M116" s="63">
        <f>SUM(M112:M115)</f>
        <v>0</v>
      </c>
      <c r="N116" s="64">
        <f t="shared" ref="N116:Q116" si="610">SUM(N112:N115)</f>
        <v>0</v>
      </c>
      <c r="O116" s="64">
        <f t="shared" si="610"/>
        <v>0</v>
      </c>
      <c r="P116" s="64">
        <f t="shared" si="610"/>
        <v>0</v>
      </c>
      <c r="Q116" s="64">
        <f t="shared" si="610"/>
        <v>0</v>
      </c>
      <c r="R116" s="65"/>
      <c r="S116" s="63">
        <f>SUM(S112:S115)</f>
        <v>8</v>
      </c>
      <c r="T116" s="64">
        <f t="shared" ref="T116:W116" si="611">SUM(T112:T115)</f>
        <v>-1</v>
      </c>
      <c r="U116" s="64">
        <f t="shared" si="611"/>
        <v>2</v>
      </c>
      <c r="V116" s="64">
        <f t="shared" si="611"/>
        <v>-2</v>
      </c>
      <c r="W116" s="64">
        <f t="shared" si="611"/>
        <v>-7</v>
      </c>
      <c r="X116" s="65"/>
      <c r="Y116" s="63">
        <f>SUM(Y112:Y115)</f>
        <v>388</v>
      </c>
      <c r="Z116" s="64">
        <f t="shared" ref="Z116:AC116" si="612">SUM(Z112:Z115)</f>
        <v>121</v>
      </c>
      <c r="AA116" s="64">
        <f t="shared" si="612"/>
        <v>122</v>
      </c>
      <c r="AB116" s="64">
        <f t="shared" si="612"/>
        <v>89</v>
      </c>
      <c r="AC116" s="64">
        <f t="shared" si="612"/>
        <v>95</v>
      </c>
      <c r="AD116" s="65"/>
      <c r="AE116" s="63">
        <f>SUM(AE112:AE115)</f>
        <v>12</v>
      </c>
      <c r="AF116" s="64">
        <f t="shared" ref="AF116:AI116" si="613">SUM(AF112:AF115)</f>
        <v>8</v>
      </c>
      <c r="AG116" s="64">
        <f t="shared" si="613"/>
        <v>2</v>
      </c>
      <c r="AH116" s="64">
        <f t="shared" si="613"/>
        <v>1</v>
      </c>
      <c r="AI116" s="64">
        <f t="shared" si="613"/>
        <v>-23</v>
      </c>
      <c r="AJ116" s="65"/>
      <c r="AK116" s="63">
        <f>SUM(AK112:AK115)</f>
        <v>315</v>
      </c>
      <c r="AL116" s="64">
        <f t="shared" ref="AL116:AO116" si="614">SUM(AL112:AL115)</f>
        <v>124</v>
      </c>
      <c r="AM116" s="64">
        <f t="shared" si="614"/>
        <v>86</v>
      </c>
      <c r="AN116" s="64">
        <f t="shared" si="614"/>
        <v>120</v>
      </c>
      <c r="AO116" s="64">
        <f t="shared" si="614"/>
        <v>170</v>
      </c>
      <c r="AP116" s="65"/>
      <c r="BB116" s="6"/>
      <c r="BC116" s="6"/>
      <c r="BD116" s="62"/>
      <c r="BE116" s="171"/>
      <c r="BF116" s="172"/>
      <c r="BG116" s="172"/>
      <c r="BH116" s="172"/>
      <c r="BI116" s="172"/>
      <c r="BJ116" s="65"/>
      <c r="BK116" s="6"/>
      <c r="BL116" s="62"/>
      <c r="BM116" s="171"/>
      <c r="BN116" s="172"/>
      <c r="BO116" s="172"/>
      <c r="BP116" s="172"/>
      <c r="BQ116" s="172"/>
      <c r="BR116" s="65"/>
      <c r="BS116" s="6"/>
      <c r="BT116" s="62"/>
      <c r="BU116" s="23" t="str">
        <f t="shared" si="392"/>
        <v/>
      </c>
      <c r="BV116" s="23" t="str">
        <f t="shared" si="392"/>
        <v/>
      </c>
      <c r="BW116" s="23" t="str">
        <f t="shared" si="392"/>
        <v/>
      </c>
      <c r="BX116" s="23" t="str">
        <f t="shared" si="392"/>
        <v/>
      </c>
      <c r="BY116" s="23" t="str">
        <f t="shared" si="392"/>
        <v/>
      </c>
      <c r="BZ116" s="6"/>
      <c r="CA116" s="6"/>
      <c r="CB116" s="62"/>
      <c r="CC116" s="195">
        <f>SUM(CC112:CC115)</f>
        <v>0</v>
      </c>
      <c r="CD116" s="195">
        <f t="shared" ref="CD116:CG116" si="615">SUM(CD112:CD115)</f>
        <v>0</v>
      </c>
      <c r="CE116" s="195">
        <f t="shared" si="615"/>
        <v>0</v>
      </c>
      <c r="CF116" s="195">
        <f t="shared" si="615"/>
        <v>0</v>
      </c>
      <c r="CG116" s="195">
        <f t="shared" si="615"/>
        <v>0</v>
      </c>
      <c r="CH116" s="196">
        <f t="shared" si="453"/>
        <v>0</v>
      </c>
      <c r="CI116" s="66"/>
      <c r="CJ116" s="66"/>
      <c r="CK116" s="195">
        <f>SUM(CK112:CK115)</f>
        <v>738772.78396886401</v>
      </c>
      <c r="CL116" s="195">
        <f t="shared" ref="CL116:CO116" si="616">SUM(CL112:CL115)</f>
        <v>419259.56705085962</v>
      </c>
      <c r="CM116" s="195">
        <f t="shared" si="616"/>
        <v>300349.83133214974</v>
      </c>
      <c r="CN116" s="195">
        <f t="shared" si="616"/>
        <v>531267.48503872147</v>
      </c>
      <c r="CO116" s="195">
        <f t="shared" si="616"/>
        <v>930562.09156055178</v>
      </c>
      <c r="CP116" s="196">
        <f t="shared" si="393"/>
        <v>2920211.7589511466</v>
      </c>
      <c r="CS116" s="195">
        <f>SUM(CS112:CS115)</f>
        <v>650573.18544465129</v>
      </c>
      <c r="CT116" s="195">
        <f t="shared" ref="CT116:CW116" si="617">SUM(CT112:CT115)</f>
        <v>298782.67996727925</v>
      </c>
      <c r="CU116" s="195">
        <f t="shared" si="617"/>
        <v>524014.59934545268</v>
      </c>
      <c r="CV116" s="195">
        <f t="shared" si="617"/>
        <v>620961.99549980427</v>
      </c>
      <c r="CW116" s="195">
        <f t="shared" si="617"/>
        <v>1561725.9449668392</v>
      </c>
      <c r="CX116" s="196">
        <f t="shared" si="394"/>
        <v>3656058.4052240266</v>
      </c>
      <c r="DA116" s="195">
        <f>SUM(DA112:DA115)</f>
        <v>663519.91550325125</v>
      </c>
      <c r="DB116" s="195">
        <f t="shared" ref="DB116:DE116" si="618">SUM(DB112:DB115)</f>
        <v>296373.14222560765</v>
      </c>
      <c r="DC116" s="195">
        <f t="shared" si="618"/>
        <v>532535.16193643562</v>
      </c>
      <c r="DD116" s="195">
        <f t="shared" si="618"/>
        <v>607162.84004425304</v>
      </c>
      <c r="DE116" s="195">
        <f t="shared" si="618"/>
        <v>1448440.125124685</v>
      </c>
      <c r="DF116" s="196">
        <f t="shared" si="395"/>
        <v>3548031.1848342326</v>
      </c>
      <c r="DG116" s="6"/>
      <c r="DH116" s="6"/>
      <c r="DI116" s="195">
        <f>SUM(DI112:DI115)</f>
        <v>531625.10303126357</v>
      </c>
      <c r="DJ116" s="195">
        <f t="shared" ref="DJ116:DM116" si="619">SUM(DJ112:DJ115)</f>
        <v>303601.75545062247</v>
      </c>
      <c r="DK116" s="195">
        <f t="shared" si="619"/>
        <v>374904.75400325074</v>
      </c>
      <c r="DL116" s="195">
        <f t="shared" si="619"/>
        <v>827949.32733307243</v>
      </c>
      <c r="DM116" s="195">
        <f t="shared" si="619"/>
        <v>2799778.1189560951</v>
      </c>
      <c r="DN116" s="196">
        <f t="shared" si="397"/>
        <v>4837859.0587743046</v>
      </c>
      <c r="DO116" s="6"/>
      <c r="DP116" s="6"/>
      <c r="DQ116" s="195">
        <f>SUM(DQ112:DQ115)</f>
        <v>551045.19811916363</v>
      </c>
      <c r="DR116" s="195">
        <f t="shared" ref="DR116:DU116" si="620">SUM(DR112:DR115)</f>
        <v>322878.05738399533</v>
      </c>
      <c r="DS116" s="195">
        <f t="shared" si="620"/>
        <v>383425.31659423368</v>
      </c>
      <c r="DT116" s="195">
        <f t="shared" si="620"/>
        <v>834848.90506084799</v>
      </c>
      <c r="DU116" s="195">
        <f t="shared" si="620"/>
        <v>2427553.2823318746</v>
      </c>
      <c r="DV116" s="196">
        <f t="shared" si="396"/>
        <v>4519750.7594901156</v>
      </c>
    </row>
    <row r="117" spans="1:126" ht="25.5" customHeight="1">
      <c r="A117" s="19"/>
      <c r="B117" s="47" t="s">
        <v>43</v>
      </c>
      <c r="C117" s="48"/>
      <c r="D117" s="48"/>
      <c r="E117" s="49"/>
      <c r="F117" s="50" t="s">
        <v>25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2">
        <f>SUM(G117:K117)</f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2">
        <f>SUM(M117:Q117)</f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2">
        <f>SUM(S117:W117)</f>
        <v>0</v>
      </c>
      <c r="Y117" s="53">
        <v>0</v>
      </c>
      <c r="Z117" s="53">
        <v>0</v>
      </c>
      <c r="AA117" s="53">
        <v>0</v>
      </c>
      <c r="AB117" s="53">
        <v>0</v>
      </c>
      <c r="AC117" s="53">
        <v>0</v>
      </c>
      <c r="AD117" s="52">
        <f>SUM(Y117:AC117)</f>
        <v>0</v>
      </c>
      <c r="AE117" s="53">
        <v>0</v>
      </c>
      <c r="AF117" s="53">
        <v>0</v>
      </c>
      <c r="AG117" s="53">
        <v>0</v>
      </c>
      <c r="AH117" s="53">
        <v>0</v>
      </c>
      <c r="AI117" s="53">
        <v>0</v>
      </c>
      <c r="AJ117" s="52">
        <f>SUM(AE117:AI117)</f>
        <v>0</v>
      </c>
      <c r="AK117" s="53">
        <v>0</v>
      </c>
      <c r="AL117" s="53">
        <v>0</v>
      </c>
      <c r="AM117" s="53">
        <v>0</v>
      </c>
      <c r="AN117" s="53">
        <v>0</v>
      </c>
      <c r="AO117" s="53">
        <v>0</v>
      </c>
      <c r="AP117" s="52">
        <f>SUM(AK117:AO117)</f>
        <v>0</v>
      </c>
      <c r="BB117" s="6"/>
      <c r="BC117" s="6"/>
      <c r="BD117" s="50" t="s">
        <v>25</v>
      </c>
      <c r="BE117" s="170">
        <f>'SPMW - Probs. of Failure '!O$34</f>
        <v>0</v>
      </c>
      <c r="BF117" s="170">
        <f>'SPMW - Probs. of Failure '!P$34</f>
        <v>0</v>
      </c>
      <c r="BG117" s="170">
        <f>'SPMW - Probs. of Failure '!Q$34</f>
        <v>0</v>
      </c>
      <c r="BH117" s="170">
        <f>'SPMW - Probs. of Failure '!R$34</f>
        <v>0</v>
      </c>
      <c r="BI117" s="170">
        <f>'SPMW - Probs. of Failure '!S$34</f>
        <v>0</v>
      </c>
      <c r="BJ117" s="173"/>
      <c r="BK117" s="6"/>
      <c r="BL117" s="50" t="s">
        <v>25</v>
      </c>
      <c r="BM117" s="192">
        <f>IFERROR($BM2*'SPMW - Average Cons. of Failure'!$Q$34,0)</f>
        <v>0</v>
      </c>
      <c r="BN117" s="192">
        <f>IFERROR($BM2*'SPMW - Average Cons. of Failure'!$Q$34,0)</f>
        <v>0</v>
      </c>
      <c r="BO117" s="192">
        <f>IFERROR($BM2*'SPMW - Average Cons. of Failure'!$Q$34,0)</f>
        <v>0</v>
      </c>
      <c r="BP117" s="192">
        <f>IFERROR($BM2*'SPMW - Average Cons. of Failure'!$Q$34,0)</f>
        <v>0</v>
      </c>
      <c r="BQ117" s="192">
        <f>IFERROR($BM2*'SPMW - Average Cons. of Failure'!$Q$34,0)</f>
        <v>0</v>
      </c>
      <c r="BR117" s="173"/>
      <c r="BS117" s="6"/>
      <c r="BT117" s="50" t="s">
        <v>25</v>
      </c>
      <c r="BU117" s="23" t="str">
        <f t="shared" si="392"/>
        <v/>
      </c>
      <c r="BV117" s="23" t="str">
        <f t="shared" si="392"/>
        <v/>
      </c>
      <c r="BW117" s="23" t="str">
        <f t="shared" si="392"/>
        <v/>
      </c>
      <c r="BX117" s="23" t="str">
        <f t="shared" si="392"/>
        <v/>
      </c>
      <c r="BY117" s="23" t="str">
        <f t="shared" si="392"/>
        <v/>
      </c>
      <c r="BZ117" s="6"/>
      <c r="CA117" s="6"/>
      <c r="CB117" s="50" t="s">
        <v>25</v>
      </c>
      <c r="CC117" s="193" t="str">
        <f>IF(BU117="","",M117*BU117)</f>
        <v/>
      </c>
      <c r="CD117" s="193" t="str">
        <f t="shared" ref="CD117:CG120" si="621">IF(BV117="","",N117*BV117)</f>
        <v/>
      </c>
      <c r="CE117" s="193" t="str">
        <f t="shared" si="621"/>
        <v/>
      </c>
      <c r="CF117" s="193" t="str">
        <f t="shared" si="621"/>
        <v/>
      </c>
      <c r="CG117" s="193" t="str">
        <f t="shared" si="621"/>
        <v/>
      </c>
      <c r="CH117" s="196">
        <f t="shared" si="453"/>
        <v>0</v>
      </c>
      <c r="CI117" s="66"/>
      <c r="CJ117" s="66"/>
      <c r="CK117" s="193" t="str">
        <f t="shared" ref="CK117:CO120" si="622">IF(BU117="","",G117*BU117)</f>
        <v/>
      </c>
      <c r="CL117" s="193" t="str">
        <f t="shared" si="622"/>
        <v/>
      </c>
      <c r="CM117" s="193" t="str">
        <f t="shared" si="622"/>
        <v/>
      </c>
      <c r="CN117" s="193" t="str">
        <f t="shared" si="622"/>
        <v/>
      </c>
      <c r="CO117" s="193" t="str">
        <f t="shared" si="622"/>
        <v/>
      </c>
      <c r="CP117" s="196">
        <f t="shared" si="393"/>
        <v>0</v>
      </c>
      <c r="CS117" s="193" t="str">
        <f>IF(BU117="","",Y117*BU117)</f>
        <v/>
      </c>
      <c r="CT117" s="193" t="str">
        <f t="shared" ref="CT117:CW120" si="623">IF(BV117="","",Z117*BV117)</f>
        <v/>
      </c>
      <c r="CU117" s="193" t="str">
        <f t="shared" si="623"/>
        <v/>
      </c>
      <c r="CV117" s="193" t="str">
        <f t="shared" si="623"/>
        <v/>
      </c>
      <c r="CW117" s="193" t="str">
        <f t="shared" si="623"/>
        <v/>
      </c>
      <c r="CX117" s="196">
        <f t="shared" si="394"/>
        <v>0</v>
      </c>
      <c r="DA117" s="193" t="str">
        <f>IF(BU117="","",(S117+Y117)*BU117)</f>
        <v/>
      </c>
      <c r="DB117" s="193" t="str">
        <f t="shared" ref="DB117:DE120" si="624">IF(BV117="","",(T117+Z117)*BV117)</f>
        <v/>
      </c>
      <c r="DC117" s="193" t="str">
        <f t="shared" si="624"/>
        <v/>
      </c>
      <c r="DD117" s="193" t="str">
        <f t="shared" si="624"/>
        <v/>
      </c>
      <c r="DE117" s="193" t="str">
        <f t="shared" si="624"/>
        <v/>
      </c>
      <c r="DF117" s="196">
        <f t="shared" si="395"/>
        <v>0</v>
      </c>
      <c r="DG117" s="6"/>
      <c r="DH117" s="6"/>
      <c r="DI117" s="193" t="str">
        <f>IF(BU117="","",AK117*BU117)</f>
        <v/>
      </c>
      <c r="DJ117" s="193" t="str">
        <f t="shared" ref="DJ117:DM120" si="625">IF(BV117="","",AL117*BV117)</f>
        <v/>
      </c>
      <c r="DK117" s="193" t="str">
        <f t="shared" si="625"/>
        <v/>
      </c>
      <c r="DL117" s="193" t="str">
        <f t="shared" si="625"/>
        <v/>
      </c>
      <c r="DM117" s="193" t="str">
        <f t="shared" si="625"/>
        <v/>
      </c>
      <c r="DN117" s="196">
        <f t="shared" si="397"/>
        <v>0</v>
      </c>
      <c r="DO117" s="6"/>
      <c r="DP117" s="6"/>
      <c r="DQ117" s="193" t="str">
        <f>IF(BU117="","",(AE117+AK117)*BU117)</f>
        <v/>
      </c>
      <c r="DR117" s="193" t="str">
        <f t="shared" ref="DR117:DU120" si="626">IF(BV117="","",(AF117+AL117)*BV117)</f>
        <v/>
      </c>
      <c r="DS117" s="193" t="str">
        <f t="shared" si="626"/>
        <v/>
      </c>
      <c r="DT117" s="193" t="str">
        <f t="shared" si="626"/>
        <v/>
      </c>
      <c r="DU117" s="193" t="str">
        <f t="shared" si="626"/>
        <v/>
      </c>
      <c r="DV117" s="196">
        <f t="shared" si="396"/>
        <v>0</v>
      </c>
    </row>
    <row r="118" spans="1:126" ht="25.5" customHeight="1">
      <c r="A118" s="19"/>
      <c r="B118" s="54"/>
      <c r="C118" s="55"/>
      <c r="D118" s="55"/>
      <c r="E118" s="56"/>
      <c r="F118" s="57" t="s">
        <v>27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8">
        <f t="shared" ref="L118:L120" si="627">SUM(G118:K118)</f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8">
        <f t="shared" ref="R118:R120" si="628">SUM(M118:Q118)</f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8">
        <f t="shared" ref="X118:X120" si="629">SUM(S118:W118)</f>
        <v>0</v>
      </c>
      <c r="Y118" s="51">
        <v>0</v>
      </c>
      <c r="Z118" s="51">
        <v>0</v>
      </c>
      <c r="AA118" s="51">
        <v>0</v>
      </c>
      <c r="AB118" s="51">
        <v>0</v>
      </c>
      <c r="AC118" s="51">
        <v>0</v>
      </c>
      <c r="AD118" s="58">
        <f t="shared" ref="AD118:AD120" si="630">SUM(Y118:AC118)</f>
        <v>0</v>
      </c>
      <c r="AE118" s="51">
        <v>0</v>
      </c>
      <c r="AF118" s="51">
        <v>0</v>
      </c>
      <c r="AG118" s="51">
        <v>0</v>
      </c>
      <c r="AH118" s="51">
        <v>0</v>
      </c>
      <c r="AI118" s="51">
        <v>0</v>
      </c>
      <c r="AJ118" s="58">
        <f t="shared" ref="AJ118:AJ120" si="631">SUM(AE118:AI118)</f>
        <v>0</v>
      </c>
      <c r="AK118" s="51">
        <v>0</v>
      </c>
      <c r="AL118" s="51">
        <v>0</v>
      </c>
      <c r="AM118" s="51">
        <v>0</v>
      </c>
      <c r="AN118" s="51">
        <v>0</v>
      </c>
      <c r="AO118" s="51">
        <v>0</v>
      </c>
      <c r="AP118" s="58">
        <f t="shared" ref="AP118:AP120" si="632">SUM(AK118:AO118)</f>
        <v>0</v>
      </c>
      <c r="BB118" s="6"/>
      <c r="BC118" s="6"/>
      <c r="BD118" s="57" t="s">
        <v>27</v>
      </c>
      <c r="BE118" s="170">
        <f>'SPMW - Probs. of Failure '!O$34</f>
        <v>0</v>
      </c>
      <c r="BF118" s="170">
        <f>'SPMW - Probs. of Failure '!P$34</f>
        <v>0</v>
      </c>
      <c r="BG118" s="170">
        <f>'SPMW - Probs. of Failure '!Q$34</f>
        <v>0</v>
      </c>
      <c r="BH118" s="170">
        <f>'SPMW - Probs. of Failure '!R$34</f>
        <v>0</v>
      </c>
      <c r="BI118" s="170">
        <f>'SPMW - Probs. of Failure '!S$34</f>
        <v>0</v>
      </c>
      <c r="BJ118" s="174"/>
      <c r="BK118" s="6"/>
      <c r="BL118" s="57" t="s">
        <v>27</v>
      </c>
      <c r="BM118" s="192">
        <f>IFERROR($BM3*'SPMW - Average Cons. of Failure'!$Q$34,0)</f>
        <v>0</v>
      </c>
      <c r="BN118" s="192">
        <f>IFERROR($BM3*'SPMW - Average Cons. of Failure'!$Q$34,0)</f>
        <v>0</v>
      </c>
      <c r="BO118" s="192">
        <f>IFERROR($BM3*'SPMW - Average Cons. of Failure'!$Q$34,0)</f>
        <v>0</v>
      </c>
      <c r="BP118" s="192">
        <f>IFERROR($BM3*'SPMW - Average Cons. of Failure'!$Q$34,0)</f>
        <v>0</v>
      </c>
      <c r="BQ118" s="192">
        <f>IFERROR($BM3*'SPMW - Average Cons. of Failure'!$Q$34,0)</f>
        <v>0</v>
      </c>
      <c r="BR118" s="174"/>
      <c r="BS118" s="6"/>
      <c r="BT118" s="57" t="s">
        <v>27</v>
      </c>
      <c r="BU118" s="23" t="str">
        <f t="shared" si="392"/>
        <v/>
      </c>
      <c r="BV118" s="23" t="str">
        <f t="shared" si="392"/>
        <v/>
      </c>
      <c r="BW118" s="23" t="str">
        <f t="shared" si="392"/>
        <v/>
      </c>
      <c r="BX118" s="23" t="str">
        <f t="shared" si="392"/>
        <v/>
      </c>
      <c r="BY118" s="23" t="str">
        <f t="shared" si="392"/>
        <v/>
      </c>
      <c r="BZ118" s="6"/>
      <c r="CA118" s="6"/>
      <c r="CB118" s="57" t="s">
        <v>27</v>
      </c>
      <c r="CC118" s="193" t="str">
        <f t="shared" ref="CC118:CC120" si="633">IF(BU118="","",M118*BU118)</f>
        <v/>
      </c>
      <c r="CD118" s="193" t="str">
        <f t="shared" si="621"/>
        <v/>
      </c>
      <c r="CE118" s="193" t="str">
        <f t="shared" si="621"/>
        <v/>
      </c>
      <c r="CF118" s="193" t="str">
        <f t="shared" si="621"/>
        <v/>
      </c>
      <c r="CG118" s="193" t="str">
        <f t="shared" si="621"/>
        <v/>
      </c>
      <c r="CH118" s="196">
        <f t="shared" si="453"/>
        <v>0</v>
      </c>
      <c r="CI118" s="66"/>
      <c r="CJ118" s="66"/>
      <c r="CK118" s="193" t="str">
        <f t="shared" si="622"/>
        <v/>
      </c>
      <c r="CL118" s="193" t="str">
        <f t="shared" si="622"/>
        <v/>
      </c>
      <c r="CM118" s="193" t="str">
        <f t="shared" si="622"/>
        <v/>
      </c>
      <c r="CN118" s="193" t="str">
        <f t="shared" si="622"/>
        <v/>
      </c>
      <c r="CO118" s="193" t="str">
        <f t="shared" si="622"/>
        <v/>
      </c>
      <c r="CP118" s="196">
        <f t="shared" si="393"/>
        <v>0</v>
      </c>
      <c r="CS118" s="193" t="str">
        <f t="shared" ref="CS118:CS120" si="634">IF(BU118="","",Y118*BU118)</f>
        <v/>
      </c>
      <c r="CT118" s="193" t="str">
        <f t="shared" si="623"/>
        <v/>
      </c>
      <c r="CU118" s="193" t="str">
        <f t="shared" si="623"/>
        <v/>
      </c>
      <c r="CV118" s="193" t="str">
        <f t="shared" si="623"/>
        <v/>
      </c>
      <c r="CW118" s="193" t="str">
        <f t="shared" si="623"/>
        <v/>
      </c>
      <c r="CX118" s="196">
        <f t="shared" si="394"/>
        <v>0</v>
      </c>
      <c r="DA118" s="193" t="str">
        <f t="shared" ref="DA118:DA120" si="635">IF(BU118="","",(S118+Y118)*BU118)</f>
        <v/>
      </c>
      <c r="DB118" s="193" t="str">
        <f t="shared" si="624"/>
        <v/>
      </c>
      <c r="DC118" s="193" t="str">
        <f t="shared" si="624"/>
        <v/>
      </c>
      <c r="DD118" s="193" t="str">
        <f t="shared" si="624"/>
        <v/>
      </c>
      <c r="DE118" s="193" t="str">
        <f t="shared" si="624"/>
        <v/>
      </c>
      <c r="DF118" s="196">
        <f t="shared" si="395"/>
        <v>0</v>
      </c>
      <c r="DG118" s="6"/>
      <c r="DH118" s="6"/>
      <c r="DI118" s="193" t="str">
        <f t="shared" ref="DI118:DI120" si="636">IF(BU118="","",AK118*BU118)</f>
        <v/>
      </c>
      <c r="DJ118" s="193" t="str">
        <f t="shared" si="625"/>
        <v/>
      </c>
      <c r="DK118" s="193" t="str">
        <f t="shared" si="625"/>
        <v/>
      </c>
      <c r="DL118" s="193" t="str">
        <f t="shared" si="625"/>
        <v/>
      </c>
      <c r="DM118" s="193" t="str">
        <f t="shared" si="625"/>
        <v/>
      </c>
      <c r="DN118" s="196">
        <f t="shared" si="397"/>
        <v>0</v>
      </c>
      <c r="DO118" s="6"/>
      <c r="DP118" s="6"/>
      <c r="DQ118" s="193" t="str">
        <f t="shared" ref="DQ118:DQ120" si="637">IF(BU118="","",(AE118+AK118)*BU118)</f>
        <v/>
      </c>
      <c r="DR118" s="193" t="str">
        <f t="shared" si="626"/>
        <v/>
      </c>
      <c r="DS118" s="193" t="str">
        <f t="shared" si="626"/>
        <v/>
      </c>
      <c r="DT118" s="193" t="str">
        <f t="shared" si="626"/>
        <v/>
      </c>
      <c r="DU118" s="193" t="str">
        <f t="shared" si="626"/>
        <v/>
      </c>
      <c r="DV118" s="196">
        <f t="shared" si="396"/>
        <v>0</v>
      </c>
    </row>
    <row r="119" spans="1:126" ht="25.5" customHeight="1">
      <c r="A119" s="19"/>
      <c r="B119" s="54"/>
      <c r="C119" s="55"/>
      <c r="D119" s="55"/>
      <c r="E119" s="56"/>
      <c r="F119" s="57" t="s">
        <v>29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8">
        <f t="shared" si="627"/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8">
        <f t="shared" si="628"/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8">
        <f t="shared" si="629"/>
        <v>0</v>
      </c>
      <c r="Y119" s="51">
        <v>0</v>
      </c>
      <c r="Z119" s="51">
        <v>0</v>
      </c>
      <c r="AA119" s="51">
        <v>0</v>
      </c>
      <c r="AB119" s="51">
        <v>0</v>
      </c>
      <c r="AC119" s="51">
        <v>0</v>
      </c>
      <c r="AD119" s="58">
        <f t="shared" si="630"/>
        <v>0</v>
      </c>
      <c r="AE119" s="51">
        <v>0</v>
      </c>
      <c r="AF119" s="51">
        <v>0</v>
      </c>
      <c r="AG119" s="51">
        <v>0</v>
      </c>
      <c r="AH119" s="51">
        <v>0</v>
      </c>
      <c r="AI119" s="51">
        <v>0</v>
      </c>
      <c r="AJ119" s="58">
        <f t="shared" si="631"/>
        <v>0</v>
      </c>
      <c r="AK119" s="51">
        <v>0</v>
      </c>
      <c r="AL119" s="51">
        <v>0</v>
      </c>
      <c r="AM119" s="51">
        <v>0</v>
      </c>
      <c r="AN119" s="51">
        <v>0</v>
      </c>
      <c r="AO119" s="51">
        <v>0</v>
      </c>
      <c r="AP119" s="58">
        <f t="shared" si="632"/>
        <v>0</v>
      </c>
      <c r="BB119" s="6"/>
      <c r="BC119" s="6"/>
      <c r="BD119" s="57" t="s">
        <v>29</v>
      </c>
      <c r="BE119" s="170">
        <f>'SPMW - Probs. of Failure '!O$34</f>
        <v>0</v>
      </c>
      <c r="BF119" s="170">
        <f>'SPMW - Probs. of Failure '!P$34</f>
        <v>0</v>
      </c>
      <c r="BG119" s="170">
        <f>'SPMW - Probs. of Failure '!Q$34</f>
        <v>0</v>
      </c>
      <c r="BH119" s="170">
        <f>'SPMW - Probs. of Failure '!R$34</f>
        <v>0</v>
      </c>
      <c r="BI119" s="170">
        <f>'SPMW - Probs. of Failure '!S$34</f>
        <v>0</v>
      </c>
      <c r="BJ119" s="174"/>
      <c r="BK119" s="6"/>
      <c r="BL119" s="57" t="s">
        <v>29</v>
      </c>
      <c r="BM119" s="192">
        <f>IFERROR($BM4*'SPMW - Average Cons. of Failure'!$Q$34,0)</f>
        <v>0</v>
      </c>
      <c r="BN119" s="192">
        <f>IFERROR($BM4*'SPMW - Average Cons. of Failure'!$Q$34,0)</f>
        <v>0</v>
      </c>
      <c r="BO119" s="192">
        <f>IFERROR($BM4*'SPMW - Average Cons. of Failure'!$Q$34,0)</f>
        <v>0</v>
      </c>
      <c r="BP119" s="192">
        <f>IFERROR($BM4*'SPMW - Average Cons. of Failure'!$Q$34,0)</f>
        <v>0</v>
      </c>
      <c r="BQ119" s="192">
        <f>IFERROR($BM4*'SPMW - Average Cons. of Failure'!$Q$34,0)</f>
        <v>0</v>
      </c>
      <c r="BR119" s="174"/>
      <c r="BS119" s="6"/>
      <c r="BT119" s="57" t="s">
        <v>29</v>
      </c>
      <c r="BU119" s="23" t="str">
        <f t="shared" si="392"/>
        <v/>
      </c>
      <c r="BV119" s="23" t="str">
        <f t="shared" si="392"/>
        <v/>
      </c>
      <c r="BW119" s="23" t="str">
        <f t="shared" si="392"/>
        <v/>
      </c>
      <c r="BX119" s="23" t="str">
        <f t="shared" si="392"/>
        <v/>
      </c>
      <c r="BY119" s="23" t="str">
        <f t="shared" si="392"/>
        <v/>
      </c>
      <c r="BZ119" s="6"/>
      <c r="CA119" s="6"/>
      <c r="CB119" s="57" t="s">
        <v>29</v>
      </c>
      <c r="CC119" s="193" t="str">
        <f t="shared" si="633"/>
        <v/>
      </c>
      <c r="CD119" s="193" t="str">
        <f t="shared" si="621"/>
        <v/>
      </c>
      <c r="CE119" s="193" t="str">
        <f t="shared" si="621"/>
        <v/>
      </c>
      <c r="CF119" s="193" t="str">
        <f t="shared" si="621"/>
        <v/>
      </c>
      <c r="CG119" s="193" t="str">
        <f t="shared" si="621"/>
        <v/>
      </c>
      <c r="CH119" s="196">
        <f t="shared" si="453"/>
        <v>0</v>
      </c>
      <c r="CI119" s="66"/>
      <c r="CJ119" s="66"/>
      <c r="CK119" s="193" t="str">
        <f t="shared" si="622"/>
        <v/>
      </c>
      <c r="CL119" s="193" t="str">
        <f t="shared" si="622"/>
        <v/>
      </c>
      <c r="CM119" s="193" t="str">
        <f t="shared" si="622"/>
        <v/>
      </c>
      <c r="CN119" s="193" t="str">
        <f t="shared" si="622"/>
        <v/>
      </c>
      <c r="CO119" s="193" t="str">
        <f t="shared" si="622"/>
        <v/>
      </c>
      <c r="CP119" s="196">
        <f t="shared" si="393"/>
        <v>0</v>
      </c>
      <c r="CS119" s="193" t="str">
        <f t="shared" si="634"/>
        <v/>
      </c>
      <c r="CT119" s="193" t="str">
        <f t="shared" si="623"/>
        <v/>
      </c>
      <c r="CU119" s="193" t="str">
        <f t="shared" si="623"/>
        <v/>
      </c>
      <c r="CV119" s="193" t="str">
        <f t="shared" si="623"/>
        <v/>
      </c>
      <c r="CW119" s="193" t="str">
        <f t="shared" si="623"/>
        <v/>
      </c>
      <c r="CX119" s="196">
        <f t="shared" si="394"/>
        <v>0</v>
      </c>
      <c r="DA119" s="193" t="str">
        <f t="shared" si="635"/>
        <v/>
      </c>
      <c r="DB119" s="193" t="str">
        <f t="shared" si="624"/>
        <v/>
      </c>
      <c r="DC119" s="193" t="str">
        <f t="shared" si="624"/>
        <v/>
      </c>
      <c r="DD119" s="193" t="str">
        <f t="shared" si="624"/>
        <v/>
      </c>
      <c r="DE119" s="193" t="str">
        <f t="shared" si="624"/>
        <v/>
      </c>
      <c r="DF119" s="196">
        <f t="shared" si="395"/>
        <v>0</v>
      </c>
      <c r="DG119" s="6"/>
      <c r="DH119" s="6"/>
      <c r="DI119" s="193" t="str">
        <f t="shared" si="636"/>
        <v/>
      </c>
      <c r="DJ119" s="193" t="str">
        <f t="shared" si="625"/>
        <v/>
      </c>
      <c r="DK119" s="193" t="str">
        <f t="shared" si="625"/>
        <v/>
      </c>
      <c r="DL119" s="193" t="str">
        <f t="shared" si="625"/>
        <v/>
      </c>
      <c r="DM119" s="193" t="str">
        <f t="shared" si="625"/>
        <v/>
      </c>
      <c r="DN119" s="196">
        <f t="shared" si="397"/>
        <v>0</v>
      </c>
      <c r="DO119" s="6"/>
      <c r="DP119" s="6"/>
      <c r="DQ119" s="193" t="str">
        <f t="shared" si="637"/>
        <v/>
      </c>
      <c r="DR119" s="193" t="str">
        <f t="shared" si="626"/>
        <v/>
      </c>
      <c r="DS119" s="193" t="str">
        <f t="shared" si="626"/>
        <v/>
      </c>
      <c r="DT119" s="193" t="str">
        <f t="shared" si="626"/>
        <v/>
      </c>
      <c r="DU119" s="193" t="str">
        <f t="shared" si="626"/>
        <v/>
      </c>
      <c r="DV119" s="196">
        <f t="shared" si="396"/>
        <v>0</v>
      </c>
    </row>
    <row r="120" spans="1:126" ht="25.5" customHeight="1">
      <c r="A120" s="19"/>
      <c r="B120" s="54"/>
      <c r="C120" s="55"/>
      <c r="D120" s="55"/>
      <c r="E120" s="56"/>
      <c r="F120" s="57" t="s">
        <v>30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8">
        <f t="shared" si="627"/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8">
        <f t="shared" si="628"/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8">
        <f t="shared" si="629"/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8">
        <f t="shared" si="630"/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8">
        <f t="shared" si="631"/>
        <v>0</v>
      </c>
      <c r="AK120" s="51">
        <v>0</v>
      </c>
      <c r="AL120" s="51">
        <v>0</v>
      </c>
      <c r="AM120" s="51">
        <v>0</v>
      </c>
      <c r="AN120" s="51">
        <v>0</v>
      </c>
      <c r="AO120" s="51">
        <v>0</v>
      </c>
      <c r="AP120" s="58">
        <f t="shared" si="632"/>
        <v>0</v>
      </c>
      <c r="BB120" s="6"/>
      <c r="BC120" s="6"/>
      <c r="BD120" s="57" t="s">
        <v>30</v>
      </c>
      <c r="BE120" s="170">
        <f>'SPMW - Probs. of Failure '!O$34</f>
        <v>0</v>
      </c>
      <c r="BF120" s="170">
        <f>'SPMW - Probs. of Failure '!P$34</f>
        <v>0</v>
      </c>
      <c r="BG120" s="170">
        <f>'SPMW - Probs. of Failure '!Q$34</f>
        <v>0</v>
      </c>
      <c r="BH120" s="170">
        <f>'SPMW - Probs. of Failure '!R$34</f>
        <v>0</v>
      </c>
      <c r="BI120" s="170">
        <f>'SPMW - Probs. of Failure '!S$34</f>
        <v>0</v>
      </c>
      <c r="BJ120" s="174"/>
      <c r="BK120" s="6"/>
      <c r="BL120" s="57" t="s">
        <v>30</v>
      </c>
      <c r="BM120" s="192">
        <f>IFERROR($BM5*'SPMW - Average Cons. of Failure'!$Q$34,0)</f>
        <v>0</v>
      </c>
      <c r="BN120" s="192">
        <f>IFERROR($BM5*'SPMW - Average Cons. of Failure'!$Q$34,0)</f>
        <v>0</v>
      </c>
      <c r="BO120" s="192">
        <f>IFERROR($BM5*'SPMW - Average Cons. of Failure'!$Q$34,0)</f>
        <v>0</v>
      </c>
      <c r="BP120" s="192">
        <f>IFERROR($BM5*'SPMW - Average Cons. of Failure'!$Q$34,0)</f>
        <v>0</v>
      </c>
      <c r="BQ120" s="192">
        <f>IFERROR($BM5*'SPMW - Average Cons. of Failure'!$Q$34,0)</f>
        <v>0</v>
      </c>
      <c r="BR120" s="174"/>
      <c r="BS120" s="6"/>
      <c r="BT120" s="57" t="s">
        <v>30</v>
      </c>
      <c r="BU120" s="23" t="str">
        <f t="shared" si="392"/>
        <v/>
      </c>
      <c r="BV120" s="23" t="str">
        <f t="shared" si="392"/>
        <v/>
      </c>
      <c r="BW120" s="23" t="str">
        <f t="shared" si="392"/>
        <v/>
      </c>
      <c r="BX120" s="23" t="str">
        <f t="shared" si="392"/>
        <v/>
      </c>
      <c r="BY120" s="23" t="str">
        <f t="shared" si="392"/>
        <v/>
      </c>
      <c r="BZ120" s="6"/>
      <c r="CA120" s="6"/>
      <c r="CB120" s="57" t="s">
        <v>30</v>
      </c>
      <c r="CC120" s="193" t="str">
        <f t="shared" si="633"/>
        <v/>
      </c>
      <c r="CD120" s="193" t="str">
        <f t="shared" si="621"/>
        <v/>
      </c>
      <c r="CE120" s="193" t="str">
        <f t="shared" si="621"/>
        <v/>
      </c>
      <c r="CF120" s="193" t="str">
        <f t="shared" si="621"/>
        <v/>
      </c>
      <c r="CG120" s="193" t="str">
        <f t="shared" si="621"/>
        <v/>
      </c>
      <c r="CH120" s="196">
        <f t="shared" si="453"/>
        <v>0</v>
      </c>
      <c r="CI120" s="66"/>
      <c r="CJ120" s="66"/>
      <c r="CK120" s="193" t="str">
        <f t="shared" si="622"/>
        <v/>
      </c>
      <c r="CL120" s="193" t="str">
        <f t="shared" si="622"/>
        <v/>
      </c>
      <c r="CM120" s="193" t="str">
        <f t="shared" si="622"/>
        <v/>
      </c>
      <c r="CN120" s="193" t="str">
        <f t="shared" si="622"/>
        <v/>
      </c>
      <c r="CO120" s="193" t="str">
        <f t="shared" si="622"/>
        <v/>
      </c>
      <c r="CP120" s="196">
        <f t="shared" si="393"/>
        <v>0</v>
      </c>
      <c r="CS120" s="193" t="str">
        <f t="shared" si="634"/>
        <v/>
      </c>
      <c r="CT120" s="193" t="str">
        <f t="shared" si="623"/>
        <v/>
      </c>
      <c r="CU120" s="193" t="str">
        <f t="shared" si="623"/>
        <v/>
      </c>
      <c r="CV120" s="193" t="str">
        <f t="shared" si="623"/>
        <v/>
      </c>
      <c r="CW120" s="193" t="str">
        <f t="shared" si="623"/>
        <v/>
      </c>
      <c r="CX120" s="196">
        <f t="shared" si="394"/>
        <v>0</v>
      </c>
      <c r="DA120" s="193" t="str">
        <f t="shared" si="635"/>
        <v/>
      </c>
      <c r="DB120" s="193" t="str">
        <f t="shared" si="624"/>
        <v/>
      </c>
      <c r="DC120" s="193" t="str">
        <f t="shared" si="624"/>
        <v/>
      </c>
      <c r="DD120" s="193" t="str">
        <f t="shared" si="624"/>
        <v/>
      </c>
      <c r="DE120" s="193" t="str">
        <f t="shared" si="624"/>
        <v/>
      </c>
      <c r="DF120" s="196">
        <f t="shared" si="395"/>
        <v>0</v>
      </c>
      <c r="DG120" s="6"/>
      <c r="DH120" s="6"/>
      <c r="DI120" s="193" t="str">
        <f t="shared" si="636"/>
        <v/>
      </c>
      <c r="DJ120" s="193" t="str">
        <f t="shared" si="625"/>
        <v/>
      </c>
      <c r="DK120" s="193" t="str">
        <f t="shared" si="625"/>
        <v/>
      </c>
      <c r="DL120" s="193" t="str">
        <f t="shared" si="625"/>
        <v/>
      </c>
      <c r="DM120" s="193" t="str">
        <f t="shared" si="625"/>
        <v/>
      </c>
      <c r="DN120" s="196">
        <f t="shared" si="397"/>
        <v>0</v>
      </c>
      <c r="DO120" s="6"/>
      <c r="DP120" s="6"/>
      <c r="DQ120" s="193" t="str">
        <f t="shared" si="637"/>
        <v/>
      </c>
      <c r="DR120" s="193" t="str">
        <f t="shared" si="626"/>
        <v/>
      </c>
      <c r="DS120" s="193" t="str">
        <f t="shared" si="626"/>
        <v/>
      </c>
      <c r="DT120" s="193" t="str">
        <f t="shared" si="626"/>
        <v/>
      </c>
      <c r="DU120" s="193" t="str">
        <f t="shared" si="626"/>
        <v/>
      </c>
      <c r="DV120" s="196">
        <f t="shared" si="396"/>
        <v>0</v>
      </c>
    </row>
    <row r="121" spans="1:126" ht="25.5" customHeight="1" thickBot="1">
      <c r="A121" s="19"/>
      <c r="B121" s="59"/>
      <c r="C121" s="60" t="s">
        <v>26</v>
      </c>
      <c r="D121" s="60">
        <v>0</v>
      </c>
      <c r="E121" s="61">
        <v>0</v>
      </c>
      <c r="F121" s="62"/>
      <c r="G121" s="63">
        <f>SUM(G117:G120)</f>
        <v>0</v>
      </c>
      <c r="H121" s="64">
        <f t="shared" ref="H121:K121" si="638">SUM(H117:H120)</f>
        <v>0</v>
      </c>
      <c r="I121" s="64">
        <f t="shared" si="638"/>
        <v>0</v>
      </c>
      <c r="J121" s="64">
        <f t="shared" si="638"/>
        <v>0</v>
      </c>
      <c r="K121" s="64">
        <f t="shared" si="638"/>
        <v>0</v>
      </c>
      <c r="L121" s="65"/>
      <c r="M121" s="63">
        <f>SUM(M117:M120)</f>
        <v>0</v>
      </c>
      <c r="N121" s="64">
        <f t="shared" ref="N121:Q121" si="639">SUM(N117:N120)</f>
        <v>0</v>
      </c>
      <c r="O121" s="64">
        <f t="shared" si="639"/>
        <v>0</v>
      </c>
      <c r="P121" s="64">
        <f t="shared" si="639"/>
        <v>0</v>
      </c>
      <c r="Q121" s="64">
        <f t="shared" si="639"/>
        <v>0</v>
      </c>
      <c r="R121" s="65"/>
      <c r="S121" s="63">
        <f>SUM(S117:S120)</f>
        <v>0</v>
      </c>
      <c r="T121" s="64">
        <f t="shared" ref="T121:W121" si="640">SUM(T117:T120)</f>
        <v>0</v>
      </c>
      <c r="U121" s="64">
        <f t="shared" si="640"/>
        <v>0</v>
      </c>
      <c r="V121" s="64">
        <f t="shared" si="640"/>
        <v>0</v>
      </c>
      <c r="W121" s="64">
        <f t="shared" si="640"/>
        <v>0</v>
      </c>
      <c r="X121" s="65"/>
      <c r="Y121" s="63">
        <f>SUM(Y117:Y120)</f>
        <v>0</v>
      </c>
      <c r="Z121" s="64">
        <f t="shared" ref="Z121:AC121" si="641">SUM(Z117:Z120)</f>
        <v>0</v>
      </c>
      <c r="AA121" s="64">
        <f t="shared" si="641"/>
        <v>0</v>
      </c>
      <c r="AB121" s="64">
        <f t="shared" si="641"/>
        <v>0</v>
      </c>
      <c r="AC121" s="64">
        <f t="shared" si="641"/>
        <v>0</v>
      </c>
      <c r="AD121" s="65"/>
      <c r="AE121" s="63">
        <f>SUM(AE117:AE120)</f>
        <v>0</v>
      </c>
      <c r="AF121" s="64">
        <f t="shared" ref="AF121:AI121" si="642">SUM(AF117:AF120)</f>
        <v>0</v>
      </c>
      <c r="AG121" s="64">
        <f t="shared" si="642"/>
        <v>0</v>
      </c>
      <c r="AH121" s="64">
        <f t="shared" si="642"/>
        <v>0</v>
      </c>
      <c r="AI121" s="64">
        <f t="shared" si="642"/>
        <v>0</v>
      </c>
      <c r="AJ121" s="65"/>
      <c r="AK121" s="63">
        <f>SUM(AK117:AK120)</f>
        <v>0</v>
      </c>
      <c r="AL121" s="64">
        <f t="shared" ref="AL121:AO121" si="643">SUM(AL117:AL120)</f>
        <v>0</v>
      </c>
      <c r="AM121" s="64">
        <f t="shared" si="643"/>
        <v>0</v>
      </c>
      <c r="AN121" s="64">
        <f t="shared" si="643"/>
        <v>0</v>
      </c>
      <c r="AO121" s="64">
        <f t="shared" si="643"/>
        <v>0</v>
      </c>
      <c r="AP121" s="65"/>
      <c r="BB121" s="6"/>
      <c r="BC121" s="6"/>
      <c r="BD121" s="62"/>
      <c r="BE121" s="171"/>
      <c r="BF121" s="172"/>
      <c r="BG121" s="172"/>
      <c r="BH121" s="172"/>
      <c r="BI121" s="172"/>
      <c r="BJ121" s="65"/>
      <c r="BK121" s="6"/>
      <c r="BL121" s="62"/>
      <c r="BM121" s="171"/>
      <c r="BN121" s="172"/>
      <c r="BO121" s="172"/>
      <c r="BP121" s="172"/>
      <c r="BQ121" s="172"/>
      <c r="BR121" s="65"/>
      <c r="BS121" s="6"/>
      <c r="BT121" s="62"/>
      <c r="BU121" s="23" t="str">
        <f t="shared" si="392"/>
        <v/>
      </c>
      <c r="BV121" s="23" t="str">
        <f t="shared" si="392"/>
        <v/>
      </c>
      <c r="BW121" s="23" t="str">
        <f t="shared" si="392"/>
        <v/>
      </c>
      <c r="BX121" s="23" t="str">
        <f t="shared" si="392"/>
        <v/>
      </c>
      <c r="BY121" s="23" t="str">
        <f t="shared" si="392"/>
        <v/>
      </c>
      <c r="BZ121" s="6"/>
      <c r="CA121" s="6"/>
      <c r="CB121" s="62"/>
      <c r="CC121" s="195">
        <f>SUM(CC117:CC120)</f>
        <v>0</v>
      </c>
      <c r="CD121" s="195">
        <f t="shared" ref="CD121:CG121" si="644">SUM(CD117:CD120)</f>
        <v>0</v>
      </c>
      <c r="CE121" s="195">
        <f t="shared" si="644"/>
        <v>0</v>
      </c>
      <c r="CF121" s="195">
        <f t="shared" si="644"/>
        <v>0</v>
      </c>
      <c r="CG121" s="195">
        <f t="shared" si="644"/>
        <v>0</v>
      </c>
      <c r="CH121" s="196">
        <f t="shared" si="453"/>
        <v>0</v>
      </c>
      <c r="CI121" s="66"/>
      <c r="CJ121" s="66"/>
      <c r="CK121" s="195">
        <f>SUM(CK117:CK120)</f>
        <v>0</v>
      </c>
      <c r="CL121" s="195">
        <f t="shared" ref="CL121:CO121" si="645">SUM(CL117:CL120)</f>
        <v>0</v>
      </c>
      <c r="CM121" s="195">
        <f t="shared" si="645"/>
        <v>0</v>
      </c>
      <c r="CN121" s="195">
        <f t="shared" si="645"/>
        <v>0</v>
      </c>
      <c r="CO121" s="195">
        <f t="shared" si="645"/>
        <v>0</v>
      </c>
      <c r="CP121" s="196">
        <f t="shared" si="393"/>
        <v>0</v>
      </c>
      <c r="CS121" s="195">
        <f>SUM(CS117:CS120)</f>
        <v>0</v>
      </c>
      <c r="CT121" s="195">
        <f t="shared" ref="CT121:CW121" si="646">SUM(CT117:CT120)</f>
        <v>0</v>
      </c>
      <c r="CU121" s="195">
        <f t="shared" si="646"/>
        <v>0</v>
      </c>
      <c r="CV121" s="195">
        <f t="shared" si="646"/>
        <v>0</v>
      </c>
      <c r="CW121" s="195">
        <f t="shared" si="646"/>
        <v>0</v>
      </c>
      <c r="CX121" s="196">
        <f t="shared" si="394"/>
        <v>0</v>
      </c>
      <c r="DA121" s="195">
        <f>SUM(DA117:DA120)</f>
        <v>0</v>
      </c>
      <c r="DB121" s="195">
        <f t="shared" ref="DB121:DE121" si="647">SUM(DB117:DB120)</f>
        <v>0</v>
      </c>
      <c r="DC121" s="195">
        <f t="shared" si="647"/>
        <v>0</v>
      </c>
      <c r="DD121" s="195">
        <f t="shared" si="647"/>
        <v>0</v>
      </c>
      <c r="DE121" s="195">
        <f t="shared" si="647"/>
        <v>0</v>
      </c>
      <c r="DF121" s="196">
        <f t="shared" si="395"/>
        <v>0</v>
      </c>
      <c r="DG121" s="6"/>
      <c r="DH121" s="6"/>
      <c r="DI121" s="195">
        <f>SUM(DI117:DI120)</f>
        <v>0</v>
      </c>
      <c r="DJ121" s="195">
        <f t="shared" ref="DJ121:DM121" si="648">SUM(DJ117:DJ120)</f>
        <v>0</v>
      </c>
      <c r="DK121" s="195">
        <f t="shared" si="648"/>
        <v>0</v>
      </c>
      <c r="DL121" s="195">
        <f t="shared" si="648"/>
        <v>0</v>
      </c>
      <c r="DM121" s="195">
        <f t="shared" si="648"/>
        <v>0</v>
      </c>
      <c r="DN121" s="196">
        <f t="shared" si="397"/>
        <v>0</v>
      </c>
      <c r="DO121" s="6"/>
      <c r="DP121" s="6"/>
      <c r="DQ121" s="195">
        <f>SUM(DQ117:DQ120)</f>
        <v>0</v>
      </c>
      <c r="DR121" s="195">
        <f t="shared" ref="DR121:DU121" si="649">SUM(DR117:DR120)</f>
        <v>0</v>
      </c>
      <c r="DS121" s="195">
        <f t="shared" si="649"/>
        <v>0</v>
      </c>
      <c r="DT121" s="195">
        <f t="shared" si="649"/>
        <v>0</v>
      </c>
      <c r="DU121" s="195">
        <f t="shared" si="649"/>
        <v>0</v>
      </c>
      <c r="DV121" s="196">
        <f t="shared" si="396"/>
        <v>0</v>
      </c>
    </row>
    <row r="122" spans="1:126" ht="25.5" customHeight="1">
      <c r="A122" s="19"/>
      <c r="B122" s="47" t="s">
        <v>44</v>
      </c>
      <c r="C122" s="48"/>
      <c r="D122" s="48"/>
      <c r="E122" s="49"/>
      <c r="F122" s="50" t="s">
        <v>25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2">
        <f>SUM(G122:K122)</f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2">
        <f>SUM(M122:Q122)</f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2">
        <f>SUM(S122:W122)</f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2">
        <f>SUM(Y122:AC122)</f>
        <v>0</v>
      </c>
      <c r="AE122" s="53">
        <v>0</v>
      </c>
      <c r="AF122" s="53">
        <v>0</v>
      </c>
      <c r="AG122" s="53">
        <v>0</v>
      </c>
      <c r="AH122" s="53">
        <v>0</v>
      </c>
      <c r="AI122" s="53">
        <v>0</v>
      </c>
      <c r="AJ122" s="52">
        <f>SUM(AE122:AI122)</f>
        <v>0</v>
      </c>
      <c r="AK122" s="53">
        <v>0</v>
      </c>
      <c r="AL122" s="53">
        <v>0</v>
      </c>
      <c r="AM122" s="53">
        <v>0</v>
      </c>
      <c r="AN122" s="53">
        <v>0</v>
      </c>
      <c r="AO122" s="53">
        <v>0</v>
      </c>
      <c r="AP122" s="52">
        <f>SUM(AK122:AO122)</f>
        <v>0</v>
      </c>
      <c r="BB122" s="6"/>
      <c r="BC122" s="6"/>
      <c r="BD122" s="50" t="s">
        <v>25</v>
      </c>
      <c r="BE122" s="170">
        <f>'SPMW - Probs. of Failure '!O$35</f>
        <v>0</v>
      </c>
      <c r="BF122" s="170">
        <f>'SPMW - Probs. of Failure '!P$35</f>
        <v>0</v>
      </c>
      <c r="BG122" s="170">
        <f>'SPMW - Probs. of Failure '!Q$35</f>
        <v>0</v>
      </c>
      <c r="BH122" s="170">
        <f>'SPMW - Probs. of Failure '!R$35</f>
        <v>0</v>
      </c>
      <c r="BI122" s="170">
        <f>'SPMW - Probs. of Failure '!S$35</f>
        <v>0</v>
      </c>
      <c r="BJ122" s="173"/>
      <c r="BK122" s="6"/>
      <c r="BL122" s="50" t="s">
        <v>25</v>
      </c>
      <c r="BM122" s="192">
        <f>IFERROR($BM2*'SPMW - Average Cons. of Failure'!$Q$35,0)</f>
        <v>0</v>
      </c>
      <c r="BN122" s="192">
        <f>IFERROR($BM2*'SPMW - Average Cons. of Failure'!$Q$35,0)</f>
        <v>0</v>
      </c>
      <c r="BO122" s="192">
        <f>IFERROR($BM2*'SPMW - Average Cons. of Failure'!$Q$35,0)</f>
        <v>0</v>
      </c>
      <c r="BP122" s="192">
        <f>IFERROR($BM2*'SPMW - Average Cons. of Failure'!$Q$35,0)</f>
        <v>0</v>
      </c>
      <c r="BQ122" s="192">
        <f>IFERROR($BM2*'SPMW - Average Cons. of Failure'!$Q$35,0)</f>
        <v>0</v>
      </c>
      <c r="BR122" s="173"/>
      <c r="BS122" s="6"/>
      <c r="BT122" s="50" t="s">
        <v>25</v>
      </c>
      <c r="BU122" s="23" t="str">
        <f t="shared" si="392"/>
        <v/>
      </c>
      <c r="BV122" s="23" t="str">
        <f t="shared" si="392"/>
        <v/>
      </c>
      <c r="BW122" s="23" t="str">
        <f t="shared" si="392"/>
        <v/>
      </c>
      <c r="BX122" s="23" t="str">
        <f t="shared" si="392"/>
        <v/>
      </c>
      <c r="BY122" s="23" t="str">
        <f t="shared" si="392"/>
        <v/>
      </c>
      <c r="BZ122" s="6"/>
      <c r="CA122" s="6"/>
      <c r="CB122" s="50" t="s">
        <v>25</v>
      </c>
      <c r="CC122" s="193" t="str">
        <f>IF(BU122="","",M122*BU122)</f>
        <v/>
      </c>
      <c r="CD122" s="193" t="str">
        <f t="shared" ref="CD122:CG125" si="650">IF(BV122="","",N122*BV122)</f>
        <v/>
      </c>
      <c r="CE122" s="193" t="str">
        <f t="shared" si="650"/>
        <v/>
      </c>
      <c r="CF122" s="193" t="str">
        <f t="shared" si="650"/>
        <v/>
      </c>
      <c r="CG122" s="193" t="str">
        <f t="shared" si="650"/>
        <v/>
      </c>
      <c r="CH122" s="196">
        <f t="shared" si="453"/>
        <v>0</v>
      </c>
      <c r="CI122" s="66"/>
      <c r="CJ122" s="66"/>
      <c r="CK122" s="193" t="str">
        <f t="shared" ref="CK122:CO125" si="651">IF(BU122="","",G122*BU122)</f>
        <v/>
      </c>
      <c r="CL122" s="193" t="str">
        <f t="shared" si="651"/>
        <v/>
      </c>
      <c r="CM122" s="193" t="str">
        <f t="shared" si="651"/>
        <v/>
      </c>
      <c r="CN122" s="193" t="str">
        <f t="shared" si="651"/>
        <v/>
      </c>
      <c r="CO122" s="193" t="str">
        <f t="shared" si="651"/>
        <v/>
      </c>
      <c r="CP122" s="196">
        <f t="shared" si="393"/>
        <v>0</v>
      </c>
      <c r="CS122" s="193" t="str">
        <f>IF(BU122="","",Y122*BU122)</f>
        <v/>
      </c>
      <c r="CT122" s="193" t="str">
        <f t="shared" ref="CT122:CW125" si="652">IF(BV122="","",Z122*BV122)</f>
        <v/>
      </c>
      <c r="CU122" s="193" t="str">
        <f t="shared" si="652"/>
        <v/>
      </c>
      <c r="CV122" s="193" t="str">
        <f t="shared" si="652"/>
        <v/>
      </c>
      <c r="CW122" s="193" t="str">
        <f t="shared" si="652"/>
        <v/>
      </c>
      <c r="CX122" s="196">
        <f t="shared" si="394"/>
        <v>0</v>
      </c>
      <c r="DA122" s="193" t="str">
        <f>IF(BU122="","",(S122+Y122)*BU122)</f>
        <v/>
      </c>
      <c r="DB122" s="193" t="str">
        <f t="shared" ref="DB122:DE125" si="653">IF(BV122="","",(T122+Z122)*BV122)</f>
        <v/>
      </c>
      <c r="DC122" s="193" t="str">
        <f t="shared" si="653"/>
        <v/>
      </c>
      <c r="DD122" s="193" t="str">
        <f t="shared" si="653"/>
        <v/>
      </c>
      <c r="DE122" s="193" t="str">
        <f t="shared" si="653"/>
        <v/>
      </c>
      <c r="DF122" s="196">
        <f t="shared" si="395"/>
        <v>0</v>
      </c>
      <c r="DG122" s="6"/>
      <c r="DH122" s="6"/>
      <c r="DI122" s="193" t="str">
        <f>IF(BU122="","",AK122*BU122)</f>
        <v/>
      </c>
      <c r="DJ122" s="193" t="str">
        <f t="shared" ref="DJ122:DM125" si="654">IF(BV122="","",AL122*BV122)</f>
        <v/>
      </c>
      <c r="DK122" s="193" t="str">
        <f t="shared" si="654"/>
        <v/>
      </c>
      <c r="DL122" s="193" t="str">
        <f t="shared" si="654"/>
        <v/>
      </c>
      <c r="DM122" s="193" t="str">
        <f t="shared" si="654"/>
        <v/>
      </c>
      <c r="DN122" s="196">
        <f t="shared" si="397"/>
        <v>0</v>
      </c>
      <c r="DO122" s="6"/>
      <c r="DP122" s="6"/>
      <c r="DQ122" s="193" t="str">
        <f>IF(BU122="","",(AE122+AK122)*BU122)</f>
        <v/>
      </c>
      <c r="DR122" s="193" t="str">
        <f t="shared" ref="DR122:DU125" si="655">IF(BV122="","",(AF122+AL122)*BV122)</f>
        <v/>
      </c>
      <c r="DS122" s="193" t="str">
        <f t="shared" si="655"/>
        <v/>
      </c>
      <c r="DT122" s="193" t="str">
        <f t="shared" si="655"/>
        <v/>
      </c>
      <c r="DU122" s="193" t="str">
        <f t="shared" si="655"/>
        <v/>
      </c>
      <c r="DV122" s="196">
        <f t="shared" si="396"/>
        <v>0</v>
      </c>
    </row>
    <row r="123" spans="1:126" ht="25.5" customHeight="1">
      <c r="A123" s="19"/>
      <c r="B123" s="54"/>
      <c r="C123" s="55"/>
      <c r="D123" s="55"/>
      <c r="E123" s="56"/>
      <c r="F123" s="57" t="s">
        <v>27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8">
        <f t="shared" ref="L123:L125" si="656">SUM(G123:K123)</f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8">
        <f t="shared" ref="R123:R125" si="657">SUM(M123:Q123)</f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8">
        <f t="shared" ref="X123:X125" si="658">SUM(S123:W123)</f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8">
        <f t="shared" ref="AD123:AD125" si="659">SUM(Y123:AC123)</f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8">
        <f t="shared" ref="AJ123:AJ125" si="660">SUM(AE123:AI123)</f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8">
        <f t="shared" ref="AP123:AP125" si="661">SUM(AK123:AO123)</f>
        <v>0</v>
      </c>
      <c r="BB123" s="6"/>
      <c r="BC123" s="6"/>
      <c r="BD123" s="57" t="s">
        <v>27</v>
      </c>
      <c r="BE123" s="170">
        <f>'SPMW - Probs. of Failure '!O$35</f>
        <v>0</v>
      </c>
      <c r="BF123" s="170">
        <f>'SPMW - Probs. of Failure '!P$35</f>
        <v>0</v>
      </c>
      <c r="BG123" s="170">
        <f>'SPMW - Probs. of Failure '!Q$35</f>
        <v>0</v>
      </c>
      <c r="BH123" s="170">
        <f>'SPMW - Probs. of Failure '!R$35</f>
        <v>0</v>
      </c>
      <c r="BI123" s="170">
        <f>'SPMW - Probs. of Failure '!S$35</f>
        <v>0</v>
      </c>
      <c r="BJ123" s="174"/>
      <c r="BK123" s="6"/>
      <c r="BL123" s="57" t="s">
        <v>27</v>
      </c>
      <c r="BM123" s="192">
        <f>IFERROR($BM3*'SPMW - Average Cons. of Failure'!$Q$35,0)</f>
        <v>0</v>
      </c>
      <c r="BN123" s="192">
        <f>IFERROR($BM3*'SPMW - Average Cons. of Failure'!$Q$35,0)</f>
        <v>0</v>
      </c>
      <c r="BO123" s="192">
        <f>IFERROR($BM3*'SPMW - Average Cons. of Failure'!$Q$35,0)</f>
        <v>0</v>
      </c>
      <c r="BP123" s="192">
        <f>IFERROR($BM3*'SPMW - Average Cons. of Failure'!$Q$35,0)</f>
        <v>0</v>
      </c>
      <c r="BQ123" s="192">
        <f>IFERROR($BM3*'SPMW - Average Cons. of Failure'!$Q$35,0)</f>
        <v>0</v>
      </c>
      <c r="BR123" s="174"/>
      <c r="BS123" s="6"/>
      <c r="BT123" s="57" t="s">
        <v>27</v>
      </c>
      <c r="BU123" s="23" t="str">
        <f t="shared" si="392"/>
        <v/>
      </c>
      <c r="BV123" s="23" t="str">
        <f t="shared" si="392"/>
        <v/>
      </c>
      <c r="BW123" s="23" t="str">
        <f t="shared" si="392"/>
        <v/>
      </c>
      <c r="BX123" s="23" t="str">
        <f t="shared" si="392"/>
        <v/>
      </c>
      <c r="BY123" s="23" t="str">
        <f t="shared" si="392"/>
        <v/>
      </c>
      <c r="BZ123" s="6"/>
      <c r="CA123" s="6"/>
      <c r="CB123" s="57" t="s">
        <v>27</v>
      </c>
      <c r="CC123" s="193" t="str">
        <f t="shared" ref="CC123:CC125" si="662">IF(BU123="","",M123*BU123)</f>
        <v/>
      </c>
      <c r="CD123" s="193" t="str">
        <f t="shared" si="650"/>
        <v/>
      </c>
      <c r="CE123" s="193" t="str">
        <f t="shared" si="650"/>
        <v/>
      </c>
      <c r="CF123" s="193" t="str">
        <f t="shared" si="650"/>
        <v/>
      </c>
      <c r="CG123" s="193" t="str">
        <f t="shared" si="650"/>
        <v/>
      </c>
      <c r="CH123" s="196">
        <f t="shared" si="453"/>
        <v>0</v>
      </c>
      <c r="CI123" s="66"/>
      <c r="CJ123" s="66"/>
      <c r="CK123" s="193" t="str">
        <f t="shared" si="651"/>
        <v/>
      </c>
      <c r="CL123" s="193" t="str">
        <f t="shared" si="651"/>
        <v/>
      </c>
      <c r="CM123" s="193" t="str">
        <f t="shared" si="651"/>
        <v/>
      </c>
      <c r="CN123" s="193" t="str">
        <f t="shared" si="651"/>
        <v/>
      </c>
      <c r="CO123" s="193" t="str">
        <f t="shared" si="651"/>
        <v/>
      </c>
      <c r="CP123" s="196">
        <f t="shared" si="393"/>
        <v>0</v>
      </c>
      <c r="CS123" s="193" t="str">
        <f t="shared" ref="CS123:CS125" si="663">IF(BU123="","",Y123*BU123)</f>
        <v/>
      </c>
      <c r="CT123" s="193" t="str">
        <f t="shared" si="652"/>
        <v/>
      </c>
      <c r="CU123" s="193" t="str">
        <f t="shared" si="652"/>
        <v/>
      </c>
      <c r="CV123" s="193" t="str">
        <f t="shared" si="652"/>
        <v/>
      </c>
      <c r="CW123" s="193" t="str">
        <f t="shared" si="652"/>
        <v/>
      </c>
      <c r="CX123" s="196">
        <f t="shared" si="394"/>
        <v>0</v>
      </c>
      <c r="DA123" s="193" t="str">
        <f t="shared" ref="DA123:DA125" si="664">IF(BU123="","",(S123+Y123)*BU123)</f>
        <v/>
      </c>
      <c r="DB123" s="193" t="str">
        <f t="shared" si="653"/>
        <v/>
      </c>
      <c r="DC123" s="193" t="str">
        <f t="shared" si="653"/>
        <v/>
      </c>
      <c r="DD123" s="193" t="str">
        <f t="shared" si="653"/>
        <v/>
      </c>
      <c r="DE123" s="193" t="str">
        <f t="shared" si="653"/>
        <v/>
      </c>
      <c r="DF123" s="196">
        <f t="shared" si="395"/>
        <v>0</v>
      </c>
      <c r="DG123" s="6"/>
      <c r="DH123" s="6"/>
      <c r="DI123" s="193" t="str">
        <f t="shared" ref="DI123:DI125" si="665">IF(BU123="","",AK123*BU123)</f>
        <v/>
      </c>
      <c r="DJ123" s="193" t="str">
        <f t="shared" si="654"/>
        <v/>
      </c>
      <c r="DK123" s="193" t="str">
        <f t="shared" si="654"/>
        <v/>
      </c>
      <c r="DL123" s="193" t="str">
        <f t="shared" si="654"/>
        <v/>
      </c>
      <c r="DM123" s="193" t="str">
        <f t="shared" si="654"/>
        <v/>
      </c>
      <c r="DN123" s="196">
        <f t="shared" si="397"/>
        <v>0</v>
      </c>
      <c r="DO123" s="6"/>
      <c r="DP123" s="6"/>
      <c r="DQ123" s="193" t="str">
        <f t="shared" ref="DQ123:DQ125" si="666">IF(BU123="","",(AE123+AK123)*BU123)</f>
        <v/>
      </c>
      <c r="DR123" s="193" t="str">
        <f t="shared" si="655"/>
        <v/>
      </c>
      <c r="DS123" s="193" t="str">
        <f t="shared" si="655"/>
        <v/>
      </c>
      <c r="DT123" s="193" t="str">
        <f t="shared" si="655"/>
        <v/>
      </c>
      <c r="DU123" s="193" t="str">
        <f t="shared" si="655"/>
        <v/>
      </c>
      <c r="DV123" s="196">
        <f t="shared" si="396"/>
        <v>0</v>
      </c>
    </row>
    <row r="124" spans="1:126" ht="25.5" customHeight="1">
      <c r="A124" s="19"/>
      <c r="B124" s="54"/>
      <c r="C124" s="55"/>
      <c r="D124" s="55"/>
      <c r="E124" s="56"/>
      <c r="F124" s="57" t="s">
        <v>29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8">
        <f t="shared" si="656"/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8">
        <f t="shared" si="657"/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8">
        <f t="shared" si="658"/>
        <v>0</v>
      </c>
      <c r="Y124" s="51">
        <v>0</v>
      </c>
      <c r="Z124" s="51">
        <v>0</v>
      </c>
      <c r="AA124" s="51">
        <v>0</v>
      </c>
      <c r="AB124" s="51">
        <v>0</v>
      </c>
      <c r="AC124" s="51">
        <v>0</v>
      </c>
      <c r="AD124" s="58">
        <f t="shared" si="659"/>
        <v>0</v>
      </c>
      <c r="AE124" s="51">
        <v>0</v>
      </c>
      <c r="AF124" s="51">
        <v>0</v>
      </c>
      <c r="AG124" s="51">
        <v>0</v>
      </c>
      <c r="AH124" s="51">
        <v>0</v>
      </c>
      <c r="AI124" s="51">
        <v>0</v>
      </c>
      <c r="AJ124" s="58">
        <f t="shared" si="660"/>
        <v>0</v>
      </c>
      <c r="AK124" s="51">
        <v>0</v>
      </c>
      <c r="AL124" s="51">
        <v>0</v>
      </c>
      <c r="AM124" s="51">
        <v>0</v>
      </c>
      <c r="AN124" s="51">
        <v>0</v>
      </c>
      <c r="AO124" s="51">
        <v>0</v>
      </c>
      <c r="AP124" s="58">
        <f t="shared" si="661"/>
        <v>0</v>
      </c>
      <c r="BB124" s="6"/>
      <c r="BC124" s="6"/>
      <c r="BD124" s="57" t="s">
        <v>29</v>
      </c>
      <c r="BE124" s="170">
        <f>'SPMW - Probs. of Failure '!O$35</f>
        <v>0</v>
      </c>
      <c r="BF124" s="170">
        <f>'SPMW - Probs. of Failure '!P$35</f>
        <v>0</v>
      </c>
      <c r="BG124" s="170">
        <f>'SPMW - Probs. of Failure '!Q$35</f>
        <v>0</v>
      </c>
      <c r="BH124" s="170">
        <f>'SPMW - Probs. of Failure '!R$35</f>
        <v>0</v>
      </c>
      <c r="BI124" s="170">
        <f>'SPMW - Probs. of Failure '!S$35</f>
        <v>0</v>
      </c>
      <c r="BJ124" s="174"/>
      <c r="BK124" s="6"/>
      <c r="BL124" s="57" t="s">
        <v>29</v>
      </c>
      <c r="BM124" s="192">
        <f>IFERROR($BM4*'SPMW - Average Cons. of Failure'!$Q$35,0)</f>
        <v>0</v>
      </c>
      <c r="BN124" s="192">
        <f>IFERROR($BM4*'SPMW - Average Cons. of Failure'!$Q$35,0)</f>
        <v>0</v>
      </c>
      <c r="BO124" s="192">
        <f>IFERROR($BM4*'SPMW - Average Cons. of Failure'!$Q$35,0)</f>
        <v>0</v>
      </c>
      <c r="BP124" s="192">
        <f>IFERROR($BM4*'SPMW - Average Cons. of Failure'!$Q$35,0)</f>
        <v>0</v>
      </c>
      <c r="BQ124" s="192">
        <f>IFERROR($BM4*'SPMW - Average Cons. of Failure'!$Q$35,0)</f>
        <v>0</v>
      </c>
      <c r="BR124" s="174"/>
      <c r="BS124" s="6"/>
      <c r="BT124" s="57" t="s">
        <v>29</v>
      </c>
      <c r="BU124" s="23" t="str">
        <f t="shared" si="392"/>
        <v/>
      </c>
      <c r="BV124" s="23" t="str">
        <f t="shared" si="392"/>
        <v/>
      </c>
      <c r="BW124" s="23" t="str">
        <f t="shared" si="392"/>
        <v/>
      </c>
      <c r="BX124" s="23" t="str">
        <f t="shared" si="392"/>
        <v/>
      </c>
      <c r="BY124" s="23" t="str">
        <f t="shared" si="392"/>
        <v/>
      </c>
      <c r="BZ124" s="6"/>
      <c r="CA124" s="6"/>
      <c r="CB124" s="57" t="s">
        <v>29</v>
      </c>
      <c r="CC124" s="193" t="str">
        <f t="shared" si="662"/>
        <v/>
      </c>
      <c r="CD124" s="193" t="str">
        <f t="shared" si="650"/>
        <v/>
      </c>
      <c r="CE124" s="193" t="str">
        <f t="shared" si="650"/>
        <v/>
      </c>
      <c r="CF124" s="193" t="str">
        <f t="shared" si="650"/>
        <v/>
      </c>
      <c r="CG124" s="193" t="str">
        <f t="shared" si="650"/>
        <v/>
      </c>
      <c r="CH124" s="196">
        <f t="shared" si="453"/>
        <v>0</v>
      </c>
      <c r="CI124" s="66"/>
      <c r="CJ124" s="66"/>
      <c r="CK124" s="193" t="str">
        <f t="shared" si="651"/>
        <v/>
      </c>
      <c r="CL124" s="193" t="str">
        <f t="shared" si="651"/>
        <v/>
      </c>
      <c r="CM124" s="193" t="str">
        <f t="shared" si="651"/>
        <v/>
      </c>
      <c r="CN124" s="193" t="str">
        <f t="shared" si="651"/>
        <v/>
      </c>
      <c r="CO124" s="193" t="str">
        <f t="shared" si="651"/>
        <v/>
      </c>
      <c r="CP124" s="196">
        <f t="shared" si="393"/>
        <v>0</v>
      </c>
      <c r="CS124" s="193" t="str">
        <f t="shared" si="663"/>
        <v/>
      </c>
      <c r="CT124" s="193" t="str">
        <f t="shared" si="652"/>
        <v/>
      </c>
      <c r="CU124" s="193" t="str">
        <f t="shared" si="652"/>
        <v/>
      </c>
      <c r="CV124" s="193" t="str">
        <f t="shared" si="652"/>
        <v/>
      </c>
      <c r="CW124" s="193" t="str">
        <f t="shared" si="652"/>
        <v/>
      </c>
      <c r="CX124" s="196">
        <f t="shared" si="394"/>
        <v>0</v>
      </c>
      <c r="DA124" s="193" t="str">
        <f t="shared" si="664"/>
        <v/>
      </c>
      <c r="DB124" s="193" t="str">
        <f t="shared" si="653"/>
        <v/>
      </c>
      <c r="DC124" s="193" t="str">
        <f t="shared" si="653"/>
        <v/>
      </c>
      <c r="DD124" s="193" t="str">
        <f t="shared" si="653"/>
        <v/>
      </c>
      <c r="DE124" s="193" t="str">
        <f t="shared" si="653"/>
        <v/>
      </c>
      <c r="DF124" s="196">
        <f t="shared" si="395"/>
        <v>0</v>
      </c>
      <c r="DG124" s="6"/>
      <c r="DH124" s="6"/>
      <c r="DI124" s="193" t="str">
        <f t="shared" si="665"/>
        <v/>
      </c>
      <c r="DJ124" s="193" t="str">
        <f t="shared" si="654"/>
        <v/>
      </c>
      <c r="DK124" s="193" t="str">
        <f t="shared" si="654"/>
        <v/>
      </c>
      <c r="DL124" s="193" t="str">
        <f t="shared" si="654"/>
        <v/>
      </c>
      <c r="DM124" s="193" t="str">
        <f t="shared" si="654"/>
        <v/>
      </c>
      <c r="DN124" s="196">
        <f t="shared" si="397"/>
        <v>0</v>
      </c>
      <c r="DO124" s="6"/>
      <c r="DP124" s="6"/>
      <c r="DQ124" s="193" t="str">
        <f t="shared" si="666"/>
        <v/>
      </c>
      <c r="DR124" s="193" t="str">
        <f t="shared" si="655"/>
        <v/>
      </c>
      <c r="DS124" s="193" t="str">
        <f t="shared" si="655"/>
        <v/>
      </c>
      <c r="DT124" s="193" t="str">
        <f t="shared" si="655"/>
        <v/>
      </c>
      <c r="DU124" s="193" t="str">
        <f t="shared" si="655"/>
        <v/>
      </c>
      <c r="DV124" s="196">
        <f t="shared" si="396"/>
        <v>0</v>
      </c>
    </row>
    <row r="125" spans="1:126" ht="25.5" customHeight="1">
      <c r="A125" s="19"/>
      <c r="B125" s="54"/>
      <c r="C125" s="55"/>
      <c r="D125" s="55"/>
      <c r="E125" s="56"/>
      <c r="F125" s="57" t="s">
        <v>30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8">
        <f t="shared" si="656"/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8">
        <f t="shared" si="657"/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8">
        <f t="shared" si="658"/>
        <v>0</v>
      </c>
      <c r="Y125" s="51">
        <v>0</v>
      </c>
      <c r="Z125" s="51">
        <v>0</v>
      </c>
      <c r="AA125" s="51">
        <v>0</v>
      </c>
      <c r="AB125" s="51">
        <v>0</v>
      </c>
      <c r="AC125" s="51">
        <v>0</v>
      </c>
      <c r="AD125" s="58">
        <f t="shared" si="659"/>
        <v>0</v>
      </c>
      <c r="AE125" s="51">
        <v>0</v>
      </c>
      <c r="AF125" s="51">
        <v>0</v>
      </c>
      <c r="AG125" s="51">
        <v>0</v>
      </c>
      <c r="AH125" s="51">
        <v>0</v>
      </c>
      <c r="AI125" s="51">
        <v>0</v>
      </c>
      <c r="AJ125" s="58">
        <f t="shared" si="660"/>
        <v>0</v>
      </c>
      <c r="AK125" s="51">
        <v>0</v>
      </c>
      <c r="AL125" s="51">
        <v>0</v>
      </c>
      <c r="AM125" s="51">
        <v>0</v>
      </c>
      <c r="AN125" s="51">
        <v>0</v>
      </c>
      <c r="AO125" s="51">
        <v>0</v>
      </c>
      <c r="AP125" s="58">
        <f t="shared" si="661"/>
        <v>0</v>
      </c>
      <c r="BB125" s="6"/>
      <c r="BC125" s="6"/>
      <c r="BD125" s="57" t="s">
        <v>30</v>
      </c>
      <c r="BE125" s="170">
        <f>'SPMW - Probs. of Failure '!O$35</f>
        <v>0</v>
      </c>
      <c r="BF125" s="170">
        <f>'SPMW - Probs. of Failure '!P$35</f>
        <v>0</v>
      </c>
      <c r="BG125" s="170">
        <f>'SPMW - Probs. of Failure '!Q$35</f>
        <v>0</v>
      </c>
      <c r="BH125" s="170">
        <f>'SPMW - Probs. of Failure '!R$35</f>
        <v>0</v>
      </c>
      <c r="BI125" s="170">
        <f>'SPMW - Probs. of Failure '!S$35</f>
        <v>0</v>
      </c>
      <c r="BJ125" s="174"/>
      <c r="BK125" s="6"/>
      <c r="BL125" s="57" t="s">
        <v>30</v>
      </c>
      <c r="BM125" s="192">
        <f>IFERROR($BM5*'SPMW - Average Cons. of Failure'!$Q$35,0)</f>
        <v>0</v>
      </c>
      <c r="BN125" s="192">
        <f>IFERROR($BM5*'SPMW - Average Cons. of Failure'!$Q$35,0)</f>
        <v>0</v>
      </c>
      <c r="BO125" s="192">
        <f>IFERROR($BM5*'SPMW - Average Cons. of Failure'!$Q$35,0)</f>
        <v>0</v>
      </c>
      <c r="BP125" s="192">
        <f>IFERROR($BM5*'SPMW - Average Cons. of Failure'!$Q$35,0)</f>
        <v>0</v>
      </c>
      <c r="BQ125" s="192">
        <f>IFERROR($BM5*'SPMW - Average Cons. of Failure'!$Q$35,0)</f>
        <v>0</v>
      </c>
      <c r="BR125" s="174"/>
      <c r="BS125" s="6"/>
      <c r="BT125" s="57" t="s">
        <v>30</v>
      </c>
      <c r="BU125" s="23" t="str">
        <f t="shared" si="392"/>
        <v/>
      </c>
      <c r="BV125" s="23" t="str">
        <f t="shared" si="392"/>
        <v/>
      </c>
      <c r="BW125" s="23" t="str">
        <f t="shared" si="392"/>
        <v/>
      </c>
      <c r="BX125" s="23" t="str">
        <f t="shared" si="392"/>
        <v/>
      </c>
      <c r="BY125" s="23" t="str">
        <f t="shared" si="392"/>
        <v/>
      </c>
      <c r="BZ125" s="6"/>
      <c r="CA125" s="6"/>
      <c r="CB125" s="57" t="s">
        <v>30</v>
      </c>
      <c r="CC125" s="193" t="str">
        <f t="shared" si="662"/>
        <v/>
      </c>
      <c r="CD125" s="193" t="str">
        <f t="shared" si="650"/>
        <v/>
      </c>
      <c r="CE125" s="193" t="str">
        <f t="shared" si="650"/>
        <v/>
      </c>
      <c r="CF125" s="193" t="str">
        <f t="shared" si="650"/>
        <v/>
      </c>
      <c r="CG125" s="193" t="str">
        <f t="shared" si="650"/>
        <v/>
      </c>
      <c r="CH125" s="196">
        <f t="shared" si="453"/>
        <v>0</v>
      </c>
      <c r="CI125" s="66"/>
      <c r="CJ125" s="66"/>
      <c r="CK125" s="193" t="str">
        <f t="shared" si="651"/>
        <v/>
      </c>
      <c r="CL125" s="193" t="str">
        <f t="shared" si="651"/>
        <v/>
      </c>
      <c r="CM125" s="193" t="str">
        <f t="shared" si="651"/>
        <v/>
      </c>
      <c r="CN125" s="193" t="str">
        <f t="shared" si="651"/>
        <v/>
      </c>
      <c r="CO125" s="193" t="str">
        <f t="shared" si="651"/>
        <v/>
      </c>
      <c r="CP125" s="196">
        <f t="shared" si="393"/>
        <v>0</v>
      </c>
      <c r="CS125" s="193" t="str">
        <f t="shared" si="663"/>
        <v/>
      </c>
      <c r="CT125" s="193" t="str">
        <f t="shared" si="652"/>
        <v/>
      </c>
      <c r="CU125" s="193" t="str">
        <f t="shared" si="652"/>
        <v/>
      </c>
      <c r="CV125" s="193" t="str">
        <f t="shared" si="652"/>
        <v/>
      </c>
      <c r="CW125" s="193" t="str">
        <f t="shared" si="652"/>
        <v/>
      </c>
      <c r="CX125" s="196">
        <f t="shared" si="394"/>
        <v>0</v>
      </c>
      <c r="DA125" s="193" t="str">
        <f t="shared" si="664"/>
        <v/>
      </c>
      <c r="DB125" s="193" t="str">
        <f t="shared" si="653"/>
        <v/>
      </c>
      <c r="DC125" s="193" t="str">
        <f t="shared" si="653"/>
        <v/>
      </c>
      <c r="DD125" s="193" t="str">
        <f t="shared" si="653"/>
        <v/>
      </c>
      <c r="DE125" s="193" t="str">
        <f t="shared" si="653"/>
        <v/>
      </c>
      <c r="DF125" s="196">
        <f t="shared" si="395"/>
        <v>0</v>
      </c>
      <c r="DG125" s="6"/>
      <c r="DH125" s="6"/>
      <c r="DI125" s="193" t="str">
        <f t="shared" si="665"/>
        <v/>
      </c>
      <c r="DJ125" s="193" t="str">
        <f t="shared" si="654"/>
        <v/>
      </c>
      <c r="DK125" s="193" t="str">
        <f t="shared" si="654"/>
        <v/>
      </c>
      <c r="DL125" s="193" t="str">
        <f t="shared" si="654"/>
        <v/>
      </c>
      <c r="DM125" s="193" t="str">
        <f t="shared" si="654"/>
        <v/>
      </c>
      <c r="DN125" s="196">
        <f t="shared" si="397"/>
        <v>0</v>
      </c>
      <c r="DO125" s="6"/>
      <c r="DP125" s="6"/>
      <c r="DQ125" s="193" t="str">
        <f t="shared" si="666"/>
        <v/>
      </c>
      <c r="DR125" s="193" t="str">
        <f t="shared" si="655"/>
        <v/>
      </c>
      <c r="DS125" s="193" t="str">
        <f t="shared" si="655"/>
        <v/>
      </c>
      <c r="DT125" s="193" t="str">
        <f t="shared" si="655"/>
        <v/>
      </c>
      <c r="DU125" s="193" t="str">
        <f t="shared" si="655"/>
        <v/>
      </c>
      <c r="DV125" s="196">
        <f t="shared" si="396"/>
        <v>0</v>
      </c>
    </row>
    <row r="126" spans="1:126" ht="25.5" customHeight="1" thickBot="1">
      <c r="A126" s="19"/>
      <c r="B126" s="59"/>
      <c r="C126" s="60" t="s">
        <v>26</v>
      </c>
      <c r="D126" s="60">
        <v>0</v>
      </c>
      <c r="E126" s="61">
        <v>0</v>
      </c>
      <c r="F126" s="62"/>
      <c r="G126" s="63">
        <f>SUM(G122:G125)</f>
        <v>0</v>
      </c>
      <c r="H126" s="64">
        <f t="shared" ref="H126:K126" si="667">SUM(H122:H125)</f>
        <v>0</v>
      </c>
      <c r="I126" s="64">
        <f t="shared" si="667"/>
        <v>0</v>
      </c>
      <c r="J126" s="64">
        <f t="shared" si="667"/>
        <v>0</v>
      </c>
      <c r="K126" s="64">
        <f t="shared" si="667"/>
        <v>0</v>
      </c>
      <c r="L126" s="65"/>
      <c r="M126" s="63">
        <f>SUM(M122:M125)</f>
        <v>0</v>
      </c>
      <c r="N126" s="64">
        <f t="shared" ref="N126:Q126" si="668">SUM(N122:N125)</f>
        <v>0</v>
      </c>
      <c r="O126" s="64">
        <f t="shared" si="668"/>
        <v>0</v>
      </c>
      <c r="P126" s="64">
        <f t="shared" si="668"/>
        <v>0</v>
      </c>
      <c r="Q126" s="64">
        <f t="shared" si="668"/>
        <v>0</v>
      </c>
      <c r="R126" s="65"/>
      <c r="S126" s="63">
        <f>SUM(S122:S125)</f>
        <v>0</v>
      </c>
      <c r="T126" s="64">
        <f t="shared" ref="T126:W126" si="669">SUM(T122:T125)</f>
        <v>0</v>
      </c>
      <c r="U126" s="64">
        <f t="shared" si="669"/>
        <v>0</v>
      </c>
      <c r="V126" s="64">
        <f t="shared" si="669"/>
        <v>0</v>
      </c>
      <c r="W126" s="64">
        <f t="shared" si="669"/>
        <v>0</v>
      </c>
      <c r="X126" s="65"/>
      <c r="Y126" s="63">
        <f>SUM(Y122:Y125)</f>
        <v>0</v>
      </c>
      <c r="Z126" s="64">
        <f t="shared" ref="Z126:AC126" si="670">SUM(Z122:Z125)</f>
        <v>0</v>
      </c>
      <c r="AA126" s="64">
        <f t="shared" si="670"/>
        <v>0</v>
      </c>
      <c r="AB126" s="64">
        <f t="shared" si="670"/>
        <v>0</v>
      </c>
      <c r="AC126" s="64">
        <f t="shared" si="670"/>
        <v>0</v>
      </c>
      <c r="AD126" s="65"/>
      <c r="AE126" s="63">
        <f>SUM(AE122:AE125)</f>
        <v>0</v>
      </c>
      <c r="AF126" s="64">
        <f t="shared" ref="AF126:AI126" si="671">SUM(AF122:AF125)</f>
        <v>0</v>
      </c>
      <c r="AG126" s="64">
        <f t="shared" si="671"/>
        <v>0</v>
      </c>
      <c r="AH126" s="64">
        <f t="shared" si="671"/>
        <v>0</v>
      </c>
      <c r="AI126" s="64">
        <f t="shared" si="671"/>
        <v>0</v>
      </c>
      <c r="AJ126" s="65"/>
      <c r="AK126" s="63">
        <f>SUM(AK122:AK125)</f>
        <v>0</v>
      </c>
      <c r="AL126" s="64">
        <f t="shared" ref="AL126:AO126" si="672">SUM(AL122:AL125)</f>
        <v>0</v>
      </c>
      <c r="AM126" s="64">
        <f t="shared" si="672"/>
        <v>0</v>
      </c>
      <c r="AN126" s="64">
        <f t="shared" si="672"/>
        <v>0</v>
      </c>
      <c r="AO126" s="64">
        <f t="shared" si="672"/>
        <v>0</v>
      </c>
      <c r="AP126" s="65"/>
      <c r="BB126" s="6"/>
      <c r="BC126" s="6"/>
      <c r="BD126" s="62"/>
      <c r="BE126" s="171"/>
      <c r="BF126" s="172"/>
      <c r="BG126" s="172"/>
      <c r="BH126" s="172"/>
      <c r="BI126" s="172"/>
      <c r="BJ126" s="65"/>
      <c r="BK126" s="6"/>
      <c r="BL126" s="62"/>
      <c r="BM126" s="171"/>
      <c r="BN126" s="172"/>
      <c r="BO126" s="172"/>
      <c r="BP126" s="172"/>
      <c r="BQ126" s="172"/>
      <c r="BR126" s="65"/>
      <c r="BS126" s="6"/>
      <c r="BT126" s="62"/>
      <c r="BU126" s="23" t="str">
        <f t="shared" si="392"/>
        <v/>
      </c>
      <c r="BV126" s="23" t="str">
        <f t="shared" si="392"/>
        <v/>
      </c>
      <c r="BW126" s="23" t="str">
        <f t="shared" si="392"/>
        <v/>
      </c>
      <c r="BX126" s="23" t="str">
        <f t="shared" si="392"/>
        <v/>
      </c>
      <c r="BY126" s="23" t="str">
        <f t="shared" si="392"/>
        <v/>
      </c>
      <c r="BZ126" s="6"/>
      <c r="CA126" s="6"/>
      <c r="CB126" s="62"/>
      <c r="CC126" s="195">
        <f>SUM(CC122:CC125)</f>
        <v>0</v>
      </c>
      <c r="CD126" s="195">
        <f t="shared" ref="CD126:CG126" si="673">SUM(CD122:CD125)</f>
        <v>0</v>
      </c>
      <c r="CE126" s="195">
        <f t="shared" si="673"/>
        <v>0</v>
      </c>
      <c r="CF126" s="195">
        <f t="shared" si="673"/>
        <v>0</v>
      </c>
      <c r="CG126" s="195">
        <f t="shared" si="673"/>
        <v>0</v>
      </c>
      <c r="CH126" s="196">
        <f t="shared" si="453"/>
        <v>0</v>
      </c>
      <c r="CI126" s="66"/>
      <c r="CJ126" s="66"/>
      <c r="CK126" s="195">
        <f>SUM(CK122:CK125)</f>
        <v>0</v>
      </c>
      <c r="CL126" s="195">
        <f t="shared" ref="CL126:CO126" si="674">SUM(CL122:CL125)</f>
        <v>0</v>
      </c>
      <c r="CM126" s="195">
        <f t="shared" si="674"/>
        <v>0</v>
      </c>
      <c r="CN126" s="195">
        <f t="shared" si="674"/>
        <v>0</v>
      </c>
      <c r="CO126" s="195">
        <f t="shared" si="674"/>
        <v>0</v>
      </c>
      <c r="CP126" s="196">
        <f t="shared" si="393"/>
        <v>0</v>
      </c>
      <c r="CS126" s="195">
        <f>SUM(CS122:CS125)</f>
        <v>0</v>
      </c>
      <c r="CT126" s="195">
        <f t="shared" ref="CT126:CW126" si="675">SUM(CT122:CT125)</f>
        <v>0</v>
      </c>
      <c r="CU126" s="195">
        <f t="shared" si="675"/>
        <v>0</v>
      </c>
      <c r="CV126" s="195">
        <f t="shared" si="675"/>
        <v>0</v>
      </c>
      <c r="CW126" s="195">
        <f t="shared" si="675"/>
        <v>0</v>
      </c>
      <c r="CX126" s="196">
        <f t="shared" si="394"/>
        <v>0</v>
      </c>
      <c r="CY126" s="6"/>
      <c r="CZ126" s="6"/>
      <c r="DA126" s="195">
        <f>SUM(DA122:DA125)</f>
        <v>0</v>
      </c>
      <c r="DB126" s="195">
        <f t="shared" ref="DB126:DE126" si="676">SUM(DB122:DB125)</f>
        <v>0</v>
      </c>
      <c r="DC126" s="195">
        <f t="shared" si="676"/>
        <v>0</v>
      </c>
      <c r="DD126" s="195">
        <f t="shared" si="676"/>
        <v>0</v>
      </c>
      <c r="DE126" s="195">
        <f t="shared" si="676"/>
        <v>0</v>
      </c>
      <c r="DF126" s="196">
        <f t="shared" si="395"/>
        <v>0</v>
      </c>
      <c r="DG126" s="6"/>
      <c r="DH126" s="6"/>
      <c r="DI126" s="195">
        <f>SUM(DI122:DI125)</f>
        <v>0</v>
      </c>
      <c r="DJ126" s="195">
        <f t="shared" ref="DJ126:DM126" si="677">SUM(DJ122:DJ125)</f>
        <v>0</v>
      </c>
      <c r="DK126" s="195">
        <f t="shared" si="677"/>
        <v>0</v>
      </c>
      <c r="DL126" s="195">
        <f t="shared" si="677"/>
        <v>0</v>
      </c>
      <c r="DM126" s="195">
        <f t="shared" si="677"/>
        <v>0</v>
      </c>
      <c r="DN126" s="196">
        <f t="shared" si="397"/>
        <v>0</v>
      </c>
      <c r="DO126" s="6"/>
      <c r="DP126" s="6"/>
      <c r="DQ126" s="195">
        <f>SUM(DQ122:DQ125)</f>
        <v>0</v>
      </c>
      <c r="DR126" s="195">
        <f t="shared" ref="DR126:DU126" si="678">SUM(DR122:DR125)</f>
        <v>0</v>
      </c>
      <c r="DS126" s="195">
        <f t="shared" si="678"/>
        <v>0</v>
      </c>
      <c r="DT126" s="195">
        <f t="shared" si="678"/>
        <v>0</v>
      </c>
      <c r="DU126" s="195">
        <f t="shared" si="678"/>
        <v>0</v>
      </c>
      <c r="DV126" s="196">
        <f t="shared" si="396"/>
        <v>0</v>
      </c>
    </row>
    <row r="127" spans="1:126" ht="25.5" customHeight="1">
      <c r="A127" s="19"/>
      <c r="B127" s="47" t="s">
        <v>45</v>
      </c>
      <c r="C127" s="48"/>
      <c r="D127" s="48"/>
      <c r="E127" s="49"/>
      <c r="F127" s="50" t="s">
        <v>25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2">
        <f>SUM(G127:K127)</f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2">
        <f>SUM(M127:Q127)</f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2">
        <f>SUM(S127:W127)</f>
        <v>0</v>
      </c>
      <c r="Y127" s="53">
        <v>0</v>
      </c>
      <c r="Z127" s="53">
        <v>0</v>
      </c>
      <c r="AA127" s="53">
        <v>0</v>
      </c>
      <c r="AB127" s="53">
        <v>0</v>
      </c>
      <c r="AC127" s="53">
        <v>0</v>
      </c>
      <c r="AD127" s="52">
        <f>SUM(Y127:AC127)</f>
        <v>0</v>
      </c>
      <c r="AE127" s="53">
        <v>0</v>
      </c>
      <c r="AF127" s="53">
        <v>0</v>
      </c>
      <c r="AG127" s="53">
        <v>0</v>
      </c>
      <c r="AH127" s="53">
        <v>0</v>
      </c>
      <c r="AI127" s="53">
        <v>0</v>
      </c>
      <c r="AJ127" s="52">
        <f>SUM(AE127:AI127)</f>
        <v>0</v>
      </c>
      <c r="AK127" s="53">
        <v>0</v>
      </c>
      <c r="AL127" s="53">
        <v>0</v>
      </c>
      <c r="AM127" s="53">
        <v>0</v>
      </c>
      <c r="AN127" s="53">
        <v>0</v>
      </c>
      <c r="AO127" s="53">
        <v>0</v>
      </c>
      <c r="AP127" s="52">
        <f>SUM(AK127:AO127)</f>
        <v>0</v>
      </c>
      <c r="BB127" s="6"/>
      <c r="BC127" s="6"/>
      <c r="BD127" s="50" t="s">
        <v>25</v>
      </c>
      <c r="BE127" s="170">
        <f>'SPMW - Probs. of Failure '!O$36</f>
        <v>0</v>
      </c>
      <c r="BF127" s="170">
        <f>'SPMW - Probs. of Failure '!P$36</f>
        <v>0</v>
      </c>
      <c r="BG127" s="170">
        <f>'SPMW - Probs. of Failure '!Q$36</f>
        <v>0</v>
      </c>
      <c r="BH127" s="170">
        <f>'SPMW - Probs. of Failure '!R$36</f>
        <v>0</v>
      </c>
      <c r="BI127" s="170">
        <f>'SPMW - Probs. of Failure '!S$36</f>
        <v>0</v>
      </c>
      <c r="BJ127" s="173"/>
      <c r="BK127" s="6"/>
      <c r="BL127" s="50" t="s">
        <v>25</v>
      </c>
      <c r="BM127" s="239">
        <f>IFERROR($BM2*'SPMW - Average Cons. of Failure'!$Q$36,0)</f>
        <v>0</v>
      </c>
      <c r="BN127" s="239">
        <f>IFERROR($BM2*'SPMW - Average Cons. of Failure'!$Q$36,0)</f>
        <v>0</v>
      </c>
      <c r="BO127" s="239">
        <f>IFERROR($BM2*'SPMW - Average Cons. of Failure'!$Q$36,0)</f>
        <v>0</v>
      </c>
      <c r="BP127" s="239">
        <f>IFERROR($BM2*'SPMW - Average Cons. of Failure'!$Q$36,0)</f>
        <v>0</v>
      </c>
      <c r="BQ127" s="239">
        <f>IFERROR($BM2*'SPMW - Average Cons. of Failure'!$Q$36,0)</f>
        <v>0</v>
      </c>
      <c r="BR127" s="173"/>
      <c r="BS127" s="6"/>
      <c r="BT127" s="50" t="s">
        <v>25</v>
      </c>
      <c r="BU127" s="23" t="str">
        <f t="shared" si="392"/>
        <v/>
      </c>
      <c r="BV127" s="23" t="str">
        <f t="shared" si="392"/>
        <v/>
      </c>
      <c r="BW127" s="23" t="str">
        <f t="shared" si="392"/>
        <v/>
      </c>
      <c r="BX127" s="23" t="str">
        <f t="shared" si="392"/>
        <v/>
      </c>
      <c r="BY127" s="23" t="str">
        <f t="shared" si="392"/>
        <v/>
      </c>
      <c r="BZ127" s="6"/>
      <c r="CA127" s="6"/>
      <c r="CB127" s="50" t="s">
        <v>25</v>
      </c>
      <c r="CC127" s="193" t="str">
        <f>IF(BU127="","",M127*BU127)</f>
        <v/>
      </c>
      <c r="CD127" s="193" t="str">
        <f t="shared" ref="CD127:CG130" si="679">IF(BV127="","",N127*BV127)</f>
        <v/>
      </c>
      <c r="CE127" s="193" t="str">
        <f t="shared" si="679"/>
        <v/>
      </c>
      <c r="CF127" s="193" t="str">
        <f t="shared" si="679"/>
        <v/>
      </c>
      <c r="CG127" s="193" t="str">
        <f t="shared" si="679"/>
        <v/>
      </c>
      <c r="CH127" s="196">
        <f t="shared" si="453"/>
        <v>0</v>
      </c>
      <c r="CI127" s="66"/>
      <c r="CJ127" s="66"/>
      <c r="CK127" s="193" t="str">
        <f t="shared" ref="CK127:CO130" si="680">IF(BU127="","",G127*BU127)</f>
        <v/>
      </c>
      <c r="CL127" s="193" t="str">
        <f t="shared" si="680"/>
        <v/>
      </c>
      <c r="CM127" s="193" t="str">
        <f t="shared" si="680"/>
        <v/>
      </c>
      <c r="CN127" s="193" t="str">
        <f t="shared" si="680"/>
        <v/>
      </c>
      <c r="CO127" s="193" t="str">
        <f t="shared" si="680"/>
        <v/>
      </c>
      <c r="CP127" s="196">
        <f t="shared" si="393"/>
        <v>0</v>
      </c>
      <c r="CS127" s="193" t="str">
        <f>IF(BU127="","",Y127*BU127)</f>
        <v/>
      </c>
      <c r="CT127" s="193" t="str">
        <f t="shared" ref="CT127:CW130" si="681">IF(BV127="","",Z127*BV127)</f>
        <v/>
      </c>
      <c r="CU127" s="193" t="str">
        <f t="shared" si="681"/>
        <v/>
      </c>
      <c r="CV127" s="193" t="str">
        <f t="shared" si="681"/>
        <v/>
      </c>
      <c r="CW127" s="193" t="str">
        <f t="shared" si="681"/>
        <v/>
      </c>
      <c r="CX127" s="196">
        <f t="shared" si="394"/>
        <v>0</v>
      </c>
      <c r="CY127" s="6"/>
      <c r="CZ127" s="6"/>
      <c r="DA127" s="193" t="str">
        <f>IF(BU127="","",(S127+Y127)*BU127)</f>
        <v/>
      </c>
      <c r="DB127" s="193" t="str">
        <f t="shared" ref="DB127:DE130" si="682">IF(BV127="","",(T127+Z127)*BV127)</f>
        <v/>
      </c>
      <c r="DC127" s="193" t="str">
        <f t="shared" si="682"/>
        <v/>
      </c>
      <c r="DD127" s="193" t="str">
        <f t="shared" si="682"/>
        <v/>
      </c>
      <c r="DE127" s="193" t="str">
        <f t="shared" si="682"/>
        <v/>
      </c>
      <c r="DF127" s="196">
        <f t="shared" si="395"/>
        <v>0</v>
      </c>
      <c r="DG127" s="6"/>
      <c r="DH127" s="6"/>
      <c r="DI127" s="193" t="str">
        <f>IF(BU127="","",AK127*BU127)</f>
        <v/>
      </c>
      <c r="DJ127" s="193" t="str">
        <f t="shared" ref="DJ127:DM130" si="683">IF(BV127="","",AL127*BV127)</f>
        <v/>
      </c>
      <c r="DK127" s="193" t="str">
        <f t="shared" si="683"/>
        <v/>
      </c>
      <c r="DL127" s="193" t="str">
        <f t="shared" si="683"/>
        <v/>
      </c>
      <c r="DM127" s="193" t="str">
        <f t="shared" si="683"/>
        <v/>
      </c>
      <c r="DN127" s="196">
        <f t="shared" si="397"/>
        <v>0</v>
      </c>
      <c r="DO127" s="6"/>
      <c r="DP127" s="6"/>
      <c r="DQ127" s="193" t="str">
        <f>IF(BU127="","",(AE127+AK127)*BU127)</f>
        <v/>
      </c>
      <c r="DR127" s="193" t="str">
        <f t="shared" ref="DR127:DU130" si="684">IF(BV127="","",(AF127+AL127)*BV127)</f>
        <v/>
      </c>
      <c r="DS127" s="193" t="str">
        <f t="shared" si="684"/>
        <v/>
      </c>
      <c r="DT127" s="193" t="str">
        <f t="shared" si="684"/>
        <v/>
      </c>
      <c r="DU127" s="193" t="str">
        <f t="shared" si="684"/>
        <v/>
      </c>
      <c r="DV127" s="196">
        <f t="shared" si="396"/>
        <v>0</v>
      </c>
    </row>
    <row r="128" spans="1:126" ht="25.5" customHeight="1">
      <c r="A128" s="19"/>
      <c r="B128" s="54"/>
      <c r="C128" s="55"/>
      <c r="D128" s="55"/>
      <c r="E128" s="56"/>
      <c r="F128" s="57" t="s">
        <v>27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8">
        <f t="shared" ref="L128:L130" si="685">SUM(G128:K128)</f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8">
        <f t="shared" ref="R128:R130" si="686">SUM(M128:Q128)</f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8">
        <f t="shared" ref="X128:X130" si="687">SUM(S128:W128)</f>
        <v>0</v>
      </c>
      <c r="Y128" s="51">
        <v>0</v>
      </c>
      <c r="Z128" s="51">
        <v>0</v>
      </c>
      <c r="AA128" s="51">
        <v>0</v>
      </c>
      <c r="AB128" s="51">
        <v>0</v>
      </c>
      <c r="AC128" s="51">
        <v>0</v>
      </c>
      <c r="AD128" s="58">
        <f t="shared" ref="AD128:AD130" si="688">SUM(Y128:AC128)</f>
        <v>0</v>
      </c>
      <c r="AE128" s="51">
        <v>0</v>
      </c>
      <c r="AF128" s="51">
        <v>0</v>
      </c>
      <c r="AG128" s="51">
        <v>0</v>
      </c>
      <c r="AH128" s="51">
        <v>0</v>
      </c>
      <c r="AI128" s="51">
        <v>0</v>
      </c>
      <c r="AJ128" s="58">
        <f t="shared" ref="AJ128:AJ130" si="689">SUM(AE128:AI128)</f>
        <v>0</v>
      </c>
      <c r="AK128" s="51">
        <v>0</v>
      </c>
      <c r="AL128" s="51">
        <v>0</v>
      </c>
      <c r="AM128" s="51">
        <v>0</v>
      </c>
      <c r="AN128" s="51">
        <v>0</v>
      </c>
      <c r="AO128" s="51">
        <v>0</v>
      </c>
      <c r="AP128" s="58">
        <f t="shared" ref="AP128:AP130" si="690">SUM(AK128:AO128)</f>
        <v>0</v>
      </c>
      <c r="BB128" s="6"/>
      <c r="BC128" s="6"/>
      <c r="BD128" s="57" t="s">
        <v>27</v>
      </c>
      <c r="BE128" s="170">
        <f>'SPMW - Probs. of Failure '!O$36</f>
        <v>0</v>
      </c>
      <c r="BF128" s="170">
        <f>'SPMW - Probs. of Failure '!P$36</f>
        <v>0</v>
      </c>
      <c r="BG128" s="170">
        <f>'SPMW - Probs. of Failure '!Q$36</f>
        <v>0</v>
      </c>
      <c r="BH128" s="170">
        <f>'SPMW - Probs. of Failure '!R$36</f>
        <v>0</v>
      </c>
      <c r="BI128" s="170">
        <f>'SPMW - Probs. of Failure '!S$36</f>
        <v>0</v>
      </c>
      <c r="BJ128" s="174"/>
      <c r="BK128" s="6"/>
      <c r="BL128" s="57" t="s">
        <v>27</v>
      </c>
      <c r="BM128" s="239">
        <f>IFERROR($BM3*'SPMW - Average Cons. of Failure'!$Q$36,0)</f>
        <v>0</v>
      </c>
      <c r="BN128" s="239">
        <f>IFERROR($BM3*'SPMW - Average Cons. of Failure'!$Q$36,0)</f>
        <v>0</v>
      </c>
      <c r="BO128" s="239">
        <f>IFERROR($BM3*'SPMW - Average Cons. of Failure'!$Q$36,0)</f>
        <v>0</v>
      </c>
      <c r="BP128" s="239">
        <f>IFERROR($BM3*'SPMW - Average Cons. of Failure'!$Q$36,0)</f>
        <v>0</v>
      </c>
      <c r="BQ128" s="239">
        <f>IFERROR($BM3*'SPMW - Average Cons. of Failure'!$Q$36,0)</f>
        <v>0</v>
      </c>
      <c r="BR128" s="174"/>
      <c r="BS128" s="6"/>
      <c r="BT128" s="57" t="s">
        <v>27</v>
      </c>
      <c r="BU128" s="23" t="str">
        <f t="shared" ref="BU128:BY178" si="691">IF(BM128&gt;0,BE128*BM128,"")</f>
        <v/>
      </c>
      <c r="BV128" s="23" t="str">
        <f t="shared" si="691"/>
        <v/>
      </c>
      <c r="BW128" s="23" t="str">
        <f t="shared" si="691"/>
        <v/>
      </c>
      <c r="BX128" s="23" t="str">
        <f t="shared" si="691"/>
        <v/>
      </c>
      <c r="BY128" s="23" t="str">
        <f t="shared" si="691"/>
        <v/>
      </c>
      <c r="BZ128" s="6"/>
      <c r="CA128" s="6"/>
      <c r="CB128" s="57" t="s">
        <v>27</v>
      </c>
      <c r="CC128" s="193" t="str">
        <f t="shared" ref="CC128:CC130" si="692">IF(BU128="","",M128*BU128)</f>
        <v/>
      </c>
      <c r="CD128" s="193" t="str">
        <f t="shared" si="679"/>
        <v/>
      </c>
      <c r="CE128" s="193" t="str">
        <f t="shared" si="679"/>
        <v/>
      </c>
      <c r="CF128" s="193" t="str">
        <f t="shared" si="679"/>
        <v/>
      </c>
      <c r="CG128" s="193" t="str">
        <f t="shared" si="679"/>
        <v/>
      </c>
      <c r="CH128" s="196">
        <f t="shared" si="453"/>
        <v>0</v>
      </c>
      <c r="CI128" s="66"/>
      <c r="CJ128" s="66"/>
      <c r="CK128" s="193" t="str">
        <f t="shared" si="680"/>
        <v/>
      </c>
      <c r="CL128" s="193" t="str">
        <f t="shared" si="680"/>
        <v/>
      </c>
      <c r="CM128" s="193" t="str">
        <f t="shared" si="680"/>
        <v/>
      </c>
      <c r="CN128" s="193" t="str">
        <f t="shared" si="680"/>
        <v/>
      </c>
      <c r="CO128" s="193" t="str">
        <f t="shared" si="680"/>
        <v/>
      </c>
      <c r="CP128" s="196">
        <f t="shared" si="393"/>
        <v>0</v>
      </c>
      <c r="CS128" s="193" t="str">
        <f t="shared" ref="CS128:CS130" si="693">IF(BU128="","",Y128*BU128)</f>
        <v/>
      </c>
      <c r="CT128" s="193" t="str">
        <f t="shared" si="681"/>
        <v/>
      </c>
      <c r="CU128" s="193" t="str">
        <f t="shared" si="681"/>
        <v/>
      </c>
      <c r="CV128" s="193" t="str">
        <f t="shared" si="681"/>
        <v/>
      </c>
      <c r="CW128" s="193" t="str">
        <f t="shared" si="681"/>
        <v/>
      </c>
      <c r="CX128" s="196">
        <f t="shared" si="394"/>
        <v>0</v>
      </c>
      <c r="CY128" s="6"/>
      <c r="CZ128" s="6"/>
      <c r="DA128" s="193" t="str">
        <f t="shared" ref="DA128:DA130" si="694">IF(BU128="","",(S128+Y128)*BU128)</f>
        <v/>
      </c>
      <c r="DB128" s="193" t="str">
        <f t="shared" si="682"/>
        <v/>
      </c>
      <c r="DC128" s="193" t="str">
        <f t="shared" si="682"/>
        <v/>
      </c>
      <c r="DD128" s="193" t="str">
        <f t="shared" si="682"/>
        <v/>
      </c>
      <c r="DE128" s="193" t="str">
        <f t="shared" si="682"/>
        <v/>
      </c>
      <c r="DF128" s="196">
        <f t="shared" si="395"/>
        <v>0</v>
      </c>
      <c r="DG128" s="6"/>
      <c r="DH128" s="6"/>
      <c r="DI128" s="193" t="str">
        <f t="shared" ref="DI128:DI130" si="695">IF(BU128="","",AK128*BU128)</f>
        <v/>
      </c>
      <c r="DJ128" s="193" t="str">
        <f t="shared" si="683"/>
        <v/>
      </c>
      <c r="DK128" s="193" t="str">
        <f t="shared" si="683"/>
        <v/>
      </c>
      <c r="DL128" s="193" t="str">
        <f t="shared" si="683"/>
        <v/>
      </c>
      <c r="DM128" s="193" t="str">
        <f t="shared" si="683"/>
        <v/>
      </c>
      <c r="DN128" s="196">
        <f t="shared" si="397"/>
        <v>0</v>
      </c>
      <c r="DO128" s="6"/>
      <c r="DP128" s="6"/>
      <c r="DQ128" s="193" t="str">
        <f t="shared" ref="DQ128:DQ130" si="696">IF(BU128="","",(AE128+AK128)*BU128)</f>
        <v/>
      </c>
      <c r="DR128" s="193" t="str">
        <f t="shared" si="684"/>
        <v/>
      </c>
      <c r="DS128" s="193" t="str">
        <f t="shared" si="684"/>
        <v/>
      </c>
      <c r="DT128" s="193" t="str">
        <f t="shared" si="684"/>
        <v/>
      </c>
      <c r="DU128" s="193" t="str">
        <f t="shared" si="684"/>
        <v/>
      </c>
      <c r="DV128" s="196">
        <f t="shared" si="396"/>
        <v>0</v>
      </c>
    </row>
    <row r="129" spans="1:126" ht="25.5" customHeight="1">
      <c r="A129" s="19"/>
      <c r="B129" s="54"/>
      <c r="C129" s="55"/>
      <c r="D129" s="55"/>
      <c r="E129" s="56"/>
      <c r="F129" s="57" t="s">
        <v>29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8">
        <f t="shared" si="685"/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8">
        <f t="shared" si="686"/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8">
        <f t="shared" si="687"/>
        <v>0</v>
      </c>
      <c r="Y129" s="51">
        <v>0</v>
      </c>
      <c r="Z129" s="51">
        <v>0</v>
      </c>
      <c r="AA129" s="51">
        <v>0</v>
      </c>
      <c r="AB129" s="51">
        <v>0</v>
      </c>
      <c r="AC129" s="51">
        <v>0</v>
      </c>
      <c r="AD129" s="58">
        <f t="shared" si="688"/>
        <v>0</v>
      </c>
      <c r="AE129" s="51">
        <v>0</v>
      </c>
      <c r="AF129" s="51">
        <v>0</v>
      </c>
      <c r="AG129" s="51">
        <v>0</v>
      </c>
      <c r="AH129" s="51">
        <v>0</v>
      </c>
      <c r="AI129" s="51">
        <v>0</v>
      </c>
      <c r="AJ129" s="58">
        <f t="shared" si="689"/>
        <v>0</v>
      </c>
      <c r="AK129" s="51">
        <v>0</v>
      </c>
      <c r="AL129" s="51">
        <v>0</v>
      </c>
      <c r="AM129" s="51">
        <v>0</v>
      </c>
      <c r="AN129" s="51">
        <v>0</v>
      </c>
      <c r="AO129" s="51">
        <v>0</v>
      </c>
      <c r="AP129" s="58">
        <f t="shared" si="690"/>
        <v>0</v>
      </c>
      <c r="BB129" s="6"/>
      <c r="BC129" s="6"/>
      <c r="BD129" s="57" t="s">
        <v>29</v>
      </c>
      <c r="BE129" s="170">
        <f>'SPMW - Probs. of Failure '!O$36</f>
        <v>0</v>
      </c>
      <c r="BF129" s="170">
        <f>'SPMW - Probs. of Failure '!P$36</f>
        <v>0</v>
      </c>
      <c r="BG129" s="170">
        <f>'SPMW - Probs. of Failure '!Q$36</f>
        <v>0</v>
      </c>
      <c r="BH129" s="170">
        <f>'SPMW - Probs. of Failure '!R$36</f>
        <v>0</v>
      </c>
      <c r="BI129" s="170">
        <f>'SPMW - Probs. of Failure '!S$36</f>
        <v>0</v>
      </c>
      <c r="BJ129" s="174"/>
      <c r="BK129" s="6"/>
      <c r="BL129" s="57" t="s">
        <v>29</v>
      </c>
      <c r="BM129" s="239">
        <f>IFERROR($BM4*'SPMW - Average Cons. of Failure'!$Q$36,0)</f>
        <v>0</v>
      </c>
      <c r="BN129" s="239">
        <f>IFERROR($BM4*'SPMW - Average Cons. of Failure'!$Q$36,0)</f>
        <v>0</v>
      </c>
      <c r="BO129" s="239">
        <f>IFERROR($BM4*'SPMW - Average Cons. of Failure'!$Q$36,0)</f>
        <v>0</v>
      </c>
      <c r="BP129" s="239">
        <f>IFERROR($BM4*'SPMW - Average Cons. of Failure'!$Q$36,0)</f>
        <v>0</v>
      </c>
      <c r="BQ129" s="239">
        <f>IFERROR($BM4*'SPMW - Average Cons. of Failure'!$Q$36,0)</f>
        <v>0</v>
      </c>
      <c r="BR129" s="174"/>
      <c r="BS129" s="6"/>
      <c r="BT129" s="57" t="s">
        <v>29</v>
      </c>
      <c r="BU129" s="23" t="str">
        <f t="shared" si="691"/>
        <v/>
      </c>
      <c r="BV129" s="23" t="str">
        <f t="shared" si="691"/>
        <v/>
      </c>
      <c r="BW129" s="23" t="str">
        <f t="shared" si="691"/>
        <v/>
      </c>
      <c r="BX129" s="23" t="str">
        <f t="shared" si="691"/>
        <v/>
      </c>
      <c r="BY129" s="23" t="str">
        <f t="shared" si="691"/>
        <v/>
      </c>
      <c r="BZ129" s="6"/>
      <c r="CA129" s="6"/>
      <c r="CB129" s="57" t="s">
        <v>29</v>
      </c>
      <c r="CC129" s="193" t="str">
        <f t="shared" si="692"/>
        <v/>
      </c>
      <c r="CD129" s="193" t="str">
        <f t="shared" si="679"/>
        <v/>
      </c>
      <c r="CE129" s="193" t="str">
        <f t="shared" si="679"/>
        <v/>
      </c>
      <c r="CF129" s="193" t="str">
        <f t="shared" si="679"/>
        <v/>
      </c>
      <c r="CG129" s="193" t="str">
        <f t="shared" si="679"/>
        <v/>
      </c>
      <c r="CH129" s="196">
        <f t="shared" si="453"/>
        <v>0</v>
      </c>
      <c r="CI129" s="66"/>
      <c r="CJ129" s="66"/>
      <c r="CK129" s="193" t="str">
        <f t="shared" si="680"/>
        <v/>
      </c>
      <c r="CL129" s="193" t="str">
        <f t="shared" si="680"/>
        <v/>
      </c>
      <c r="CM129" s="193" t="str">
        <f t="shared" si="680"/>
        <v/>
      </c>
      <c r="CN129" s="193" t="str">
        <f t="shared" si="680"/>
        <v/>
      </c>
      <c r="CO129" s="193" t="str">
        <f t="shared" si="680"/>
        <v/>
      </c>
      <c r="CP129" s="196">
        <f t="shared" si="393"/>
        <v>0</v>
      </c>
      <c r="CS129" s="193" t="str">
        <f t="shared" si="693"/>
        <v/>
      </c>
      <c r="CT129" s="193" t="str">
        <f t="shared" si="681"/>
        <v/>
      </c>
      <c r="CU129" s="193" t="str">
        <f t="shared" si="681"/>
        <v/>
      </c>
      <c r="CV129" s="193" t="str">
        <f t="shared" si="681"/>
        <v/>
      </c>
      <c r="CW129" s="193" t="str">
        <f t="shared" si="681"/>
        <v/>
      </c>
      <c r="CX129" s="196">
        <f t="shared" si="394"/>
        <v>0</v>
      </c>
      <c r="CY129" s="6"/>
      <c r="CZ129" s="6"/>
      <c r="DA129" s="193" t="str">
        <f t="shared" si="694"/>
        <v/>
      </c>
      <c r="DB129" s="193" t="str">
        <f t="shared" si="682"/>
        <v/>
      </c>
      <c r="DC129" s="193" t="str">
        <f t="shared" si="682"/>
        <v/>
      </c>
      <c r="DD129" s="193" t="str">
        <f t="shared" si="682"/>
        <v/>
      </c>
      <c r="DE129" s="193" t="str">
        <f t="shared" si="682"/>
        <v/>
      </c>
      <c r="DF129" s="196">
        <f t="shared" si="395"/>
        <v>0</v>
      </c>
      <c r="DG129" s="6"/>
      <c r="DH129" s="6"/>
      <c r="DI129" s="193" t="str">
        <f t="shared" si="695"/>
        <v/>
      </c>
      <c r="DJ129" s="193" t="str">
        <f t="shared" si="683"/>
        <v/>
      </c>
      <c r="DK129" s="193" t="str">
        <f t="shared" si="683"/>
        <v/>
      </c>
      <c r="DL129" s="193" t="str">
        <f t="shared" si="683"/>
        <v/>
      </c>
      <c r="DM129" s="193" t="str">
        <f t="shared" si="683"/>
        <v/>
      </c>
      <c r="DN129" s="196">
        <f t="shared" si="397"/>
        <v>0</v>
      </c>
      <c r="DO129" s="6"/>
      <c r="DP129" s="6"/>
      <c r="DQ129" s="193" t="str">
        <f t="shared" si="696"/>
        <v/>
      </c>
      <c r="DR129" s="193" t="str">
        <f t="shared" si="684"/>
        <v/>
      </c>
      <c r="DS129" s="193" t="str">
        <f t="shared" si="684"/>
        <v/>
      </c>
      <c r="DT129" s="193" t="str">
        <f t="shared" si="684"/>
        <v/>
      </c>
      <c r="DU129" s="193" t="str">
        <f t="shared" si="684"/>
        <v/>
      </c>
      <c r="DV129" s="196">
        <f t="shared" si="396"/>
        <v>0</v>
      </c>
    </row>
    <row r="130" spans="1:126" ht="25.5" customHeight="1">
      <c r="A130" s="19"/>
      <c r="B130" s="54"/>
      <c r="C130" s="55"/>
      <c r="D130" s="55"/>
      <c r="E130" s="56"/>
      <c r="F130" s="57" t="s">
        <v>30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8">
        <f t="shared" si="685"/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8">
        <f t="shared" si="686"/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8">
        <f t="shared" si="687"/>
        <v>0</v>
      </c>
      <c r="Y130" s="51">
        <v>0</v>
      </c>
      <c r="Z130" s="51">
        <v>0</v>
      </c>
      <c r="AA130" s="51">
        <v>0</v>
      </c>
      <c r="AB130" s="51">
        <v>0</v>
      </c>
      <c r="AC130" s="51">
        <v>0</v>
      </c>
      <c r="AD130" s="58">
        <f t="shared" si="688"/>
        <v>0</v>
      </c>
      <c r="AE130" s="51">
        <v>0</v>
      </c>
      <c r="AF130" s="51">
        <v>0</v>
      </c>
      <c r="AG130" s="51">
        <v>0</v>
      </c>
      <c r="AH130" s="51">
        <v>0</v>
      </c>
      <c r="AI130" s="51">
        <v>0</v>
      </c>
      <c r="AJ130" s="58">
        <f t="shared" si="689"/>
        <v>0</v>
      </c>
      <c r="AK130" s="51">
        <v>0</v>
      </c>
      <c r="AL130" s="51">
        <v>0</v>
      </c>
      <c r="AM130" s="51">
        <v>0</v>
      </c>
      <c r="AN130" s="51">
        <v>0</v>
      </c>
      <c r="AO130" s="51">
        <v>0</v>
      </c>
      <c r="AP130" s="58">
        <f t="shared" si="690"/>
        <v>0</v>
      </c>
      <c r="BB130" s="6"/>
      <c r="BC130" s="6"/>
      <c r="BD130" s="57" t="s">
        <v>30</v>
      </c>
      <c r="BE130" s="170">
        <f>'SPMW - Probs. of Failure '!O$36</f>
        <v>0</v>
      </c>
      <c r="BF130" s="170">
        <f>'SPMW - Probs. of Failure '!P$36</f>
        <v>0</v>
      </c>
      <c r="BG130" s="170">
        <f>'SPMW - Probs. of Failure '!Q$36</f>
        <v>0</v>
      </c>
      <c r="BH130" s="170">
        <f>'SPMW - Probs. of Failure '!R$36</f>
        <v>0</v>
      </c>
      <c r="BI130" s="170">
        <f>'SPMW - Probs. of Failure '!S$36</f>
        <v>0</v>
      </c>
      <c r="BJ130" s="174"/>
      <c r="BK130" s="6"/>
      <c r="BL130" s="57" t="s">
        <v>30</v>
      </c>
      <c r="BM130" s="239">
        <f>IFERROR($BM5*'SPMW - Average Cons. of Failure'!$Q$36,0)</f>
        <v>0</v>
      </c>
      <c r="BN130" s="239">
        <f>IFERROR($BM5*'SPMW - Average Cons. of Failure'!$Q$36,0)</f>
        <v>0</v>
      </c>
      <c r="BO130" s="239">
        <f>IFERROR($BM5*'SPMW - Average Cons. of Failure'!$Q$36,0)</f>
        <v>0</v>
      </c>
      <c r="BP130" s="239">
        <f>IFERROR($BM5*'SPMW - Average Cons. of Failure'!$Q$36,0)</f>
        <v>0</v>
      </c>
      <c r="BQ130" s="239">
        <f>IFERROR($BM5*'SPMW - Average Cons. of Failure'!$Q$36,0)</f>
        <v>0</v>
      </c>
      <c r="BR130" s="174"/>
      <c r="BS130" s="6"/>
      <c r="BT130" s="57" t="s">
        <v>30</v>
      </c>
      <c r="BU130" s="23" t="str">
        <f t="shared" si="691"/>
        <v/>
      </c>
      <c r="BV130" s="23" t="str">
        <f t="shared" si="691"/>
        <v/>
      </c>
      <c r="BW130" s="23" t="str">
        <f t="shared" si="691"/>
        <v/>
      </c>
      <c r="BX130" s="23" t="str">
        <f t="shared" si="691"/>
        <v/>
      </c>
      <c r="BY130" s="23" t="str">
        <f t="shared" si="691"/>
        <v/>
      </c>
      <c r="BZ130" s="6"/>
      <c r="CA130" s="6"/>
      <c r="CB130" s="57" t="s">
        <v>30</v>
      </c>
      <c r="CC130" s="193" t="str">
        <f t="shared" si="692"/>
        <v/>
      </c>
      <c r="CD130" s="193" t="str">
        <f t="shared" si="679"/>
        <v/>
      </c>
      <c r="CE130" s="193" t="str">
        <f t="shared" si="679"/>
        <v/>
      </c>
      <c r="CF130" s="193" t="str">
        <f t="shared" si="679"/>
        <v/>
      </c>
      <c r="CG130" s="193" t="str">
        <f t="shared" si="679"/>
        <v/>
      </c>
      <c r="CH130" s="196">
        <f t="shared" si="453"/>
        <v>0</v>
      </c>
      <c r="CI130" s="66"/>
      <c r="CJ130" s="66"/>
      <c r="CK130" s="193" t="str">
        <f t="shared" si="680"/>
        <v/>
      </c>
      <c r="CL130" s="193" t="str">
        <f t="shared" si="680"/>
        <v/>
      </c>
      <c r="CM130" s="193" t="str">
        <f t="shared" si="680"/>
        <v/>
      </c>
      <c r="CN130" s="193" t="str">
        <f t="shared" si="680"/>
        <v/>
      </c>
      <c r="CO130" s="193" t="str">
        <f t="shared" si="680"/>
        <v/>
      </c>
      <c r="CP130" s="196">
        <f t="shared" si="393"/>
        <v>0</v>
      </c>
      <c r="CS130" s="193" t="str">
        <f t="shared" si="693"/>
        <v/>
      </c>
      <c r="CT130" s="193" t="str">
        <f t="shared" si="681"/>
        <v/>
      </c>
      <c r="CU130" s="193" t="str">
        <f t="shared" si="681"/>
        <v/>
      </c>
      <c r="CV130" s="193" t="str">
        <f t="shared" si="681"/>
        <v/>
      </c>
      <c r="CW130" s="193" t="str">
        <f t="shared" si="681"/>
        <v/>
      </c>
      <c r="CX130" s="196">
        <f t="shared" si="394"/>
        <v>0</v>
      </c>
      <c r="CY130" s="6"/>
      <c r="CZ130" s="6"/>
      <c r="DA130" s="193" t="str">
        <f t="shared" si="694"/>
        <v/>
      </c>
      <c r="DB130" s="193" t="str">
        <f t="shared" si="682"/>
        <v/>
      </c>
      <c r="DC130" s="193" t="str">
        <f t="shared" si="682"/>
        <v/>
      </c>
      <c r="DD130" s="193" t="str">
        <f t="shared" si="682"/>
        <v/>
      </c>
      <c r="DE130" s="193" t="str">
        <f t="shared" si="682"/>
        <v/>
      </c>
      <c r="DF130" s="196">
        <f t="shared" si="395"/>
        <v>0</v>
      </c>
      <c r="DG130" s="6"/>
      <c r="DH130" s="6"/>
      <c r="DI130" s="193" t="str">
        <f t="shared" si="695"/>
        <v/>
      </c>
      <c r="DJ130" s="193" t="str">
        <f t="shared" si="683"/>
        <v/>
      </c>
      <c r="DK130" s="193" t="str">
        <f t="shared" si="683"/>
        <v/>
      </c>
      <c r="DL130" s="193" t="str">
        <f t="shared" si="683"/>
        <v/>
      </c>
      <c r="DM130" s="193" t="str">
        <f t="shared" si="683"/>
        <v/>
      </c>
      <c r="DN130" s="196">
        <f t="shared" si="397"/>
        <v>0</v>
      </c>
      <c r="DO130" s="6"/>
      <c r="DP130" s="6"/>
      <c r="DQ130" s="193" t="str">
        <f t="shared" si="696"/>
        <v/>
      </c>
      <c r="DR130" s="193" t="str">
        <f t="shared" si="684"/>
        <v/>
      </c>
      <c r="DS130" s="193" t="str">
        <f t="shared" si="684"/>
        <v/>
      </c>
      <c r="DT130" s="193" t="str">
        <f t="shared" si="684"/>
        <v/>
      </c>
      <c r="DU130" s="193" t="str">
        <f t="shared" si="684"/>
        <v/>
      </c>
      <c r="DV130" s="196">
        <f t="shared" si="396"/>
        <v>0</v>
      </c>
    </row>
    <row r="131" spans="1:126" ht="25.5" customHeight="1" thickBot="1">
      <c r="A131" s="19"/>
      <c r="B131" s="59"/>
      <c r="C131" s="60">
        <v>0</v>
      </c>
      <c r="D131" s="60">
        <v>0</v>
      </c>
      <c r="E131" s="61">
        <v>0</v>
      </c>
      <c r="F131" s="62"/>
      <c r="G131" s="63">
        <f>SUM(G127:G130)</f>
        <v>0</v>
      </c>
      <c r="H131" s="64">
        <f t="shared" ref="H131:K131" si="697">SUM(H127:H130)</f>
        <v>0</v>
      </c>
      <c r="I131" s="64">
        <f t="shared" si="697"/>
        <v>0</v>
      </c>
      <c r="J131" s="64">
        <f t="shared" si="697"/>
        <v>0</v>
      </c>
      <c r="K131" s="64">
        <f t="shared" si="697"/>
        <v>0</v>
      </c>
      <c r="L131" s="65"/>
      <c r="M131" s="63">
        <f>SUM(M127:M130)</f>
        <v>0</v>
      </c>
      <c r="N131" s="64">
        <f t="shared" ref="N131:Q131" si="698">SUM(N127:N130)</f>
        <v>0</v>
      </c>
      <c r="O131" s="64">
        <f t="shared" si="698"/>
        <v>0</v>
      </c>
      <c r="P131" s="64">
        <f t="shared" si="698"/>
        <v>0</v>
      </c>
      <c r="Q131" s="64">
        <f t="shared" si="698"/>
        <v>0</v>
      </c>
      <c r="R131" s="65"/>
      <c r="S131" s="63">
        <f>SUM(S127:S130)</f>
        <v>0</v>
      </c>
      <c r="T131" s="64">
        <f t="shared" ref="T131:W131" si="699">SUM(T127:T130)</f>
        <v>0</v>
      </c>
      <c r="U131" s="64">
        <f t="shared" si="699"/>
        <v>0</v>
      </c>
      <c r="V131" s="64">
        <f t="shared" si="699"/>
        <v>0</v>
      </c>
      <c r="W131" s="64">
        <f t="shared" si="699"/>
        <v>0</v>
      </c>
      <c r="X131" s="65"/>
      <c r="Y131" s="63">
        <f>SUM(Y127:Y130)</f>
        <v>0</v>
      </c>
      <c r="Z131" s="64">
        <f t="shared" ref="Z131:AC131" si="700">SUM(Z127:Z130)</f>
        <v>0</v>
      </c>
      <c r="AA131" s="64">
        <f t="shared" si="700"/>
        <v>0</v>
      </c>
      <c r="AB131" s="64">
        <f t="shared" si="700"/>
        <v>0</v>
      </c>
      <c r="AC131" s="64">
        <f t="shared" si="700"/>
        <v>0</v>
      </c>
      <c r="AD131" s="65"/>
      <c r="AE131" s="63">
        <f>SUM(AE127:AE130)</f>
        <v>0</v>
      </c>
      <c r="AF131" s="64">
        <f t="shared" ref="AF131:AI131" si="701">SUM(AF127:AF130)</f>
        <v>0</v>
      </c>
      <c r="AG131" s="64">
        <f t="shared" si="701"/>
        <v>0</v>
      </c>
      <c r="AH131" s="64">
        <f t="shared" si="701"/>
        <v>0</v>
      </c>
      <c r="AI131" s="64">
        <f t="shared" si="701"/>
        <v>0</v>
      </c>
      <c r="AJ131" s="65"/>
      <c r="AK131" s="63">
        <f>SUM(AK127:AK130)</f>
        <v>0</v>
      </c>
      <c r="AL131" s="64">
        <f t="shared" ref="AL131:AO131" si="702">SUM(AL127:AL130)</f>
        <v>0</v>
      </c>
      <c r="AM131" s="64">
        <f t="shared" si="702"/>
        <v>0</v>
      </c>
      <c r="AN131" s="64">
        <f t="shared" si="702"/>
        <v>0</v>
      </c>
      <c r="AO131" s="64">
        <f t="shared" si="702"/>
        <v>0</v>
      </c>
      <c r="AP131" s="65"/>
      <c r="BB131" s="6"/>
      <c r="BC131" s="6"/>
      <c r="BD131" s="62"/>
      <c r="BE131" s="171"/>
      <c r="BF131" s="172"/>
      <c r="BG131" s="172"/>
      <c r="BH131" s="172"/>
      <c r="BI131" s="172"/>
      <c r="BJ131" s="65"/>
      <c r="BK131" s="6"/>
      <c r="BL131" s="62"/>
      <c r="BM131" s="171"/>
      <c r="BN131" s="172"/>
      <c r="BO131" s="172"/>
      <c r="BP131" s="172"/>
      <c r="BQ131" s="172"/>
      <c r="BR131" s="65"/>
      <c r="BS131" s="6"/>
      <c r="BT131" s="62"/>
      <c r="BU131" s="23" t="str">
        <f t="shared" si="691"/>
        <v/>
      </c>
      <c r="BV131" s="23" t="str">
        <f t="shared" si="691"/>
        <v/>
      </c>
      <c r="BW131" s="23" t="str">
        <f t="shared" si="691"/>
        <v/>
      </c>
      <c r="BX131" s="23" t="str">
        <f t="shared" si="691"/>
        <v/>
      </c>
      <c r="BY131" s="23" t="str">
        <f t="shared" si="691"/>
        <v/>
      </c>
      <c r="BZ131" s="6"/>
      <c r="CA131" s="6"/>
      <c r="CB131" s="62"/>
      <c r="CC131" s="195">
        <f>SUM(CC127:CC130)</f>
        <v>0</v>
      </c>
      <c r="CD131" s="195">
        <f t="shared" ref="CD131:CG131" si="703">SUM(CD127:CD130)</f>
        <v>0</v>
      </c>
      <c r="CE131" s="195">
        <f t="shared" si="703"/>
        <v>0</v>
      </c>
      <c r="CF131" s="195">
        <f t="shared" si="703"/>
        <v>0</v>
      </c>
      <c r="CG131" s="195">
        <f t="shared" si="703"/>
        <v>0</v>
      </c>
      <c r="CH131" s="196">
        <f t="shared" si="453"/>
        <v>0</v>
      </c>
      <c r="CI131" s="66"/>
      <c r="CJ131" s="66"/>
      <c r="CK131" s="195">
        <f>SUM(CK127:CK130)</f>
        <v>0</v>
      </c>
      <c r="CL131" s="195">
        <f t="shared" ref="CL131:CO131" si="704">SUM(CL127:CL130)</f>
        <v>0</v>
      </c>
      <c r="CM131" s="195">
        <f t="shared" si="704"/>
        <v>0</v>
      </c>
      <c r="CN131" s="195">
        <f t="shared" si="704"/>
        <v>0</v>
      </c>
      <c r="CO131" s="195">
        <f t="shared" si="704"/>
        <v>0</v>
      </c>
      <c r="CP131" s="196">
        <f t="shared" si="393"/>
        <v>0</v>
      </c>
      <c r="CS131" s="195">
        <f>SUM(CS127:CS130)</f>
        <v>0</v>
      </c>
      <c r="CT131" s="195">
        <f t="shared" ref="CT131:CW131" si="705">SUM(CT127:CT130)</f>
        <v>0</v>
      </c>
      <c r="CU131" s="195">
        <f t="shared" si="705"/>
        <v>0</v>
      </c>
      <c r="CV131" s="195">
        <f t="shared" si="705"/>
        <v>0</v>
      </c>
      <c r="CW131" s="195">
        <f t="shared" si="705"/>
        <v>0</v>
      </c>
      <c r="CX131" s="196">
        <f t="shared" si="394"/>
        <v>0</v>
      </c>
      <c r="CY131" s="6"/>
      <c r="CZ131" s="6"/>
      <c r="DA131" s="195">
        <f>SUM(DA127:DA130)</f>
        <v>0</v>
      </c>
      <c r="DB131" s="195">
        <f t="shared" ref="DB131:DE131" si="706">SUM(DB127:DB130)</f>
        <v>0</v>
      </c>
      <c r="DC131" s="195">
        <f t="shared" si="706"/>
        <v>0</v>
      </c>
      <c r="DD131" s="195">
        <f t="shared" si="706"/>
        <v>0</v>
      </c>
      <c r="DE131" s="195">
        <f t="shared" si="706"/>
        <v>0</v>
      </c>
      <c r="DF131" s="196">
        <f t="shared" si="395"/>
        <v>0</v>
      </c>
      <c r="DG131" s="6"/>
      <c r="DH131" s="6"/>
      <c r="DI131" s="195">
        <f>SUM(DI127:DI130)</f>
        <v>0</v>
      </c>
      <c r="DJ131" s="195">
        <f t="shared" ref="DJ131:DM131" si="707">SUM(DJ127:DJ130)</f>
        <v>0</v>
      </c>
      <c r="DK131" s="195">
        <f t="shared" si="707"/>
        <v>0</v>
      </c>
      <c r="DL131" s="195">
        <f t="shared" si="707"/>
        <v>0</v>
      </c>
      <c r="DM131" s="195">
        <f t="shared" si="707"/>
        <v>0</v>
      </c>
      <c r="DN131" s="196">
        <f t="shared" si="397"/>
        <v>0</v>
      </c>
      <c r="DO131" s="6"/>
      <c r="DP131" s="6"/>
      <c r="DQ131" s="195">
        <f>SUM(DQ127:DQ130)</f>
        <v>0</v>
      </c>
      <c r="DR131" s="195">
        <f t="shared" ref="DR131:DU131" si="708">SUM(DR127:DR130)</f>
        <v>0</v>
      </c>
      <c r="DS131" s="195">
        <f t="shared" si="708"/>
        <v>0</v>
      </c>
      <c r="DT131" s="195">
        <f t="shared" si="708"/>
        <v>0</v>
      </c>
      <c r="DU131" s="195">
        <f t="shared" si="708"/>
        <v>0</v>
      </c>
      <c r="DV131" s="196">
        <f t="shared" si="396"/>
        <v>0</v>
      </c>
    </row>
    <row r="132" spans="1:126" ht="25.5" customHeight="1">
      <c r="A132" s="19"/>
      <c r="B132" s="47" t="s">
        <v>46</v>
      </c>
      <c r="C132" s="48"/>
      <c r="D132" s="48"/>
      <c r="E132" s="49"/>
      <c r="F132" s="50" t="s">
        <v>25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2">
        <f>SUM(G132:K132)</f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2">
        <f>SUM(M132:Q132)</f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2">
        <f>SUM(S132:W132)</f>
        <v>0</v>
      </c>
      <c r="Y132" s="53">
        <v>0</v>
      </c>
      <c r="Z132" s="53">
        <v>0</v>
      </c>
      <c r="AA132" s="53">
        <v>0</v>
      </c>
      <c r="AB132" s="53">
        <v>0</v>
      </c>
      <c r="AC132" s="53">
        <v>0</v>
      </c>
      <c r="AD132" s="52">
        <f>SUM(Y132:AC132)</f>
        <v>0</v>
      </c>
      <c r="AE132" s="53">
        <v>0</v>
      </c>
      <c r="AF132" s="53">
        <v>0</v>
      </c>
      <c r="AG132" s="53">
        <v>0</v>
      </c>
      <c r="AH132" s="53">
        <v>0</v>
      </c>
      <c r="AI132" s="53">
        <v>0</v>
      </c>
      <c r="AJ132" s="52">
        <f>SUM(AE132:AI132)</f>
        <v>0</v>
      </c>
      <c r="AK132" s="53">
        <v>0</v>
      </c>
      <c r="AL132" s="53">
        <v>0</v>
      </c>
      <c r="AM132" s="53">
        <v>0</v>
      </c>
      <c r="AN132" s="53">
        <v>0</v>
      </c>
      <c r="AO132" s="53">
        <v>0</v>
      </c>
      <c r="AP132" s="52">
        <f>SUM(AK132:AO132)</f>
        <v>0</v>
      </c>
      <c r="BB132" s="6"/>
      <c r="BC132" s="6"/>
      <c r="BD132" s="50" t="s">
        <v>25</v>
      </c>
      <c r="BE132" s="170">
        <f>'SPMW - Probs. of Failure '!O$37</f>
        <v>0</v>
      </c>
      <c r="BF132" s="170">
        <f>'SPMW - Probs. of Failure '!P$37</f>
        <v>0</v>
      </c>
      <c r="BG132" s="170">
        <f>'SPMW - Probs. of Failure '!Q$37</f>
        <v>0</v>
      </c>
      <c r="BH132" s="170">
        <f>'SPMW - Probs. of Failure '!R$37</f>
        <v>0</v>
      </c>
      <c r="BI132" s="170">
        <f>'SPMW - Probs. of Failure '!S$37</f>
        <v>0</v>
      </c>
      <c r="BJ132" s="173"/>
      <c r="BK132" s="6"/>
      <c r="BL132" s="50" t="s">
        <v>25</v>
      </c>
      <c r="BM132" s="192">
        <f>IFERROR($BM2*'SPMW - Average Cons. of Failure'!$Q$37,0)</f>
        <v>0</v>
      </c>
      <c r="BN132" s="192">
        <f>IFERROR($BM2*'SPMW - Average Cons. of Failure'!$Q$37,0)</f>
        <v>0</v>
      </c>
      <c r="BO132" s="192">
        <f>IFERROR($BM2*'SPMW - Average Cons. of Failure'!$Q$37,0)</f>
        <v>0</v>
      </c>
      <c r="BP132" s="192">
        <f>IFERROR($BM2*'SPMW - Average Cons. of Failure'!$Q$37,0)</f>
        <v>0</v>
      </c>
      <c r="BQ132" s="192">
        <f>IFERROR($BM2*'SPMW - Average Cons. of Failure'!$Q$37,0)</f>
        <v>0</v>
      </c>
      <c r="BR132" s="173"/>
      <c r="BS132" s="6"/>
      <c r="BT132" s="50" t="s">
        <v>25</v>
      </c>
      <c r="BU132" s="23" t="str">
        <f t="shared" si="691"/>
        <v/>
      </c>
      <c r="BV132" s="23" t="str">
        <f t="shared" si="691"/>
        <v/>
      </c>
      <c r="BW132" s="23" t="str">
        <f t="shared" si="691"/>
        <v/>
      </c>
      <c r="BX132" s="23" t="str">
        <f t="shared" si="691"/>
        <v/>
      </c>
      <c r="BY132" s="23" t="str">
        <f t="shared" si="691"/>
        <v/>
      </c>
      <c r="BZ132" s="6"/>
      <c r="CA132" s="6"/>
      <c r="CB132" s="50" t="s">
        <v>25</v>
      </c>
      <c r="CC132" s="193" t="str">
        <f>IF(BU132="","",M132*BU132)</f>
        <v/>
      </c>
      <c r="CD132" s="193" t="str">
        <f t="shared" ref="CD132:CG135" si="709">IF(BV132="","",N132*BV132)</f>
        <v/>
      </c>
      <c r="CE132" s="193" t="str">
        <f t="shared" si="709"/>
        <v/>
      </c>
      <c r="CF132" s="193" t="str">
        <f t="shared" si="709"/>
        <v/>
      </c>
      <c r="CG132" s="193" t="str">
        <f t="shared" si="709"/>
        <v/>
      </c>
      <c r="CH132" s="196">
        <f t="shared" si="453"/>
        <v>0</v>
      </c>
      <c r="CI132" s="66"/>
      <c r="CJ132" s="66"/>
      <c r="CK132" s="193" t="str">
        <f t="shared" ref="CK132:CO135" si="710">IF(BU132="","",G132*BU132)</f>
        <v/>
      </c>
      <c r="CL132" s="193" t="str">
        <f t="shared" si="710"/>
        <v/>
      </c>
      <c r="CM132" s="193" t="str">
        <f t="shared" si="710"/>
        <v/>
      </c>
      <c r="CN132" s="193" t="str">
        <f t="shared" si="710"/>
        <v/>
      </c>
      <c r="CO132" s="193" t="str">
        <f t="shared" si="710"/>
        <v/>
      </c>
      <c r="CP132" s="196">
        <f t="shared" si="393"/>
        <v>0</v>
      </c>
      <c r="CS132" s="193" t="str">
        <f>IF(BU132="","",Y132*BU132)</f>
        <v/>
      </c>
      <c r="CT132" s="193" t="str">
        <f t="shared" ref="CT132:CW135" si="711">IF(BV132="","",Z132*BV132)</f>
        <v/>
      </c>
      <c r="CU132" s="193" t="str">
        <f t="shared" si="711"/>
        <v/>
      </c>
      <c r="CV132" s="193" t="str">
        <f t="shared" si="711"/>
        <v/>
      </c>
      <c r="CW132" s="193" t="str">
        <f t="shared" si="711"/>
        <v/>
      </c>
      <c r="CX132" s="196">
        <f t="shared" si="394"/>
        <v>0</v>
      </c>
      <c r="CY132" s="6"/>
      <c r="CZ132" s="6"/>
      <c r="DA132" s="193" t="str">
        <f>IF(BU132="","",(S132+Y132)*BU132)</f>
        <v/>
      </c>
      <c r="DB132" s="193" t="str">
        <f t="shared" ref="DB132:DE135" si="712">IF(BV132="","",(T132+Z132)*BV132)</f>
        <v/>
      </c>
      <c r="DC132" s="193" t="str">
        <f t="shared" si="712"/>
        <v/>
      </c>
      <c r="DD132" s="193" t="str">
        <f t="shared" si="712"/>
        <v/>
      </c>
      <c r="DE132" s="193" t="str">
        <f t="shared" si="712"/>
        <v/>
      </c>
      <c r="DF132" s="196">
        <f t="shared" si="395"/>
        <v>0</v>
      </c>
      <c r="DG132" s="6"/>
      <c r="DH132" s="6"/>
      <c r="DI132" s="193" t="str">
        <f>IF(BU132="","",AK132*BU132)</f>
        <v/>
      </c>
      <c r="DJ132" s="193" t="str">
        <f t="shared" ref="DJ132:DM135" si="713">IF(BV132="","",AL132*BV132)</f>
        <v/>
      </c>
      <c r="DK132" s="193" t="str">
        <f t="shared" si="713"/>
        <v/>
      </c>
      <c r="DL132" s="193" t="str">
        <f t="shared" si="713"/>
        <v/>
      </c>
      <c r="DM132" s="193" t="str">
        <f t="shared" si="713"/>
        <v/>
      </c>
      <c r="DN132" s="196">
        <f t="shared" si="397"/>
        <v>0</v>
      </c>
      <c r="DO132" s="6"/>
      <c r="DP132" s="6"/>
      <c r="DQ132" s="193" t="str">
        <f>IF(BU132="","",(AE132+AK132)*BU132)</f>
        <v/>
      </c>
      <c r="DR132" s="193" t="str">
        <f t="shared" ref="DR132:DU135" si="714">IF(BV132="","",(AF132+AL132)*BV132)</f>
        <v/>
      </c>
      <c r="DS132" s="193" t="str">
        <f t="shared" si="714"/>
        <v/>
      </c>
      <c r="DT132" s="193" t="str">
        <f t="shared" si="714"/>
        <v/>
      </c>
      <c r="DU132" s="193" t="str">
        <f t="shared" si="714"/>
        <v/>
      </c>
      <c r="DV132" s="196">
        <f t="shared" si="396"/>
        <v>0</v>
      </c>
    </row>
    <row r="133" spans="1:126" ht="25.5" customHeight="1">
      <c r="A133" s="19"/>
      <c r="B133" s="54"/>
      <c r="C133" s="55"/>
      <c r="D133" s="55"/>
      <c r="E133" s="56"/>
      <c r="F133" s="57" t="s">
        <v>27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8">
        <f t="shared" ref="L133:L135" si="715">SUM(G133:K133)</f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8">
        <f t="shared" ref="R133:R135" si="716">SUM(M133:Q133)</f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8">
        <f t="shared" ref="X133:X135" si="717">SUM(S133:W133)</f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8">
        <f t="shared" ref="AD133:AD135" si="718">SUM(Y133:AC133)</f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8">
        <f t="shared" ref="AJ133:AJ135" si="719">SUM(AE133:AI133)</f>
        <v>0</v>
      </c>
      <c r="AK133" s="51">
        <v>0</v>
      </c>
      <c r="AL133" s="51">
        <v>0</v>
      </c>
      <c r="AM133" s="51">
        <v>0</v>
      </c>
      <c r="AN133" s="51">
        <v>0</v>
      </c>
      <c r="AO133" s="51">
        <v>0</v>
      </c>
      <c r="AP133" s="58">
        <f t="shared" ref="AP133:AP135" si="720">SUM(AK133:AO133)</f>
        <v>0</v>
      </c>
      <c r="BB133" s="6"/>
      <c r="BC133" s="6"/>
      <c r="BD133" s="57" t="s">
        <v>27</v>
      </c>
      <c r="BE133" s="170">
        <f>'SPMW - Probs. of Failure '!O$37</f>
        <v>0</v>
      </c>
      <c r="BF133" s="170">
        <f>'SPMW - Probs. of Failure '!P$37</f>
        <v>0</v>
      </c>
      <c r="BG133" s="170">
        <f>'SPMW - Probs. of Failure '!Q$37</f>
        <v>0</v>
      </c>
      <c r="BH133" s="170">
        <f>'SPMW - Probs. of Failure '!R$37</f>
        <v>0</v>
      </c>
      <c r="BI133" s="170">
        <f>'SPMW - Probs. of Failure '!S$37</f>
        <v>0</v>
      </c>
      <c r="BJ133" s="174"/>
      <c r="BK133" s="6"/>
      <c r="BL133" s="57" t="s">
        <v>27</v>
      </c>
      <c r="BM133" s="192">
        <f>IFERROR($BM3*'SPMW - Average Cons. of Failure'!$Q$37,0)</f>
        <v>0</v>
      </c>
      <c r="BN133" s="192">
        <f>IFERROR($BM3*'SPMW - Average Cons. of Failure'!$Q$37,0)</f>
        <v>0</v>
      </c>
      <c r="BO133" s="192">
        <f>IFERROR($BM3*'SPMW - Average Cons. of Failure'!$Q$37,0)</f>
        <v>0</v>
      </c>
      <c r="BP133" s="192">
        <f>IFERROR($BM3*'SPMW - Average Cons. of Failure'!$Q$37,0)</f>
        <v>0</v>
      </c>
      <c r="BQ133" s="192">
        <f>IFERROR($BM3*'SPMW - Average Cons. of Failure'!$Q$37,0)</f>
        <v>0</v>
      </c>
      <c r="BR133" s="174"/>
      <c r="BS133" s="6"/>
      <c r="BT133" s="57" t="s">
        <v>27</v>
      </c>
      <c r="BU133" s="23" t="str">
        <f t="shared" si="691"/>
        <v/>
      </c>
      <c r="BV133" s="23" t="str">
        <f t="shared" si="691"/>
        <v/>
      </c>
      <c r="BW133" s="23" t="str">
        <f t="shared" si="691"/>
        <v/>
      </c>
      <c r="BX133" s="23" t="str">
        <f t="shared" si="691"/>
        <v/>
      </c>
      <c r="BY133" s="23" t="str">
        <f t="shared" si="691"/>
        <v/>
      </c>
      <c r="BZ133" s="6"/>
      <c r="CA133" s="6"/>
      <c r="CB133" s="57" t="s">
        <v>27</v>
      </c>
      <c r="CC133" s="193" t="str">
        <f t="shared" ref="CC133:CC135" si="721">IF(BU133="","",M133*BU133)</f>
        <v/>
      </c>
      <c r="CD133" s="193" t="str">
        <f t="shared" si="709"/>
        <v/>
      </c>
      <c r="CE133" s="193" t="str">
        <f t="shared" si="709"/>
        <v/>
      </c>
      <c r="CF133" s="193" t="str">
        <f t="shared" si="709"/>
        <v/>
      </c>
      <c r="CG133" s="193" t="str">
        <f t="shared" si="709"/>
        <v/>
      </c>
      <c r="CH133" s="196">
        <f t="shared" si="453"/>
        <v>0</v>
      </c>
      <c r="CI133" s="66"/>
      <c r="CJ133" s="66"/>
      <c r="CK133" s="193" t="str">
        <f t="shared" si="710"/>
        <v/>
      </c>
      <c r="CL133" s="193" t="str">
        <f t="shared" si="710"/>
        <v/>
      </c>
      <c r="CM133" s="193" t="str">
        <f t="shared" si="710"/>
        <v/>
      </c>
      <c r="CN133" s="193" t="str">
        <f t="shared" si="710"/>
        <v/>
      </c>
      <c r="CO133" s="193" t="str">
        <f t="shared" si="710"/>
        <v/>
      </c>
      <c r="CP133" s="196">
        <f t="shared" si="393"/>
        <v>0</v>
      </c>
      <c r="CS133" s="193" t="str">
        <f t="shared" ref="CS133:CS135" si="722">IF(BU133="","",Y133*BU133)</f>
        <v/>
      </c>
      <c r="CT133" s="193" t="str">
        <f t="shared" si="711"/>
        <v/>
      </c>
      <c r="CU133" s="193" t="str">
        <f t="shared" si="711"/>
        <v/>
      </c>
      <c r="CV133" s="193" t="str">
        <f t="shared" si="711"/>
        <v/>
      </c>
      <c r="CW133" s="193" t="str">
        <f t="shared" si="711"/>
        <v/>
      </c>
      <c r="CX133" s="196">
        <f t="shared" si="394"/>
        <v>0</v>
      </c>
      <c r="CY133" s="6"/>
      <c r="CZ133" s="6"/>
      <c r="DA133" s="193" t="str">
        <f t="shared" ref="DA133:DA135" si="723">IF(BU133="","",(S133+Y133)*BU133)</f>
        <v/>
      </c>
      <c r="DB133" s="193" t="str">
        <f t="shared" si="712"/>
        <v/>
      </c>
      <c r="DC133" s="193" t="str">
        <f t="shared" si="712"/>
        <v/>
      </c>
      <c r="DD133" s="193" t="str">
        <f t="shared" si="712"/>
        <v/>
      </c>
      <c r="DE133" s="193" t="str">
        <f t="shared" si="712"/>
        <v/>
      </c>
      <c r="DF133" s="196">
        <f t="shared" si="395"/>
        <v>0</v>
      </c>
      <c r="DG133" s="6"/>
      <c r="DH133" s="6"/>
      <c r="DI133" s="193" t="str">
        <f t="shared" ref="DI133:DI135" si="724">IF(BU133="","",AK133*BU133)</f>
        <v/>
      </c>
      <c r="DJ133" s="193" t="str">
        <f t="shared" si="713"/>
        <v/>
      </c>
      <c r="DK133" s="193" t="str">
        <f t="shared" si="713"/>
        <v/>
      </c>
      <c r="DL133" s="193" t="str">
        <f t="shared" si="713"/>
        <v/>
      </c>
      <c r="DM133" s="193" t="str">
        <f t="shared" si="713"/>
        <v/>
      </c>
      <c r="DN133" s="196">
        <f t="shared" si="397"/>
        <v>0</v>
      </c>
      <c r="DO133" s="6"/>
      <c r="DP133" s="6"/>
      <c r="DQ133" s="193" t="str">
        <f t="shared" ref="DQ133:DQ135" si="725">IF(BU133="","",(AE133+AK133)*BU133)</f>
        <v/>
      </c>
      <c r="DR133" s="193" t="str">
        <f t="shared" si="714"/>
        <v/>
      </c>
      <c r="DS133" s="193" t="str">
        <f t="shared" si="714"/>
        <v/>
      </c>
      <c r="DT133" s="193" t="str">
        <f t="shared" si="714"/>
        <v/>
      </c>
      <c r="DU133" s="193" t="str">
        <f t="shared" si="714"/>
        <v/>
      </c>
      <c r="DV133" s="196">
        <f t="shared" si="396"/>
        <v>0</v>
      </c>
    </row>
    <row r="134" spans="1:126" ht="25.5" customHeight="1">
      <c r="A134" s="19"/>
      <c r="B134" s="54"/>
      <c r="C134" s="55"/>
      <c r="D134" s="55"/>
      <c r="E134" s="56"/>
      <c r="F134" s="57" t="s">
        <v>29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8">
        <f t="shared" si="715"/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8">
        <f t="shared" si="716"/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8">
        <f t="shared" si="717"/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8">
        <f t="shared" si="718"/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8">
        <f t="shared" si="719"/>
        <v>0</v>
      </c>
      <c r="AK134" s="51">
        <v>0</v>
      </c>
      <c r="AL134" s="51">
        <v>0</v>
      </c>
      <c r="AM134" s="51">
        <v>0</v>
      </c>
      <c r="AN134" s="51">
        <v>0</v>
      </c>
      <c r="AO134" s="51">
        <v>0</v>
      </c>
      <c r="AP134" s="58">
        <f t="shared" si="720"/>
        <v>0</v>
      </c>
      <c r="BB134" s="6"/>
      <c r="BC134" s="6"/>
      <c r="BD134" s="57" t="s">
        <v>29</v>
      </c>
      <c r="BE134" s="170">
        <f>'SPMW - Probs. of Failure '!O$37</f>
        <v>0</v>
      </c>
      <c r="BF134" s="170">
        <f>'SPMW - Probs. of Failure '!P$37</f>
        <v>0</v>
      </c>
      <c r="BG134" s="170">
        <f>'SPMW - Probs. of Failure '!Q$37</f>
        <v>0</v>
      </c>
      <c r="BH134" s="170">
        <f>'SPMW - Probs. of Failure '!R$37</f>
        <v>0</v>
      </c>
      <c r="BI134" s="170">
        <f>'SPMW - Probs. of Failure '!S$37</f>
        <v>0</v>
      </c>
      <c r="BJ134" s="174"/>
      <c r="BK134" s="6"/>
      <c r="BL134" s="57" t="s">
        <v>29</v>
      </c>
      <c r="BM134" s="192">
        <f>IFERROR($BM4*'SPMW - Average Cons. of Failure'!$Q$37,0)</f>
        <v>0</v>
      </c>
      <c r="BN134" s="192">
        <f>IFERROR($BM4*'SPMW - Average Cons. of Failure'!$Q$37,0)</f>
        <v>0</v>
      </c>
      <c r="BO134" s="192">
        <f>IFERROR($BM4*'SPMW - Average Cons. of Failure'!$Q$37,0)</f>
        <v>0</v>
      </c>
      <c r="BP134" s="192">
        <f>IFERROR($BM4*'SPMW - Average Cons. of Failure'!$Q$37,0)</f>
        <v>0</v>
      </c>
      <c r="BQ134" s="192">
        <f>IFERROR($BM4*'SPMW - Average Cons. of Failure'!$Q$37,0)</f>
        <v>0</v>
      </c>
      <c r="BR134" s="174"/>
      <c r="BS134" s="6"/>
      <c r="BT134" s="57" t="s">
        <v>29</v>
      </c>
      <c r="BU134" s="23" t="str">
        <f t="shared" si="691"/>
        <v/>
      </c>
      <c r="BV134" s="23" t="str">
        <f t="shared" si="691"/>
        <v/>
      </c>
      <c r="BW134" s="23" t="str">
        <f t="shared" si="691"/>
        <v/>
      </c>
      <c r="BX134" s="23" t="str">
        <f t="shared" si="691"/>
        <v/>
      </c>
      <c r="BY134" s="23" t="str">
        <f t="shared" si="691"/>
        <v/>
      </c>
      <c r="BZ134" s="6"/>
      <c r="CA134" s="6"/>
      <c r="CB134" s="57" t="s">
        <v>29</v>
      </c>
      <c r="CC134" s="193" t="str">
        <f t="shared" si="721"/>
        <v/>
      </c>
      <c r="CD134" s="193" t="str">
        <f t="shared" si="709"/>
        <v/>
      </c>
      <c r="CE134" s="193" t="str">
        <f t="shared" si="709"/>
        <v/>
      </c>
      <c r="CF134" s="193" t="str">
        <f t="shared" si="709"/>
        <v/>
      </c>
      <c r="CG134" s="193" t="str">
        <f t="shared" si="709"/>
        <v/>
      </c>
      <c r="CH134" s="196">
        <f t="shared" si="453"/>
        <v>0</v>
      </c>
      <c r="CI134" s="66"/>
      <c r="CJ134" s="66"/>
      <c r="CK134" s="193" t="str">
        <f t="shared" si="710"/>
        <v/>
      </c>
      <c r="CL134" s="193" t="str">
        <f t="shared" si="710"/>
        <v/>
      </c>
      <c r="CM134" s="193" t="str">
        <f t="shared" si="710"/>
        <v/>
      </c>
      <c r="CN134" s="193" t="str">
        <f t="shared" si="710"/>
        <v/>
      </c>
      <c r="CO134" s="193" t="str">
        <f t="shared" si="710"/>
        <v/>
      </c>
      <c r="CP134" s="196">
        <f t="shared" si="393"/>
        <v>0</v>
      </c>
      <c r="CS134" s="193" t="str">
        <f t="shared" si="722"/>
        <v/>
      </c>
      <c r="CT134" s="193" t="str">
        <f t="shared" si="711"/>
        <v/>
      </c>
      <c r="CU134" s="193" t="str">
        <f t="shared" si="711"/>
        <v/>
      </c>
      <c r="CV134" s="193" t="str">
        <f t="shared" si="711"/>
        <v/>
      </c>
      <c r="CW134" s="193" t="str">
        <f t="shared" si="711"/>
        <v/>
      </c>
      <c r="CX134" s="196">
        <f t="shared" si="394"/>
        <v>0</v>
      </c>
      <c r="CY134" s="6"/>
      <c r="CZ134" s="6"/>
      <c r="DA134" s="193" t="str">
        <f t="shared" si="723"/>
        <v/>
      </c>
      <c r="DB134" s="193" t="str">
        <f t="shared" si="712"/>
        <v/>
      </c>
      <c r="DC134" s="193" t="str">
        <f t="shared" si="712"/>
        <v/>
      </c>
      <c r="DD134" s="193" t="str">
        <f t="shared" si="712"/>
        <v/>
      </c>
      <c r="DE134" s="193" t="str">
        <f t="shared" si="712"/>
        <v/>
      </c>
      <c r="DF134" s="196">
        <f t="shared" si="395"/>
        <v>0</v>
      </c>
      <c r="DG134" s="6"/>
      <c r="DH134" s="6"/>
      <c r="DI134" s="193" t="str">
        <f t="shared" si="724"/>
        <v/>
      </c>
      <c r="DJ134" s="193" t="str">
        <f t="shared" si="713"/>
        <v/>
      </c>
      <c r="DK134" s="193" t="str">
        <f t="shared" si="713"/>
        <v/>
      </c>
      <c r="DL134" s="193" t="str">
        <f t="shared" si="713"/>
        <v/>
      </c>
      <c r="DM134" s="193" t="str">
        <f t="shared" si="713"/>
        <v/>
      </c>
      <c r="DN134" s="196">
        <f t="shared" si="397"/>
        <v>0</v>
      </c>
      <c r="DO134" s="6"/>
      <c r="DP134" s="6"/>
      <c r="DQ134" s="193" t="str">
        <f t="shared" si="725"/>
        <v/>
      </c>
      <c r="DR134" s="193" t="str">
        <f t="shared" si="714"/>
        <v/>
      </c>
      <c r="DS134" s="193" t="str">
        <f t="shared" si="714"/>
        <v/>
      </c>
      <c r="DT134" s="193" t="str">
        <f t="shared" si="714"/>
        <v/>
      </c>
      <c r="DU134" s="193" t="str">
        <f t="shared" si="714"/>
        <v/>
      </c>
      <c r="DV134" s="196">
        <f t="shared" si="396"/>
        <v>0</v>
      </c>
    </row>
    <row r="135" spans="1:126" ht="25.5" customHeight="1">
      <c r="A135" s="19"/>
      <c r="B135" s="54"/>
      <c r="C135" s="55"/>
      <c r="D135" s="55"/>
      <c r="E135" s="56"/>
      <c r="F135" s="57" t="s">
        <v>30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8">
        <f t="shared" si="715"/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8">
        <f t="shared" si="716"/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8">
        <f t="shared" si="717"/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8">
        <f t="shared" si="718"/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8">
        <f t="shared" si="719"/>
        <v>0</v>
      </c>
      <c r="AK135" s="51">
        <v>0</v>
      </c>
      <c r="AL135" s="51">
        <v>0</v>
      </c>
      <c r="AM135" s="51">
        <v>0</v>
      </c>
      <c r="AN135" s="51">
        <v>0</v>
      </c>
      <c r="AO135" s="51">
        <v>0</v>
      </c>
      <c r="AP135" s="58">
        <f t="shared" si="720"/>
        <v>0</v>
      </c>
      <c r="BB135" s="6"/>
      <c r="BC135" s="6"/>
      <c r="BD135" s="57" t="s">
        <v>30</v>
      </c>
      <c r="BE135" s="170">
        <f>'SPMW - Probs. of Failure '!O$37</f>
        <v>0</v>
      </c>
      <c r="BF135" s="170">
        <f>'SPMW - Probs. of Failure '!P$37</f>
        <v>0</v>
      </c>
      <c r="BG135" s="170">
        <f>'SPMW - Probs. of Failure '!Q$37</f>
        <v>0</v>
      </c>
      <c r="BH135" s="170">
        <f>'SPMW - Probs. of Failure '!R$37</f>
        <v>0</v>
      </c>
      <c r="BI135" s="170">
        <f>'SPMW - Probs. of Failure '!S$37</f>
        <v>0</v>
      </c>
      <c r="BJ135" s="174"/>
      <c r="BK135" s="6"/>
      <c r="BL135" s="57" t="s">
        <v>30</v>
      </c>
      <c r="BM135" s="192">
        <f>IFERROR($BM5*'SPMW - Average Cons. of Failure'!$Q$37,0)</f>
        <v>0</v>
      </c>
      <c r="BN135" s="192">
        <f>IFERROR($BM5*'SPMW - Average Cons. of Failure'!$Q$37,0)</f>
        <v>0</v>
      </c>
      <c r="BO135" s="192">
        <f>IFERROR($BM5*'SPMW - Average Cons. of Failure'!$Q$37,0)</f>
        <v>0</v>
      </c>
      <c r="BP135" s="192">
        <f>IFERROR($BM5*'SPMW - Average Cons. of Failure'!$Q$37,0)</f>
        <v>0</v>
      </c>
      <c r="BQ135" s="192">
        <f>IFERROR($BM5*'SPMW - Average Cons. of Failure'!$Q$37,0)</f>
        <v>0</v>
      </c>
      <c r="BR135" s="174"/>
      <c r="BS135" s="6"/>
      <c r="BT135" s="57" t="s">
        <v>30</v>
      </c>
      <c r="BU135" s="23" t="str">
        <f t="shared" si="691"/>
        <v/>
      </c>
      <c r="BV135" s="23" t="str">
        <f t="shared" si="691"/>
        <v/>
      </c>
      <c r="BW135" s="23" t="str">
        <f t="shared" si="691"/>
        <v/>
      </c>
      <c r="BX135" s="23" t="str">
        <f t="shared" si="691"/>
        <v/>
      </c>
      <c r="BY135" s="23" t="str">
        <f t="shared" si="691"/>
        <v/>
      </c>
      <c r="BZ135" s="6"/>
      <c r="CA135" s="6"/>
      <c r="CB135" s="57" t="s">
        <v>30</v>
      </c>
      <c r="CC135" s="193" t="str">
        <f t="shared" si="721"/>
        <v/>
      </c>
      <c r="CD135" s="193" t="str">
        <f t="shared" si="709"/>
        <v/>
      </c>
      <c r="CE135" s="193" t="str">
        <f t="shared" si="709"/>
        <v/>
      </c>
      <c r="CF135" s="193" t="str">
        <f t="shared" si="709"/>
        <v/>
      </c>
      <c r="CG135" s="193" t="str">
        <f t="shared" si="709"/>
        <v/>
      </c>
      <c r="CH135" s="196">
        <f t="shared" si="453"/>
        <v>0</v>
      </c>
      <c r="CI135" s="66"/>
      <c r="CJ135" s="66"/>
      <c r="CK135" s="193" t="str">
        <f t="shared" si="710"/>
        <v/>
      </c>
      <c r="CL135" s="193" t="str">
        <f t="shared" si="710"/>
        <v/>
      </c>
      <c r="CM135" s="193" t="str">
        <f t="shared" si="710"/>
        <v/>
      </c>
      <c r="CN135" s="193" t="str">
        <f t="shared" si="710"/>
        <v/>
      </c>
      <c r="CO135" s="193" t="str">
        <f t="shared" si="710"/>
        <v/>
      </c>
      <c r="CP135" s="196">
        <f t="shared" si="393"/>
        <v>0</v>
      </c>
      <c r="CS135" s="193" t="str">
        <f t="shared" si="722"/>
        <v/>
      </c>
      <c r="CT135" s="193" t="str">
        <f t="shared" si="711"/>
        <v/>
      </c>
      <c r="CU135" s="193" t="str">
        <f t="shared" si="711"/>
        <v/>
      </c>
      <c r="CV135" s="193" t="str">
        <f t="shared" si="711"/>
        <v/>
      </c>
      <c r="CW135" s="193" t="str">
        <f t="shared" si="711"/>
        <v/>
      </c>
      <c r="CX135" s="196">
        <f t="shared" si="394"/>
        <v>0</v>
      </c>
      <c r="CY135" s="6"/>
      <c r="CZ135" s="6"/>
      <c r="DA135" s="193" t="str">
        <f t="shared" si="723"/>
        <v/>
      </c>
      <c r="DB135" s="193" t="str">
        <f t="shared" si="712"/>
        <v/>
      </c>
      <c r="DC135" s="193" t="str">
        <f t="shared" si="712"/>
        <v/>
      </c>
      <c r="DD135" s="193" t="str">
        <f t="shared" si="712"/>
        <v/>
      </c>
      <c r="DE135" s="193" t="str">
        <f t="shared" si="712"/>
        <v/>
      </c>
      <c r="DF135" s="196">
        <f t="shared" si="395"/>
        <v>0</v>
      </c>
      <c r="DG135" s="6"/>
      <c r="DH135" s="6"/>
      <c r="DI135" s="193" t="str">
        <f t="shared" si="724"/>
        <v/>
      </c>
      <c r="DJ135" s="193" t="str">
        <f t="shared" si="713"/>
        <v/>
      </c>
      <c r="DK135" s="193" t="str">
        <f t="shared" si="713"/>
        <v/>
      </c>
      <c r="DL135" s="193" t="str">
        <f t="shared" si="713"/>
        <v/>
      </c>
      <c r="DM135" s="193" t="str">
        <f t="shared" si="713"/>
        <v/>
      </c>
      <c r="DN135" s="196">
        <f t="shared" si="397"/>
        <v>0</v>
      </c>
      <c r="DO135" s="6"/>
      <c r="DP135" s="6"/>
      <c r="DQ135" s="193" t="str">
        <f t="shared" si="725"/>
        <v/>
      </c>
      <c r="DR135" s="193" t="str">
        <f t="shared" si="714"/>
        <v/>
      </c>
      <c r="DS135" s="193" t="str">
        <f t="shared" si="714"/>
        <v/>
      </c>
      <c r="DT135" s="193" t="str">
        <f t="shared" si="714"/>
        <v/>
      </c>
      <c r="DU135" s="193" t="str">
        <f t="shared" si="714"/>
        <v/>
      </c>
      <c r="DV135" s="196">
        <f t="shared" si="396"/>
        <v>0</v>
      </c>
    </row>
    <row r="136" spans="1:126" ht="25.5" customHeight="1" thickBot="1">
      <c r="A136" s="19"/>
      <c r="B136" s="59"/>
      <c r="C136" s="60" t="s">
        <v>26</v>
      </c>
      <c r="D136" s="60">
        <v>0</v>
      </c>
      <c r="E136" s="61">
        <v>0</v>
      </c>
      <c r="F136" s="62"/>
      <c r="G136" s="63">
        <f>SUM(G132:G135)</f>
        <v>0</v>
      </c>
      <c r="H136" s="64">
        <f t="shared" ref="H136:K136" si="726">SUM(H132:H135)</f>
        <v>0</v>
      </c>
      <c r="I136" s="64">
        <f t="shared" si="726"/>
        <v>0</v>
      </c>
      <c r="J136" s="64">
        <f t="shared" si="726"/>
        <v>0</v>
      </c>
      <c r="K136" s="64">
        <f t="shared" si="726"/>
        <v>0</v>
      </c>
      <c r="L136" s="65"/>
      <c r="M136" s="63">
        <f>SUM(M132:M135)</f>
        <v>0</v>
      </c>
      <c r="N136" s="64">
        <f t="shared" ref="N136:Q136" si="727">SUM(N132:N135)</f>
        <v>0</v>
      </c>
      <c r="O136" s="64">
        <f t="shared" si="727"/>
        <v>0</v>
      </c>
      <c r="P136" s="64">
        <f t="shared" si="727"/>
        <v>0</v>
      </c>
      <c r="Q136" s="64">
        <f t="shared" si="727"/>
        <v>0</v>
      </c>
      <c r="R136" s="65"/>
      <c r="S136" s="63">
        <f>SUM(S132:S135)</f>
        <v>0</v>
      </c>
      <c r="T136" s="64">
        <f t="shared" ref="T136:W136" si="728">SUM(T132:T135)</f>
        <v>0</v>
      </c>
      <c r="U136" s="64">
        <f t="shared" si="728"/>
        <v>0</v>
      </c>
      <c r="V136" s="64">
        <f t="shared" si="728"/>
        <v>0</v>
      </c>
      <c r="W136" s="64">
        <f t="shared" si="728"/>
        <v>0</v>
      </c>
      <c r="X136" s="65"/>
      <c r="Y136" s="63">
        <f>SUM(Y132:Y135)</f>
        <v>0</v>
      </c>
      <c r="Z136" s="64">
        <f t="shared" ref="Z136:AC136" si="729">SUM(Z132:Z135)</f>
        <v>0</v>
      </c>
      <c r="AA136" s="64">
        <f t="shared" si="729"/>
        <v>0</v>
      </c>
      <c r="AB136" s="64">
        <f t="shared" si="729"/>
        <v>0</v>
      </c>
      <c r="AC136" s="64">
        <f t="shared" si="729"/>
        <v>0</v>
      </c>
      <c r="AD136" s="65"/>
      <c r="AE136" s="63">
        <f>SUM(AE132:AE135)</f>
        <v>0</v>
      </c>
      <c r="AF136" s="64">
        <f t="shared" ref="AF136:AI136" si="730">SUM(AF132:AF135)</f>
        <v>0</v>
      </c>
      <c r="AG136" s="64">
        <f t="shared" si="730"/>
        <v>0</v>
      </c>
      <c r="AH136" s="64">
        <f t="shared" si="730"/>
        <v>0</v>
      </c>
      <c r="AI136" s="64">
        <f t="shared" si="730"/>
        <v>0</v>
      </c>
      <c r="AJ136" s="65"/>
      <c r="AK136" s="63">
        <f>SUM(AK132:AK135)</f>
        <v>0</v>
      </c>
      <c r="AL136" s="64">
        <f t="shared" ref="AL136:AO136" si="731">SUM(AL132:AL135)</f>
        <v>0</v>
      </c>
      <c r="AM136" s="64">
        <f t="shared" si="731"/>
        <v>0</v>
      </c>
      <c r="AN136" s="64">
        <f t="shared" si="731"/>
        <v>0</v>
      </c>
      <c r="AO136" s="64">
        <f t="shared" si="731"/>
        <v>0</v>
      </c>
      <c r="AP136" s="65"/>
      <c r="BB136" s="6"/>
      <c r="BC136" s="6"/>
      <c r="BD136" s="62"/>
      <c r="BE136" s="171"/>
      <c r="BF136" s="172"/>
      <c r="BG136" s="172"/>
      <c r="BH136" s="172"/>
      <c r="BI136" s="172"/>
      <c r="BJ136" s="65"/>
      <c r="BK136" s="6"/>
      <c r="BL136" s="62"/>
      <c r="BM136" s="171"/>
      <c r="BN136" s="172"/>
      <c r="BO136" s="172"/>
      <c r="BP136" s="172"/>
      <c r="BQ136" s="172"/>
      <c r="BR136" s="65"/>
      <c r="BS136" s="6"/>
      <c r="BT136" s="62"/>
      <c r="BU136" s="23" t="str">
        <f t="shared" si="691"/>
        <v/>
      </c>
      <c r="BV136" s="23" t="str">
        <f t="shared" si="691"/>
        <v/>
      </c>
      <c r="BW136" s="23" t="str">
        <f t="shared" si="691"/>
        <v/>
      </c>
      <c r="BX136" s="23" t="str">
        <f t="shared" si="691"/>
        <v/>
      </c>
      <c r="BY136" s="23" t="str">
        <f t="shared" si="691"/>
        <v/>
      </c>
      <c r="BZ136" s="6"/>
      <c r="CA136" s="6"/>
      <c r="CB136" s="62"/>
      <c r="CC136" s="195">
        <f>SUM(CC132:CC135)</f>
        <v>0</v>
      </c>
      <c r="CD136" s="195">
        <f t="shared" ref="CD136:CG136" si="732">SUM(CD132:CD135)</f>
        <v>0</v>
      </c>
      <c r="CE136" s="195">
        <f t="shared" si="732"/>
        <v>0</v>
      </c>
      <c r="CF136" s="195">
        <f t="shared" si="732"/>
        <v>0</v>
      </c>
      <c r="CG136" s="195">
        <f t="shared" si="732"/>
        <v>0</v>
      </c>
      <c r="CH136" s="196">
        <f t="shared" si="453"/>
        <v>0</v>
      </c>
      <c r="CI136" s="66"/>
      <c r="CJ136" s="66"/>
      <c r="CK136" s="195">
        <f>SUM(CK132:CK135)</f>
        <v>0</v>
      </c>
      <c r="CL136" s="195">
        <f t="shared" ref="CL136:CO136" si="733">SUM(CL132:CL135)</f>
        <v>0</v>
      </c>
      <c r="CM136" s="195">
        <f t="shared" si="733"/>
        <v>0</v>
      </c>
      <c r="CN136" s="195">
        <f t="shared" si="733"/>
        <v>0</v>
      </c>
      <c r="CO136" s="195">
        <f t="shared" si="733"/>
        <v>0</v>
      </c>
      <c r="CP136" s="196">
        <f t="shared" si="393"/>
        <v>0</v>
      </c>
      <c r="CS136" s="195">
        <f>SUM(CS132:CS135)</f>
        <v>0</v>
      </c>
      <c r="CT136" s="195">
        <f t="shared" ref="CT136:CW136" si="734">SUM(CT132:CT135)</f>
        <v>0</v>
      </c>
      <c r="CU136" s="195">
        <f t="shared" si="734"/>
        <v>0</v>
      </c>
      <c r="CV136" s="195">
        <f t="shared" si="734"/>
        <v>0</v>
      </c>
      <c r="CW136" s="195">
        <f t="shared" si="734"/>
        <v>0</v>
      </c>
      <c r="CX136" s="196">
        <f t="shared" si="394"/>
        <v>0</v>
      </c>
      <c r="CY136" s="6"/>
      <c r="CZ136" s="6"/>
      <c r="DA136" s="195">
        <f>SUM(DA132:DA135)</f>
        <v>0</v>
      </c>
      <c r="DB136" s="195">
        <f t="shared" ref="DB136:DE136" si="735">SUM(DB132:DB135)</f>
        <v>0</v>
      </c>
      <c r="DC136" s="195">
        <f t="shared" si="735"/>
        <v>0</v>
      </c>
      <c r="DD136" s="195">
        <f t="shared" si="735"/>
        <v>0</v>
      </c>
      <c r="DE136" s="195">
        <f t="shared" si="735"/>
        <v>0</v>
      </c>
      <c r="DF136" s="196">
        <f t="shared" si="395"/>
        <v>0</v>
      </c>
      <c r="DG136" s="6"/>
      <c r="DH136" s="6"/>
      <c r="DI136" s="195">
        <f>SUM(DI132:DI135)</f>
        <v>0</v>
      </c>
      <c r="DJ136" s="195">
        <f t="shared" ref="DJ136:DM136" si="736">SUM(DJ132:DJ135)</f>
        <v>0</v>
      </c>
      <c r="DK136" s="195">
        <f t="shared" si="736"/>
        <v>0</v>
      </c>
      <c r="DL136" s="195">
        <f t="shared" si="736"/>
        <v>0</v>
      </c>
      <c r="DM136" s="195">
        <f t="shared" si="736"/>
        <v>0</v>
      </c>
      <c r="DN136" s="196">
        <f t="shared" si="397"/>
        <v>0</v>
      </c>
      <c r="DO136" s="6"/>
      <c r="DP136" s="6"/>
      <c r="DQ136" s="195">
        <f>SUM(DQ132:DQ135)</f>
        <v>0</v>
      </c>
      <c r="DR136" s="195">
        <f t="shared" ref="DR136:DU136" si="737">SUM(DR132:DR135)</f>
        <v>0</v>
      </c>
      <c r="DS136" s="195">
        <f t="shared" si="737"/>
        <v>0</v>
      </c>
      <c r="DT136" s="195">
        <f t="shared" si="737"/>
        <v>0</v>
      </c>
      <c r="DU136" s="195">
        <f t="shared" si="737"/>
        <v>0</v>
      </c>
      <c r="DV136" s="196">
        <f t="shared" si="396"/>
        <v>0</v>
      </c>
    </row>
    <row r="137" spans="1:126" ht="25.5" customHeight="1">
      <c r="A137" s="19"/>
      <c r="B137" s="47" t="s">
        <v>47</v>
      </c>
      <c r="C137" s="48"/>
      <c r="D137" s="48"/>
      <c r="E137" s="49"/>
      <c r="F137" s="50" t="s">
        <v>25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2">
        <f>SUM(G137:K137)</f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2">
        <f>SUM(M137:Q137)</f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2">
        <f>SUM(S137:W137)</f>
        <v>0</v>
      </c>
      <c r="Y137" s="53">
        <v>0</v>
      </c>
      <c r="Z137" s="53">
        <v>0</v>
      </c>
      <c r="AA137" s="53">
        <v>0</v>
      </c>
      <c r="AB137" s="53">
        <v>0</v>
      </c>
      <c r="AC137" s="53">
        <v>0</v>
      </c>
      <c r="AD137" s="52">
        <f>SUM(Y137:AC137)</f>
        <v>0</v>
      </c>
      <c r="AE137" s="53">
        <v>0</v>
      </c>
      <c r="AF137" s="53">
        <v>0</v>
      </c>
      <c r="AG137" s="53">
        <v>0</v>
      </c>
      <c r="AH137" s="53">
        <v>0</v>
      </c>
      <c r="AI137" s="53">
        <v>0</v>
      </c>
      <c r="AJ137" s="52">
        <f>SUM(AE137:AI137)</f>
        <v>0</v>
      </c>
      <c r="AK137" s="53">
        <v>0</v>
      </c>
      <c r="AL137" s="53">
        <v>0</v>
      </c>
      <c r="AM137" s="53">
        <v>0</v>
      </c>
      <c r="AN137" s="53">
        <v>0</v>
      </c>
      <c r="AO137" s="53">
        <v>0</v>
      </c>
      <c r="AP137" s="52">
        <f>SUM(AK137:AO137)</f>
        <v>0</v>
      </c>
      <c r="BB137" s="6"/>
      <c r="BC137" s="6"/>
      <c r="BD137" s="50" t="s">
        <v>25</v>
      </c>
      <c r="BE137" s="170">
        <f>'SPMW - Probs. of Failure '!O$38</f>
        <v>8.1226284491199997E-3</v>
      </c>
      <c r="BF137" s="170">
        <f>'SPMW - Probs. of Failure '!P$38</f>
        <v>1.2093728514393085E-2</v>
      </c>
      <c r="BG137" s="170">
        <f>'SPMW - Probs. of Failure '!Q$38</f>
        <v>2.1382809030780003E-2</v>
      </c>
      <c r="BH137" s="170">
        <f>'SPMW - Probs. of Failure '!R$38</f>
        <v>3.4629721070807536E-2</v>
      </c>
      <c r="BI137" s="170">
        <f>'SPMW - Probs. of Failure '!S$38</f>
        <v>8.1227669642499986E-2</v>
      </c>
      <c r="BJ137" s="173"/>
      <c r="BK137" s="6"/>
      <c r="BL137" s="50" t="s">
        <v>25</v>
      </c>
      <c r="BM137" s="192">
        <f>IFERROR($BM2*'SPMW - Average Cons. of Failure'!$Q$38,0)</f>
        <v>1927.6389999999999</v>
      </c>
      <c r="BN137" s="192">
        <f>IFERROR($BM2*'SPMW - Average Cons. of Failure'!$Q$38,0)</f>
        <v>1927.6389999999999</v>
      </c>
      <c r="BO137" s="192">
        <f>IFERROR($BM2*'SPMW - Average Cons. of Failure'!$Q$38,0)</f>
        <v>1927.6389999999999</v>
      </c>
      <c r="BP137" s="192">
        <f>IFERROR($BM2*'SPMW - Average Cons. of Failure'!$Q$38,0)</f>
        <v>1927.6389999999999</v>
      </c>
      <c r="BQ137" s="192">
        <f>IFERROR($BM2*'SPMW - Average Cons. of Failure'!$Q$38,0)</f>
        <v>1927.6389999999999</v>
      </c>
      <c r="BR137" s="173"/>
      <c r="BS137" s="6"/>
      <c r="BT137" s="50" t="s">
        <v>25</v>
      </c>
      <c r="BU137" s="23">
        <f t="shared" si="691"/>
        <v>15.657495381033225</v>
      </c>
      <c r="BV137" s="23">
        <f t="shared" si="691"/>
        <v>23.312342739756172</v>
      </c>
      <c r="BW137" s="23">
        <f t="shared" si="691"/>
        <v>41.218336617283732</v>
      </c>
      <c r="BX137" s="23">
        <f t="shared" si="691"/>
        <v>66.753600895210369</v>
      </c>
      <c r="BY137" s="23">
        <f t="shared" si="691"/>
        <v>156.57762388199902</v>
      </c>
      <c r="BZ137" s="6"/>
      <c r="CA137" s="6"/>
      <c r="CB137" s="50" t="s">
        <v>25</v>
      </c>
      <c r="CC137" s="193">
        <f>IF(BU137="","",M137*BU137)</f>
        <v>0</v>
      </c>
      <c r="CD137" s="193">
        <f t="shared" ref="CD137:CG140" si="738">IF(BV137="","",N137*BV137)</f>
        <v>0</v>
      </c>
      <c r="CE137" s="193">
        <f t="shared" si="738"/>
        <v>0</v>
      </c>
      <c r="CF137" s="193">
        <f t="shared" si="738"/>
        <v>0</v>
      </c>
      <c r="CG137" s="193">
        <f t="shared" si="738"/>
        <v>0</v>
      </c>
      <c r="CH137" s="196">
        <f t="shared" si="453"/>
        <v>0</v>
      </c>
      <c r="CI137" s="66"/>
      <c r="CJ137" s="66"/>
      <c r="CK137" s="193">
        <f t="shared" ref="CK137:CO140" si="739">IF(BU137="","",G137*BU137)</f>
        <v>0</v>
      </c>
      <c r="CL137" s="193">
        <f t="shared" si="739"/>
        <v>0</v>
      </c>
      <c r="CM137" s="193">
        <f t="shared" si="739"/>
        <v>0</v>
      </c>
      <c r="CN137" s="193">
        <f t="shared" si="739"/>
        <v>0</v>
      </c>
      <c r="CO137" s="193">
        <f t="shared" si="739"/>
        <v>0</v>
      </c>
      <c r="CP137" s="196">
        <f t="shared" si="393"/>
        <v>0</v>
      </c>
      <c r="CS137" s="193">
        <f>IF(BU137="","",Y137*BU137)</f>
        <v>0</v>
      </c>
      <c r="CT137" s="193">
        <f t="shared" ref="CT137:CW140" si="740">IF(BV137="","",Z137*BV137)</f>
        <v>0</v>
      </c>
      <c r="CU137" s="193">
        <f t="shared" si="740"/>
        <v>0</v>
      </c>
      <c r="CV137" s="193">
        <f t="shared" si="740"/>
        <v>0</v>
      </c>
      <c r="CW137" s="193">
        <f t="shared" si="740"/>
        <v>0</v>
      </c>
      <c r="CX137" s="196">
        <f t="shared" si="394"/>
        <v>0</v>
      </c>
      <c r="CY137" s="6"/>
      <c r="CZ137" s="6"/>
      <c r="DA137" s="193">
        <f>IF(BU137="","",(S137+Y137)*BU137)</f>
        <v>0</v>
      </c>
      <c r="DB137" s="193">
        <f t="shared" ref="DB137:DE140" si="741">IF(BV137="","",(T137+Z137)*BV137)</f>
        <v>0</v>
      </c>
      <c r="DC137" s="193">
        <f t="shared" si="741"/>
        <v>0</v>
      </c>
      <c r="DD137" s="193">
        <f t="shared" si="741"/>
        <v>0</v>
      </c>
      <c r="DE137" s="193">
        <f t="shared" si="741"/>
        <v>0</v>
      </c>
      <c r="DF137" s="196">
        <f t="shared" si="395"/>
        <v>0</v>
      </c>
      <c r="DG137" s="6"/>
      <c r="DH137" s="6"/>
      <c r="DI137" s="193">
        <f>IF(BU137="","",AK137*BU137)</f>
        <v>0</v>
      </c>
      <c r="DJ137" s="193">
        <f t="shared" ref="DJ137:DM140" si="742">IF(BV137="","",AL137*BV137)</f>
        <v>0</v>
      </c>
      <c r="DK137" s="193">
        <f t="shared" si="742"/>
        <v>0</v>
      </c>
      <c r="DL137" s="193">
        <f t="shared" si="742"/>
        <v>0</v>
      </c>
      <c r="DM137" s="193">
        <f t="shared" si="742"/>
        <v>0</v>
      </c>
      <c r="DN137" s="196">
        <f t="shared" si="397"/>
        <v>0</v>
      </c>
      <c r="DO137" s="6"/>
      <c r="DP137" s="6"/>
      <c r="DQ137" s="193">
        <f>IF(BU137="","",(AE137+AK137)*BU137)</f>
        <v>0</v>
      </c>
      <c r="DR137" s="193">
        <f t="shared" ref="DR137:DU140" si="743">IF(BV137="","",(AF137+AL137)*BV137)</f>
        <v>0</v>
      </c>
      <c r="DS137" s="193">
        <f t="shared" si="743"/>
        <v>0</v>
      </c>
      <c r="DT137" s="193">
        <f t="shared" si="743"/>
        <v>0</v>
      </c>
      <c r="DU137" s="193">
        <f t="shared" si="743"/>
        <v>0</v>
      </c>
      <c r="DV137" s="196">
        <f t="shared" si="396"/>
        <v>0</v>
      </c>
    </row>
    <row r="138" spans="1:126" ht="25.5" customHeight="1">
      <c r="A138" s="19"/>
      <c r="B138" s="54"/>
      <c r="C138" s="55"/>
      <c r="D138" s="55"/>
      <c r="E138" s="56"/>
      <c r="F138" s="57" t="s">
        <v>27</v>
      </c>
      <c r="G138" s="51">
        <v>9344</v>
      </c>
      <c r="H138" s="51">
        <v>2281</v>
      </c>
      <c r="I138" s="51">
        <v>1963</v>
      </c>
      <c r="J138" s="51">
        <v>1523</v>
      </c>
      <c r="K138" s="51">
        <v>1342</v>
      </c>
      <c r="L138" s="58">
        <f t="shared" ref="L138:L140" si="744">SUM(G138:K138)</f>
        <v>16453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8">
        <f t="shared" ref="R138:R140" si="745">SUM(M138:Q138)</f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8">
        <f t="shared" ref="X138:X140" si="746">SUM(S138:W138)</f>
        <v>0</v>
      </c>
      <c r="Y138" s="51">
        <v>9041</v>
      </c>
      <c r="Z138" s="51">
        <v>1871</v>
      </c>
      <c r="AA138" s="51">
        <v>2097</v>
      </c>
      <c r="AB138" s="51">
        <v>1001</v>
      </c>
      <c r="AC138" s="51">
        <v>2443</v>
      </c>
      <c r="AD138" s="58">
        <f t="shared" ref="AD138:AD140" si="747">SUM(Y138:AC138)</f>
        <v>16453</v>
      </c>
      <c r="AE138" s="51">
        <v>0</v>
      </c>
      <c r="AF138" s="51">
        <v>0</v>
      </c>
      <c r="AG138" s="51">
        <v>0</v>
      </c>
      <c r="AH138" s="51">
        <v>0</v>
      </c>
      <c r="AI138" s="51">
        <v>0</v>
      </c>
      <c r="AJ138" s="58">
        <f t="shared" ref="AJ138:AJ140" si="748">SUM(AE138:AI138)</f>
        <v>0</v>
      </c>
      <c r="AK138" s="51">
        <v>8567</v>
      </c>
      <c r="AL138" s="51">
        <v>1228</v>
      </c>
      <c r="AM138" s="51">
        <v>1384</v>
      </c>
      <c r="AN138" s="51">
        <v>2357</v>
      </c>
      <c r="AO138" s="51">
        <v>2917</v>
      </c>
      <c r="AP138" s="58">
        <f t="shared" ref="AP138:AP140" si="749">SUM(AK138:AO138)</f>
        <v>16453</v>
      </c>
      <c r="BB138" s="6"/>
      <c r="BC138" s="6"/>
      <c r="BD138" s="57" t="s">
        <v>27</v>
      </c>
      <c r="BE138" s="170">
        <f>'SPMW - Probs. of Failure '!O$38</f>
        <v>8.1226284491199997E-3</v>
      </c>
      <c r="BF138" s="170">
        <f>'SPMW - Probs. of Failure '!P$38</f>
        <v>1.2093728514393085E-2</v>
      </c>
      <c r="BG138" s="170">
        <f>'SPMW - Probs. of Failure '!Q$38</f>
        <v>2.1382809030780003E-2</v>
      </c>
      <c r="BH138" s="170">
        <f>'SPMW - Probs. of Failure '!R$38</f>
        <v>3.4629721070807536E-2</v>
      </c>
      <c r="BI138" s="170">
        <f>'SPMW - Probs. of Failure '!S$38</f>
        <v>8.1227669642499986E-2</v>
      </c>
      <c r="BJ138" s="174"/>
      <c r="BK138" s="6"/>
      <c r="BL138" s="57" t="s">
        <v>27</v>
      </c>
      <c r="BM138" s="192">
        <f>IFERROR($BM3*'SPMW - Average Cons. of Failure'!$Q$38,0)</f>
        <v>2753.77</v>
      </c>
      <c r="BN138" s="192">
        <f>IFERROR($BM3*'SPMW - Average Cons. of Failure'!$Q$38,0)</f>
        <v>2753.77</v>
      </c>
      <c r="BO138" s="192">
        <f>IFERROR($BM3*'SPMW - Average Cons. of Failure'!$Q$38,0)</f>
        <v>2753.77</v>
      </c>
      <c r="BP138" s="192">
        <f>IFERROR($BM3*'SPMW - Average Cons. of Failure'!$Q$38,0)</f>
        <v>2753.77</v>
      </c>
      <c r="BQ138" s="192">
        <f>IFERROR($BM3*'SPMW - Average Cons. of Failure'!$Q$38,0)</f>
        <v>2753.77</v>
      </c>
      <c r="BR138" s="174"/>
      <c r="BS138" s="6"/>
      <c r="BT138" s="57" t="s">
        <v>27</v>
      </c>
      <c r="BU138" s="23">
        <f t="shared" si="691"/>
        <v>22.36785054433318</v>
      </c>
      <c r="BV138" s="23">
        <f t="shared" si="691"/>
        <v>33.303346771080243</v>
      </c>
      <c r="BW138" s="23">
        <f t="shared" si="691"/>
        <v>58.883338024691049</v>
      </c>
      <c r="BX138" s="23">
        <f t="shared" si="691"/>
        <v>95.362286993157667</v>
      </c>
      <c r="BY138" s="23">
        <f t="shared" si="691"/>
        <v>223.68231983142718</v>
      </c>
      <c r="BZ138" s="6"/>
      <c r="CA138" s="6"/>
      <c r="CB138" s="57" t="s">
        <v>27</v>
      </c>
      <c r="CC138" s="193">
        <f t="shared" ref="CC138:CC140" si="750">IF(BU138="","",M138*BU138)</f>
        <v>0</v>
      </c>
      <c r="CD138" s="193">
        <f t="shared" si="738"/>
        <v>0</v>
      </c>
      <c r="CE138" s="193">
        <f t="shared" si="738"/>
        <v>0</v>
      </c>
      <c r="CF138" s="193">
        <f t="shared" si="738"/>
        <v>0</v>
      </c>
      <c r="CG138" s="193">
        <f t="shared" si="738"/>
        <v>0</v>
      </c>
      <c r="CH138" s="196">
        <f t="shared" si="453"/>
        <v>0</v>
      </c>
      <c r="CI138" s="66"/>
      <c r="CJ138" s="66"/>
      <c r="CK138" s="193">
        <f t="shared" si="739"/>
        <v>209005.19548624923</v>
      </c>
      <c r="CL138" s="193">
        <f t="shared" si="739"/>
        <v>75964.933984834031</v>
      </c>
      <c r="CM138" s="193">
        <f t="shared" si="739"/>
        <v>115587.99254246854</v>
      </c>
      <c r="CN138" s="193">
        <f t="shared" si="739"/>
        <v>145236.76309057913</v>
      </c>
      <c r="CO138" s="193">
        <f t="shared" si="739"/>
        <v>300181.67321377527</v>
      </c>
      <c r="CP138" s="196">
        <f t="shared" si="393"/>
        <v>845976.55831790622</v>
      </c>
      <c r="CS138" s="193">
        <f t="shared" ref="CS138:CS140" si="751">IF(BU138="","",Y138*BU138)</f>
        <v>202227.73677131627</v>
      </c>
      <c r="CT138" s="193">
        <f t="shared" si="740"/>
        <v>62310.561808691135</v>
      </c>
      <c r="CU138" s="193">
        <f t="shared" si="740"/>
        <v>123478.35983777713</v>
      </c>
      <c r="CV138" s="193">
        <f t="shared" si="740"/>
        <v>95457.649280150828</v>
      </c>
      <c r="CW138" s="193">
        <f t="shared" si="740"/>
        <v>546455.90734817658</v>
      </c>
      <c r="CX138" s="196">
        <f t="shared" si="394"/>
        <v>1029930.215046112</v>
      </c>
      <c r="CY138" s="6"/>
      <c r="CZ138" s="6"/>
      <c r="DA138" s="193">
        <f t="shared" ref="DA138:DA140" si="752">IF(BU138="","",(S138+Y138)*BU138)</f>
        <v>202227.73677131627</v>
      </c>
      <c r="DB138" s="193">
        <f t="shared" si="741"/>
        <v>62310.561808691135</v>
      </c>
      <c r="DC138" s="193">
        <f t="shared" si="741"/>
        <v>123478.35983777713</v>
      </c>
      <c r="DD138" s="193">
        <f t="shared" si="741"/>
        <v>95457.649280150828</v>
      </c>
      <c r="DE138" s="193">
        <f t="shared" si="741"/>
        <v>546455.90734817658</v>
      </c>
      <c r="DF138" s="196">
        <f t="shared" si="395"/>
        <v>1029930.215046112</v>
      </c>
      <c r="DG138" s="6"/>
      <c r="DH138" s="6"/>
      <c r="DI138" s="193">
        <f t="shared" ref="DI138:DI140" si="753">IF(BU138="","",AK138*BU138)</f>
        <v>191625.37561330234</v>
      </c>
      <c r="DJ138" s="193">
        <f t="shared" si="742"/>
        <v>40896.509834886536</v>
      </c>
      <c r="DK138" s="193">
        <f t="shared" si="742"/>
        <v>81494.539826172419</v>
      </c>
      <c r="DL138" s="193">
        <f t="shared" si="742"/>
        <v>224768.91044287261</v>
      </c>
      <c r="DM138" s="193">
        <f t="shared" si="742"/>
        <v>652481.32694827311</v>
      </c>
      <c r="DN138" s="196">
        <f t="shared" si="397"/>
        <v>1191266.6626655068</v>
      </c>
      <c r="DO138" s="6"/>
      <c r="DP138" s="6"/>
      <c r="DQ138" s="193">
        <f t="shared" ref="DQ138:DQ140" si="754">IF(BU138="","",(AE138+AK138)*BU138)</f>
        <v>191625.37561330234</v>
      </c>
      <c r="DR138" s="193">
        <f t="shared" si="743"/>
        <v>40896.509834886536</v>
      </c>
      <c r="DS138" s="193">
        <f t="shared" si="743"/>
        <v>81494.539826172419</v>
      </c>
      <c r="DT138" s="193">
        <f t="shared" si="743"/>
        <v>224768.91044287261</v>
      </c>
      <c r="DU138" s="193">
        <f t="shared" si="743"/>
        <v>652481.32694827311</v>
      </c>
      <c r="DV138" s="196">
        <f t="shared" si="396"/>
        <v>1191266.6626655068</v>
      </c>
    </row>
    <row r="139" spans="1:126" ht="25.5" customHeight="1">
      <c r="A139" s="19"/>
      <c r="B139" s="54"/>
      <c r="C139" s="55"/>
      <c r="D139" s="55"/>
      <c r="E139" s="56"/>
      <c r="F139" s="57" t="s">
        <v>29</v>
      </c>
      <c r="G139" s="51">
        <v>1604</v>
      </c>
      <c r="H139" s="51">
        <v>288</v>
      </c>
      <c r="I139" s="51">
        <v>335</v>
      </c>
      <c r="J139" s="51">
        <v>237</v>
      </c>
      <c r="K139" s="51">
        <v>137</v>
      </c>
      <c r="L139" s="58">
        <f t="shared" si="744"/>
        <v>2601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8">
        <f t="shared" si="745"/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8">
        <f t="shared" si="746"/>
        <v>0</v>
      </c>
      <c r="Y139" s="51">
        <v>1528</v>
      </c>
      <c r="Z139" s="51">
        <v>265</v>
      </c>
      <c r="AA139" s="51">
        <v>361</v>
      </c>
      <c r="AB139" s="51">
        <v>147</v>
      </c>
      <c r="AC139" s="51">
        <v>300</v>
      </c>
      <c r="AD139" s="58">
        <f t="shared" si="747"/>
        <v>2601</v>
      </c>
      <c r="AE139" s="51">
        <v>0</v>
      </c>
      <c r="AF139" s="51">
        <v>0</v>
      </c>
      <c r="AG139" s="51">
        <v>0</v>
      </c>
      <c r="AH139" s="51">
        <v>0</v>
      </c>
      <c r="AI139" s="51">
        <v>0</v>
      </c>
      <c r="AJ139" s="58">
        <f t="shared" si="748"/>
        <v>0</v>
      </c>
      <c r="AK139" s="51">
        <v>1450</v>
      </c>
      <c r="AL139" s="51">
        <v>203</v>
      </c>
      <c r="AM139" s="51">
        <v>185</v>
      </c>
      <c r="AN139" s="51">
        <v>375</v>
      </c>
      <c r="AO139" s="51">
        <v>388</v>
      </c>
      <c r="AP139" s="58">
        <f t="shared" si="749"/>
        <v>2601</v>
      </c>
      <c r="BB139" s="6"/>
      <c r="BC139" s="6"/>
      <c r="BD139" s="57" t="s">
        <v>29</v>
      </c>
      <c r="BE139" s="170">
        <f>'SPMW - Probs. of Failure '!O$38</f>
        <v>8.1226284491199997E-3</v>
      </c>
      <c r="BF139" s="170">
        <f>'SPMW - Probs. of Failure '!P$38</f>
        <v>1.2093728514393085E-2</v>
      </c>
      <c r="BG139" s="170">
        <f>'SPMW - Probs. of Failure '!Q$38</f>
        <v>2.1382809030780003E-2</v>
      </c>
      <c r="BH139" s="170">
        <f>'SPMW - Probs. of Failure '!R$38</f>
        <v>3.4629721070807536E-2</v>
      </c>
      <c r="BI139" s="170">
        <f>'SPMW - Probs. of Failure '!S$38</f>
        <v>8.1227669642499986E-2</v>
      </c>
      <c r="BJ139" s="174"/>
      <c r="BK139" s="6"/>
      <c r="BL139" s="57" t="s">
        <v>29</v>
      </c>
      <c r="BM139" s="192">
        <f>IFERROR($BM4*'SPMW - Average Cons. of Failure'!$Q$38,0)</f>
        <v>4130.6549999999997</v>
      </c>
      <c r="BN139" s="192">
        <f>IFERROR($BM4*'SPMW - Average Cons. of Failure'!$Q$38,0)</f>
        <v>4130.6549999999997</v>
      </c>
      <c r="BO139" s="192">
        <f>IFERROR($BM4*'SPMW - Average Cons. of Failure'!$Q$38,0)</f>
        <v>4130.6549999999997</v>
      </c>
      <c r="BP139" s="192">
        <f>IFERROR($BM4*'SPMW - Average Cons. of Failure'!$Q$38,0)</f>
        <v>4130.6549999999997</v>
      </c>
      <c r="BQ139" s="192">
        <f>IFERROR($BM4*'SPMW - Average Cons. of Failure'!$Q$38,0)</f>
        <v>4130.6549999999997</v>
      </c>
      <c r="BR139" s="174"/>
      <c r="BS139" s="6"/>
      <c r="BT139" s="57" t="s">
        <v>29</v>
      </c>
      <c r="BU139" s="23">
        <f t="shared" si="691"/>
        <v>33.55177581649977</v>
      </c>
      <c r="BV139" s="23">
        <f t="shared" si="691"/>
        <v>49.955020156620364</v>
      </c>
      <c r="BW139" s="23">
        <f t="shared" si="691"/>
        <v>88.325007037036571</v>
      </c>
      <c r="BX139" s="23">
        <f t="shared" si="691"/>
        <v>143.04343048973649</v>
      </c>
      <c r="BY139" s="23">
        <f t="shared" si="691"/>
        <v>335.52347974714075</v>
      </c>
      <c r="BZ139" s="6"/>
      <c r="CA139" s="6"/>
      <c r="CB139" s="57" t="s">
        <v>29</v>
      </c>
      <c r="CC139" s="193">
        <f t="shared" si="750"/>
        <v>0</v>
      </c>
      <c r="CD139" s="193">
        <f t="shared" si="738"/>
        <v>0</v>
      </c>
      <c r="CE139" s="193">
        <f t="shared" si="738"/>
        <v>0</v>
      </c>
      <c r="CF139" s="193">
        <f t="shared" si="738"/>
        <v>0</v>
      </c>
      <c r="CG139" s="193">
        <f t="shared" si="738"/>
        <v>0</v>
      </c>
      <c r="CH139" s="196">
        <f t="shared" si="453"/>
        <v>0</v>
      </c>
      <c r="CI139" s="66"/>
      <c r="CJ139" s="66"/>
      <c r="CK139" s="193">
        <f t="shared" si="739"/>
        <v>53817.048409665629</v>
      </c>
      <c r="CL139" s="193">
        <f t="shared" si="739"/>
        <v>14387.045805106665</v>
      </c>
      <c r="CM139" s="193">
        <f t="shared" si="739"/>
        <v>29588.877357407251</v>
      </c>
      <c r="CN139" s="193">
        <f t="shared" si="739"/>
        <v>33901.293026067549</v>
      </c>
      <c r="CO139" s="193">
        <f t="shared" si="739"/>
        <v>45966.716725358281</v>
      </c>
      <c r="CP139" s="196">
        <f t="shared" si="393"/>
        <v>177660.98132360537</v>
      </c>
      <c r="CS139" s="193">
        <f t="shared" si="751"/>
        <v>51267.113447611649</v>
      </c>
      <c r="CT139" s="193">
        <f t="shared" si="740"/>
        <v>13238.080341504396</v>
      </c>
      <c r="CU139" s="193">
        <f t="shared" si="740"/>
        <v>31885.327540370203</v>
      </c>
      <c r="CV139" s="193">
        <f t="shared" si="740"/>
        <v>21027.384281991264</v>
      </c>
      <c r="CW139" s="193">
        <f t="shared" si="740"/>
        <v>100657.04392414223</v>
      </c>
      <c r="CX139" s="196">
        <f t="shared" si="394"/>
        <v>218074.94953561976</v>
      </c>
      <c r="CY139" s="6"/>
      <c r="CZ139" s="6"/>
      <c r="DA139" s="193">
        <f t="shared" si="752"/>
        <v>51267.113447611649</v>
      </c>
      <c r="DB139" s="193">
        <f t="shared" si="741"/>
        <v>13238.080341504396</v>
      </c>
      <c r="DC139" s="193">
        <f t="shared" si="741"/>
        <v>31885.327540370203</v>
      </c>
      <c r="DD139" s="193">
        <f t="shared" si="741"/>
        <v>21027.384281991264</v>
      </c>
      <c r="DE139" s="193">
        <f t="shared" si="741"/>
        <v>100657.04392414223</v>
      </c>
      <c r="DF139" s="196">
        <f t="shared" si="395"/>
        <v>218074.94953561976</v>
      </c>
      <c r="DG139" s="6"/>
      <c r="DH139" s="6"/>
      <c r="DI139" s="193">
        <f t="shared" si="753"/>
        <v>48650.074933924669</v>
      </c>
      <c r="DJ139" s="193">
        <f t="shared" si="742"/>
        <v>10140.869091793935</v>
      </c>
      <c r="DK139" s="193">
        <f t="shared" si="742"/>
        <v>16340.126301851766</v>
      </c>
      <c r="DL139" s="193">
        <f t="shared" si="742"/>
        <v>53641.286433651185</v>
      </c>
      <c r="DM139" s="193">
        <f t="shared" si="742"/>
        <v>130183.11014189062</v>
      </c>
      <c r="DN139" s="196">
        <f t="shared" si="397"/>
        <v>258955.46690311219</v>
      </c>
      <c r="DO139" s="6"/>
      <c r="DP139" s="6"/>
      <c r="DQ139" s="193">
        <f t="shared" si="754"/>
        <v>48650.074933924669</v>
      </c>
      <c r="DR139" s="193">
        <f t="shared" si="743"/>
        <v>10140.869091793935</v>
      </c>
      <c r="DS139" s="193">
        <f t="shared" si="743"/>
        <v>16340.126301851766</v>
      </c>
      <c r="DT139" s="193">
        <f t="shared" si="743"/>
        <v>53641.286433651185</v>
      </c>
      <c r="DU139" s="193">
        <f t="shared" si="743"/>
        <v>130183.11014189062</v>
      </c>
      <c r="DV139" s="196">
        <f t="shared" si="396"/>
        <v>258955.46690311219</v>
      </c>
    </row>
    <row r="140" spans="1:126" ht="25.5" customHeight="1">
      <c r="A140" s="19"/>
      <c r="B140" s="54"/>
      <c r="C140" s="55"/>
      <c r="D140" s="55"/>
      <c r="E140" s="56"/>
      <c r="F140" s="57" t="s">
        <v>30</v>
      </c>
      <c r="G140" s="51">
        <v>867</v>
      </c>
      <c r="H140" s="51">
        <v>234</v>
      </c>
      <c r="I140" s="51">
        <v>165</v>
      </c>
      <c r="J140" s="51">
        <v>143</v>
      </c>
      <c r="K140" s="51">
        <v>118</v>
      </c>
      <c r="L140" s="58">
        <f t="shared" si="744"/>
        <v>1527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8">
        <f t="shared" si="745"/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8">
        <f t="shared" si="746"/>
        <v>0</v>
      </c>
      <c r="Y140" s="51">
        <v>831</v>
      </c>
      <c r="Z140" s="51">
        <v>174</v>
      </c>
      <c r="AA140" s="51">
        <v>201</v>
      </c>
      <c r="AB140" s="51">
        <v>106</v>
      </c>
      <c r="AC140" s="51">
        <v>215</v>
      </c>
      <c r="AD140" s="58">
        <f t="shared" si="747"/>
        <v>1527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8">
        <f t="shared" si="748"/>
        <v>0</v>
      </c>
      <c r="AK140" s="51">
        <v>785</v>
      </c>
      <c r="AL140" s="51">
        <v>113</v>
      </c>
      <c r="AM140" s="51">
        <v>141</v>
      </c>
      <c r="AN140" s="51">
        <v>221</v>
      </c>
      <c r="AO140" s="51">
        <v>267</v>
      </c>
      <c r="AP140" s="58">
        <f t="shared" si="749"/>
        <v>1527</v>
      </c>
      <c r="BB140" s="6"/>
      <c r="BC140" s="6"/>
      <c r="BD140" s="57" t="s">
        <v>30</v>
      </c>
      <c r="BE140" s="170">
        <f>'SPMW - Probs. of Failure '!O$38</f>
        <v>8.1226284491199997E-3</v>
      </c>
      <c r="BF140" s="170">
        <f>'SPMW - Probs. of Failure '!P$38</f>
        <v>1.2093728514393085E-2</v>
      </c>
      <c r="BG140" s="170">
        <f>'SPMW - Probs. of Failure '!Q$38</f>
        <v>2.1382809030780003E-2</v>
      </c>
      <c r="BH140" s="170">
        <f>'SPMW - Probs. of Failure '!R$38</f>
        <v>3.4629721070807536E-2</v>
      </c>
      <c r="BI140" s="170">
        <f>'SPMW - Probs. of Failure '!S$38</f>
        <v>8.1227669642499986E-2</v>
      </c>
      <c r="BJ140" s="174"/>
      <c r="BK140" s="6"/>
      <c r="BL140" s="57" t="s">
        <v>30</v>
      </c>
      <c r="BM140" s="192">
        <f>IFERROR($BM5*'SPMW - Average Cons. of Failure'!$Q$38,0)</f>
        <v>6884.4250000000002</v>
      </c>
      <c r="BN140" s="192">
        <f>IFERROR($BM5*'SPMW - Average Cons. of Failure'!$Q$38,0)</f>
        <v>6884.4250000000002</v>
      </c>
      <c r="BO140" s="192">
        <f>IFERROR($BM5*'SPMW - Average Cons. of Failure'!$Q$38,0)</f>
        <v>6884.4250000000002</v>
      </c>
      <c r="BP140" s="192">
        <f>IFERROR($BM5*'SPMW - Average Cons. of Failure'!$Q$38,0)</f>
        <v>6884.4250000000002</v>
      </c>
      <c r="BQ140" s="192">
        <f>IFERROR($BM5*'SPMW - Average Cons. of Failure'!$Q$38,0)</f>
        <v>6884.4250000000002</v>
      </c>
      <c r="BR140" s="174"/>
      <c r="BS140" s="6"/>
      <c r="BT140" s="57" t="s">
        <v>30</v>
      </c>
      <c r="BU140" s="23">
        <f t="shared" si="691"/>
        <v>55.919626360832957</v>
      </c>
      <c r="BV140" s="23">
        <f t="shared" si="691"/>
        <v>83.258366927700621</v>
      </c>
      <c r="BW140" s="23">
        <f t="shared" si="691"/>
        <v>147.20834506172761</v>
      </c>
      <c r="BX140" s="23">
        <f t="shared" si="691"/>
        <v>238.40571748289418</v>
      </c>
      <c r="BY140" s="23">
        <f t="shared" si="691"/>
        <v>559.20579957856796</v>
      </c>
      <c r="BZ140" s="6"/>
      <c r="CA140" s="6"/>
      <c r="CB140" s="57" t="s">
        <v>30</v>
      </c>
      <c r="CC140" s="193">
        <f t="shared" si="750"/>
        <v>0</v>
      </c>
      <c r="CD140" s="193">
        <f t="shared" si="738"/>
        <v>0</v>
      </c>
      <c r="CE140" s="193">
        <f t="shared" si="738"/>
        <v>0</v>
      </c>
      <c r="CF140" s="193">
        <f t="shared" si="738"/>
        <v>0</v>
      </c>
      <c r="CG140" s="193">
        <f t="shared" si="738"/>
        <v>0</v>
      </c>
      <c r="CH140" s="196">
        <f t="shared" si="453"/>
        <v>0</v>
      </c>
      <c r="CI140" s="66"/>
      <c r="CJ140" s="66"/>
      <c r="CK140" s="193">
        <f t="shared" si="739"/>
        <v>48482.316054842173</v>
      </c>
      <c r="CL140" s="193">
        <f t="shared" si="739"/>
        <v>19482.457861081944</v>
      </c>
      <c r="CM140" s="193">
        <f t="shared" si="739"/>
        <v>24289.376935185057</v>
      </c>
      <c r="CN140" s="193">
        <f t="shared" si="739"/>
        <v>34092.01760005387</v>
      </c>
      <c r="CO140" s="193">
        <f t="shared" si="739"/>
        <v>65986.284350271017</v>
      </c>
      <c r="CP140" s="196">
        <f t="shared" si="393"/>
        <v>192332.45280143406</v>
      </c>
      <c r="CS140" s="193">
        <f t="shared" si="751"/>
        <v>46469.209505852188</v>
      </c>
      <c r="CT140" s="193">
        <f t="shared" si="740"/>
        <v>14486.955845419909</v>
      </c>
      <c r="CU140" s="193">
        <f t="shared" si="740"/>
        <v>29588.877357407251</v>
      </c>
      <c r="CV140" s="193">
        <f t="shared" si="740"/>
        <v>25271.006053186782</v>
      </c>
      <c r="CW140" s="193">
        <f t="shared" si="740"/>
        <v>120229.24690939211</v>
      </c>
      <c r="CX140" s="196">
        <f t="shared" si="394"/>
        <v>236045.29567125824</v>
      </c>
      <c r="CY140" s="6"/>
      <c r="CZ140" s="6"/>
      <c r="DA140" s="193">
        <f t="shared" si="752"/>
        <v>46469.209505852188</v>
      </c>
      <c r="DB140" s="193">
        <f t="shared" si="741"/>
        <v>14486.955845419909</v>
      </c>
      <c r="DC140" s="193">
        <f t="shared" si="741"/>
        <v>29588.877357407251</v>
      </c>
      <c r="DD140" s="193">
        <f t="shared" si="741"/>
        <v>25271.006053186782</v>
      </c>
      <c r="DE140" s="193">
        <f t="shared" si="741"/>
        <v>120229.24690939211</v>
      </c>
      <c r="DF140" s="196">
        <f t="shared" si="395"/>
        <v>236045.29567125824</v>
      </c>
      <c r="DG140" s="6"/>
      <c r="DH140" s="6"/>
      <c r="DI140" s="193">
        <f t="shared" si="753"/>
        <v>43896.90669325387</v>
      </c>
      <c r="DJ140" s="193">
        <f t="shared" si="742"/>
        <v>9408.1954628301701</v>
      </c>
      <c r="DK140" s="193">
        <f t="shared" si="742"/>
        <v>20756.376653703592</v>
      </c>
      <c r="DL140" s="193">
        <f t="shared" si="742"/>
        <v>52687.663563719616</v>
      </c>
      <c r="DM140" s="193">
        <f t="shared" si="742"/>
        <v>149307.94848747764</v>
      </c>
      <c r="DN140" s="196">
        <f t="shared" si="397"/>
        <v>276057.09086098487</v>
      </c>
      <c r="DO140" s="6"/>
      <c r="DP140" s="6"/>
      <c r="DQ140" s="193">
        <f t="shared" si="754"/>
        <v>43896.90669325387</v>
      </c>
      <c r="DR140" s="193">
        <f t="shared" si="743"/>
        <v>9408.1954628301701</v>
      </c>
      <c r="DS140" s="193">
        <f t="shared" si="743"/>
        <v>20756.376653703592</v>
      </c>
      <c r="DT140" s="193">
        <f t="shared" si="743"/>
        <v>52687.663563719616</v>
      </c>
      <c r="DU140" s="193">
        <f t="shared" si="743"/>
        <v>149307.94848747764</v>
      </c>
      <c r="DV140" s="196">
        <f t="shared" si="396"/>
        <v>276057.09086098487</v>
      </c>
    </row>
    <row r="141" spans="1:126" ht="25.5" customHeight="1" thickBot="1">
      <c r="A141" s="19"/>
      <c r="B141" s="59"/>
      <c r="C141" s="60" t="s">
        <v>26</v>
      </c>
      <c r="D141" s="60">
        <v>20581</v>
      </c>
      <c r="E141" s="61">
        <v>20640</v>
      </c>
      <c r="F141" s="62"/>
      <c r="G141" s="63">
        <f>SUM(G137:G140)</f>
        <v>11815</v>
      </c>
      <c r="H141" s="64">
        <f t="shared" ref="H141:K141" si="755">SUM(H137:H140)</f>
        <v>2803</v>
      </c>
      <c r="I141" s="64">
        <f t="shared" si="755"/>
        <v>2463</v>
      </c>
      <c r="J141" s="64">
        <f t="shared" si="755"/>
        <v>1903</v>
      </c>
      <c r="K141" s="64">
        <f t="shared" si="755"/>
        <v>1597</v>
      </c>
      <c r="L141" s="65"/>
      <c r="M141" s="63">
        <f>SUM(M137:M140)</f>
        <v>0</v>
      </c>
      <c r="N141" s="64">
        <f t="shared" ref="N141:Q141" si="756">SUM(N137:N140)</f>
        <v>0</v>
      </c>
      <c r="O141" s="64">
        <f t="shared" si="756"/>
        <v>0</v>
      </c>
      <c r="P141" s="64">
        <f t="shared" si="756"/>
        <v>0</v>
      </c>
      <c r="Q141" s="64">
        <f t="shared" si="756"/>
        <v>0</v>
      </c>
      <c r="R141" s="65"/>
      <c r="S141" s="63">
        <f>SUM(S137:S140)</f>
        <v>0</v>
      </c>
      <c r="T141" s="64">
        <f t="shared" ref="T141:W141" si="757">SUM(T137:T140)</f>
        <v>0</v>
      </c>
      <c r="U141" s="64">
        <f t="shared" si="757"/>
        <v>0</v>
      </c>
      <c r="V141" s="64">
        <f t="shared" si="757"/>
        <v>0</v>
      </c>
      <c r="W141" s="64">
        <f t="shared" si="757"/>
        <v>0</v>
      </c>
      <c r="X141" s="65"/>
      <c r="Y141" s="63">
        <f>SUM(Y137:Y140)</f>
        <v>11400</v>
      </c>
      <c r="Z141" s="64">
        <f t="shared" ref="Z141:AC141" si="758">SUM(Z137:Z140)</f>
        <v>2310</v>
      </c>
      <c r="AA141" s="64">
        <f t="shared" si="758"/>
        <v>2659</v>
      </c>
      <c r="AB141" s="64">
        <f t="shared" si="758"/>
        <v>1254</v>
      </c>
      <c r="AC141" s="64">
        <f t="shared" si="758"/>
        <v>2958</v>
      </c>
      <c r="AD141" s="65"/>
      <c r="AE141" s="63">
        <f>SUM(AE137:AE140)</f>
        <v>0</v>
      </c>
      <c r="AF141" s="64">
        <f t="shared" ref="AF141:AI141" si="759">SUM(AF137:AF140)</f>
        <v>0</v>
      </c>
      <c r="AG141" s="64">
        <f t="shared" si="759"/>
        <v>0</v>
      </c>
      <c r="AH141" s="64">
        <f t="shared" si="759"/>
        <v>0</v>
      </c>
      <c r="AI141" s="64">
        <f t="shared" si="759"/>
        <v>0</v>
      </c>
      <c r="AJ141" s="65"/>
      <c r="AK141" s="63">
        <f>SUM(AK137:AK140)</f>
        <v>10802</v>
      </c>
      <c r="AL141" s="64">
        <f t="shared" ref="AL141:AO141" si="760">SUM(AL137:AL140)</f>
        <v>1544</v>
      </c>
      <c r="AM141" s="64">
        <f t="shared" si="760"/>
        <v>1710</v>
      </c>
      <c r="AN141" s="64">
        <f t="shared" si="760"/>
        <v>2953</v>
      </c>
      <c r="AO141" s="64">
        <f t="shared" si="760"/>
        <v>3572</v>
      </c>
      <c r="AP141" s="65"/>
      <c r="BB141" s="6"/>
      <c r="BC141" s="6"/>
      <c r="BD141" s="62"/>
      <c r="BE141" s="171"/>
      <c r="BF141" s="172"/>
      <c r="BG141" s="172"/>
      <c r="BH141" s="172"/>
      <c r="BI141" s="172"/>
      <c r="BJ141" s="65"/>
      <c r="BK141" s="6"/>
      <c r="BL141" s="62"/>
      <c r="BM141" s="171"/>
      <c r="BN141" s="172"/>
      <c r="BO141" s="172"/>
      <c r="BP141" s="172"/>
      <c r="BQ141" s="172"/>
      <c r="BR141" s="65"/>
      <c r="BS141" s="6"/>
      <c r="BT141" s="62"/>
      <c r="BU141" s="23" t="str">
        <f t="shared" si="691"/>
        <v/>
      </c>
      <c r="BV141" s="23" t="str">
        <f t="shared" si="691"/>
        <v/>
      </c>
      <c r="BW141" s="23" t="str">
        <f t="shared" si="691"/>
        <v/>
      </c>
      <c r="BX141" s="23" t="str">
        <f t="shared" si="691"/>
        <v/>
      </c>
      <c r="BY141" s="23" t="str">
        <f t="shared" si="691"/>
        <v/>
      </c>
      <c r="BZ141" s="6"/>
      <c r="CA141" s="6"/>
      <c r="CB141" s="62"/>
      <c r="CC141" s="195">
        <f>SUM(CC137:CC140)</f>
        <v>0</v>
      </c>
      <c r="CD141" s="195">
        <f t="shared" ref="CD141:CG141" si="761">SUM(CD137:CD140)</f>
        <v>0</v>
      </c>
      <c r="CE141" s="195">
        <f t="shared" si="761"/>
        <v>0</v>
      </c>
      <c r="CF141" s="195">
        <f t="shared" si="761"/>
        <v>0</v>
      </c>
      <c r="CG141" s="195">
        <f t="shared" si="761"/>
        <v>0</v>
      </c>
      <c r="CH141" s="196">
        <f t="shared" si="453"/>
        <v>0</v>
      </c>
      <c r="CI141" s="66"/>
      <c r="CJ141" s="66"/>
      <c r="CK141" s="195">
        <f>SUM(CK137:CK140)</f>
        <v>311304.55995075707</v>
      </c>
      <c r="CL141" s="195">
        <f t="shared" ref="CL141:CO141" si="762">SUM(CL137:CL140)</f>
        <v>109834.43765102264</v>
      </c>
      <c r="CM141" s="195">
        <f t="shared" si="762"/>
        <v>169466.24683506083</v>
      </c>
      <c r="CN141" s="195">
        <f t="shared" si="762"/>
        <v>213230.07371670054</v>
      </c>
      <c r="CO141" s="195">
        <f t="shared" si="762"/>
        <v>412134.67428940453</v>
      </c>
      <c r="CP141" s="196">
        <f t="shared" ref="CP141:CP204" si="763">SUM(CK141:CO141)</f>
        <v>1215969.9924429455</v>
      </c>
      <c r="CS141" s="195">
        <f>SUM(CS137:CS140)</f>
        <v>299964.05972478009</v>
      </c>
      <c r="CT141" s="195">
        <f t="shared" ref="CT141:CW141" si="764">SUM(CT137:CT140)</f>
        <v>90035.597995615448</v>
      </c>
      <c r="CU141" s="195">
        <f t="shared" si="764"/>
        <v>184952.56473555457</v>
      </c>
      <c r="CV141" s="195">
        <f t="shared" si="764"/>
        <v>141756.03961532889</v>
      </c>
      <c r="CW141" s="195">
        <f t="shared" si="764"/>
        <v>767342.1981817109</v>
      </c>
      <c r="CX141" s="196">
        <f t="shared" ref="CX141:CX204" si="765">SUM(CS141:CW141)</f>
        <v>1484050.46025299</v>
      </c>
      <c r="CY141" s="6"/>
      <c r="CZ141" s="6"/>
      <c r="DA141" s="195">
        <f>SUM(DA137:DA140)</f>
        <v>299964.05972478009</v>
      </c>
      <c r="DB141" s="195">
        <f t="shared" ref="DB141:DE141" si="766">SUM(DB137:DB140)</f>
        <v>90035.597995615448</v>
      </c>
      <c r="DC141" s="195">
        <f t="shared" si="766"/>
        <v>184952.56473555457</v>
      </c>
      <c r="DD141" s="195">
        <f t="shared" si="766"/>
        <v>141756.03961532889</v>
      </c>
      <c r="DE141" s="195">
        <f t="shared" si="766"/>
        <v>767342.1981817109</v>
      </c>
      <c r="DF141" s="196">
        <f t="shared" ref="DF141:DF204" si="767">SUM(DA141:DE141)</f>
        <v>1484050.46025299</v>
      </c>
      <c r="DG141" s="6"/>
      <c r="DH141" s="6"/>
      <c r="DI141" s="195">
        <f>SUM(DI137:DI140)</f>
        <v>284172.35724048084</v>
      </c>
      <c r="DJ141" s="195">
        <f t="shared" ref="DJ141:DM141" si="768">SUM(DJ137:DJ140)</f>
        <v>60445.574389510635</v>
      </c>
      <c r="DK141" s="195">
        <f t="shared" si="768"/>
        <v>118591.04278172777</v>
      </c>
      <c r="DL141" s="195">
        <f t="shared" si="768"/>
        <v>331097.86044024338</v>
      </c>
      <c r="DM141" s="195">
        <f t="shared" si="768"/>
        <v>931972.38557764131</v>
      </c>
      <c r="DN141" s="196">
        <f t="shared" si="397"/>
        <v>1726279.2204296039</v>
      </c>
      <c r="DO141" s="6"/>
      <c r="DP141" s="6"/>
      <c r="DQ141" s="195">
        <f>SUM(DQ137:DQ140)</f>
        <v>284172.35724048084</v>
      </c>
      <c r="DR141" s="195">
        <f t="shared" ref="DR141:DU141" si="769">SUM(DR137:DR140)</f>
        <v>60445.574389510635</v>
      </c>
      <c r="DS141" s="195">
        <f t="shared" si="769"/>
        <v>118591.04278172777</v>
      </c>
      <c r="DT141" s="195">
        <f t="shared" si="769"/>
        <v>331097.86044024338</v>
      </c>
      <c r="DU141" s="195">
        <f t="shared" si="769"/>
        <v>931972.38557764131</v>
      </c>
      <c r="DV141" s="196">
        <f t="shared" ref="DV141:DV204" si="770">SUM(DQ141:DU141)</f>
        <v>1726279.2204296039</v>
      </c>
    </row>
    <row r="142" spans="1:126" ht="25.5" customHeight="1">
      <c r="A142" s="19"/>
      <c r="B142" s="68" t="s">
        <v>81</v>
      </c>
      <c r="C142" s="48"/>
      <c r="D142" s="48"/>
      <c r="E142" s="49"/>
      <c r="F142" s="50" t="s">
        <v>25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2">
        <f>SUM(G142:K142)</f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2">
        <f>SUM(M142:Q142)</f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2">
        <f>SUM(S142:W142)</f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2">
        <f>SUM(Y142:AC142)</f>
        <v>0</v>
      </c>
      <c r="AE142" s="53">
        <v>0</v>
      </c>
      <c r="AF142" s="53">
        <v>0</v>
      </c>
      <c r="AG142" s="53">
        <v>0</v>
      </c>
      <c r="AH142" s="53">
        <v>0</v>
      </c>
      <c r="AI142" s="53">
        <v>0</v>
      </c>
      <c r="AJ142" s="52">
        <f>SUM(AE142:AI142)</f>
        <v>0</v>
      </c>
      <c r="AK142" s="53">
        <v>0</v>
      </c>
      <c r="AL142" s="53">
        <v>0</v>
      </c>
      <c r="AM142" s="53">
        <v>0</v>
      </c>
      <c r="AN142" s="53">
        <v>0</v>
      </c>
      <c r="AO142" s="53">
        <v>0</v>
      </c>
      <c r="AP142" s="52">
        <f>SUM(AK142:AO142)</f>
        <v>0</v>
      </c>
      <c r="BB142" s="6"/>
      <c r="BC142" s="6"/>
      <c r="BD142" s="50" t="s">
        <v>25</v>
      </c>
      <c r="BE142" s="170">
        <f>'SPMW - Probs. of Failure '!O$39</f>
        <v>0</v>
      </c>
      <c r="BF142" s="170">
        <f>'SPMW - Probs. of Failure '!P$39</f>
        <v>0</v>
      </c>
      <c r="BG142" s="170">
        <f>'SPMW - Probs. of Failure '!Q$39</f>
        <v>0</v>
      </c>
      <c r="BH142" s="170">
        <f>'SPMW - Probs. of Failure '!R$39</f>
        <v>0</v>
      </c>
      <c r="BI142" s="170">
        <f>'SPMW - Probs. of Failure '!S$39</f>
        <v>0</v>
      </c>
      <c r="BJ142" s="173"/>
      <c r="BK142" s="6"/>
      <c r="BL142" s="50" t="s">
        <v>25</v>
      </c>
      <c r="BM142" s="192">
        <f>IFERROR($BM2*'SPMW - Average Cons. of Failure'!$Q$39,0)</f>
        <v>0</v>
      </c>
      <c r="BN142" s="192">
        <f>IFERROR($BM2*'SPMW - Average Cons. of Failure'!$Q$39,0)</f>
        <v>0</v>
      </c>
      <c r="BO142" s="192">
        <f>IFERROR($BM2*'SPMW - Average Cons. of Failure'!$Q$39,0)</f>
        <v>0</v>
      </c>
      <c r="BP142" s="192">
        <f>IFERROR($BM2*'SPMW - Average Cons. of Failure'!$Q$39,0)</f>
        <v>0</v>
      </c>
      <c r="BQ142" s="192">
        <f>IFERROR($BM2*'SPMW - Average Cons. of Failure'!$Q$39,0)</f>
        <v>0</v>
      </c>
      <c r="BR142" s="173"/>
      <c r="BS142" s="6"/>
      <c r="BT142" s="50" t="s">
        <v>25</v>
      </c>
      <c r="BU142" s="23" t="str">
        <f t="shared" si="691"/>
        <v/>
      </c>
      <c r="BV142" s="23" t="str">
        <f t="shared" si="691"/>
        <v/>
      </c>
      <c r="BW142" s="23" t="str">
        <f t="shared" si="691"/>
        <v/>
      </c>
      <c r="BX142" s="23" t="str">
        <f t="shared" si="691"/>
        <v/>
      </c>
      <c r="BY142" s="23" t="str">
        <f t="shared" si="691"/>
        <v/>
      </c>
      <c r="BZ142" s="6"/>
      <c r="CA142" s="6"/>
      <c r="CB142" s="50" t="s">
        <v>25</v>
      </c>
      <c r="CC142" s="193" t="str">
        <f>IF(BU142="","",M142*BU142)</f>
        <v/>
      </c>
      <c r="CD142" s="193" t="str">
        <f t="shared" ref="CD142:CG145" si="771">IF(BV142="","",N142*BV142)</f>
        <v/>
      </c>
      <c r="CE142" s="193" t="str">
        <f t="shared" si="771"/>
        <v/>
      </c>
      <c r="CF142" s="193" t="str">
        <f t="shared" si="771"/>
        <v/>
      </c>
      <c r="CG142" s="193" t="str">
        <f t="shared" si="771"/>
        <v/>
      </c>
      <c r="CH142" s="196">
        <f t="shared" si="453"/>
        <v>0</v>
      </c>
      <c r="CI142" s="66"/>
      <c r="CJ142" s="66"/>
      <c r="CK142" s="193" t="str">
        <f t="shared" ref="CK142:CO145" si="772">IF(BU142="","",G142*BU142)</f>
        <v/>
      </c>
      <c r="CL142" s="193" t="str">
        <f t="shared" si="772"/>
        <v/>
      </c>
      <c r="CM142" s="193" t="str">
        <f t="shared" si="772"/>
        <v/>
      </c>
      <c r="CN142" s="193" t="str">
        <f t="shared" si="772"/>
        <v/>
      </c>
      <c r="CO142" s="193" t="str">
        <f t="shared" si="772"/>
        <v/>
      </c>
      <c r="CP142" s="196">
        <f t="shared" si="763"/>
        <v>0</v>
      </c>
      <c r="CS142" s="193" t="str">
        <f>IF(BU142="","",Y142*BU142)</f>
        <v/>
      </c>
      <c r="CT142" s="193" t="str">
        <f t="shared" ref="CT142:CW145" si="773">IF(BV142="","",Z142*BV142)</f>
        <v/>
      </c>
      <c r="CU142" s="193" t="str">
        <f t="shared" si="773"/>
        <v/>
      </c>
      <c r="CV142" s="193" t="str">
        <f t="shared" si="773"/>
        <v/>
      </c>
      <c r="CW142" s="193" t="str">
        <f t="shared" si="773"/>
        <v/>
      </c>
      <c r="CX142" s="196">
        <f t="shared" si="765"/>
        <v>0</v>
      </c>
      <c r="CY142" s="6"/>
      <c r="CZ142" s="6"/>
      <c r="DA142" s="193" t="str">
        <f>IF(BU142="","",(S142+Y142)*BU142)</f>
        <v/>
      </c>
      <c r="DB142" s="193" t="str">
        <f t="shared" ref="DB142:DE145" si="774">IF(BV142="","",(T142+Z142)*BV142)</f>
        <v/>
      </c>
      <c r="DC142" s="193" t="str">
        <f t="shared" si="774"/>
        <v/>
      </c>
      <c r="DD142" s="193" t="str">
        <f t="shared" si="774"/>
        <v/>
      </c>
      <c r="DE142" s="193" t="str">
        <f t="shared" si="774"/>
        <v/>
      </c>
      <c r="DF142" s="196">
        <f t="shared" si="767"/>
        <v>0</v>
      </c>
      <c r="DG142" s="6"/>
      <c r="DH142" s="6"/>
      <c r="DI142" s="193" t="str">
        <f>IF(BU142="","",AK142*BU142)</f>
        <v/>
      </c>
      <c r="DJ142" s="193" t="str">
        <f t="shared" ref="DJ142:DM145" si="775">IF(BV142="","",AL142*BV142)</f>
        <v/>
      </c>
      <c r="DK142" s="193" t="str">
        <f t="shared" si="775"/>
        <v/>
      </c>
      <c r="DL142" s="193" t="str">
        <f t="shared" si="775"/>
        <v/>
      </c>
      <c r="DM142" s="193" t="str">
        <f t="shared" si="775"/>
        <v/>
      </c>
      <c r="DN142" s="196">
        <f t="shared" ref="DN142:DN205" si="776">SUM(DI142:DM142)</f>
        <v>0</v>
      </c>
      <c r="DO142" s="6"/>
      <c r="DP142" s="6"/>
      <c r="DQ142" s="193" t="str">
        <f>IF(BU142="","",(AE142+AK142)*BU142)</f>
        <v/>
      </c>
      <c r="DR142" s="193" t="str">
        <f t="shared" ref="DR142:DU145" si="777">IF(BV142="","",(AF142+AL142)*BV142)</f>
        <v/>
      </c>
      <c r="DS142" s="193" t="str">
        <f t="shared" si="777"/>
        <v/>
      </c>
      <c r="DT142" s="193" t="str">
        <f t="shared" si="777"/>
        <v/>
      </c>
      <c r="DU142" s="193" t="str">
        <f t="shared" si="777"/>
        <v/>
      </c>
      <c r="DV142" s="196">
        <f t="shared" si="770"/>
        <v>0</v>
      </c>
    </row>
    <row r="143" spans="1:126" ht="25.5" customHeight="1">
      <c r="A143" s="19"/>
      <c r="B143" s="54"/>
      <c r="C143" s="55"/>
      <c r="D143" s="55"/>
      <c r="E143" s="56"/>
      <c r="F143" s="57" t="s">
        <v>27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8">
        <f t="shared" ref="L143:L145" si="778">SUM(G143:K143)</f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8">
        <f t="shared" ref="R143:R145" si="779">SUM(M143:Q143)</f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8">
        <f t="shared" ref="X143:X145" si="780">SUM(S143:W143)</f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8">
        <f t="shared" ref="AD143:AD145" si="781">SUM(Y143:AC143)</f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8">
        <f t="shared" ref="AJ143:AJ145" si="782">SUM(AE143:AI143)</f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8">
        <f t="shared" ref="AP143:AP145" si="783">SUM(AK143:AO143)</f>
        <v>0</v>
      </c>
      <c r="AR143" s="86"/>
      <c r="BB143" s="6"/>
      <c r="BC143" s="6"/>
      <c r="BD143" s="57" t="s">
        <v>27</v>
      </c>
      <c r="BE143" s="170">
        <f>'SPMW - Probs. of Failure '!O$39</f>
        <v>0</v>
      </c>
      <c r="BF143" s="170">
        <f>'SPMW - Probs. of Failure '!P$39</f>
        <v>0</v>
      </c>
      <c r="BG143" s="170">
        <f>'SPMW - Probs. of Failure '!Q$39</f>
        <v>0</v>
      </c>
      <c r="BH143" s="170">
        <f>'SPMW - Probs. of Failure '!R$39</f>
        <v>0</v>
      </c>
      <c r="BI143" s="170">
        <f>'SPMW - Probs. of Failure '!S$39</f>
        <v>0</v>
      </c>
      <c r="BJ143" s="174"/>
      <c r="BK143" s="6"/>
      <c r="BL143" s="57" t="s">
        <v>27</v>
      </c>
      <c r="BM143" s="192">
        <f>IFERROR($BM3*'SPMW - Average Cons. of Failure'!$Q$39,0)</f>
        <v>0</v>
      </c>
      <c r="BN143" s="192">
        <f>IFERROR($BM3*'SPMW - Average Cons. of Failure'!$Q$39,0)</f>
        <v>0</v>
      </c>
      <c r="BO143" s="192">
        <f>IFERROR($BM3*'SPMW - Average Cons. of Failure'!$Q$39,0)</f>
        <v>0</v>
      </c>
      <c r="BP143" s="192">
        <f>IFERROR($BM3*'SPMW - Average Cons. of Failure'!$Q$39,0)</f>
        <v>0</v>
      </c>
      <c r="BQ143" s="192">
        <f>IFERROR($BM3*'SPMW - Average Cons. of Failure'!$Q$39,0)</f>
        <v>0</v>
      </c>
      <c r="BR143" s="174"/>
      <c r="BS143" s="6"/>
      <c r="BT143" s="57" t="s">
        <v>27</v>
      </c>
      <c r="BU143" s="23" t="str">
        <f t="shared" si="691"/>
        <v/>
      </c>
      <c r="BV143" s="23" t="str">
        <f t="shared" si="691"/>
        <v/>
      </c>
      <c r="BW143" s="23" t="str">
        <f t="shared" si="691"/>
        <v/>
      </c>
      <c r="BX143" s="23" t="str">
        <f t="shared" si="691"/>
        <v/>
      </c>
      <c r="BY143" s="23" t="str">
        <f t="shared" si="691"/>
        <v/>
      </c>
      <c r="BZ143" s="6"/>
      <c r="CA143" s="6"/>
      <c r="CB143" s="57" t="s">
        <v>27</v>
      </c>
      <c r="CC143" s="193" t="str">
        <f t="shared" ref="CC143:CC145" si="784">IF(BU143="","",M143*BU143)</f>
        <v/>
      </c>
      <c r="CD143" s="193" t="str">
        <f t="shared" si="771"/>
        <v/>
      </c>
      <c r="CE143" s="193" t="str">
        <f t="shared" si="771"/>
        <v/>
      </c>
      <c r="CF143" s="193" t="str">
        <f t="shared" si="771"/>
        <v/>
      </c>
      <c r="CG143" s="193" t="str">
        <f t="shared" si="771"/>
        <v/>
      </c>
      <c r="CH143" s="196">
        <f t="shared" si="453"/>
        <v>0</v>
      </c>
      <c r="CI143" s="66"/>
      <c r="CJ143" s="66"/>
      <c r="CK143" s="193" t="str">
        <f t="shared" si="772"/>
        <v/>
      </c>
      <c r="CL143" s="193" t="str">
        <f t="shared" si="772"/>
        <v/>
      </c>
      <c r="CM143" s="193" t="str">
        <f t="shared" si="772"/>
        <v/>
      </c>
      <c r="CN143" s="193" t="str">
        <f t="shared" si="772"/>
        <v/>
      </c>
      <c r="CO143" s="193" t="str">
        <f t="shared" si="772"/>
        <v/>
      </c>
      <c r="CP143" s="196">
        <f t="shared" si="763"/>
        <v>0</v>
      </c>
      <c r="CS143" s="193" t="str">
        <f t="shared" ref="CS143:CS145" si="785">IF(BU143="","",Y143*BU143)</f>
        <v/>
      </c>
      <c r="CT143" s="193" t="str">
        <f t="shared" si="773"/>
        <v/>
      </c>
      <c r="CU143" s="193" t="str">
        <f t="shared" si="773"/>
        <v/>
      </c>
      <c r="CV143" s="193" t="str">
        <f t="shared" si="773"/>
        <v/>
      </c>
      <c r="CW143" s="193" t="str">
        <f t="shared" si="773"/>
        <v/>
      </c>
      <c r="CX143" s="196">
        <f t="shared" si="765"/>
        <v>0</v>
      </c>
      <c r="CY143" s="6"/>
      <c r="CZ143" s="6"/>
      <c r="DA143" s="193" t="str">
        <f t="shared" ref="DA143:DA145" si="786">IF(BU143="","",(S143+Y143)*BU143)</f>
        <v/>
      </c>
      <c r="DB143" s="193" t="str">
        <f t="shared" si="774"/>
        <v/>
      </c>
      <c r="DC143" s="193" t="str">
        <f t="shared" si="774"/>
        <v/>
      </c>
      <c r="DD143" s="193" t="str">
        <f t="shared" si="774"/>
        <v/>
      </c>
      <c r="DE143" s="193" t="str">
        <f t="shared" si="774"/>
        <v/>
      </c>
      <c r="DF143" s="196">
        <f t="shared" si="767"/>
        <v>0</v>
      </c>
      <c r="DG143" s="6"/>
      <c r="DH143" s="6"/>
      <c r="DI143" s="193" t="str">
        <f t="shared" ref="DI143:DI145" si="787">IF(BU143="","",AK143*BU143)</f>
        <v/>
      </c>
      <c r="DJ143" s="193" t="str">
        <f t="shared" si="775"/>
        <v/>
      </c>
      <c r="DK143" s="193" t="str">
        <f t="shared" si="775"/>
        <v/>
      </c>
      <c r="DL143" s="193" t="str">
        <f t="shared" si="775"/>
        <v/>
      </c>
      <c r="DM143" s="193" t="str">
        <f t="shared" si="775"/>
        <v/>
      </c>
      <c r="DN143" s="196">
        <f t="shared" si="776"/>
        <v>0</v>
      </c>
      <c r="DO143" s="6"/>
      <c r="DP143" s="6"/>
      <c r="DQ143" s="193" t="str">
        <f t="shared" ref="DQ143:DQ145" si="788">IF(BU143="","",(AE143+AK143)*BU143)</f>
        <v/>
      </c>
      <c r="DR143" s="193" t="str">
        <f t="shared" si="777"/>
        <v/>
      </c>
      <c r="DS143" s="193" t="str">
        <f t="shared" si="777"/>
        <v/>
      </c>
      <c r="DT143" s="193" t="str">
        <f t="shared" si="777"/>
        <v/>
      </c>
      <c r="DU143" s="193" t="str">
        <f t="shared" si="777"/>
        <v/>
      </c>
      <c r="DV143" s="196">
        <f t="shared" si="770"/>
        <v>0</v>
      </c>
    </row>
    <row r="144" spans="1:126" ht="25.5" customHeight="1">
      <c r="A144" s="19"/>
      <c r="B144" s="54"/>
      <c r="C144" s="55"/>
      <c r="D144" s="55"/>
      <c r="E144" s="56"/>
      <c r="F144" s="57" t="s">
        <v>29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8">
        <f t="shared" si="778"/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8">
        <f t="shared" si="779"/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8">
        <f t="shared" si="780"/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8">
        <f t="shared" si="781"/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8">
        <f t="shared" si="782"/>
        <v>0</v>
      </c>
      <c r="AK144" s="51">
        <v>0</v>
      </c>
      <c r="AL144" s="51">
        <v>0</v>
      </c>
      <c r="AM144" s="51">
        <v>0</v>
      </c>
      <c r="AN144" s="51">
        <v>0</v>
      </c>
      <c r="AO144" s="51">
        <v>0</v>
      </c>
      <c r="AP144" s="58">
        <f t="shared" si="783"/>
        <v>0</v>
      </c>
      <c r="BB144" s="6"/>
      <c r="BC144" s="6"/>
      <c r="BD144" s="57" t="s">
        <v>29</v>
      </c>
      <c r="BE144" s="170">
        <f>'SPMW - Probs. of Failure '!O$39</f>
        <v>0</v>
      </c>
      <c r="BF144" s="170">
        <f>'SPMW - Probs. of Failure '!P$39</f>
        <v>0</v>
      </c>
      <c r="BG144" s="170">
        <f>'SPMW - Probs. of Failure '!Q$39</f>
        <v>0</v>
      </c>
      <c r="BH144" s="170">
        <f>'SPMW - Probs. of Failure '!R$39</f>
        <v>0</v>
      </c>
      <c r="BI144" s="170">
        <f>'SPMW - Probs. of Failure '!S$39</f>
        <v>0</v>
      </c>
      <c r="BJ144" s="174"/>
      <c r="BK144" s="6"/>
      <c r="BL144" s="57" t="s">
        <v>29</v>
      </c>
      <c r="BM144" s="192">
        <f>IFERROR($BM4*'SPMW - Average Cons. of Failure'!$Q$39,0)</f>
        <v>0</v>
      </c>
      <c r="BN144" s="192">
        <f>IFERROR($BM4*'SPMW - Average Cons. of Failure'!$Q$39,0)</f>
        <v>0</v>
      </c>
      <c r="BO144" s="192">
        <f>IFERROR($BM4*'SPMW - Average Cons. of Failure'!$Q$39,0)</f>
        <v>0</v>
      </c>
      <c r="BP144" s="192">
        <f>IFERROR($BM4*'SPMW - Average Cons. of Failure'!$Q$39,0)</f>
        <v>0</v>
      </c>
      <c r="BQ144" s="192">
        <f>IFERROR($BM4*'SPMW - Average Cons. of Failure'!$Q$39,0)</f>
        <v>0</v>
      </c>
      <c r="BR144" s="174"/>
      <c r="BS144" s="6"/>
      <c r="BT144" s="57" t="s">
        <v>29</v>
      </c>
      <c r="BU144" s="23" t="str">
        <f t="shared" si="691"/>
        <v/>
      </c>
      <c r="BV144" s="23" t="str">
        <f t="shared" si="691"/>
        <v/>
      </c>
      <c r="BW144" s="23" t="str">
        <f t="shared" si="691"/>
        <v/>
      </c>
      <c r="BX144" s="23" t="str">
        <f t="shared" si="691"/>
        <v/>
      </c>
      <c r="BY144" s="23" t="str">
        <f t="shared" si="691"/>
        <v/>
      </c>
      <c r="BZ144" s="6"/>
      <c r="CA144" s="6"/>
      <c r="CB144" s="57" t="s">
        <v>29</v>
      </c>
      <c r="CC144" s="193" t="str">
        <f t="shared" si="784"/>
        <v/>
      </c>
      <c r="CD144" s="193" t="str">
        <f t="shared" si="771"/>
        <v/>
      </c>
      <c r="CE144" s="193" t="str">
        <f t="shared" si="771"/>
        <v/>
      </c>
      <c r="CF144" s="193" t="str">
        <f t="shared" si="771"/>
        <v/>
      </c>
      <c r="CG144" s="193" t="str">
        <f t="shared" si="771"/>
        <v/>
      </c>
      <c r="CH144" s="196">
        <f t="shared" si="453"/>
        <v>0</v>
      </c>
      <c r="CI144" s="66"/>
      <c r="CJ144" s="66"/>
      <c r="CK144" s="193" t="str">
        <f t="shared" si="772"/>
        <v/>
      </c>
      <c r="CL144" s="193" t="str">
        <f t="shared" si="772"/>
        <v/>
      </c>
      <c r="CM144" s="193" t="str">
        <f t="shared" si="772"/>
        <v/>
      </c>
      <c r="CN144" s="193" t="str">
        <f t="shared" si="772"/>
        <v/>
      </c>
      <c r="CO144" s="193" t="str">
        <f t="shared" si="772"/>
        <v/>
      </c>
      <c r="CP144" s="196">
        <f t="shared" si="763"/>
        <v>0</v>
      </c>
      <c r="CS144" s="193" t="str">
        <f t="shared" si="785"/>
        <v/>
      </c>
      <c r="CT144" s="193" t="str">
        <f t="shared" si="773"/>
        <v/>
      </c>
      <c r="CU144" s="193" t="str">
        <f t="shared" si="773"/>
        <v/>
      </c>
      <c r="CV144" s="193" t="str">
        <f t="shared" si="773"/>
        <v/>
      </c>
      <c r="CW144" s="193" t="str">
        <f t="shared" si="773"/>
        <v/>
      </c>
      <c r="CX144" s="196">
        <f t="shared" si="765"/>
        <v>0</v>
      </c>
      <c r="CY144" s="6"/>
      <c r="CZ144" s="6"/>
      <c r="DA144" s="193" t="str">
        <f t="shared" si="786"/>
        <v/>
      </c>
      <c r="DB144" s="193" t="str">
        <f t="shared" si="774"/>
        <v/>
      </c>
      <c r="DC144" s="193" t="str">
        <f t="shared" si="774"/>
        <v/>
      </c>
      <c r="DD144" s="193" t="str">
        <f t="shared" si="774"/>
        <v/>
      </c>
      <c r="DE144" s="193" t="str">
        <f t="shared" si="774"/>
        <v/>
      </c>
      <c r="DF144" s="196">
        <f t="shared" si="767"/>
        <v>0</v>
      </c>
      <c r="DG144" s="6"/>
      <c r="DH144" s="6"/>
      <c r="DI144" s="193" t="str">
        <f t="shared" si="787"/>
        <v/>
      </c>
      <c r="DJ144" s="193" t="str">
        <f t="shared" si="775"/>
        <v/>
      </c>
      <c r="DK144" s="193" t="str">
        <f t="shared" si="775"/>
        <v/>
      </c>
      <c r="DL144" s="193" t="str">
        <f t="shared" si="775"/>
        <v/>
      </c>
      <c r="DM144" s="193" t="str">
        <f t="shared" si="775"/>
        <v/>
      </c>
      <c r="DN144" s="196">
        <f t="shared" si="776"/>
        <v>0</v>
      </c>
      <c r="DO144" s="6"/>
      <c r="DP144" s="6"/>
      <c r="DQ144" s="193" t="str">
        <f t="shared" si="788"/>
        <v/>
      </c>
      <c r="DR144" s="193" t="str">
        <f t="shared" si="777"/>
        <v/>
      </c>
      <c r="DS144" s="193" t="str">
        <f t="shared" si="777"/>
        <v/>
      </c>
      <c r="DT144" s="193" t="str">
        <f t="shared" si="777"/>
        <v/>
      </c>
      <c r="DU144" s="193" t="str">
        <f t="shared" si="777"/>
        <v/>
      </c>
      <c r="DV144" s="196">
        <f t="shared" si="770"/>
        <v>0</v>
      </c>
    </row>
    <row r="145" spans="1:126" ht="25.5" customHeight="1">
      <c r="A145" s="19"/>
      <c r="B145" s="54"/>
      <c r="C145" s="55"/>
      <c r="D145" s="55"/>
      <c r="E145" s="56"/>
      <c r="F145" s="57" t="s">
        <v>30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8">
        <f t="shared" si="778"/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8">
        <f t="shared" si="779"/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8">
        <f t="shared" si="780"/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8">
        <f t="shared" si="781"/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8">
        <f t="shared" si="782"/>
        <v>0</v>
      </c>
      <c r="AK145" s="51">
        <v>0</v>
      </c>
      <c r="AL145" s="51">
        <v>0</v>
      </c>
      <c r="AM145" s="51">
        <v>0</v>
      </c>
      <c r="AN145" s="51">
        <v>0</v>
      </c>
      <c r="AO145" s="51">
        <v>0</v>
      </c>
      <c r="AP145" s="58">
        <f t="shared" si="783"/>
        <v>0</v>
      </c>
      <c r="BB145" s="6"/>
      <c r="BC145" s="6"/>
      <c r="BD145" s="57" t="s">
        <v>30</v>
      </c>
      <c r="BE145" s="170">
        <f>'SPMW - Probs. of Failure '!O$39</f>
        <v>0</v>
      </c>
      <c r="BF145" s="170">
        <f>'SPMW - Probs. of Failure '!P$39</f>
        <v>0</v>
      </c>
      <c r="BG145" s="170">
        <f>'SPMW - Probs. of Failure '!Q$39</f>
        <v>0</v>
      </c>
      <c r="BH145" s="170">
        <f>'SPMW - Probs. of Failure '!R$39</f>
        <v>0</v>
      </c>
      <c r="BI145" s="170">
        <f>'SPMW - Probs. of Failure '!S$39</f>
        <v>0</v>
      </c>
      <c r="BJ145" s="174"/>
      <c r="BK145" s="6"/>
      <c r="BL145" s="57" t="s">
        <v>30</v>
      </c>
      <c r="BM145" s="192">
        <f>IFERROR($BM5*'SPMW - Average Cons. of Failure'!$Q$39,0)</f>
        <v>0</v>
      </c>
      <c r="BN145" s="192">
        <f>IFERROR($BM5*'SPMW - Average Cons. of Failure'!$Q$39,0)</f>
        <v>0</v>
      </c>
      <c r="BO145" s="192">
        <f>IFERROR($BM5*'SPMW - Average Cons. of Failure'!$Q$39,0)</f>
        <v>0</v>
      </c>
      <c r="BP145" s="192">
        <f>IFERROR($BM5*'SPMW - Average Cons. of Failure'!$Q$39,0)</f>
        <v>0</v>
      </c>
      <c r="BQ145" s="192">
        <f>IFERROR($BM5*'SPMW - Average Cons. of Failure'!$Q$39,0)</f>
        <v>0</v>
      </c>
      <c r="BR145" s="174"/>
      <c r="BS145" s="6"/>
      <c r="BT145" s="57" t="s">
        <v>30</v>
      </c>
      <c r="BU145" s="23" t="str">
        <f t="shared" si="691"/>
        <v/>
      </c>
      <c r="BV145" s="23" t="str">
        <f t="shared" si="691"/>
        <v/>
      </c>
      <c r="BW145" s="23" t="str">
        <f t="shared" si="691"/>
        <v/>
      </c>
      <c r="BX145" s="23" t="str">
        <f t="shared" si="691"/>
        <v/>
      </c>
      <c r="BY145" s="23" t="str">
        <f t="shared" si="691"/>
        <v/>
      </c>
      <c r="BZ145" s="6"/>
      <c r="CA145" s="6"/>
      <c r="CB145" s="57" t="s">
        <v>30</v>
      </c>
      <c r="CC145" s="193" t="str">
        <f t="shared" si="784"/>
        <v/>
      </c>
      <c r="CD145" s="193" t="str">
        <f t="shared" si="771"/>
        <v/>
      </c>
      <c r="CE145" s="193" t="str">
        <f t="shared" si="771"/>
        <v/>
      </c>
      <c r="CF145" s="193" t="str">
        <f t="shared" si="771"/>
        <v/>
      </c>
      <c r="CG145" s="193" t="str">
        <f t="shared" si="771"/>
        <v/>
      </c>
      <c r="CH145" s="196">
        <f t="shared" si="453"/>
        <v>0</v>
      </c>
      <c r="CI145" s="66"/>
      <c r="CJ145" s="66"/>
      <c r="CK145" s="193" t="str">
        <f t="shared" si="772"/>
        <v/>
      </c>
      <c r="CL145" s="193" t="str">
        <f t="shared" si="772"/>
        <v/>
      </c>
      <c r="CM145" s="193" t="str">
        <f t="shared" si="772"/>
        <v/>
      </c>
      <c r="CN145" s="193" t="str">
        <f t="shared" si="772"/>
        <v/>
      </c>
      <c r="CO145" s="193" t="str">
        <f t="shared" si="772"/>
        <v/>
      </c>
      <c r="CP145" s="196">
        <f t="shared" si="763"/>
        <v>0</v>
      </c>
      <c r="CS145" s="193" t="str">
        <f t="shared" si="785"/>
        <v/>
      </c>
      <c r="CT145" s="193" t="str">
        <f t="shared" si="773"/>
        <v/>
      </c>
      <c r="CU145" s="193" t="str">
        <f t="shared" si="773"/>
        <v/>
      </c>
      <c r="CV145" s="193" t="str">
        <f t="shared" si="773"/>
        <v/>
      </c>
      <c r="CW145" s="193" t="str">
        <f t="shared" si="773"/>
        <v/>
      </c>
      <c r="CX145" s="196">
        <f t="shared" si="765"/>
        <v>0</v>
      </c>
      <c r="CY145" s="6"/>
      <c r="CZ145" s="6"/>
      <c r="DA145" s="193" t="str">
        <f t="shared" si="786"/>
        <v/>
      </c>
      <c r="DB145" s="193" t="str">
        <f t="shared" si="774"/>
        <v/>
      </c>
      <c r="DC145" s="193" t="str">
        <f t="shared" si="774"/>
        <v/>
      </c>
      <c r="DD145" s="193" t="str">
        <f t="shared" si="774"/>
        <v/>
      </c>
      <c r="DE145" s="193" t="str">
        <f t="shared" si="774"/>
        <v/>
      </c>
      <c r="DF145" s="196">
        <f t="shared" si="767"/>
        <v>0</v>
      </c>
      <c r="DG145" s="6"/>
      <c r="DH145" s="6"/>
      <c r="DI145" s="193" t="str">
        <f t="shared" si="787"/>
        <v/>
      </c>
      <c r="DJ145" s="193" t="str">
        <f t="shared" si="775"/>
        <v/>
      </c>
      <c r="DK145" s="193" t="str">
        <f t="shared" si="775"/>
        <v/>
      </c>
      <c r="DL145" s="193" t="str">
        <f t="shared" si="775"/>
        <v/>
      </c>
      <c r="DM145" s="193" t="str">
        <f t="shared" si="775"/>
        <v/>
      </c>
      <c r="DN145" s="196">
        <f t="shared" si="776"/>
        <v>0</v>
      </c>
      <c r="DO145" s="6"/>
      <c r="DP145" s="6"/>
      <c r="DQ145" s="193" t="str">
        <f t="shared" si="788"/>
        <v/>
      </c>
      <c r="DR145" s="193" t="str">
        <f t="shared" si="777"/>
        <v/>
      </c>
      <c r="DS145" s="193" t="str">
        <f t="shared" si="777"/>
        <v/>
      </c>
      <c r="DT145" s="193" t="str">
        <f t="shared" si="777"/>
        <v/>
      </c>
      <c r="DU145" s="193" t="str">
        <f t="shared" si="777"/>
        <v/>
      </c>
      <c r="DV145" s="196">
        <f t="shared" si="770"/>
        <v>0</v>
      </c>
    </row>
    <row r="146" spans="1:126" ht="25.5" customHeight="1" thickBot="1">
      <c r="A146" s="19"/>
      <c r="B146" s="59"/>
      <c r="C146" s="60">
        <v>0</v>
      </c>
      <c r="D146" s="60">
        <v>0</v>
      </c>
      <c r="E146" s="61">
        <v>0</v>
      </c>
      <c r="F146" s="62"/>
      <c r="G146" s="63">
        <f>SUM(G142:G145)</f>
        <v>0</v>
      </c>
      <c r="H146" s="64">
        <f t="shared" ref="H146:K146" si="789">SUM(H142:H145)</f>
        <v>0</v>
      </c>
      <c r="I146" s="64">
        <f t="shared" si="789"/>
        <v>0</v>
      </c>
      <c r="J146" s="64">
        <f t="shared" si="789"/>
        <v>0</v>
      </c>
      <c r="K146" s="64">
        <f t="shared" si="789"/>
        <v>0</v>
      </c>
      <c r="L146" s="65"/>
      <c r="M146" s="63">
        <f>SUM(M142:M145)</f>
        <v>0</v>
      </c>
      <c r="N146" s="64">
        <f t="shared" ref="N146:Q146" si="790">SUM(N142:N145)</f>
        <v>0</v>
      </c>
      <c r="O146" s="64">
        <f t="shared" si="790"/>
        <v>0</v>
      </c>
      <c r="P146" s="64">
        <f t="shared" si="790"/>
        <v>0</v>
      </c>
      <c r="Q146" s="64">
        <f t="shared" si="790"/>
        <v>0</v>
      </c>
      <c r="R146" s="65"/>
      <c r="S146" s="63">
        <f>SUM(S142:S145)</f>
        <v>0</v>
      </c>
      <c r="T146" s="64">
        <f t="shared" ref="T146:W146" si="791">SUM(T142:T145)</f>
        <v>0</v>
      </c>
      <c r="U146" s="64">
        <f t="shared" si="791"/>
        <v>0</v>
      </c>
      <c r="V146" s="64">
        <f t="shared" si="791"/>
        <v>0</v>
      </c>
      <c r="W146" s="64">
        <f t="shared" si="791"/>
        <v>0</v>
      </c>
      <c r="X146" s="65"/>
      <c r="Y146" s="63">
        <f>SUM(Y142:Y145)</f>
        <v>0</v>
      </c>
      <c r="Z146" s="64">
        <f t="shared" ref="Z146:AC146" si="792">SUM(Z142:Z145)</f>
        <v>0</v>
      </c>
      <c r="AA146" s="64">
        <f t="shared" si="792"/>
        <v>0</v>
      </c>
      <c r="AB146" s="64">
        <f t="shared" si="792"/>
        <v>0</v>
      </c>
      <c r="AC146" s="64">
        <f t="shared" si="792"/>
        <v>0</v>
      </c>
      <c r="AD146" s="65"/>
      <c r="AE146" s="63">
        <f>SUM(AE142:AE145)</f>
        <v>0</v>
      </c>
      <c r="AF146" s="64">
        <f t="shared" ref="AF146:AI146" si="793">SUM(AF142:AF145)</f>
        <v>0</v>
      </c>
      <c r="AG146" s="64">
        <f t="shared" si="793"/>
        <v>0</v>
      </c>
      <c r="AH146" s="64">
        <f t="shared" si="793"/>
        <v>0</v>
      </c>
      <c r="AI146" s="64">
        <f t="shared" si="793"/>
        <v>0</v>
      </c>
      <c r="AJ146" s="65"/>
      <c r="AK146" s="63">
        <f>SUM(AK142:AK145)</f>
        <v>0</v>
      </c>
      <c r="AL146" s="64">
        <f t="shared" ref="AL146:AO146" si="794">SUM(AL142:AL145)</f>
        <v>0</v>
      </c>
      <c r="AM146" s="64">
        <f t="shared" si="794"/>
        <v>0</v>
      </c>
      <c r="AN146" s="64">
        <f t="shared" si="794"/>
        <v>0</v>
      </c>
      <c r="AO146" s="64">
        <f t="shared" si="794"/>
        <v>0</v>
      </c>
      <c r="AP146" s="65"/>
      <c r="BB146" s="6"/>
      <c r="BC146" s="6"/>
      <c r="BD146" s="62"/>
      <c r="BE146" s="171"/>
      <c r="BF146" s="172"/>
      <c r="BG146" s="172"/>
      <c r="BH146" s="172"/>
      <c r="BI146" s="172"/>
      <c r="BJ146" s="65"/>
      <c r="BK146" s="6"/>
      <c r="BL146" s="62"/>
      <c r="BM146" s="171"/>
      <c r="BN146" s="172"/>
      <c r="BO146" s="172"/>
      <c r="BP146" s="172"/>
      <c r="BQ146" s="172"/>
      <c r="BR146" s="65"/>
      <c r="BS146" s="6"/>
      <c r="BT146" s="62"/>
      <c r="BU146" s="23" t="str">
        <f t="shared" si="691"/>
        <v/>
      </c>
      <c r="BV146" s="23" t="str">
        <f t="shared" si="691"/>
        <v/>
      </c>
      <c r="BW146" s="23" t="str">
        <f t="shared" si="691"/>
        <v/>
      </c>
      <c r="BX146" s="23" t="str">
        <f t="shared" si="691"/>
        <v/>
      </c>
      <c r="BY146" s="23" t="str">
        <f t="shared" si="691"/>
        <v/>
      </c>
      <c r="BZ146" s="6"/>
      <c r="CA146" s="6"/>
      <c r="CB146" s="62"/>
      <c r="CC146" s="195">
        <f>SUM(CC142:CC145)</f>
        <v>0</v>
      </c>
      <c r="CD146" s="195">
        <f t="shared" ref="CD146:CG146" si="795">SUM(CD142:CD145)</f>
        <v>0</v>
      </c>
      <c r="CE146" s="195">
        <f t="shared" si="795"/>
        <v>0</v>
      </c>
      <c r="CF146" s="195">
        <f t="shared" si="795"/>
        <v>0</v>
      </c>
      <c r="CG146" s="195">
        <f t="shared" si="795"/>
        <v>0</v>
      </c>
      <c r="CH146" s="196">
        <f t="shared" si="453"/>
        <v>0</v>
      </c>
      <c r="CI146" s="66"/>
      <c r="CJ146" s="66"/>
      <c r="CK146" s="195">
        <f>SUM(CK142:CK145)</f>
        <v>0</v>
      </c>
      <c r="CL146" s="195">
        <f t="shared" ref="CL146:CO146" si="796">SUM(CL142:CL145)</f>
        <v>0</v>
      </c>
      <c r="CM146" s="195">
        <f t="shared" si="796"/>
        <v>0</v>
      </c>
      <c r="CN146" s="195">
        <f t="shared" si="796"/>
        <v>0</v>
      </c>
      <c r="CO146" s="195">
        <f t="shared" si="796"/>
        <v>0</v>
      </c>
      <c r="CP146" s="196">
        <f t="shared" si="763"/>
        <v>0</v>
      </c>
      <c r="CS146" s="195">
        <f>SUM(CS142:CS145)</f>
        <v>0</v>
      </c>
      <c r="CT146" s="195">
        <f t="shared" ref="CT146:CW146" si="797">SUM(CT142:CT145)</f>
        <v>0</v>
      </c>
      <c r="CU146" s="195">
        <f t="shared" si="797"/>
        <v>0</v>
      </c>
      <c r="CV146" s="195">
        <f t="shared" si="797"/>
        <v>0</v>
      </c>
      <c r="CW146" s="195">
        <f t="shared" si="797"/>
        <v>0</v>
      </c>
      <c r="CX146" s="196">
        <f t="shared" si="765"/>
        <v>0</v>
      </c>
      <c r="CY146" s="6"/>
      <c r="CZ146" s="6"/>
      <c r="DA146" s="195">
        <f>SUM(DA142:DA145)</f>
        <v>0</v>
      </c>
      <c r="DB146" s="195">
        <f t="shared" ref="DB146:DE146" si="798">SUM(DB142:DB145)</f>
        <v>0</v>
      </c>
      <c r="DC146" s="195">
        <f t="shared" si="798"/>
        <v>0</v>
      </c>
      <c r="DD146" s="195">
        <f t="shared" si="798"/>
        <v>0</v>
      </c>
      <c r="DE146" s="195">
        <f t="shared" si="798"/>
        <v>0</v>
      </c>
      <c r="DF146" s="196">
        <f t="shared" si="767"/>
        <v>0</v>
      </c>
      <c r="DG146" s="6"/>
      <c r="DH146" s="6"/>
      <c r="DI146" s="195">
        <f>SUM(DI142:DI145)</f>
        <v>0</v>
      </c>
      <c r="DJ146" s="195">
        <f t="shared" ref="DJ146:DM146" si="799">SUM(DJ142:DJ145)</f>
        <v>0</v>
      </c>
      <c r="DK146" s="195">
        <f t="shared" si="799"/>
        <v>0</v>
      </c>
      <c r="DL146" s="195">
        <f t="shared" si="799"/>
        <v>0</v>
      </c>
      <c r="DM146" s="195">
        <f t="shared" si="799"/>
        <v>0</v>
      </c>
      <c r="DN146" s="196">
        <f t="shared" si="776"/>
        <v>0</v>
      </c>
      <c r="DO146" s="6"/>
      <c r="DP146" s="6"/>
      <c r="DQ146" s="195">
        <f>SUM(DQ142:DQ145)</f>
        <v>0</v>
      </c>
      <c r="DR146" s="195">
        <f t="shared" ref="DR146:DU146" si="800">SUM(DR142:DR145)</f>
        <v>0</v>
      </c>
      <c r="DS146" s="195">
        <f t="shared" si="800"/>
        <v>0</v>
      </c>
      <c r="DT146" s="195">
        <f t="shared" si="800"/>
        <v>0</v>
      </c>
      <c r="DU146" s="195">
        <f t="shared" si="800"/>
        <v>0</v>
      </c>
      <c r="DV146" s="196">
        <f t="shared" si="770"/>
        <v>0</v>
      </c>
    </row>
    <row r="147" spans="1:126" ht="25.5" customHeight="1">
      <c r="A147" s="19"/>
      <c r="B147" s="68" t="s">
        <v>115</v>
      </c>
      <c r="C147" s="48"/>
      <c r="D147" s="48"/>
      <c r="E147" s="49"/>
      <c r="F147" s="50" t="s">
        <v>25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2">
        <f>SUM(G147:K147)</f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2">
        <f>SUM(M147:Q147)</f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2">
        <f>SUM(S147:W147)</f>
        <v>0</v>
      </c>
      <c r="Y147" s="53">
        <v>0</v>
      </c>
      <c r="Z147" s="53">
        <v>0</v>
      </c>
      <c r="AA147" s="53">
        <v>0</v>
      </c>
      <c r="AB147" s="53">
        <v>0</v>
      </c>
      <c r="AC147" s="53">
        <v>0</v>
      </c>
      <c r="AD147" s="52">
        <f>SUM(Y147:AC147)</f>
        <v>0</v>
      </c>
      <c r="AE147" s="53">
        <v>0</v>
      </c>
      <c r="AF147" s="53">
        <v>0</v>
      </c>
      <c r="AG147" s="53">
        <v>0</v>
      </c>
      <c r="AH147" s="53">
        <v>0</v>
      </c>
      <c r="AI147" s="53">
        <v>0</v>
      </c>
      <c r="AJ147" s="52">
        <f>SUM(AE147:AI147)</f>
        <v>0</v>
      </c>
      <c r="AK147" s="53">
        <v>0</v>
      </c>
      <c r="AL147" s="53">
        <v>0</v>
      </c>
      <c r="AM147" s="53">
        <v>0</v>
      </c>
      <c r="AN147" s="53">
        <v>0</v>
      </c>
      <c r="AO147" s="53">
        <v>0</v>
      </c>
      <c r="AP147" s="52">
        <f>SUM(AK147:AO147)</f>
        <v>0</v>
      </c>
      <c r="BB147" s="6"/>
      <c r="BC147" s="6"/>
      <c r="BD147" s="50" t="s">
        <v>25</v>
      </c>
      <c r="BE147" s="170">
        <f>'SPMW - Probs. of Failure '!O$40</f>
        <v>0</v>
      </c>
      <c r="BF147" s="170">
        <f>'SPMW - Probs. of Failure '!P$40</f>
        <v>0</v>
      </c>
      <c r="BG147" s="170">
        <f>'SPMW - Probs. of Failure '!Q$40</f>
        <v>0</v>
      </c>
      <c r="BH147" s="170">
        <f>'SPMW - Probs. of Failure '!R$40</f>
        <v>0</v>
      </c>
      <c r="BI147" s="170">
        <f>'SPMW - Probs. of Failure '!S$40</f>
        <v>0</v>
      </c>
      <c r="BJ147" s="173"/>
      <c r="BK147" s="6"/>
      <c r="BL147" s="50" t="s">
        <v>25</v>
      </c>
      <c r="BM147" s="239">
        <f>IFERROR($BM2*'SPMW - Average Cons. of Failure'!$Q$40,0)</f>
        <v>0</v>
      </c>
      <c r="BN147" s="239">
        <f>IFERROR($BM2*'SPMW - Average Cons. of Failure'!$Q$40,0)</f>
        <v>0</v>
      </c>
      <c r="BO147" s="239">
        <f>IFERROR($BM2*'SPMW - Average Cons. of Failure'!$Q$40,0)</f>
        <v>0</v>
      </c>
      <c r="BP147" s="239">
        <f>IFERROR($BM2*'SPMW - Average Cons. of Failure'!$Q$40,0)</f>
        <v>0</v>
      </c>
      <c r="BQ147" s="239">
        <f>IFERROR($BM2*'SPMW - Average Cons. of Failure'!$Q$40,0)</f>
        <v>0</v>
      </c>
      <c r="BR147" s="173"/>
      <c r="BS147" s="6"/>
      <c r="BT147" s="50" t="s">
        <v>25</v>
      </c>
      <c r="BU147" s="23" t="str">
        <f t="shared" si="691"/>
        <v/>
      </c>
      <c r="BV147" s="23" t="str">
        <f t="shared" si="691"/>
        <v/>
      </c>
      <c r="BW147" s="23" t="str">
        <f t="shared" si="691"/>
        <v/>
      </c>
      <c r="BX147" s="23" t="str">
        <f t="shared" si="691"/>
        <v/>
      </c>
      <c r="BY147" s="23" t="str">
        <f t="shared" si="691"/>
        <v/>
      </c>
      <c r="BZ147" s="6"/>
      <c r="CA147" s="6"/>
      <c r="CB147" s="50" t="s">
        <v>25</v>
      </c>
      <c r="CC147" s="193" t="str">
        <f>IF(BU147="","",M147*BU147)</f>
        <v/>
      </c>
      <c r="CD147" s="193" t="str">
        <f t="shared" ref="CD147:CG150" si="801">IF(BV147="","",N147*BV147)</f>
        <v/>
      </c>
      <c r="CE147" s="193" t="str">
        <f t="shared" si="801"/>
        <v/>
      </c>
      <c r="CF147" s="193" t="str">
        <f t="shared" si="801"/>
        <v/>
      </c>
      <c r="CG147" s="193" t="str">
        <f t="shared" si="801"/>
        <v/>
      </c>
      <c r="CH147" s="196">
        <f t="shared" si="453"/>
        <v>0</v>
      </c>
      <c r="CI147" s="66"/>
      <c r="CJ147" s="66"/>
      <c r="CK147" s="193" t="str">
        <f t="shared" ref="CK147:CO150" si="802">IF(BU147="","",G147*BU147)</f>
        <v/>
      </c>
      <c r="CL147" s="193" t="str">
        <f t="shared" si="802"/>
        <v/>
      </c>
      <c r="CM147" s="193" t="str">
        <f t="shared" si="802"/>
        <v/>
      </c>
      <c r="CN147" s="193" t="str">
        <f t="shared" si="802"/>
        <v/>
      </c>
      <c r="CO147" s="193" t="str">
        <f t="shared" si="802"/>
        <v/>
      </c>
      <c r="CP147" s="196">
        <f t="shared" si="763"/>
        <v>0</v>
      </c>
      <c r="CS147" s="193" t="str">
        <f>IF(BU147="","",Y147*BU147)</f>
        <v/>
      </c>
      <c r="CT147" s="193" t="str">
        <f t="shared" ref="CT147:CW150" si="803">IF(BV147="","",Z147*BV147)</f>
        <v/>
      </c>
      <c r="CU147" s="193" t="str">
        <f t="shared" si="803"/>
        <v/>
      </c>
      <c r="CV147" s="193" t="str">
        <f t="shared" si="803"/>
        <v/>
      </c>
      <c r="CW147" s="193" t="str">
        <f t="shared" si="803"/>
        <v/>
      </c>
      <c r="CX147" s="196">
        <f t="shared" si="765"/>
        <v>0</v>
      </c>
      <c r="CY147" s="6"/>
      <c r="CZ147" s="6"/>
      <c r="DA147" s="193" t="str">
        <f>IF(BU147="","",(S147+Y147)*BU147)</f>
        <v/>
      </c>
      <c r="DB147" s="193" t="str">
        <f t="shared" ref="DB147:DE150" si="804">IF(BV147="","",(T147+Z147)*BV147)</f>
        <v/>
      </c>
      <c r="DC147" s="193" t="str">
        <f t="shared" si="804"/>
        <v/>
      </c>
      <c r="DD147" s="193" t="str">
        <f t="shared" si="804"/>
        <v/>
      </c>
      <c r="DE147" s="193" t="str">
        <f t="shared" si="804"/>
        <v/>
      </c>
      <c r="DF147" s="196">
        <f t="shared" si="767"/>
        <v>0</v>
      </c>
      <c r="DG147" s="6"/>
      <c r="DH147" s="6"/>
      <c r="DI147" s="193" t="str">
        <f>IF(BU147="","",AK147*BU147)</f>
        <v/>
      </c>
      <c r="DJ147" s="193" t="str">
        <f t="shared" ref="DJ147:DM150" si="805">IF(BV147="","",AL147*BV147)</f>
        <v/>
      </c>
      <c r="DK147" s="193" t="str">
        <f t="shared" si="805"/>
        <v/>
      </c>
      <c r="DL147" s="193" t="str">
        <f t="shared" si="805"/>
        <v/>
      </c>
      <c r="DM147" s="193" t="str">
        <f t="shared" si="805"/>
        <v/>
      </c>
      <c r="DN147" s="196">
        <f t="shared" si="776"/>
        <v>0</v>
      </c>
      <c r="DO147" s="6"/>
      <c r="DP147" s="6"/>
      <c r="DQ147" s="193" t="str">
        <f>IF(BU147="","",(AE147+AK147)*BU147)</f>
        <v/>
      </c>
      <c r="DR147" s="193" t="str">
        <f t="shared" ref="DR147:DU150" si="806">IF(BV147="","",(AF147+AL147)*BV147)</f>
        <v/>
      </c>
      <c r="DS147" s="193" t="str">
        <f t="shared" si="806"/>
        <v/>
      </c>
      <c r="DT147" s="193" t="str">
        <f t="shared" si="806"/>
        <v/>
      </c>
      <c r="DU147" s="193" t="str">
        <f t="shared" si="806"/>
        <v/>
      </c>
      <c r="DV147" s="196">
        <f t="shared" si="770"/>
        <v>0</v>
      </c>
    </row>
    <row r="148" spans="1:126" ht="25.5" customHeight="1">
      <c r="A148" s="19"/>
      <c r="B148" s="54"/>
      <c r="C148" s="55"/>
      <c r="D148" s="55"/>
      <c r="E148" s="56"/>
      <c r="F148" s="57" t="s">
        <v>27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8">
        <f t="shared" ref="L148:L150" si="807">SUM(G148:K148)</f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8">
        <f t="shared" ref="R148:R150" si="808">SUM(M148:Q148)</f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8">
        <f t="shared" ref="X148:X150" si="809">SUM(S148:W148)</f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8">
        <f t="shared" ref="AD148:AD150" si="810">SUM(Y148:AC148)</f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8">
        <f t="shared" ref="AJ148:AJ150" si="811">SUM(AE148:AI148)</f>
        <v>0</v>
      </c>
      <c r="AK148" s="51">
        <v>0</v>
      </c>
      <c r="AL148" s="51">
        <v>0</v>
      </c>
      <c r="AM148" s="51">
        <v>0</v>
      </c>
      <c r="AN148" s="51">
        <v>0</v>
      </c>
      <c r="AO148" s="51">
        <v>0</v>
      </c>
      <c r="AP148" s="58">
        <f t="shared" ref="AP148:AP150" si="812">SUM(AK148:AO148)</f>
        <v>0</v>
      </c>
      <c r="BB148" s="6"/>
      <c r="BC148" s="6"/>
      <c r="BD148" s="57" t="s">
        <v>27</v>
      </c>
      <c r="BE148" s="170">
        <f>'SPMW - Probs. of Failure '!O$40</f>
        <v>0</v>
      </c>
      <c r="BF148" s="170">
        <f>'SPMW - Probs. of Failure '!P$40</f>
        <v>0</v>
      </c>
      <c r="BG148" s="170">
        <f>'SPMW - Probs. of Failure '!Q$40</f>
        <v>0</v>
      </c>
      <c r="BH148" s="170">
        <f>'SPMW - Probs. of Failure '!R$40</f>
        <v>0</v>
      </c>
      <c r="BI148" s="170">
        <f>'SPMW - Probs. of Failure '!S$40</f>
        <v>0</v>
      </c>
      <c r="BJ148" s="174"/>
      <c r="BK148" s="6"/>
      <c r="BL148" s="57" t="s">
        <v>27</v>
      </c>
      <c r="BM148" s="239">
        <f>IFERROR($BM3*'SPMW - Average Cons. of Failure'!$Q$40,0)</f>
        <v>0</v>
      </c>
      <c r="BN148" s="239">
        <f>IFERROR($BM3*'SPMW - Average Cons. of Failure'!$Q$40,0)</f>
        <v>0</v>
      </c>
      <c r="BO148" s="239">
        <f>IFERROR($BM3*'SPMW - Average Cons. of Failure'!$Q$40,0)</f>
        <v>0</v>
      </c>
      <c r="BP148" s="239">
        <f>IFERROR($BM3*'SPMW - Average Cons. of Failure'!$Q$40,0)</f>
        <v>0</v>
      </c>
      <c r="BQ148" s="239">
        <f>IFERROR($BM3*'SPMW - Average Cons. of Failure'!$Q$40,0)</f>
        <v>0</v>
      </c>
      <c r="BR148" s="174"/>
      <c r="BS148" s="6"/>
      <c r="BT148" s="57" t="s">
        <v>27</v>
      </c>
      <c r="BU148" s="23" t="str">
        <f t="shared" si="691"/>
        <v/>
      </c>
      <c r="BV148" s="23" t="str">
        <f t="shared" si="691"/>
        <v/>
      </c>
      <c r="BW148" s="23" t="str">
        <f t="shared" si="691"/>
        <v/>
      </c>
      <c r="BX148" s="23" t="str">
        <f t="shared" si="691"/>
        <v/>
      </c>
      <c r="BY148" s="23" t="str">
        <f t="shared" si="691"/>
        <v/>
      </c>
      <c r="BZ148" s="6"/>
      <c r="CA148" s="6"/>
      <c r="CB148" s="57" t="s">
        <v>27</v>
      </c>
      <c r="CC148" s="193" t="str">
        <f t="shared" ref="CC148:CC150" si="813">IF(BU148="","",M148*BU148)</f>
        <v/>
      </c>
      <c r="CD148" s="193" t="str">
        <f t="shared" si="801"/>
        <v/>
      </c>
      <c r="CE148" s="193" t="str">
        <f t="shared" si="801"/>
        <v/>
      </c>
      <c r="CF148" s="193" t="str">
        <f t="shared" si="801"/>
        <v/>
      </c>
      <c r="CG148" s="193" t="str">
        <f t="shared" si="801"/>
        <v/>
      </c>
      <c r="CH148" s="196">
        <f t="shared" si="453"/>
        <v>0</v>
      </c>
      <c r="CI148" s="66"/>
      <c r="CJ148" s="66"/>
      <c r="CK148" s="193" t="str">
        <f t="shared" si="802"/>
        <v/>
      </c>
      <c r="CL148" s="193" t="str">
        <f t="shared" si="802"/>
        <v/>
      </c>
      <c r="CM148" s="193" t="str">
        <f t="shared" si="802"/>
        <v/>
      </c>
      <c r="CN148" s="193" t="str">
        <f t="shared" si="802"/>
        <v/>
      </c>
      <c r="CO148" s="193" t="str">
        <f t="shared" si="802"/>
        <v/>
      </c>
      <c r="CP148" s="196">
        <f t="shared" si="763"/>
        <v>0</v>
      </c>
      <c r="CS148" s="193" t="str">
        <f t="shared" ref="CS148:CS150" si="814">IF(BU148="","",Y148*BU148)</f>
        <v/>
      </c>
      <c r="CT148" s="193" t="str">
        <f t="shared" si="803"/>
        <v/>
      </c>
      <c r="CU148" s="193" t="str">
        <f t="shared" si="803"/>
        <v/>
      </c>
      <c r="CV148" s="193" t="str">
        <f t="shared" si="803"/>
        <v/>
      </c>
      <c r="CW148" s="193" t="str">
        <f t="shared" si="803"/>
        <v/>
      </c>
      <c r="CX148" s="196">
        <f t="shared" si="765"/>
        <v>0</v>
      </c>
      <c r="CY148" s="6"/>
      <c r="CZ148" s="6"/>
      <c r="DA148" s="193" t="str">
        <f t="shared" ref="DA148:DA150" si="815">IF(BU148="","",(S148+Y148)*BU148)</f>
        <v/>
      </c>
      <c r="DB148" s="193" t="str">
        <f t="shared" si="804"/>
        <v/>
      </c>
      <c r="DC148" s="193" t="str">
        <f t="shared" si="804"/>
        <v/>
      </c>
      <c r="DD148" s="193" t="str">
        <f t="shared" si="804"/>
        <v/>
      </c>
      <c r="DE148" s="193" t="str">
        <f t="shared" si="804"/>
        <v/>
      </c>
      <c r="DF148" s="196">
        <f t="shared" si="767"/>
        <v>0</v>
      </c>
      <c r="DG148" s="6"/>
      <c r="DH148" s="6"/>
      <c r="DI148" s="193" t="str">
        <f t="shared" ref="DI148:DI150" si="816">IF(BU148="","",AK148*BU148)</f>
        <v/>
      </c>
      <c r="DJ148" s="193" t="str">
        <f t="shared" si="805"/>
        <v/>
      </c>
      <c r="DK148" s="193" t="str">
        <f t="shared" si="805"/>
        <v/>
      </c>
      <c r="DL148" s="193" t="str">
        <f t="shared" si="805"/>
        <v/>
      </c>
      <c r="DM148" s="193" t="str">
        <f t="shared" si="805"/>
        <v/>
      </c>
      <c r="DN148" s="196">
        <f t="shared" si="776"/>
        <v>0</v>
      </c>
      <c r="DO148" s="6"/>
      <c r="DP148" s="6"/>
      <c r="DQ148" s="193" t="str">
        <f t="shared" ref="DQ148:DQ150" si="817">IF(BU148="","",(AE148+AK148)*BU148)</f>
        <v/>
      </c>
      <c r="DR148" s="193" t="str">
        <f t="shared" si="806"/>
        <v/>
      </c>
      <c r="DS148" s="193" t="str">
        <f t="shared" si="806"/>
        <v/>
      </c>
      <c r="DT148" s="193" t="str">
        <f t="shared" si="806"/>
        <v/>
      </c>
      <c r="DU148" s="193" t="str">
        <f t="shared" si="806"/>
        <v/>
      </c>
      <c r="DV148" s="196">
        <f t="shared" si="770"/>
        <v>0</v>
      </c>
    </row>
    <row r="149" spans="1:126" ht="25.5" customHeight="1">
      <c r="A149" s="19"/>
      <c r="B149" s="54"/>
      <c r="C149" s="55"/>
      <c r="D149" s="55"/>
      <c r="E149" s="56"/>
      <c r="F149" s="57" t="s">
        <v>29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8">
        <f t="shared" si="807"/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8">
        <f t="shared" si="808"/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8">
        <f t="shared" si="809"/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8">
        <f t="shared" si="810"/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8">
        <f t="shared" si="811"/>
        <v>0</v>
      </c>
      <c r="AK149" s="51">
        <v>0</v>
      </c>
      <c r="AL149" s="51">
        <v>0</v>
      </c>
      <c r="AM149" s="51">
        <v>0</v>
      </c>
      <c r="AN149" s="51">
        <v>0</v>
      </c>
      <c r="AO149" s="51">
        <v>0</v>
      </c>
      <c r="AP149" s="58">
        <f t="shared" si="812"/>
        <v>0</v>
      </c>
      <c r="BB149" s="6"/>
      <c r="BC149" s="6"/>
      <c r="BD149" s="57" t="s">
        <v>29</v>
      </c>
      <c r="BE149" s="170">
        <f>'SPMW - Probs. of Failure '!O$40</f>
        <v>0</v>
      </c>
      <c r="BF149" s="170">
        <f>'SPMW - Probs. of Failure '!P$40</f>
        <v>0</v>
      </c>
      <c r="BG149" s="170">
        <f>'SPMW - Probs. of Failure '!Q$40</f>
        <v>0</v>
      </c>
      <c r="BH149" s="170">
        <f>'SPMW - Probs. of Failure '!R$40</f>
        <v>0</v>
      </c>
      <c r="BI149" s="170">
        <f>'SPMW - Probs. of Failure '!S$40</f>
        <v>0</v>
      </c>
      <c r="BJ149" s="174"/>
      <c r="BK149" s="6"/>
      <c r="BL149" s="57" t="s">
        <v>29</v>
      </c>
      <c r="BM149" s="239">
        <f>IFERROR($BM4*'SPMW - Average Cons. of Failure'!$Q$40,0)</f>
        <v>0</v>
      </c>
      <c r="BN149" s="239">
        <f>IFERROR($BM4*'SPMW - Average Cons. of Failure'!$Q$40,0)</f>
        <v>0</v>
      </c>
      <c r="BO149" s="239">
        <f>IFERROR($BM4*'SPMW - Average Cons. of Failure'!$Q$40,0)</f>
        <v>0</v>
      </c>
      <c r="BP149" s="239">
        <f>IFERROR($BM4*'SPMW - Average Cons. of Failure'!$Q$40,0)</f>
        <v>0</v>
      </c>
      <c r="BQ149" s="239">
        <f>IFERROR($BM4*'SPMW - Average Cons. of Failure'!$Q$40,0)</f>
        <v>0</v>
      </c>
      <c r="BR149" s="174"/>
      <c r="BS149" s="6"/>
      <c r="BT149" s="57" t="s">
        <v>29</v>
      </c>
      <c r="BU149" s="23" t="str">
        <f t="shared" si="691"/>
        <v/>
      </c>
      <c r="BV149" s="23" t="str">
        <f t="shared" si="691"/>
        <v/>
      </c>
      <c r="BW149" s="23" t="str">
        <f t="shared" si="691"/>
        <v/>
      </c>
      <c r="BX149" s="23" t="str">
        <f t="shared" si="691"/>
        <v/>
      </c>
      <c r="BY149" s="23" t="str">
        <f t="shared" si="691"/>
        <v/>
      </c>
      <c r="BZ149" s="6"/>
      <c r="CA149" s="6"/>
      <c r="CB149" s="57" t="s">
        <v>29</v>
      </c>
      <c r="CC149" s="193" t="str">
        <f t="shared" si="813"/>
        <v/>
      </c>
      <c r="CD149" s="193" t="str">
        <f t="shared" si="801"/>
        <v/>
      </c>
      <c r="CE149" s="193" t="str">
        <f t="shared" si="801"/>
        <v/>
      </c>
      <c r="CF149" s="193" t="str">
        <f t="shared" si="801"/>
        <v/>
      </c>
      <c r="CG149" s="193" t="str">
        <f t="shared" si="801"/>
        <v/>
      </c>
      <c r="CH149" s="196">
        <f t="shared" si="453"/>
        <v>0</v>
      </c>
      <c r="CI149" s="66"/>
      <c r="CJ149" s="66"/>
      <c r="CK149" s="193" t="str">
        <f t="shared" si="802"/>
        <v/>
      </c>
      <c r="CL149" s="193" t="str">
        <f t="shared" si="802"/>
        <v/>
      </c>
      <c r="CM149" s="193" t="str">
        <f t="shared" si="802"/>
        <v/>
      </c>
      <c r="CN149" s="193" t="str">
        <f t="shared" si="802"/>
        <v/>
      </c>
      <c r="CO149" s="193" t="str">
        <f t="shared" si="802"/>
        <v/>
      </c>
      <c r="CP149" s="196">
        <f t="shared" si="763"/>
        <v>0</v>
      </c>
      <c r="CS149" s="193" t="str">
        <f t="shared" si="814"/>
        <v/>
      </c>
      <c r="CT149" s="193" t="str">
        <f t="shared" si="803"/>
        <v/>
      </c>
      <c r="CU149" s="193" t="str">
        <f t="shared" si="803"/>
        <v/>
      </c>
      <c r="CV149" s="193" t="str">
        <f t="shared" si="803"/>
        <v/>
      </c>
      <c r="CW149" s="193" t="str">
        <f t="shared" si="803"/>
        <v/>
      </c>
      <c r="CX149" s="196">
        <f t="shared" si="765"/>
        <v>0</v>
      </c>
      <c r="CY149" s="6"/>
      <c r="CZ149" s="6"/>
      <c r="DA149" s="193" t="str">
        <f t="shared" si="815"/>
        <v/>
      </c>
      <c r="DB149" s="193" t="str">
        <f t="shared" si="804"/>
        <v/>
      </c>
      <c r="DC149" s="193" t="str">
        <f t="shared" si="804"/>
        <v/>
      </c>
      <c r="DD149" s="193" t="str">
        <f t="shared" si="804"/>
        <v/>
      </c>
      <c r="DE149" s="193" t="str">
        <f t="shared" si="804"/>
        <v/>
      </c>
      <c r="DF149" s="196">
        <f t="shared" si="767"/>
        <v>0</v>
      </c>
      <c r="DG149" s="6"/>
      <c r="DH149" s="6"/>
      <c r="DI149" s="193" t="str">
        <f t="shared" si="816"/>
        <v/>
      </c>
      <c r="DJ149" s="193" t="str">
        <f t="shared" si="805"/>
        <v/>
      </c>
      <c r="DK149" s="193" t="str">
        <f t="shared" si="805"/>
        <v/>
      </c>
      <c r="DL149" s="193" t="str">
        <f t="shared" si="805"/>
        <v/>
      </c>
      <c r="DM149" s="193" t="str">
        <f t="shared" si="805"/>
        <v/>
      </c>
      <c r="DN149" s="196">
        <f t="shared" si="776"/>
        <v>0</v>
      </c>
      <c r="DO149" s="6"/>
      <c r="DP149" s="6"/>
      <c r="DQ149" s="193" t="str">
        <f t="shared" si="817"/>
        <v/>
      </c>
      <c r="DR149" s="193" t="str">
        <f t="shared" si="806"/>
        <v/>
      </c>
      <c r="DS149" s="193" t="str">
        <f t="shared" si="806"/>
        <v/>
      </c>
      <c r="DT149" s="193" t="str">
        <f t="shared" si="806"/>
        <v/>
      </c>
      <c r="DU149" s="193" t="str">
        <f t="shared" si="806"/>
        <v/>
      </c>
      <c r="DV149" s="196">
        <f t="shared" si="770"/>
        <v>0</v>
      </c>
    </row>
    <row r="150" spans="1:126" ht="25.5" customHeight="1">
      <c r="A150" s="19"/>
      <c r="B150" s="54"/>
      <c r="C150" s="55"/>
      <c r="D150" s="55"/>
      <c r="E150" s="56"/>
      <c r="F150" s="57" t="s">
        <v>30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8">
        <f t="shared" si="807"/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8">
        <f t="shared" si="808"/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8">
        <f t="shared" si="809"/>
        <v>0</v>
      </c>
      <c r="Y150" s="51">
        <v>0</v>
      </c>
      <c r="Z150" s="51">
        <v>0</v>
      </c>
      <c r="AA150" s="51">
        <v>0</v>
      </c>
      <c r="AB150" s="51">
        <v>0</v>
      </c>
      <c r="AC150" s="51">
        <v>0</v>
      </c>
      <c r="AD150" s="58">
        <f t="shared" si="810"/>
        <v>0</v>
      </c>
      <c r="AE150" s="51">
        <v>0</v>
      </c>
      <c r="AF150" s="51">
        <v>0</v>
      </c>
      <c r="AG150" s="51">
        <v>0</v>
      </c>
      <c r="AH150" s="51">
        <v>0</v>
      </c>
      <c r="AI150" s="51">
        <v>0</v>
      </c>
      <c r="AJ150" s="58">
        <f t="shared" si="811"/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0</v>
      </c>
      <c r="AP150" s="58">
        <f t="shared" si="812"/>
        <v>0</v>
      </c>
      <c r="BB150" s="6"/>
      <c r="BC150" s="6"/>
      <c r="BD150" s="57" t="s">
        <v>30</v>
      </c>
      <c r="BE150" s="170">
        <f>'SPMW - Probs. of Failure '!O$40</f>
        <v>0</v>
      </c>
      <c r="BF150" s="170">
        <f>'SPMW - Probs. of Failure '!P$40</f>
        <v>0</v>
      </c>
      <c r="BG150" s="170">
        <f>'SPMW - Probs. of Failure '!Q$40</f>
        <v>0</v>
      </c>
      <c r="BH150" s="170">
        <f>'SPMW - Probs. of Failure '!R$40</f>
        <v>0</v>
      </c>
      <c r="BI150" s="170">
        <f>'SPMW - Probs. of Failure '!S$40</f>
        <v>0</v>
      </c>
      <c r="BJ150" s="174"/>
      <c r="BK150" s="6"/>
      <c r="BL150" s="57" t="s">
        <v>30</v>
      </c>
      <c r="BM150" s="239">
        <f>IFERROR($BM5*'SPMW - Average Cons. of Failure'!$Q$40,0)</f>
        <v>0</v>
      </c>
      <c r="BN150" s="239">
        <f>IFERROR($BM5*'SPMW - Average Cons. of Failure'!$Q$40,0)</f>
        <v>0</v>
      </c>
      <c r="BO150" s="239">
        <f>IFERROR($BM5*'SPMW - Average Cons. of Failure'!$Q$40,0)</f>
        <v>0</v>
      </c>
      <c r="BP150" s="239">
        <f>IFERROR($BM5*'SPMW - Average Cons. of Failure'!$Q$40,0)</f>
        <v>0</v>
      </c>
      <c r="BQ150" s="239">
        <f>IFERROR($BM5*'SPMW - Average Cons. of Failure'!$Q$40,0)</f>
        <v>0</v>
      </c>
      <c r="BR150" s="174"/>
      <c r="BS150" s="6"/>
      <c r="BT150" s="57" t="s">
        <v>30</v>
      </c>
      <c r="BU150" s="23" t="str">
        <f t="shared" si="691"/>
        <v/>
      </c>
      <c r="BV150" s="23" t="str">
        <f t="shared" si="691"/>
        <v/>
      </c>
      <c r="BW150" s="23" t="str">
        <f t="shared" si="691"/>
        <v/>
      </c>
      <c r="BX150" s="23" t="str">
        <f t="shared" si="691"/>
        <v/>
      </c>
      <c r="BY150" s="23" t="str">
        <f t="shared" si="691"/>
        <v/>
      </c>
      <c r="BZ150" s="6"/>
      <c r="CA150" s="6"/>
      <c r="CB150" s="57" t="s">
        <v>30</v>
      </c>
      <c r="CC150" s="193" t="str">
        <f t="shared" si="813"/>
        <v/>
      </c>
      <c r="CD150" s="193" t="str">
        <f t="shared" si="801"/>
        <v/>
      </c>
      <c r="CE150" s="193" t="str">
        <f t="shared" si="801"/>
        <v/>
      </c>
      <c r="CF150" s="193" t="str">
        <f t="shared" si="801"/>
        <v/>
      </c>
      <c r="CG150" s="193" t="str">
        <f t="shared" si="801"/>
        <v/>
      </c>
      <c r="CH150" s="196">
        <f t="shared" ref="CH150:CH213" si="818">SUM(CC150:CG150)</f>
        <v>0</v>
      </c>
      <c r="CI150" s="66"/>
      <c r="CJ150" s="66"/>
      <c r="CK150" s="193" t="str">
        <f t="shared" si="802"/>
        <v/>
      </c>
      <c r="CL150" s="193" t="str">
        <f t="shared" si="802"/>
        <v/>
      </c>
      <c r="CM150" s="193" t="str">
        <f t="shared" si="802"/>
        <v/>
      </c>
      <c r="CN150" s="193" t="str">
        <f t="shared" si="802"/>
        <v/>
      </c>
      <c r="CO150" s="193" t="str">
        <f t="shared" si="802"/>
        <v/>
      </c>
      <c r="CP150" s="196">
        <f t="shared" si="763"/>
        <v>0</v>
      </c>
      <c r="CS150" s="193" t="str">
        <f t="shared" si="814"/>
        <v/>
      </c>
      <c r="CT150" s="193" t="str">
        <f t="shared" si="803"/>
        <v/>
      </c>
      <c r="CU150" s="193" t="str">
        <f t="shared" si="803"/>
        <v/>
      </c>
      <c r="CV150" s="193" t="str">
        <f t="shared" si="803"/>
        <v/>
      </c>
      <c r="CW150" s="193" t="str">
        <f t="shared" si="803"/>
        <v/>
      </c>
      <c r="CX150" s="196">
        <f t="shared" si="765"/>
        <v>0</v>
      </c>
      <c r="CY150" s="6"/>
      <c r="CZ150" s="6"/>
      <c r="DA150" s="193" t="str">
        <f t="shared" si="815"/>
        <v/>
      </c>
      <c r="DB150" s="193" t="str">
        <f t="shared" si="804"/>
        <v/>
      </c>
      <c r="DC150" s="193" t="str">
        <f t="shared" si="804"/>
        <v/>
      </c>
      <c r="DD150" s="193" t="str">
        <f t="shared" si="804"/>
        <v/>
      </c>
      <c r="DE150" s="193" t="str">
        <f t="shared" si="804"/>
        <v/>
      </c>
      <c r="DF150" s="196">
        <f t="shared" si="767"/>
        <v>0</v>
      </c>
      <c r="DG150" s="6"/>
      <c r="DH150" s="6"/>
      <c r="DI150" s="193" t="str">
        <f t="shared" si="816"/>
        <v/>
      </c>
      <c r="DJ150" s="193" t="str">
        <f t="shared" si="805"/>
        <v/>
      </c>
      <c r="DK150" s="193" t="str">
        <f t="shared" si="805"/>
        <v/>
      </c>
      <c r="DL150" s="193" t="str">
        <f t="shared" si="805"/>
        <v/>
      </c>
      <c r="DM150" s="193" t="str">
        <f t="shared" si="805"/>
        <v/>
      </c>
      <c r="DN150" s="196">
        <f t="shared" si="776"/>
        <v>0</v>
      </c>
      <c r="DO150" s="6"/>
      <c r="DP150" s="6"/>
      <c r="DQ150" s="193" t="str">
        <f t="shared" si="817"/>
        <v/>
      </c>
      <c r="DR150" s="193" t="str">
        <f t="shared" si="806"/>
        <v/>
      </c>
      <c r="DS150" s="193" t="str">
        <f t="shared" si="806"/>
        <v/>
      </c>
      <c r="DT150" s="193" t="str">
        <f t="shared" si="806"/>
        <v/>
      </c>
      <c r="DU150" s="193" t="str">
        <f t="shared" si="806"/>
        <v/>
      </c>
      <c r="DV150" s="196">
        <f t="shared" si="770"/>
        <v>0</v>
      </c>
    </row>
    <row r="151" spans="1:126" ht="25.5" customHeight="1" thickBot="1">
      <c r="A151" s="19"/>
      <c r="B151" s="59"/>
      <c r="C151" s="60" t="s">
        <v>26</v>
      </c>
      <c r="D151" s="60">
        <v>0</v>
      </c>
      <c r="E151" s="61">
        <v>0</v>
      </c>
      <c r="F151" s="62"/>
      <c r="G151" s="63">
        <f>SUM(G147:G150)</f>
        <v>0</v>
      </c>
      <c r="H151" s="64">
        <f t="shared" ref="H151:K151" si="819">SUM(H147:H150)</f>
        <v>0</v>
      </c>
      <c r="I151" s="64">
        <f t="shared" si="819"/>
        <v>0</v>
      </c>
      <c r="J151" s="64">
        <f t="shared" si="819"/>
        <v>0</v>
      </c>
      <c r="K151" s="64">
        <f t="shared" si="819"/>
        <v>0</v>
      </c>
      <c r="L151" s="65"/>
      <c r="M151" s="63">
        <f>SUM(M147:M150)</f>
        <v>0</v>
      </c>
      <c r="N151" s="64">
        <f t="shared" ref="N151:Q151" si="820">SUM(N147:N150)</f>
        <v>0</v>
      </c>
      <c r="O151" s="64">
        <f t="shared" si="820"/>
        <v>0</v>
      </c>
      <c r="P151" s="64">
        <f t="shared" si="820"/>
        <v>0</v>
      </c>
      <c r="Q151" s="64">
        <f t="shared" si="820"/>
        <v>0</v>
      </c>
      <c r="R151" s="65"/>
      <c r="S151" s="63">
        <f>SUM(S147:S150)</f>
        <v>0</v>
      </c>
      <c r="T151" s="64">
        <f t="shared" ref="T151:W151" si="821">SUM(T147:T150)</f>
        <v>0</v>
      </c>
      <c r="U151" s="64">
        <f t="shared" si="821"/>
        <v>0</v>
      </c>
      <c r="V151" s="64">
        <f t="shared" si="821"/>
        <v>0</v>
      </c>
      <c r="W151" s="64">
        <f t="shared" si="821"/>
        <v>0</v>
      </c>
      <c r="X151" s="65"/>
      <c r="Y151" s="63">
        <f>SUM(Y147:Y150)</f>
        <v>0</v>
      </c>
      <c r="Z151" s="64">
        <f t="shared" ref="Z151:AC151" si="822">SUM(Z147:Z150)</f>
        <v>0</v>
      </c>
      <c r="AA151" s="64">
        <f t="shared" si="822"/>
        <v>0</v>
      </c>
      <c r="AB151" s="64">
        <f t="shared" si="822"/>
        <v>0</v>
      </c>
      <c r="AC151" s="64">
        <f t="shared" si="822"/>
        <v>0</v>
      </c>
      <c r="AD151" s="65"/>
      <c r="AE151" s="63">
        <f>SUM(AE147:AE150)</f>
        <v>0</v>
      </c>
      <c r="AF151" s="64">
        <f t="shared" ref="AF151:AI151" si="823">SUM(AF147:AF150)</f>
        <v>0</v>
      </c>
      <c r="AG151" s="64">
        <f t="shared" si="823"/>
        <v>0</v>
      </c>
      <c r="AH151" s="64">
        <f t="shared" si="823"/>
        <v>0</v>
      </c>
      <c r="AI151" s="64">
        <f t="shared" si="823"/>
        <v>0</v>
      </c>
      <c r="AJ151" s="65"/>
      <c r="AK151" s="63">
        <f>SUM(AK147:AK150)</f>
        <v>0</v>
      </c>
      <c r="AL151" s="64">
        <f t="shared" ref="AL151:AO151" si="824">SUM(AL147:AL150)</f>
        <v>0</v>
      </c>
      <c r="AM151" s="64">
        <f t="shared" si="824"/>
        <v>0</v>
      </c>
      <c r="AN151" s="64">
        <f t="shared" si="824"/>
        <v>0</v>
      </c>
      <c r="AO151" s="64">
        <f t="shared" si="824"/>
        <v>0</v>
      </c>
      <c r="AP151" s="65"/>
      <c r="BB151" s="6"/>
      <c r="BC151" s="6"/>
      <c r="BD151" s="62"/>
      <c r="BE151" s="171"/>
      <c r="BF151" s="172"/>
      <c r="BG151" s="172"/>
      <c r="BH151" s="172"/>
      <c r="BI151" s="172"/>
      <c r="BJ151" s="65"/>
      <c r="BK151" s="6"/>
      <c r="BL151" s="62"/>
      <c r="BM151" s="171"/>
      <c r="BN151" s="172"/>
      <c r="BO151" s="172"/>
      <c r="BP151" s="172"/>
      <c r="BQ151" s="172"/>
      <c r="BR151" s="65"/>
      <c r="BS151" s="6"/>
      <c r="BT151" s="62"/>
      <c r="BU151" s="23" t="str">
        <f t="shared" si="691"/>
        <v/>
      </c>
      <c r="BV151" s="23" t="str">
        <f t="shared" si="691"/>
        <v/>
      </c>
      <c r="BW151" s="23" t="str">
        <f t="shared" si="691"/>
        <v/>
      </c>
      <c r="BX151" s="23" t="str">
        <f t="shared" si="691"/>
        <v/>
      </c>
      <c r="BY151" s="23" t="str">
        <f t="shared" si="691"/>
        <v/>
      </c>
      <c r="BZ151" s="6"/>
      <c r="CA151" s="6"/>
      <c r="CB151" s="62"/>
      <c r="CC151" s="195">
        <f>SUM(CC147:CC150)</f>
        <v>0</v>
      </c>
      <c r="CD151" s="195">
        <f t="shared" ref="CD151:CG151" si="825">SUM(CD147:CD150)</f>
        <v>0</v>
      </c>
      <c r="CE151" s="195">
        <f t="shared" si="825"/>
        <v>0</v>
      </c>
      <c r="CF151" s="195">
        <f t="shared" si="825"/>
        <v>0</v>
      </c>
      <c r="CG151" s="195">
        <f t="shared" si="825"/>
        <v>0</v>
      </c>
      <c r="CH151" s="196">
        <f t="shared" si="818"/>
        <v>0</v>
      </c>
      <c r="CI151" s="66"/>
      <c r="CJ151" s="66"/>
      <c r="CK151" s="195">
        <f>SUM(CK147:CK150)</f>
        <v>0</v>
      </c>
      <c r="CL151" s="195">
        <f t="shared" ref="CL151:CO151" si="826">SUM(CL147:CL150)</f>
        <v>0</v>
      </c>
      <c r="CM151" s="195">
        <f t="shared" si="826"/>
        <v>0</v>
      </c>
      <c r="CN151" s="195">
        <f t="shared" si="826"/>
        <v>0</v>
      </c>
      <c r="CO151" s="195">
        <f t="shared" si="826"/>
        <v>0</v>
      </c>
      <c r="CP151" s="196">
        <f t="shared" si="763"/>
        <v>0</v>
      </c>
      <c r="CS151" s="195">
        <f>SUM(CS147:CS150)</f>
        <v>0</v>
      </c>
      <c r="CT151" s="195">
        <f t="shared" ref="CT151:CW151" si="827">SUM(CT147:CT150)</f>
        <v>0</v>
      </c>
      <c r="CU151" s="195">
        <f t="shared" si="827"/>
        <v>0</v>
      </c>
      <c r="CV151" s="195">
        <f t="shared" si="827"/>
        <v>0</v>
      </c>
      <c r="CW151" s="195">
        <f t="shared" si="827"/>
        <v>0</v>
      </c>
      <c r="CX151" s="196">
        <f t="shared" si="765"/>
        <v>0</v>
      </c>
      <c r="CY151" s="6"/>
      <c r="CZ151" s="6"/>
      <c r="DA151" s="195">
        <f>SUM(DA147:DA150)</f>
        <v>0</v>
      </c>
      <c r="DB151" s="195">
        <f t="shared" ref="DB151:DE151" si="828">SUM(DB147:DB150)</f>
        <v>0</v>
      </c>
      <c r="DC151" s="195">
        <f t="shared" si="828"/>
        <v>0</v>
      </c>
      <c r="DD151" s="195">
        <f t="shared" si="828"/>
        <v>0</v>
      </c>
      <c r="DE151" s="195">
        <f t="shared" si="828"/>
        <v>0</v>
      </c>
      <c r="DF151" s="196">
        <f t="shared" si="767"/>
        <v>0</v>
      </c>
      <c r="DG151" s="6"/>
      <c r="DH151" s="6"/>
      <c r="DI151" s="195">
        <f>SUM(DI147:DI150)</f>
        <v>0</v>
      </c>
      <c r="DJ151" s="195">
        <f t="shared" ref="DJ151:DM151" si="829">SUM(DJ147:DJ150)</f>
        <v>0</v>
      </c>
      <c r="DK151" s="195">
        <f t="shared" si="829"/>
        <v>0</v>
      </c>
      <c r="DL151" s="195">
        <f t="shared" si="829"/>
        <v>0</v>
      </c>
      <c r="DM151" s="195">
        <f t="shared" si="829"/>
        <v>0</v>
      </c>
      <c r="DN151" s="196">
        <f t="shared" si="776"/>
        <v>0</v>
      </c>
      <c r="DO151" s="6"/>
      <c r="DP151" s="6"/>
      <c r="DQ151" s="195">
        <f>SUM(DQ147:DQ150)</f>
        <v>0</v>
      </c>
      <c r="DR151" s="195">
        <f t="shared" ref="DR151:DU151" si="830">SUM(DR147:DR150)</f>
        <v>0</v>
      </c>
      <c r="DS151" s="195">
        <f t="shared" si="830"/>
        <v>0</v>
      </c>
      <c r="DT151" s="195">
        <f t="shared" si="830"/>
        <v>0</v>
      </c>
      <c r="DU151" s="195">
        <f t="shared" si="830"/>
        <v>0</v>
      </c>
      <c r="DV151" s="196">
        <f t="shared" si="770"/>
        <v>0</v>
      </c>
    </row>
    <row r="152" spans="1:126" ht="25.5" customHeight="1">
      <c r="A152" s="19"/>
      <c r="B152" s="68" t="s">
        <v>33</v>
      </c>
      <c r="C152" s="48"/>
      <c r="D152" s="48"/>
      <c r="E152" s="49"/>
      <c r="F152" s="50" t="s">
        <v>25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2">
        <f>SUM(G152:K152)</f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2">
        <f>SUM(M152:Q152)</f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2">
        <f>SUM(S152:W152)</f>
        <v>0</v>
      </c>
      <c r="Y152" s="53">
        <v>0</v>
      </c>
      <c r="Z152" s="53">
        <v>0</v>
      </c>
      <c r="AA152" s="53">
        <v>0</v>
      </c>
      <c r="AB152" s="53">
        <v>0</v>
      </c>
      <c r="AC152" s="53">
        <v>0</v>
      </c>
      <c r="AD152" s="52">
        <f>SUM(Y152:AC152)</f>
        <v>0</v>
      </c>
      <c r="AE152" s="53">
        <v>0</v>
      </c>
      <c r="AF152" s="53">
        <v>0</v>
      </c>
      <c r="AG152" s="53">
        <v>0</v>
      </c>
      <c r="AH152" s="53">
        <v>0</v>
      </c>
      <c r="AI152" s="53">
        <v>0</v>
      </c>
      <c r="AJ152" s="52">
        <f>SUM(AE152:AI152)</f>
        <v>0</v>
      </c>
      <c r="AK152" s="53">
        <v>0</v>
      </c>
      <c r="AL152" s="53">
        <v>0</v>
      </c>
      <c r="AM152" s="53">
        <v>0</v>
      </c>
      <c r="AN152" s="53">
        <v>0</v>
      </c>
      <c r="AO152" s="53">
        <v>0</v>
      </c>
      <c r="AP152" s="52">
        <f>SUM(AK152:AO152)</f>
        <v>0</v>
      </c>
      <c r="BB152" s="6"/>
      <c r="BC152" s="6"/>
      <c r="BD152" s="50" t="s">
        <v>25</v>
      </c>
      <c r="BE152" s="170">
        <f>'SPMW - Probs. of Failure '!O$41</f>
        <v>0</v>
      </c>
      <c r="BF152" s="170">
        <f>'SPMW - Probs. of Failure '!P$41</f>
        <v>0</v>
      </c>
      <c r="BG152" s="170">
        <f>'SPMW - Probs. of Failure '!Q$41</f>
        <v>0</v>
      </c>
      <c r="BH152" s="170">
        <f>'SPMW - Probs. of Failure '!R$41</f>
        <v>0</v>
      </c>
      <c r="BI152" s="170">
        <f>'SPMW - Probs. of Failure '!S$41</f>
        <v>0</v>
      </c>
      <c r="BJ152" s="173"/>
      <c r="BK152" s="6"/>
      <c r="BL152" s="50" t="s">
        <v>25</v>
      </c>
      <c r="BM152" s="239">
        <f>IFERROR($BM2*'SPMW - Average Cons. of Failure'!$Q$41,0)</f>
        <v>0</v>
      </c>
      <c r="BN152" s="239">
        <f>IFERROR($BM2*'SPMW - Average Cons. of Failure'!$Q$41,0)</f>
        <v>0</v>
      </c>
      <c r="BO152" s="239">
        <f>IFERROR($BM2*'SPMW - Average Cons. of Failure'!$Q$41,0)</f>
        <v>0</v>
      </c>
      <c r="BP152" s="239">
        <f>IFERROR($BM2*'SPMW - Average Cons. of Failure'!$Q$41,0)</f>
        <v>0</v>
      </c>
      <c r="BQ152" s="239">
        <f>IFERROR($BM2*'SPMW - Average Cons. of Failure'!$Q$41,0)</f>
        <v>0</v>
      </c>
      <c r="BR152" s="173"/>
      <c r="BS152" s="6"/>
      <c r="BT152" s="50" t="s">
        <v>25</v>
      </c>
      <c r="BU152" s="23" t="str">
        <f t="shared" si="691"/>
        <v/>
      </c>
      <c r="BV152" s="23" t="str">
        <f t="shared" si="691"/>
        <v/>
      </c>
      <c r="BW152" s="23" t="str">
        <f t="shared" si="691"/>
        <v/>
      </c>
      <c r="BX152" s="23" t="str">
        <f t="shared" si="691"/>
        <v/>
      </c>
      <c r="BY152" s="23" t="str">
        <f t="shared" si="691"/>
        <v/>
      </c>
      <c r="BZ152" s="6"/>
      <c r="CA152" s="6"/>
      <c r="CB152" s="50" t="s">
        <v>25</v>
      </c>
      <c r="CC152" s="193" t="str">
        <f>IF(BU152="","",M152*BU152)</f>
        <v/>
      </c>
      <c r="CD152" s="193" t="str">
        <f t="shared" ref="CD152:CG155" si="831">IF(BV152="","",N152*BV152)</f>
        <v/>
      </c>
      <c r="CE152" s="193" t="str">
        <f t="shared" si="831"/>
        <v/>
      </c>
      <c r="CF152" s="193" t="str">
        <f t="shared" si="831"/>
        <v/>
      </c>
      <c r="CG152" s="193" t="str">
        <f t="shared" si="831"/>
        <v/>
      </c>
      <c r="CH152" s="196">
        <f t="shared" si="818"/>
        <v>0</v>
      </c>
      <c r="CI152" s="66"/>
      <c r="CJ152" s="66"/>
      <c r="CK152" s="193" t="str">
        <f t="shared" ref="CK152:CO155" si="832">IF(BU152="","",G152*BU152)</f>
        <v/>
      </c>
      <c r="CL152" s="193" t="str">
        <f t="shared" si="832"/>
        <v/>
      </c>
      <c r="CM152" s="193" t="str">
        <f t="shared" si="832"/>
        <v/>
      </c>
      <c r="CN152" s="193" t="str">
        <f t="shared" si="832"/>
        <v/>
      </c>
      <c r="CO152" s="193" t="str">
        <f t="shared" si="832"/>
        <v/>
      </c>
      <c r="CP152" s="196">
        <f t="shared" si="763"/>
        <v>0</v>
      </c>
      <c r="CS152" s="193" t="str">
        <f>IF(BU152="","",Y152*BU152)</f>
        <v/>
      </c>
      <c r="CT152" s="193" t="str">
        <f t="shared" ref="CT152:CW155" si="833">IF(BV152="","",Z152*BV152)</f>
        <v/>
      </c>
      <c r="CU152" s="193" t="str">
        <f t="shared" si="833"/>
        <v/>
      </c>
      <c r="CV152" s="193" t="str">
        <f t="shared" si="833"/>
        <v/>
      </c>
      <c r="CW152" s="193" t="str">
        <f t="shared" si="833"/>
        <v/>
      </c>
      <c r="CX152" s="196">
        <f t="shared" si="765"/>
        <v>0</v>
      </c>
      <c r="CY152" s="6"/>
      <c r="CZ152" s="6"/>
      <c r="DA152" s="193" t="str">
        <f>IF(BU152="","",(S152+Y152)*BU152)</f>
        <v/>
      </c>
      <c r="DB152" s="193" t="str">
        <f t="shared" ref="DB152:DE155" si="834">IF(BV152="","",(T152+Z152)*BV152)</f>
        <v/>
      </c>
      <c r="DC152" s="193" t="str">
        <f t="shared" si="834"/>
        <v/>
      </c>
      <c r="DD152" s="193" t="str">
        <f t="shared" si="834"/>
        <v/>
      </c>
      <c r="DE152" s="193" t="str">
        <f t="shared" si="834"/>
        <v/>
      </c>
      <c r="DF152" s="196">
        <f t="shared" si="767"/>
        <v>0</v>
      </c>
      <c r="DG152" s="6"/>
      <c r="DH152" s="6"/>
      <c r="DI152" s="193" t="str">
        <f>IF(BU152="","",AK152*BU152)</f>
        <v/>
      </c>
      <c r="DJ152" s="193" t="str">
        <f t="shared" ref="DJ152:DM155" si="835">IF(BV152="","",AL152*BV152)</f>
        <v/>
      </c>
      <c r="DK152" s="193" t="str">
        <f t="shared" si="835"/>
        <v/>
      </c>
      <c r="DL152" s="193" t="str">
        <f t="shared" si="835"/>
        <v/>
      </c>
      <c r="DM152" s="193" t="str">
        <f t="shared" si="835"/>
        <v/>
      </c>
      <c r="DN152" s="196">
        <f t="shared" si="776"/>
        <v>0</v>
      </c>
      <c r="DO152" s="6"/>
      <c r="DP152" s="6"/>
      <c r="DQ152" s="193" t="str">
        <f>IF(BU152="","",(AE152+AK152)*BU152)</f>
        <v/>
      </c>
      <c r="DR152" s="193" t="str">
        <f t="shared" ref="DR152:DU155" si="836">IF(BV152="","",(AF152+AL152)*BV152)</f>
        <v/>
      </c>
      <c r="DS152" s="193" t="str">
        <f t="shared" si="836"/>
        <v/>
      </c>
      <c r="DT152" s="193" t="str">
        <f t="shared" si="836"/>
        <v/>
      </c>
      <c r="DU152" s="193" t="str">
        <f t="shared" si="836"/>
        <v/>
      </c>
      <c r="DV152" s="196">
        <f t="shared" si="770"/>
        <v>0</v>
      </c>
    </row>
    <row r="153" spans="1:126" ht="25.5" customHeight="1">
      <c r="A153" s="19"/>
      <c r="B153" s="54"/>
      <c r="C153" s="55"/>
      <c r="D153" s="55"/>
      <c r="E153" s="56"/>
      <c r="F153" s="57" t="s">
        <v>27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8">
        <f t="shared" ref="L153:L155" si="837">SUM(G153:K153)</f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8">
        <f t="shared" ref="R153:R155" si="838">SUM(M153:Q153)</f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8">
        <f t="shared" ref="X153:X155" si="839">SUM(S153:W153)</f>
        <v>0</v>
      </c>
      <c r="Y153" s="51">
        <v>0</v>
      </c>
      <c r="Z153" s="51">
        <v>0</v>
      </c>
      <c r="AA153" s="51">
        <v>0</v>
      </c>
      <c r="AB153" s="51">
        <v>0</v>
      </c>
      <c r="AC153" s="51">
        <v>0</v>
      </c>
      <c r="AD153" s="58">
        <f t="shared" ref="AD153:AD155" si="840">SUM(Y153:AC153)</f>
        <v>0</v>
      </c>
      <c r="AE153" s="51">
        <v>0</v>
      </c>
      <c r="AF153" s="51">
        <v>0</v>
      </c>
      <c r="AG153" s="51">
        <v>0</v>
      </c>
      <c r="AH153" s="51">
        <v>0</v>
      </c>
      <c r="AI153" s="51">
        <v>0</v>
      </c>
      <c r="AJ153" s="58">
        <f t="shared" ref="AJ153:AJ155" si="841">SUM(AE153:AI153)</f>
        <v>0</v>
      </c>
      <c r="AK153" s="51">
        <v>0</v>
      </c>
      <c r="AL153" s="51">
        <v>0</v>
      </c>
      <c r="AM153" s="51">
        <v>0</v>
      </c>
      <c r="AN153" s="51">
        <v>0</v>
      </c>
      <c r="AO153" s="51">
        <v>0</v>
      </c>
      <c r="AP153" s="58">
        <f t="shared" ref="AP153:AP155" si="842">SUM(AK153:AO153)</f>
        <v>0</v>
      </c>
      <c r="BB153" s="6"/>
      <c r="BC153" s="6"/>
      <c r="BD153" s="57" t="s">
        <v>27</v>
      </c>
      <c r="BE153" s="170">
        <f>'SPMW - Probs. of Failure '!O$41</f>
        <v>0</v>
      </c>
      <c r="BF153" s="170">
        <f>'SPMW - Probs. of Failure '!P$41</f>
        <v>0</v>
      </c>
      <c r="BG153" s="170">
        <f>'SPMW - Probs. of Failure '!Q$41</f>
        <v>0</v>
      </c>
      <c r="BH153" s="170">
        <f>'SPMW - Probs. of Failure '!R$41</f>
        <v>0</v>
      </c>
      <c r="BI153" s="170">
        <f>'SPMW - Probs. of Failure '!S$41</f>
        <v>0</v>
      </c>
      <c r="BJ153" s="174"/>
      <c r="BK153" s="6"/>
      <c r="BL153" s="57" t="s">
        <v>27</v>
      </c>
      <c r="BM153" s="239">
        <f>IFERROR($BM3*'SPMW - Average Cons. of Failure'!$Q$41,0)</f>
        <v>0</v>
      </c>
      <c r="BN153" s="239">
        <f>IFERROR($BM3*'SPMW - Average Cons. of Failure'!$Q$41,0)</f>
        <v>0</v>
      </c>
      <c r="BO153" s="239">
        <f>IFERROR($BM3*'SPMW - Average Cons. of Failure'!$Q$41,0)</f>
        <v>0</v>
      </c>
      <c r="BP153" s="239">
        <f>IFERROR($BM3*'SPMW - Average Cons. of Failure'!$Q$41,0)</f>
        <v>0</v>
      </c>
      <c r="BQ153" s="239">
        <f>IFERROR($BM3*'SPMW - Average Cons. of Failure'!$Q$41,0)</f>
        <v>0</v>
      </c>
      <c r="BR153" s="174"/>
      <c r="BS153" s="6"/>
      <c r="BT153" s="57" t="s">
        <v>27</v>
      </c>
      <c r="BU153" s="23" t="str">
        <f t="shared" si="691"/>
        <v/>
      </c>
      <c r="BV153" s="23" t="str">
        <f t="shared" si="691"/>
        <v/>
      </c>
      <c r="BW153" s="23" t="str">
        <f t="shared" si="691"/>
        <v/>
      </c>
      <c r="BX153" s="23" t="str">
        <f t="shared" si="691"/>
        <v/>
      </c>
      <c r="BY153" s="23" t="str">
        <f t="shared" si="691"/>
        <v/>
      </c>
      <c r="BZ153" s="6"/>
      <c r="CA153" s="6"/>
      <c r="CB153" s="57" t="s">
        <v>27</v>
      </c>
      <c r="CC153" s="193" t="str">
        <f t="shared" ref="CC153:CC155" si="843">IF(BU153="","",M153*BU153)</f>
        <v/>
      </c>
      <c r="CD153" s="193" t="str">
        <f t="shared" si="831"/>
        <v/>
      </c>
      <c r="CE153" s="193" t="str">
        <f t="shared" si="831"/>
        <v/>
      </c>
      <c r="CF153" s="193" t="str">
        <f t="shared" si="831"/>
        <v/>
      </c>
      <c r="CG153" s="193" t="str">
        <f t="shared" si="831"/>
        <v/>
      </c>
      <c r="CH153" s="196">
        <f t="shared" si="818"/>
        <v>0</v>
      </c>
      <c r="CI153" s="66"/>
      <c r="CJ153" s="66"/>
      <c r="CK153" s="193" t="str">
        <f t="shared" si="832"/>
        <v/>
      </c>
      <c r="CL153" s="193" t="str">
        <f t="shared" si="832"/>
        <v/>
      </c>
      <c r="CM153" s="193" t="str">
        <f t="shared" si="832"/>
        <v/>
      </c>
      <c r="CN153" s="193" t="str">
        <f t="shared" si="832"/>
        <v/>
      </c>
      <c r="CO153" s="193" t="str">
        <f t="shared" si="832"/>
        <v/>
      </c>
      <c r="CP153" s="196">
        <f t="shared" si="763"/>
        <v>0</v>
      </c>
      <c r="CS153" s="193" t="str">
        <f t="shared" ref="CS153:CS155" si="844">IF(BU153="","",Y153*BU153)</f>
        <v/>
      </c>
      <c r="CT153" s="193" t="str">
        <f t="shared" si="833"/>
        <v/>
      </c>
      <c r="CU153" s="193" t="str">
        <f t="shared" si="833"/>
        <v/>
      </c>
      <c r="CV153" s="193" t="str">
        <f t="shared" si="833"/>
        <v/>
      </c>
      <c r="CW153" s="193" t="str">
        <f t="shared" si="833"/>
        <v/>
      </c>
      <c r="CX153" s="196">
        <f t="shared" si="765"/>
        <v>0</v>
      </c>
      <c r="CY153" s="6"/>
      <c r="CZ153" s="6"/>
      <c r="DA153" s="193" t="str">
        <f t="shared" ref="DA153:DA155" si="845">IF(BU153="","",(S153+Y153)*BU153)</f>
        <v/>
      </c>
      <c r="DB153" s="193" t="str">
        <f t="shared" si="834"/>
        <v/>
      </c>
      <c r="DC153" s="193" t="str">
        <f t="shared" si="834"/>
        <v/>
      </c>
      <c r="DD153" s="193" t="str">
        <f t="shared" si="834"/>
        <v/>
      </c>
      <c r="DE153" s="193" t="str">
        <f t="shared" si="834"/>
        <v/>
      </c>
      <c r="DF153" s="196">
        <f t="shared" si="767"/>
        <v>0</v>
      </c>
      <c r="DG153" s="6"/>
      <c r="DH153" s="6"/>
      <c r="DI153" s="193" t="str">
        <f t="shared" ref="DI153:DI155" si="846">IF(BU153="","",AK153*BU153)</f>
        <v/>
      </c>
      <c r="DJ153" s="193" t="str">
        <f t="shared" si="835"/>
        <v/>
      </c>
      <c r="DK153" s="193" t="str">
        <f t="shared" si="835"/>
        <v/>
      </c>
      <c r="DL153" s="193" t="str">
        <f t="shared" si="835"/>
        <v/>
      </c>
      <c r="DM153" s="193" t="str">
        <f t="shared" si="835"/>
        <v/>
      </c>
      <c r="DN153" s="196">
        <f t="shared" si="776"/>
        <v>0</v>
      </c>
      <c r="DO153" s="6"/>
      <c r="DP153" s="6"/>
      <c r="DQ153" s="193" t="str">
        <f t="shared" ref="DQ153:DQ155" si="847">IF(BU153="","",(AE153+AK153)*BU153)</f>
        <v/>
      </c>
      <c r="DR153" s="193" t="str">
        <f t="shared" si="836"/>
        <v/>
      </c>
      <c r="DS153" s="193" t="str">
        <f t="shared" si="836"/>
        <v/>
      </c>
      <c r="DT153" s="193" t="str">
        <f t="shared" si="836"/>
        <v/>
      </c>
      <c r="DU153" s="193" t="str">
        <f t="shared" si="836"/>
        <v/>
      </c>
      <c r="DV153" s="196">
        <f t="shared" si="770"/>
        <v>0</v>
      </c>
    </row>
    <row r="154" spans="1:126" ht="25.5" customHeight="1">
      <c r="A154" s="19"/>
      <c r="B154" s="54"/>
      <c r="C154" s="55"/>
      <c r="D154" s="55"/>
      <c r="E154" s="56"/>
      <c r="F154" s="57" t="s">
        <v>29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8">
        <f t="shared" si="837"/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8">
        <f t="shared" si="838"/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8">
        <f t="shared" si="839"/>
        <v>0</v>
      </c>
      <c r="Y154" s="51">
        <v>0</v>
      </c>
      <c r="Z154" s="51">
        <v>0</v>
      </c>
      <c r="AA154" s="51">
        <v>0</v>
      </c>
      <c r="AB154" s="51">
        <v>0</v>
      </c>
      <c r="AC154" s="51">
        <v>0</v>
      </c>
      <c r="AD154" s="58">
        <f t="shared" si="840"/>
        <v>0</v>
      </c>
      <c r="AE154" s="51">
        <v>0</v>
      </c>
      <c r="AF154" s="51">
        <v>0</v>
      </c>
      <c r="AG154" s="51">
        <v>0</v>
      </c>
      <c r="AH154" s="51">
        <v>0</v>
      </c>
      <c r="AI154" s="51">
        <v>0</v>
      </c>
      <c r="AJ154" s="58">
        <f t="shared" si="841"/>
        <v>0</v>
      </c>
      <c r="AK154" s="51">
        <v>0</v>
      </c>
      <c r="AL154" s="51">
        <v>0</v>
      </c>
      <c r="AM154" s="51">
        <v>0</v>
      </c>
      <c r="AN154" s="51">
        <v>0</v>
      </c>
      <c r="AO154" s="51">
        <v>0</v>
      </c>
      <c r="AP154" s="58">
        <f t="shared" si="842"/>
        <v>0</v>
      </c>
      <c r="BB154" s="6"/>
      <c r="BC154" s="6"/>
      <c r="BD154" s="57" t="s">
        <v>29</v>
      </c>
      <c r="BE154" s="170">
        <f>'SPMW - Probs. of Failure '!O$41</f>
        <v>0</v>
      </c>
      <c r="BF154" s="170">
        <f>'SPMW - Probs. of Failure '!P$41</f>
        <v>0</v>
      </c>
      <c r="BG154" s="170">
        <f>'SPMW - Probs. of Failure '!Q$41</f>
        <v>0</v>
      </c>
      <c r="BH154" s="170">
        <f>'SPMW - Probs. of Failure '!R$41</f>
        <v>0</v>
      </c>
      <c r="BI154" s="170">
        <f>'SPMW - Probs. of Failure '!S$41</f>
        <v>0</v>
      </c>
      <c r="BJ154" s="174"/>
      <c r="BK154" s="6"/>
      <c r="BL154" s="57" t="s">
        <v>29</v>
      </c>
      <c r="BM154" s="239">
        <f>IFERROR($BM4*'SPMW - Average Cons. of Failure'!$Q$41,0)</f>
        <v>0</v>
      </c>
      <c r="BN154" s="239">
        <f>IFERROR($BM4*'SPMW - Average Cons. of Failure'!$Q$41,0)</f>
        <v>0</v>
      </c>
      <c r="BO154" s="239">
        <f>IFERROR($BM4*'SPMW - Average Cons. of Failure'!$Q$41,0)</f>
        <v>0</v>
      </c>
      <c r="BP154" s="239">
        <f>IFERROR($BM4*'SPMW - Average Cons. of Failure'!$Q$41,0)</f>
        <v>0</v>
      </c>
      <c r="BQ154" s="239">
        <f>IFERROR($BM4*'SPMW - Average Cons. of Failure'!$Q$41,0)</f>
        <v>0</v>
      </c>
      <c r="BR154" s="174"/>
      <c r="BS154" s="6"/>
      <c r="BT154" s="57" t="s">
        <v>29</v>
      </c>
      <c r="BU154" s="23" t="str">
        <f t="shared" si="691"/>
        <v/>
      </c>
      <c r="BV154" s="23" t="str">
        <f t="shared" si="691"/>
        <v/>
      </c>
      <c r="BW154" s="23" t="str">
        <f t="shared" si="691"/>
        <v/>
      </c>
      <c r="BX154" s="23" t="str">
        <f t="shared" si="691"/>
        <v/>
      </c>
      <c r="BY154" s="23" t="str">
        <f t="shared" si="691"/>
        <v/>
      </c>
      <c r="BZ154" s="6"/>
      <c r="CA154" s="6"/>
      <c r="CB154" s="57" t="s">
        <v>29</v>
      </c>
      <c r="CC154" s="193" t="str">
        <f t="shared" si="843"/>
        <v/>
      </c>
      <c r="CD154" s="193" t="str">
        <f t="shared" si="831"/>
        <v/>
      </c>
      <c r="CE154" s="193" t="str">
        <f t="shared" si="831"/>
        <v/>
      </c>
      <c r="CF154" s="193" t="str">
        <f t="shared" si="831"/>
        <v/>
      </c>
      <c r="CG154" s="193" t="str">
        <f t="shared" si="831"/>
        <v/>
      </c>
      <c r="CH154" s="196">
        <f t="shared" si="818"/>
        <v>0</v>
      </c>
      <c r="CI154" s="66"/>
      <c r="CJ154" s="66"/>
      <c r="CK154" s="193" t="str">
        <f t="shared" si="832"/>
        <v/>
      </c>
      <c r="CL154" s="193" t="str">
        <f t="shared" si="832"/>
        <v/>
      </c>
      <c r="CM154" s="193" t="str">
        <f t="shared" si="832"/>
        <v/>
      </c>
      <c r="CN154" s="193" t="str">
        <f t="shared" si="832"/>
        <v/>
      </c>
      <c r="CO154" s="193" t="str">
        <f t="shared" si="832"/>
        <v/>
      </c>
      <c r="CP154" s="196">
        <f t="shared" si="763"/>
        <v>0</v>
      </c>
      <c r="CS154" s="193" t="str">
        <f t="shared" si="844"/>
        <v/>
      </c>
      <c r="CT154" s="193" t="str">
        <f t="shared" si="833"/>
        <v/>
      </c>
      <c r="CU154" s="193" t="str">
        <f t="shared" si="833"/>
        <v/>
      </c>
      <c r="CV154" s="193" t="str">
        <f t="shared" si="833"/>
        <v/>
      </c>
      <c r="CW154" s="193" t="str">
        <f t="shared" si="833"/>
        <v/>
      </c>
      <c r="CX154" s="196">
        <f t="shared" si="765"/>
        <v>0</v>
      </c>
      <c r="CY154" s="6"/>
      <c r="CZ154" s="6"/>
      <c r="DA154" s="193" t="str">
        <f t="shared" si="845"/>
        <v/>
      </c>
      <c r="DB154" s="193" t="str">
        <f t="shared" si="834"/>
        <v/>
      </c>
      <c r="DC154" s="193" t="str">
        <f t="shared" si="834"/>
        <v/>
      </c>
      <c r="DD154" s="193" t="str">
        <f t="shared" si="834"/>
        <v/>
      </c>
      <c r="DE154" s="193" t="str">
        <f t="shared" si="834"/>
        <v/>
      </c>
      <c r="DF154" s="196">
        <f t="shared" si="767"/>
        <v>0</v>
      </c>
      <c r="DG154" s="6"/>
      <c r="DH154" s="6"/>
      <c r="DI154" s="193" t="str">
        <f t="shared" si="846"/>
        <v/>
      </c>
      <c r="DJ154" s="193" t="str">
        <f t="shared" si="835"/>
        <v/>
      </c>
      <c r="DK154" s="193" t="str">
        <f t="shared" si="835"/>
        <v/>
      </c>
      <c r="DL154" s="193" t="str">
        <f t="shared" si="835"/>
        <v/>
      </c>
      <c r="DM154" s="193" t="str">
        <f t="shared" si="835"/>
        <v/>
      </c>
      <c r="DN154" s="196">
        <f t="shared" si="776"/>
        <v>0</v>
      </c>
      <c r="DO154" s="6"/>
      <c r="DP154" s="6"/>
      <c r="DQ154" s="193" t="str">
        <f t="shared" si="847"/>
        <v/>
      </c>
      <c r="DR154" s="193" t="str">
        <f t="shared" si="836"/>
        <v/>
      </c>
      <c r="DS154" s="193" t="str">
        <f t="shared" si="836"/>
        <v/>
      </c>
      <c r="DT154" s="193" t="str">
        <f t="shared" si="836"/>
        <v/>
      </c>
      <c r="DU154" s="193" t="str">
        <f t="shared" si="836"/>
        <v/>
      </c>
      <c r="DV154" s="196">
        <f t="shared" si="770"/>
        <v>0</v>
      </c>
    </row>
    <row r="155" spans="1:126" ht="25.5" customHeight="1">
      <c r="A155" s="19"/>
      <c r="B155" s="54"/>
      <c r="C155" s="55"/>
      <c r="D155" s="55"/>
      <c r="E155" s="56"/>
      <c r="F155" s="57" t="s">
        <v>30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8">
        <f t="shared" si="837"/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8">
        <f t="shared" si="838"/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8">
        <f t="shared" si="839"/>
        <v>0</v>
      </c>
      <c r="Y155" s="51">
        <v>0</v>
      </c>
      <c r="Z155" s="51">
        <v>0</v>
      </c>
      <c r="AA155" s="51">
        <v>0</v>
      </c>
      <c r="AB155" s="51">
        <v>0</v>
      </c>
      <c r="AC155" s="51">
        <v>0</v>
      </c>
      <c r="AD155" s="58">
        <f t="shared" si="840"/>
        <v>0</v>
      </c>
      <c r="AE155" s="51">
        <v>0</v>
      </c>
      <c r="AF155" s="51">
        <v>0</v>
      </c>
      <c r="AG155" s="51">
        <v>0</v>
      </c>
      <c r="AH155" s="51">
        <v>0</v>
      </c>
      <c r="AI155" s="51">
        <v>0</v>
      </c>
      <c r="AJ155" s="58">
        <f t="shared" si="841"/>
        <v>0</v>
      </c>
      <c r="AK155" s="51">
        <v>0</v>
      </c>
      <c r="AL155" s="51">
        <v>0</v>
      </c>
      <c r="AM155" s="51">
        <v>0</v>
      </c>
      <c r="AN155" s="51">
        <v>0</v>
      </c>
      <c r="AO155" s="51">
        <v>0</v>
      </c>
      <c r="AP155" s="58">
        <f t="shared" si="842"/>
        <v>0</v>
      </c>
      <c r="BB155" s="6"/>
      <c r="BC155" s="6"/>
      <c r="BD155" s="57" t="s">
        <v>30</v>
      </c>
      <c r="BE155" s="170">
        <f>'SPMW - Probs. of Failure '!O$41</f>
        <v>0</v>
      </c>
      <c r="BF155" s="170">
        <f>'SPMW - Probs. of Failure '!P$41</f>
        <v>0</v>
      </c>
      <c r="BG155" s="170">
        <f>'SPMW - Probs. of Failure '!Q$41</f>
        <v>0</v>
      </c>
      <c r="BH155" s="170">
        <f>'SPMW - Probs. of Failure '!R$41</f>
        <v>0</v>
      </c>
      <c r="BI155" s="170">
        <f>'SPMW - Probs. of Failure '!S$41</f>
        <v>0</v>
      </c>
      <c r="BJ155" s="174"/>
      <c r="BK155" s="6"/>
      <c r="BL155" s="57" t="s">
        <v>30</v>
      </c>
      <c r="BM155" s="239">
        <f>IFERROR($BM5*'SPMW - Average Cons. of Failure'!$Q$41,0)</f>
        <v>0</v>
      </c>
      <c r="BN155" s="239">
        <f>IFERROR($BM5*'SPMW - Average Cons. of Failure'!$Q$41,0)</f>
        <v>0</v>
      </c>
      <c r="BO155" s="239">
        <f>IFERROR($BM5*'SPMW - Average Cons. of Failure'!$Q$41,0)</f>
        <v>0</v>
      </c>
      <c r="BP155" s="239">
        <f>IFERROR($BM5*'SPMW - Average Cons. of Failure'!$Q$41,0)</f>
        <v>0</v>
      </c>
      <c r="BQ155" s="239">
        <f>IFERROR($BM5*'SPMW - Average Cons. of Failure'!$Q$41,0)</f>
        <v>0</v>
      </c>
      <c r="BR155" s="174"/>
      <c r="BS155" s="6"/>
      <c r="BT155" s="57" t="s">
        <v>30</v>
      </c>
      <c r="BU155" s="23" t="str">
        <f t="shared" si="691"/>
        <v/>
      </c>
      <c r="BV155" s="23" t="str">
        <f t="shared" si="691"/>
        <v/>
      </c>
      <c r="BW155" s="23" t="str">
        <f t="shared" si="691"/>
        <v/>
      </c>
      <c r="BX155" s="23" t="str">
        <f t="shared" si="691"/>
        <v/>
      </c>
      <c r="BY155" s="23" t="str">
        <f t="shared" si="691"/>
        <v/>
      </c>
      <c r="BZ155" s="6"/>
      <c r="CA155" s="6"/>
      <c r="CB155" s="57" t="s">
        <v>30</v>
      </c>
      <c r="CC155" s="193" t="str">
        <f t="shared" si="843"/>
        <v/>
      </c>
      <c r="CD155" s="193" t="str">
        <f t="shared" si="831"/>
        <v/>
      </c>
      <c r="CE155" s="193" t="str">
        <f t="shared" si="831"/>
        <v/>
      </c>
      <c r="CF155" s="193" t="str">
        <f t="shared" si="831"/>
        <v/>
      </c>
      <c r="CG155" s="193" t="str">
        <f t="shared" si="831"/>
        <v/>
      </c>
      <c r="CH155" s="196">
        <f t="shared" si="818"/>
        <v>0</v>
      </c>
      <c r="CI155" s="66"/>
      <c r="CJ155" s="66"/>
      <c r="CK155" s="193" t="str">
        <f t="shared" si="832"/>
        <v/>
      </c>
      <c r="CL155" s="193" t="str">
        <f t="shared" si="832"/>
        <v/>
      </c>
      <c r="CM155" s="193" t="str">
        <f t="shared" si="832"/>
        <v/>
      </c>
      <c r="CN155" s="193" t="str">
        <f t="shared" si="832"/>
        <v/>
      </c>
      <c r="CO155" s="193" t="str">
        <f t="shared" si="832"/>
        <v/>
      </c>
      <c r="CP155" s="196">
        <f t="shared" si="763"/>
        <v>0</v>
      </c>
      <c r="CS155" s="193" t="str">
        <f t="shared" si="844"/>
        <v/>
      </c>
      <c r="CT155" s="193" t="str">
        <f t="shared" si="833"/>
        <v/>
      </c>
      <c r="CU155" s="193" t="str">
        <f t="shared" si="833"/>
        <v/>
      </c>
      <c r="CV155" s="193" t="str">
        <f t="shared" si="833"/>
        <v/>
      </c>
      <c r="CW155" s="193" t="str">
        <f t="shared" si="833"/>
        <v/>
      </c>
      <c r="CX155" s="196">
        <f t="shared" si="765"/>
        <v>0</v>
      </c>
      <c r="CY155" s="6"/>
      <c r="CZ155" s="6"/>
      <c r="DA155" s="193" t="str">
        <f t="shared" si="845"/>
        <v/>
      </c>
      <c r="DB155" s="193" t="str">
        <f t="shared" si="834"/>
        <v/>
      </c>
      <c r="DC155" s="193" t="str">
        <f t="shared" si="834"/>
        <v/>
      </c>
      <c r="DD155" s="193" t="str">
        <f t="shared" si="834"/>
        <v/>
      </c>
      <c r="DE155" s="193" t="str">
        <f t="shared" si="834"/>
        <v/>
      </c>
      <c r="DF155" s="196">
        <f t="shared" si="767"/>
        <v>0</v>
      </c>
      <c r="DG155" s="6"/>
      <c r="DH155" s="6"/>
      <c r="DI155" s="193" t="str">
        <f t="shared" si="846"/>
        <v/>
      </c>
      <c r="DJ155" s="193" t="str">
        <f t="shared" si="835"/>
        <v/>
      </c>
      <c r="DK155" s="193" t="str">
        <f t="shared" si="835"/>
        <v/>
      </c>
      <c r="DL155" s="193" t="str">
        <f t="shared" si="835"/>
        <v/>
      </c>
      <c r="DM155" s="193" t="str">
        <f t="shared" si="835"/>
        <v/>
      </c>
      <c r="DN155" s="196">
        <f t="shared" si="776"/>
        <v>0</v>
      </c>
      <c r="DO155" s="6"/>
      <c r="DP155" s="6"/>
      <c r="DQ155" s="193" t="str">
        <f t="shared" si="847"/>
        <v/>
      </c>
      <c r="DR155" s="193" t="str">
        <f t="shared" si="836"/>
        <v/>
      </c>
      <c r="DS155" s="193" t="str">
        <f t="shared" si="836"/>
        <v/>
      </c>
      <c r="DT155" s="193" t="str">
        <f t="shared" si="836"/>
        <v/>
      </c>
      <c r="DU155" s="193" t="str">
        <f t="shared" si="836"/>
        <v/>
      </c>
      <c r="DV155" s="196">
        <f t="shared" si="770"/>
        <v>0</v>
      </c>
    </row>
    <row r="156" spans="1:126" ht="25.5" customHeight="1" thickBot="1">
      <c r="A156" s="19"/>
      <c r="B156" s="59"/>
      <c r="C156" s="60">
        <v>0</v>
      </c>
      <c r="D156" s="60">
        <v>0</v>
      </c>
      <c r="E156" s="61">
        <v>0</v>
      </c>
      <c r="F156" s="62"/>
      <c r="G156" s="63">
        <f>SUM(G152:G155)</f>
        <v>0</v>
      </c>
      <c r="H156" s="64">
        <f t="shared" ref="H156:K156" si="848">SUM(H152:H155)</f>
        <v>0</v>
      </c>
      <c r="I156" s="64">
        <f t="shared" si="848"/>
        <v>0</v>
      </c>
      <c r="J156" s="64">
        <f t="shared" si="848"/>
        <v>0</v>
      </c>
      <c r="K156" s="64">
        <f t="shared" si="848"/>
        <v>0</v>
      </c>
      <c r="L156" s="65"/>
      <c r="M156" s="63">
        <f>SUM(M152:M155)</f>
        <v>0</v>
      </c>
      <c r="N156" s="64">
        <f t="shared" ref="N156:Q156" si="849">SUM(N152:N155)</f>
        <v>0</v>
      </c>
      <c r="O156" s="64">
        <f t="shared" si="849"/>
        <v>0</v>
      </c>
      <c r="P156" s="64">
        <f t="shared" si="849"/>
        <v>0</v>
      </c>
      <c r="Q156" s="64">
        <f t="shared" si="849"/>
        <v>0</v>
      </c>
      <c r="R156" s="65"/>
      <c r="S156" s="63">
        <f>SUM(S152:S155)</f>
        <v>0</v>
      </c>
      <c r="T156" s="64">
        <f t="shared" ref="T156:W156" si="850">SUM(T152:T155)</f>
        <v>0</v>
      </c>
      <c r="U156" s="64">
        <f t="shared" si="850"/>
        <v>0</v>
      </c>
      <c r="V156" s="64">
        <f t="shared" si="850"/>
        <v>0</v>
      </c>
      <c r="W156" s="64">
        <f t="shared" si="850"/>
        <v>0</v>
      </c>
      <c r="X156" s="65"/>
      <c r="Y156" s="63">
        <f>SUM(Y152:Y155)</f>
        <v>0</v>
      </c>
      <c r="Z156" s="64">
        <f t="shared" ref="Z156:AC156" si="851">SUM(Z152:Z155)</f>
        <v>0</v>
      </c>
      <c r="AA156" s="64">
        <f t="shared" si="851"/>
        <v>0</v>
      </c>
      <c r="AB156" s="64">
        <f t="shared" si="851"/>
        <v>0</v>
      </c>
      <c r="AC156" s="64">
        <f t="shared" si="851"/>
        <v>0</v>
      </c>
      <c r="AD156" s="65"/>
      <c r="AE156" s="63">
        <f>SUM(AE152:AE155)</f>
        <v>0</v>
      </c>
      <c r="AF156" s="64">
        <f t="shared" ref="AF156:AI156" si="852">SUM(AF152:AF155)</f>
        <v>0</v>
      </c>
      <c r="AG156" s="64">
        <f t="shared" si="852"/>
        <v>0</v>
      </c>
      <c r="AH156" s="64">
        <f t="shared" si="852"/>
        <v>0</v>
      </c>
      <c r="AI156" s="64">
        <f t="shared" si="852"/>
        <v>0</v>
      </c>
      <c r="AJ156" s="65"/>
      <c r="AK156" s="63">
        <f>SUM(AK152:AK155)</f>
        <v>0</v>
      </c>
      <c r="AL156" s="64">
        <f t="shared" ref="AL156:AO156" si="853">SUM(AL152:AL155)</f>
        <v>0</v>
      </c>
      <c r="AM156" s="64">
        <f t="shared" si="853"/>
        <v>0</v>
      </c>
      <c r="AN156" s="64">
        <f t="shared" si="853"/>
        <v>0</v>
      </c>
      <c r="AO156" s="64">
        <f t="shared" si="853"/>
        <v>0</v>
      </c>
      <c r="AP156" s="65"/>
      <c r="BB156" s="6"/>
      <c r="BC156" s="6"/>
      <c r="BD156" s="62"/>
      <c r="BE156" s="171"/>
      <c r="BF156" s="172"/>
      <c r="BG156" s="172"/>
      <c r="BH156" s="172"/>
      <c r="BI156" s="172"/>
      <c r="BJ156" s="65"/>
      <c r="BK156" s="6"/>
      <c r="BL156" s="62"/>
      <c r="BM156" s="171"/>
      <c r="BN156" s="172"/>
      <c r="BO156" s="172"/>
      <c r="BP156" s="172"/>
      <c r="BQ156" s="172"/>
      <c r="BR156" s="65"/>
      <c r="BS156" s="6"/>
      <c r="BT156" s="62"/>
      <c r="BU156" s="23" t="str">
        <f t="shared" si="691"/>
        <v/>
      </c>
      <c r="BV156" s="23" t="str">
        <f t="shared" si="691"/>
        <v/>
      </c>
      <c r="BW156" s="23" t="str">
        <f t="shared" si="691"/>
        <v/>
      </c>
      <c r="BX156" s="23" t="str">
        <f t="shared" si="691"/>
        <v/>
      </c>
      <c r="BY156" s="23" t="str">
        <f t="shared" si="691"/>
        <v/>
      </c>
      <c r="BZ156" s="6"/>
      <c r="CA156" s="6"/>
      <c r="CB156" s="62"/>
      <c r="CC156" s="195">
        <f>SUM(CC152:CC155)</f>
        <v>0</v>
      </c>
      <c r="CD156" s="195">
        <f t="shared" ref="CD156:CG156" si="854">SUM(CD152:CD155)</f>
        <v>0</v>
      </c>
      <c r="CE156" s="195">
        <f t="shared" si="854"/>
        <v>0</v>
      </c>
      <c r="CF156" s="195">
        <f t="shared" si="854"/>
        <v>0</v>
      </c>
      <c r="CG156" s="195">
        <f t="shared" si="854"/>
        <v>0</v>
      </c>
      <c r="CH156" s="196">
        <f t="shared" si="818"/>
        <v>0</v>
      </c>
      <c r="CI156" s="66"/>
      <c r="CJ156" s="66"/>
      <c r="CK156" s="195">
        <f>SUM(CK152:CK155)</f>
        <v>0</v>
      </c>
      <c r="CL156" s="195">
        <f t="shared" ref="CL156:CO156" si="855">SUM(CL152:CL155)</f>
        <v>0</v>
      </c>
      <c r="CM156" s="195">
        <f t="shared" si="855"/>
        <v>0</v>
      </c>
      <c r="CN156" s="195">
        <f t="shared" si="855"/>
        <v>0</v>
      </c>
      <c r="CO156" s="195">
        <f t="shared" si="855"/>
        <v>0</v>
      </c>
      <c r="CP156" s="196">
        <f t="shared" si="763"/>
        <v>0</v>
      </c>
      <c r="CS156" s="195">
        <f>SUM(CS152:CS155)</f>
        <v>0</v>
      </c>
      <c r="CT156" s="195">
        <f t="shared" ref="CT156:CW156" si="856">SUM(CT152:CT155)</f>
        <v>0</v>
      </c>
      <c r="CU156" s="195">
        <f t="shared" si="856"/>
        <v>0</v>
      </c>
      <c r="CV156" s="195">
        <f t="shared" si="856"/>
        <v>0</v>
      </c>
      <c r="CW156" s="195">
        <f t="shared" si="856"/>
        <v>0</v>
      </c>
      <c r="CX156" s="196">
        <f t="shared" si="765"/>
        <v>0</v>
      </c>
      <c r="CY156" s="6"/>
      <c r="CZ156" s="6"/>
      <c r="DA156" s="195">
        <f>SUM(DA152:DA155)</f>
        <v>0</v>
      </c>
      <c r="DB156" s="195">
        <f t="shared" ref="DB156:DE156" si="857">SUM(DB152:DB155)</f>
        <v>0</v>
      </c>
      <c r="DC156" s="195">
        <f t="shared" si="857"/>
        <v>0</v>
      </c>
      <c r="DD156" s="195">
        <f t="shared" si="857"/>
        <v>0</v>
      </c>
      <c r="DE156" s="195">
        <f t="shared" si="857"/>
        <v>0</v>
      </c>
      <c r="DF156" s="196">
        <f t="shared" si="767"/>
        <v>0</v>
      </c>
      <c r="DG156" s="6"/>
      <c r="DH156" s="6"/>
      <c r="DI156" s="195">
        <f>SUM(DI152:DI155)</f>
        <v>0</v>
      </c>
      <c r="DJ156" s="195">
        <f t="shared" ref="DJ156:DM156" si="858">SUM(DJ152:DJ155)</f>
        <v>0</v>
      </c>
      <c r="DK156" s="195">
        <f t="shared" si="858"/>
        <v>0</v>
      </c>
      <c r="DL156" s="195">
        <f t="shared" si="858"/>
        <v>0</v>
      </c>
      <c r="DM156" s="195">
        <f t="shared" si="858"/>
        <v>0</v>
      </c>
      <c r="DN156" s="196">
        <f t="shared" si="776"/>
        <v>0</v>
      </c>
      <c r="DO156" s="6"/>
      <c r="DP156" s="6"/>
      <c r="DQ156" s="195">
        <f>SUM(DQ152:DQ155)</f>
        <v>0</v>
      </c>
      <c r="DR156" s="195">
        <f t="shared" ref="DR156:DU156" si="859">SUM(DR152:DR155)</f>
        <v>0</v>
      </c>
      <c r="DS156" s="195">
        <f t="shared" si="859"/>
        <v>0</v>
      </c>
      <c r="DT156" s="195">
        <f t="shared" si="859"/>
        <v>0</v>
      </c>
      <c r="DU156" s="195">
        <f t="shared" si="859"/>
        <v>0</v>
      </c>
      <c r="DV156" s="196">
        <f t="shared" si="770"/>
        <v>0</v>
      </c>
    </row>
    <row r="157" spans="1:126" ht="25.5" customHeight="1">
      <c r="A157" s="19"/>
      <c r="B157" s="68" t="s">
        <v>33</v>
      </c>
      <c r="C157" s="48"/>
      <c r="D157" s="48"/>
      <c r="E157" s="49"/>
      <c r="F157" s="50" t="s">
        <v>25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2">
        <f>SUM(G157:K157)</f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2">
        <f>SUM(M157:Q157)</f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2">
        <f>SUM(S157:W157)</f>
        <v>0</v>
      </c>
      <c r="Y157" s="53">
        <v>0</v>
      </c>
      <c r="Z157" s="53">
        <v>0</v>
      </c>
      <c r="AA157" s="53">
        <v>0</v>
      </c>
      <c r="AB157" s="53">
        <v>0</v>
      </c>
      <c r="AC157" s="53">
        <v>0</v>
      </c>
      <c r="AD157" s="52">
        <f>SUM(Y157:AC157)</f>
        <v>0</v>
      </c>
      <c r="AE157" s="53">
        <v>0</v>
      </c>
      <c r="AF157" s="53">
        <v>0</v>
      </c>
      <c r="AG157" s="53">
        <v>0</v>
      </c>
      <c r="AH157" s="53">
        <v>0</v>
      </c>
      <c r="AI157" s="53">
        <v>0</v>
      </c>
      <c r="AJ157" s="52">
        <f>SUM(AE157:AI157)</f>
        <v>0</v>
      </c>
      <c r="AK157" s="53">
        <v>0</v>
      </c>
      <c r="AL157" s="53">
        <v>0</v>
      </c>
      <c r="AM157" s="53">
        <v>0</v>
      </c>
      <c r="AN157" s="53">
        <v>0</v>
      </c>
      <c r="AO157" s="53">
        <v>0</v>
      </c>
      <c r="AP157" s="52">
        <f>SUM(AK157:AO157)</f>
        <v>0</v>
      </c>
      <c r="BB157" s="6"/>
      <c r="BC157" s="6"/>
      <c r="BD157" s="50" t="s">
        <v>25</v>
      </c>
      <c r="BE157" s="170">
        <f>'SPMW - Probs. of Failure '!O$42</f>
        <v>0</v>
      </c>
      <c r="BF157" s="170">
        <f>'SPMW - Probs. of Failure '!P$42</f>
        <v>0</v>
      </c>
      <c r="BG157" s="170">
        <f>'SPMW - Probs. of Failure '!Q$42</f>
        <v>0</v>
      </c>
      <c r="BH157" s="170">
        <f>'SPMW - Probs. of Failure '!R$42</f>
        <v>0</v>
      </c>
      <c r="BI157" s="170">
        <f>'SPMW - Probs. of Failure '!S$42</f>
        <v>0</v>
      </c>
      <c r="BJ157" s="173"/>
      <c r="BK157" s="6"/>
      <c r="BL157" s="50" t="s">
        <v>25</v>
      </c>
      <c r="BM157" s="239">
        <f>IFERROR($BM2*'SPMW - Average Cons. of Failure'!$Q$42,0)</f>
        <v>0</v>
      </c>
      <c r="BN157" s="239">
        <f>IFERROR($BM2*'SPMW - Average Cons. of Failure'!$Q$42,0)</f>
        <v>0</v>
      </c>
      <c r="BO157" s="239">
        <f>IFERROR($BM2*'SPMW - Average Cons. of Failure'!$Q$42,0)</f>
        <v>0</v>
      </c>
      <c r="BP157" s="239">
        <f>IFERROR($BM2*'SPMW - Average Cons. of Failure'!$Q$42,0)</f>
        <v>0</v>
      </c>
      <c r="BQ157" s="239">
        <f>IFERROR($BM2*'SPMW - Average Cons. of Failure'!$Q$42,0)</f>
        <v>0</v>
      </c>
      <c r="BR157" s="173"/>
      <c r="BS157" s="6"/>
      <c r="BT157" s="50" t="s">
        <v>25</v>
      </c>
      <c r="BU157" s="23" t="str">
        <f t="shared" si="691"/>
        <v/>
      </c>
      <c r="BV157" s="23" t="str">
        <f t="shared" si="691"/>
        <v/>
      </c>
      <c r="BW157" s="23" t="str">
        <f t="shared" si="691"/>
        <v/>
      </c>
      <c r="BX157" s="23" t="str">
        <f t="shared" si="691"/>
        <v/>
      </c>
      <c r="BY157" s="23" t="str">
        <f t="shared" si="691"/>
        <v/>
      </c>
      <c r="BZ157" s="6"/>
      <c r="CA157" s="6"/>
      <c r="CB157" s="50" t="s">
        <v>25</v>
      </c>
      <c r="CC157" s="193" t="str">
        <f>IF(BU157="","",M157*BU157)</f>
        <v/>
      </c>
      <c r="CD157" s="193" t="str">
        <f t="shared" ref="CD157:CG160" si="860">IF(BV157="","",N157*BV157)</f>
        <v/>
      </c>
      <c r="CE157" s="193" t="str">
        <f t="shared" si="860"/>
        <v/>
      </c>
      <c r="CF157" s="193" t="str">
        <f t="shared" si="860"/>
        <v/>
      </c>
      <c r="CG157" s="193" t="str">
        <f t="shared" si="860"/>
        <v/>
      </c>
      <c r="CH157" s="196">
        <f t="shared" si="818"/>
        <v>0</v>
      </c>
      <c r="CI157" s="66"/>
      <c r="CJ157" s="66"/>
      <c r="CK157" s="193" t="str">
        <f t="shared" ref="CK157:CO160" si="861">IF(BU157="","",G157*BU157)</f>
        <v/>
      </c>
      <c r="CL157" s="193" t="str">
        <f t="shared" si="861"/>
        <v/>
      </c>
      <c r="CM157" s="193" t="str">
        <f t="shared" si="861"/>
        <v/>
      </c>
      <c r="CN157" s="193" t="str">
        <f t="shared" si="861"/>
        <v/>
      </c>
      <c r="CO157" s="193" t="str">
        <f t="shared" si="861"/>
        <v/>
      </c>
      <c r="CP157" s="196">
        <f t="shared" si="763"/>
        <v>0</v>
      </c>
      <c r="CS157" s="193" t="str">
        <f>IF(BU157="","",Y157*BU157)</f>
        <v/>
      </c>
      <c r="CT157" s="193" t="str">
        <f t="shared" ref="CT157:CW160" si="862">IF(BV157="","",Z157*BV157)</f>
        <v/>
      </c>
      <c r="CU157" s="193" t="str">
        <f t="shared" si="862"/>
        <v/>
      </c>
      <c r="CV157" s="193" t="str">
        <f t="shared" si="862"/>
        <v/>
      </c>
      <c r="CW157" s="193" t="str">
        <f t="shared" si="862"/>
        <v/>
      </c>
      <c r="CX157" s="196">
        <f t="shared" si="765"/>
        <v>0</v>
      </c>
      <c r="CY157" s="6"/>
      <c r="CZ157" s="6"/>
      <c r="DA157" s="193" t="str">
        <f>IF(BU157="","",(S157+Y157)*BU157)</f>
        <v/>
      </c>
      <c r="DB157" s="193" t="str">
        <f t="shared" ref="DB157:DE160" si="863">IF(BV157="","",(T157+Z157)*BV157)</f>
        <v/>
      </c>
      <c r="DC157" s="193" t="str">
        <f t="shared" si="863"/>
        <v/>
      </c>
      <c r="DD157" s="193" t="str">
        <f t="shared" si="863"/>
        <v/>
      </c>
      <c r="DE157" s="193" t="str">
        <f t="shared" si="863"/>
        <v/>
      </c>
      <c r="DF157" s="196">
        <f t="shared" si="767"/>
        <v>0</v>
      </c>
      <c r="DG157" s="6"/>
      <c r="DH157" s="6"/>
      <c r="DI157" s="193" t="str">
        <f>IF(BU157="","",AK157*BU157)</f>
        <v/>
      </c>
      <c r="DJ157" s="193" t="str">
        <f t="shared" ref="DJ157:DM160" si="864">IF(BV157="","",AL157*BV157)</f>
        <v/>
      </c>
      <c r="DK157" s="193" t="str">
        <f t="shared" si="864"/>
        <v/>
      </c>
      <c r="DL157" s="193" t="str">
        <f t="shared" si="864"/>
        <v/>
      </c>
      <c r="DM157" s="193" t="str">
        <f t="shared" si="864"/>
        <v/>
      </c>
      <c r="DN157" s="196">
        <f t="shared" si="776"/>
        <v>0</v>
      </c>
      <c r="DO157" s="6"/>
      <c r="DP157" s="6"/>
      <c r="DQ157" s="193" t="str">
        <f>IF(BU157="","",(AE157+AK157)*BU157)</f>
        <v/>
      </c>
      <c r="DR157" s="193" t="str">
        <f t="shared" ref="DR157:DU160" si="865">IF(BV157="","",(AF157+AL157)*BV157)</f>
        <v/>
      </c>
      <c r="DS157" s="193" t="str">
        <f t="shared" si="865"/>
        <v/>
      </c>
      <c r="DT157" s="193" t="str">
        <f t="shared" si="865"/>
        <v/>
      </c>
      <c r="DU157" s="193" t="str">
        <f t="shared" si="865"/>
        <v/>
      </c>
      <c r="DV157" s="196">
        <f t="shared" si="770"/>
        <v>0</v>
      </c>
    </row>
    <row r="158" spans="1:126" ht="25.5" customHeight="1">
      <c r="A158" s="19"/>
      <c r="B158" s="54"/>
      <c r="C158" s="55"/>
      <c r="D158" s="55"/>
      <c r="E158" s="56"/>
      <c r="F158" s="57" t="s">
        <v>27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8">
        <f t="shared" ref="L158:L160" si="866">SUM(G158:K158)</f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8">
        <f t="shared" ref="R158:R160" si="867">SUM(M158:Q158)</f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8">
        <f t="shared" ref="X158:X160" si="868">SUM(S158:W158)</f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8">
        <f t="shared" ref="AD158:AD160" si="869">SUM(Y158:AC158)</f>
        <v>0</v>
      </c>
      <c r="AE158" s="51">
        <v>0</v>
      </c>
      <c r="AF158" s="51">
        <v>0</v>
      </c>
      <c r="AG158" s="51">
        <v>0</v>
      </c>
      <c r="AH158" s="51">
        <v>0</v>
      </c>
      <c r="AI158" s="51">
        <v>0</v>
      </c>
      <c r="AJ158" s="58">
        <f t="shared" ref="AJ158:AJ160" si="870">SUM(AE158:AI158)</f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8">
        <f t="shared" ref="AP158:AP160" si="871">SUM(AK158:AO158)</f>
        <v>0</v>
      </c>
      <c r="BB158" s="6"/>
      <c r="BC158" s="6"/>
      <c r="BD158" s="57" t="s">
        <v>27</v>
      </c>
      <c r="BE158" s="170">
        <f>'SPMW - Probs. of Failure '!O$42</f>
        <v>0</v>
      </c>
      <c r="BF158" s="170">
        <f>'SPMW - Probs. of Failure '!P$42</f>
        <v>0</v>
      </c>
      <c r="BG158" s="170">
        <f>'SPMW - Probs. of Failure '!Q$42</f>
        <v>0</v>
      </c>
      <c r="BH158" s="170">
        <f>'SPMW - Probs. of Failure '!R$42</f>
        <v>0</v>
      </c>
      <c r="BI158" s="170">
        <f>'SPMW - Probs. of Failure '!S$42</f>
        <v>0</v>
      </c>
      <c r="BJ158" s="174"/>
      <c r="BK158" s="6"/>
      <c r="BL158" s="57" t="s">
        <v>27</v>
      </c>
      <c r="BM158" s="239">
        <f>IFERROR($BM3*'SPMW - Average Cons. of Failure'!$Q$42,0)</f>
        <v>0</v>
      </c>
      <c r="BN158" s="239">
        <f>IFERROR($BM3*'SPMW - Average Cons. of Failure'!$Q$42,0)</f>
        <v>0</v>
      </c>
      <c r="BO158" s="239">
        <f>IFERROR($BM3*'SPMW - Average Cons. of Failure'!$Q$42,0)</f>
        <v>0</v>
      </c>
      <c r="BP158" s="239">
        <f>IFERROR($BM3*'SPMW - Average Cons. of Failure'!$Q$42,0)</f>
        <v>0</v>
      </c>
      <c r="BQ158" s="239">
        <f>IFERROR($BM3*'SPMW - Average Cons. of Failure'!$Q$42,0)</f>
        <v>0</v>
      </c>
      <c r="BR158" s="174"/>
      <c r="BS158" s="6"/>
      <c r="BT158" s="57" t="s">
        <v>27</v>
      </c>
      <c r="BU158" s="23" t="str">
        <f t="shared" si="691"/>
        <v/>
      </c>
      <c r="BV158" s="23" t="str">
        <f t="shared" si="691"/>
        <v/>
      </c>
      <c r="BW158" s="23" t="str">
        <f t="shared" si="691"/>
        <v/>
      </c>
      <c r="BX158" s="23" t="str">
        <f t="shared" si="691"/>
        <v/>
      </c>
      <c r="BY158" s="23" t="str">
        <f t="shared" si="691"/>
        <v/>
      </c>
      <c r="BZ158" s="6"/>
      <c r="CA158" s="6"/>
      <c r="CB158" s="57" t="s">
        <v>27</v>
      </c>
      <c r="CC158" s="193" t="str">
        <f t="shared" ref="CC158:CC160" si="872">IF(BU158="","",M158*BU158)</f>
        <v/>
      </c>
      <c r="CD158" s="193" t="str">
        <f t="shared" si="860"/>
        <v/>
      </c>
      <c r="CE158" s="193" t="str">
        <f t="shared" si="860"/>
        <v/>
      </c>
      <c r="CF158" s="193" t="str">
        <f t="shared" si="860"/>
        <v/>
      </c>
      <c r="CG158" s="193" t="str">
        <f t="shared" si="860"/>
        <v/>
      </c>
      <c r="CH158" s="196">
        <f t="shared" si="818"/>
        <v>0</v>
      </c>
      <c r="CI158" s="66"/>
      <c r="CJ158" s="66"/>
      <c r="CK158" s="193" t="str">
        <f t="shared" si="861"/>
        <v/>
      </c>
      <c r="CL158" s="193" t="str">
        <f t="shared" si="861"/>
        <v/>
      </c>
      <c r="CM158" s="193" t="str">
        <f t="shared" si="861"/>
        <v/>
      </c>
      <c r="CN158" s="193" t="str">
        <f t="shared" si="861"/>
        <v/>
      </c>
      <c r="CO158" s="193" t="str">
        <f t="shared" si="861"/>
        <v/>
      </c>
      <c r="CP158" s="196">
        <f t="shared" si="763"/>
        <v>0</v>
      </c>
      <c r="CS158" s="193" t="str">
        <f t="shared" ref="CS158:CS160" si="873">IF(BU158="","",Y158*BU158)</f>
        <v/>
      </c>
      <c r="CT158" s="193" t="str">
        <f t="shared" si="862"/>
        <v/>
      </c>
      <c r="CU158" s="193" t="str">
        <f t="shared" si="862"/>
        <v/>
      </c>
      <c r="CV158" s="193" t="str">
        <f t="shared" si="862"/>
        <v/>
      </c>
      <c r="CW158" s="193" t="str">
        <f t="shared" si="862"/>
        <v/>
      </c>
      <c r="CX158" s="196">
        <f t="shared" si="765"/>
        <v>0</v>
      </c>
      <c r="CY158" s="6"/>
      <c r="CZ158" s="6"/>
      <c r="DA158" s="193" t="str">
        <f t="shared" ref="DA158:DA160" si="874">IF(BU158="","",(S158+Y158)*BU158)</f>
        <v/>
      </c>
      <c r="DB158" s="193" t="str">
        <f t="shared" si="863"/>
        <v/>
      </c>
      <c r="DC158" s="193" t="str">
        <f t="shared" si="863"/>
        <v/>
      </c>
      <c r="DD158" s="193" t="str">
        <f t="shared" si="863"/>
        <v/>
      </c>
      <c r="DE158" s="193" t="str">
        <f t="shared" si="863"/>
        <v/>
      </c>
      <c r="DF158" s="196">
        <f t="shared" si="767"/>
        <v>0</v>
      </c>
      <c r="DG158" s="6"/>
      <c r="DH158" s="6"/>
      <c r="DI158" s="193" t="str">
        <f t="shared" ref="DI158:DI160" si="875">IF(BU158="","",AK158*BU158)</f>
        <v/>
      </c>
      <c r="DJ158" s="193" t="str">
        <f t="shared" si="864"/>
        <v/>
      </c>
      <c r="DK158" s="193" t="str">
        <f t="shared" si="864"/>
        <v/>
      </c>
      <c r="DL158" s="193" t="str">
        <f t="shared" si="864"/>
        <v/>
      </c>
      <c r="DM158" s="193" t="str">
        <f t="shared" si="864"/>
        <v/>
      </c>
      <c r="DN158" s="196">
        <f t="shared" si="776"/>
        <v>0</v>
      </c>
      <c r="DO158" s="6"/>
      <c r="DP158" s="6"/>
      <c r="DQ158" s="193" t="str">
        <f t="shared" ref="DQ158:DQ160" si="876">IF(BU158="","",(AE158+AK158)*BU158)</f>
        <v/>
      </c>
      <c r="DR158" s="193" t="str">
        <f t="shared" si="865"/>
        <v/>
      </c>
      <c r="DS158" s="193" t="str">
        <f t="shared" si="865"/>
        <v/>
      </c>
      <c r="DT158" s="193" t="str">
        <f t="shared" si="865"/>
        <v/>
      </c>
      <c r="DU158" s="193" t="str">
        <f t="shared" si="865"/>
        <v/>
      </c>
      <c r="DV158" s="196">
        <f t="shared" si="770"/>
        <v>0</v>
      </c>
    </row>
    <row r="159" spans="1:126" ht="25.5" customHeight="1">
      <c r="A159" s="19"/>
      <c r="B159" s="54"/>
      <c r="C159" s="55"/>
      <c r="D159" s="55"/>
      <c r="E159" s="56"/>
      <c r="F159" s="57" t="s">
        <v>29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8">
        <f t="shared" si="866"/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8">
        <f t="shared" si="867"/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8">
        <f t="shared" si="868"/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8">
        <f t="shared" si="869"/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8">
        <f t="shared" si="870"/>
        <v>0</v>
      </c>
      <c r="AK159" s="51">
        <v>0</v>
      </c>
      <c r="AL159" s="51">
        <v>0</v>
      </c>
      <c r="AM159" s="51">
        <v>0</v>
      </c>
      <c r="AN159" s="51">
        <v>0</v>
      </c>
      <c r="AO159" s="51">
        <v>0</v>
      </c>
      <c r="AP159" s="58">
        <f t="shared" si="871"/>
        <v>0</v>
      </c>
      <c r="BB159" s="6"/>
      <c r="BC159" s="6"/>
      <c r="BD159" s="57" t="s">
        <v>29</v>
      </c>
      <c r="BE159" s="170">
        <f>'SPMW - Probs. of Failure '!O$42</f>
        <v>0</v>
      </c>
      <c r="BF159" s="170">
        <f>'SPMW - Probs. of Failure '!P$42</f>
        <v>0</v>
      </c>
      <c r="BG159" s="170">
        <f>'SPMW - Probs. of Failure '!Q$42</f>
        <v>0</v>
      </c>
      <c r="BH159" s="170">
        <f>'SPMW - Probs. of Failure '!R$42</f>
        <v>0</v>
      </c>
      <c r="BI159" s="170">
        <f>'SPMW - Probs. of Failure '!S$42</f>
        <v>0</v>
      </c>
      <c r="BJ159" s="174"/>
      <c r="BK159" s="6"/>
      <c r="BL159" s="57" t="s">
        <v>29</v>
      </c>
      <c r="BM159" s="239">
        <f>IFERROR($BM4*'SPMW - Average Cons. of Failure'!$Q$42,0)</f>
        <v>0</v>
      </c>
      <c r="BN159" s="239">
        <f>IFERROR($BM4*'SPMW - Average Cons. of Failure'!$Q$42,0)</f>
        <v>0</v>
      </c>
      <c r="BO159" s="239">
        <f>IFERROR($BM4*'SPMW - Average Cons. of Failure'!$Q$42,0)</f>
        <v>0</v>
      </c>
      <c r="BP159" s="239">
        <f>IFERROR($BM4*'SPMW - Average Cons. of Failure'!$Q$42,0)</f>
        <v>0</v>
      </c>
      <c r="BQ159" s="239">
        <f>IFERROR($BM4*'SPMW - Average Cons. of Failure'!$Q$42,0)</f>
        <v>0</v>
      </c>
      <c r="BR159" s="174"/>
      <c r="BS159" s="6"/>
      <c r="BT159" s="57" t="s">
        <v>29</v>
      </c>
      <c r="BU159" s="23" t="str">
        <f t="shared" si="691"/>
        <v/>
      </c>
      <c r="BV159" s="23" t="str">
        <f t="shared" si="691"/>
        <v/>
      </c>
      <c r="BW159" s="23" t="str">
        <f t="shared" si="691"/>
        <v/>
      </c>
      <c r="BX159" s="23" t="str">
        <f t="shared" si="691"/>
        <v/>
      </c>
      <c r="BY159" s="23" t="str">
        <f t="shared" si="691"/>
        <v/>
      </c>
      <c r="BZ159" s="6"/>
      <c r="CA159" s="6"/>
      <c r="CB159" s="57" t="s">
        <v>29</v>
      </c>
      <c r="CC159" s="193" t="str">
        <f t="shared" si="872"/>
        <v/>
      </c>
      <c r="CD159" s="193" t="str">
        <f t="shared" si="860"/>
        <v/>
      </c>
      <c r="CE159" s="193" t="str">
        <f t="shared" si="860"/>
        <v/>
      </c>
      <c r="CF159" s="193" t="str">
        <f t="shared" si="860"/>
        <v/>
      </c>
      <c r="CG159" s="193" t="str">
        <f t="shared" si="860"/>
        <v/>
      </c>
      <c r="CH159" s="196">
        <f t="shared" si="818"/>
        <v>0</v>
      </c>
      <c r="CI159" s="66"/>
      <c r="CJ159" s="66"/>
      <c r="CK159" s="193" t="str">
        <f t="shared" si="861"/>
        <v/>
      </c>
      <c r="CL159" s="193" t="str">
        <f t="shared" si="861"/>
        <v/>
      </c>
      <c r="CM159" s="193" t="str">
        <f t="shared" si="861"/>
        <v/>
      </c>
      <c r="CN159" s="193" t="str">
        <f t="shared" si="861"/>
        <v/>
      </c>
      <c r="CO159" s="193" t="str">
        <f t="shared" si="861"/>
        <v/>
      </c>
      <c r="CP159" s="196">
        <f t="shared" si="763"/>
        <v>0</v>
      </c>
      <c r="CS159" s="193" t="str">
        <f t="shared" si="873"/>
        <v/>
      </c>
      <c r="CT159" s="193" t="str">
        <f t="shared" si="862"/>
        <v/>
      </c>
      <c r="CU159" s="193" t="str">
        <f t="shared" si="862"/>
        <v/>
      </c>
      <c r="CV159" s="193" t="str">
        <f t="shared" si="862"/>
        <v/>
      </c>
      <c r="CW159" s="193" t="str">
        <f t="shared" si="862"/>
        <v/>
      </c>
      <c r="CX159" s="196">
        <f t="shared" si="765"/>
        <v>0</v>
      </c>
      <c r="CY159" s="6"/>
      <c r="CZ159" s="6"/>
      <c r="DA159" s="193" t="str">
        <f t="shared" si="874"/>
        <v/>
      </c>
      <c r="DB159" s="193" t="str">
        <f t="shared" si="863"/>
        <v/>
      </c>
      <c r="DC159" s="193" t="str">
        <f t="shared" si="863"/>
        <v/>
      </c>
      <c r="DD159" s="193" t="str">
        <f t="shared" si="863"/>
        <v/>
      </c>
      <c r="DE159" s="193" t="str">
        <f t="shared" si="863"/>
        <v/>
      </c>
      <c r="DF159" s="196">
        <f t="shared" si="767"/>
        <v>0</v>
      </c>
      <c r="DG159" s="6"/>
      <c r="DH159" s="6"/>
      <c r="DI159" s="193" t="str">
        <f t="shared" si="875"/>
        <v/>
      </c>
      <c r="DJ159" s="193" t="str">
        <f t="shared" si="864"/>
        <v/>
      </c>
      <c r="DK159" s="193" t="str">
        <f t="shared" si="864"/>
        <v/>
      </c>
      <c r="DL159" s="193" t="str">
        <f t="shared" si="864"/>
        <v/>
      </c>
      <c r="DM159" s="193" t="str">
        <f t="shared" si="864"/>
        <v/>
      </c>
      <c r="DN159" s="196">
        <f t="shared" si="776"/>
        <v>0</v>
      </c>
      <c r="DO159" s="6"/>
      <c r="DP159" s="6"/>
      <c r="DQ159" s="193" t="str">
        <f t="shared" si="876"/>
        <v/>
      </c>
      <c r="DR159" s="193" t="str">
        <f t="shared" si="865"/>
        <v/>
      </c>
      <c r="DS159" s="193" t="str">
        <f t="shared" si="865"/>
        <v/>
      </c>
      <c r="DT159" s="193" t="str">
        <f t="shared" si="865"/>
        <v/>
      </c>
      <c r="DU159" s="193" t="str">
        <f t="shared" si="865"/>
        <v/>
      </c>
      <c r="DV159" s="196">
        <f t="shared" si="770"/>
        <v>0</v>
      </c>
    </row>
    <row r="160" spans="1:126" ht="25.5" customHeight="1">
      <c r="A160" s="19"/>
      <c r="B160" s="54"/>
      <c r="C160" s="55"/>
      <c r="D160" s="55"/>
      <c r="E160" s="56"/>
      <c r="F160" s="57" t="s">
        <v>30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8">
        <f t="shared" si="866"/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8">
        <f t="shared" si="867"/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8">
        <f t="shared" si="868"/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8">
        <f t="shared" si="869"/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8">
        <f t="shared" si="870"/>
        <v>0</v>
      </c>
      <c r="AK160" s="51">
        <v>0</v>
      </c>
      <c r="AL160" s="51">
        <v>0</v>
      </c>
      <c r="AM160" s="51">
        <v>0</v>
      </c>
      <c r="AN160" s="51">
        <v>0</v>
      </c>
      <c r="AO160" s="51">
        <v>0</v>
      </c>
      <c r="AP160" s="58">
        <f t="shared" si="871"/>
        <v>0</v>
      </c>
      <c r="BB160" s="6"/>
      <c r="BC160" s="6"/>
      <c r="BD160" s="57" t="s">
        <v>30</v>
      </c>
      <c r="BE160" s="170">
        <f>'SPMW - Probs. of Failure '!O$42</f>
        <v>0</v>
      </c>
      <c r="BF160" s="170">
        <f>'SPMW - Probs. of Failure '!P$42</f>
        <v>0</v>
      </c>
      <c r="BG160" s="170">
        <f>'SPMW - Probs. of Failure '!Q$42</f>
        <v>0</v>
      </c>
      <c r="BH160" s="170">
        <f>'SPMW - Probs. of Failure '!R$42</f>
        <v>0</v>
      </c>
      <c r="BI160" s="170">
        <f>'SPMW - Probs. of Failure '!S$42</f>
        <v>0</v>
      </c>
      <c r="BJ160" s="174"/>
      <c r="BK160" s="6"/>
      <c r="BL160" s="57" t="s">
        <v>30</v>
      </c>
      <c r="BM160" s="239">
        <f>IFERROR($BM5*'SPMW - Average Cons. of Failure'!$Q$42,0)</f>
        <v>0</v>
      </c>
      <c r="BN160" s="239">
        <f>IFERROR($BM5*'SPMW - Average Cons. of Failure'!$Q$42,0)</f>
        <v>0</v>
      </c>
      <c r="BO160" s="239">
        <f>IFERROR($BM5*'SPMW - Average Cons. of Failure'!$Q$42,0)</f>
        <v>0</v>
      </c>
      <c r="BP160" s="239">
        <f>IFERROR($BM5*'SPMW - Average Cons. of Failure'!$Q$42,0)</f>
        <v>0</v>
      </c>
      <c r="BQ160" s="239">
        <f>IFERROR($BM5*'SPMW - Average Cons. of Failure'!$Q$42,0)</f>
        <v>0</v>
      </c>
      <c r="BR160" s="174"/>
      <c r="BS160" s="6"/>
      <c r="BT160" s="57" t="s">
        <v>30</v>
      </c>
      <c r="BU160" s="23" t="str">
        <f t="shared" si="691"/>
        <v/>
      </c>
      <c r="BV160" s="23" t="str">
        <f t="shared" si="691"/>
        <v/>
      </c>
      <c r="BW160" s="23" t="str">
        <f t="shared" si="691"/>
        <v/>
      </c>
      <c r="BX160" s="23" t="str">
        <f t="shared" si="691"/>
        <v/>
      </c>
      <c r="BY160" s="23" t="str">
        <f t="shared" si="691"/>
        <v/>
      </c>
      <c r="BZ160" s="6"/>
      <c r="CA160" s="6"/>
      <c r="CB160" s="57" t="s">
        <v>30</v>
      </c>
      <c r="CC160" s="193" t="str">
        <f t="shared" si="872"/>
        <v/>
      </c>
      <c r="CD160" s="193" t="str">
        <f t="shared" si="860"/>
        <v/>
      </c>
      <c r="CE160" s="193" t="str">
        <f t="shared" si="860"/>
        <v/>
      </c>
      <c r="CF160" s="193" t="str">
        <f t="shared" si="860"/>
        <v/>
      </c>
      <c r="CG160" s="193" t="str">
        <f t="shared" si="860"/>
        <v/>
      </c>
      <c r="CH160" s="196">
        <f t="shared" si="818"/>
        <v>0</v>
      </c>
      <c r="CI160" s="66"/>
      <c r="CJ160" s="66"/>
      <c r="CK160" s="193" t="str">
        <f t="shared" si="861"/>
        <v/>
      </c>
      <c r="CL160" s="193" t="str">
        <f t="shared" si="861"/>
        <v/>
      </c>
      <c r="CM160" s="193" t="str">
        <f t="shared" si="861"/>
        <v/>
      </c>
      <c r="CN160" s="193" t="str">
        <f t="shared" si="861"/>
        <v/>
      </c>
      <c r="CO160" s="193" t="str">
        <f t="shared" si="861"/>
        <v/>
      </c>
      <c r="CP160" s="196">
        <f t="shared" si="763"/>
        <v>0</v>
      </c>
      <c r="CS160" s="193" t="str">
        <f t="shared" si="873"/>
        <v/>
      </c>
      <c r="CT160" s="193" t="str">
        <f t="shared" si="862"/>
        <v/>
      </c>
      <c r="CU160" s="193" t="str">
        <f t="shared" si="862"/>
        <v/>
      </c>
      <c r="CV160" s="193" t="str">
        <f t="shared" si="862"/>
        <v/>
      </c>
      <c r="CW160" s="193" t="str">
        <f t="shared" si="862"/>
        <v/>
      </c>
      <c r="CX160" s="196">
        <f t="shared" si="765"/>
        <v>0</v>
      </c>
      <c r="CY160" s="6"/>
      <c r="CZ160" s="6"/>
      <c r="DA160" s="193" t="str">
        <f t="shared" si="874"/>
        <v/>
      </c>
      <c r="DB160" s="193" t="str">
        <f t="shared" si="863"/>
        <v/>
      </c>
      <c r="DC160" s="193" t="str">
        <f t="shared" si="863"/>
        <v/>
      </c>
      <c r="DD160" s="193" t="str">
        <f t="shared" si="863"/>
        <v/>
      </c>
      <c r="DE160" s="193" t="str">
        <f t="shared" si="863"/>
        <v/>
      </c>
      <c r="DF160" s="196">
        <f t="shared" si="767"/>
        <v>0</v>
      </c>
      <c r="DG160" s="6"/>
      <c r="DH160" s="6"/>
      <c r="DI160" s="193" t="str">
        <f t="shared" si="875"/>
        <v/>
      </c>
      <c r="DJ160" s="193" t="str">
        <f t="shared" si="864"/>
        <v/>
      </c>
      <c r="DK160" s="193" t="str">
        <f t="shared" si="864"/>
        <v/>
      </c>
      <c r="DL160" s="193" t="str">
        <f t="shared" si="864"/>
        <v/>
      </c>
      <c r="DM160" s="193" t="str">
        <f t="shared" si="864"/>
        <v/>
      </c>
      <c r="DN160" s="196">
        <f t="shared" si="776"/>
        <v>0</v>
      </c>
      <c r="DO160" s="6"/>
      <c r="DP160" s="6"/>
      <c r="DQ160" s="193" t="str">
        <f t="shared" si="876"/>
        <v/>
      </c>
      <c r="DR160" s="193" t="str">
        <f t="shared" si="865"/>
        <v/>
      </c>
      <c r="DS160" s="193" t="str">
        <f t="shared" si="865"/>
        <v/>
      </c>
      <c r="DT160" s="193" t="str">
        <f t="shared" si="865"/>
        <v/>
      </c>
      <c r="DU160" s="193" t="str">
        <f t="shared" si="865"/>
        <v/>
      </c>
      <c r="DV160" s="196">
        <f t="shared" si="770"/>
        <v>0</v>
      </c>
    </row>
    <row r="161" spans="1:126" ht="25.5" customHeight="1" thickBot="1">
      <c r="A161" s="19"/>
      <c r="B161" s="59"/>
      <c r="C161" s="60">
        <v>0</v>
      </c>
      <c r="D161" s="60">
        <v>0</v>
      </c>
      <c r="E161" s="61">
        <v>0</v>
      </c>
      <c r="F161" s="62"/>
      <c r="G161" s="63">
        <f>SUM(G157:G160)</f>
        <v>0</v>
      </c>
      <c r="H161" s="64">
        <f t="shared" ref="H161:K161" si="877">SUM(H157:H160)</f>
        <v>0</v>
      </c>
      <c r="I161" s="64">
        <f t="shared" si="877"/>
        <v>0</v>
      </c>
      <c r="J161" s="64">
        <f t="shared" si="877"/>
        <v>0</v>
      </c>
      <c r="K161" s="64">
        <f t="shared" si="877"/>
        <v>0</v>
      </c>
      <c r="L161" s="65"/>
      <c r="M161" s="63">
        <f>SUM(M157:M160)</f>
        <v>0</v>
      </c>
      <c r="N161" s="64">
        <f t="shared" ref="N161:Q161" si="878">SUM(N157:N160)</f>
        <v>0</v>
      </c>
      <c r="O161" s="64">
        <f t="shared" si="878"/>
        <v>0</v>
      </c>
      <c r="P161" s="64">
        <f t="shared" si="878"/>
        <v>0</v>
      </c>
      <c r="Q161" s="64">
        <f t="shared" si="878"/>
        <v>0</v>
      </c>
      <c r="R161" s="65"/>
      <c r="S161" s="63">
        <f>SUM(S157:S160)</f>
        <v>0</v>
      </c>
      <c r="T161" s="64">
        <f t="shared" ref="T161:W161" si="879">SUM(T157:T160)</f>
        <v>0</v>
      </c>
      <c r="U161" s="64">
        <f t="shared" si="879"/>
        <v>0</v>
      </c>
      <c r="V161" s="64">
        <f t="shared" si="879"/>
        <v>0</v>
      </c>
      <c r="W161" s="64">
        <f t="shared" si="879"/>
        <v>0</v>
      </c>
      <c r="X161" s="65"/>
      <c r="Y161" s="63">
        <f>SUM(Y157:Y160)</f>
        <v>0</v>
      </c>
      <c r="Z161" s="64">
        <f t="shared" ref="Z161:AC161" si="880">SUM(Z157:Z160)</f>
        <v>0</v>
      </c>
      <c r="AA161" s="64">
        <f t="shared" si="880"/>
        <v>0</v>
      </c>
      <c r="AB161" s="64">
        <f t="shared" si="880"/>
        <v>0</v>
      </c>
      <c r="AC161" s="64">
        <f t="shared" si="880"/>
        <v>0</v>
      </c>
      <c r="AD161" s="65"/>
      <c r="AE161" s="63">
        <f>SUM(AE157:AE160)</f>
        <v>0</v>
      </c>
      <c r="AF161" s="64">
        <f t="shared" ref="AF161:AI161" si="881">SUM(AF157:AF160)</f>
        <v>0</v>
      </c>
      <c r="AG161" s="64">
        <f t="shared" si="881"/>
        <v>0</v>
      </c>
      <c r="AH161" s="64">
        <f t="shared" si="881"/>
        <v>0</v>
      </c>
      <c r="AI161" s="64">
        <f t="shared" si="881"/>
        <v>0</v>
      </c>
      <c r="AJ161" s="65"/>
      <c r="AK161" s="63">
        <f>SUM(AK157:AK160)</f>
        <v>0</v>
      </c>
      <c r="AL161" s="64">
        <f t="shared" ref="AL161:AO161" si="882">SUM(AL157:AL160)</f>
        <v>0</v>
      </c>
      <c r="AM161" s="64">
        <f t="shared" si="882"/>
        <v>0</v>
      </c>
      <c r="AN161" s="64">
        <f t="shared" si="882"/>
        <v>0</v>
      </c>
      <c r="AO161" s="64">
        <f t="shared" si="882"/>
        <v>0</v>
      </c>
      <c r="AP161" s="65"/>
      <c r="BB161" s="6"/>
      <c r="BC161" s="6"/>
      <c r="BD161" s="62"/>
      <c r="BE161" s="171"/>
      <c r="BF161" s="172"/>
      <c r="BG161" s="172"/>
      <c r="BH161" s="172"/>
      <c r="BI161" s="172"/>
      <c r="BJ161" s="65"/>
      <c r="BK161" s="6"/>
      <c r="BL161" s="62"/>
      <c r="BM161" s="171"/>
      <c r="BN161" s="172"/>
      <c r="BO161" s="172"/>
      <c r="BP161" s="172"/>
      <c r="BQ161" s="172"/>
      <c r="BR161" s="65"/>
      <c r="BS161" s="6"/>
      <c r="BT161" s="62"/>
      <c r="BU161" s="23" t="str">
        <f t="shared" si="691"/>
        <v/>
      </c>
      <c r="BV161" s="23" t="str">
        <f t="shared" si="691"/>
        <v/>
      </c>
      <c r="BW161" s="23" t="str">
        <f t="shared" si="691"/>
        <v/>
      </c>
      <c r="BX161" s="23" t="str">
        <f t="shared" si="691"/>
        <v/>
      </c>
      <c r="BY161" s="23" t="str">
        <f t="shared" si="691"/>
        <v/>
      </c>
      <c r="BZ161" s="6"/>
      <c r="CA161" s="6"/>
      <c r="CB161" s="62"/>
      <c r="CC161" s="195">
        <f>SUM(CC157:CC160)</f>
        <v>0</v>
      </c>
      <c r="CD161" s="195">
        <f t="shared" ref="CD161:CG161" si="883">SUM(CD157:CD160)</f>
        <v>0</v>
      </c>
      <c r="CE161" s="195">
        <f t="shared" si="883"/>
        <v>0</v>
      </c>
      <c r="CF161" s="195">
        <f t="shared" si="883"/>
        <v>0</v>
      </c>
      <c r="CG161" s="195">
        <f t="shared" si="883"/>
        <v>0</v>
      </c>
      <c r="CH161" s="196">
        <f t="shared" si="818"/>
        <v>0</v>
      </c>
      <c r="CI161" s="66"/>
      <c r="CJ161" s="66"/>
      <c r="CK161" s="195">
        <f>SUM(CK157:CK160)</f>
        <v>0</v>
      </c>
      <c r="CL161" s="195">
        <f t="shared" ref="CL161:CO161" si="884">SUM(CL157:CL160)</f>
        <v>0</v>
      </c>
      <c r="CM161" s="195">
        <f t="shared" si="884"/>
        <v>0</v>
      </c>
      <c r="CN161" s="195">
        <f t="shared" si="884"/>
        <v>0</v>
      </c>
      <c r="CO161" s="195">
        <f t="shared" si="884"/>
        <v>0</v>
      </c>
      <c r="CP161" s="196">
        <f t="shared" si="763"/>
        <v>0</v>
      </c>
      <c r="CS161" s="195">
        <f>SUM(CS157:CS160)</f>
        <v>0</v>
      </c>
      <c r="CT161" s="195">
        <f t="shared" ref="CT161:CW161" si="885">SUM(CT157:CT160)</f>
        <v>0</v>
      </c>
      <c r="CU161" s="195">
        <f t="shared" si="885"/>
        <v>0</v>
      </c>
      <c r="CV161" s="195">
        <f t="shared" si="885"/>
        <v>0</v>
      </c>
      <c r="CW161" s="195">
        <f t="shared" si="885"/>
        <v>0</v>
      </c>
      <c r="CX161" s="196">
        <f t="shared" si="765"/>
        <v>0</v>
      </c>
      <c r="CY161" s="6"/>
      <c r="CZ161" s="6"/>
      <c r="DA161" s="195">
        <f>SUM(DA157:DA160)</f>
        <v>0</v>
      </c>
      <c r="DB161" s="195">
        <f t="shared" ref="DB161:DE161" si="886">SUM(DB157:DB160)</f>
        <v>0</v>
      </c>
      <c r="DC161" s="195">
        <f t="shared" si="886"/>
        <v>0</v>
      </c>
      <c r="DD161" s="195">
        <f t="shared" si="886"/>
        <v>0</v>
      </c>
      <c r="DE161" s="195">
        <f t="shared" si="886"/>
        <v>0</v>
      </c>
      <c r="DF161" s="196">
        <f t="shared" si="767"/>
        <v>0</v>
      </c>
      <c r="DG161" s="6"/>
      <c r="DH161" s="6"/>
      <c r="DI161" s="195">
        <f>SUM(DI157:DI160)</f>
        <v>0</v>
      </c>
      <c r="DJ161" s="195">
        <f t="shared" ref="DJ161:DM161" si="887">SUM(DJ157:DJ160)</f>
        <v>0</v>
      </c>
      <c r="DK161" s="195">
        <f t="shared" si="887"/>
        <v>0</v>
      </c>
      <c r="DL161" s="195">
        <f t="shared" si="887"/>
        <v>0</v>
      </c>
      <c r="DM161" s="195">
        <f t="shared" si="887"/>
        <v>0</v>
      </c>
      <c r="DN161" s="196">
        <f t="shared" si="776"/>
        <v>0</v>
      </c>
      <c r="DO161" s="6"/>
      <c r="DP161" s="6"/>
      <c r="DQ161" s="195">
        <f>SUM(DQ157:DQ160)</f>
        <v>0</v>
      </c>
      <c r="DR161" s="195">
        <f t="shared" ref="DR161:DU161" si="888">SUM(DR157:DR160)</f>
        <v>0</v>
      </c>
      <c r="DS161" s="195">
        <f t="shared" si="888"/>
        <v>0</v>
      </c>
      <c r="DT161" s="195">
        <f t="shared" si="888"/>
        <v>0</v>
      </c>
      <c r="DU161" s="195">
        <f t="shared" si="888"/>
        <v>0</v>
      </c>
      <c r="DV161" s="196">
        <f t="shared" si="770"/>
        <v>0</v>
      </c>
    </row>
    <row r="162" spans="1:126" ht="25.5" customHeight="1">
      <c r="A162" s="19"/>
      <c r="B162" s="68" t="s">
        <v>33</v>
      </c>
      <c r="C162" s="48"/>
      <c r="D162" s="48"/>
      <c r="E162" s="49"/>
      <c r="F162" s="50" t="s">
        <v>25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2">
        <f>SUM(G162:K162)</f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2">
        <f>SUM(M162:Q162)</f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2">
        <f>SUM(S162:W162)</f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2">
        <f>SUM(Y162:AC162)</f>
        <v>0</v>
      </c>
      <c r="AE162" s="53">
        <v>0</v>
      </c>
      <c r="AF162" s="53">
        <v>0</v>
      </c>
      <c r="AG162" s="53">
        <v>0</v>
      </c>
      <c r="AH162" s="53">
        <v>0</v>
      </c>
      <c r="AI162" s="53">
        <v>0</v>
      </c>
      <c r="AJ162" s="52">
        <f>SUM(AE162:AI162)</f>
        <v>0</v>
      </c>
      <c r="AK162" s="53">
        <v>0</v>
      </c>
      <c r="AL162" s="53">
        <v>0</v>
      </c>
      <c r="AM162" s="53">
        <v>0</v>
      </c>
      <c r="AN162" s="53">
        <v>0</v>
      </c>
      <c r="AO162" s="53">
        <v>0</v>
      </c>
      <c r="AP162" s="52">
        <f>SUM(AK162:AO162)</f>
        <v>0</v>
      </c>
      <c r="BB162" s="6"/>
      <c r="BC162" s="6"/>
      <c r="BD162" s="50" t="s">
        <v>25</v>
      </c>
      <c r="BE162" s="170">
        <f>'SPMW - Probs. of Failure '!O$43</f>
        <v>0</v>
      </c>
      <c r="BF162" s="170">
        <f>'SPMW - Probs. of Failure '!P$43</f>
        <v>0</v>
      </c>
      <c r="BG162" s="170">
        <f>'SPMW - Probs. of Failure '!Q$43</f>
        <v>0</v>
      </c>
      <c r="BH162" s="170">
        <f>'SPMW - Probs. of Failure '!R$43</f>
        <v>0</v>
      </c>
      <c r="BI162" s="170">
        <f>'SPMW - Probs. of Failure '!S$43</f>
        <v>0</v>
      </c>
      <c r="BJ162" s="173"/>
      <c r="BK162" s="6"/>
      <c r="BL162" s="50" t="s">
        <v>25</v>
      </c>
      <c r="BM162" s="239">
        <f>IFERROR($BM2*'SPMW - Average Cons. of Failure'!$Q$43,0)</f>
        <v>0</v>
      </c>
      <c r="BN162" s="239">
        <f>IFERROR($BM2*'SPMW - Average Cons. of Failure'!$Q$43,0)</f>
        <v>0</v>
      </c>
      <c r="BO162" s="239">
        <f>IFERROR($BM2*'SPMW - Average Cons. of Failure'!$Q$43,0)</f>
        <v>0</v>
      </c>
      <c r="BP162" s="239">
        <f>IFERROR($BM2*'SPMW - Average Cons. of Failure'!$Q$43,0)</f>
        <v>0</v>
      </c>
      <c r="BQ162" s="239">
        <f>IFERROR($BM2*'SPMW - Average Cons. of Failure'!$Q$43,0)</f>
        <v>0</v>
      </c>
      <c r="BR162" s="173"/>
      <c r="BS162" s="6"/>
      <c r="BT162" s="50" t="s">
        <v>25</v>
      </c>
      <c r="BU162" s="23" t="str">
        <f t="shared" si="691"/>
        <v/>
      </c>
      <c r="BV162" s="23" t="str">
        <f t="shared" si="691"/>
        <v/>
      </c>
      <c r="BW162" s="23" t="str">
        <f t="shared" si="691"/>
        <v/>
      </c>
      <c r="BX162" s="23" t="str">
        <f t="shared" si="691"/>
        <v/>
      </c>
      <c r="BY162" s="23" t="str">
        <f t="shared" si="691"/>
        <v/>
      </c>
      <c r="BZ162" s="6"/>
      <c r="CA162" s="6"/>
      <c r="CB162" s="50" t="s">
        <v>25</v>
      </c>
      <c r="CC162" s="193" t="str">
        <f>IF(BU162="","",M162*BU162)</f>
        <v/>
      </c>
      <c r="CD162" s="193" t="str">
        <f t="shared" ref="CD162:CG165" si="889">IF(BV162="","",N162*BV162)</f>
        <v/>
      </c>
      <c r="CE162" s="193" t="str">
        <f t="shared" si="889"/>
        <v/>
      </c>
      <c r="CF162" s="193" t="str">
        <f t="shared" si="889"/>
        <v/>
      </c>
      <c r="CG162" s="193" t="str">
        <f t="shared" si="889"/>
        <v/>
      </c>
      <c r="CH162" s="196">
        <f t="shared" si="818"/>
        <v>0</v>
      </c>
      <c r="CI162" s="66"/>
      <c r="CJ162" s="66"/>
      <c r="CK162" s="193" t="str">
        <f t="shared" ref="CK162:CO165" si="890">IF(BU162="","",G162*BU162)</f>
        <v/>
      </c>
      <c r="CL162" s="193" t="str">
        <f t="shared" si="890"/>
        <v/>
      </c>
      <c r="CM162" s="193" t="str">
        <f t="shared" si="890"/>
        <v/>
      </c>
      <c r="CN162" s="193" t="str">
        <f t="shared" si="890"/>
        <v/>
      </c>
      <c r="CO162" s="193" t="str">
        <f t="shared" si="890"/>
        <v/>
      </c>
      <c r="CP162" s="196">
        <f t="shared" si="763"/>
        <v>0</v>
      </c>
      <c r="CS162" s="193" t="str">
        <f>IF(BU162="","",Y162*BU162)</f>
        <v/>
      </c>
      <c r="CT162" s="193" t="str">
        <f t="shared" ref="CT162:CW165" si="891">IF(BV162="","",Z162*BV162)</f>
        <v/>
      </c>
      <c r="CU162" s="193" t="str">
        <f t="shared" si="891"/>
        <v/>
      </c>
      <c r="CV162" s="193" t="str">
        <f t="shared" si="891"/>
        <v/>
      </c>
      <c r="CW162" s="193" t="str">
        <f t="shared" si="891"/>
        <v/>
      </c>
      <c r="CX162" s="196">
        <f t="shared" si="765"/>
        <v>0</v>
      </c>
      <c r="CY162" s="6"/>
      <c r="CZ162" s="6"/>
      <c r="DA162" s="193" t="str">
        <f>IF(BU162="","",(S162+Y162)*BU162)</f>
        <v/>
      </c>
      <c r="DB162" s="193" t="str">
        <f t="shared" ref="DB162:DE165" si="892">IF(BV162="","",(T162+Z162)*BV162)</f>
        <v/>
      </c>
      <c r="DC162" s="193" t="str">
        <f t="shared" si="892"/>
        <v/>
      </c>
      <c r="DD162" s="193" t="str">
        <f t="shared" si="892"/>
        <v/>
      </c>
      <c r="DE162" s="193" t="str">
        <f t="shared" si="892"/>
        <v/>
      </c>
      <c r="DF162" s="196">
        <f t="shared" si="767"/>
        <v>0</v>
      </c>
      <c r="DG162" s="6"/>
      <c r="DH162" s="6"/>
      <c r="DI162" s="193" t="str">
        <f>IF(BU162="","",AK162*BU162)</f>
        <v/>
      </c>
      <c r="DJ162" s="193" t="str">
        <f t="shared" ref="DJ162:DM165" si="893">IF(BV162="","",AL162*BV162)</f>
        <v/>
      </c>
      <c r="DK162" s="193" t="str">
        <f t="shared" si="893"/>
        <v/>
      </c>
      <c r="DL162" s="193" t="str">
        <f t="shared" si="893"/>
        <v/>
      </c>
      <c r="DM162" s="193" t="str">
        <f t="shared" si="893"/>
        <v/>
      </c>
      <c r="DN162" s="196">
        <f t="shared" si="776"/>
        <v>0</v>
      </c>
      <c r="DO162" s="6"/>
      <c r="DP162" s="6"/>
      <c r="DQ162" s="193" t="str">
        <f>IF(BU162="","",(AE162+AK162)*BU162)</f>
        <v/>
      </c>
      <c r="DR162" s="193" t="str">
        <f t="shared" ref="DR162:DU165" si="894">IF(BV162="","",(AF162+AL162)*BV162)</f>
        <v/>
      </c>
      <c r="DS162" s="193" t="str">
        <f t="shared" si="894"/>
        <v/>
      </c>
      <c r="DT162" s="193" t="str">
        <f t="shared" si="894"/>
        <v/>
      </c>
      <c r="DU162" s="193" t="str">
        <f t="shared" si="894"/>
        <v/>
      </c>
      <c r="DV162" s="196">
        <f t="shared" si="770"/>
        <v>0</v>
      </c>
    </row>
    <row r="163" spans="1:126" ht="25.5" customHeight="1">
      <c r="A163" s="19"/>
      <c r="B163" s="54"/>
      <c r="C163" s="55"/>
      <c r="D163" s="55"/>
      <c r="E163" s="56"/>
      <c r="F163" s="57" t="s">
        <v>27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8">
        <f t="shared" ref="L163:L165" si="895">SUM(G163:K163)</f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8">
        <f t="shared" ref="R163:R165" si="896">SUM(M163:Q163)</f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8">
        <f t="shared" ref="X163:X165" si="897">SUM(S163:W163)</f>
        <v>0</v>
      </c>
      <c r="Y163" s="51">
        <v>0</v>
      </c>
      <c r="Z163" s="51">
        <v>0</v>
      </c>
      <c r="AA163" s="51">
        <v>0</v>
      </c>
      <c r="AB163" s="51">
        <v>0</v>
      </c>
      <c r="AC163" s="51">
        <v>0</v>
      </c>
      <c r="AD163" s="58">
        <f t="shared" ref="AD163:AD165" si="898">SUM(Y163:AC163)</f>
        <v>0</v>
      </c>
      <c r="AE163" s="51">
        <v>0</v>
      </c>
      <c r="AF163" s="51">
        <v>0</v>
      </c>
      <c r="AG163" s="51">
        <v>0</v>
      </c>
      <c r="AH163" s="51">
        <v>0</v>
      </c>
      <c r="AI163" s="51">
        <v>0</v>
      </c>
      <c r="AJ163" s="58">
        <f t="shared" ref="AJ163:AJ165" si="899">SUM(AE163:AI163)</f>
        <v>0</v>
      </c>
      <c r="AK163" s="51">
        <v>0</v>
      </c>
      <c r="AL163" s="51">
        <v>0</v>
      </c>
      <c r="AM163" s="51">
        <v>0</v>
      </c>
      <c r="AN163" s="51">
        <v>0</v>
      </c>
      <c r="AO163" s="51">
        <v>0</v>
      </c>
      <c r="AP163" s="58">
        <f t="shared" ref="AP163:AP165" si="900">SUM(AK163:AO163)</f>
        <v>0</v>
      </c>
      <c r="BB163" s="6"/>
      <c r="BC163" s="6"/>
      <c r="BD163" s="57" t="s">
        <v>27</v>
      </c>
      <c r="BE163" s="170">
        <f>'SPMW - Probs. of Failure '!O$43</f>
        <v>0</v>
      </c>
      <c r="BF163" s="170">
        <f>'SPMW - Probs. of Failure '!P$43</f>
        <v>0</v>
      </c>
      <c r="BG163" s="170">
        <f>'SPMW - Probs. of Failure '!Q$43</f>
        <v>0</v>
      </c>
      <c r="BH163" s="170">
        <f>'SPMW - Probs. of Failure '!R$43</f>
        <v>0</v>
      </c>
      <c r="BI163" s="170">
        <f>'SPMW - Probs. of Failure '!S$43</f>
        <v>0</v>
      </c>
      <c r="BJ163" s="174"/>
      <c r="BK163" s="6"/>
      <c r="BL163" s="57" t="s">
        <v>27</v>
      </c>
      <c r="BM163" s="239">
        <f>IFERROR($BM3*'SPMW - Average Cons. of Failure'!$Q$43,0)</f>
        <v>0</v>
      </c>
      <c r="BN163" s="239">
        <f>IFERROR($BM3*'SPMW - Average Cons. of Failure'!$Q$43,0)</f>
        <v>0</v>
      </c>
      <c r="BO163" s="239">
        <f>IFERROR($BM3*'SPMW - Average Cons. of Failure'!$Q$43,0)</f>
        <v>0</v>
      </c>
      <c r="BP163" s="239">
        <f>IFERROR($BM3*'SPMW - Average Cons. of Failure'!$Q$43,0)</f>
        <v>0</v>
      </c>
      <c r="BQ163" s="239">
        <f>IFERROR($BM3*'SPMW - Average Cons. of Failure'!$Q$43,0)</f>
        <v>0</v>
      </c>
      <c r="BR163" s="174"/>
      <c r="BS163" s="6"/>
      <c r="BT163" s="57" t="s">
        <v>27</v>
      </c>
      <c r="BU163" s="23" t="str">
        <f t="shared" si="691"/>
        <v/>
      </c>
      <c r="BV163" s="23" t="str">
        <f t="shared" si="691"/>
        <v/>
      </c>
      <c r="BW163" s="23" t="str">
        <f t="shared" si="691"/>
        <v/>
      </c>
      <c r="BX163" s="23" t="str">
        <f t="shared" si="691"/>
        <v/>
      </c>
      <c r="BY163" s="23" t="str">
        <f t="shared" si="691"/>
        <v/>
      </c>
      <c r="BZ163" s="6"/>
      <c r="CA163" s="6"/>
      <c r="CB163" s="57" t="s">
        <v>27</v>
      </c>
      <c r="CC163" s="193" t="str">
        <f t="shared" ref="CC163:CC165" si="901">IF(BU163="","",M163*BU163)</f>
        <v/>
      </c>
      <c r="CD163" s="193" t="str">
        <f t="shared" si="889"/>
        <v/>
      </c>
      <c r="CE163" s="193" t="str">
        <f t="shared" si="889"/>
        <v/>
      </c>
      <c r="CF163" s="193" t="str">
        <f t="shared" si="889"/>
        <v/>
      </c>
      <c r="CG163" s="193" t="str">
        <f t="shared" si="889"/>
        <v/>
      </c>
      <c r="CH163" s="196">
        <f t="shared" si="818"/>
        <v>0</v>
      </c>
      <c r="CI163" s="66"/>
      <c r="CJ163" s="66"/>
      <c r="CK163" s="193" t="str">
        <f t="shared" si="890"/>
        <v/>
      </c>
      <c r="CL163" s="193" t="str">
        <f t="shared" si="890"/>
        <v/>
      </c>
      <c r="CM163" s="193" t="str">
        <f t="shared" si="890"/>
        <v/>
      </c>
      <c r="CN163" s="193" t="str">
        <f t="shared" si="890"/>
        <v/>
      </c>
      <c r="CO163" s="193" t="str">
        <f t="shared" si="890"/>
        <v/>
      </c>
      <c r="CP163" s="196">
        <f t="shared" si="763"/>
        <v>0</v>
      </c>
      <c r="CS163" s="193" t="str">
        <f t="shared" ref="CS163:CS165" si="902">IF(BU163="","",Y163*BU163)</f>
        <v/>
      </c>
      <c r="CT163" s="193" t="str">
        <f t="shared" si="891"/>
        <v/>
      </c>
      <c r="CU163" s="193" t="str">
        <f t="shared" si="891"/>
        <v/>
      </c>
      <c r="CV163" s="193" t="str">
        <f t="shared" si="891"/>
        <v/>
      </c>
      <c r="CW163" s="193" t="str">
        <f t="shared" si="891"/>
        <v/>
      </c>
      <c r="CX163" s="196">
        <f t="shared" si="765"/>
        <v>0</v>
      </c>
      <c r="CY163" s="6"/>
      <c r="CZ163" s="6"/>
      <c r="DA163" s="193" t="str">
        <f t="shared" ref="DA163:DA165" si="903">IF(BU163="","",(S163+Y163)*BU163)</f>
        <v/>
      </c>
      <c r="DB163" s="193" t="str">
        <f t="shared" si="892"/>
        <v/>
      </c>
      <c r="DC163" s="193" t="str">
        <f t="shared" si="892"/>
        <v/>
      </c>
      <c r="DD163" s="193" t="str">
        <f t="shared" si="892"/>
        <v/>
      </c>
      <c r="DE163" s="193" t="str">
        <f t="shared" si="892"/>
        <v/>
      </c>
      <c r="DF163" s="196">
        <f t="shared" si="767"/>
        <v>0</v>
      </c>
      <c r="DG163" s="6"/>
      <c r="DH163" s="6"/>
      <c r="DI163" s="193" t="str">
        <f t="shared" ref="DI163:DI165" si="904">IF(BU163="","",AK163*BU163)</f>
        <v/>
      </c>
      <c r="DJ163" s="193" t="str">
        <f t="shared" si="893"/>
        <v/>
      </c>
      <c r="DK163" s="193" t="str">
        <f t="shared" si="893"/>
        <v/>
      </c>
      <c r="DL163" s="193" t="str">
        <f t="shared" si="893"/>
        <v/>
      </c>
      <c r="DM163" s="193" t="str">
        <f t="shared" si="893"/>
        <v/>
      </c>
      <c r="DN163" s="196">
        <f t="shared" si="776"/>
        <v>0</v>
      </c>
      <c r="DO163" s="6"/>
      <c r="DP163" s="6"/>
      <c r="DQ163" s="193" t="str">
        <f t="shared" ref="DQ163:DQ165" si="905">IF(BU163="","",(AE163+AK163)*BU163)</f>
        <v/>
      </c>
      <c r="DR163" s="193" t="str">
        <f t="shared" si="894"/>
        <v/>
      </c>
      <c r="DS163" s="193" t="str">
        <f t="shared" si="894"/>
        <v/>
      </c>
      <c r="DT163" s="193" t="str">
        <f t="shared" si="894"/>
        <v/>
      </c>
      <c r="DU163" s="193" t="str">
        <f t="shared" si="894"/>
        <v/>
      </c>
      <c r="DV163" s="196">
        <f t="shared" si="770"/>
        <v>0</v>
      </c>
    </row>
    <row r="164" spans="1:126" ht="25.5" customHeight="1">
      <c r="A164" s="19"/>
      <c r="B164" s="54"/>
      <c r="C164" s="55"/>
      <c r="D164" s="55"/>
      <c r="E164" s="56"/>
      <c r="F164" s="57" t="s">
        <v>29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8">
        <f t="shared" si="895"/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8">
        <f t="shared" si="896"/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8">
        <f t="shared" si="897"/>
        <v>0</v>
      </c>
      <c r="Y164" s="51">
        <v>0</v>
      </c>
      <c r="Z164" s="51">
        <v>0</v>
      </c>
      <c r="AA164" s="51">
        <v>0</v>
      </c>
      <c r="AB164" s="51">
        <v>0</v>
      </c>
      <c r="AC164" s="51">
        <v>0</v>
      </c>
      <c r="AD164" s="58">
        <f t="shared" si="898"/>
        <v>0</v>
      </c>
      <c r="AE164" s="51">
        <v>0</v>
      </c>
      <c r="AF164" s="51">
        <v>0</v>
      </c>
      <c r="AG164" s="51">
        <v>0</v>
      </c>
      <c r="AH164" s="51">
        <v>0</v>
      </c>
      <c r="AI164" s="51">
        <v>0</v>
      </c>
      <c r="AJ164" s="58">
        <f t="shared" si="899"/>
        <v>0</v>
      </c>
      <c r="AK164" s="51">
        <v>0</v>
      </c>
      <c r="AL164" s="51">
        <v>0</v>
      </c>
      <c r="AM164" s="51">
        <v>0</v>
      </c>
      <c r="AN164" s="51">
        <v>0</v>
      </c>
      <c r="AO164" s="51">
        <v>0</v>
      </c>
      <c r="AP164" s="58">
        <f t="shared" si="900"/>
        <v>0</v>
      </c>
      <c r="BB164" s="6"/>
      <c r="BC164" s="6"/>
      <c r="BD164" s="57" t="s">
        <v>29</v>
      </c>
      <c r="BE164" s="170">
        <f>'SPMW - Probs. of Failure '!O$43</f>
        <v>0</v>
      </c>
      <c r="BF164" s="170">
        <f>'SPMW - Probs. of Failure '!P$43</f>
        <v>0</v>
      </c>
      <c r="BG164" s="170">
        <f>'SPMW - Probs. of Failure '!Q$43</f>
        <v>0</v>
      </c>
      <c r="BH164" s="170">
        <f>'SPMW - Probs. of Failure '!R$43</f>
        <v>0</v>
      </c>
      <c r="BI164" s="170">
        <f>'SPMW - Probs. of Failure '!S$43</f>
        <v>0</v>
      </c>
      <c r="BJ164" s="174"/>
      <c r="BK164" s="6"/>
      <c r="BL164" s="57" t="s">
        <v>29</v>
      </c>
      <c r="BM164" s="239">
        <f>IFERROR($BM4*'SPMW - Average Cons. of Failure'!$Q$43,0)</f>
        <v>0</v>
      </c>
      <c r="BN164" s="239">
        <f>IFERROR($BM4*'SPMW - Average Cons. of Failure'!$Q$43,0)</f>
        <v>0</v>
      </c>
      <c r="BO164" s="239">
        <f>IFERROR($BM4*'SPMW - Average Cons. of Failure'!$Q$43,0)</f>
        <v>0</v>
      </c>
      <c r="BP164" s="239">
        <f>IFERROR($BM4*'SPMW - Average Cons. of Failure'!$Q$43,0)</f>
        <v>0</v>
      </c>
      <c r="BQ164" s="239">
        <f>IFERROR($BM4*'SPMW - Average Cons. of Failure'!$Q$43,0)</f>
        <v>0</v>
      </c>
      <c r="BR164" s="174"/>
      <c r="BS164" s="6"/>
      <c r="BT164" s="57" t="s">
        <v>29</v>
      </c>
      <c r="BU164" s="23" t="str">
        <f t="shared" si="691"/>
        <v/>
      </c>
      <c r="BV164" s="23" t="str">
        <f t="shared" si="691"/>
        <v/>
      </c>
      <c r="BW164" s="23" t="str">
        <f t="shared" si="691"/>
        <v/>
      </c>
      <c r="BX164" s="23" t="str">
        <f t="shared" si="691"/>
        <v/>
      </c>
      <c r="BY164" s="23" t="str">
        <f t="shared" si="691"/>
        <v/>
      </c>
      <c r="BZ164" s="6"/>
      <c r="CA164" s="6"/>
      <c r="CB164" s="57" t="s">
        <v>29</v>
      </c>
      <c r="CC164" s="193" t="str">
        <f t="shared" si="901"/>
        <v/>
      </c>
      <c r="CD164" s="193" t="str">
        <f t="shared" si="889"/>
        <v/>
      </c>
      <c r="CE164" s="193" t="str">
        <f t="shared" si="889"/>
        <v/>
      </c>
      <c r="CF164" s="193" t="str">
        <f t="shared" si="889"/>
        <v/>
      </c>
      <c r="CG164" s="193" t="str">
        <f t="shared" si="889"/>
        <v/>
      </c>
      <c r="CH164" s="196">
        <f t="shared" si="818"/>
        <v>0</v>
      </c>
      <c r="CI164" s="66"/>
      <c r="CJ164" s="66"/>
      <c r="CK164" s="193" t="str">
        <f t="shared" si="890"/>
        <v/>
      </c>
      <c r="CL164" s="193" t="str">
        <f t="shared" si="890"/>
        <v/>
      </c>
      <c r="CM164" s="193" t="str">
        <f t="shared" si="890"/>
        <v/>
      </c>
      <c r="CN164" s="193" t="str">
        <f t="shared" si="890"/>
        <v/>
      </c>
      <c r="CO164" s="193" t="str">
        <f t="shared" si="890"/>
        <v/>
      </c>
      <c r="CP164" s="196">
        <f t="shared" si="763"/>
        <v>0</v>
      </c>
      <c r="CS164" s="193" t="str">
        <f t="shared" si="902"/>
        <v/>
      </c>
      <c r="CT164" s="193" t="str">
        <f t="shared" si="891"/>
        <v/>
      </c>
      <c r="CU164" s="193" t="str">
        <f t="shared" si="891"/>
        <v/>
      </c>
      <c r="CV164" s="193" t="str">
        <f t="shared" si="891"/>
        <v/>
      </c>
      <c r="CW164" s="193" t="str">
        <f t="shared" si="891"/>
        <v/>
      </c>
      <c r="CX164" s="196">
        <f t="shared" si="765"/>
        <v>0</v>
      </c>
      <c r="CY164" s="6"/>
      <c r="CZ164" s="6"/>
      <c r="DA164" s="193" t="str">
        <f t="shared" si="903"/>
        <v/>
      </c>
      <c r="DB164" s="193" t="str">
        <f t="shared" si="892"/>
        <v/>
      </c>
      <c r="DC164" s="193" t="str">
        <f t="shared" si="892"/>
        <v/>
      </c>
      <c r="DD164" s="193" t="str">
        <f t="shared" si="892"/>
        <v/>
      </c>
      <c r="DE164" s="193" t="str">
        <f t="shared" si="892"/>
        <v/>
      </c>
      <c r="DF164" s="196">
        <f t="shared" si="767"/>
        <v>0</v>
      </c>
      <c r="DG164" s="6"/>
      <c r="DH164" s="6"/>
      <c r="DI164" s="193" t="str">
        <f t="shared" si="904"/>
        <v/>
      </c>
      <c r="DJ164" s="193" t="str">
        <f t="shared" si="893"/>
        <v/>
      </c>
      <c r="DK164" s="193" t="str">
        <f t="shared" si="893"/>
        <v/>
      </c>
      <c r="DL164" s="193" t="str">
        <f t="shared" si="893"/>
        <v/>
      </c>
      <c r="DM164" s="193" t="str">
        <f t="shared" si="893"/>
        <v/>
      </c>
      <c r="DN164" s="196">
        <f t="shared" si="776"/>
        <v>0</v>
      </c>
      <c r="DO164" s="6"/>
      <c r="DP164" s="6"/>
      <c r="DQ164" s="193" t="str">
        <f t="shared" si="905"/>
        <v/>
      </c>
      <c r="DR164" s="193" t="str">
        <f t="shared" si="894"/>
        <v/>
      </c>
      <c r="DS164" s="193" t="str">
        <f t="shared" si="894"/>
        <v/>
      </c>
      <c r="DT164" s="193" t="str">
        <f t="shared" si="894"/>
        <v/>
      </c>
      <c r="DU164" s="193" t="str">
        <f t="shared" si="894"/>
        <v/>
      </c>
      <c r="DV164" s="196">
        <f t="shared" si="770"/>
        <v>0</v>
      </c>
    </row>
    <row r="165" spans="1:126" ht="25.5" customHeight="1">
      <c r="A165" s="19"/>
      <c r="B165" s="54"/>
      <c r="C165" s="55"/>
      <c r="D165" s="55"/>
      <c r="E165" s="56"/>
      <c r="F165" s="57" t="s">
        <v>30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8">
        <f t="shared" si="895"/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8">
        <f t="shared" si="896"/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8">
        <f t="shared" si="897"/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8">
        <f t="shared" si="898"/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8">
        <f t="shared" si="899"/>
        <v>0</v>
      </c>
      <c r="AK165" s="51">
        <v>0</v>
      </c>
      <c r="AL165" s="51">
        <v>0</v>
      </c>
      <c r="AM165" s="51">
        <v>0</v>
      </c>
      <c r="AN165" s="51">
        <v>0</v>
      </c>
      <c r="AO165" s="51">
        <v>0</v>
      </c>
      <c r="AP165" s="58">
        <f t="shared" si="900"/>
        <v>0</v>
      </c>
      <c r="BB165" s="6"/>
      <c r="BC165" s="6"/>
      <c r="BD165" s="57" t="s">
        <v>30</v>
      </c>
      <c r="BE165" s="170">
        <f>'SPMW - Probs. of Failure '!O$43</f>
        <v>0</v>
      </c>
      <c r="BF165" s="170">
        <f>'SPMW - Probs. of Failure '!P$43</f>
        <v>0</v>
      </c>
      <c r="BG165" s="170">
        <f>'SPMW - Probs. of Failure '!Q$43</f>
        <v>0</v>
      </c>
      <c r="BH165" s="170">
        <f>'SPMW - Probs. of Failure '!R$43</f>
        <v>0</v>
      </c>
      <c r="BI165" s="170">
        <f>'SPMW - Probs. of Failure '!S$43</f>
        <v>0</v>
      </c>
      <c r="BJ165" s="174"/>
      <c r="BK165" s="6"/>
      <c r="BL165" s="57" t="s">
        <v>30</v>
      </c>
      <c r="BM165" s="239">
        <f>IFERROR($BM5*'SPMW - Average Cons. of Failure'!$Q$43,0)</f>
        <v>0</v>
      </c>
      <c r="BN165" s="239">
        <f>IFERROR($BM5*'SPMW - Average Cons. of Failure'!$Q$43,0)</f>
        <v>0</v>
      </c>
      <c r="BO165" s="239">
        <f>IFERROR($BM5*'SPMW - Average Cons. of Failure'!$Q$43,0)</f>
        <v>0</v>
      </c>
      <c r="BP165" s="239">
        <f>IFERROR($BM5*'SPMW - Average Cons. of Failure'!$Q$43,0)</f>
        <v>0</v>
      </c>
      <c r="BQ165" s="239">
        <f>IFERROR($BM5*'SPMW - Average Cons. of Failure'!$Q$43,0)</f>
        <v>0</v>
      </c>
      <c r="BR165" s="174"/>
      <c r="BS165" s="6"/>
      <c r="BT165" s="57" t="s">
        <v>30</v>
      </c>
      <c r="BU165" s="23" t="str">
        <f t="shared" si="691"/>
        <v/>
      </c>
      <c r="BV165" s="23" t="str">
        <f t="shared" si="691"/>
        <v/>
      </c>
      <c r="BW165" s="23" t="str">
        <f t="shared" si="691"/>
        <v/>
      </c>
      <c r="BX165" s="23" t="str">
        <f t="shared" si="691"/>
        <v/>
      </c>
      <c r="BY165" s="23" t="str">
        <f t="shared" si="691"/>
        <v/>
      </c>
      <c r="BZ165" s="6"/>
      <c r="CA165" s="6"/>
      <c r="CB165" s="57" t="s">
        <v>30</v>
      </c>
      <c r="CC165" s="193" t="str">
        <f t="shared" si="901"/>
        <v/>
      </c>
      <c r="CD165" s="193" t="str">
        <f t="shared" si="889"/>
        <v/>
      </c>
      <c r="CE165" s="193" t="str">
        <f t="shared" si="889"/>
        <v/>
      </c>
      <c r="CF165" s="193" t="str">
        <f t="shared" si="889"/>
        <v/>
      </c>
      <c r="CG165" s="193" t="str">
        <f t="shared" si="889"/>
        <v/>
      </c>
      <c r="CH165" s="196">
        <f t="shared" si="818"/>
        <v>0</v>
      </c>
      <c r="CI165" s="66"/>
      <c r="CJ165" s="66"/>
      <c r="CK165" s="193" t="str">
        <f t="shared" si="890"/>
        <v/>
      </c>
      <c r="CL165" s="193" t="str">
        <f t="shared" si="890"/>
        <v/>
      </c>
      <c r="CM165" s="193" t="str">
        <f t="shared" si="890"/>
        <v/>
      </c>
      <c r="CN165" s="193" t="str">
        <f t="shared" si="890"/>
        <v/>
      </c>
      <c r="CO165" s="193" t="str">
        <f t="shared" si="890"/>
        <v/>
      </c>
      <c r="CP165" s="196">
        <f t="shared" si="763"/>
        <v>0</v>
      </c>
      <c r="CS165" s="193" t="str">
        <f t="shared" si="902"/>
        <v/>
      </c>
      <c r="CT165" s="193" t="str">
        <f t="shared" si="891"/>
        <v/>
      </c>
      <c r="CU165" s="193" t="str">
        <f t="shared" si="891"/>
        <v/>
      </c>
      <c r="CV165" s="193" t="str">
        <f t="shared" si="891"/>
        <v/>
      </c>
      <c r="CW165" s="193" t="str">
        <f t="shared" si="891"/>
        <v/>
      </c>
      <c r="CX165" s="196">
        <f t="shared" si="765"/>
        <v>0</v>
      </c>
      <c r="CY165" s="6"/>
      <c r="CZ165" s="6"/>
      <c r="DA165" s="193" t="str">
        <f t="shared" si="903"/>
        <v/>
      </c>
      <c r="DB165" s="193" t="str">
        <f t="shared" si="892"/>
        <v/>
      </c>
      <c r="DC165" s="193" t="str">
        <f t="shared" si="892"/>
        <v/>
      </c>
      <c r="DD165" s="193" t="str">
        <f t="shared" si="892"/>
        <v/>
      </c>
      <c r="DE165" s="193" t="str">
        <f t="shared" si="892"/>
        <v/>
      </c>
      <c r="DF165" s="196">
        <f t="shared" si="767"/>
        <v>0</v>
      </c>
      <c r="DG165" s="6"/>
      <c r="DH165" s="6"/>
      <c r="DI165" s="193" t="str">
        <f t="shared" si="904"/>
        <v/>
      </c>
      <c r="DJ165" s="193" t="str">
        <f t="shared" si="893"/>
        <v/>
      </c>
      <c r="DK165" s="193" t="str">
        <f t="shared" si="893"/>
        <v/>
      </c>
      <c r="DL165" s="193" t="str">
        <f t="shared" si="893"/>
        <v/>
      </c>
      <c r="DM165" s="193" t="str">
        <f t="shared" si="893"/>
        <v/>
      </c>
      <c r="DN165" s="196">
        <f t="shared" si="776"/>
        <v>0</v>
      </c>
      <c r="DO165" s="6"/>
      <c r="DP165" s="6"/>
      <c r="DQ165" s="193" t="str">
        <f t="shared" si="905"/>
        <v/>
      </c>
      <c r="DR165" s="193" t="str">
        <f t="shared" si="894"/>
        <v/>
      </c>
      <c r="DS165" s="193" t="str">
        <f t="shared" si="894"/>
        <v/>
      </c>
      <c r="DT165" s="193" t="str">
        <f t="shared" si="894"/>
        <v/>
      </c>
      <c r="DU165" s="193" t="str">
        <f t="shared" si="894"/>
        <v/>
      </c>
      <c r="DV165" s="196">
        <f t="shared" si="770"/>
        <v>0</v>
      </c>
    </row>
    <row r="166" spans="1:126" ht="25.5" customHeight="1" thickBot="1">
      <c r="A166" s="19"/>
      <c r="B166" s="59"/>
      <c r="C166" s="60">
        <v>0</v>
      </c>
      <c r="D166" s="60">
        <v>0</v>
      </c>
      <c r="E166" s="61">
        <v>0</v>
      </c>
      <c r="F166" s="62"/>
      <c r="G166" s="63">
        <f>SUM(G162:G165)</f>
        <v>0</v>
      </c>
      <c r="H166" s="64">
        <f t="shared" ref="H166:K166" si="906">SUM(H162:H165)</f>
        <v>0</v>
      </c>
      <c r="I166" s="64">
        <f t="shared" si="906"/>
        <v>0</v>
      </c>
      <c r="J166" s="64">
        <f t="shared" si="906"/>
        <v>0</v>
      </c>
      <c r="K166" s="64">
        <f t="shared" si="906"/>
        <v>0</v>
      </c>
      <c r="L166" s="65"/>
      <c r="M166" s="63">
        <f>SUM(M162:M165)</f>
        <v>0</v>
      </c>
      <c r="N166" s="64">
        <f t="shared" ref="N166:Q166" si="907">SUM(N162:N165)</f>
        <v>0</v>
      </c>
      <c r="O166" s="64">
        <f t="shared" si="907"/>
        <v>0</v>
      </c>
      <c r="P166" s="64">
        <f t="shared" si="907"/>
        <v>0</v>
      </c>
      <c r="Q166" s="64">
        <f t="shared" si="907"/>
        <v>0</v>
      </c>
      <c r="R166" s="65"/>
      <c r="S166" s="63">
        <f>SUM(S162:S165)</f>
        <v>0</v>
      </c>
      <c r="T166" s="64">
        <f t="shared" ref="T166:W166" si="908">SUM(T162:T165)</f>
        <v>0</v>
      </c>
      <c r="U166" s="64">
        <f t="shared" si="908"/>
        <v>0</v>
      </c>
      <c r="V166" s="64">
        <f t="shared" si="908"/>
        <v>0</v>
      </c>
      <c r="W166" s="64">
        <f t="shared" si="908"/>
        <v>0</v>
      </c>
      <c r="X166" s="65"/>
      <c r="Y166" s="63">
        <f>SUM(Y162:Y165)</f>
        <v>0</v>
      </c>
      <c r="Z166" s="64">
        <f t="shared" ref="Z166:AC166" si="909">SUM(Z162:Z165)</f>
        <v>0</v>
      </c>
      <c r="AA166" s="64">
        <f t="shared" si="909"/>
        <v>0</v>
      </c>
      <c r="AB166" s="64">
        <f t="shared" si="909"/>
        <v>0</v>
      </c>
      <c r="AC166" s="64">
        <f t="shared" si="909"/>
        <v>0</v>
      </c>
      <c r="AD166" s="65"/>
      <c r="AE166" s="63">
        <f>SUM(AE162:AE165)</f>
        <v>0</v>
      </c>
      <c r="AF166" s="64">
        <f t="shared" ref="AF166:AI166" si="910">SUM(AF162:AF165)</f>
        <v>0</v>
      </c>
      <c r="AG166" s="64">
        <f t="shared" si="910"/>
        <v>0</v>
      </c>
      <c r="AH166" s="64">
        <f t="shared" si="910"/>
        <v>0</v>
      </c>
      <c r="AI166" s="64">
        <f t="shared" si="910"/>
        <v>0</v>
      </c>
      <c r="AJ166" s="65"/>
      <c r="AK166" s="63">
        <f>SUM(AK162:AK165)</f>
        <v>0</v>
      </c>
      <c r="AL166" s="64">
        <f t="shared" ref="AL166:AO166" si="911">SUM(AL162:AL165)</f>
        <v>0</v>
      </c>
      <c r="AM166" s="64">
        <f t="shared" si="911"/>
        <v>0</v>
      </c>
      <c r="AN166" s="64">
        <f t="shared" si="911"/>
        <v>0</v>
      </c>
      <c r="AO166" s="64">
        <f t="shared" si="911"/>
        <v>0</v>
      </c>
      <c r="AP166" s="65"/>
      <c r="BB166" s="6"/>
      <c r="BC166" s="6"/>
      <c r="BD166" s="62"/>
      <c r="BE166" s="171"/>
      <c r="BF166" s="172"/>
      <c r="BG166" s="172"/>
      <c r="BH166" s="172"/>
      <c r="BI166" s="172"/>
      <c r="BJ166" s="65"/>
      <c r="BK166" s="6"/>
      <c r="BL166" s="62"/>
      <c r="BM166" s="171"/>
      <c r="BN166" s="172"/>
      <c r="BO166" s="172"/>
      <c r="BP166" s="172"/>
      <c r="BQ166" s="172"/>
      <c r="BR166" s="65"/>
      <c r="BS166" s="6"/>
      <c r="BT166" s="62"/>
      <c r="BU166" s="23" t="str">
        <f t="shared" si="691"/>
        <v/>
      </c>
      <c r="BV166" s="23" t="str">
        <f t="shared" si="691"/>
        <v/>
      </c>
      <c r="BW166" s="23" t="str">
        <f t="shared" si="691"/>
        <v/>
      </c>
      <c r="BX166" s="23" t="str">
        <f t="shared" si="691"/>
        <v/>
      </c>
      <c r="BY166" s="23" t="str">
        <f t="shared" si="691"/>
        <v/>
      </c>
      <c r="BZ166" s="6"/>
      <c r="CA166" s="6"/>
      <c r="CB166" s="62"/>
      <c r="CC166" s="195">
        <f>SUM(CC162:CC165)</f>
        <v>0</v>
      </c>
      <c r="CD166" s="195">
        <f t="shared" ref="CD166:CG166" si="912">SUM(CD162:CD165)</f>
        <v>0</v>
      </c>
      <c r="CE166" s="195">
        <f t="shared" si="912"/>
        <v>0</v>
      </c>
      <c r="CF166" s="195">
        <f t="shared" si="912"/>
        <v>0</v>
      </c>
      <c r="CG166" s="195">
        <f t="shared" si="912"/>
        <v>0</v>
      </c>
      <c r="CH166" s="196">
        <f t="shared" si="818"/>
        <v>0</v>
      </c>
      <c r="CI166" s="66"/>
      <c r="CJ166" s="66"/>
      <c r="CK166" s="195">
        <f>SUM(CK162:CK165)</f>
        <v>0</v>
      </c>
      <c r="CL166" s="195">
        <f t="shared" ref="CL166:CO166" si="913">SUM(CL162:CL165)</f>
        <v>0</v>
      </c>
      <c r="CM166" s="195">
        <f t="shared" si="913"/>
        <v>0</v>
      </c>
      <c r="CN166" s="195">
        <f t="shared" si="913"/>
        <v>0</v>
      </c>
      <c r="CO166" s="195">
        <f t="shared" si="913"/>
        <v>0</v>
      </c>
      <c r="CP166" s="196">
        <f t="shared" si="763"/>
        <v>0</v>
      </c>
      <c r="CS166" s="195">
        <f>SUM(CS162:CS165)</f>
        <v>0</v>
      </c>
      <c r="CT166" s="195">
        <f t="shared" ref="CT166:CW166" si="914">SUM(CT162:CT165)</f>
        <v>0</v>
      </c>
      <c r="CU166" s="195">
        <f t="shared" si="914"/>
        <v>0</v>
      </c>
      <c r="CV166" s="195">
        <f t="shared" si="914"/>
        <v>0</v>
      </c>
      <c r="CW166" s="195">
        <f t="shared" si="914"/>
        <v>0</v>
      </c>
      <c r="CX166" s="196">
        <f t="shared" si="765"/>
        <v>0</v>
      </c>
      <c r="CY166" s="6"/>
      <c r="CZ166" s="6"/>
      <c r="DA166" s="195">
        <f>SUM(DA162:DA165)</f>
        <v>0</v>
      </c>
      <c r="DB166" s="195">
        <f t="shared" ref="DB166:DE166" si="915">SUM(DB162:DB165)</f>
        <v>0</v>
      </c>
      <c r="DC166" s="195">
        <f t="shared" si="915"/>
        <v>0</v>
      </c>
      <c r="DD166" s="195">
        <f t="shared" si="915"/>
        <v>0</v>
      </c>
      <c r="DE166" s="195">
        <f t="shared" si="915"/>
        <v>0</v>
      </c>
      <c r="DF166" s="196">
        <f t="shared" si="767"/>
        <v>0</v>
      </c>
      <c r="DG166" s="6"/>
      <c r="DH166" s="6"/>
      <c r="DI166" s="195">
        <f>SUM(DI162:DI165)</f>
        <v>0</v>
      </c>
      <c r="DJ166" s="195">
        <f t="shared" ref="DJ166:DM166" si="916">SUM(DJ162:DJ165)</f>
        <v>0</v>
      </c>
      <c r="DK166" s="195">
        <f t="shared" si="916"/>
        <v>0</v>
      </c>
      <c r="DL166" s="195">
        <f t="shared" si="916"/>
        <v>0</v>
      </c>
      <c r="DM166" s="195">
        <f t="shared" si="916"/>
        <v>0</v>
      </c>
      <c r="DN166" s="196">
        <f t="shared" si="776"/>
        <v>0</v>
      </c>
      <c r="DO166" s="6"/>
      <c r="DP166" s="6"/>
      <c r="DQ166" s="195">
        <f>SUM(DQ162:DQ165)</f>
        <v>0</v>
      </c>
      <c r="DR166" s="195">
        <f t="shared" ref="DR166:DU166" si="917">SUM(DR162:DR165)</f>
        <v>0</v>
      </c>
      <c r="DS166" s="195">
        <f t="shared" si="917"/>
        <v>0</v>
      </c>
      <c r="DT166" s="195">
        <f t="shared" si="917"/>
        <v>0</v>
      </c>
      <c r="DU166" s="195">
        <f t="shared" si="917"/>
        <v>0</v>
      </c>
      <c r="DV166" s="196">
        <f t="shared" si="770"/>
        <v>0</v>
      </c>
    </row>
    <row r="167" spans="1:126" ht="25.5" customHeight="1">
      <c r="A167" s="19"/>
      <c r="B167" s="68" t="s">
        <v>33</v>
      </c>
      <c r="C167" s="48"/>
      <c r="D167" s="48"/>
      <c r="E167" s="49"/>
      <c r="F167" s="50" t="s">
        <v>25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2">
        <f>SUM(G167:K167)</f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  <c r="R167" s="52">
        <f>SUM(M167:Q167)</f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2">
        <f>SUM(S167:W167)</f>
        <v>0</v>
      </c>
      <c r="Y167" s="67">
        <v>0</v>
      </c>
      <c r="Z167" s="67">
        <v>0</v>
      </c>
      <c r="AA167" s="67">
        <v>0</v>
      </c>
      <c r="AB167" s="67">
        <v>0</v>
      </c>
      <c r="AC167" s="67">
        <v>0</v>
      </c>
      <c r="AD167" s="52">
        <f>SUM(Y167:AC167)</f>
        <v>0</v>
      </c>
      <c r="AE167" s="53">
        <v>0</v>
      </c>
      <c r="AF167" s="53">
        <v>0</v>
      </c>
      <c r="AG167" s="53">
        <v>0</v>
      </c>
      <c r="AH167" s="53">
        <v>0</v>
      </c>
      <c r="AI167" s="53">
        <v>0</v>
      </c>
      <c r="AJ167" s="52">
        <f>SUM(AE167:AI167)</f>
        <v>0</v>
      </c>
      <c r="AK167" s="67">
        <v>0</v>
      </c>
      <c r="AL167" s="67">
        <v>0</v>
      </c>
      <c r="AM167" s="67">
        <v>0</v>
      </c>
      <c r="AN167" s="67">
        <v>0</v>
      </c>
      <c r="AO167" s="67">
        <v>0</v>
      </c>
      <c r="AP167" s="52">
        <f>SUM(AK167:AO167)</f>
        <v>0</v>
      </c>
      <c r="BB167" s="6"/>
      <c r="BC167" s="6"/>
      <c r="BD167" s="50" t="s">
        <v>25</v>
      </c>
      <c r="BE167" s="170">
        <f>'SPMW - Probs. of Failure '!O$44</f>
        <v>0</v>
      </c>
      <c r="BF167" s="170">
        <f>'SPMW - Probs. of Failure '!P$44</f>
        <v>0</v>
      </c>
      <c r="BG167" s="170">
        <f>'SPMW - Probs. of Failure '!Q$44</f>
        <v>0</v>
      </c>
      <c r="BH167" s="170">
        <f>'SPMW - Probs. of Failure '!R$44</f>
        <v>0</v>
      </c>
      <c r="BI167" s="170">
        <f>'SPMW - Probs. of Failure '!S$44</f>
        <v>0</v>
      </c>
      <c r="BJ167" s="173"/>
      <c r="BK167" s="6"/>
      <c r="BL167" s="50" t="s">
        <v>25</v>
      </c>
      <c r="BM167" s="239">
        <f>IFERROR($BM2*'SPMW - Average Cons. of Failure'!$Q$44,0)</f>
        <v>0</v>
      </c>
      <c r="BN167" s="239">
        <f>IFERROR($BM2*'SPMW - Average Cons. of Failure'!$Q$44,0)</f>
        <v>0</v>
      </c>
      <c r="BO167" s="239">
        <f>IFERROR($BM2*'SPMW - Average Cons. of Failure'!$Q$44,0)</f>
        <v>0</v>
      </c>
      <c r="BP167" s="239">
        <f>IFERROR($BM2*'SPMW - Average Cons. of Failure'!$Q$44,0)</f>
        <v>0</v>
      </c>
      <c r="BQ167" s="239">
        <f>IFERROR($BM2*'SPMW - Average Cons. of Failure'!$Q$44,0)</f>
        <v>0</v>
      </c>
      <c r="BR167" s="173"/>
      <c r="BS167" s="6"/>
      <c r="BT167" s="50" t="s">
        <v>25</v>
      </c>
      <c r="BU167" s="23" t="str">
        <f t="shared" si="691"/>
        <v/>
      </c>
      <c r="BV167" s="23" t="str">
        <f t="shared" si="691"/>
        <v/>
      </c>
      <c r="BW167" s="23" t="str">
        <f t="shared" si="691"/>
        <v/>
      </c>
      <c r="BX167" s="23" t="str">
        <f t="shared" si="691"/>
        <v/>
      </c>
      <c r="BY167" s="23" t="str">
        <f t="shared" si="691"/>
        <v/>
      </c>
      <c r="BZ167" s="6"/>
      <c r="CA167" s="6"/>
      <c r="CB167" s="50" t="s">
        <v>25</v>
      </c>
      <c r="CC167" s="193" t="str">
        <f>IF(BU167="","",M167*BU167)</f>
        <v/>
      </c>
      <c r="CD167" s="193" t="str">
        <f t="shared" ref="CD167:CG170" si="918">IF(BV167="","",N167*BV167)</f>
        <v/>
      </c>
      <c r="CE167" s="193" t="str">
        <f t="shared" si="918"/>
        <v/>
      </c>
      <c r="CF167" s="193" t="str">
        <f t="shared" si="918"/>
        <v/>
      </c>
      <c r="CG167" s="193" t="str">
        <f t="shared" si="918"/>
        <v/>
      </c>
      <c r="CH167" s="196">
        <f t="shared" si="818"/>
        <v>0</v>
      </c>
      <c r="CI167" s="66"/>
      <c r="CJ167" s="66"/>
      <c r="CK167" s="193" t="str">
        <f t="shared" ref="CK167:CO170" si="919">IF(BU167="","",G167*BU167)</f>
        <v/>
      </c>
      <c r="CL167" s="193" t="str">
        <f t="shared" si="919"/>
        <v/>
      </c>
      <c r="CM167" s="193" t="str">
        <f t="shared" si="919"/>
        <v/>
      </c>
      <c r="CN167" s="193" t="str">
        <f t="shared" si="919"/>
        <v/>
      </c>
      <c r="CO167" s="193" t="str">
        <f t="shared" si="919"/>
        <v/>
      </c>
      <c r="CP167" s="196">
        <f t="shared" si="763"/>
        <v>0</v>
      </c>
      <c r="CS167" s="193" t="str">
        <f>IF(BU167="","",Y167*BU167)</f>
        <v/>
      </c>
      <c r="CT167" s="193" t="str">
        <f t="shared" ref="CT167:CW170" si="920">IF(BV167="","",Z167*BV167)</f>
        <v/>
      </c>
      <c r="CU167" s="193" t="str">
        <f t="shared" si="920"/>
        <v/>
      </c>
      <c r="CV167" s="193" t="str">
        <f t="shared" si="920"/>
        <v/>
      </c>
      <c r="CW167" s="193" t="str">
        <f t="shared" si="920"/>
        <v/>
      </c>
      <c r="CX167" s="196">
        <f t="shared" si="765"/>
        <v>0</v>
      </c>
      <c r="CY167" s="6"/>
      <c r="CZ167" s="6"/>
      <c r="DA167" s="193" t="str">
        <f>IF(BU167="","",(S167+Y167)*BU167)</f>
        <v/>
      </c>
      <c r="DB167" s="193" t="str">
        <f t="shared" ref="DB167:DE170" si="921">IF(BV167="","",(T167+Z167)*BV167)</f>
        <v/>
      </c>
      <c r="DC167" s="193" t="str">
        <f t="shared" si="921"/>
        <v/>
      </c>
      <c r="DD167" s="193" t="str">
        <f t="shared" si="921"/>
        <v/>
      </c>
      <c r="DE167" s="193" t="str">
        <f t="shared" si="921"/>
        <v/>
      </c>
      <c r="DF167" s="196">
        <f t="shared" si="767"/>
        <v>0</v>
      </c>
      <c r="DG167" s="6"/>
      <c r="DH167" s="6"/>
      <c r="DI167" s="193" t="str">
        <f>IF(BU167="","",AK167*BU167)</f>
        <v/>
      </c>
      <c r="DJ167" s="193" t="str">
        <f t="shared" ref="DJ167:DM170" si="922">IF(BV167="","",AL167*BV167)</f>
        <v/>
      </c>
      <c r="DK167" s="193" t="str">
        <f t="shared" si="922"/>
        <v/>
      </c>
      <c r="DL167" s="193" t="str">
        <f t="shared" si="922"/>
        <v/>
      </c>
      <c r="DM167" s="193" t="str">
        <f t="shared" si="922"/>
        <v/>
      </c>
      <c r="DN167" s="196">
        <f t="shared" si="776"/>
        <v>0</v>
      </c>
      <c r="DO167" s="6"/>
      <c r="DP167" s="6"/>
      <c r="DQ167" s="193" t="str">
        <f>IF(BU167="","",(AE167+AK167)*BU167)</f>
        <v/>
      </c>
      <c r="DR167" s="193" t="str">
        <f t="shared" ref="DR167:DU170" si="923">IF(BV167="","",(AF167+AL167)*BV167)</f>
        <v/>
      </c>
      <c r="DS167" s="193" t="str">
        <f t="shared" si="923"/>
        <v/>
      </c>
      <c r="DT167" s="193" t="str">
        <f t="shared" si="923"/>
        <v/>
      </c>
      <c r="DU167" s="193" t="str">
        <f t="shared" si="923"/>
        <v/>
      </c>
      <c r="DV167" s="196">
        <f t="shared" si="770"/>
        <v>0</v>
      </c>
    </row>
    <row r="168" spans="1:126" ht="25.5" customHeight="1">
      <c r="A168" s="19"/>
      <c r="B168" s="54"/>
      <c r="C168" s="55"/>
      <c r="D168" s="55"/>
      <c r="E168" s="56"/>
      <c r="F168" s="57" t="s">
        <v>27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8">
        <f t="shared" ref="L168:L170" si="924">SUM(G168:K168)</f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8">
        <f t="shared" ref="R168:R170" si="925">SUM(M168:Q168)</f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8">
        <f t="shared" ref="X168:X170" si="926">SUM(S168:W168)</f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8">
        <f t="shared" ref="AD168:AD170" si="927">SUM(Y168:AC168)</f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8">
        <f t="shared" ref="AJ168:AJ170" si="928">SUM(AE168:AI168)</f>
        <v>0</v>
      </c>
      <c r="AK168" s="51">
        <v>0</v>
      </c>
      <c r="AL168" s="51">
        <v>0</v>
      </c>
      <c r="AM168" s="51">
        <v>0</v>
      </c>
      <c r="AN168" s="51">
        <v>0</v>
      </c>
      <c r="AO168" s="51">
        <v>0</v>
      </c>
      <c r="AP168" s="58">
        <f t="shared" ref="AP168:AP170" si="929">SUM(AK168:AO168)</f>
        <v>0</v>
      </c>
      <c r="BB168" s="6"/>
      <c r="BC168" s="6"/>
      <c r="BD168" s="57" t="s">
        <v>27</v>
      </c>
      <c r="BE168" s="170">
        <f>'SPMW - Probs. of Failure '!O$44</f>
        <v>0</v>
      </c>
      <c r="BF168" s="170">
        <f>'SPMW - Probs. of Failure '!P$44</f>
        <v>0</v>
      </c>
      <c r="BG168" s="170">
        <f>'SPMW - Probs. of Failure '!Q$44</f>
        <v>0</v>
      </c>
      <c r="BH168" s="170">
        <f>'SPMW - Probs. of Failure '!R$44</f>
        <v>0</v>
      </c>
      <c r="BI168" s="170">
        <f>'SPMW - Probs. of Failure '!S$44</f>
        <v>0</v>
      </c>
      <c r="BJ168" s="174"/>
      <c r="BK168" s="6"/>
      <c r="BL168" s="57" t="s">
        <v>27</v>
      </c>
      <c r="BM168" s="239">
        <f>IFERROR($BM3*'SPMW - Average Cons. of Failure'!$Q$44,0)</f>
        <v>0</v>
      </c>
      <c r="BN168" s="239">
        <f>IFERROR($BM3*'SPMW - Average Cons. of Failure'!$Q$44,0)</f>
        <v>0</v>
      </c>
      <c r="BO168" s="239">
        <f>IFERROR($BM3*'SPMW - Average Cons. of Failure'!$Q$44,0)</f>
        <v>0</v>
      </c>
      <c r="BP168" s="239">
        <f>IFERROR($BM3*'SPMW - Average Cons. of Failure'!$Q$44,0)</f>
        <v>0</v>
      </c>
      <c r="BQ168" s="239">
        <f>IFERROR($BM3*'SPMW - Average Cons. of Failure'!$Q$44,0)</f>
        <v>0</v>
      </c>
      <c r="BR168" s="174"/>
      <c r="BS168" s="6"/>
      <c r="BT168" s="57" t="s">
        <v>27</v>
      </c>
      <c r="BU168" s="23" t="str">
        <f t="shared" si="691"/>
        <v/>
      </c>
      <c r="BV168" s="23" t="str">
        <f t="shared" si="691"/>
        <v/>
      </c>
      <c r="BW168" s="23" t="str">
        <f t="shared" si="691"/>
        <v/>
      </c>
      <c r="BX168" s="23" t="str">
        <f t="shared" si="691"/>
        <v/>
      </c>
      <c r="BY168" s="23" t="str">
        <f t="shared" si="691"/>
        <v/>
      </c>
      <c r="BZ168" s="6"/>
      <c r="CA168" s="6"/>
      <c r="CB168" s="57" t="s">
        <v>27</v>
      </c>
      <c r="CC168" s="193" t="str">
        <f t="shared" ref="CC168:CC170" si="930">IF(BU168="","",M168*BU168)</f>
        <v/>
      </c>
      <c r="CD168" s="193" t="str">
        <f t="shared" si="918"/>
        <v/>
      </c>
      <c r="CE168" s="193" t="str">
        <f t="shared" si="918"/>
        <v/>
      </c>
      <c r="CF168" s="193" t="str">
        <f t="shared" si="918"/>
        <v/>
      </c>
      <c r="CG168" s="193" t="str">
        <f t="shared" si="918"/>
        <v/>
      </c>
      <c r="CH168" s="196">
        <f t="shared" si="818"/>
        <v>0</v>
      </c>
      <c r="CI168" s="66"/>
      <c r="CJ168" s="66"/>
      <c r="CK168" s="193" t="str">
        <f t="shared" si="919"/>
        <v/>
      </c>
      <c r="CL168" s="193" t="str">
        <f t="shared" si="919"/>
        <v/>
      </c>
      <c r="CM168" s="193" t="str">
        <f t="shared" si="919"/>
        <v/>
      </c>
      <c r="CN168" s="193" t="str">
        <f t="shared" si="919"/>
        <v/>
      </c>
      <c r="CO168" s="193" t="str">
        <f t="shared" si="919"/>
        <v/>
      </c>
      <c r="CP168" s="196">
        <f t="shared" si="763"/>
        <v>0</v>
      </c>
      <c r="CS168" s="193" t="str">
        <f t="shared" ref="CS168:CS170" si="931">IF(BU168="","",Y168*BU168)</f>
        <v/>
      </c>
      <c r="CT168" s="193" t="str">
        <f t="shared" si="920"/>
        <v/>
      </c>
      <c r="CU168" s="193" t="str">
        <f t="shared" si="920"/>
        <v/>
      </c>
      <c r="CV168" s="193" t="str">
        <f t="shared" si="920"/>
        <v/>
      </c>
      <c r="CW168" s="193" t="str">
        <f t="shared" si="920"/>
        <v/>
      </c>
      <c r="CX168" s="196">
        <f t="shared" si="765"/>
        <v>0</v>
      </c>
      <c r="CY168" s="6"/>
      <c r="CZ168" s="6"/>
      <c r="DA168" s="193" t="str">
        <f t="shared" ref="DA168:DA170" si="932">IF(BU168="","",(S168+Y168)*BU168)</f>
        <v/>
      </c>
      <c r="DB168" s="193" t="str">
        <f t="shared" si="921"/>
        <v/>
      </c>
      <c r="DC168" s="193" t="str">
        <f t="shared" si="921"/>
        <v/>
      </c>
      <c r="DD168" s="193" t="str">
        <f t="shared" si="921"/>
        <v/>
      </c>
      <c r="DE168" s="193" t="str">
        <f t="shared" si="921"/>
        <v/>
      </c>
      <c r="DF168" s="196">
        <f t="shared" si="767"/>
        <v>0</v>
      </c>
      <c r="DG168" s="6"/>
      <c r="DH168" s="6"/>
      <c r="DI168" s="193" t="str">
        <f t="shared" ref="DI168:DI170" si="933">IF(BU168="","",AK168*BU168)</f>
        <v/>
      </c>
      <c r="DJ168" s="193" t="str">
        <f t="shared" si="922"/>
        <v/>
      </c>
      <c r="DK168" s="193" t="str">
        <f t="shared" si="922"/>
        <v/>
      </c>
      <c r="DL168" s="193" t="str">
        <f t="shared" si="922"/>
        <v/>
      </c>
      <c r="DM168" s="193" t="str">
        <f t="shared" si="922"/>
        <v/>
      </c>
      <c r="DN168" s="196">
        <f t="shared" si="776"/>
        <v>0</v>
      </c>
      <c r="DO168" s="6"/>
      <c r="DP168" s="6"/>
      <c r="DQ168" s="193" t="str">
        <f t="shared" ref="DQ168:DQ170" si="934">IF(BU168="","",(AE168+AK168)*BU168)</f>
        <v/>
      </c>
      <c r="DR168" s="193" t="str">
        <f t="shared" si="923"/>
        <v/>
      </c>
      <c r="DS168" s="193" t="str">
        <f t="shared" si="923"/>
        <v/>
      </c>
      <c r="DT168" s="193" t="str">
        <f t="shared" si="923"/>
        <v/>
      </c>
      <c r="DU168" s="193" t="str">
        <f t="shared" si="923"/>
        <v/>
      </c>
      <c r="DV168" s="196">
        <f t="shared" si="770"/>
        <v>0</v>
      </c>
    </row>
    <row r="169" spans="1:126" ht="25.5" customHeight="1">
      <c r="A169" s="19"/>
      <c r="B169" s="54"/>
      <c r="C169" s="55"/>
      <c r="D169" s="55"/>
      <c r="E169" s="56"/>
      <c r="F169" s="57" t="s">
        <v>29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8">
        <f t="shared" si="924"/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8">
        <f t="shared" si="925"/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8">
        <f t="shared" si="926"/>
        <v>0</v>
      </c>
      <c r="Y169" s="51">
        <v>0</v>
      </c>
      <c r="Z169" s="51">
        <v>0</v>
      </c>
      <c r="AA169" s="51">
        <v>0</v>
      </c>
      <c r="AB169" s="51">
        <v>0</v>
      </c>
      <c r="AC169" s="51">
        <v>0</v>
      </c>
      <c r="AD169" s="58">
        <f t="shared" si="927"/>
        <v>0</v>
      </c>
      <c r="AE169" s="51">
        <v>0</v>
      </c>
      <c r="AF169" s="51">
        <v>0</v>
      </c>
      <c r="AG169" s="51">
        <v>0</v>
      </c>
      <c r="AH169" s="51">
        <v>0</v>
      </c>
      <c r="AI169" s="51">
        <v>0</v>
      </c>
      <c r="AJ169" s="58">
        <f t="shared" si="928"/>
        <v>0</v>
      </c>
      <c r="AK169" s="51">
        <v>0</v>
      </c>
      <c r="AL169" s="51">
        <v>0</v>
      </c>
      <c r="AM169" s="51">
        <v>0</v>
      </c>
      <c r="AN169" s="51">
        <v>0</v>
      </c>
      <c r="AO169" s="51">
        <v>0</v>
      </c>
      <c r="AP169" s="58">
        <f t="shared" si="929"/>
        <v>0</v>
      </c>
      <c r="BB169" s="6"/>
      <c r="BC169" s="6"/>
      <c r="BD169" s="57" t="s">
        <v>29</v>
      </c>
      <c r="BE169" s="170">
        <f>'SPMW - Probs. of Failure '!O$44</f>
        <v>0</v>
      </c>
      <c r="BF169" s="170">
        <f>'SPMW - Probs. of Failure '!P$44</f>
        <v>0</v>
      </c>
      <c r="BG169" s="170">
        <f>'SPMW - Probs. of Failure '!Q$44</f>
        <v>0</v>
      </c>
      <c r="BH169" s="170">
        <f>'SPMW - Probs. of Failure '!R$44</f>
        <v>0</v>
      </c>
      <c r="BI169" s="170">
        <f>'SPMW - Probs. of Failure '!S$44</f>
        <v>0</v>
      </c>
      <c r="BJ169" s="174"/>
      <c r="BK169" s="6"/>
      <c r="BL169" s="57" t="s">
        <v>29</v>
      </c>
      <c r="BM169" s="239">
        <f>IFERROR($BM4*'SPMW - Average Cons. of Failure'!$Q$44,0)</f>
        <v>0</v>
      </c>
      <c r="BN169" s="239">
        <f>IFERROR($BM4*'SPMW - Average Cons. of Failure'!$Q$44,0)</f>
        <v>0</v>
      </c>
      <c r="BO169" s="239">
        <f>IFERROR($BM4*'SPMW - Average Cons. of Failure'!$Q$44,0)</f>
        <v>0</v>
      </c>
      <c r="BP169" s="239">
        <f>IFERROR($BM4*'SPMW - Average Cons. of Failure'!$Q$44,0)</f>
        <v>0</v>
      </c>
      <c r="BQ169" s="239">
        <f>IFERROR($BM4*'SPMW - Average Cons. of Failure'!$Q$44,0)</f>
        <v>0</v>
      </c>
      <c r="BR169" s="174"/>
      <c r="BS169" s="6"/>
      <c r="BT169" s="57" t="s">
        <v>29</v>
      </c>
      <c r="BU169" s="23" t="str">
        <f t="shared" si="691"/>
        <v/>
      </c>
      <c r="BV169" s="23" t="str">
        <f t="shared" si="691"/>
        <v/>
      </c>
      <c r="BW169" s="23" t="str">
        <f t="shared" si="691"/>
        <v/>
      </c>
      <c r="BX169" s="23" t="str">
        <f t="shared" si="691"/>
        <v/>
      </c>
      <c r="BY169" s="23" t="str">
        <f t="shared" si="691"/>
        <v/>
      </c>
      <c r="BZ169" s="6"/>
      <c r="CA169" s="6"/>
      <c r="CB169" s="57" t="s">
        <v>29</v>
      </c>
      <c r="CC169" s="193" t="str">
        <f t="shared" si="930"/>
        <v/>
      </c>
      <c r="CD169" s="193" t="str">
        <f t="shared" si="918"/>
        <v/>
      </c>
      <c r="CE169" s="193" t="str">
        <f t="shared" si="918"/>
        <v/>
      </c>
      <c r="CF169" s="193" t="str">
        <f t="shared" si="918"/>
        <v/>
      </c>
      <c r="CG169" s="193" t="str">
        <f t="shared" si="918"/>
        <v/>
      </c>
      <c r="CH169" s="196">
        <f t="shared" si="818"/>
        <v>0</v>
      </c>
      <c r="CI169" s="66"/>
      <c r="CJ169" s="66"/>
      <c r="CK169" s="193" t="str">
        <f t="shared" si="919"/>
        <v/>
      </c>
      <c r="CL169" s="193" t="str">
        <f t="shared" si="919"/>
        <v/>
      </c>
      <c r="CM169" s="193" t="str">
        <f t="shared" si="919"/>
        <v/>
      </c>
      <c r="CN169" s="193" t="str">
        <f t="shared" si="919"/>
        <v/>
      </c>
      <c r="CO169" s="193" t="str">
        <f t="shared" si="919"/>
        <v/>
      </c>
      <c r="CP169" s="196">
        <f t="shared" si="763"/>
        <v>0</v>
      </c>
      <c r="CS169" s="193" t="str">
        <f t="shared" si="931"/>
        <v/>
      </c>
      <c r="CT169" s="193" t="str">
        <f t="shared" si="920"/>
        <v/>
      </c>
      <c r="CU169" s="193" t="str">
        <f t="shared" si="920"/>
        <v/>
      </c>
      <c r="CV169" s="193" t="str">
        <f t="shared" si="920"/>
        <v/>
      </c>
      <c r="CW169" s="193" t="str">
        <f t="shared" si="920"/>
        <v/>
      </c>
      <c r="CX169" s="196">
        <f t="shared" si="765"/>
        <v>0</v>
      </c>
      <c r="CY169" s="6"/>
      <c r="CZ169" s="6"/>
      <c r="DA169" s="193" t="str">
        <f t="shared" si="932"/>
        <v/>
      </c>
      <c r="DB169" s="193" t="str">
        <f t="shared" si="921"/>
        <v/>
      </c>
      <c r="DC169" s="193" t="str">
        <f t="shared" si="921"/>
        <v/>
      </c>
      <c r="DD169" s="193" t="str">
        <f t="shared" si="921"/>
        <v/>
      </c>
      <c r="DE169" s="193" t="str">
        <f t="shared" si="921"/>
        <v/>
      </c>
      <c r="DF169" s="196">
        <f t="shared" si="767"/>
        <v>0</v>
      </c>
      <c r="DG169" s="6"/>
      <c r="DH169" s="6"/>
      <c r="DI169" s="193" t="str">
        <f t="shared" si="933"/>
        <v/>
      </c>
      <c r="DJ169" s="193" t="str">
        <f t="shared" si="922"/>
        <v/>
      </c>
      <c r="DK169" s="193" t="str">
        <f t="shared" si="922"/>
        <v/>
      </c>
      <c r="DL169" s="193" t="str">
        <f t="shared" si="922"/>
        <v/>
      </c>
      <c r="DM169" s="193" t="str">
        <f t="shared" si="922"/>
        <v/>
      </c>
      <c r="DN169" s="196">
        <f t="shared" si="776"/>
        <v>0</v>
      </c>
      <c r="DO169" s="6"/>
      <c r="DP169" s="6"/>
      <c r="DQ169" s="193" t="str">
        <f t="shared" si="934"/>
        <v/>
      </c>
      <c r="DR169" s="193" t="str">
        <f t="shared" si="923"/>
        <v/>
      </c>
      <c r="DS169" s="193" t="str">
        <f t="shared" si="923"/>
        <v/>
      </c>
      <c r="DT169" s="193" t="str">
        <f t="shared" si="923"/>
        <v/>
      </c>
      <c r="DU169" s="193" t="str">
        <f t="shared" si="923"/>
        <v/>
      </c>
      <c r="DV169" s="196">
        <f t="shared" si="770"/>
        <v>0</v>
      </c>
    </row>
    <row r="170" spans="1:126" ht="25.5" customHeight="1">
      <c r="A170" s="19"/>
      <c r="B170" s="54"/>
      <c r="C170" s="55"/>
      <c r="D170" s="55"/>
      <c r="E170" s="56"/>
      <c r="F170" s="57" t="s">
        <v>30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8">
        <f t="shared" si="924"/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8">
        <f t="shared" si="925"/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8">
        <f t="shared" si="926"/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8">
        <f t="shared" si="927"/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8">
        <f t="shared" si="928"/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0</v>
      </c>
      <c r="AP170" s="58">
        <f t="shared" si="929"/>
        <v>0</v>
      </c>
      <c r="BB170" s="6"/>
      <c r="BC170" s="6"/>
      <c r="BD170" s="57" t="s">
        <v>30</v>
      </c>
      <c r="BE170" s="170">
        <f>'SPMW - Probs. of Failure '!O$44</f>
        <v>0</v>
      </c>
      <c r="BF170" s="170">
        <f>'SPMW - Probs. of Failure '!P$44</f>
        <v>0</v>
      </c>
      <c r="BG170" s="170">
        <f>'SPMW - Probs. of Failure '!Q$44</f>
        <v>0</v>
      </c>
      <c r="BH170" s="170">
        <f>'SPMW - Probs. of Failure '!R$44</f>
        <v>0</v>
      </c>
      <c r="BI170" s="170">
        <f>'SPMW - Probs. of Failure '!S$44</f>
        <v>0</v>
      </c>
      <c r="BJ170" s="174"/>
      <c r="BK170" s="6"/>
      <c r="BL170" s="57" t="s">
        <v>30</v>
      </c>
      <c r="BM170" s="239">
        <f>IFERROR($BM5*'SPMW - Average Cons. of Failure'!$Q$44,0)</f>
        <v>0</v>
      </c>
      <c r="BN170" s="239">
        <f>IFERROR($BM5*'SPMW - Average Cons. of Failure'!$Q$44,0)</f>
        <v>0</v>
      </c>
      <c r="BO170" s="239">
        <f>IFERROR($BM5*'SPMW - Average Cons. of Failure'!$Q$44,0)</f>
        <v>0</v>
      </c>
      <c r="BP170" s="239">
        <f>IFERROR($BM5*'SPMW - Average Cons. of Failure'!$Q$44,0)</f>
        <v>0</v>
      </c>
      <c r="BQ170" s="239">
        <f>IFERROR($BM5*'SPMW - Average Cons. of Failure'!$Q$44,0)</f>
        <v>0</v>
      </c>
      <c r="BR170" s="174"/>
      <c r="BS170" s="6"/>
      <c r="BT170" s="57" t="s">
        <v>30</v>
      </c>
      <c r="BU170" s="23" t="str">
        <f t="shared" si="691"/>
        <v/>
      </c>
      <c r="BV170" s="23" t="str">
        <f t="shared" si="691"/>
        <v/>
      </c>
      <c r="BW170" s="23" t="str">
        <f t="shared" si="691"/>
        <v/>
      </c>
      <c r="BX170" s="23" t="str">
        <f t="shared" si="691"/>
        <v/>
      </c>
      <c r="BY170" s="23" t="str">
        <f t="shared" si="691"/>
        <v/>
      </c>
      <c r="BZ170" s="6"/>
      <c r="CA170" s="6"/>
      <c r="CB170" s="57" t="s">
        <v>30</v>
      </c>
      <c r="CC170" s="193" t="str">
        <f t="shared" si="930"/>
        <v/>
      </c>
      <c r="CD170" s="193" t="str">
        <f t="shared" si="918"/>
        <v/>
      </c>
      <c r="CE170" s="193" t="str">
        <f t="shared" si="918"/>
        <v/>
      </c>
      <c r="CF170" s="193" t="str">
        <f t="shared" si="918"/>
        <v/>
      </c>
      <c r="CG170" s="193" t="str">
        <f t="shared" si="918"/>
        <v/>
      </c>
      <c r="CH170" s="196">
        <f t="shared" si="818"/>
        <v>0</v>
      </c>
      <c r="CI170" s="66"/>
      <c r="CJ170" s="66"/>
      <c r="CK170" s="193" t="str">
        <f t="shared" si="919"/>
        <v/>
      </c>
      <c r="CL170" s="193" t="str">
        <f t="shared" si="919"/>
        <v/>
      </c>
      <c r="CM170" s="193" t="str">
        <f t="shared" si="919"/>
        <v/>
      </c>
      <c r="CN170" s="193" t="str">
        <f t="shared" si="919"/>
        <v/>
      </c>
      <c r="CO170" s="193" t="str">
        <f t="shared" si="919"/>
        <v/>
      </c>
      <c r="CP170" s="196">
        <f t="shared" si="763"/>
        <v>0</v>
      </c>
      <c r="CS170" s="193" t="str">
        <f t="shared" si="931"/>
        <v/>
      </c>
      <c r="CT170" s="193" t="str">
        <f t="shared" si="920"/>
        <v/>
      </c>
      <c r="CU170" s="193" t="str">
        <f t="shared" si="920"/>
        <v/>
      </c>
      <c r="CV170" s="193" t="str">
        <f t="shared" si="920"/>
        <v/>
      </c>
      <c r="CW170" s="193" t="str">
        <f t="shared" si="920"/>
        <v/>
      </c>
      <c r="CX170" s="196">
        <f t="shared" si="765"/>
        <v>0</v>
      </c>
      <c r="CY170" s="6"/>
      <c r="CZ170" s="6"/>
      <c r="DA170" s="193" t="str">
        <f t="shared" si="932"/>
        <v/>
      </c>
      <c r="DB170" s="193" t="str">
        <f t="shared" si="921"/>
        <v/>
      </c>
      <c r="DC170" s="193" t="str">
        <f t="shared" si="921"/>
        <v/>
      </c>
      <c r="DD170" s="193" t="str">
        <f t="shared" si="921"/>
        <v/>
      </c>
      <c r="DE170" s="193" t="str">
        <f t="shared" si="921"/>
        <v/>
      </c>
      <c r="DF170" s="196">
        <f t="shared" si="767"/>
        <v>0</v>
      </c>
      <c r="DG170" s="6"/>
      <c r="DH170" s="6"/>
      <c r="DI170" s="193" t="str">
        <f t="shared" si="933"/>
        <v/>
      </c>
      <c r="DJ170" s="193" t="str">
        <f t="shared" si="922"/>
        <v/>
      </c>
      <c r="DK170" s="193" t="str">
        <f t="shared" si="922"/>
        <v/>
      </c>
      <c r="DL170" s="193" t="str">
        <f t="shared" si="922"/>
        <v/>
      </c>
      <c r="DM170" s="193" t="str">
        <f t="shared" si="922"/>
        <v/>
      </c>
      <c r="DN170" s="196">
        <f t="shared" si="776"/>
        <v>0</v>
      </c>
      <c r="DO170" s="6"/>
      <c r="DP170" s="6"/>
      <c r="DQ170" s="193" t="str">
        <f t="shared" si="934"/>
        <v/>
      </c>
      <c r="DR170" s="193" t="str">
        <f t="shared" si="923"/>
        <v/>
      </c>
      <c r="DS170" s="193" t="str">
        <f t="shared" si="923"/>
        <v/>
      </c>
      <c r="DT170" s="193" t="str">
        <f t="shared" si="923"/>
        <v/>
      </c>
      <c r="DU170" s="193" t="str">
        <f t="shared" si="923"/>
        <v/>
      </c>
      <c r="DV170" s="196">
        <f t="shared" si="770"/>
        <v>0</v>
      </c>
    </row>
    <row r="171" spans="1:126" ht="25.5" customHeight="1" thickBot="1">
      <c r="A171" s="19"/>
      <c r="B171" s="59"/>
      <c r="C171" s="60">
        <v>0</v>
      </c>
      <c r="D171" s="60">
        <v>0</v>
      </c>
      <c r="E171" s="61">
        <v>0</v>
      </c>
      <c r="F171" s="62"/>
      <c r="G171" s="63">
        <f>SUM(G167:G170)</f>
        <v>0</v>
      </c>
      <c r="H171" s="64">
        <f t="shared" ref="H171:K171" si="935">SUM(H167:H170)</f>
        <v>0</v>
      </c>
      <c r="I171" s="64">
        <f t="shared" si="935"/>
        <v>0</v>
      </c>
      <c r="J171" s="64">
        <f t="shared" si="935"/>
        <v>0</v>
      </c>
      <c r="K171" s="64">
        <f t="shared" si="935"/>
        <v>0</v>
      </c>
      <c r="L171" s="65"/>
      <c r="M171" s="63">
        <f>SUM(M167:M170)</f>
        <v>0</v>
      </c>
      <c r="N171" s="64">
        <f t="shared" ref="N171:Q171" si="936">SUM(N167:N170)</f>
        <v>0</v>
      </c>
      <c r="O171" s="64">
        <f t="shared" si="936"/>
        <v>0</v>
      </c>
      <c r="P171" s="64">
        <f t="shared" si="936"/>
        <v>0</v>
      </c>
      <c r="Q171" s="64">
        <f t="shared" si="936"/>
        <v>0</v>
      </c>
      <c r="R171" s="65"/>
      <c r="S171" s="63">
        <f>SUM(S167:S170)</f>
        <v>0</v>
      </c>
      <c r="T171" s="64">
        <f t="shared" ref="T171:W171" si="937">SUM(T167:T170)</f>
        <v>0</v>
      </c>
      <c r="U171" s="64">
        <f t="shared" si="937"/>
        <v>0</v>
      </c>
      <c r="V171" s="64">
        <f t="shared" si="937"/>
        <v>0</v>
      </c>
      <c r="W171" s="64">
        <f t="shared" si="937"/>
        <v>0</v>
      </c>
      <c r="X171" s="65"/>
      <c r="Y171" s="63">
        <f>SUM(Y167:Y170)</f>
        <v>0</v>
      </c>
      <c r="Z171" s="64">
        <f t="shared" ref="Z171:AC171" si="938">SUM(Z167:Z170)</f>
        <v>0</v>
      </c>
      <c r="AA171" s="64">
        <f t="shared" si="938"/>
        <v>0</v>
      </c>
      <c r="AB171" s="64">
        <f t="shared" si="938"/>
        <v>0</v>
      </c>
      <c r="AC171" s="64">
        <f t="shared" si="938"/>
        <v>0</v>
      </c>
      <c r="AD171" s="65"/>
      <c r="AE171" s="63">
        <f>SUM(AE167:AE170)</f>
        <v>0</v>
      </c>
      <c r="AF171" s="64">
        <f t="shared" ref="AF171:AI171" si="939">SUM(AF167:AF170)</f>
        <v>0</v>
      </c>
      <c r="AG171" s="64">
        <f t="shared" si="939"/>
        <v>0</v>
      </c>
      <c r="AH171" s="64">
        <f t="shared" si="939"/>
        <v>0</v>
      </c>
      <c r="AI171" s="64">
        <f t="shared" si="939"/>
        <v>0</v>
      </c>
      <c r="AJ171" s="65"/>
      <c r="AK171" s="63">
        <f>SUM(AK167:AK170)</f>
        <v>0</v>
      </c>
      <c r="AL171" s="64">
        <f t="shared" ref="AL171:AO171" si="940">SUM(AL167:AL170)</f>
        <v>0</v>
      </c>
      <c r="AM171" s="64">
        <f t="shared" si="940"/>
        <v>0</v>
      </c>
      <c r="AN171" s="64">
        <f t="shared" si="940"/>
        <v>0</v>
      </c>
      <c r="AO171" s="64">
        <f t="shared" si="940"/>
        <v>0</v>
      </c>
      <c r="AP171" s="65"/>
      <c r="BB171" s="6"/>
      <c r="BC171" s="6"/>
      <c r="BD171" s="62"/>
      <c r="BE171" s="171"/>
      <c r="BF171" s="172"/>
      <c r="BG171" s="172"/>
      <c r="BH171" s="172"/>
      <c r="BI171" s="172"/>
      <c r="BJ171" s="65"/>
      <c r="BK171" s="6"/>
      <c r="BL171" s="62"/>
      <c r="BM171" s="171"/>
      <c r="BN171" s="172"/>
      <c r="BO171" s="172"/>
      <c r="BP171" s="172"/>
      <c r="BQ171" s="172"/>
      <c r="BR171" s="65"/>
      <c r="BS171" s="6"/>
      <c r="BT171" s="62"/>
      <c r="BU171" s="23" t="str">
        <f t="shared" si="691"/>
        <v/>
      </c>
      <c r="BV171" s="23" t="str">
        <f t="shared" si="691"/>
        <v/>
      </c>
      <c r="BW171" s="23" t="str">
        <f t="shared" si="691"/>
        <v/>
      </c>
      <c r="BX171" s="23" t="str">
        <f t="shared" si="691"/>
        <v/>
      </c>
      <c r="BY171" s="23" t="str">
        <f t="shared" si="691"/>
        <v/>
      </c>
      <c r="BZ171" s="6"/>
      <c r="CA171" s="6"/>
      <c r="CB171" s="62"/>
      <c r="CC171" s="195">
        <f>SUM(CC167:CC170)</f>
        <v>0</v>
      </c>
      <c r="CD171" s="195">
        <f t="shared" ref="CD171:CG171" si="941">SUM(CD167:CD170)</f>
        <v>0</v>
      </c>
      <c r="CE171" s="195">
        <f t="shared" si="941"/>
        <v>0</v>
      </c>
      <c r="CF171" s="195">
        <f t="shared" si="941"/>
        <v>0</v>
      </c>
      <c r="CG171" s="195">
        <f t="shared" si="941"/>
        <v>0</v>
      </c>
      <c r="CH171" s="196">
        <f t="shared" si="818"/>
        <v>0</v>
      </c>
      <c r="CI171" s="66"/>
      <c r="CJ171" s="66"/>
      <c r="CK171" s="195">
        <f>SUM(CK167:CK170)</f>
        <v>0</v>
      </c>
      <c r="CL171" s="195">
        <f t="shared" ref="CL171:CO171" si="942">SUM(CL167:CL170)</f>
        <v>0</v>
      </c>
      <c r="CM171" s="195">
        <f t="shared" si="942"/>
        <v>0</v>
      </c>
      <c r="CN171" s="195">
        <f t="shared" si="942"/>
        <v>0</v>
      </c>
      <c r="CO171" s="195">
        <f t="shared" si="942"/>
        <v>0</v>
      </c>
      <c r="CP171" s="196">
        <f t="shared" si="763"/>
        <v>0</v>
      </c>
      <c r="CS171" s="195">
        <f>SUM(CS167:CS170)</f>
        <v>0</v>
      </c>
      <c r="CT171" s="195">
        <f t="shared" ref="CT171:CW171" si="943">SUM(CT167:CT170)</f>
        <v>0</v>
      </c>
      <c r="CU171" s="195">
        <f t="shared" si="943"/>
        <v>0</v>
      </c>
      <c r="CV171" s="195">
        <f t="shared" si="943"/>
        <v>0</v>
      </c>
      <c r="CW171" s="195">
        <f t="shared" si="943"/>
        <v>0</v>
      </c>
      <c r="CX171" s="196">
        <f t="shared" si="765"/>
        <v>0</v>
      </c>
      <c r="CY171" s="6"/>
      <c r="CZ171" s="6"/>
      <c r="DA171" s="195">
        <f>SUM(DA167:DA170)</f>
        <v>0</v>
      </c>
      <c r="DB171" s="195">
        <f t="shared" ref="DB171:DE171" si="944">SUM(DB167:DB170)</f>
        <v>0</v>
      </c>
      <c r="DC171" s="195">
        <f t="shared" si="944"/>
        <v>0</v>
      </c>
      <c r="DD171" s="195">
        <f t="shared" si="944"/>
        <v>0</v>
      </c>
      <c r="DE171" s="195">
        <f t="shared" si="944"/>
        <v>0</v>
      </c>
      <c r="DF171" s="196">
        <f t="shared" si="767"/>
        <v>0</v>
      </c>
      <c r="DG171" s="6"/>
      <c r="DH171" s="6"/>
      <c r="DI171" s="195">
        <f>SUM(DI167:DI170)</f>
        <v>0</v>
      </c>
      <c r="DJ171" s="195">
        <f t="shared" ref="DJ171:DM171" si="945">SUM(DJ167:DJ170)</f>
        <v>0</v>
      </c>
      <c r="DK171" s="195">
        <f t="shared" si="945"/>
        <v>0</v>
      </c>
      <c r="DL171" s="195">
        <f t="shared" si="945"/>
        <v>0</v>
      </c>
      <c r="DM171" s="195">
        <f t="shared" si="945"/>
        <v>0</v>
      </c>
      <c r="DN171" s="196">
        <f t="shared" si="776"/>
        <v>0</v>
      </c>
      <c r="DO171" s="6"/>
      <c r="DP171" s="6"/>
      <c r="DQ171" s="195">
        <f>SUM(DQ167:DQ170)</f>
        <v>0</v>
      </c>
      <c r="DR171" s="195">
        <f t="shared" ref="DR171:DU171" si="946">SUM(DR167:DR170)</f>
        <v>0</v>
      </c>
      <c r="DS171" s="195">
        <f t="shared" si="946"/>
        <v>0</v>
      </c>
      <c r="DT171" s="195">
        <f t="shared" si="946"/>
        <v>0</v>
      </c>
      <c r="DU171" s="195">
        <f t="shared" si="946"/>
        <v>0</v>
      </c>
      <c r="DV171" s="196">
        <f t="shared" si="770"/>
        <v>0</v>
      </c>
    </row>
    <row r="172" spans="1:126" s="86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7"/>
      <c r="BC172" s="87"/>
      <c r="BD172" s="16"/>
      <c r="BE172" s="16"/>
      <c r="BF172" s="16"/>
      <c r="BG172" s="16"/>
      <c r="BH172" s="16"/>
      <c r="BI172" s="16"/>
      <c r="BJ172" s="16"/>
      <c r="BK172" s="87"/>
      <c r="BL172" s="16"/>
      <c r="BM172" s="16"/>
      <c r="BN172" s="16"/>
      <c r="BO172" s="16"/>
      <c r="BP172" s="16"/>
      <c r="BQ172" s="16"/>
      <c r="BR172" s="16"/>
      <c r="BS172" s="87"/>
      <c r="BT172" s="16"/>
      <c r="BU172" s="23" t="str">
        <f t="shared" si="691"/>
        <v/>
      </c>
      <c r="BV172" s="23" t="str">
        <f t="shared" si="691"/>
        <v/>
      </c>
      <c r="BW172" s="23" t="str">
        <f t="shared" si="691"/>
        <v/>
      </c>
      <c r="BX172" s="23" t="str">
        <f t="shared" si="691"/>
        <v/>
      </c>
      <c r="BY172" s="23" t="str">
        <f t="shared" si="691"/>
        <v/>
      </c>
      <c r="BZ172" s="87"/>
      <c r="CA172" s="87"/>
      <c r="CB172" s="16"/>
      <c r="CC172" s="196">
        <f>SUM(CC171,CC166,CC161,CC156,CC151,CC146,CC141,CC136,CC131,CC126,CC121,CC116,CC111)</f>
        <v>0</v>
      </c>
      <c r="CD172" s="196">
        <f t="shared" ref="CD172:CG172" si="947">SUM(CD171,CD166,CD161,CD156,CD151,CD146,CD141,CD136,CD131,CD126,CD121,CD116,CD111)</f>
        <v>0</v>
      </c>
      <c r="CE172" s="196">
        <f t="shared" si="947"/>
        <v>0</v>
      </c>
      <c r="CF172" s="196">
        <f t="shared" si="947"/>
        <v>0</v>
      </c>
      <c r="CG172" s="196">
        <f t="shared" si="947"/>
        <v>0</v>
      </c>
      <c r="CH172" s="196">
        <f t="shared" si="818"/>
        <v>0</v>
      </c>
      <c r="CI172" s="66"/>
      <c r="CJ172" s="66"/>
      <c r="CK172" s="196">
        <f>SUM(CK171,CK166,CK161,CK156,CK151,CK146,CK141,CK136,CK131,CK126,CK121,CK116,CK111)</f>
        <v>1579744.9123029776</v>
      </c>
      <c r="CL172" s="196">
        <f t="shared" ref="CL172:CO172" si="948">SUM(CL171,CL166,CL161,CL156,CL151,CL146,CL141,CL136,CL131,CL126,CL121,CL116,CL111)</f>
        <v>985818.07109711424</v>
      </c>
      <c r="CM172" s="196">
        <f t="shared" si="948"/>
        <v>489394.13486624794</v>
      </c>
      <c r="CN172" s="196">
        <f t="shared" si="948"/>
        <v>1921669.1614769625</v>
      </c>
      <c r="CO172" s="196">
        <f t="shared" si="948"/>
        <v>1731413.8444121047</v>
      </c>
      <c r="CP172" s="196">
        <f t="shared" si="763"/>
        <v>6708040.1241554078</v>
      </c>
      <c r="CS172" s="196">
        <f>SUM(CS171,CS166,CS161,CS156,CS151,CS146,CS141,CS136,CS131,CS126,CS121,CS116,CS111)</f>
        <v>1480204.813552788</v>
      </c>
      <c r="CT172" s="196">
        <f t="shared" ref="CT172:CW172" si="949">SUM(CT171,CT166,CT161,CT156,CT151,CT146,CT141,CT136,CT131,CT126,CT121,CT116,CT111)</f>
        <v>823765.45740377181</v>
      </c>
      <c r="CU172" s="196">
        <f t="shared" si="949"/>
        <v>761175.31527844025</v>
      </c>
      <c r="CV172" s="196">
        <f t="shared" si="949"/>
        <v>1880703.4197073807</v>
      </c>
      <c r="CW172" s="196">
        <f t="shared" si="949"/>
        <v>2878924.3167779152</v>
      </c>
      <c r="CX172" s="196">
        <f t="shared" si="765"/>
        <v>7824773.3227202967</v>
      </c>
      <c r="CY172" s="6"/>
      <c r="CZ172" s="6"/>
      <c r="DA172" s="196">
        <f>SUM(DA171,DA166,DA161,DA156,DA151,DA146,DA141,DA136,DA131,DA126,DA121,DA116,DA111)</f>
        <v>1493151.543611388</v>
      </c>
      <c r="DB172" s="196">
        <f t="shared" ref="DB172:DE172" si="950">SUM(DB171,DB166,DB161,DB156,DB151,DB146,DB141,DB136,DB131,DB126,DB121,DB116,DB111)</f>
        <v>821355.91966210015</v>
      </c>
      <c r="DC172" s="196">
        <f t="shared" si="950"/>
        <v>769695.87786942325</v>
      </c>
      <c r="DD172" s="196">
        <f t="shared" si="950"/>
        <v>1866904.2642518296</v>
      </c>
      <c r="DE172" s="196">
        <f t="shared" si="950"/>
        <v>2765638.4969357611</v>
      </c>
      <c r="DF172" s="196">
        <f t="shared" si="767"/>
        <v>7716746.1023305021</v>
      </c>
      <c r="DG172" s="6"/>
      <c r="DH172" s="6"/>
      <c r="DI172" s="196">
        <f>SUM(DI171,DI166,DI161,DI156,DI151,DI146,DI141,DI136,DI131,DI126,DI121,DI116,DI111)</f>
        <v>1345117.9657534175</v>
      </c>
      <c r="DJ172" s="196">
        <f t="shared" ref="DJ172:DM172" si="951">SUM(DJ171,DJ166,DJ161,DJ156,DJ151,DJ146,DJ141,DJ136,DJ131,DJ126,DJ121,DJ116,DJ111)</f>
        <v>559891.67251777172</v>
      </c>
      <c r="DK172" s="196">
        <f t="shared" si="951"/>
        <v>899936.25385699444</v>
      </c>
      <c r="DL172" s="196">
        <f t="shared" si="951"/>
        <v>1260297.8966444987</v>
      </c>
      <c r="DM172" s="196">
        <f t="shared" si="951"/>
        <v>6955028.2184782848</v>
      </c>
      <c r="DN172" s="196">
        <f t="shared" si="776"/>
        <v>11020272.007250967</v>
      </c>
      <c r="DO172" s="6"/>
      <c r="DP172" s="6"/>
      <c r="DQ172" s="196">
        <f>SUM(DQ171,DQ166,DQ161,DQ156,DQ151,DQ146,DQ141,DQ136,DQ131,DQ126,DQ121,DQ116,DQ111)</f>
        <v>1364538.0608413178</v>
      </c>
      <c r="DR172" s="196">
        <f t="shared" ref="DR172:DU172" si="952">SUM(DR171,DR166,DR161,DR156,DR151,DR146,DR141,DR136,DR131,DR126,DR121,DR116,DR111)</f>
        <v>579167.97445114458</v>
      </c>
      <c r="DS172" s="196">
        <f t="shared" si="952"/>
        <v>908456.81644797744</v>
      </c>
      <c r="DT172" s="196">
        <f t="shared" si="952"/>
        <v>1267197.4743722742</v>
      </c>
      <c r="DU172" s="196">
        <f t="shared" si="952"/>
        <v>6582803.3818540648</v>
      </c>
      <c r="DV172" s="196">
        <f t="shared" si="770"/>
        <v>10702163.707966778</v>
      </c>
    </row>
    <row r="173" spans="1:126" ht="25.5" customHeight="1" thickBot="1">
      <c r="A173" s="19"/>
      <c r="B173" s="70" t="s">
        <v>48</v>
      </c>
      <c r="C173" s="71"/>
      <c r="D173" s="71"/>
      <c r="E173" s="79"/>
      <c r="F173" s="80"/>
      <c r="G173" s="81"/>
      <c r="H173" s="82"/>
      <c r="I173" s="82"/>
      <c r="J173" s="82"/>
      <c r="K173" s="82"/>
      <c r="L173" s="83"/>
      <c r="M173" s="81"/>
      <c r="N173" s="82"/>
      <c r="O173" s="82"/>
      <c r="P173" s="82"/>
      <c r="Q173" s="82"/>
      <c r="R173" s="79"/>
      <c r="S173" s="84"/>
      <c r="T173" s="85"/>
      <c r="U173" s="85"/>
      <c r="V173" s="85"/>
      <c r="W173" s="85"/>
      <c r="X173" s="79"/>
      <c r="Y173" s="81"/>
      <c r="Z173" s="82"/>
      <c r="AA173" s="82"/>
      <c r="AB173" s="82"/>
      <c r="AC173" s="82"/>
      <c r="AD173" s="79"/>
      <c r="AE173" s="84"/>
      <c r="AF173" s="85"/>
      <c r="AG173" s="85"/>
      <c r="AH173" s="85"/>
      <c r="AI173" s="85"/>
      <c r="AJ173" s="79"/>
      <c r="AK173" s="81"/>
      <c r="AL173" s="82"/>
      <c r="AM173" s="82"/>
      <c r="AN173" s="82"/>
      <c r="AO173" s="82"/>
      <c r="AP173" s="79"/>
      <c r="BB173" s="6"/>
      <c r="BC173" s="6"/>
      <c r="BD173" s="80"/>
      <c r="BE173" s="81"/>
      <c r="BF173" s="82"/>
      <c r="BG173" s="82"/>
      <c r="BH173" s="82"/>
      <c r="BI173" s="82"/>
      <c r="BJ173" s="83"/>
      <c r="BK173" s="6"/>
      <c r="BL173" s="80"/>
      <c r="BM173" s="81"/>
      <c r="BN173" s="82"/>
      <c r="BO173" s="82"/>
      <c r="BP173" s="82"/>
      <c r="BQ173" s="82"/>
      <c r="BR173" s="83"/>
      <c r="BS173" s="6"/>
      <c r="BT173" s="80"/>
      <c r="BU173" s="23" t="str">
        <f t="shared" si="691"/>
        <v/>
      </c>
      <c r="BV173" s="23" t="str">
        <f t="shared" si="691"/>
        <v/>
      </c>
      <c r="BW173" s="23" t="str">
        <f t="shared" si="691"/>
        <v/>
      </c>
      <c r="BX173" s="23" t="str">
        <f t="shared" si="691"/>
        <v/>
      </c>
      <c r="BY173" s="23" t="str">
        <f t="shared" si="691"/>
        <v/>
      </c>
      <c r="BZ173" s="6"/>
      <c r="CA173" s="6"/>
      <c r="CB173" s="80"/>
      <c r="CC173" s="193"/>
      <c r="CD173" s="193"/>
      <c r="CE173" s="193"/>
      <c r="CF173" s="193"/>
      <c r="CG173" s="193"/>
      <c r="CH173" s="196">
        <f t="shared" si="818"/>
        <v>0</v>
      </c>
      <c r="CI173" s="66"/>
      <c r="CJ173" s="66"/>
      <c r="CK173" s="193"/>
      <c r="CL173" s="193"/>
      <c r="CM173" s="193"/>
      <c r="CN173" s="193"/>
      <c r="CO173" s="193"/>
      <c r="CP173" s="196">
        <f t="shared" si="763"/>
        <v>0</v>
      </c>
      <c r="CS173" s="193"/>
      <c r="CT173" s="193"/>
      <c r="CU173" s="193"/>
      <c r="CV173" s="193"/>
      <c r="CW173" s="193"/>
      <c r="CX173" s="196">
        <f t="shared" si="765"/>
        <v>0</v>
      </c>
      <c r="CY173" s="6"/>
      <c r="CZ173" s="6"/>
      <c r="DA173" s="193"/>
      <c r="DB173" s="193"/>
      <c r="DC173" s="193"/>
      <c r="DD173" s="193"/>
      <c r="DE173" s="193"/>
      <c r="DF173" s="196">
        <f t="shared" si="767"/>
        <v>0</v>
      </c>
      <c r="DG173" s="6"/>
      <c r="DH173" s="6"/>
      <c r="DI173" s="193"/>
      <c r="DJ173" s="193"/>
      <c r="DK173" s="193"/>
      <c r="DL173" s="193"/>
      <c r="DM173" s="193"/>
      <c r="DN173" s="196">
        <f t="shared" si="776"/>
        <v>0</v>
      </c>
      <c r="DO173" s="6"/>
      <c r="DP173" s="6"/>
      <c r="DQ173" s="193"/>
      <c r="DR173" s="193"/>
      <c r="DS173" s="193"/>
      <c r="DT173" s="193"/>
      <c r="DU173" s="193"/>
      <c r="DV173" s="196">
        <f t="shared" si="770"/>
        <v>0</v>
      </c>
    </row>
    <row r="174" spans="1:126" ht="25.5" customHeight="1">
      <c r="A174" s="19"/>
      <c r="B174" s="47" t="s">
        <v>49</v>
      </c>
      <c r="C174" s="48"/>
      <c r="D174" s="48"/>
      <c r="E174" s="49"/>
      <c r="F174" s="50" t="s">
        <v>25</v>
      </c>
      <c r="G174" s="51">
        <v>30</v>
      </c>
      <c r="H174" s="51">
        <v>24</v>
      </c>
      <c r="I174" s="51">
        <v>0</v>
      </c>
      <c r="J174" s="51">
        <v>0</v>
      </c>
      <c r="K174" s="51">
        <v>66</v>
      </c>
      <c r="L174" s="78">
        <f>SUM(G174:K174)</f>
        <v>120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2">
        <f>SUM(M174:Q174)</f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2">
        <f>SUM(S174:W174)</f>
        <v>0</v>
      </c>
      <c r="Y174" s="53">
        <v>30</v>
      </c>
      <c r="Z174" s="53">
        <v>22</v>
      </c>
      <c r="AA174" s="53">
        <v>2</v>
      </c>
      <c r="AB174" s="53">
        <v>0</v>
      </c>
      <c r="AC174" s="53">
        <v>66</v>
      </c>
      <c r="AD174" s="52">
        <f>SUM(Y174:AC174)</f>
        <v>120</v>
      </c>
      <c r="AE174" s="53">
        <v>0</v>
      </c>
      <c r="AF174" s="53">
        <v>0</v>
      </c>
      <c r="AG174" s="53">
        <v>0</v>
      </c>
      <c r="AH174" s="53">
        <v>0</v>
      </c>
      <c r="AI174" s="53">
        <v>0</v>
      </c>
      <c r="AJ174" s="52">
        <f>SUM(AE174:AI174)</f>
        <v>0</v>
      </c>
      <c r="AK174" s="53">
        <v>29</v>
      </c>
      <c r="AL174" s="53">
        <v>1</v>
      </c>
      <c r="AM174" s="53">
        <v>7</v>
      </c>
      <c r="AN174" s="53">
        <v>17</v>
      </c>
      <c r="AO174" s="53">
        <v>66</v>
      </c>
      <c r="AP174" s="52">
        <f>SUM(AK174:AO174)</f>
        <v>120</v>
      </c>
      <c r="BB174" s="6"/>
      <c r="BC174" s="6"/>
      <c r="BD174" s="50" t="s">
        <v>25</v>
      </c>
      <c r="BE174" s="170">
        <f>'SPMW - Probs. of Failure '!O$47</f>
        <v>1.2283694251125334E-2</v>
      </c>
      <c r="BF174" s="170">
        <f>'SPMW - Probs. of Failure '!P$47</f>
        <v>1.8289112244573403E-2</v>
      </c>
      <c r="BG174" s="170">
        <f>'SPMW - Probs. of Failure '!Q$47</f>
        <v>3.2336809446548008E-2</v>
      </c>
      <c r="BH174" s="170">
        <f>'SPMW - Probs. of Failure '!R$47</f>
        <v>5.2369858882519472E-2</v>
      </c>
      <c r="BI174" s="170">
        <f>'SPMW - Probs. of Failure '!S$47</f>
        <v>0.12283903724883331</v>
      </c>
      <c r="BJ174" s="173"/>
      <c r="BK174" s="6"/>
      <c r="BL174" s="50" t="s">
        <v>25</v>
      </c>
      <c r="BM174" s="192">
        <f>IFERROR($BM2*'SPMW - Average Cons. of Failure'!$Q$47,0)</f>
        <v>116864.02699999999</v>
      </c>
      <c r="BN174" s="192">
        <f>IFERROR($BM2*'SPMW - Average Cons. of Failure'!$Q$47,0)</f>
        <v>116864.02699999999</v>
      </c>
      <c r="BO174" s="192">
        <f>IFERROR($BM2*'SPMW - Average Cons. of Failure'!$Q$47,0)</f>
        <v>116864.02699999999</v>
      </c>
      <c r="BP174" s="192">
        <f>IFERROR($BM2*'SPMW - Average Cons. of Failure'!$Q$47,0)</f>
        <v>116864.02699999999</v>
      </c>
      <c r="BQ174" s="192">
        <f>IFERROR($BM2*'SPMW - Average Cons. of Failure'!$Q$47,0)</f>
        <v>116864.02699999999</v>
      </c>
      <c r="BR174" s="173"/>
      <c r="BS174" s="6"/>
      <c r="BT174" s="50" t="s">
        <v>25</v>
      </c>
      <c r="BU174" s="23">
        <f t="shared" si="691"/>
        <v>1435.5219766232556</v>
      </c>
      <c r="BV174" s="23">
        <f t="shared" si="691"/>
        <v>2137.3393071558567</v>
      </c>
      <c r="BW174" s="23">
        <f t="shared" si="691"/>
        <v>3779.0097722552409</v>
      </c>
      <c r="BX174" s="23">
        <f t="shared" si="691"/>
        <v>6120.1526024329451</v>
      </c>
      <c r="BY174" s="23">
        <f t="shared" si="691"/>
        <v>14355.464565701661</v>
      </c>
      <c r="BZ174" s="6"/>
      <c r="CA174" s="6"/>
      <c r="CB174" s="50" t="s">
        <v>25</v>
      </c>
      <c r="CC174" s="193">
        <f>IF(BU174="","",M174*BU174)</f>
        <v>0</v>
      </c>
      <c r="CD174" s="193">
        <f t="shared" ref="CD174:CG177" si="953">IF(BV174="","",N174*BV174)</f>
        <v>0</v>
      </c>
      <c r="CE174" s="193">
        <f t="shared" si="953"/>
        <v>0</v>
      </c>
      <c r="CF174" s="193">
        <f t="shared" si="953"/>
        <v>0</v>
      </c>
      <c r="CG174" s="193">
        <f t="shared" si="953"/>
        <v>0</v>
      </c>
      <c r="CH174" s="196">
        <f t="shared" si="818"/>
        <v>0</v>
      </c>
      <c r="CI174" s="66"/>
      <c r="CJ174" s="66"/>
      <c r="CK174" s="193">
        <f t="shared" ref="CK174:CO177" si="954">IF(BU174="","",G174*BU174)</f>
        <v>43065.659298697668</v>
      </c>
      <c r="CL174" s="193">
        <f t="shared" si="954"/>
        <v>51296.14337174056</v>
      </c>
      <c r="CM174" s="193">
        <f t="shared" si="954"/>
        <v>0</v>
      </c>
      <c r="CN174" s="193">
        <f t="shared" si="954"/>
        <v>0</v>
      </c>
      <c r="CO174" s="193">
        <f t="shared" si="954"/>
        <v>947460.66133630963</v>
      </c>
      <c r="CP174" s="196">
        <f t="shared" si="763"/>
        <v>1041822.4640067478</v>
      </c>
      <c r="CS174" s="193">
        <f>IF(BU174="","",Y174*BU174)</f>
        <v>43065.659298697668</v>
      </c>
      <c r="CT174" s="193">
        <f t="shared" ref="CT174:CW177" si="955">IF(BV174="","",Z174*BV174)</f>
        <v>47021.464757428846</v>
      </c>
      <c r="CU174" s="193">
        <f t="shared" si="955"/>
        <v>7558.0195445104819</v>
      </c>
      <c r="CV174" s="193">
        <f t="shared" si="955"/>
        <v>0</v>
      </c>
      <c r="CW174" s="193">
        <f t="shared" si="955"/>
        <v>947460.66133630963</v>
      </c>
      <c r="CX174" s="196">
        <f t="shared" si="765"/>
        <v>1045105.8049369466</v>
      </c>
      <c r="CY174" s="6"/>
      <c r="CZ174" s="6"/>
      <c r="DA174" s="193">
        <f>IF(BU174="","",(S174+Y174)*BU174)</f>
        <v>43065.659298697668</v>
      </c>
      <c r="DB174" s="193">
        <f t="shared" ref="DB174:DE177" si="956">IF(BV174="","",(T174+Z174)*BV174)</f>
        <v>47021.464757428846</v>
      </c>
      <c r="DC174" s="193">
        <f t="shared" si="956"/>
        <v>7558.0195445104819</v>
      </c>
      <c r="DD174" s="193">
        <f t="shared" si="956"/>
        <v>0</v>
      </c>
      <c r="DE174" s="193">
        <f t="shared" si="956"/>
        <v>947460.66133630963</v>
      </c>
      <c r="DF174" s="196">
        <f t="shared" si="767"/>
        <v>1045105.8049369466</v>
      </c>
      <c r="DG174" s="6"/>
      <c r="DH174" s="6"/>
      <c r="DI174" s="193">
        <f>IF(BU174="","",AK174*BU174)</f>
        <v>41630.137322074414</v>
      </c>
      <c r="DJ174" s="193">
        <f t="shared" ref="DJ174:DM177" si="957">IF(BV174="","",AL174*BV174)</f>
        <v>2137.3393071558567</v>
      </c>
      <c r="DK174" s="193">
        <f t="shared" si="957"/>
        <v>26453.068405786686</v>
      </c>
      <c r="DL174" s="193">
        <f t="shared" si="957"/>
        <v>104042.59424136007</v>
      </c>
      <c r="DM174" s="193">
        <f t="shared" si="957"/>
        <v>947460.66133630963</v>
      </c>
      <c r="DN174" s="196">
        <f t="shared" si="776"/>
        <v>1121723.8006126867</v>
      </c>
      <c r="DO174" s="6"/>
      <c r="DP174" s="6"/>
      <c r="DQ174" s="193">
        <f>IF(BU174="","",(AE174+AK174)*BU174)</f>
        <v>41630.137322074414</v>
      </c>
      <c r="DR174" s="193">
        <f t="shared" ref="DR174:DU177" si="958">IF(BV174="","",(AF174+AL174)*BV174)</f>
        <v>2137.3393071558567</v>
      </c>
      <c r="DS174" s="193">
        <f t="shared" si="958"/>
        <v>26453.068405786686</v>
      </c>
      <c r="DT174" s="193">
        <f t="shared" si="958"/>
        <v>104042.59424136007</v>
      </c>
      <c r="DU174" s="193">
        <f t="shared" si="958"/>
        <v>947460.66133630963</v>
      </c>
      <c r="DV174" s="196">
        <f t="shared" si="770"/>
        <v>1121723.8006126867</v>
      </c>
    </row>
    <row r="175" spans="1:126" ht="25.5" customHeight="1">
      <c r="A175" s="19"/>
      <c r="B175" s="54"/>
      <c r="C175" s="55"/>
      <c r="D175" s="55"/>
      <c r="E175" s="56"/>
      <c r="F175" s="57" t="s">
        <v>27</v>
      </c>
      <c r="G175" s="51">
        <v>11</v>
      </c>
      <c r="H175" s="51">
        <v>5</v>
      </c>
      <c r="I175" s="51">
        <v>0</v>
      </c>
      <c r="J175" s="51">
        <v>0</v>
      </c>
      <c r="K175" s="51">
        <v>5</v>
      </c>
      <c r="L175" s="58">
        <f t="shared" ref="L175:L177" si="959">SUM(G175:K175)</f>
        <v>21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8">
        <f t="shared" ref="R175:R177" si="960">SUM(M175:Q175)</f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8">
        <f t="shared" ref="X175:X177" si="961">SUM(S175:W175)</f>
        <v>0</v>
      </c>
      <c r="Y175" s="51">
        <v>11</v>
      </c>
      <c r="Z175" s="51">
        <v>5</v>
      </c>
      <c r="AA175" s="51">
        <v>0</v>
      </c>
      <c r="AB175" s="51">
        <v>0</v>
      </c>
      <c r="AC175" s="51">
        <v>5</v>
      </c>
      <c r="AD175" s="58">
        <f t="shared" ref="AD175:AD177" si="962">SUM(Y175:AC175)</f>
        <v>21</v>
      </c>
      <c r="AE175" s="51">
        <v>0</v>
      </c>
      <c r="AF175" s="51">
        <v>0</v>
      </c>
      <c r="AG175" s="51">
        <v>0</v>
      </c>
      <c r="AH175" s="51">
        <v>0</v>
      </c>
      <c r="AI175" s="51">
        <v>0</v>
      </c>
      <c r="AJ175" s="58">
        <f t="shared" ref="AJ175:AJ177" si="963">SUM(AE175:AI175)</f>
        <v>0</v>
      </c>
      <c r="AK175" s="51">
        <v>11</v>
      </c>
      <c r="AL175" s="51">
        <v>0</v>
      </c>
      <c r="AM175" s="51">
        <v>0</v>
      </c>
      <c r="AN175" s="51">
        <v>5</v>
      </c>
      <c r="AO175" s="51">
        <v>5</v>
      </c>
      <c r="AP175" s="58">
        <f t="shared" ref="AP175:AP177" si="964">SUM(AK175:AO175)</f>
        <v>21</v>
      </c>
      <c r="BB175" s="6"/>
      <c r="BC175" s="6"/>
      <c r="BD175" s="57" t="s">
        <v>27</v>
      </c>
      <c r="BE175" s="170">
        <f>'SPMW - Probs. of Failure '!O$47</f>
        <v>1.2283694251125334E-2</v>
      </c>
      <c r="BF175" s="170">
        <f>'SPMW - Probs. of Failure '!P$47</f>
        <v>1.8289112244573403E-2</v>
      </c>
      <c r="BG175" s="170">
        <f>'SPMW - Probs. of Failure '!Q$47</f>
        <v>3.2336809446548008E-2</v>
      </c>
      <c r="BH175" s="170">
        <f>'SPMW - Probs. of Failure '!R$47</f>
        <v>5.2369858882519472E-2</v>
      </c>
      <c r="BI175" s="170">
        <f>'SPMW - Probs. of Failure '!S$47</f>
        <v>0.12283903724883331</v>
      </c>
      <c r="BJ175" s="174"/>
      <c r="BK175" s="6"/>
      <c r="BL175" s="57" t="s">
        <v>27</v>
      </c>
      <c r="BM175" s="192">
        <f>IFERROR($BM3*'SPMW - Average Cons. of Failure'!$Q$47,0)</f>
        <v>166948.60999999999</v>
      </c>
      <c r="BN175" s="192">
        <f>IFERROR($BM3*'SPMW - Average Cons. of Failure'!$Q$47,0)</f>
        <v>166948.60999999999</v>
      </c>
      <c r="BO175" s="192">
        <f>IFERROR($BM3*'SPMW - Average Cons. of Failure'!$Q$47,0)</f>
        <v>166948.60999999999</v>
      </c>
      <c r="BP175" s="192">
        <f>IFERROR($BM3*'SPMW - Average Cons. of Failure'!$Q$47,0)</f>
        <v>166948.60999999999</v>
      </c>
      <c r="BQ175" s="192">
        <f>IFERROR($BM3*'SPMW - Average Cons. of Failure'!$Q$47,0)</f>
        <v>166948.60999999999</v>
      </c>
      <c r="BR175" s="174"/>
      <c r="BS175" s="6"/>
      <c r="BT175" s="57" t="s">
        <v>27</v>
      </c>
      <c r="BU175" s="23">
        <f t="shared" si="691"/>
        <v>2050.7456808903653</v>
      </c>
      <c r="BV175" s="23">
        <f t="shared" si="691"/>
        <v>3053.3418673655092</v>
      </c>
      <c r="BW175" s="23">
        <f t="shared" si="691"/>
        <v>5398.5853889360587</v>
      </c>
      <c r="BX175" s="23">
        <f t="shared" si="691"/>
        <v>8743.0751463327779</v>
      </c>
      <c r="BY175" s="23">
        <f t="shared" si="691"/>
        <v>20507.806522430943</v>
      </c>
      <c r="BZ175" s="6"/>
      <c r="CA175" s="6"/>
      <c r="CB175" s="57" t="s">
        <v>27</v>
      </c>
      <c r="CC175" s="193">
        <f t="shared" ref="CC175:CC177" si="965">IF(BU175="","",M175*BU175)</f>
        <v>0</v>
      </c>
      <c r="CD175" s="193">
        <f t="shared" si="953"/>
        <v>0</v>
      </c>
      <c r="CE175" s="193">
        <f t="shared" si="953"/>
        <v>0</v>
      </c>
      <c r="CF175" s="193">
        <f t="shared" si="953"/>
        <v>0</v>
      </c>
      <c r="CG175" s="193">
        <f t="shared" si="953"/>
        <v>0</v>
      </c>
      <c r="CH175" s="196">
        <f t="shared" si="818"/>
        <v>0</v>
      </c>
      <c r="CI175" s="66"/>
      <c r="CJ175" s="66"/>
      <c r="CK175" s="193">
        <f t="shared" si="954"/>
        <v>22558.202489794017</v>
      </c>
      <c r="CL175" s="193">
        <f t="shared" si="954"/>
        <v>15266.709336827545</v>
      </c>
      <c r="CM175" s="193">
        <f t="shared" si="954"/>
        <v>0</v>
      </c>
      <c r="CN175" s="193">
        <f t="shared" si="954"/>
        <v>0</v>
      </c>
      <c r="CO175" s="193">
        <f t="shared" si="954"/>
        <v>102539.03261215471</v>
      </c>
      <c r="CP175" s="196">
        <f t="shared" si="763"/>
        <v>140363.94443877629</v>
      </c>
      <c r="CS175" s="193">
        <f t="shared" ref="CS175:CS177" si="966">IF(BU175="","",Y175*BU175)</f>
        <v>22558.202489794017</v>
      </c>
      <c r="CT175" s="193">
        <f t="shared" si="955"/>
        <v>15266.709336827545</v>
      </c>
      <c r="CU175" s="193">
        <f t="shared" si="955"/>
        <v>0</v>
      </c>
      <c r="CV175" s="193">
        <f t="shared" si="955"/>
        <v>0</v>
      </c>
      <c r="CW175" s="193">
        <f t="shared" si="955"/>
        <v>102539.03261215471</v>
      </c>
      <c r="CX175" s="196">
        <f t="shared" si="765"/>
        <v>140363.94443877629</v>
      </c>
      <c r="CY175" s="6"/>
      <c r="CZ175" s="6"/>
      <c r="DA175" s="193">
        <f t="shared" ref="DA175:DA177" si="967">IF(BU175="","",(S175+Y175)*BU175)</f>
        <v>22558.202489794017</v>
      </c>
      <c r="DB175" s="193">
        <f t="shared" si="956"/>
        <v>15266.709336827545</v>
      </c>
      <c r="DC175" s="193">
        <f t="shared" si="956"/>
        <v>0</v>
      </c>
      <c r="DD175" s="193">
        <f t="shared" si="956"/>
        <v>0</v>
      </c>
      <c r="DE175" s="193">
        <f t="shared" si="956"/>
        <v>102539.03261215471</v>
      </c>
      <c r="DF175" s="196">
        <f t="shared" si="767"/>
        <v>140363.94443877629</v>
      </c>
      <c r="DG175" s="6"/>
      <c r="DH175" s="6"/>
      <c r="DI175" s="193">
        <f t="shared" ref="DI175:DI177" si="968">IF(BU175="","",AK175*BU175)</f>
        <v>22558.202489794017</v>
      </c>
      <c r="DJ175" s="193">
        <f t="shared" si="957"/>
        <v>0</v>
      </c>
      <c r="DK175" s="193">
        <f t="shared" si="957"/>
        <v>0</v>
      </c>
      <c r="DL175" s="193">
        <f t="shared" si="957"/>
        <v>43715.375731663888</v>
      </c>
      <c r="DM175" s="193">
        <f t="shared" si="957"/>
        <v>102539.03261215471</v>
      </c>
      <c r="DN175" s="196">
        <f t="shared" si="776"/>
        <v>168812.61083361262</v>
      </c>
      <c r="DO175" s="6"/>
      <c r="DP175" s="6"/>
      <c r="DQ175" s="193">
        <f t="shared" ref="DQ175:DQ177" si="969">IF(BU175="","",(AE175+AK175)*BU175)</f>
        <v>22558.202489794017</v>
      </c>
      <c r="DR175" s="193">
        <f t="shared" si="958"/>
        <v>0</v>
      </c>
      <c r="DS175" s="193">
        <f t="shared" si="958"/>
        <v>0</v>
      </c>
      <c r="DT175" s="193">
        <f t="shared" si="958"/>
        <v>43715.375731663888</v>
      </c>
      <c r="DU175" s="193">
        <f t="shared" si="958"/>
        <v>102539.03261215471</v>
      </c>
      <c r="DV175" s="196">
        <f t="shared" si="770"/>
        <v>168812.61083361262</v>
      </c>
    </row>
    <row r="176" spans="1:126" ht="25.5" customHeight="1">
      <c r="A176" s="19"/>
      <c r="B176" s="54"/>
      <c r="C176" s="55"/>
      <c r="D176" s="55"/>
      <c r="E176" s="56"/>
      <c r="F176" s="57" t="s">
        <v>29</v>
      </c>
      <c r="G176" s="51">
        <v>32</v>
      </c>
      <c r="H176" s="51">
        <v>14</v>
      </c>
      <c r="I176" s="51">
        <v>0</v>
      </c>
      <c r="J176" s="51">
        <v>0</v>
      </c>
      <c r="K176" s="51">
        <v>24</v>
      </c>
      <c r="L176" s="58">
        <f t="shared" si="959"/>
        <v>70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8">
        <f t="shared" si="960"/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8">
        <f t="shared" si="961"/>
        <v>0</v>
      </c>
      <c r="Y176" s="51">
        <v>32</v>
      </c>
      <c r="Z176" s="51">
        <v>14</v>
      </c>
      <c r="AA176" s="51">
        <v>0</v>
      </c>
      <c r="AB176" s="51">
        <v>0</v>
      </c>
      <c r="AC176" s="51">
        <v>24</v>
      </c>
      <c r="AD176" s="58">
        <f t="shared" si="962"/>
        <v>70</v>
      </c>
      <c r="AE176" s="51">
        <v>0</v>
      </c>
      <c r="AF176" s="51">
        <v>0</v>
      </c>
      <c r="AG176" s="51">
        <v>0</v>
      </c>
      <c r="AH176" s="51">
        <v>0</v>
      </c>
      <c r="AI176" s="51">
        <v>0</v>
      </c>
      <c r="AJ176" s="58">
        <f t="shared" si="963"/>
        <v>0</v>
      </c>
      <c r="AK176" s="51">
        <v>32</v>
      </c>
      <c r="AL176" s="51">
        <v>0</v>
      </c>
      <c r="AM176" s="51">
        <v>6</v>
      </c>
      <c r="AN176" s="51">
        <v>8</v>
      </c>
      <c r="AO176" s="51">
        <v>24</v>
      </c>
      <c r="AP176" s="58">
        <f t="shared" si="964"/>
        <v>70</v>
      </c>
      <c r="BB176" s="6"/>
      <c r="BC176" s="6"/>
      <c r="BD176" s="57" t="s">
        <v>29</v>
      </c>
      <c r="BE176" s="170">
        <f>'SPMW - Probs. of Failure '!O$47</f>
        <v>1.2283694251125334E-2</v>
      </c>
      <c r="BF176" s="170">
        <f>'SPMW - Probs. of Failure '!P$47</f>
        <v>1.8289112244573403E-2</v>
      </c>
      <c r="BG176" s="170">
        <f>'SPMW - Probs. of Failure '!Q$47</f>
        <v>3.2336809446548008E-2</v>
      </c>
      <c r="BH176" s="170">
        <f>'SPMW - Probs. of Failure '!R$47</f>
        <v>5.2369858882519472E-2</v>
      </c>
      <c r="BI176" s="170">
        <f>'SPMW - Probs. of Failure '!S$47</f>
        <v>0.12283903724883331</v>
      </c>
      <c r="BJ176" s="174"/>
      <c r="BK176" s="6"/>
      <c r="BL176" s="57" t="s">
        <v>29</v>
      </c>
      <c r="BM176" s="192">
        <f>IFERROR($BM4*'SPMW - Average Cons. of Failure'!$Q$47,0)</f>
        <v>250422.91499999998</v>
      </c>
      <c r="BN176" s="192">
        <f>IFERROR($BM4*'SPMW - Average Cons. of Failure'!$Q$47,0)</f>
        <v>250422.91499999998</v>
      </c>
      <c r="BO176" s="192">
        <f>IFERROR($BM4*'SPMW - Average Cons. of Failure'!$Q$47,0)</f>
        <v>250422.91499999998</v>
      </c>
      <c r="BP176" s="192">
        <f>IFERROR($BM4*'SPMW - Average Cons. of Failure'!$Q$47,0)</f>
        <v>250422.91499999998</v>
      </c>
      <c r="BQ176" s="192">
        <f>IFERROR($BM4*'SPMW - Average Cons. of Failure'!$Q$47,0)</f>
        <v>250422.91499999998</v>
      </c>
      <c r="BR176" s="174"/>
      <c r="BS176" s="6"/>
      <c r="BT176" s="57" t="s">
        <v>29</v>
      </c>
      <c r="BU176" s="23">
        <f t="shared" si="691"/>
        <v>3076.1185213355479</v>
      </c>
      <c r="BV176" s="23">
        <f t="shared" si="691"/>
        <v>4580.012801048264</v>
      </c>
      <c r="BW176" s="23">
        <f t="shared" si="691"/>
        <v>8097.8780834040881</v>
      </c>
      <c r="BX176" s="23">
        <f t="shared" si="691"/>
        <v>13114.612719499168</v>
      </c>
      <c r="BY176" s="23">
        <f t="shared" si="691"/>
        <v>30761.709783646416</v>
      </c>
      <c r="BZ176" s="6"/>
      <c r="CA176" s="6"/>
      <c r="CB176" s="57" t="s">
        <v>29</v>
      </c>
      <c r="CC176" s="193">
        <f t="shared" si="965"/>
        <v>0</v>
      </c>
      <c r="CD176" s="193">
        <f t="shared" si="953"/>
        <v>0</v>
      </c>
      <c r="CE176" s="193">
        <f t="shared" si="953"/>
        <v>0</v>
      </c>
      <c r="CF176" s="193">
        <f t="shared" si="953"/>
        <v>0</v>
      </c>
      <c r="CG176" s="193">
        <f t="shared" si="953"/>
        <v>0</v>
      </c>
      <c r="CH176" s="196">
        <f t="shared" si="818"/>
        <v>0</v>
      </c>
      <c r="CI176" s="66"/>
      <c r="CJ176" s="66"/>
      <c r="CK176" s="193">
        <f t="shared" si="954"/>
        <v>98435.792682737534</v>
      </c>
      <c r="CL176" s="193">
        <f t="shared" si="954"/>
        <v>64120.179214675692</v>
      </c>
      <c r="CM176" s="193">
        <f t="shared" si="954"/>
        <v>0</v>
      </c>
      <c r="CN176" s="193">
        <f t="shared" si="954"/>
        <v>0</v>
      </c>
      <c r="CO176" s="193">
        <f t="shared" si="954"/>
        <v>738281.03480751393</v>
      </c>
      <c r="CP176" s="196">
        <f t="shared" si="763"/>
        <v>900837.00670492719</v>
      </c>
      <c r="CS176" s="193">
        <f t="shared" si="966"/>
        <v>98435.792682737534</v>
      </c>
      <c r="CT176" s="193">
        <f t="shared" si="955"/>
        <v>64120.179214675692</v>
      </c>
      <c r="CU176" s="193">
        <f t="shared" si="955"/>
        <v>0</v>
      </c>
      <c r="CV176" s="193">
        <f t="shared" si="955"/>
        <v>0</v>
      </c>
      <c r="CW176" s="193">
        <f t="shared" si="955"/>
        <v>738281.03480751393</v>
      </c>
      <c r="CX176" s="196">
        <f t="shared" si="765"/>
        <v>900837.00670492719</v>
      </c>
      <c r="CY176" s="6"/>
      <c r="CZ176" s="6"/>
      <c r="DA176" s="193">
        <f t="shared" si="967"/>
        <v>98435.792682737534</v>
      </c>
      <c r="DB176" s="193">
        <f t="shared" si="956"/>
        <v>64120.179214675692</v>
      </c>
      <c r="DC176" s="193">
        <f t="shared" si="956"/>
        <v>0</v>
      </c>
      <c r="DD176" s="193">
        <f t="shared" si="956"/>
        <v>0</v>
      </c>
      <c r="DE176" s="193">
        <f t="shared" si="956"/>
        <v>738281.03480751393</v>
      </c>
      <c r="DF176" s="196">
        <f t="shared" si="767"/>
        <v>900837.00670492719</v>
      </c>
      <c r="DG176" s="6"/>
      <c r="DH176" s="6"/>
      <c r="DI176" s="193">
        <f t="shared" si="968"/>
        <v>98435.792682737534</v>
      </c>
      <c r="DJ176" s="193">
        <f t="shared" si="957"/>
        <v>0</v>
      </c>
      <c r="DK176" s="193">
        <f t="shared" si="957"/>
        <v>48587.268500424529</v>
      </c>
      <c r="DL176" s="193">
        <f t="shared" si="957"/>
        <v>104916.90175599334</v>
      </c>
      <c r="DM176" s="193">
        <f t="shared" si="957"/>
        <v>738281.03480751393</v>
      </c>
      <c r="DN176" s="196">
        <f t="shared" si="776"/>
        <v>990220.99774666934</v>
      </c>
      <c r="DO176" s="6"/>
      <c r="DP176" s="6"/>
      <c r="DQ176" s="193">
        <f t="shared" si="969"/>
        <v>98435.792682737534</v>
      </c>
      <c r="DR176" s="193">
        <f t="shared" si="958"/>
        <v>0</v>
      </c>
      <c r="DS176" s="193">
        <f t="shared" si="958"/>
        <v>48587.268500424529</v>
      </c>
      <c r="DT176" s="193">
        <f t="shared" si="958"/>
        <v>104916.90175599334</v>
      </c>
      <c r="DU176" s="193">
        <f t="shared" si="958"/>
        <v>738281.03480751393</v>
      </c>
      <c r="DV176" s="196">
        <f t="shared" si="770"/>
        <v>990220.99774666934</v>
      </c>
    </row>
    <row r="177" spans="1:126" ht="25.5" customHeight="1">
      <c r="A177" s="19"/>
      <c r="B177" s="54"/>
      <c r="C177" s="55"/>
      <c r="D177" s="55"/>
      <c r="E177" s="56"/>
      <c r="F177" s="57" t="s">
        <v>30</v>
      </c>
      <c r="G177" s="51">
        <v>7</v>
      </c>
      <c r="H177" s="51">
        <v>0</v>
      </c>
      <c r="I177" s="51">
        <v>0</v>
      </c>
      <c r="J177" s="51">
        <v>0</v>
      </c>
      <c r="K177" s="51">
        <v>0</v>
      </c>
      <c r="L177" s="58">
        <f t="shared" si="959"/>
        <v>7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8">
        <f t="shared" si="960"/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8">
        <f t="shared" si="961"/>
        <v>0</v>
      </c>
      <c r="Y177" s="51">
        <v>7</v>
      </c>
      <c r="Z177" s="51">
        <v>0</v>
      </c>
      <c r="AA177" s="51">
        <v>0</v>
      </c>
      <c r="AB177" s="51">
        <v>0</v>
      </c>
      <c r="AC177" s="51">
        <v>0</v>
      </c>
      <c r="AD177" s="58">
        <f t="shared" si="962"/>
        <v>7</v>
      </c>
      <c r="AE177" s="51">
        <v>0</v>
      </c>
      <c r="AF177" s="51">
        <v>0</v>
      </c>
      <c r="AG177" s="51">
        <v>0</v>
      </c>
      <c r="AH177" s="51">
        <v>0</v>
      </c>
      <c r="AI177" s="51">
        <v>0</v>
      </c>
      <c r="AJ177" s="58">
        <f t="shared" si="963"/>
        <v>0</v>
      </c>
      <c r="AK177" s="51">
        <v>7</v>
      </c>
      <c r="AL177" s="51">
        <v>0</v>
      </c>
      <c r="AM177" s="51">
        <v>0</v>
      </c>
      <c r="AN177" s="51">
        <v>0</v>
      </c>
      <c r="AO177" s="51">
        <v>0</v>
      </c>
      <c r="AP177" s="58">
        <f t="shared" si="964"/>
        <v>7</v>
      </c>
      <c r="BB177" s="6"/>
      <c r="BC177" s="6"/>
      <c r="BD177" s="57" t="s">
        <v>30</v>
      </c>
      <c r="BE177" s="170">
        <f>'SPMW - Probs. of Failure '!O$47</f>
        <v>1.2283694251125334E-2</v>
      </c>
      <c r="BF177" s="170">
        <f>'SPMW - Probs. of Failure '!P$47</f>
        <v>1.8289112244573403E-2</v>
      </c>
      <c r="BG177" s="170">
        <f>'SPMW - Probs. of Failure '!Q$47</f>
        <v>3.2336809446548008E-2</v>
      </c>
      <c r="BH177" s="170">
        <f>'SPMW - Probs. of Failure '!R$47</f>
        <v>5.2369858882519472E-2</v>
      </c>
      <c r="BI177" s="170">
        <f>'SPMW - Probs. of Failure '!S$47</f>
        <v>0.12283903724883331</v>
      </c>
      <c r="BJ177" s="174"/>
      <c r="BK177" s="6"/>
      <c r="BL177" s="57" t="s">
        <v>30</v>
      </c>
      <c r="BM177" s="192">
        <f>IFERROR($BM5*'SPMW - Average Cons. of Failure'!$Q$47,0)</f>
        <v>417371.52499999997</v>
      </c>
      <c r="BN177" s="192">
        <f>IFERROR($BM5*'SPMW - Average Cons. of Failure'!$Q$47,0)</f>
        <v>417371.52499999997</v>
      </c>
      <c r="BO177" s="192">
        <f>IFERROR($BM5*'SPMW - Average Cons. of Failure'!$Q$47,0)</f>
        <v>417371.52499999997</v>
      </c>
      <c r="BP177" s="192">
        <f>IFERROR($BM5*'SPMW - Average Cons. of Failure'!$Q$47,0)</f>
        <v>417371.52499999997</v>
      </c>
      <c r="BQ177" s="192">
        <f>IFERROR($BM5*'SPMW - Average Cons. of Failure'!$Q$47,0)</f>
        <v>417371.52499999997</v>
      </c>
      <c r="BR177" s="174"/>
      <c r="BS177" s="6"/>
      <c r="BT177" s="57" t="s">
        <v>30</v>
      </c>
      <c r="BU177" s="23">
        <f t="shared" si="691"/>
        <v>5126.8642022259128</v>
      </c>
      <c r="BV177" s="23">
        <f t="shared" si="691"/>
        <v>7633.3546684137737</v>
      </c>
      <c r="BW177" s="23">
        <f t="shared" si="691"/>
        <v>13496.463472340147</v>
      </c>
      <c r="BX177" s="23">
        <f t="shared" si="691"/>
        <v>21857.687865831947</v>
      </c>
      <c r="BY177" s="23">
        <f t="shared" si="691"/>
        <v>51269.516306077363</v>
      </c>
      <c r="BZ177" s="6"/>
      <c r="CA177" s="6"/>
      <c r="CB177" s="57" t="s">
        <v>30</v>
      </c>
      <c r="CC177" s="193">
        <f t="shared" si="965"/>
        <v>0</v>
      </c>
      <c r="CD177" s="193">
        <f t="shared" si="953"/>
        <v>0</v>
      </c>
      <c r="CE177" s="193">
        <f t="shared" si="953"/>
        <v>0</v>
      </c>
      <c r="CF177" s="193">
        <f t="shared" si="953"/>
        <v>0</v>
      </c>
      <c r="CG177" s="193">
        <f t="shared" si="953"/>
        <v>0</v>
      </c>
      <c r="CH177" s="196">
        <f t="shared" si="818"/>
        <v>0</v>
      </c>
      <c r="CI177" s="66"/>
      <c r="CJ177" s="66"/>
      <c r="CK177" s="193">
        <f t="shared" si="954"/>
        <v>35888.049415581387</v>
      </c>
      <c r="CL177" s="193">
        <f t="shared" si="954"/>
        <v>0</v>
      </c>
      <c r="CM177" s="193">
        <f t="shared" si="954"/>
        <v>0</v>
      </c>
      <c r="CN177" s="193">
        <f t="shared" si="954"/>
        <v>0</v>
      </c>
      <c r="CO177" s="193">
        <f t="shared" si="954"/>
        <v>0</v>
      </c>
      <c r="CP177" s="196">
        <f t="shared" si="763"/>
        <v>35888.049415581387</v>
      </c>
      <c r="CS177" s="193">
        <f t="shared" si="966"/>
        <v>35888.049415581387</v>
      </c>
      <c r="CT177" s="193">
        <f t="shared" si="955"/>
        <v>0</v>
      </c>
      <c r="CU177" s="193">
        <f t="shared" si="955"/>
        <v>0</v>
      </c>
      <c r="CV177" s="193">
        <f t="shared" si="955"/>
        <v>0</v>
      </c>
      <c r="CW177" s="193">
        <f t="shared" si="955"/>
        <v>0</v>
      </c>
      <c r="CX177" s="196">
        <f t="shared" si="765"/>
        <v>35888.049415581387</v>
      </c>
      <c r="CY177" s="6"/>
      <c r="CZ177" s="6"/>
      <c r="DA177" s="193">
        <f t="shared" si="967"/>
        <v>35888.049415581387</v>
      </c>
      <c r="DB177" s="193">
        <f t="shared" si="956"/>
        <v>0</v>
      </c>
      <c r="DC177" s="193">
        <f t="shared" si="956"/>
        <v>0</v>
      </c>
      <c r="DD177" s="193">
        <f t="shared" si="956"/>
        <v>0</v>
      </c>
      <c r="DE177" s="193">
        <f t="shared" si="956"/>
        <v>0</v>
      </c>
      <c r="DF177" s="196">
        <f t="shared" si="767"/>
        <v>35888.049415581387</v>
      </c>
      <c r="DG177" s="6"/>
      <c r="DH177" s="6"/>
      <c r="DI177" s="193">
        <f t="shared" si="968"/>
        <v>35888.049415581387</v>
      </c>
      <c r="DJ177" s="193">
        <f t="shared" si="957"/>
        <v>0</v>
      </c>
      <c r="DK177" s="193">
        <f t="shared" si="957"/>
        <v>0</v>
      </c>
      <c r="DL177" s="193">
        <f t="shared" si="957"/>
        <v>0</v>
      </c>
      <c r="DM177" s="193">
        <f t="shared" si="957"/>
        <v>0</v>
      </c>
      <c r="DN177" s="196">
        <f t="shared" si="776"/>
        <v>35888.049415581387</v>
      </c>
      <c r="DO177" s="6"/>
      <c r="DP177" s="6"/>
      <c r="DQ177" s="193">
        <f t="shared" si="969"/>
        <v>35888.049415581387</v>
      </c>
      <c r="DR177" s="193">
        <f t="shared" si="958"/>
        <v>0</v>
      </c>
      <c r="DS177" s="193">
        <f t="shared" si="958"/>
        <v>0</v>
      </c>
      <c r="DT177" s="193">
        <f t="shared" si="958"/>
        <v>0</v>
      </c>
      <c r="DU177" s="193">
        <f t="shared" si="958"/>
        <v>0</v>
      </c>
      <c r="DV177" s="196">
        <f t="shared" si="770"/>
        <v>35888.049415581387</v>
      </c>
    </row>
    <row r="178" spans="1:126" ht="25.5" customHeight="1" thickBot="1">
      <c r="A178" s="19"/>
      <c r="B178" s="59"/>
      <c r="C178" s="60" t="s">
        <v>26</v>
      </c>
      <c r="D178" s="60">
        <v>218</v>
      </c>
      <c r="E178" s="61">
        <v>221</v>
      </c>
      <c r="F178" s="62"/>
      <c r="G178" s="63">
        <f>SUM(G174:G177)</f>
        <v>80</v>
      </c>
      <c r="H178" s="64">
        <f t="shared" ref="H178:K178" si="970">SUM(H174:H177)</f>
        <v>43</v>
      </c>
      <c r="I178" s="64">
        <f t="shared" si="970"/>
        <v>0</v>
      </c>
      <c r="J178" s="64">
        <f t="shared" si="970"/>
        <v>0</v>
      </c>
      <c r="K178" s="64">
        <f t="shared" si="970"/>
        <v>95</v>
      </c>
      <c r="L178" s="88"/>
      <c r="M178" s="63">
        <f>SUM(M174:M177)</f>
        <v>0</v>
      </c>
      <c r="N178" s="64">
        <f t="shared" ref="N178:Q178" si="971">SUM(N174:N177)</f>
        <v>0</v>
      </c>
      <c r="O178" s="64">
        <f t="shared" si="971"/>
        <v>0</v>
      </c>
      <c r="P178" s="64">
        <f t="shared" si="971"/>
        <v>0</v>
      </c>
      <c r="Q178" s="64">
        <f t="shared" si="971"/>
        <v>0</v>
      </c>
      <c r="R178" s="88"/>
      <c r="S178" s="63">
        <f>SUM(S174:S177)</f>
        <v>0</v>
      </c>
      <c r="T178" s="64">
        <f t="shared" ref="T178:W178" si="972">SUM(T174:T177)</f>
        <v>0</v>
      </c>
      <c r="U178" s="64">
        <f t="shared" si="972"/>
        <v>0</v>
      </c>
      <c r="V178" s="64">
        <f t="shared" si="972"/>
        <v>0</v>
      </c>
      <c r="W178" s="64">
        <f t="shared" si="972"/>
        <v>0</v>
      </c>
      <c r="X178" s="88"/>
      <c r="Y178" s="63">
        <f>SUM(Y174:Y177)</f>
        <v>80</v>
      </c>
      <c r="Z178" s="64">
        <f t="shared" ref="Z178:AC178" si="973">SUM(Z174:Z177)</f>
        <v>41</v>
      </c>
      <c r="AA178" s="64">
        <f t="shared" si="973"/>
        <v>2</v>
      </c>
      <c r="AB178" s="64">
        <f t="shared" si="973"/>
        <v>0</v>
      </c>
      <c r="AC178" s="64">
        <f t="shared" si="973"/>
        <v>95</v>
      </c>
      <c r="AD178" s="88"/>
      <c r="AE178" s="63">
        <f>SUM(AE174:AE177)</f>
        <v>0</v>
      </c>
      <c r="AF178" s="64">
        <f t="shared" ref="AF178:AI178" si="974">SUM(AF174:AF177)</f>
        <v>0</v>
      </c>
      <c r="AG178" s="64">
        <f t="shared" si="974"/>
        <v>0</v>
      </c>
      <c r="AH178" s="64">
        <f t="shared" si="974"/>
        <v>0</v>
      </c>
      <c r="AI178" s="64">
        <f t="shared" si="974"/>
        <v>0</v>
      </c>
      <c r="AJ178" s="88"/>
      <c r="AK178" s="63">
        <f>SUM(AK174:AK177)</f>
        <v>79</v>
      </c>
      <c r="AL178" s="64">
        <f t="shared" ref="AL178:AO178" si="975">SUM(AL174:AL177)</f>
        <v>1</v>
      </c>
      <c r="AM178" s="64">
        <f t="shared" si="975"/>
        <v>13</v>
      </c>
      <c r="AN178" s="64">
        <f t="shared" si="975"/>
        <v>30</v>
      </c>
      <c r="AO178" s="64">
        <f t="shared" si="975"/>
        <v>95</v>
      </c>
      <c r="AP178" s="88"/>
      <c r="BB178" s="6"/>
      <c r="BC178" s="6"/>
      <c r="BD178" s="62"/>
      <c r="BE178" s="171"/>
      <c r="BF178" s="172"/>
      <c r="BG178" s="172"/>
      <c r="BH178" s="172"/>
      <c r="BI178" s="172"/>
      <c r="BJ178" s="65"/>
      <c r="BK178" s="6"/>
      <c r="BL178" s="62"/>
      <c r="BM178" s="171"/>
      <c r="BN178" s="172"/>
      <c r="BO178" s="172"/>
      <c r="BP178" s="172"/>
      <c r="BQ178" s="172"/>
      <c r="BR178" s="65"/>
      <c r="BS178" s="6"/>
      <c r="BT178" s="62"/>
      <c r="BU178" s="23" t="str">
        <f t="shared" si="691"/>
        <v/>
      </c>
      <c r="BV178" s="23" t="str">
        <f t="shared" si="691"/>
        <v/>
      </c>
      <c r="BW178" s="23" t="str">
        <f t="shared" si="691"/>
        <v/>
      </c>
      <c r="BX178" s="23" t="str">
        <f t="shared" si="691"/>
        <v/>
      </c>
      <c r="BY178" s="23" t="str">
        <f t="shared" si="691"/>
        <v/>
      </c>
      <c r="BZ178" s="6"/>
      <c r="CA178" s="6"/>
      <c r="CB178" s="62"/>
      <c r="CC178" s="195">
        <f>SUM(CC174:CC177)</f>
        <v>0</v>
      </c>
      <c r="CD178" s="195">
        <f t="shared" ref="CD178:CG178" si="976">SUM(CD174:CD177)</f>
        <v>0</v>
      </c>
      <c r="CE178" s="195">
        <f t="shared" si="976"/>
        <v>0</v>
      </c>
      <c r="CF178" s="195">
        <f t="shared" si="976"/>
        <v>0</v>
      </c>
      <c r="CG178" s="195">
        <f t="shared" si="976"/>
        <v>0</v>
      </c>
      <c r="CH178" s="196">
        <f t="shared" si="818"/>
        <v>0</v>
      </c>
      <c r="CI178" s="66"/>
      <c r="CJ178" s="66"/>
      <c r="CK178" s="195">
        <f>SUM(CK174:CK177)</f>
        <v>199947.70388681063</v>
      </c>
      <c r="CL178" s="195">
        <f t="shared" ref="CL178:CO178" si="977">SUM(CL174:CL177)</f>
        <v>130683.03192324379</v>
      </c>
      <c r="CM178" s="195">
        <f t="shared" si="977"/>
        <v>0</v>
      </c>
      <c r="CN178" s="195">
        <f t="shared" si="977"/>
        <v>0</v>
      </c>
      <c r="CO178" s="195">
        <f t="shared" si="977"/>
        <v>1788280.7287559782</v>
      </c>
      <c r="CP178" s="196">
        <f t="shared" si="763"/>
        <v>2118911.4645660324</v>
      </c>
      <c r="CS178" s="195">
        <f>SUM(CS174:CS177)</f>
        <v>199947.70388681063</v>
      </c>
      <c r="CT178" s="195">
        <f t="shared" ref="CT178:CW178" si="978">SUM(CT174:CT177)</f>
        <v>126408.35330893208</v>
      </c>
      <c r="CU178" s="195">
        <f t="shared" si="978"/>
        <v>7558.0195445104819</v>
      </c>
      <c r="CV178" s="195">
        <f t="shared" si="978"/>
        <v>0</v>
      </c>
      <c r="CW178" s="195">
        <f t="shared" si="978"/>
        <v>1788280.7287559782</v>
      </c>
      <c r="CX178" s="196">
        <f t="shared" si="765"/>
        <v>2122194.8054962312</v>
      </c>
      <c r="CY178" s="6"/>
      <c r="CZ178" s="6"/>
      <c r="DA178" s="195">
        <f>SUM(DA174:DA177)</f>
        <v>199947.70388681063</v>
      </c>
      <c r="DB178" s="195">
        <f t="shared" ref="DB178:DE178" si="979">SUM(DB174:DB177)</f>
        <v>126408.35330893208</v>
      </c>
      <c r="DC178" s="195">
        <f t="shared" si="979"/>
        <v>7558.0195445104819</v>
      </c>
      <c r="DD178" s="195">
        <f t="shared" si="979"/>
        <v>0</v>
      </c>
      <c r="DE178" s="195">
        <f t="shared" si="979"/>
        <v>1788280.7287559782</v>
      </c>
      <c r="DF178" s="196">
        <f t="shared" si="767"/>
        <v>2122194.8054962312</v>
      </c>
      <c r="DG178" s="6"/>
      <c r="DH178" s="6"/>
      <c r="DI178" s="195">
        <f>SUM(DI174:DI177)</f>
        <v>198512.18191018736</v>
      </c>
      <c r="DJ178" s="195">
        <f t="shared" ref="DJ178:DM178" si="980">SUM(DJ174:DJ177)</f>
        <v>2137.3393071558567</v>
      </c>
      <c r="DK178" s="195">
        <f t="shared" si="980"/>
        <v>75040.336906211218</v>
      </c>
      <c r="DL178" s="195">
        <f t="shared" si="980"/>
        <v>252674.87172901729</v>
      </c>
      <c r="DM178" s="195">
        <f t="shared" si="980"/>
        <v>1788280.7287559782</v>
      </c>
      <c r="DN178" s="196">
        <f t="shared" si="776"/>
        <v>2316645.45860855</v>
      </c>
      <c r="DO178" s="6"/>
      <c r="DP178" s="6"/>
      <c r="DQ178" s="195">
        <f>SUM(DQ174:DQ177)</f>
        <v>198512.18191018736</v>
      </c>
      <c r="DR178" s="195">
        <f t="shared" ref="DR178:DU178" si="981">SUM(DR174:DR177)</f>
        <v>2137.3393071558567</v>
      </c>
      <c r="DS178" s="195">
        <f t="shared" si="981"/>
        <v>75040.336906211218</v>
      </c>
      <c r="DT178" s="195">
        <f t="shared" si="981"/>
        <v>252674.87172901729</v>
      </c>
      <c r="DU178" s="195">
        <f t="shared" si="981"/>
        <v>1788280.7287559782</v>
      </c>
      <c r="DV178" s="196">
        <f t="shared" si="770"/>
        <v>2316645.45860855</v>
      </c>
    </row>
    <row r="179" spans="1:126" ht="25.5" customHeight="1">
      <c r="A179" s="19"/>
      <c r="B179" s="47" t="s">
        <v>50</v>
      </c>
      <c r="C179" s="48"/>
      <c r="D179" s="48"/>
      <c r="E179" s="49"/>
      <c r="F179" s="50" t="s">
        <v>25</v>
      </c>
      <c r="G179" s="51">
        <v>0</v>
      </c>
      <c r="H179" s="51">
        <v>0</v>
      </c>
      <c r="I179" s="51">
        <v>1</v>
      </c>
      <c r="J179" s="51">
        <v>0</v>
      </c>
      <c r="K179" s="51">
        <v>3</v>
      </c>
      <c r="L179" s="52">
        <f>SUM(G179:K179)</f>
        <v>4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2">
        <f>SUM(M179:Q179)</f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2">
        <f>SUM(S179:W179)</f>
        <v>0</v>
      </c>
      <c r="Y179" s="53">
        <v>0</v>
      </c>
      <c r="Z179" s="53">
        <v>0</v>
      </c>
      <c r="AA179" s="53">
        <v>0</v>
      </c>
      <c r="AB179" s="53">
        <v>1</v>
      </c>
      <c r="AC179" s="53">
        <v>3</v>
      </c>
      <c r="AD179" s="52">
        <f>SUM(Y179:AC179)</f>
        <v>4</v>
      </c>
      <c r="AE179" s="53">
        <v>0</v>
      </c>
      <c r="AF179" s="53">
        <v>0</v>
      </c>
      <c r="AG179" s="53">
        <v>0</v>
      </c>
      <c r="AH179" s="53">
        <v>0</v>
      </c>
      <c r="AI179" s="53">
        <v>0</v>
      </c>
      <c r="AJ179" s="52">
        <f>SUM(AE179:AI179)</f>
        <v>0</v>
      </c>
      <c r="AK179" s="53">
        <v>0</v>
      </c>
      <c r="AL179" s="53">
        <v>0</v>
      </c>
      <c r="AM179" s="53">
        <v>0</v>
      </c>
      <c r="AN179" s="53">
        <v>0</v>
      </c>
      <c r="AO179" s="53">
        <v>4</v>
      </c>
      <c r="AP179" s="52">
        <f>SUM(AK179:AO179)</f>
        <v>4</v>
      </c>
      <c r="BB179" s="6"/>
      <c r="BC179" s="6"/>
      <c r="BD179" s="50" t="s">
        <v>25</v>
      </c>
      <c r="BE179" s="170">
        <f>'SPMW - Probs. of Failure '!O$48</f>
        <v>1.2939204617194664E-2</v>
      </c>
      <c r="BF179" s="170">
        <f>'SPMW - Probs. of Failure '!P$48</f>
        <v>1.9265097352752492E-2</v>
      </c>
      <c r="BG179" s="170">
        <f>'SPMW - Probs. of Failure '!Q$48</f>
        <v>3.4062439649032002E-2</v>
      </c>
      <c r="BH179" s="170">
        <f>'SPMW - Probs. of Failure '!R$48</f>
        <v>5.5164538126830254E-2</v>
      </c>
      <c r="BI179" s="170">
        <f>'SPMW - Probs. of Failure '!S$48</f>
        <v>0.12939425269366664</v>
      </c>
      <c r="BJ179" s="173"/>
      <c r="BK179" s="6"/>
      <c r="BL179" s="50" t="s">
        <v>25</v>
      </c>
      <c r="BM179" s="192">
        <f>IFERROR($BM2*'SPMW - Average Cons. of Failure'!$Q$48,0)</f>
        <v>258132.20999999996</v>
      </c>
      <c r="BN179" s="192">
        <f>IFERROR($BM2*'SPMW - Average Cons. of Failure'!$Q$48,0)</f>
        <v>258132.20999999996</v>
      </c>
      <c r="BO179" s="192">
        <f>IFERROR($BM2*'SPMW - Average Cons. of Failure'!$Q$48,0)</f>
        <v>258132.20999999996</v>
      </c>
      <c r="BP179" s="192">
        <f>IFERROR($BM2*'SPMW - Average Cons. of Failure'!$Q$48,0)</f>
        <v>258132.20999999996</v>
      </c>
      <c r="BQ179" s="192">
        <f>IFERROR($BM2*'SPMW - Average Cons. of Failure'!$Q$48,0)</f>
        <v>258132.20999999996</v>
      </c>
      <c r="BR179" s="173"/>
      <c r="BS179" s="6"/>
      <c r="BT179" s="50" t="s">
        <v>25</v>
      </c>
      <c r="BU179" s="23">
        <f t="shared" ref="BU179:BY229" si="982">IF(BM179&gt;0,BE179*BM179,"")</f>
        <v>3340.0254834786624</v>
      </c>
      <c r="BV179" s="23">
        <f t="shared" si="982"/>
        <v>4972.9421555311501</v>
      </c>
      <c r="BW179" s="23">
        <f t="shared" si="982"/>
        <v>8792.6128245962536</v>
      </c>
      <c r="BX179" s="23">
        <f t="shared" si="982"/>
        <v>14239.744140307952</v>
      </c>
      <c r="BY179" s="23">
        <f t="shared" si="982"/>
        <v>33400.824409114619</v>
      </c>
      <c r="BZ179" s="6"/>
      <c r="CA179" s="6"/>
      <c r="CB179" s="50" t="s">
        <v>25</v>
      </c>
      <c r="CC179" s="193">
        <f>IF(BU179="","",M179*BU179)</f>
        <v>0</v>
      </c>
      <c r="CD179" s="193">
        <f t="shared" ref="CD179:CG182" si="983">IF(BV179="","",N179*BV179)</f>
        <v>0</v>
      </c>
      <c r="CE179" s="193">
        <f t="shared" si="983"/>
        <v>0</v>
      </c>
      <c r="CF179" s="193">
        <f t="shared" si="983"/>
        <v>0</v>
      </c>
      <c r="CG179" s="193">
        <f t="shared" si="983"/>
        <v>0</v>
      </c>
      <c r="CH179" s="196">
        <f t="shared" si="818"/>
        <v>0</v>
      </c>
      <c r="CI179" s="66"/>
      <c r="CJ179" s="66"/>
      <c r="CK179" s="193">
        <f t="shared" ref="CK179:CO182" si="984">IF(BU179="","",G179*BU179)</f>
        <v>0</v>
      </c>
      <c r="CL179" s="193">
        <f t="shared" si="984"/>
        <v>0</v>
      </c>
      <c r="CM179" s="193">
        <f t="shared" si="984"/>
        <v>8792.6128245962536</v>
      </c>
      <c r="CN179" s="193">
        <f t="shared" si="984"/>
        <v>0</v>
      </c>
      <c r="CO179" s="193">
        <f t="shared" si="984"/>
        <v>100202.47322734386</v>
      </c>
      <c r="CP179" s="196">
        <f t="shared" si="763"/>
        <v>108995.0860519401</v>
      </c>
      <c r="CS179" s="193">
        <f>IF(BU179="","",Y179*BU179)</f>
        <v>0</v>
      </c>
      <c r="CT179" s="193">
        <f t="shared" ref="CT179:CW182" si="985">IF(BV179="","",Z179*BV179)</f>
        <v>0</v>
      </c>
      <c r="CU179" s="193">
        <f t="shared" si="985"/>
        <v>0</v>
      </c>
      <c r="CV179" s="193">
        <f t="shared" si="985"/>
        <v>14239.744140307952</v>
      </c>
      <c r="CW179" s="193">
        <f t="shared" si="985"/>
        <v>100202.47322734386</v>
      </c>
      <c r="CX179" s="196">
        <f t="shared" si="765"/>
        <v>114442.21736765181</v>
      </c>
      <c r="CY179" s="6"/>
      <c r="CZ179" s="6"/>
      <c r="DA179" s="193">
        <f>IF(BU179="","",(S179+Y179)*BU179)</f>
        <v>0</v>
      </c>
      <c r="DB179" s="193">
        <f t="shared" ref="DB179:DE182" si="986">IF(BV179="","",(T179+Z179)*BV179)</f>
        <v>0</v>
      </c>
      <c r="DC179" s="193">
        <f t="shared" si="986"/>
        <v>0</v>
      </c>
      <c r="DD179" s="193">
        <f t="shared" si="986"/>
        <v>14239.744140307952</v>
      </c>
      <c r="DE179" s="193">
        <f t="shared" si="986"/>
        <v>100202.47322734386</v>
      </c>
      <c r="DF179" s="196">
        <f t="shared" si="767"/>
        <v>114442.21736765181</v>
      </c>
      <c r="DG179" s="6"/>
      <c r="DH179" s="6"/>
      <c r="DI179" s="193">
        <f>IF(BU179="","",AK179*BU179)</f>
        <v>0</v>
      </c>
      <c r="DJ179" s="193">
        <f t="shared" ref="DJ179:DM182" si="987">IF(BV179="","",AL179*BV179)</f>
        <v>0</v>
      </c>
      <c r="DK179" s="193">
        <f t="shared" si="987"/>
        <v>0</v>
      </c>
      <c r="DL179" s="193">
        <f t="shared" si="987"/>
        <v>0</v>
      </c>
      <c r="DM179" s="193">
        <f t="shared" si="987"/>
        <v>133603.29763645848</v>
      </c>
      <c r="DN179" s="196">
        <f t="shared" si="776"/>
        <v>133603.29763645848</v>
      </c>
      <c r="DO179" s="6"/>
      <c r="DP179" s="6"/>
      <c r="DQ179" s="193">
        <f>IF(BU179="","",(AE179+AK179)*BU179)</f>
        <v>0</v>
      </c>
      <c r="DR179" s="193">
        <f t="shared" ref="DR179:DU182" si="988">IF(BV179="","",(AF179+AL179)*BV179)</f>
        <v>0</v>
      </c>
      <c r="DS179" s="193">
        <f t="shared" si="988"/>
        <v>0</v>
      </c>
      <c r="DT179" s="193">
        <f t="shared" si="988"/>
        <v>0</v>
      </c>
      <c r="DU179" s="193">
        <f t="shared" si="988"/>
        <v>133603.29763645848</v>
      </c>
      <c r="DV179" s="196">
        <f t="shared" si="770"/>
        <v>133603.29763645848</v>
      </c>
    </row>
    <row r="180" spans="1:126" ht="25.5" customHeight="1">
      <c r="A180" s="19"/>
      <c r="B180" s="54"/>
      <c r="C180" s="55"/>
      <c r="D180" s="55"/>
      <c r="E180" s="56"/>
      <c r="F180" s="57" t="s">
        <v>27</v>
      </c>
      <c r="G180" s="51">
        <v>68</v>
      </c>
      <c r="H180" s="51">
        <v>16</v>
      </c>
      <c r="I180" s="51">
        <v>10</v>
      </c>
      <c r="J180" s="51">
        <v>14</v>
      </c>
      <c r="K180" s="51">
        <v>16</v>
      </c>
      <c r="L180" s="58">
        <f t="shared" ref="L180:L182" si="989">SUM(G180:K180)</f>
        <v>124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8">
        <f t="shared" ref="R180:R182" si="990">SUM(M180:Q180)</f>
        <v>0</v>
      </c>
      <c r="S180" s="51">
        <v>5</v>
      </c>
      <c r="T180" s="51">
        <v>-3</v>
      </c>
      <c r="U180" s="51">
        <v>1</v>
      </c>
      <c r="V180" s="51">
        <v>0</v>
      </c>
      <c r="W180" s="51">
        <v>-3</v>
      </c>
      <c r="X180" s="58">
        <f t="shared" ref="X180:X182" si="991">SUM(S180:W180)</f>
        <v>0</v>
      </c>
      <c r="Y180" s="51">
        <v>63</v>
      </c>
      <c r="Z180" s="51">
        <v>14</v>
      </c>
      <c r="AA180" s="51">
        <v>10</v>
      </c>
      <c r="AB180" s="51">
        <v>9</v>
      </c>
      <c r="AC180" s="51">
        <v>28</v>
      </c>
      <c r="AD180" s="58">
        <f t="shared" ref="AD180:AD182" si="992">SUM(Y180:AC180)</f>
        <v>124</v>
      </c>
      <c r="AE180" s="51">
        <v>6</v>
      </c>
      <c r="AF180" s="51">
        <v>1</v>
      </c>
      <c r="AG180" s="51">
        <v>-2</v>
      </c>
      <c r="AH180" s="51">
        <v>-1</v>
      </c>
      <c r="AI180" s="51">
        <v>-4</v>
      </c>
      <c r="AJ180" s="58">
        <f t="shared" ref="AJ180:AJ182" si="993">SUM(AE180:AI180)</f>
        <v>0</v>
      </c>
      <c r="AK180" s="51">
        <v>61</v>
      </c>
      <c r="AL180" s="51">
        <v>9</v>
      </c>
      <c r="AM180" s="51">
        <v>10</v>
      </c>
      <c r="AN180" s="51">
        <v>11</v>
      </c>
      <c r="AO180" s="51">
        <v>33</v>
      </c>
      <c r="AP180" s="58">
        <f t="shared" ref="AP180:AP182" si="994">SUM(AK180:AO180)</f>
        <v>124</v>
      </c>
      <c r="BB180" s="6"/>
      <c r="BC180" s="6"/>
      <c r="BD180" s="57" t="s">
        <v>27</v>
      </c>
      <c r="BE180" s="170">
        <f>'SPMW - Probs. of Failure '!O$48</f>
        <v>1.2939204617194664E-2</v>
      </c>
      <c r="BF180" s="170">
        <f>'SPMW - Probs. of Failure '!P$48</f>
        <v>1.9265097352752492E-2</v>
      </c>
      <c r="BG180" s="170">
        <f>'SPMW - Probs. of Failure '!Q$48</f>
        <v>3.4062439649032002E-2</v>
      </c>
      <c r="BH180" s="170">
        <f>'SPMW - Probs. of Failure '!R$48</f>
        <v>5.5164538126830254E-2</v>
      </c>
      <c r="BI180" s="170">
        <f>'SPMW - Probs. of Failure '!S$48</f>
        <v>0.12939425269366664</v>
      </c>
      <c r="BJ180" s="174"/>
      <c r="BK180" s="6"/>
      <c r="BL180" s="57" t="s">
        <v>27</v>
      </c>
      <c r="BM180" s="192">
        <f>IFERROR($BM3*'SPMW - Average Cons. of Failure'!$Q$48,0)</f>
        <v>368760.3</v>
      </c>
      <c r="BN180" s="192">
        <f>IFERROR($BM3*'SPMW - Average Cons. of Failure'!$Q$48,0)</f>
        <v>368760.3</v>
      </c>
      <c r="BO180" s="192">
        <f>IFERROR($BM3*'SPMW - Average Cons. of Failure'!$Q$48,0)</f>
        <v>368760.3</v>
      </c>
      <c r="BP180" s="192">
        <f>IFERROR($BM3*'SPMW - Average Cons. of Failure'!$Q$48,0)</f>
        <v>368760.3</v>
      </c>
      <c r="BQ180" s="192">
        <f>IFERROR($BM3*'SPMW - Average Cons. of Failure'!$Q$48,0)</f>
        <v>368760.3</v>
      </c>
      <c r="BR180" s="174"/>
      <c r="BS180" s="6"/>
      <c r="BT180" s="57" t="s">
        <v>27</v>
      </c>
      <c r="BU180" s="23">
        <f t="shared" si="982"/>
        <v>4771.4649763980897</v>
      </c>
      <c r="BV180" s="23">
        <f t="shared" si="982"/>
        <v>7104.2030793302147</v>
      </c>
      <c r="BW180" s="23">
        <f t="shared" si="982"/>
        <v>12560.875463708935</v>
      </c>
      <c r="BX180" s="23">
        <f t="shared" si="982"/>
        <v>20342.491629011362</v>
      </c>
      <c r="BY180" s="23">
        <f t="shared" si="982"/>
        <v>47715.463441592314</v>
      </c>
      <c r="BZ180" s="6"/>
      <c r="CA180" s="6"/>
      <c r="CB180" s="57" t="s">
        <v>27</v>
      </c>
      <c r="CC180" s="193">
        <f t="shared" ref="CC180:CC182" si="995">IF(BU180="","",M180*BU180)</f>
        <v>0</v>
      </c>
      <c r="CD180" s="193">
        <f t="shared" si="983"/>
        <v>0</v>
      </c>
      <c r="CE180" s="193">
        <f t="shared" si="983"/>
        <v>0</v>
      </c>
      <c r="CF180" s="193">
        <f t="shared" si="983"/>
        <v>0</v>
      </c>
      <c r="CG180" s="193">
        <f t="shared" si="983"/>
        <v>0</v>
      </c>
      <c r="CH180" s="196">
        <f t="shared" si="818"/>
        <v>0</v>
      </c>
      <c r="CI180" s="66"/>
      <c r="CJ180" s="66"/>
      <c r="CK180" s="193">
        <f t="shared" si="984"/>
        <v>324459.61839507008</v>
      </c>
      <c r="CL180" s="193">
        <f t="shared" si="984"/>
        <v>113667.24926928343</v>
      </c>
      <c r="CM180" s="193">
        <f t="shared" si="984"/>
        <v>125608.75463708935</v>
      </c>
      <c r="CN180" s="193">
        <f t="shared" si="984"/>
        <v>284794.88280615909</v>
      </c>
      <c r="CO180" s="193">
        <f t="shared" si="984"/>
        <v>763447.41506547702</v>
      </c>
      <c r="CP180" s="196">
        <f t="shared" si="763"/>
        <v>1611977.920173079</v>
      </c>
      <c r="CS180" s="193">
        <f t="shared" ref="CS180:CS182" si="996">IF(BU180="","",Y180*BU180)</f>
        <v>300602.29351307964</v>
      </c>
      <c r="CT180" s="193">
        <f t="shared" si="985"/>
        <v>99458.843110623013</v>
      </c>
      <c r="CU180" s="193">
        <f t="shared" si="985"/>
        <v>125608.75463708935</v>
      </c>
      <c r="CV180" s="193">
        <f t="shared" si="985"/>
        <v>183082.42466110224</v>
      </c>
      <c r="CW180" s="193">
        <f t="shared" si="985"/>
        <v>1336032.9763645849</v>
      </c>
      <c r="CX180" s="196">
        <f t="shared" si="765"/>
        <v>2044785.2922864791</v>
      </c>
      <c r="CY180" s="6"/>
      <c r="CZ180" s="6"/>
      <c r="DA180" s="193">
        <f t="shared" ref="DA180:DA182" si="997">IF(BU180="","",(S180+Y180)*BU180)</f>
        <v>324459.61839507008</v>
      </c>
      <c r="DB180" s="193">
        <f t="shared" si="986"/>
        <v>78146.233872632365</v>
      </c>
      <c r="DC180" s="193">
        <f t="shared" si="986"/>
        <v>138169.6301007983</v>
      </c>
      <c r="DD180" s="193">
        <f t="shared" si="986"/>
        <v>183082.42466110224</v>
      </c>
      <c r="DE180" s="193">
        <f t="shared" si="986"/>
        <v>1192886.5860398079</v>
      </c>
      <c r="DF180" s="196">
        <f t="shared" si="767"/>
        <v>1916744.4930694108</v>
      </c>
      <c r="DG180" s="6"/>
      <c r="DH180" s="6"/>
      <c r="DI180" s="193">
        <f t="shared" ref="DI180:DI182" si="998">IF(BU180="","",AK180*BU180)</f>
        <v>291059.3635602835</v>
      </c>
      <c r="DJ180" s="193">
        <f t="shared" si="987"/>
        <v>63937.827713971928</v>
      </c>
      <c r="DK180" s="193">
        <f t="shared" si="987"/>
        <v>125608.75463708935</v>
      </c>
      <c r="DL180" s="193">
        <f t="shared" si="987"/>
        <v>223767.40791912499</v>
      </c>
      <c r="DM180" s="193">
        <f t="shared" si="987"/>
        <v>1574610.2935725464</v>
      </c>
      <c r="DN180" s="196">
        <f t="shared" si="776"/>
        <v>2278983.6474030162</v>
      </c>
      <c r="DO180" s="6"/>
      <c r="DP180" s="6"/>
      <c r="DQ180" s="193">
        <f t="shared" ref="DQ180:DQ182" si="999">IF(BU180="","",(AE180+AK180)*BU180)</f>
        <v>319688.15341867198</v>
      </c>
      <c r="DR180" s="193">
        <f t="shared" si="988"/>
        <v>71042.03079330214</v>
      </c>
      <c r="DS180" s="193">
        <f t="shared" si="988"/>
        <v>100487.00370967148</v>
      </c>
      <c r="DT180" s="193">
        <f t="shared" si="988"/>
        <v>203424.91629011362</v>
      </c>
      <c r="DU180" s="193">
        <f t="shared" si="988"/>
        <v>1383748.439806177</v>
      </c>
      <c r="DV180" s="196">
        <f t="shared" si="770"/>
        <v>2078390.5440179363</v>
      </c>
    </row>
    <row r="181" spans="1:126" ht="25.5" customHeight="1">
      <c r="A181" s="19"/>
      <c r="B181" s="54"/>
      <c r="C181" s="55"/>
      <c r="D181" s="55"/>
      <c r="E181" s="56"/>
      <c r="F181" s="57" t="s">
        <v>29</v>
      </c>
      <c r="G181" s="51">
        <v>6</v>
      </c>
      <c r="H181" s="51">
        <v>4</v>
      </c>
      <c r="I181" s="51">
        <v>4</v>
      </c>
      <c r="J181" s="51">
        <v>0</v>
      </c>
      <c r="K181" s="51">
        <v>0</v>
      </c>
      <c r="L181" s="58">
        <f t="shared" si="989"/>
        <v>14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8">
        <f t="shared" si="990"/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8">
        <f t="shared" si="991"/>
        <v>0</v>
      </c>
      <c r="Y181" s="51">
        <v>6</v>
      </c>
      <c r="Z181" s="51">
        <v>2</v>
      </c>
      <c r="AA181" s="51">
        <v>5</v>
      </c>
      <c r="AB181" s="51">
        <v>1</v>
      </c>
      <c r="AC181" s="51">
        <v>0</v>
      </c>
      <c r="AD181" s="58">
        <f t="shared" si="992"/>
        <v>14</v>
      </c>
      <c r="AE181" s="51">
        <v>1</v>
      </c>
      <c r="AF181" s="51">
        <v>2</v>
      </c>
      <c r="AG181" s="51">
        <v>1</v>
      </c>
      <c r="AH181" s="51">
        <v>-4</v>
      </c>
      <c r="AI181" s="51">
        <v>0</v>
      </c>
      <c r="AJ181" s="58">
        <f t="shared" si="993"/>
        <v>0</v>
      </c>
      <c r="AK181" s="51">
        <v>5</v>
      </c>
      <c r="AL181" s="51">
        <v>1</v>
      </c>
      <c r="AM181" s="51">
        <v>2</v>
      </c>
      <c r="AN181" s="51">
        <v>6</v>
      </c>
      <c r="AO181" s="51">
        <v>0</v>
      </c>
      <c r="AP181" s="58">
        <f t="shared" si="994"/>
        <v>14</v>
      </c>
      <c r="BB181" s="6"/>
      <c r="BC181" s="6"/>
      <c r="BD181" s="57" t="s">
        <v>29</v>
      </c>
      <c r="BE181" s="170">
        <f>'SPMW - Probs. of Failure '!O$48</f>
        <v>1.2939204617194664E-2</v>
      </c>
      <c r="BF181" s="170">
        <f>'SPMW - Probs. of Failure '!P$48</f>
        <v>1.9265097352752492E-2</v>
      </c>
      <c r="BG181" s="170">
        <f>'SPMW - Probs. of Failure '!Q$48</f>
        <v>3.4062439649032002E-2</v>
      </c>
      <c r="BH181" s="170">
        <f>'SPMW - Probs. of Failure '!R$48</f>
        <v>5.5164538126830254E-2</v>
      </c>
      <c r="BI181" s="170">
        <f>'SPMW - Probs. of Failure '!S$48</f>
        <v>0.12939425269366664</v>
      </c>
      <c r="BJ181" s="174"/>
      <c r="BK181" s="6"/>
      <c r="BL181" s="57" t="s">
        <v>29</v>
      </c>
      <c r="BM181" s="192">
        <f>IFERROR($BM4*'SPMW - Average Cons. of Failure'!$Q$48,0)</f>
        <v>553140.44999999995</v>
      </c>
      <c r="BN181" s="192">
        <f>IFERROR($BM4*'SPMW - Average Cons. of Failure'!$Q$48,0)</f>
        <v>553140.44999999995</v>
      </c>
      <c r="BO181" s="192">
        <f>IFERROR($BM4*'SPMW - Average Cons. of Failure'!$Q$48,0)</f>
        <v>553140.44999999995</v>
      </c>
      <c r="BP181" s="192">
        <f>IFERROR($BM4*'SPMW - Average Cons. of Failure'!$Q$48,0)</f>
        <v>553140.44999999995</v>
      </c>
      <c r="BQ181" s="192">
        <f>IFERROR($BM4*'SPMW - Average Cons. of Failure'!$Q$48,0)</f>
        <v>553140.44999999995</v>
      </c>
      <c r="BR181" s="174"/>
      <c r="BS181" s="6"/>
      <c r="BT181" s="57" t="s">
        <v>29</v>
      </c>
      <c r="BU181" s="23">
        <f t="shared" si="982"/>
        <v>7157.1974645971341</v>
      </c>
      <c r="BV181" s="23">
        <f t="shared" si="982"/>
        <v>10656.304618995322</v>
      </c>
      <c r="BW181" s="23">
        <f t="shared" si="982"/>
        <v>18841.313195563402</v>
      </c>
      <c r="BX181" s="23">
        <f t="shared" si="982"/>
        <v>30513.737443517042</v>
      </c>
      <c r="BY181" s="23">
        <f t="shared" si="982"/>
        <v>71573.195162388467</v>
      </c>
      <c r="BZ181" s="6"/>
      <c r="CA181" s="6"/>
      <c r="CB181" s="57" t="s">
        <v>29</v>
      </c>
      <c r="CC181" s="193">
        <f t="shared" si="995"/>
        <v>0</v>
      </c>
      <c r="CD181" s="193">
        <f t="shared" si="983"/>
        <v>0</v>
      </c>
      <c r="CE181" s="193">
        <f t="shared" si="983"/>
        <v>0</v>
      </c>
      <c r="CF181" s="193">
        <f t="shared" si="983"/>
        <v>0</v>
      </c>
      <c r="CG181" s="193">
        <f t="shared" si="983"/>
        <v>0</v>
      </c>
      <c r="CH181" s="196">
        <f t="shared" si="818"/>
        <v>0</v>
      </c>
      <c r="CI181" s="66"/>
      <c r="CJ181" s="66"/>
      <c r="CK181" s="193">
        <f t="shared" si="984"/>
        <v>42943.184787582803</v>
      </c>
      <c r="CL181" s="193">
        <f t="shared" si="984"/>
        <v>42625.218475981288</v>
      </c>
      <c r="CM181" s="193">
        <f t="shared" si="984"/>
        <v>75365.252782253607</v>
      </c>
      <c r="CN181" s="193">
        <f t="shared" si="984"/>
        <v>0</v>
      </c>
      <c r="CO181" s="193">
        <f t="shared" si="984"/>
        <v>0</v>
      </c>
      <c r="CP181" s="196">
        <f t="shared" si="763"/>
        <v>160933.65604581771</v>
      </c>
      <c r="CS181" s="193">
        <f t="shared" si="996"/>
        <v>42943.184787582803</v>
      </c>
      <c r="CT181" s="193">
        <f t="shared" si="985"/>
        <v>21312.609237990644</v>
      </c>
      <c r="CU181" s="193">
        <f t="shared" si="985"/>
        <v>94206.565977817008</v>
      </c>
      <c r="CV181" s="193">
        <f t="shared" si="985"/>
        <v>30513.737443517042</v>
      </c>
      <c r="CW181" s="193">
        <f t="shared" si="985"/>
        <v>0</v>
      </c>
      <c r="CX181" s="196">
        <f t="shared" si="765"/>
        <v>188976.09744690752</v>
      </c>
      <c r="CY181" s="6"/>
      <c r="CZ181" s="6"/>
      <c r="DA181" s="193">
        <f t="shared" si="997"/>
        <v>42943.184787582803</v>
      </c>
      <c r="DB181" s="193">
        <f t="shared" si="986"/>
        <v>21312.609237990644</v>
      </c>
      <c r="DC181" s="193">
        <f t="shared" si="986"/>
        <v>94206.565977817008</v>
      </c>
      <c r="DD181" s="193">
        <f t="shared" si="986"/>
        <v>30513.737443517042</v>
      </c>
      <c r="DE181" s="193">
        <f t="shared" si="986"/>
        <v>0</v>
      </c>
      <c r="DF181" s="196">
        <f t="shared" si="767"/>
        <v>188976.09744690752</v>
      </c>
      <c r="DG181" s="6"/>
      <c r="DH181" s="6"/>
      <c r="DI181" s="193">
        <f t="shared" si="998"/>
        <v>35785.987322985668</v>
      </c>
      <c r="DJ181" s="193">
        <f t="shared" si="987"/>
        <v>10656.304618995322</v>
      </c>
      <c r="DK181" s="193">
        <f t="shared" si="987"/>
        <v>37682.626391126803</v>
      </c>
      <c r="DL181" s="193">
        <f t="shared" si="987"/>
        <v>183082.42466110224</v>
      </c>
      <c r="DM181" s="193">
        <f t="shared" si="987"/>
        <v>0</v>
      </c>
      <c r="DN181" s="196">
        <f t="shared" si="776"/>
        <v>267207.34299421002</v>
      </c>
      <c r="DO181" s="6"/>
      <c r="DP181" s="6"/>
      <c r="DQ181" s="193">
        <f t="shared" si="999"/>
        <v>42943.184787582803</v>
      </c>
      <c r="DR181" s="193">
        <f t="shared" si="988"/>
        <v>31968.913856985964</v>
      </c>
      <c r="DS181" s="193">
        <f t="shared" si="988"/>
        <v>56523.939586690205</v>
      </c>
      <c r="DT181" s="193">
        <f t="shared" si="988"/>
        <v>61027.474887034085</v>
      </c>
      <c r="DU181" s="193">
        <f t="shared" si="988"/>
        <v>0</v>
      </c>
      <c r="DV181" s="196">
        <f t="shared" si="770"/>
        <v>192463.51311829308</v>
      </c>
    </row>
    <row r="182" spans="1:126" ht="25.5" customHeight="1">
      <c r="A182" s="19"/>
      <c r="B182" s="54"/>
      <c r="C182" s="55"/>
      <c r="D182" s="55"/>
      <c r="E182" s="56"/>
      <c r="F182" s="57" t="s">
        <v>30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8">
        <f t="shared" si="989"/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8">
        <f t="shared" si="990"/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8">
        <f t="shared" si="991"/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8">
        <f t="shared" si="992"/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8">
        <f t="shared" si="993"/>
        <v>0</v>
      </c>
      <c r="AK182" s="51">
        <v>0</v>
      </c>
      <c r="AL182" s="51">
        <v>0</v>
      </c>
      <c r="AM182" s="51">
        <v>0</v>
      </c>
      <c r="AN182" s="51">
        <v>0</v>
      </c>
      <c r="AO182" s="51">
        <v>0</v>
      </c>
      <c r="AP182" s="58">
        <f t="shared" si="994"/>
        <v>0</v>
      </c>
      <c r="BB182" s="6"/>
      <c r="BC182" s="6"/>
      <c r="BD182" s="57" t="s">
        <v>30</v>
      </c>
      <c r="BE182" s="170">
        <f>'SPMW - Probs. of Failure '!O$48</f>
        <v>1.2939204617194664E-2</v>
      </c>
      <c r="BF182" s="170">
        <f>'SPMW - Probs. of Failure '!P$48</f>
        <v>1.9265097352752492E-2</v>
      </c>
      <c r="BG182" s="170">
        <f>'SPMW - Probs. of Failure '!Q$48</f>
        <v>3.4062439649032002E-2</v>
      </c>
      <c r="BH182" s="170">
        <f>'SPMW - Probs. of Failure '!R$48</f>
        <v>5.5164538126830254E-2</v>
      </c>
      <c r="BI182" s="170">
        <f>'SPMW - Probs. of Failure '!S$48</f>
        <v>0.12939425269366664</v>
      </c>
      <c r="BJ182" s="174"/>
      <c r="BK182" s="6"/>
      <c r="BL182" s="57" t="s">
        <v>30</v>
      </c>
      <c r="BM182" s="192">
        <f>IFERROR($BM5*'SPMW - Average Cons. of Failure'!$Q$48,0)</f>
        <v>921900.75</v>
      </c>
      <c r="BN182" s="192">
        <f>IFERROR($BM5*'SPMW - Average Cons. of Failure'!$Q$48,0)</f>
        <v>921900.75</v>
      </c>
      <c r="BO182" s="192">
        <f>IFERROR($BM5*'SPMW - Average Cons. of Failure'!$Q$48,0)</f>
        <v>921900.75</v>
      </c>
      <c r="BP182" s="192">
        <f>IFERROR($BM5*'SPMW - Average Cons. of Failure'!$Q$48,0)</f>
        <v>921900.75</v>
      </c>
      <c r="BQ182" s="192">
        <f>IFERROR($BM5*'SPMW - Average Cons. of Failure'!$Q$48,0)</f>
        <v>921900.75</v>
      </c>
      <c r="BR182" s="174"/>
      <c r="BS182" s="6"/>
      <c r="BT182" s="57" t="s">
        <v>30</v>
      </c>
      <c r="BU182" s="23">
        <f t="shared" si="982"/>
        <v>11928.662440995224</v>
      </c>
      <c r="BV182" s="23">
        <f t="shared" si="982"/>
        <v>17760.507698325539</v>
      </c>
      <c r="BW182" s="23">
        <f t="shared" si="982"/>
        <v>31402.188659272339</v>
      </c>
      <c r="BX182" s="23">
        <f t="shared" si="982"/>
        <v>50856.229072528404</v>
      </c>
      <c r="BY182" s="23">
        <f t="shared" si="982"/>
        <v>119288.65860398079</v>
      </c>
      <c r="BZ182" s="6"/>
      <c r="CA182" s="6"/>
      <c r="CB182" s="57" t="s">
        <v>30</v>
      </c>
      <c r="CC182" s="193">
        <f t="shared" si="995"/>
        <v>0</v>
      </c>
      <c r="CD182" s="193">
        <f t="shared" si="983"/>
        <v>0</v>
      </c>
      <c r="CE182" s="193">
        <f t="shared" si="983"/>
        <v>0</v>
      </c>
      <c r="CF182" s="193">
        <f t="shared" si="983"/>
        <v>0</v>
      </c>
      <c r="CG182" s="193">
        <f t="shared" si="983"/>
        <v>0</v>
      </c>
      <c r="CH182" s="196">
        <f t="shared" si="818"/>
        <v>0</v>
      </c>
      <c r="CI182" s="66"/>
      <c r="CJ182" s="66"/>
      <c r="CK182" s="193">
        <f t="shared" si="984"/>
        <v>0</v>
      </c>
      <c r="CL182" s="193">
        <f t="shared" si="984"/>
        <v>0</v>
      </c>
      <c r="CM182" s="193">
        <f t="shared" si="984"/>
        <v>0</v>
      </c>
      <c r="CN182" s="193">
        <f t="shared" si="984"/>
        <v>0</v>
      </c>
      <c r="CO182" s="193">
        <f t="shared" si="984"/>
        <v>0</v>
      </c>
      <c r="CP182" s="196">
        <f t="shared" si="763"/>
        <v>0</v>
      </c>
      <c r="CS182" s="193">
        <f t="shared" si="996"/>
        <v>0</v>
      </c>
      <c r="CT182" s="193">
        <f t="shared" si="985"/>
        <v>0</v>
      </c>
      <c r="CU182" s="193">
        <f t="shared" si="985"/>
        <v>0</v>
      </c>
      <c r="CV182" s="193">
        <f t="shared" si="985"/>
        <v>0</v>
      </c>
      <c r="CW182" s="193">
        <f t="shared" si="985"/>
        <v>0</v>
      </c>
      <c r="CX182" s="196">
        <f t="shared" si="765"/>
        <v>0</v>
      </c>
      <c r="CY182" s="6"/>
      <c r="CZ182" s="6"/>
      <c r="DA182" s="193">
        <f t="shared" si="997"/>
        <v>0</v>
      </c>
      <c r="DB182" s="193">
        <f t="shared" si="986"/>
        <v>0</v>
      </c>
      <c r="DC182" s="193">
        <f t="shared" si="986"/>
        <v>0</v>
      </c>
      <c r="DD182" s="193">
        <f t="shared" si="986"/>
        <v>0</v>
      </c>
      <c r="DE182" s="193">
        <f t="shared" si="986"/>
        <v>0</v>
      </c>
      <c r="DF182" s="196">
        <f t="shared" si="767"/>
        <v>0</v>
      </c>
      <c r="DG182" s="6"/>
      <c r="DH182" s="6"/>
      <c r="DI182" s="193">
        <f t="shared" si="998"/>
        <v>0</v>
      </c>
      <c r="DJ182" s="193">
        <f t="shared" si="987"/>
        <v>0</v>
      </c>
      <c r="DK182" s="193">
        <f t="shared" si="987"/>
        <v>0</v>
      </c>
      <c r="DL182" s="193">
        <f t="shared" si="987"/>
        <v>0</v>
      </c>
      <c r="DM182" s="193">
        <f t="shared" si="987"/>
        <v>0</v>
      </c>
      <c r="DN182" s="196">
        <f t="shared" si="776"/>
        <v>0</v>
      </c>
      <c r="DO182" s="6"/>
      <c r="DP182" s="6"/>
      <c r="DQ182" s="193">
        <f t="shared" si="999"/>
        <v>0</v>
      </c>
      <c r="DR182" s="193">
        <f t="shared" si="988"/>
        <v>0</v>
      </c>
      <c r="DS182" s="193">
        <f t="shared" si="988"/>
        <v>0</v>
      </c>
      <c r="DT182" s="193">
        <f t="shared" si="988"/>
        <v>0</v>
      </c>
      <c r="DU182" s="193">
        <f t="shared" si="988"/>
        <v>0</v>
      </c>
      <c r="DV182" s="196">
        <f t="shared" si="770"/>
        <v>0</v>
      </c>
    </row>
    <row r="183" spans="1:126" ht="25.5" customHeight="1" thickBot="1">
      <c r="A183" s="19"/>
      <c r="B183" s="59"/>
      <c r="C183" s="60" t="s">
        <v>26</v>
      </c>
      <c r="D183" s="60">
        <v>142</v>
      </c>
      <c r="E183" s="61">
        <v>143</v>
      </c>
      <c r="F183" s="62"/>
      <c r="G183" s="63">
        <f>SUM(G179:G182)</f>
        <v>74</v>
      </c>
      <c r="H183" s="64">
        <f t="shared" ref="H183:K183" si="1000">SUM(H179:H182)</f>
        <v>20</v>
      </c>
      <c r="I183" s="64">
        <f t="shared" si="1000"/>
        <v>15</v>
      </c>
      <c r="J183" s="64">
        <f t="shared" si="1000"/>
        <v>14</v>
      </c>
      <c r="K183" s="64">
        <f t="shared" si="1000"/>
        <v>19</v>
      </c>
      <c r="L183" s="65"/>
      <c r="M183" s="63">
        <f>SUM(M179:M182)</f>
        <v>0</v>
      </c>
      <c r="N183" s="64">
        <f t="shared" ref="N183:Q183" si="1001">SUM(N179:N182)</f>
        <v>0</v>
      </c>
      <c r="O183" s="64">
        <f t="shared" si="1001"/>
        <v>0</v>
      </c>
      <c r="P183" s="64">
        <f t="shared" si="1001"/>
        <v>0</v>
      </c>
      <c r="Q183" s="64">
        <f t="shared" si="1001"/>
        <v>0</v>
      </c>
      <c r="R183" s="65"/>
      <c r="S183" s="63">
        <f>SUM(S179:S182)</f>
        <v>5</v>
      </c>
      <c r="T183" s="64">
        <f t="shared" ref="T183:W183" si="1002">SUM(T179:T182)</f>
        <v>-3</v>
      </c>
      <c r="U183" s="64">
        <f t="shared" si="1002"/>
        <v>1</v>
      </c>
      <c r="V183" s="64">
        <f t="shared" si="1002"/>
        <v>0</v>
      </c>
      <c r="W183" s="64">
        <f t="shared" si="1002"/>
        <v>-3</v>
      </c>
      <c r="X183" s="65"/>
      <c r="Y183" s="63">
        <f>SUM(Y179:Y182)</f>
        <v>69</v>
      </c>
      <c r="Z183" s="64">
        <f t="shared" ref="Z183:AC183" si="1003">SUM(Z179:Z182)</f>
        <v>16</v>
      </c>
      <c r="AA183" s="64">
        <f t="shared" si="1003"/>
        <v>15</v>
      </c>
      <c r="AB183" s="64">
        <f t="shared" si="1003"/>
        <v>11</v>
      </c>
      <c r="AC183" s="64">
        <f t="shared" si="1003"/>
        <v>31</v>
      </c>
      <c r="AD183" s="65"/>
      <c r="AE183" s="63">
        <f>SUM(AE179:AE182)</f>
        <v>7</v>
      </c>
      <c r="AF183" s="64">
        <f t="shared" ref="AF183:AI183" si="1004">SUM(AF179:AF182)</f>
        <v>3</v>
      </c>
      <c r="AG183" s="64">
        <f t="shared" si="1004"/>
        <v>-1</v>
      </c>
      <c r="AH183" s="64">
        <f t="shared" si="1004"/>
        <v>-5</v>
      </c>
      <c r="AI183" s="64">
        <f t="shared" si="1004"/>
        <v>-4</v>
      </c>
      <c r="AJ183" s="65"/>
      <c r="AK183" s="63">
        <f>SUM(AK179:AK182)</f>
        <v>66</v>
      </c>
      <c r="AL183" s="64">
        <f t="shared" ref="AL183:AO183" si="1005">SUM(AL179:AL182)</f>
        <v>10</v>
      </c>
      <c r="AM183" s="64">
        <f t="shared" si="1005"/>
        <v>12</v>
      </c>
      <c r="AN183" s="64">
        <f t="shared" si="1005"/>
        <v>17</v>
      </c>
      <c r="AO183" s="64">
        <f t="shared" si="1005"/>
        <v>37</v>
      </c>
      <c r="AP183" s="65"/>
      <c r="BB183" s="6"/>
      <c r="BC183" s="6"/>
      <c r="BD183" s="62"/>
      <c r="BE183" s="171"/>
      <c r="BF183" s="172"/>
      <c r="BG183" s="172"/>
      <c r="BH183" s="172"/>
      <c r="BI183" s="172"/>
      <c r="BJ183" s="65"/>
      <c r="BK183" s="6"/>
      <c r="BL183" s="62"/>
      <c r="BM183" s="171"/>
      <c r="BN183" s="172"/>
      <c r="BO183" s="172"/>
      <c r="BP183" s="172"/>
      <c r="BQ183" s="172"/>
      <c r="BR183" s="65"/>
      <c r="BS183" s="6"/>
      <c r="BT183" s="62"/>
      <c r="BU183" s="23" t="str">
        <f t="shared" si="982"/>
        <v/>
      </c>
      <c r="BV183" s="23" t="str">
        <f t="shared" si="982"/>
        <v/>
      </c>
      <c r="BW183" s="23" t="str">
        <f t="shared" si="982"/>
        <v/>
      </c>
      <c r="BX183" s="23" t="str">
        <f t="shared" si="982"/>
        <v/>
      </c>
      <c r="BY183" s="23" t="str">
        <f t="shared" si="982"/>
        <v/>
      </c>
      <c r="BZ183" s="6"/>
      <c r="CA183" s="6"/>
      <c r="CB183" s="62"/>
      <c r="CC183" s="195">
        <f>SUM(CC179:CC182)</f>
        <v>0</v>
      </c>
      <c r="CD183" s="195">
        <f t="shared" ref="CD183:CG183" si="1006">SUM(CD179:CD182)</f>
        <v>0</v>
      </c>
      <c r="CE183" s="195">
        <f t="shared" si="1006"/>
        <v>0</v>
      </c>
      <c r="CF183" s="195">
        <f t="shared" si="1006"/>
        <v>0</v>
      </c>
      <c r="CG183" s="195">
        <f t="shared" si="1006"/>
        <v>0</v>
      </c>
      <c r="CH183" s="196">
        <f t="shared" si="818"/>
        <v>0</v>
      </c>
      <c r="CI183" s="66"/>
      <c r="CJ183" s="66"/>
      <c r="CK183" s="195">
        <f>SUM(CK179:CK182)</f>
        <v>367402.80318265286</v>
      </c>
      <c r="CL183" s="195">
        <f t="shared" ref="CL183:CO183" si="1007">SUM(CL179:CL182)</f>
        <v>156292.46774526473</v>
      </c>
      <c r="CM183" s="195">
        <f t="shared" si="1007"/>
        <v>209766.62024393922</v>
      </c>
      <c r="CN183" s="195">
        <f t="shared" si="1007"/>
        <v>284794.88280615909</v>
      </c>
      <c r="CO183" s="195">
        <f t="shared" si="1007"/>
        <v>863649.88829282089</v>
      </c>
      <c r="CP183" s="196">
        <f t="shared" si="763"/>
        <v>1881906.6622708368</v>
      </c>
      <c r="CS183" s="195">
        <f>SUM(CS179:CS182)</f>
        <v>343545.47830066242</v>
      </c>
      <c r="CT183" s="195">
        <f t="shared" ref="CT183:CW183" si="1008">SUM(CT179:CT182)</f>
        <v>120771.45234861366</v>
      </c>
      <c r="CU183" s="195">
        <f t="shared" si="1008"/>
        <v>219815.32061490638</v>
      </c>
      <c r="CV183" s="195">
        <f t="shared" si="1008"/>
        <v>227835.90624492723</v>
      </c>
      <c r="CW183" s="195">
        <f t="shared" si="1008"/>
        <v>1436235.4495919286</v>
      </c>
      <c r="CX183" s="196">
        <f t="shared" si="765"/>
        <v>2348203.6071010381</v>
      </c>
      <c r="CY183" s="6"/>
      <c r="CZ183" s="6"/>
      <c r="DA183" s="195">
        <f>SUM(DA179:DA182)</f>
        <v>367402.80318265286</v>
      </c>
      <c r="DB183" s="195">
        <f t="shared" ref="DB183:DE183" si="1009">SUM(DB179:DB182)</f>
        <v>99458.843110623013</v>
      </c>
      <c r="DC183" s="195">
        <f t="shared" si="1009"/>
        <v>232376.19607861532</v>
      </c>
      <c r="DD183" s="195">
        <f t="shared" si="1009"/>
        <v>227835.90624492723</v>
      </c>
      <c r="DE183" s="195">
        <f t="shared" si="1009"/>
        <v>1293089.0592671516</v>
      </c>
      <c r="DF183" s="196">
        <f t="shared" si="767"/>
        <v>2220162.80788397</v>
      </c>
      <c r="DG183" s="6"/>
      <c r="DH183" s="6"/>
      <c r="DI183" s="195">
        <f>SUM(DI179:DI182)</f>
        <v>326845.35088326916</v>
      </c>
      <c r="DJ183" s="195">
        <f t="shared" ref="DJ183:DM183" si="1010">SUM(DJ179:DJ182)</f>
        <v>74594.132332967245</v>
      </c>
      <c r="DK183" s="195">
        <f t="shared" si="1010"/>
        <v>163291.38102821616</v>
      </c>
      <c r="DL183" s="195">
        <f t="shared" si="1010"/>
        <v>406849.83258022723</v>
      </c>
      <c r="DM183" s="195">
        <f t="shared" si="1010"/>
        <v>1708213.5912090049</v>
      </c>
      <c r="DN183" s="196">
        <f t="shared" si="776"/>
        <v>2679794.2880336847</v>
      </c>
      <c r="DO183" s="6"/>
      <c r="DP183" s="6"/>
      <c r="DQ183" s="195">
        <f>SUM(DQ179:DQ182)</f>
        <v>362631.33820625476</v>
      </c>
      <c r="DR183" s="195">
        <f t="shared" ref="DR183:DU183" si="1011">SUM(DR179:DR182)</f>
        <v>103010.9446502881</v>
      </c>
      <c r="DS183" s="195">
        <f t="shared" si="1011"/>
        <v>157010.94329636169</v>
      </c>
      <c r="DT183" s="195">
        <f t="shared" si="1011"/>
        <v>264452.39117714769</v>
      </c>
      <c r="DU183" s="195">
        <f t="shared" si="1011"/>
        <v>1517351.7374426355</v>
      </c>
      <c r="DV183" s="196">
        <f t="shared" si="770"/>
        <v>2404457.3547726879</v>
      </c>
    </row>
    <row r="184" spans="1:126" ht="25.5" customHeight="1">
      <c r="A184" s="19"/>
      <c r="B184" s="47" t="s">
        <v>51</v>
      </c>
      <c r="C184" s="48"/>
      <c r="D184" s="48"/>
      <c r="E184" s="49"/>
      <c r="F184" s="50" t="s">
        <v>25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2">
        <f>SUM(G184:K184)</f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2">
        <f>SUM(M184:Q184)</f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2">
        <f>SUM(S184:W184)</f>
        <v>0</v>
      </c>
      <c r="Y184" s="53">
        <v>0</v>
      </c>
      <c r="Z184" s="53">
        <v>0</v>
      </c>
      <c r="AA184" s="53">
        <v>0</v>
      </c>
      <c r="AB184" s="53">
        <v>0</v>
      </c>
      <c r="AC184" s="53">
        <v>0</v>
      </c>
      <c r="AD184" s="52">
        <f>SUM(Y184:AC184)</f>
        <v>0</v>
      </c>
      <c r="AE184" s="53">
        <v>0</v>
      </c>
      <c r="AF184" s="53">
        <v>0</v>
      </c>
      <c r="AG184" s="53">
        <v>0</v>
      </c>
      <c r="AH184" s="53">
        <v>0</v>
      </c>
      <c r="AI184" s="53">
        <v>0</v>
      </c>
      <c r="AJ184" s="52">
        <f>SUM(AE184:AI184)</f>
        <v>0</v>
      </c>
      <c r="AK184" s="53">
        <v>0</v>
      </c>
      <c r="AL184" s="53">
        <v>0</v>
      </c>
      <c r="AM184" s="53">
        <v>0</v>
      </c>
      <c r="AN184" s="53">
        <v>0</v>
      </c>
      <c r="AO184" s="53">
        <v>0</v>
      </c>
      <c r="AP184" s="52">
        <f>SUM(AK184:AO184)</f>
        <v>0</v>
      </c>
      <c r="BB184" s="6"/>
      <c r="BC184" s="6"/>
      <c r="BD184" s="50" t="s">
        <v>25</v>
      </c>
      <c r="BE184" s="170">
        <f>'SPMW - Probs. of Failure '!O$49</f>
        <v>1.2835462976651519</v>
      </c>
      <c r="BF184" s="170">
        <f>'SPMW - Probs. of Failure '!P$49</f>
        <v>1.9110637100849368</v>
      </c>
      <c r="BG184" s="170">
        <f>'SPMW - Probs. of Failure '!Q$49</f>
        <v>3.3789339912638883</v>
      </c>
      <c r="BH184" s="170">
        <f>'SPMW - Probs. of Failure '!R$49</f>
        <v>5.4722249759469763</v>
      </c>
      <c r="BI184" s="170">
        <f>'SPMW - Probs. of Failure '!S$49</f>
        <v>12.835681859717997</v>
      </c>
      <c r="BJ184" s="173"/>
      <c r="BK184" s="6"/>
      <c r="BL184" s="50" t="s">
        <v>25</v>
      </c>
      <c r="BM184" s="239">
        <f>IFERROR($BM2*'SPMW - Average Cons. of Failure'!$Q$49,0)</f>
        <v>598.03800000000001</v>
      </c>
      <c r="BN184" s="239">
        <f>IFERROR($BM2*'SPMW - Average Cons. of Failure'!$Q$49,0)</f>
        <v>598.03800000000001</v>
      </c>
      <c r="BO184" s="239">
        <f>IFERROR($BM2*'SPMW - Average Cons. of Failure'!$Q$49,0)</f>
        <v>598.03800000000001</v>
      </c>
      <c r="BP184" s="239">
        <f>IFERROR($BM2*'SPMW - Average Cons. of Failure'!$Q$49,0)</f>
        <v>598.03800000000001</v>
      </c>
      <c r="BQ184" s="239">
        <f>IFERROR($BM2*'SPMW - Average Cons. of Failure'!$Q$49,0)</f>
        <v>598.03800000000001</v>
      </c>
      <c r="BR184" s="173"/>
      <c r="BS184" s="6"/>
      <c r="BT184" s="50" t="s">
        <v>25</v>
      </c>
      <c r="BU184" s="23">
        <f t="shared" si="982"/>
        <v>767.60946076307209</v>
      </c>
      <c r="BV184" s="23">
        <f t="shared" si="982"/>
        <v>1142.8887190517755</v>
      </c>
      <c r="BW184" s="23">
        <f t="shared" si="982"/>
        <v>2020.7309262674733</v>
      </c>
      <c r="BX184" s="23">
        <f t="shared" si="982"/>
        <v>3272.5984801653781</v>
      </c>
      <c r="BY184" s="23">
        <f t="shared" si="982"/>
        <v>7676.225508022032</v>
      </c>
      <c r="BZ184" s="6"/>
      <c r="CA184" s="6"/>
      <c r="CB184" s="50" t="s">
        <v>25</v>
      </c>
      <c r="CC184" s="193">
        <f>IF(BU184="","",M184*BU184)</f>
        <v>0</v>
      </c>
      <c r="CD184" s="193">
        <f t="shared" ref="CD184:CG187" si="1012">IF(BV184="","",N184*BV184)</f>
        <v>0</v>
      </c>
      <c r="CE184" s="193">
        <f t="shared" si="1012"/>
        <v>0</v>
      </c>
      <c r="CF184" s="193">
        <f t="shared" si="1012"/>
        <v>0</v>
      </c>
      <c r="CG184" s="193">
        <f t="shared" si="1012"/>
        <v>0</v>
      </c>
      <c r="CH184" s="196">
        <f t="shared" si="818"/>
        <v>0</v>
      </c>
      <c r="CI184" s="66"/>
      <c r="CJ184" s="66"/>
      <c r="CK184" s="193">
        <f t="shared" ref="CK184:CO187" si="1013">IF(BU184="","",G184*BU184)</f>
        <v>0</v>
      </c>
      <c r="CL184" s="193">
        <f t="shared" si="1013"/>
        <v>0</v>
      </c>
      <c r="CM184" s="193">
        <f t="shared" si="1013"/>
        <v>0</v>
      </c>
      <c r="CN184" s="193">
        <f t="shared" si="1013"/>
        <v>0</v>
      </c>
      <c r="CO184" s="193">
        <f t="shared" si="1013"/>
        <v>0</v>
      </c>
      <c r="CP184" s="196">
        <f t="shared" si="763"/>
        <v>0</v>
      </c>
      <c r="CS184" s="193">
        <f>IF(BU184="","",Y184*BU184)</f>
        <v>0</v>
      </c>
      <c r="CT184" s="193">
        <f t="shared" ref="CT184:CW187" si="1014">IF(BV184="","",Z184*BV184)</f>
        <v>0</v>
      </c>
      <c r="CU184" s="193">
        <f t="shared" si="1014"/>
        <v>0</v>
      </c>
      <c r="CV184" s="193">
        <f t="shared" si="1014"/>
        <v>0</v>
      </c>
      <c r="CW184" s="193">
        <f t="shared" si="1014"/>
        <v>0</v>
      </c>
      <c r="CX184" s="196">
        <f t="shared" si="765"/>
        <v>0</v>
      </c>
      <c r="CY184" s="6"/>
      <c r="CZ184" s="6"/>
      <c r="DA184" s="193">
        <f>IF(BU184="","",(S184+Y184)*BU184)</f>
        <v>0</v>
      </c>
      <c r="DB184" s="193">
        <f t="shared" ref="DB184:DE187" si="1015">IF(BV184="","",(T184+Z184)*BV184)</f>
        <v>0</v>
      </c>
      <c r="DC184" s="193">
        <f t="shared" si="1015"/>
        <v>0</v>
      </c>
      <c r="DD184" s="193">
        <f t="shared" si="1015"/>
        <v>0</v>
      </c>
      <c r="DE184" s="193">
        <f t="shared" si="1015"/>
        <v>0</v>
      </c>
      <c r="DF184" s="196">
        <f t="shared" si="767"/>
        <v>0</v>
      </c>
      <c r="DG184" s="6"/>
      <c r="DH184" s="6"/>
      <c r="DI184" s="193">
        <f>IF(BU184="","",AK184*BU184)</f>
        <v>0</v>
      </c>
      <c r="DJ184" s="193">
        <f t="shared" ref="DJ184:DM187" si="1016">IF(BV184="","",AL184*BV184)</f>
        <v>0</v>
      </c>
      <c r="DK184" s="193">
        <f t="shared" si="1016"/>
        <v>0</v>
      </c>
      <c r="DL184" s="193">
        <f t="shared" si="1016"/>
        <v>0</v>
      </c>
      <c r="DM184" s="193">
        <f t="shared" si="1016"/>
        <v>0</v>
      </c>
      <c r="DN184" s="196">
        <f t="shared" si="776"/>
        <v>0</v>
      </c>
      <c r="DO184" s="6"/>
      <c r="DP184" s="6"/>
      <c r="DQ184" s="193">
        <f>IF(BU184="","",(AE184+AK184)*BU184)</f>
        <v>0</v>
      </c>
      <c r="DR184" s="193">
        <f t="shared" ref="DR184:DU187" si="1017">IF(BV184="","",(AF184+AL184)*BV184)</f>
        <v>0</v>
      </c>
      <c r="DS184" s="193">
        <f t="shared" si="1017"/>
        <v>0</v>
      </c>
      <c r="DT184" s="193">
        <f t="shared" si="1017"/>
        <v>0</v>
      </c>
      <c r="DU184" s="193">
        <f t="shared" si="1017"/>
        <v>0</v>
      </c>
      <c r="DV184" s="196">
        <f t="shared" si="770"/>
        <v>0</v>
      </c>
    </row>
    <row r="185" spans="1:126" ht="25.5" customHeight="1">
      <c r="A185" s="19"/>
      <c r="B185" s="54"/>
      <c r="C185" s="55"/>
      <c r="D185" s="55"/>
      <c r="E185" s="56"/>
      <c r="F185" s="57" t="s">
        <v>27</v>
      </c>
      <c r="G185" s="51">
        <v>7.3115191484581459</v>
      </c>
      <c r="H185" s="51">
        <v>0.49183922714724726</v>
      </c>
      <c r="I185" s="51">
        <v>1.9966416243946077</v>
      </c>
      <c r="J185" s="51">
        <v>0</v>
      </c>
      <c r="K185" s="51">
        <v>5</v>
      </c>
      <c r="L185" s="58">
        <f t="shared" ref="L185:L187" si="1018">SUM(G185:K185)</f>
        <v>14.8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8">
        <f t="shared" ref="R185:R187" si="1019">SUM(M185:Q185)</f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8">
        <f t="shared" ref="X185:X187" si="1020">SUM(S185:W185)</f>
        <v>0</v>
      </c>
      <c r="Y185" s="51">
        <v>3.8109844828111044</v>
      </c>
      <c r="Z185" s="51">
        <v>3.9923738927942889</v>
      </c>
      <c r="AA185" s="51">
        <v>1.9966416243946077</v>
      </c>
      <c r="AB185" s="51">
        <v>0</v>
      </c>
      <c r="AC185" s="51">
        <v>5</v>
      </c>
      <c r="AD185" s="58">
        <f t="shared" ref="AD185:AD187" si="1021">SUM(Y185:AC185)</f>
        <v>14.8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8">
        <f t="shared" ref="AJ185:AJ187" si="1022">SUM(AE185:AI185)</f>
        <v>0</v>
      </c>
      <c r="AK185" s="51">
        <v>3.7258278069590003</v>
      </c>
      <c r="AL185" s="51">
        <v>4.0775305686463934</v>
      </c>
      <c r="AM185" s="51">
        <v>0</v>
      </c>
      <c r="AN185" s="51">
        <v>1.9966416243946077</v>
      </c>
      <c r="AO185" s="51">
        <v>5</v>
      </c>
      <c r="AP185" s="58">
        <f t="shared" ref="AP185:AP187" si="1023">SUM(AK185:AO185)</f>
        <v>14.8</v>
      </c>
      <c r="BB185" s="6"/>
      <c r="BC185" s="6"/>
      <c r="BD185" s="57" t="s">
        <v>27</v>
      </c>
      <c r="BE185" s="170">
        <f>'SPMW - Probs. of Failure '!O$49</f>
        <v>1.2835462976651519</v>
      </c>
      <c r="BF185" s="170">
        <f>'SPMW - Probs. of Failure '!P$49</f>
        <v>1.9110637100849368</v>
      </c>
      <c r="BG185" s="170">
        <f>'SPMW - Probs. of Failure '!Q$49</f>
        <v>3.3789339912638883</v>
      </c>
      <c r="BH185" s="170">
        <f>'SPMW - Probs. of Failure '!R$49</f>
        <v>5.4722249759469763</v>
      </c>
      <c r="BI185" s="170">
        <f>'SPMW - Probs. of Failure '!S$49</f>
        <v>12.835681859717997</v>
      </c>
      <c r="BJ185" s="174"/>
      <c r="BK185" s="6"/>
      <c r="BL185" s="57" t="s">
        <v>27</v>
      </c>
      <c r="BM185" s="239">
        <f>IFERROR($BM3*'SPMW - Average Cons. of Failure'!$Q$49,0)</f>
        <v>854.34</v>
      </c>
      <c r="BN185" s="239">
        <f>IFERROR($BM3*'SPMW - Average Cons. of Failure'!$Q$49,0)</f>
        <v>854.34</v>
      </c>
      <c r="BO185" s="239">
        <f>IFERROR($BM3*'SPMW - Average Cons. of Failure'!$Q$49,0)</f>
        <v>854.34</v>
      </c>
      <c r="BP185" s="239">
        <f>IFERROR($BM3*'SPMW - Average Cons. of Failure'!$Q$49,0)</f>
        <v>854.34</v>
      </c>
      <c r="BQ185" s="239">
        <f>IFERROR($BM3*'SPMW - Average Cons. of Failure'!$Q$49,0)</f>
        <v>854.34</v>
      </c>
      <c r="BR185" s="174"/>
      <c r="BS185" s="6"/>
      <c r="BT185" s="57" t="s">
        <v>27</v>
      </c>
      <c r="BU185" s="23">
        <f t="shared" si="982"/>
        <v>1096.5849439472458</v>
      </c>
      <c r="BV185" s="23">
        <f t="shared" si="982"/>
        <v>1632.698170073965</v>
      </c>
      <c r="BW185" s="23">
        <f t="shared" si="982"/>
        <v>2886.7584660963903</v>
      </c>
      <c r="BX185" s="23">
        <f t="shared" si="982"/>
        <v>4675.1406859505396</v>
      </c>
      <c r="BY185" s="23">
        <f t="shared" si="982"/>
        <v>10966.036440031474</v>
      </c>
      <c r="BZ185" s="6"/>
      <c r="CA185" s="6"/>
      <c r="CB185" s="57" t="s">
        <v>27</v>
      </c>
      <c r="CC185" s="193">
        <f t="shared" ref="CC185:CC187" si="1024">IF(BU185="","",M185*BU185)</f>
        <v>0</v>
      </c>
      <c r="CD185" s="193">
        <f t="shared" si="1012"/>
        <v>0</v>
      </c>
      <c r="CE185" s="193">
        <f t="shared" si="1012"/>
        <v>0</v>
      </c>
      <c r="CF185" s="193">
        <f t="shared" si="1012"/>
        <v>0</v>
      </c>
      <c r="CG185" s="193">
        <f t="shared" si="1012"/>
        <v>0</v>
      </c>
      <c r="CH185" s="196">
        <f t="shared" si="818"/>
        <v>0</v>
      </c>
      <c r="CI185" s="66"/>
      <c r="CJ185" s="66"/>
      <c r="CK185" s="193">
        <f t="shared" si="1013"/>
        <v>8017.7018155811902</v>
      </c>
      <c r="CL185" s="193">
        <f t="shared" si="1013"/>
        <v>803.02500613390384</v>
      </c>
      <c r="CM185" s="193">
        <f t="shared" si="1013"/>
        <v>5763.8221129815829</v>
      </c>
      <c r="CN185" s="193">
        <f t="shared" si="1013"/>
        <v>0</v>
      </c>
      <c r="CO185" s="193">
        <f t="shared" si="1013"/>
        <v>54830.182200157367</v>
      </c>
      <c r="CP185" s="196">
        <f t="shared" si="763"/>
        <v>69414.731134854039</v>
      </c>
      <c r="CS185" s="193">
        <f t="shared" ref="CS185:CS187" si="1025">IF(BU185="","",Y185*BU185)</f>
        <v>4179.0682054672388</v>
      </c>
      <c r="CT185" s="193">
        <f t="shared" si="1014"/>
        <v>6518.3415490163079</v>
      </c>
      <c r="CU185" s="193">
        <f t="shared" si="1014"/>
        <v>5763.8221129815829</v>
      </c>
      <c r="CV185" s="193">
        <f t="shared" si="1014"/>
        <v>0</v>
      </c>
      <c r="CW185" s="193">
        <f t="shared" si="1014"/>
        <v>54830.182200157367</v>
      </c>
      <c r="CX185" s="196">
        <f t="shared" si="765"/>
        <v>71291.414067622492</v>
      </c>
      <c r="CY185" s="6"/>
      <c r="CZ185" s="6"/>
      <c r="DA185" s="193">
        <f t="shared" ref="DA185:DA187" si="1026">IF(BU185="","",(S185+Y185)*BU185)</f>
        <v>4179.0682054672388</v>
      </c>
      <c r="DB185" s="193">
        <f t="shared" si="1015"/>
        <v>6518.3415490163079</v>
      </c>
      <c r="DC185" s="193">
        <f t="shared" si="1015"/>
        <v>5763.8221129815829</v>
      </c>
      <c r="DD185" s="193">
        <f t="shared" si="1015"/>
        <v>0</v>
      </c>
      <c r="DE185" s="193">
        <f t="shared" si="1015"/>
        <v>54830.182200157367</v>
      </c>
      <c r="DF185" s="196">
        <f t="shared" si="767"/>
        <v>71291.414067622492</v>
      </c>
      <c r="DG185" s="6"/>
      <c r="DH185" s="6"/>
      <c r="DI185" s="193">
        <f t="shared" ref="DI185:DI187" si="1027">IF(BU185="","",AK185*BU185)</f>
        <v>4085.6866768512255</v>
      </c>
      <c r="DJ185" s="193">
        <f t="shared" si="1016"/>
        <v>6657.3766978496205</v>
      </c>
      <c r="DK185" s="193">
        <f t="shared" si="1016"/>
        <v>0</v>
      </c>
      <c r="DL185" s="193">
        <f t="shared" si="1016"/>
        <v>9334.5804934696062</v>
      </c>
      <c r="DM185" s="193">
        <f t="shared" si="1016"/>
        <v>54830.182200157367</v>
      </c>
      <c r="DN185" s="196">
        <f t="shared" si="776"/>
        <v>74907.82606832782</v>
      </c>
      <c r="DO185" s="6"/>
      <c r="DP185" s="6"/>
      <c r="DQ185" s="193">
        <f t="shared" ref="DQ185:DQ187" si="1028">IF(BU185="","",(AE185+AK185)*BU185)</f>
        <v>4085.6866768512255</v>
      </c>
      <c r="DR185" s="193">
        <f t="shared" si="1017"/>
        <v>6657.3766978496205</v>
      </c>
      <c r="DS185" s="193">
        <f t="shared" si="1017"/>
        <v>0</v>
      </c>
      <c r="DT185" s="193">
        <f t="shared" si="1017"/>
        <v>9334.5804934696062</v>
      </c>
      <c r="DU185" s="193">
        <f t="shared" si="1017"/>
        <v>54830.182200157367</v>
      </c>
      <c r="DV185" s="196">
        <f t="shared" si="770"/>
        <v>74907.82606832782</v>
      </c>
    </row>
    <row r="186" spans="1:126" ht="25.5" customHeight="1">
      <c r="A186" s="19"/>
      <c r="B186" s="54"/>
      <c r="C186" s="55"/>
      <c r="D186" s="55"/>
      <c r="E186" s="56"/>
      <c r="F186" s="57" t="s">
        <v>29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8">
        <f t="shared" si="1018"/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8">
        <f t="shared" si="1019"/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8">
        <f t="shared" si="1020"/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8">
        <f t="shared" si="1021"/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8">
        <f t="shared" si="1022"/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8">
        <f t="shared" si="1023"/>
        <v>0</v>
      </c>
      <c r="BB186" s="6"/>
      <c r="BC186" s="6"/>
      <c r="BD186" s="57" t="s">
        <v>29</v>
      </c>
      <c r="BE186" s="170">
        <f>'SPMW - Probs. of Failure '!O$49</f>
        <v>1.2835462976651519</v>
      </c>
      <c r="BF186" s="170">
        <f>'SPMW - Probs. of Failure '!P$49</f>
        <v>1.9110637100849368</v>
      </c>
      <c r="BG186" s="170">
        <f>'SPMW - Probs. of Failure '!Q$49</f>
        <v>3.3789339912638883</v>
      </c>
      <c r="BH186" s="170">
        <f>'SPMW - Probs. of Failure '!R$49</f>
        <v>5.4722249759469763</v>
      </c>
      <c r="BI186" s="170">
        <f>'SPMW - Probs. of Failure '!S$49</f>
        <v>12.835681859717997</v>
      </c>
      <c r="BJ186" s="174"/>
      <c r="BK186" s="6"/>
      <c r="BL186" s="57" t="s">
        <v>29</v>
      </c>
      <c r="BM186" s="239">
        <f>IFERROR($BM4*'SPMW - Average Cons. of Failure'!$Q$49,0)</f>
        <v>1281.51</v>
      </c>
      <c r="BN186" s="239">
        <f>IFERROR($BM4*'SPMW - Average Cons. of Failure'!$Q$49,0)</f>
        <v>1281.51</v>
      </c>
      <c r="BO186" s="239">
        <f>IFERROR($BM4*'SPMW - Average Cons. of Failure'!$Q$49,0)</f>
        <v>1281.51</v>
      </c>
      <c r="BP186" s="239">
        <f>IFERROR($BM4*'SPMW - Average Cons. of Failure'!$Q$49,0)</f>
        <v>1281.51</v>
      </c>
      <c r="BQ186" s="239">
        <f>IFERROR($BM4*'SPMW - Average Cons. of Failure'!$Q$49,0)</f>
        <v>1281.51</v>
      </c>
      <c r="BR186" s="174"/>
      <c r="BS186" s="6"/>
      <c r="BT186" s="57" t="s">
        <v>29</v>
      </c>
      <c r="BU186" s="23">
        <f t="shared" si="982"/>
        <v>1644.8774159208688</v>
      </c>
      <c r="BV186" s="23">
        <f t="shared" si="982"/>
        <v>2449.0472551109474</v>
      </c>
      <c r="BW186" s="23">
        <f t="shared" si="982"/>
        <v>4330.137699144585</v>
      </c>
      <c r="BX186" s="23">
        <f t="shared" si="982"/>
        <v>7012.7110289258098</v>
      </c>
      <c r="BY186" s="23">
        <f t="shared" si="982"/>
        <v>16449.054660047212</v>
      </c>
      <c r="BZ186" s="6"/>
      <c r="CA186" s="6"/>
      <c r="CB186" s="57" t="s">
        <v>29</v>
      </c>
      <c r="CC186" s="193">
        <f t="shared" si="1024"/>
        <v>0</v>
      </c>
      <c r="CD186" s="193">
        <f t="shared" si="1012"/>
        <v>0</v>
      </c>
      <c r="CE186" s="193">
        <f t="shared" si="1012"/>
        <v>0</v>
      </c>
      <c r="CF186" s="193">
        <f t="shared" si="1012"/>
        <v>0</v>
      </c>
      <c r="CG186" s="193">
        <f t="shared" si="1012"/>
        <v>0</v>
      </c>
      <c r="CH186" s="196">
        <f t="shared" si="818"/>
        <v>0</v>
      </c>
      <c r="CI186" s="66"/>
      <c r="CJ186" s="66"/>
      <c r="CK186" s="193">
        <f t="shared" si="1013"/>
        <v>0</v>
      </c>
      <c r="CL186" s="193">
        <f t="shared" si="1013"/>
        <v>0</v>
      </c>
      <c r="CM186" s="193">
        <f t="shared" si="1013"/>
        <v>0</v>
      </c>
      <c r="CN186" s="193">
        <f t="shared" si="1013"/>
        <v>0</v>
      </c>
      <c r="CO186" s="193">
        <f t="shared" si="1013"/>
        <v>0</v>
      </c>
      <c r="CP186" s="196">
        <f t="shared" si="763"/>
        <v>0</v>
      </c>
      <c r="CS186" s="193">
        <f t="shared" si="1025"/>
        <v>0</v>
      </c>
      <c r="CT186" s="193">
        <f t="shared" si="1014"/>
        <v>0</v>
      </c>
      <c r="CU186" s="193">
        <f t="shared" si="1014"/>
        <v>0</v>
      </c>
      <c r="CV186" s="193">
        <f t="shared" si="1014"/>
        <v>0</v>
      </c>
      <c r="CW186" s="193">
        <f t="shared" si="1014"/>
        <v>0</v>
      </c>
      <c r="CX186" s="196">
        <f t="shared" si="765"/>
        <v>0</v>
      </c>
      <c r="CY186" s="6"/>
      <c r="CZ186" s="6"/>
      <c r="DA186" s="193">
        <f t="shared" si="1026"/>
        <v>0</v>
      </c>
      <c r="DB186" s="193">
        <f t="shared" si="1015"/>
        <v>0</v>
      </c>
      <c r="DC186" s="193">
        <f t="shared" si="1015"/>
        <v>0</v>
      </c>
      <c r="DD186" s="193">
        <f t="shared" si="1015"/>
        <v>0</v>
      </c>
      <c r="DE186" s="193">
        <f t="shared" si="1015"/>
        <v>0</v>
      </c>
      <c r="DF186" s="196">
        <f t="shared" si="767"/>
        <v>0</v>
      </c>
      <c r="DG186" s="6"/>
      <c r="DH186" s="6"/>
      <c r="DI186" s="193">
        <f t="shared" si="1027"/>
        <v>0</v>
      </c>
      <c r="DJ186" s="193">
        <f t="shared" si="1016"/>
        <v>0</v>
      </c>
      <c r="DK186" s="193">
        <f t="shared" si="1016"/>
        <v>0</v>
      </c>
      <c r="DL186" s="193">
        <f t="shared" si="1016"/>
        <v>0</v>
      </c>
      <c r="DM186" s="193">
        <f t="shared" si="1016"/>
        <v>0</v>
      </c>
      <c r="DN186" s="196">
        <f t="shared" si="776"/>
        <v>0</v>
      </c>
      <c r="DO186" s="6"/>
      <c r="DP186" s="6"/>
      <c r="DQ186" s="193">
        <f t="shared" si="1028"/>
        <v>0</v>
      </c>
      <c r="DR186" s="193">
        <f t="shared" si="1017"/>
        <v>0</v>
      </c>
      <c r="DS186" s="193">
        <f t="shared" si="1017"/>
        <v>0</v>
      </c>
      <c r="DT186" s="193">
        <f t="shared" si="1017"/>
        <v>0</v>
      </c>
      <c r="DU186" s="193">
        <f t="shared" si="1017"/>
        <v>0</v>
      </c>
      <c r="DV186" s="196">
        <f t="shared" si="770"/>
        <v>0</v>
      </c>
    </row>
    <row r="187" spans="1:126" ht="25.5" customHeight="1">
      <c r="A187" s="19"/>
      <c r="B187" s="54"/>
      <c r="C187" s="55"/>
      <c r="D187" s="55"/>
      <c r="E187" s="56"/>
      <c r="F187" s="57" t="s">
        <v>30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8">
        <f t="shared" si="1018"/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8">
        <f t="shared" si="1019"/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8">
        <f t="shared" si="1020"/>
        <v>0</v>
      </c>
      <c r="Y187" s="51">
        <v>0</v>
      </c>
      <c r="Z187" s="51">
        <v>0</v>
      </c>
      <c r="AA187" s="51">
        <v>0</v>
      </c>
      <c r="AB187" s="51">
        <v>0</v>
      </c>
      <c r="AC187" s="51">
        <v>0</v>
      </c>
      <c r="AD187" s="58">
        <f t="shared" si="1021"/>
        <v>0</v>
      </c>
      <c r="AE187" s="51">
        <v>0</v>
      </c>
      <c r="AF187" s="51">
        <v>0</v>
      </c>
      <c r="AG187" s="51">
        <v>0</v>
      </c>
      <c r="AH187" s="51">
        <v>0</v>
      </c>
      <c r="AI187" s="51">
        <v>0</v>
      </c>
      <c r="AJ187" s="58">
        <f t="shared" si="1022"/>
        <v>0</v>
      </c>
      <c r="AK187" s="51">
        <v>0</v>
      </c>
      <c r="AL187" s="51">
        <v>0</v>
      </c>
      <c r="AM187" s="51">
        <v>0</v>
      </c>
      <c r="AN187" s="51">
        <v>0</v>
      </c>
      <c r="AO187" s="51">
        <v>0</v>
      </c>
      <c r="AP187" s="58">
        <f t="shared" si="1023"/>
        <v>0</v>
      </c>
      <c r="BB187" s="6"/>
      <c r="BC187" s="6"/>
      <c r="BD187" s="57" t="s">
        <v>30</v>
      </c>
      <c r="BE187" s="170">
        <f>'SPMW - Probs. of Failure '!O$49</f>
        <v>1.2835462976651519</v>
      </c>
      <c r="BF187" s="170">
        <f>'SPMW - Probs. of Failure '!P$49</f>
        <v>1.9110637100849368</v>
      </c>
      <c r="BG187" s="170">
        <f>'SPMW - Probs. of Failure '!Q$49</f>
        <v>3.3789339912638883</v>
      </c>
      <c r="BH187" s="170">
        <f>'SPMW - Probs. of Failure '!R$49</f>
        <v>5.4722249759469763</v>
      </c>
      <c r="BI187" s="170">
        <f>'SPMW - Probs. of Failure '!S$49</f>
        <v>12.835681859717997</v>
      </c>
      <c r="BJ187" s="174"/>
      <c r="BK187" s="6"/>
      <c r="BL187" s="57" t="s">
        <v>30</v>
      </c>
      <c r="BM187" s="239">
        <f>IFERROR($BM5*'SPMW - Average Cons. of Failure'!$Q$49,0)</f>
        <v>2135.85</v>
      </c>
      <c r="BN187" s="239">
        <f>IFERROR($BM5*'SPMW - Average Cons. of Failure'!$Q$49,0)</f>
        <v>2135.85</v>
      </c>
      <c r="BO187" s="239">
        <f>IFERROR($BM5*'SPMW - Average Cons. of Failure'!$Q$49,0)</f>
        <v>2135.85</v>
      </c>
      <c r="BP187" s="239">
        <f>IFERROR($BM5*'SPMW - Average Cons. of Failure'!$Q$49,0)</f>
        <v>2135.85</v>
      </c>
      <c r="BQ187" s="239">
        <f>IFERROR($BM5*'SPMW - Average Cons. of Failure'!$Q$49,0)</f>
        <v>2135.85</v>
      </c>
      <c r="BR187" s="174"/>
      <c r="BS187" s="6"/>
      <c r="BT187" s="57" t="s">
        <v>30</v>
      </c>
      <c r="BU187" s="23">
        <f t="shared" si="982"/>
        <v>2741.4623598681146</v>
      </c>
      <c r="BV187" s="23">
        <f t="shared" si="982"/>
        <v>4081.7454251849122</v>
      </c>
      <c r="BW187" s="23">
        <f t="shared" si="982"/>
        <v>7216.8961652409753</v>
      </c>
      <c r="BX187" s="23">
        <f t="shared" si="982"/>
        <v>11687.851714876349</v>
      </c>
      <c r="BY187" s="23">
        <f t="shared" si="982"/>
        <v>27415.091100078684</v>
      </c>
      <c r="BZ187" s="6"/>
      <c r="CA187" s="6"/>
      <c r="CB187" s="57" t="s">
        <v>30</v>
      </c>
      <c r="CC187" s="193">
        <f t="shared" si="1024"/>
        <v>0</v>
      </c>
      <c r="CD187" s="193">
        <f t="shared" si="1012"/>
        <v>0</v>
      </c>
      <c r="CE187" s="193">
        <f t="shared" si="1012"/>
        <v>0</v>
      </c>
      <c r="CF187" s="193">
        <f t="shared" si="1012"/>
        <v>0</v>
      </c>
      <c r="CG187" s="193">
        <f t="shared" si="1012"/>
        <v>0</v>
      </c>
      <c r="CH187" s="196">
        <f t="shared" si="818"/>
        <v>0</v>
      </c>
      <c r="CI187" s="66"/>
      <c r="CJ187" s="66"/>
      <c r="CK187" s="193">
        <f t="shared" si="1013"/>
        <v>0</v>
      </c>
      <c r="CL187" s="193">
        <f t="shared" si="1013"/>
        <v>0</v>
      </c>
      <c r="CM187" s="193">
        <f t="shared" si="1013"/>
        <v>0</v>
      </c>
      <c r="CN187" s="193">
        <f t="shared" si="1013"/>
        <v>0</v>
      </c>
      <c r="CO187" s="193">
        <f t="shared" si="1013"/>
        <v>0</v>
      </c>
      <c r="CP187" s="196">
        <f t="shared" si="763"/>
        <v>0</v>
      </c>
      <c r="CS187" s="193">
        <f t="shared" si="1025"/>
        <v>0</v>
      </c>
      <c r="CT187" s="193">
        <f t="shared" si="1014"/>
        <v>0</v>
      </c>
      <c r="CU187" s="193">
        <f t="shared" si="1014"/>
        <v>0</v>
      </c>
      <c r="CV187" s="193">
        <f t="shared" si="1014"/>
        <v>0</v>
      </c>
      <c r="CW187" s="193">
        <f t="shared" si="1014"/>
        <v>0</v>
      </c>
      <c r="CX187" s="196">
        <f t="shared" si="765"/>
        <v>0</v>
      </c>
      <c r="CY187" s="6"/>
      <c r="CZ187" s="6"/>
      <c r="DA187" s="193">
        <f t="shared" si="1026"/>
        <v>0</v>
      </c>
      <c r="DB187" s="193">
        <f t="shared" si="1015"/>
        <v>0</v>
      </c>
      <c r="DC187" s="193">
        <f t="shared" si="1015"/>
        <v>0</v>
      </c>
      <c r="DD187" s="193">
        <f t="shared" si="1015"/>
        <v>0</v>
      </c>
      <c r="DE187" s="193">
        <f t="shared" si="1015"/>
        <v>0</v>
      </c>
      <c r="DF187" s="196">
        <f t="shared" si="767"/>
        <v>0</v>
      </c>
      <c r="DG187" s="6"/>
      <c r="DH187" s="6"/>
      <c r="DI187" s="193">
        <f t="shared" si="1027"/>
        <v>0</v>
      </c>
      <c r="DJ187" s="193">
        <f t="shared" si="1016"/>
        <v>0</v>
      </c>
      <c r="DK187" s="193">
        <f t="shared" si="1016"/>
        <v>0</v>
      </c>
      <c r="DL187" s="193">
        <f t="shared" si="1016"/>
        <v>0</v>
      </c>
      <c r="DM187" s="193">
        <f t="shared" si="1016"/>
        <v>0</v>
      </c>
      <c r="DN187" s="196">
        <f t="shared" si="776"/>
        <v>0</v>
      </c>
      <c r="DO187" s="6"/>
      <c r="DP187" s="6"/>
      <c r="DQ187" s="193">
        <f t="shared" si="1028"/>
        <v>0</v>
      </c>
      <c r="DR187" s="193">
        <f t="shared" si="1017"/>
        <v>0</v>
      </c>
      <c r="DS187" s="193">
        <f t="shared" si="1017"/>
        <v>0</v>
      </c>
      <c r="DT187" s="193">
        <f t="shared" si="1017"/>
        <v>0</v>
      </c>
      <c r="DU187" s="193">
        <f t="shared" si="1017"/>
        <v>0</v>
      </c>
      <c r="DV187" s="196">
        <f t="shared" si="770"/>
        <v>0</v>
      </c>
    </row>
    <row r="188" spans="1:126" ht="25.5" customHeight="1" thickBot="1">
      <c r="A188" s="19"/>
      <c r="B188" s="59"/>
      <c r="C188" s="60" t="s">
        <v>26</v>
      </c>
      <c r="D188" s="60">
        <v>14.8</v>
      </c>
      <c r="E188" s="61">
        <v>9.3656124894924488</v>
      </c>
      <c r="F188" s="62"/>
      <c r="G188" s="63">
        <f>SUM(G184:G187)</f>
        <v>7.3115191484581459</v>
      </c>
      <c r="H188" s="64">
        <f t="shared" ref="H188:K188" si="1029">SUM(H184:H187)</f>
        <v>0.49183922714724726</v>
      </c>
      <c r="I188" s="64">
        <f t="shared" si="1029"/>
        <v>1.9966416243946077</v>
      </c>
      <c r="J188" s="64">
        <f t="shared" si="1029"/>
        <v>0</v>
      </c>
      <c r="K188" s="64">
        <f t="shared" si="1029"/>
        <v>5</v>
      </c>
      <c r="L188" s="65"/>
      <c r="M188" s="63">
        <f>SUM(M184:M187)</f>
        <v>0</v>
      </c>
      <c r="N188" s="64">
        <f t="shared" ref="N188:Q188" si="1030">SUM(N184:N187)</f>
        <v>0</v>
      </c>
      <c r="O188" s="64">
        <f t="shared" si="1030"/>
        <v>0</v>
      </c>
      <c r="P188" s="64">
        <f t="shared" si="1030"/>
        <v>0</v>
      </c>
      <c r="Q188" s="64">
        <f t="shared" si="1030"/>
        <v>0</v>
      </c>
      <c r="R188" s="65"/>
      <c r="S188" s="63">
        <f>SUM(S184:S187)</f>
        <v>0</v>
      </c>
      <c r="T188" s="64">
        <f t="shared" ref="T188:W188" si="1031">SUM(T184:T187)</f>
        <v>0</v>
      </c>
      <c r="U188" s="64">
        <f t="shared" si="1031"/>
        <v>0</v>
      </c>
      <c r="V188" s="64">
        <f t="shared" si="1031"/>
        <v>0</v>
      </c>
      <c r="W188" s="64">
        <f t="shared" si="1031"/>
        <v>0</v>
      </c>
      <c r="X188" s="65"/>
      <c r="Y188" s="63">
        <f>SUM(Y184:Y187)</f>
        <v>3.8109844828111044</v>
      </c>
      <c r="Z188" s="64">
        <f t="shared" ref="Z188:AC188" si="1032">SUM(Z184:Z187)</f>
        <v>3.9923738927942889</v>
      </c>
      <c r="AA188" s="64">
        <f t="shared" si="1032"/>
        <v>1.9966416243946077</v>
      </c>
      <c r="AB188" s="64">
        <f t="shared" si="1032"/>
        <v>0</v>
      </c>
      <c r="AC188" s="64">
        <f t="shared" si="1032"/>
        <v>5</v>
      </c>
      <c r="AD188" s="65"/>
      <c r="AE188" s="63">
        <f>SUM(AE184:AE187)</f>
        <v>0</v>
      </c>
      <c r="AF188" s="64">
        <f t="shared" ref="AF188:AI188" si="1033">SUM(AF184:AF187)</f>
        <v>0</v>
      </c>
      <c r="AG188" s="64">
        <f t="shared" si="1033"/>
        <v>0</v>
      </c>
      <c r="AH188" s="64">
        <f t="shared" si="1033"/>
        <v>0</v>
      </c>
      <c r="AI188" s="64">
        <f t="shared" si="1033"/>
        <v>0</v>
      </c>
      <c r="AJ188" s="65"/>
      <c r="AK188" s="63">
        <f>SUM(AK184:AK187)</f>
        <v>3.7258278069590003</v>
      </c>
      <c r="AL188" s="64">
        <f t="shared" ref="AL188:AO188" si="1034">SUM(AL184:AL187)</f>
        <v>4.0775305686463934</v>
      </c>
      <c r="AM188" s="64">
        <f t="shared" si="1034"/>
        <v>0</v>
      </c>
      <c r="AN188" s="64">
        <f t="shared" si="1034"/>
        <v>1.9966416243946077</v>
      </c>
      <c r="AO188" s="64">
        <f t="shared" si="1034"/>
        <v>5</v>
      </c>
      <c r="AP188" s="65"/>
      <c r="BB188" s="6"/>
      <c r="BC188" s="6"/>
      <c r="BD188" s="62"/>
      <c r="BE188" s="171"/>
      <c r="BF188" s="172"/>
      <c r="BG188" s="172"/>
      <c r="BH188" s="172"/>
      <c r="BI188" s="172"/>
      <c r="BJ188" s="65"/>
      <c r="BK188" s="6"/>
      <c r="BL188" s="62"/>
      <c r="BM188" s="171"/>
      <c r="BN188" s="172"/>
      <c r="BO188" s="172"/>
      <c r="BP188" s="172"/>
      <c r="BQ188" s="172"/>
      <c r="BR188" s="65"/>
      <c r="BS188" s="6"/>
      <c r="BT188" s="62"/>
      <c r="BU188" s="23" t="str">
        <f t="shared" si="982"/>
        <v/>
      </c>
      <c r="BV188" s="23" t="str">
        <f t="shared" si="982"/>
        <v/>
      </c>
      <c r="BW188" s="23" t="str">
        <f t="shared" si="982"/>
        <v/>
      </c>
      <c r="BX188" s="23" t="str">
        <f t="shared" si="982"/>
        <v/>
      </c>
      <c r="BY188" s="23" t="str">
        <f t="shared" si="982"/>
        <v/>
      </c>
      <c r="BZ188" s="6"/>
      <c r="CA188" s="6"/>
      <c r="CB188" s="62"/>
      <c r="CC188" s="195">
        <f>SUM(CC184:CC187)</f>
        <v>0</v>
      </c>
      <c r="CD188" s="195">
        <f t="shared" ref="CD188:CG188" si="1035">SUM(CD184:CD187)</f>
        <v>0</v>
      </c>
      <c r="CE188" s="195">
        <f t="shared" si="1035"/>
        <v>0</v>
      </c>
      <c r="CF188" s="195">
        <f t="shared" si="1035"/>
        <v>0</v>
      </c>
      <c r="CG188" s="195">
        <f t="shared" si="1035"/>
        <v>0</v>
      </c>
      <c r="CH188" s="196">
        <f t="shared" si="818"/>
        <v>0</v>
      </c>
      <c r="CI188" s="66"/>
      <c r="CJ188" s="66"/>
      <c r="CK188" s="195">
        <f>SUM(CK184:CK187)</f>
        <v>8017.7018155811902</v>
      </c>
      <c r="CL188" s="195">
        <f t="shared" ref="CL188:CO188" si="1036">SUM(CL184:CL187)</f>
        <v>803.02500613390384</v>
      </c>
      <c r="CM188" s="195">
        <f t="shared" si="1036"/>
        <v>5763.8221129815829</v>
      </c>
      <c r="CN188" s="195">
        <f t="shared" si="1036"/>
        <v>0</v>
      </c>
      <c r="CO188" s="195">
        <f t="shared" si="1036"/>
        <v>54830.182200157367</v>
      </c>
      <c r="CP188" s="196">
        <f t="shared" si="763"/>
        <v>69414.731134854039</v>
      </c>
      <c r="CS188" s="195">
        <f>SUM(CS184:CS187)</f>
        <v>4179.0682054672388</v>
      </c>
      <c r="CT188" s="195">
        <f t="shared" ref="CT188:CW188" si="1037">SUM(CT184:CT187)</f>
        <v>6518.3415490163079</v>
      </c>
      <c r="CU188" s="195">
        <f t="shared" si="1037"/>
        <v>5763.8221129815829</v>
      </c>
      <c r="CV188" s="195">
        <f t="shared" si="1037"/>
        <v>0</v>
      </c>
      <c r="CW188" s="195">
        <f t="shared" si="1037"/>
        <v>54830.182200157367</v>
      </c>
      <c r="CX188" s="196">
        <f t="shared" si="765"/>
        <v>71291.414067622492</v>
      </c>
      <c r="CY188" s="6"/>
      <c r="CZ188" s="6"/>
      <c r="DA188" s="195">
        <f>SUM(DA184:DA187)</f>
        <v>4179.0682054672388</v>
      </c>
      <c r="DB188" s="195">
        <f t="shared" ref="DB188:DE188" si="1038">SUM(DB184:DB187)</f>
        <v>6518.3415490163079</v>
      </c>
      <c r="DC188" s="195">
        <f t="shared" si="1038"/>
        <v>5763.8221129815829</v>
      </c>
      <c r="DD188" s="195">
        <f t="shared" si="1038"/>
        <v>0</v>
      </c>
      <c r="DE188" s="195">
        <f t="shared" si="1038"/>
        <v>54830.182200157367</v>
      </c>
      <c r="DF188" s="196">
        <f t="shared" si="767"/>
        <v>71291.414067622492</v>
      </c>
      <c r="DG188" s="6"/>
      <c r="DH188" s="6"/>
      <c r="DI188" s="195">
        <f>SUM(DI184:DI187)</f>
        <v>4085.6866768512255</v>
      </c>
      <c r="DJ188" s="195">
        <f t="shared" ref="DJ188:DM188" si="1039">SUM(DJ184:DJ187)</f>
        <v>6657.3766978496205</v>
      </c>
      <c r="DK188" s="195">
        <f t="shared" si="1039"/>
        <v>0</v>
      </c>
      <c r="DL188" s="195">
        <f t="shared" si="1039"/>
        <v>9334.5804934696062</v>
      </c>
      <c r="DM188" s="195">
        <f t="shared" si="1039"/>
        <v>54830.182200157367</v>
      </c>
      <c r="DN188" s="196">
        <f t="shared" si="776"/>
        <v>74907.82606832782</v>
      </c>
      <c r="DO188" s="6"/>
      <c r="DP188" s="6"/>
      <c r="DQ188" s="195">
        <f>SUM(DQ184:DQ187)</f>
        <v>4085.6866768512255</v>
      </c>
      <c r="DR188" s="195">
        <f t="shared" ref="DR188:DU188" si="1040">SUM(DR184:DR187)</f>
        <v>6657.3766978496205</v>
      </c>
      <c r="DS188" s="195">
        <f t="shared" si="1040"/>
        <v>0</v>
      </c>
      <c r="DT188" s="195">
        <f t="shared" si="1040"/>
        <v>9334.5804934696062</v>
      </c>
      <c r="DU188" s="195">
        <f t="shared" si="1040"/>
        <v>54830.182200157367</v>
      </c>
      <c r="DV188" s="196">
        <f t="shared" si="770"/>
        <v>74907.82606832782</v>
      </c>
    </row>
    <row r="189" spans="1:126" ht="25.5" customHeight="1">
      <c r="A189" s="19"/>
      <c r="B189" s="47" t="s">
        <v>52</v>
      </c>
      <c r="C189" s="48"/>
      <c r="D189" s="48"/>
      <c r="E189" s="49"/>
      <c r="F189" s="50" t="s">
        <v>25</v>
      </c>
      <c r="G189" s="51">
        <v>57.060098402326133</v>
      </c>
      <c r="H189" s="51">
        <v>0.17041902669843062</v>
      </c>
      <c r="I189" s="51">
        <v>6.8624002737519056</v>
      </c>
      <c r="J189" s="51">
        <v>5.4733604669534294E-2</v>
      </c>
      <c r="K189" s="51">
        <v>16.425693875117037</v>
      </c>
      <c r="L189" s="52">
        <f>SUM(G189:K189)</f>
        <v>80.573345182563045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2">
        <f>SUM(M189:Q189)</f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2">
        <f>SUM(S189:W189)</f>
        <v>0</v>
      </c>
      <c r="Y189" s="53">
        <v>57.060098402326133</v>
      </c>
      <c r="Z189" s="53">
        <v>0.17041902669843062</v>
      </c>
      <c r="AA189" s="53">
        <v>6.8624002737519056</v>
      </c>
      <c r="AB189" s="53">
        <v>5.4733604669534294E-2</v>
      </c>
      <c r="AC189" s="53">
        <v>16.425693875117037</v>
      </c>
      <c r="AD189" s="52">
        <f>SUM(Y189:AC189)</f>
        <v>80.573345182563045</v>
      </c>
      <c r="AE189" s="53">
        <v>0</v>
      </c>
      <c r="AF189" s="53">
        <v>0</v>
      </c>
      <c r="AG189" s="53">
        <v>0</v>
      </c>
      <c r="AH189" s="53">
        <v>0</v>
      </c>
      <c r="AI189" s="53">
        <v>0</v>
      </c>
      <c r="AJ189" s="52">
        <f>SUM(AE189:AI189)</f>
        <v>0</v>
      </c>
      <c r="AK189" s="53">
        <v>46.606506823326029</v>
      </c>
      <c r="AL189" s="53">
        <v>10.62401060569843</v>
      </c>
      <c r="AM189" s="53">
        <v>0.69973880675190525</v>
      </c>
      <c r="AN189" s="53">
        <v>6.1563863716695346</v>
      </c>
      <c r="AO189" s="53">
        <v>16.486702575117036</v>
      </c>
      <c r="AP189" s="52">
        <f>SUM(AK189:AO189)</f>
        <v>80.573345182562932</v>
      </c>
      <c r="BB189" s="6"/>
      <c r="BC189" s="6"/>
      <c r="BD189" s="50" t="s">
        <v>25</v>
      </c>
      <c r="BE189" s="170">
        <f>'SPMW - Probs. of Failure '!O$50</f>
        <v>0.59691343943287467</v>
      </c>
      <c r="BF189" s="170">
        <f>'SPMW - Probs. of Failure '!P$50</f>
        <v>0.88874052633490797</v>
      </c>
      <c r="BG189" s="170">
        <f>'SPMW - Probs. of Failure '!Q$50</f>
        <v>1.5713738678619522</v>
      </c>
      <c r="BH189" s="170">
        <f>'SPMW - Probs. of Failure '!R$50</f>
        <v>2.5448592214280459</v>
      </c>
      <c r="BI189" s="170">
        <f>'SPMW - Probs. of Failure '!S$50</f>
        <v>5.9692361859386658</v>
      </c>
      <c r="BJ189" s="173"/>
      <c r="BK189" s="6"/>
      <c r="BL189" s="50" t="s">
        <v>25</v>
      </c>
      <c r="BM189" s="192">
        <f>IFERROR($BM2*'SPMW - Average Cons. of Failure'!$Q$50,0)</f>
        <v>6315.0149999999985</v>
      </c>
      <c r="BN189" s="192">
        <f>IFERROR($BM2*'SPMW - Average Cons. of Failure'!$Q$50,0)</f>
        <v>6315.0149999999985</v>
      </c>
      <c r="BO189" s="192">
        <f>IFERROR($BM2*'SPMW - Average Cons. of Failure'!$Q$50,0)</f>
        <v>6315.0149999999985</v>
      </c>
      <c r="BP189" s="192">
        <f>IFERROR($BM2*'SPMW - Average Cons. of Failure'!$Q$50,0)</f>
        <v>6315.0149999999985</v>
      </c>
      <c r="BQ189" s="192">
        <f>IFERROR($BM2*'SPMW - Average Cons. of Failure'!$Q$50,0)</f>
        <v>6315.0149999999985</v>
      </c>
      <c r="BR189" s="173"/>
      <c r="BS189" s="6"/>
      <c r="BT189" s="50" t="s">
        <v>25</v>
      </c>
      <c r="BU189" s="23">
        <f t="shared" si="982"/>
        <v>3769.5173237201943</v>
      </c>
      <c r="BV189" s="23">
        <f t="shared" si="982"/>
        <v>5612.4097549128373</v>
      </c>
      <c r="BW189" s="23">
        <f t="shared" si="982"/>
        <v>9923.249546156243</v>
      </c>
      <c r="BX189" s="23">
        <f t="shared" si="982"/>
        <v>16070.824156206427</v>
      </c>
      <c r="BY189" s="23">
        <f t="shared" si="982"/>
        <v>37695.816052745453</v>
      </c>
      <c r="BZ189" s="6"/>
      <c r="CA189" s="6"/>
      <c r="CB189" s="50" t="s">
        <v>25</v>
      </c>
      <c r="CC189" s="193">
        <f>IF(BU189="","",M189*BU189)</f>
        <v>0</v>
      </c>
      <c r="CD189" s="193">
        <f t="shared" ref="CD189:CG192" si="1041">IF(BV189="","",N189*BV189)</f>
        <v>0</v>
      </c>
      <c r="CE189" s="193">
        <f t="shared" si="1041"/>
        <v>0</v>
      </c>
      <c r="CF189" s="193">
        <f t="shared" si="1041"/>
        <v>0</v>
      </c>
      <c r="CG189" s="193">
        <f t="shared" si="1041"/>
        <v>0</v>
      </c>
      <c r="CH189" s="196">
        <f t="shared" si="818"/>
        <v>0</v>
      </c>
      <c r="CI189" s="66"/>
      <c r="CJ189" s="66"/>
      <c r="CK189" s="193">
        <f t="shared" ref="CK189:CO192" si="1042">IF(BU189="","",G189*BU189)</f>
        <v>215089.02942074733</v>
      </c>
      <c r="CL189" s="193">
        <f t="shared" si="1042"/>
        <v>956.46140786502326</v>
      </c>
      <c r="CM189" s="193">
        <f t="shared" si="1042"/>
        <v>68097.31040205108</v>
      </c>
      <c r="CN189" s="193">
        <f t="shared" si="1042"/>
        <v>879.6141360794046</v>
      </c>
      <c r="CO189" s="193">
        <f t="shared" si="1042"/>
        <v>619179.93485511944</v>
      </c>
      <c r="CP189" s="196">
        <f t="shared" si="763"/>
        <v>904202.35022186232</v>
      </c>
      <c r="CS189" s="193">
        <f>IF(BU189="","",Y189*BU189)</f>
        <v>215089.02942074733</v>
      </c>
      <c r="CT189" s="193">
        <f t="shared" ref="CT189:CW192" si="1043">IF(BV189="","",Z189*BV189)</f>
        <v>956.46140786502326</v>
      </c>
      <c r="CU189" s="193">
        <f t="shared" si="1043"/>
        <v>68097.31040205108</v>
      </c>
      <c r="CV189" s="193">
        <f t="shared" si="1043"/>
        <v>879.6141360794046</v>
      </c>
      <c r="CW189" s="193">
        <f t="shared" si="1043"/>
        <v>619179.93485511944</v>
      </c>
      <c r="CX189" s="196">
        <f t="shared" si="765"/>
        <v>904202.35022186232</v>
      </c>
      <c r="CY189" s="6"/>
      <c r="CZ189" s="6"/>
      <c r="DA189" s="193">
        <f>IF(BU189="","",(S189+Y189)*BU189)</f>
        <v>215089.02942074733</v>
      </c>
      <c r="DB189" s="193">
        <f t="shared" ref="DB189:DE192" si="1044">IF(BV189="","",(T189+Z189)*BV189)</f>
        <v>956.46140786502326</v>
      </c>
      <c r="DC189" s="193">
        <f t="shared" si="1044"/>
        <v>68097.31040205108</v>
      </c>
      <c r="DD189" s="193">
        <f t="shared" si="1044"/>
        <v>879.6141360794046</v>
      </c>
      <c r="DE189" s="193">
        <f t="shared" si="1044"/>
        <v>619179.93485511944</v>
      </c>
      <c r="DF189" s="196">
        <f t="shared" si="767"/>
        <v>904202.35022186232</v>
      </c>
      <c r="DG189" s="6"/>
      <c r="DH189" s="6"/>
      <c r="DI189" s="193">
        <f>IF(BU189="","",AK189*BU189)</f>
        <v>175684.03486861091</v>
      </c>
      <c r="DJ189" s="193">
        <f t="shared" ref="DJ189:DM192" si="1045">IF(BV189="","",AL189*BV189)</f>
        <v>59626.300759719314</v>
      </c>
      <c r="DK189" s="193">
        <f t="shared" si="1045"/>
        <v>6943.6827965287548</v>
      </c>
      <c r="DL189" s="193">
        <f t="shared" si="1045"/>
        <v>98938.202816766789</v>
      </c>
      <c r="DM189" s="193">
        <f t="shared" si="1045"/>
        <v>621479.70758793654</v>
      </c>
      <c r="DN189" s="196">
        <f t="shared" si="776"/>
        <v>962671.92882956238</v>
      </c>
      <c r="DO189" s="6"/>
      <c r="DP189" s="6"/>
      <c r="DQ189" s="193">
        <f>IF(BU189="","",(AE189+AK189)*BU189)</f>
        <v>175684.03486861091</v>
      </c>
      <c r="DR189" s="193">
        <f t="shared" ref="DR189:DU192" si="1046">IF(BV189="","",(AF189+AL189)*BV189)</f>
        <v>59626.300759719314</v>
      </c>
      <c r="DS189" s="193">
        <f t="shared" si="1046"/>
        <v>6943.6827965287548</v>
      </c>
      <c r="DT189" s="193">
        <f t="shared" si="1046"/>
        <v>98938.202816766789</v>
      </c>
      <c r="DU189" s="193">
        <f t="shared" si="1046"/>
        <v>621479.70758793654</v>
      </c>
      <c r="DV189" s="196">
        <f t="shared" si="770"/>
        <v>962671.92882956238</v>
      </c>
    </row>
    <row r="190" spans="1:126" ht="25.5" customHeight="1">
      <c r="A190" s="19"/>
      <c r="B190" s="54"/>
      <c r="C190" s="55"/>
      <c r="D190" s="55"/>
      <c r="E190" s="56"/>
      <c r="F190" s="57" t="s">
        <v>27</v>
      </c>
      <c r="G190" s="51">
        <v>17.945676685647388</v>
      </c>
      <c r="H190" s="51">
        <v>0</v>
      </c>
      <c r="I190" s="51">
        <v>1.339285651489545</v>
      </c>
      <c r="J190" s="51">
        <v>0</v>
      </c>
      <c r="K190" s="51">
        <v>3.1483501439741888</v>
      </c>
      <c r="L190" s="58">
        <f t="shared" ref="L190:L192" si="1047">SUM(G190:K190)</f>
        <v>22.43331248111112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8">
        <f t="shared" ref="R190:R192" si="1048">SUM(M190:Q190)</f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8">
        <f t="shared" ref="X190:X192" si="1049">SUM(S190:W190)</f>
        <v>0</v>
      </c>
      <c r="Y190" s="51">
        <v>17.945676685647388</v>
      </c>
      <c r="Z190" s="51">
        <v>0</v>
      </c>
      <c r="AA190" s="51">
        <v>1.339285651489545</v>
      </c>
      <c r="AB190" s="51">
        <v>0</v>
      </c>
      <c r="AC190" s="51">
        <v>3.1483501439741888</v>
      </c>
      <c r="AD190" s="58">
        <f t="shared" ref="AD190:AD192" si="1050">SUM(Y190:AC190)</f>
        <v>22.43331248111112</v>
      </c>
      <c r="AE190" s="51">
        <v>0</v>
      </c>
      <c r="AF190" s="51">
        <v>0</v>
      </c>
      <c r="AG190" s="51">
        <v>0</v>
      </c>
      <c r="AH190" s="51">
        <v>0</v>
      </c>
      <c r="AI190" s="51">
        <v>0</v>
      </c>
      <c r="AJ190" s="58">
        <f t="shared" ref="AJ190:AJ192" si="1051">SUM(AE190:AI190)</f>
        <v>0</v>
      </c>
      <c r="AK190" s="51">
        <v>17.307003085647388</v>
      </c>
      <c r="AL190" s="51">
        <v>0.63867359999999995</v>
      </c>
      <c r="AM190" s="51">
        <v>0</v>
      </c>
      <c r="AN190" s="51">
        <v>1.339285651489545</v>
      </c>
      <c r="AO190" s="51">
        <v>3.1483501439741888</v>
      </c>
      <c r="AP190" s="58">
        <f t="shared" ref="AP190:AP192" si="1052">SUM(AK190:AO190)</f>
        <v>22.43331248111112</v>
      </c>
      <c r="BB190" s="6"/>
      <c r="BC190" s="6"/>
      <c r="BD190" s="57" t="s">
        <v>27</v>
      </c>
      <c r="BE190" s="170">
        <f>'SPMW - Probs. of Failure '!O$50</f>
        <v>0.59691343943287467</v>
      </c>
      <c r="BF190" s="170">
        <f>'SPMW - Probs. of Failure '!P$50</f>
        <v>0.88874052633490797</v>
      </c>
      <c r="BG190" s="170">
        <f>'SPMW - Probs. of Failure '!Q$50</f>
        <v>1.5713738678619522</v>
      </c>
      <c r="BH190" s="170">
        <f>'SPMW - Probs. of Failure '!R$50</f>
        <v>2.5448592214280459</v>
      </c>
      <c r="BI190" s="170">
        <f>'SPMW - Probs. of Failure '!S$50</f>
        <v>5.9692361859386658</v>
      </c>
      <c r="BJ190" s="174"/>
      <c r="BK190" s="6"/>
      <c r="BL190" s="57" t="s">
        <v>27</v>
      </c>
      <c r="BM190" s="192">
        <f>IFERROR($BM3*'SPMW - Average Cons. of Failure'!$Q$50,0)</f>
        <v>9021.4499999999989</v>
      </c>
      <c r="BN190" s="192">
        <f>IFERROR($BM3*'SPMW - Average Cons. of Failure'!$Q$50,0)</f>
        <v>9021.4499999999989</v>
      </c>
      <c r="BO190" s="192">
        <f>IFERROR($BM3*'SPMW - Average Cons. of Failure'!$Q$50,0)</f>
        <v>9021.4499999999989</v>
      </c>
      <c r="BP190" s="192">
        <f>IFERROR($BM3*'SPMW - Average Cons. of Failure'!$Q$50,0)</f>
        <v>9021.4499999999989</v>
      </c>
      <c r="BQ190" s="192">
        <f>IFERROR($BM3*'SPMW - Average Cons. of Failure'!$Q$50,0)</f>
        <v>9021.4499999999989</v>
      </c>
      <c r="BR190" s="174"/>
      <c r="BS190" s="6"/>
      <c r="BT190" s="57" t="s">
        <v>27</v>
      </c>
      <c r="BU190" s="23">
        <f t="shared" si="982"/>
        <v>5385.024748171707</v>
      </c>
      <c r="BV190" s="23">
        <f t="shared" si="982"/>
        <v>8017.7282213040544</v>
      </c>
      <c r="BW190" s="23">
        <f t="shared" si="982"/>
        <v>14176.070780223206</v>
      </c>
      <c r="BX190" s="23">
        <f t="shared" si="982"/>
        <v>22958.320223152041</v>
      </c>
      <c r="BY190" s="23">
        <f t="shared" si="982"/>
        <v>53851.165789636369</v>
      </c>
      <c r="BZ190" s="6"/>
      <c r="CA190" s="6"/>
      <c r="CB190" s="57" t="s">
        <v>27</v>
      </c>
      <c r="CC190" s="193">
        <f t="shared" ref="CC190:CC192" si="1053">IF(BU190="","",M190*BU190)</f>
        <v>0</v>
      </c>
      <c r="CD190" s="193">
        <f t="shared" si="1041"/>
        <v>0</v>
      </c>
      <c r="CE190" s="193">
        <f t="shared" si="1041"/>
        <v>0</v>
      </c>
      <c r="CF190" s="193">
        <f t="shared" si="1041"/>
        <v>0</v>
      </c>
      <c r="CG190" s="193">
        <f t="shared" si="1041"/>
        <v>0</v>
      </c>
      <c r="CH190" s="196">
        <f t="shared" si="818"/>
        <v>0</v>
      </c>
      <c r="CI190" s="66"/>
      <c r="CJ190" s="66"/>
      <c r="CK190" s="193">
        <f t="shared" si="1042"/>
        <v>96637.913074899203</v>
      </c>
      <c r="CL190" s="193">
        <f t="shared" si="1042"/>
        <v>0</v>
      </c>
      <c r="CM190" s="193">
        <f t="shared" si="1042"/>
        <v>18985.808190453139</v>
      </c>
      <c r="CN190" s="193">
        <f t="shared" si="1042"/>
        <v>0</v>
      </c>
      <c r="CO190" s="193">
        <f t="shared" si="1042"/>
        <v>169542.32556697956</v>
      </c>
      <c r="CP190" s="196">
        <f t="shared" si="763"/>
        <v>285166.04683233192</v>
      </c>
      <c r="CS190" s="193">
        <f t="shared" ref="CS190:CS192" si="1054">IF(BU190="","",Y190*BU190)</f>
        <v>96637.913074899203</v>
      </c>
      <c r="CT190" s="193">
        <f t="shared" si="1043"/>
        <v>0</v>
      </c>
      <c r="CU190" s="193">
        <f t="shared" si="1043"/>
        <v>18985.808190453139</v>
      </c>
      <c r="CV190" s="193">
        <f t="shared" si="1043"/>
        <v>0</v>
      </c>
      <c r="CW190" s="193">
        <f t="shared" si="1043"/>
        <v>169542.32556697956</v>
      </c>
      <c r="CX190" s="196">
        <f t="shared" si="765"/>
        <v>285166.04683233192</v>
      </c>
      <c r="CY190" s="6"/>
      <c r="CZ190" s="6"/>
      <c r="DA190" s="193">
        <f t="shared" ref="DA190:DA192" si="1055">IF(BU190="","",(S190+Y190)*BU190)</f>
        <v>96637.913074899203</v>
      </c>
      <c r="DB190" s="193">
        <f t="shared" si="1044"/>
        <v>0</v>
      </c>
      <c r="DC190" s="193">
        <f t="shared" si="1044"/>
        <v>18985.808190453139</v>
      </c>
      <c r="DD190" s="193">
        <f t="shared" si="1044"/>
        <v>0</v>
      </c>
      <c r="DE190" s="193">
        <f t="shared" si="1044"/>
        <v>169542.32556697956</v>
      </c>
      <c r="DF190" s="196">
        <f t="shared" si="767"/>
        <v>285166.04683233192</v>
      </c>
      <c r="DG190" s="6"/>
      <c r="DH190" s="6"/>
      <c r="DI190" s="193">
        <f t="shared" ref="DI190:DI192" si="1056">IF(BU190="","",AK190*BU190)</f>
        <v>93198.639932895283</v>
      </c>
      <c r="DJ190" s="193">
        <f t="shared" si="1045"/>
        <v>5120.7113469218566</v>
      </c>
      <c r="DK190" s="193">
        <f t="shared" si="1045"/>
        <v>0</v>
      </c>
      <c r="DL190" s="193">
        <f t="shared" si="1045"/>
        <v>30747.74885716978</v>
      </c>
      <c r="DM190" s="193">
        <f t="shared" si="1045"/>
        <v>169542.32556697956</v>
      </c>
      <c r="DN190" s="196">
        <f t="shared" si="776"/>
        <v>298609.42570396647</v>
      </c>
      <c r="DO190" s="6"/>
      <c r="DP190" s="6"/>
      <c r="DQ190" s="193">
        <f t="shared" ref="DQ190:DQ192" si="1057">IF(BU190="","",(AE190+AK190)*BU190)</f>
        <v>93198.639932895283</v>
      </c>
      <c r="DR190" s="193">
        <f t="shared" si="1046"/>
        <v>5120.7113469218566</v>
      </c>
      <c r="DS190" s="193">
        <f t="shared" si="1046"/>
        <v>0</v>
      </c>
      <c r="DT190" s="193">
        <f t="shared" si="1046"/>
        <v>30747.74885716978</v>
      </c>
      <c r="DU190" s="193">
        <f t="shared" si="1046"/>
        <v>169542.32556697956</v>
      </c>
      <c r="DV190" s="196">
        <f t="shared" si="770"/>
        <v>298609.42570396647</v>
      </c>
    </row>
    <row r="191" spans="1:126" ht="25.5" customHeight="1">
      <c r="A191" s="19"/>
      <c r="B191" s="54"/>
      <c r="C191" s="55"/>
      <c r="D191" s="55"/>
      <c r="E191" s="56"/>
      <c r="F191" s="57" t="s">
        <v>29</v>
      </c>
      <c r="G191" s="51">
        <v>38.647398465546829</v>
      </c>
      <c r="H191" s="51">
        <v>1.4693787455223606</v>
      </c>
      <c r="I191" s="51">
        <v>4.7878621416584934</v>
      </c>
      <c r="J191" s="51">
        <v>0</v>
      </c>
      <c r="K191" s="51">
        <v>11.088702983598139</v>
      </c>
      <c r="L191" s="58">
        <f t="shared" si="1047"/>
        <v>55.993342336325824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8">
        <f t="shared" si="1048"/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8">
        <f t="shared" si="1049"/>
        <v>0</v>
      </c>
      <c r="Y191" s="51">
        <v>38.647398465546829</v>
      </c>
      <c r="Z191" s="51">
        <v>1.4693787455223606</v>
      </c>
      <c r="AA191" s="51">
        <v>4.7878621416584934</v>
      </c>
      <c r="AB191" s="51">
        <v>0</v>
      </c>
      <c r="AC191" s="51">
        <v>11.088702983598139</v>
      </c>
      <c r="AD191" s="58">
        <f t="shared" si="1050"/>
        <v>55.993342336325824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8">
        <f t="shared" si="1051"/>
        <v>0</v>
      </c>
      <c r="AK191" s="51">
        <v>24.869756465546828</v>
      </c>
      <c r="AL191" s="51">
        <v>15.247020745522361</v>
      </c>
      <c r="AM191" s="51">
        <v>0</v>
      </c>
      <c r="AN191" s="51">
        <v>4.7878621416584934</v>
      </c>
      <c r="AO191" s="51">
        <v>11.088702983598139</v>
      </c>
      <c r="AP191" s="58">
        <f t="shared" si="1052"/>
        <v>55.993342336325824</v>
      </c>
      <c r="BB191" s="6"/>
      <c r="BC191" s="6"/>
      <c r="BD191" s="57" t="s">
        <v>29</v>
      </c>
      <c r="BE191" s="170">
        <f>'SPMW - Probs. of Failure '!O$50</f>
        <v>0.59691343943287467</v>
      </c>
      <c r="BF191" s="170">
        <f>'SPMW - Probs. of Failure '!P$50</f>
        <v>0.88874052633490797</v>
      </c>
      <c r="BG191" s="170">
        <f>'SPMW - Probs. of Failure '!Q$50</f>
        <v>1.5713738678619522</v>
      </c>
      <c r="BH191" s="170">
        <f>'SPMW - Probs. of Failure '!R$50</f>
        <v>2.5448592214280459</v>
      </c>
      <c r="BI191" s="170">
        <f>'SPMW - Probs. of Failure '!S$50</f>
        <v>5.9692361859386658</v>
      </c>
      <c r="BJ191" s="174"/>
      <c r="BK191" s="6"/>
      <c r="BL191" s="57" t="s">
        <v>29</v>
      </c>
      <c r="BM191" s="192">
        <f>IFERROR($BM4*'SPMW - Average Cons. of Failure'!$Q$50,0)</f>
        <v>13532.174999999999</v>
      </c>
      <c r="BN191" s="192">
        <f>IFERROR($BM4*'SPMW - Average Cons. of Failure'!$Q$50,0)</f>
        <v>13532.174999999999</v>
      </c>
      <c r="BO191" s="192">
        <f>IFERROR($BM4*'SPMW - Average Cons. of Failure'!$Q$50,0)</f>
        <v>13532.174999999999</v>
      </c>
      <c r="BP191" s="192">
        <f>IFERROR($BM4*'SPMW - Average Cons. of Failure'!$Q$50,0)</f>
        <v>13532.174999999999</v>
      </c>
      <c r="BQ191" s="192">
        <f>IFERROR($BM4*'SPMW - Average Cons. of Failure'!$Q$50,0)</f>
        <v>13532.174999999999</v>
      </c>
      <c r="BR191" s="174"/>
      <c r="BS191" s="6"/>
      <c r="BT191" s="57" t="s">
        <v>29</v>
      </c>
      <c r="BU191" s="23">
        <f t="shared" si="982"/>
        <v>8077.5371222575604</v>
      </c>
      <c r="BV191" s="23">
        <f t="shared" si="982"/>
        <v>12026.592331956082</v>
      </c>
      <c r="BW191" s="23">
        <f t="shared" si="982"/>
        <v>21264.106170334813</v>
      </c>
      <c r="BX191" s="23">
        <f t="shared" si="982"/>
        <v>34437.480334728069</v>
      </c>
      <c r="BY191" s="23">
        <f t="shared" si="982"/>
        <v>80776.748684454564</v>
      </c>
      <c r="BZ191" s="6"/>
      <c r="CA191" s="6"/>
      <c r="CB191" s="57" t="s">
        <v>29</v>
      </c>
      <c r="CC191" s="193">
        <f t="shared" si="1053"/>
        <v>0</v>
      </c>
      <c r="CD191" s="193">
        <f t="shared" si="1041"/>
        <v>0</v>
      </c>
      <c r="CE191" s="193">
        <f t="shared" si="1041"/>
        <v>0</v>
      </c>
      <c r="CF191" s="193">
        <f t="shared" si="1041"/>
        <v>0</v>
      </c>
      <c r="CG191" s="193">
        <f t="shared" si="1041"/>
        <v>0</v>
      </c>
      <c r="CH191" s="196">
        <f t="shared" si="818"/>
        <v>0</v>
      </c>
      <c r="CI191" s="66"/>
      <c r="CJ191" s="66"/>
      <c r="CK191" s="193">
        <f t="shared" si="1042"/>
        <v>312175.79578413436</v>
      </c>
      <c r="CL191" s="193">
        <f t="shared" si="1042"/>
        <v>17671.619153638469</v>
      </c>
      <c r="CM191" s="193">
        <f t="shared" si="1042"/>
        <v>101809.60890915283</v>
      </c>
      <c r="CN191" s="193">
        <f t="shared" si="1042"/>
        <v>0</v>
      </c>
      <c r="CO191" s="193">
        <f t="shared" si="1042"/>
        <v>895709.37414266844</v>
      </c>
      <c r="CP191" s="196">
        <f t="shared" si="763"/>
        <v>1327366.3979895941</v>
      </c>
      <c r="CS191" s="193">
        <f t="shared" si="1054"/>
        <v>312175.79578413436</v>
      </c>
      <c r="CT191" s="193">
        <f t="shared" si="1043"/>
        <v>17671.619153638469</v>
      </c>
      <c r="CU191" s="193">
        <f t="shared" si="1043"/>
        <v>101809.60890915283</v>
      </c>
      <c r="CV191" s="193">
        <f t="shared" si="1043"/>
        <v>0</v>
      </c>
      <c r="CW191" s="193">
        <f t="shared" si="1043"/>
        <v>895709.37414266844</v>
      </c>
      <c r="CX191" s="196">
        <f t="shared" si="765"/>
        <v>1327366.3979895941</v>
      </c>
      <c r="CY191" s="6"/>
      <c r="CZ191" s="6"/>
      <c r="DA191" s="193">
        <f t="shared" si="1055"/>
        <v>312175.79578413436</v>
      </c>
      <c r="DB191" s="193">
        <f t="shared" si="1044"/>
        <v>17671.619153638469</v>
      </c>
      <c r="DC191" s="193">
        <f t="shared" si="1044"/>
        <v>101809.60890915283</v>
      </c>
      <c r="DD191" s="193">
        <f t="shared" si="1044"/>
        <v>0</v>
      </c>
      <c r="DE191" s="193">
        <f t="shared" si="1044"/>
        <v>895709.37414266844</v>
      </c>
      <c r="DF191" s="196">
        <f t="shared" si="767"/>
        <v>1327366.3979895941</v>
      </c>
      <c r="DG191" s="6"/>
      <c r="DH191" s="6"/>
      <c r="DI191" s="193">
        <f t="shared" si="1056"/>
        <v>200886.38107195948</v>
      </c>
      <c r="DJ191" s="193">
        <f t="shared" si="1045"/>
        <v>183369.70278327455</v>
      </c>
      <c r="DK191" s="193">
        <f t="shared" si="1045"/>
        <v>0</v>
      </c>
      <c r="DL191" s="193">
        <f t="shared" si="1045"/>
        <v>164881.90834875338</v>
      </c>
      <c r="DM191" s="193">
        <f t="shared" si="1045"/>
        <v>895709.37414266844</v>
      </c>
      <c r="DN191" s="196">
        <f t="shared" si="776"/>
        <v>1444847.3663466559</v>
      </c>
      <c r="DO191" s="6"/>
      <c r="DP191" s="6"/>
      <c r="DQ191" s="193">
        <f t="shared" si="1057"/>
        <v>200886.38107195948</v>
      </c>
      <c r="DR191" s="193">
        <f t="shared" si="1046"/>
        <v>183369.70278327455</v>
      </c>
      <c r="DS191" s="193">
        <f t="shared" si="1046"/>
        <v>0</v>
      </c>
      <c r="DT191" s="193">
        <f t="shared" si="1046"/>
        <v>164881.90834875338</v>
      </c>
      <c r="DU191" s="193">
        <f t="shared" si="1046"/>
        <v>895709.37414266844</v>
      </c>
      <c r="DV191" s="196">
        <f t="shared" si="770"/>
        <v>1444847.3663466559</v>
      </c>
    </row>
    <row r="192" spans="1:126" ht="25.5" customHeight="1">
      <c r="A192" s="19"/>
      <c r="B192" s="54"/>
      <c r="C192" s="55"/>
      <c r="D192" s="55"/>
      <c r="E192" s="56"/>
      <c r="F192" s="57" t="s">
        <v>30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8">
        <f t="shared" si="1047"/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8">
        <f t="shared" si="1048"/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8">
        <f t="shared" si="1049"/>
        <v>0</v>
      </c>
      <c r="Y192" s="51">
        <v>0</v>
      </c>
      <c r="Z192" s="51">
        <v>0</v>
      </c>
      <c r="AA192" s="51">
        <v>0</v>
      </c>
      <c r="AB192" s="51">
        <v>0</v>
      </c>
      <c r="AC192" s="51">
        <v>0</v>
      </c>
      <c r="AD192" s="58">
        <f t="shared" si="1050"/>
        <v>0</v>
      </c>
      <c r="AE192" s="51">
        <v>0</v>
      </c>
      <c r="AF192" s="51">
        <v>0</v>
      </c>
      <c r="AG192" s="51">
        <v>0</v>
      </c>
      <c r="AH192" s="51">
        <v>0</v>
      </c>
      <c r="AI192" s="51">
        <v>0</v>
      </c>
      <c r="AJ192" s="58">
        <f t="shared" si="1051"/>
        <v>0</v>
      </c>
      <c r="AK192" s="51">
        <v>0</v>
      </c>
      <c r="AL192" s="51">
        <v>0</v>
      </c>
      <c r="AM192" s="51">
        <v>0</v>
      </c>
      <c r="AN192" s="51">
        <v>0</v>
      </c>
      <c r="AO192" s="51">
        <v>0</v>
      </c>
      <c r="AP192" s="58">
        <f t="shared" si="1052"/>
        <v>0</v>
      </c>
      <c r="BB192" s="6"/>
      <c r="BC192" s="6"/>
      <c r="BD192" s="57" t="s">
        <v>30</v>
      </c>
      <c r="BE192" s="170">
        <f>'SPMW - Probs. of Failure '!O$50</f>
        <v>0.59691343943287467</v>
      </c>
      <c r="BF192" s="170">
        <f>'SPMW - Probs. of Failure '!P$50</f>
        <v>0.88874052633490797</v>
      </c>
      <c r="BG192" s="170">
        <f>'SPMW - Probs. of Failure '!Q$50</f>
        <v>1.5713738678619522</v>
      </c>
      <c r="BH192" s="170">
        <f>'SPMW - Probs. of Failure '!R$50</f>
        <v>2.5448592214280459</v>
      </c>
      <c r="BI192" s="170">
        <f>'SPMW - Probs. of Failure '!S$50</f>
        <v>5.9692361859386658</v>
      </c>
      <c r="BJ192" s="174"/>
      <c r="BK192" s="6"/>
      <c r="BL192" s="57" t="s">
        <v>30</v>
      </c>
      <c r="BM192" s="192">
        <f>IFERROR($BM5*'SPMW - Average Cons. of Failure'!$Q$50,0)</f>
        <v>22553.624999999996</v>
      </c>
      <c r="BN192" s="192">
        <f>IFERROR($BM5*'SPMW - Average Cons. of Failure'!$Q$50,0)</f>
        <v>22553.624999999996</v>
      </c>
      <c r="BO192" s="192">
        <f>IFERROR($BM5*'SPMW - Average Cons. of Failure'!$Q$50,0)</f>
        <v>22553.624999999996</v>
      </c>
      <c r="BP192" s="192">
        <f>IFERROR($BM5*'SPMW - Average Cons. of Failure'!$Q$50,0)</f>
        <v>22553.624999999996</v>
      </c>
      <c r="BQ192" s="192">
        <f>IFERROR($BM5*'SPMW - Average Cons. of Failure'!$Q$50,0)</f>
        <v>22553.624999999996</v>
      </c>
      <c r="BR192" s="174"/>
      <c r="BS192" s="6"/>
      <c r="BT192" s="57" t="s">
        <v>30</v>
      </c>
      <c r="BU192" s="23">
        <f t="shared" si="982"/>
        <v>13462.561870429266</v>
      </c>
      <c r="BV192" s="23">
        <f t="shared" si="982"/>
        <v>20044.320553260135</v>
      </c>
      <c r="BW192" s="23">
        <f t="shared" si="982"/>
        <v>35440.176950558016</v>
      </c>
      <c r="BX192" s="23">
        <f t="shared" si="982"/>
        <v>57395.800557880102</v>
      </c>
      <c r="BY192" s="23">
        <f t="shared" si="982"/>
        <v>134627.91447409091</v>
      </c>
      <c r="BZ192" s="6"/>
      <c r="CA192" s="6"/>
      <c r="CB192" s="57" t="s">
        <v>30</v>
      </c>
      <c r="CC192" s="193">
        <f t="shared" si="1053"/>
        <v>0</v>
      </c>
      <c r="CD192" s="193">
        <f t="shared" si="1041"/>
        <v>0</v>
      </c>
      <c r="CE192" s="193">
        <f t="shared" si="1041"/>
        <v>0</v>
      </c>
      <c r="CF192" s="193">
        <f t="shared" si="1041"/>
        <v>0</v>
      </c>
      <c r="CG192" s="193">
        <f t="shared" si="1041"/>
        <v>0</v>
      </c>
      <c r="CH192" s="196">
        <f t="shared" si="818"/>
        <v>0</v>
      </c>
      <c r="CI192" s="66"/>
      <c r="CJ192" s="66"/>
      <c r="CK192" s="193">
        <f t="shared" si="1042"/>
        <v>0</v>
      </c>
      <c r="CL192" s="193">
        <f t="shared" si="1042"/>
        <v>0</v>
      </c>
      <c r="CM192" s="193">
        <f t="shared" si="1042"/>
        <v>0</v>
      </c>
      <c r="CN192" s="193">
        <f t="shared" si="1042"/>
        <v>0</v>
      </c>
      <c r="CO192" s="193">
        <f t="shared" si="1042"/>
        <v>0</v>
      </c>
      <c r="CP192" s="196">
        <f t="shared" si="763"/>
        <v>0</v>
      </c>
      <c r="CS192" s="193">
        <f t="shared" si="1054"/>
        <v>0</v>
      </c>
      <c r="CT192" s="193">
        <f t="shared" si="1043"/>
        <v>0</v>
      </c>
      <c r="CU192" s="193">
        <f t="shared" si="1043"/>
        <v>0</v>
      </c>
      <c r="CV192" s="193">
        <f t="shared" si="1043"/>
        <v>0</v>
      </c>
      <c r="CW192" s="193">
        <f t="shared" si="1043"/>
        <v>0</v>
      </c>
      <c r="CX192" s="196">
        <f t="shared" si="765"/>
        <v>0</v>
      </c>
      <c r="CY192" s="6"/>
      <c r="CZ192" s="6"/>
      <c r="DA192" s="193">
        <f t="shared" si="1055"/>
        <v>0</v>
      </c>
      <c r="DB192" s="193">
        <f t="shared" si="1044"/>
        <v>0</v>
      </c>
      <c r="DC192" s="193">
        <f t="shared" si="1044"/>
        <v>0</v>
      </c>
      <c r="DD192" s="193">
        <f t="shared" si="1044"/>
        <v>0</v>
      </c>
      <c r="DE192" s="193">
        <f t="shared" si="1044"/>
        <v>0</v>
      </c>
      <c r="DF192" s="196">
        <f t="shared" si="767"/>
        <v>0</v>
      </c>
      <c r="DG192" s="6"/>
      <c r="DH192" s="6"/>
      <c r="DI192" s="193">
        <f t="shared" si="1056"/>
        <v>0</v>
      </c>
      <c r="DJ192" s="193">
        <f t="shared" si="1045"/>
        <v>0</v>
      </c>
      <c r="DK192" s="193">
        <f t="shared" si="1045"/>
        <v>0</v>
      </c>
      <c r="DL192" s="193">
        <f t="shared" si="1045"/>
        <v>0</v>
      </c>
      <c r="DM192" s="193">
        <f t="shared" si="1045"/>
        <v>0</v>
      </c>
      <c r="DN192" s="196">
        <f t="shared" si="776"/>
        <v>0</v>
      </c>
      <c r="DO192" s="6"/>
      <c r="DP192" s="6"/>
      <c r="DQ192" s="193">
        <f t="shared" si="1057"/>
        <v>0</v>
      </c>
      <c r="DR192" s="193">
        <f t="shared" si="1046"/>
        <v>0</v>
      </c>
      <c r="DS192" s="193">
        <f t="shared" si="1046"/>
        <v>0</v>
      </c>
      <c r="DT192" s="193">
        <f t="shared" si="1046"/>
        <v>0</v>
      </c>
      <c r="DU192" s="193">
        <f t="shared" si="1046"/>
        <v>0</v>
      </c>
      <c r="DV192" s="196">
        <f t="shared" si="770"/>
        <v>0</v>
      </c>
    </row>
    <row r="193" spans="1:126" ht="25.5" customHeight="1" thickBot="1">
      <c r="A193" s="19"/>
      <c r="B193" s="59"/>
      <c r="C193" s="60" t="s">
        <v>26</v>
      </c>
      <c r="D193" s="60">
        <v>158.99999999999994</v>
      </c>
      <c r="E193" s="61">
        <v>157.50237685644191</v>
      </c>
      <c r="F193" s="62"/>
      <c r="G193" s="63">
        <f>SUM(G189:G192)</f>
        <v>113.65317355352035</v>
      </c>
      <c r="H193" s="64">
        <f t="shared" ref="H193:K193" si="1058">SUM(H189:H192)</f>
        <v>1.6397977722207913</v>
      </c>
      <c r="I193" s="64">
        <f t="shared" si="1058"/>
        <v>12.989548066899944</v>
      </c>
      <c r="J193" s="64">
        <f t="shared" si="1058"/>
        <v>5.4733604669534294E-2</v>
      </c>
      <c r="K193" s="64">
        <f t="shared" si="1058"/>
        <v>30.662747002689365</v>
      </c>
      <c r="L193" s="65"/>
      <c r="M193" s="63">
        <f>SUM(M189:M192)</f>
        <v>0</v>
      </c>
      <c r="N193" s="64">
        <f t="shared" ref="N193:Q193" si="1059">SUM(N189:N192)</f>
        <v>0</v>
      </c>
      <c r="O193" s="64">
        <f t="shared" si="1059"/>
        <v>0</v>
      </c>
      <c r="P193" s="64">
        <f t="shared" si="1059"/>
        <v>0</v>
      </c>
      <c r="Q193" s="64">
        <f t="shared" si="1059"/>
        <v>0</v>
      </c>
      <c r="R193" s="65"/>
      <c r="S193" s="63">
        <f>SUM(S189:S192)</f>
        <v>0</v>
      </c>
      <c r="T193" s="64">
        <f t="shared" ref="T193:W193" si="1060">SUM(T189:T192)</f>
        <v>0</v>
      </c>
      <c r="U193" s="64">
        <f t="shared" si="1060"/>
        <v>0</v>
      </c>
      <c r="V193" s="64">
        <f t="shared" si="1060"/>
        <v>0</v>
      </c>
      <c r="W193" s="64">
        <f t="shared" si="1060"/>
        <v>0</v>
      </c>
      <c r="X193" s="65"/>
      <c r="Y193" s="63">
        <f>SUM(Y189:Y192)</f>
        <v>113.65317355352035</v>
      </c>
      <c r="Z193" s="64">
        <f t="shared" ref="Z193:AC193" si="1061">SUM(Z189:Z192)</f>
        <v>1.6397977722207913</v>
      </c>
      <c r="AA193" s="64">
        <f t="shared" si="1061"/>
        <v>12.989548066899944</v>
      </c>
      <c r="AB193" s="64">
        <f t="shared" si="1061"/>
        <v>5.4733604669534294E-2</v>
      </c>
      <c r="AC193" s="64">
        <f t="shared" si="1061"/>
        <v>30.662747002689365</v>
      </c>
      <c r="AD193" s="65"/>
      <c r="AE193" s="63">
        <f>SUM(AE189:AE192)</f>
        <v>0</v>
      </c>
      <c r="AF193" s="64">
        <f t="shared" ref="AF193:AI193" si="1062">SUM(AF189:AF192)</f>
        <v>0</v>
      </c>
      <c r="AG193" s="64">
        <f t="shared" si="1062"/>
        <v>0</v>
      </c>
      <c r="AH193" s="64">
        <f t="shared" si="1062"/>
        <v>0</v>
      </c>
      <c r="AI193" s="64">
        <f t="shared" si="1062"/>
        <v>0</v>
      </c>
      <c r="AJ193" s="65"/>
      <c r="AK193" s="63">
        <f>SUM(AK189:AK192)</f>
        <v>88.783266374520252</v>
      </c>
      <c r="AL193" s="64">
        <f t="shared" ref="AL193:AO193" si="1063">SUM(AL189:AL192)</f>
        <v>26.50970495122079</v>
      </c>
      <c r="AM193" s="64">
        <f t="shared" si="1063"/>
        <v>0.69973880675190525</v>
      </c>
      <c r="AN193" s="64">
        <f t="shared" si="1063"/>
        <v>12.283534164817574</v>
      </c>
      <c r="AO193" s="64">
        <f t="shared" si="1063"/>
        <v>30.723755702689363</v>
      </c>
      <c r="AP193" s="65"/>
      <c r="BB193" s="6"/>
      <c r="BC193" s="6"/>
      <c r="BD193" s="62"/>
      <c r="BE193" s="171"/>
      <c r="BF193" s="172"/>
      <c r="BG193" s="172"/>
      <c r="BH193" s="172"/>
      <c r="BI193" s="172"/>
      <c r="BJ193" s="65"/>
      <c r="BK193" s="6"/>
      <c r="BL193" s="62"/>
      <c r="BM193" s="171"/>
      <c r="BN193" s="172"/>
      <c r="BO193" s="172"/>
      <c r="BP193" s="172"/>
      <c r="BQ193" s="172"/>
      <c r="BR193" s="65"/>
      <c r="BS193" s="6"/>
      <c r="BT193" s="62"/>
      <c r="BU193" s="23" t="str">
        <f t="shared" si="982"/>
        <v/>
      </c>
      <c r="BV193" s="23" t="str">
        <f t="shared" si="982"/>
        <v/>
      </c>
      <c r="BW193" s="23" t="str">
        <f t="shared" si="982"/>
        <v/>
      </c>
      <c r="BX193" s="23" t="str">
        <f t="shared" si="982"/>
        <v/>
      </c>
      <c r="BY193" s="23" t="str">
        <f t="shared" si="982"/>
        <v/>
      </c>
      <c r="BZ193" s="6"/>
      <c r="CA193" s="6"/>
      <c r="CB193" s="62"/>
      <c r="CC193" s="195">
        <f>SUM(CC189:CC192)</f>
        <v>0</v>
      </c>
      <c r="CD193" s="195">
        <f t="shared" ref="CD193:CG193" si="1064">SUM(CD189:CD192)</f>
        <v>0</v>
      </c>
      <c r="CE193" s="195">
        <f t="shared" si="1064"/>
        <v>0</v>
      </c>
      <c r="CF193" s="195">
        <f t="shared" si="1064"/>
        <v>0</v>
      </c>
      <c r="CG193" s="195">
        <f t="shared" si="1064"/>
        <v>0</v>
      </c>
      <c r="CH193" s="196">
        <f t="shared" si="818"/>
        <v>0</v>
      </c>
      <c r="CI193" s="66"/>
      <c r="CJ193" s="66"/>
      <c r="CK193" s="195">
        <f>SUM(CK189:CK192)</f>
        <v>623902.73827978084</v>
      </c>
      <c r="CL193" s="195">
        <f t="shared" ref="CL193:CO193" si="1065">SUM(CL189:CL192)</f>
        <v>18628.080561503491</v>
      </c>
      <c r="CM193" s="195">
        <f t="shared" si="1065"/>
        <v>188892.72750165703</v>
      </c>
      <c r="CN193" s="195">
        <f t="shared" si="1065"/>
        <v>879.6141360794046</v>
      </c>
      <c r="CO193" s="195">
        <f t="shared" si="1065"/>
        <v>1684431.6345647676</v>
      </c>
      <c r="CP193" s="196">
        <f t="shared" si="763"/>
        <v>2516734.7950437884</v>
      </c>
      <c r="CS193" s="195">
        <f>SUM(CS189:CS192)</f>
        <v>623902.73827978084</v>
      </c>
      <c r="CT193" s="195">
        <f t="shared" ref="CT193:CW193" si="1066">SUM(CT189:CT192)</f>
        <v>18628.080561503491</v>
      </c>
      <c r="CU193" s="195">
        <f t="shared" si="1066"/>
        <v>188892.72750165703</v>
      </c>
      <c r="CV193" s="195">
        <f t="shared" si="1066"/>
        <v>879.6141360794046</v>
      </c>
      <c r="CW193" s="195">
        <f t="shared" si="1066"/>
        <v>1684431.6345647676</v>
      </c>
      <c r="CX193" s="196">
        <f t="shared" si="765"/>
        <v>2516734.7950437884</v>
      </c>
      <c r="CY193" s="6"/>
      <c r="CZ193" s="6"/>
      <c r="DA193" s="195">
        <f>SUM(DA189:DA192)</f>
        <v>623902.73827978084</v>
      </c>
      <c r="DB193" s="195">
        <f t="shared" ref="DB193:DE193" si="1067">SUM(DB189:DB192)</f>
        <v>18628.080561503491</v>
      </c>
      <c r="DC193" s="195">
        <f t="shared" si="1067"/>
        <v>188892.72750165703</v>
      </c>
      <c r="DD193" s="195">
        <f t="shared" si="1067"/>
        <v>879.6141360794046</v>
      </c>
      <c r="DE193" s="195">
        <f t="shared" si="1067"/>
        <v>1684431.6345647676</v>
      </c>
      <c r="DF193" s="196">
        <f t="shared" si="767"/>
        <v>2516734.7950437884</v>
      </c>
      <c r="DG193" s="6"/>
      <c r="DH193" s="6"/>
      <c r="DI193" s="195">
        <f>SUM(DI189:DI192)</f>
        <v>469769.05587346572</v>
      </c>
      <c r="DJ193" s="195">
        <f t="shared" ref="DJ193:DM193" si="1068">SUM(DJ189:DJ192)</f>
        <v>248116.71488991572</v>
      </c>
      <c r="DK193" s="195">
        <f t="shared" si="1068"/>
        <v>6943.6827965287548</v>
      </c>
      <c r="DL193" s="195">
        <f t="shared" si="1068"/>
        <v>294567.86002268991</v>
      </c>
      <c r="DM193" s="195">
        <f t="shared" si="1068"/>
        <v>1686731.4072975847</v>
      </c>
      <c r="DN193" s="196">
        <f t="shared" si="776"/>
        <v>2706128.7208801848</v>
      </c>
      <c r="DO193" s="6"/>
      <c r="DP193" s="6"/>
      <c r="DQ193" s="195">
        <f>SUM(DQ189:DQ192)</f>
        <v>469769.05587346572</v>
      </c>
      <c r="DR193" s="195">
        <f t="shared" ref="DR193:DU193" si="1069">SUM(DR189:DR192)</f>
        <v>248116.71488991572</v>
      </c>
      <c r="DS193" s="195">
        <f t="shared" si="1069"/>
        <v>6943.6827965287548</v>
      </c>
      <c r="DT193" s="195">
        <f t="shared" si="1069"/>
        <v>294567.86002268991</v>
      </c>
      <c r="DU193" s="195">
        <f t="shared" si="1069"/>
        <v>1686731.4072975847</v>
      </c>
      <c r="DV193" s="196">
        <f t="shared" si="770"/>
        <v>2706128.7208801848</v>
      </c>
    </row>
    <row r="194" spans="1:126" ht="25.5" customHeight="1">
      <c r="A194" s="19"/>
      <c r="B194" s="47" t="s">
        <v>53</v>
      </c>
      <c r="C194" s="48"/>
      <c r="D194" s="48"/>
      <c r="E194" s="49"/>
      <c r="F194" s="50" t="s">
        <v>25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2">
        <f>SUM(G194:K194)</f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2">
        <f>SUM(M194:Q194)</f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2">
        <f>SUM(S194:W194)</f>
        <v>0</v>
      </c>
      <c r="Y194" s="53">
        <v>0</v>
      </c>
      <c r="Z194" s="53">
        <v>0</v>
      </c>
      <c r="AA194" s="53">
        <v>0</v>
      </c>
      <c r="AB194" s="53">
        <v>0</v>
      </c>
      <c r="AC194" s="53">
        <v>0</v>
      </c>
      <c r="AD194" s="52">
        <f>SUM(Y194:AC194)</f>
        <v>0</v>
      </c>
      <c r="AE194" s="53">
        <v>0</v>
      </c>
      <c r="AF194" s="53">
        <v>0</v>
      </c>
      <c r="AG194" s="53">
        <v>0</v>
      </c>
      <c r="AH194" s="53">
        <v>0</v>
      </c>
      <c r="AI194" s="53">
        <v>0</v>
      </c>
      <c r="AJ194" s="52">
        <f>SUM(AE194:AI194)</f>
        <v>0</v>
      </c>
      <c r="AK194" s="53">
        <v>0</v>
      </c>
      <c r="AL194" s="53">
        <v>0</v>
      </c>
      <c r="AM194" s="53">
        <v>0</v>
      </c>
      <c r="AN194" s="53">
        <v>0</v>
      </c>
      <c r="AO194" s="53">
        <v>0</v>
      </c>
      <c r="AP194" s="52">
        <f>SUM(AK194:AO194)</f>
        <v>0</v>
      </c>
      <c r="BB194" s="6"/>
      <c r="BC194" s="6"/>
      <c r="BD194" s="50" t="s">
        <v>25</v>
      </c>
      <c r="BE194" s="170">
        <f>'SPMW - Probs. of Failure '!O$51</f>
        <v>0</v>
      </c>
      <c r="BF194" s="170">
        <f>'SPMW - Probs. of Failure '!P$51</f>
        <v>0</v>
      </c>
      <c r="BG194" s="170">
        <f>'SPMW - Probs. of Failure '!Q$51</f>
        <v>0</v>
      </c>
      <c r="BH194" s="170">
        <f>'SPMW - Probs. of Failure '!R$51</f>
        <v>0</v>
      </c>
      <c r="BI194" s="170">
        <f>'SPMW - Probs. of Failure '!S$51</f>
        <v>0</v>
      </c>
      <c r="BJ194" s="173"/>
      <c r="BK194" s="6"/>
      <c r="BL194" s="50" t="s">
        <v>25</v>
      </c>
      <c r="BM194" s="239">
        <f>IFERROR($BM2*'SPMW - Average Cons. of Failure'!$Q$51,0)</f>
        <v>0</v>
      </c>
      <c r="BN194" s="239">
        <f>IFERROR($BM2*'SPMW - Average Cons. of Failure'!$Q$51,0)</f>
        <v>0</v>
      </c>
      <c r="BO194" s="239">
        <f>IFERROR($BM2*'SPMW - Average Cons. of Failure'!$Q$51,0)</f>
        <v>0</v>
      </c>
      <c r="BP194" s="239">
        <f>IFERROR($BM2*'SPMW - Average Cons. of Failure'!$Q$51,0)</f>
        <v>0</v>
      </c>
      <c r="BQ194" s="239">
        <f>IFERROR($BM2*'SPMW - Average Cons. of Failure'!$Q$51,0)</f>
        <v>0</v>
      </c>
      <c r="BR194" s="173"/>
      <c r="BS194" s="6"/>
      <c r="BT194" s="50" t="s">
        <v>25</v>
      </c>
      <c r="BU194" s="23" t="str">
        <f t="shared" si="982"/>
        <v/>
      </c>
      <c r="BV194" s="23" t="str">
        <f t="shared" si="982"/>
        <v/>
      </c>
      <c r="BW194" s="23" t="str">
        <f t="shared" si="982"/>
        <v/>
      </c>
      <c r="BX194" s="23" t="str">
        <f t="shared" si="982"/>
        <v/>
      </c>
      <c r="BY194" s="23" t="str">
        <f t="shared" si="982"/>
        <v/>
      </c>
      <c r="BZ194" s="6"/>
      <c r="CA194" s="6"/>
      <c r="CB194" s="50" t="s">
        <v>25</v>
      </c>
      <c r="CC194" s="193" t="str">
        <f>IF(BU194="","",M194*BU194)</f>
        <v/>
      </c>
      <c r="CD194" s="193" t="str">
        <f t="shared" ref="CD194:CG197" si="1070">IF(BV194="","",N194*BV194)</f>
        <v/>
      </c>
      <c r="CE194" s="193" t="str">
        <f t="shared" si="1070"/>
        <v/>
      </c>
      <c r="CF194" s="193" t="str">
        <f t="shared" si="1070"/>
        <v/>
      </c>
      <c r="CG194" s="193" t="str">
        <f t="shared" si="1070"/>
        <v/>
      </c>
      <c r="CH194" s="196">
        <f t="shared" si="818"/>
        <v>0</v>
      </c>
      <c r="CI194" s="66"/>
      <c r="CJ194" s="66"/>
      <c r="CK194" s="193" t="str">
        <f t="shared" ref="CK194:CO197" si="1071">IF(BU194="","",G194*BU194)</f>
        <v/>
      </c>
      <c r="CL194" s="193" t="str">
        <f t="shared" si="1071"/>
        <v/>
      </c>
      <c r="CM194" s="193" t="str">
        <f t="shared" si="1071"/>
        <v/>
      </c>
      <c r="CN194" s="193" t="str">
        <f t="shared" si="1071"/>
        <v/>
      </c>
      <c r="CO194" s="193" t="str">
        <f t="shared" si="1071"/>
        <v/>
      </c>
      <c r="CP194" s="196">
        <f t="shared" si="763"/>
        <v>0</v>
      </c>
      <c r="CS194" s="193" t="str">
        <f>IF(BU194="","",Y194*BU194)</f>
        <v/>
      </c>
      <c r="CT194" s="193" t="str">
        <f t="shared" ref="CT194:CW197" si="1072">IF(BV194="","",Z194*BV194)</f>
        <v/>
      </c>
      <c r="CU194" s="193" t="str">
        <f t="shared" si="1072"/>
        <v/>
      </c>
      <c r="CV194" s="193" t="str">
        <f t="shared" si="1072"/>
        <v/>
      </c>
      <c r="CW194" s="193" t="str">
        <f t="shared" si="1072"/>
        <v/>
      </c>
      <c r="CX194" s="196">
        <f t="shared" si="765"/>
        <v>0</v>
      </c>
      <c r="CY194" s="6"/>
      <c r="CZ194" s="6"/>
      <c r="DA194" s="193" t="str">
        <f>IF(BU194="","",(S194+Y194)*BU194)</f>
        <v/>
      </c>
      <c r="DB194" s="193" t="str">
        <f t="shared" ref="DB194:DE197" si="1073">IF(BV194="","",(T194+Z194)*BV194)</f>
        <v/>
      </c>
      <c r="DC194" s="193" t="str">
        <f t="shared" si="1073"/>
        <v/>
      </c>
      <c r="DD194" s="193" t="str">
        <f t="shared" si="1073"/>
        <v/>
      </c>
      <c r="DE194" s="193" t="str">
        <f t="shared" si="1073"/>
        <v/>
      </c>
      <c r="DF194" s="196">
        <f t="shared" si="767"/>
        <v>0</v>
      </c>
      <c r="DG194" s="6"/>
      <c r="DH194" s="6"/>
      <c r="DI194" s="193" t="str">
        <f>IF(BU194="","",AK194*BU194)</f>
        <v/>
      </c>
      <c r="DJ194" s="193" t="str">
        <f t="shared" ref="DJ194:DM197" si="1074">IF(BV194="","",AL194*BV194)</f>
        <v/>
      </c>
      <c r="DK194" s="193" t="str">
        <f t="shared" si="1074"/>
        <v/>
      </c>
      <c r="DL194" s="193" t="str">
        <f t="shared" si="1074"/>
        <v/>
      </c>
      <c r="DM194" s="193" t="str">
        <f t="shared" si="1074"/>
        <v/>
      </c>
      <c r="DN194" s="196">
        <f t="shared" si="776"/>
        <v>0</v>
      </c>
      <c r="DO194" s="6"/>
      <c r="DP194" s="6"/>
      <c r="DQ194" s="193" t="str">
        <f>IF(BU194="","",(AE194+AK194)*BU194)</f>
        <v/>
      </c>
      <c r="DR194" s="193" t="str">
        <f t="shared" ref="DR194:DU197" si="1075">IF(BV194="","",(AF194+AL194)*BV194)</f>
        <v/>
      </c>
      <c r="DS194" s="193" t="str">
        <f t="shared" si="1075"/>
        <v/>
      </c>
      <c r="DT194" s="193" t="str">
        <f t="shared" si="1075"/>
        <v/>
      </c>
      <c r="DU194" s="193" t="str">
        <f t="shared" si="1075"/>
        <v/>
      </c>
      <c r="DV194" s="196">
        <f t="shared" si="770"/>
        <v>0</v>
      </c>
    </row>
    <row r="195" spans="1:126" ht="25.5" customHeight="1">
      <c r="A195" s="19"/>
      <c r="B195" s="54"/>
      <c r="C195" s="55"/>
      <c r="D195" s="55"/>
      <c r="E195" s="56"/>
      <c r="F195" s="57" t="s">
        <v>27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8">
        <f t="shared" ref="L195:L197" si="1076">SUM(G195:K195)</f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8">
        <f t="shared" ref="R195:R197" si="1077">SUM(M195:Q195)</f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8">
        <f t="shared" ref="X195:X197" si="1078">SUM(S195:W195)</f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8">
        <f t="shared" ref="AD195:AD197" si="1079">SUM(Y195:AC195)</f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8">
        <f t="shared" ref="AJ195:AJ197" si="1080">SUM(AE195:AI195)</f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8">
        <f t="shared" ref="AP195:AP197" si="1081">SUM(AK195:AO195)</f>
        <v>0</v>
      </c>
      <c r="BB195" s="6"/>
      <c r="BC195" s="6"/>
      <c r="BD195" s="57" t="s">
        <v>27</v>
      </c>
      <c r="BE195" s="170">
        <f>'SPMW - Probs. of Failure '!O$51</f>
        <v>0</v>
      </c>
      <c r="BF195" s="170">
        <f>'SPMW - Probs. of Failure '!P$51</f>
        <v>0</v>
      </c>
      <c r="BG195" s="170">
        <f>'SPMW - Probs. of Failure '!Q$51</f>
        <v>0</v>
      </c>
      <c r="BH195" s="170">
        <f>'SPMW - Probs. of Failure '!R$51</f>
        <v>0</v>
      </c>
      <c r="BI195" s="170">
        <f>'SPMW - Probs. of Failure '!S$51</f>
        <v>0</v>
      </c>
      <c r="BJ195" s="174"/>
      <c r="BK195" s="6"/>
      <c r="BL195" s="57" t="s">
        <v>27</v>
      </c>
      <c r="BM195" s="239">
        <f>IFERROR($BM3*'SPMW - Average Cons. of Failure'!$Q$51,0)</f>
        <v>0</v>
      </c>
      <c r="BN195" s="239">
        <f>IFERROR($BM3*'SPMW - Average Cons. of Failure'!$Q$51,0)</f>
        <v>0</v>
      </c>
      <c r="BO195" s="239">
        <f>IFERROR($BM3*'SPMW - Average Cons. of Failure'!$Q$51,0)</f>
        <v>0</v>
      </c>
      <c r="BP195" s="239">
        <f>IFERROR($BM3*'SPMW - Average Cons. of Failure'!$Q$51,0)</f>
        <v>0</v>
      </c>
      <c r="BQ195" s="239">
        <f>IFERROR($BM3*'SPMW - Average Cons. of Failure'!$Q$51,0)</f>
        <v>0</v>
      </c>
      <c r="BR195" s="174"/>
      <c r="BS195" s="6"/>
      <c r="BT195" s="57" t="s">
        <v>27</v>
      </c>
      <c r="BU195" s="23" t="str">
        <f t="shared" si="982"/>
        <v/>
      </c>
      <c r="BV195" s="23" t="str">
        <f t="shared" si="982"/>
        <v/>
      </c>
      <c r="BW195" s="23" t="str">
        <f t="shared" si="982"/>
        <v/>
      </c>
      <c r="BX195" s="23" t="str">
        <f t="shared" si="982"/>
        <v/>
      </c>
      <c r="BY195" s="23" t="str">
        <f t="shared" si="982"/>
        <v/>
      </c>
      <c r="BZ195" s="6"/>
      <c r="CA195" s="6"/>
      <c r="CB195" s="57" t="s">
        <v>27</v>
      </c>
      <c r="CC195" s="193" t="str">
        <f t="shared" ref="CC195:CC197" si="1082">IF(BU195="","",M195*BU195)</f>
        <v/>
      </c>
      <c r="CD195" s="193" t="str">
        <f t="shared" si="1070"/>
        <v/>
      </c>
      <c r="CE195" s="193" t="str">
        <f t="shared" si="1070"/>
        <v/>
      </c>
      <c r="CF195" s="193" t="str">
        <f t="shared" si="1070"/>
        <v/>
      </c>
      <c r="CG195" s="193" t="str">
        <f t="shared" si="1070"/>
        <v/>
      </c>
      <c r="CH195" s="196">
        <f t="shared" si="818"/>
        <v>0</v>
      </c>
      <c r="CI195" s="66"/>
      <c r="CJ195" s="66"/>
      <c r="CK195" s="193" t="str">
        <f t="shared" si="1071"/>
        <v/>
      </c>
      <c r="CL195" s="193" t="str">
        <f t="shared" si="1071"/>
        <v/>
      </c>
      <c r="CM195" s="193" t="str">
        <f t="shared" si="1071"/>
        <v/>
      </c>
      <c r="CN195" s="193" t="str">
        <f t="shared" si="1071"/>
        <v/>
      </c>
      <c r="CO195" s="193" t="str">
        <f t="shared" si="1071"/>
        <v/>
      </c>
      <c r="CP195" s="196">
        <f t="shared" si="763"/>
        <v>0</v>
      </c>
      <c r="CS195" s="193" t="str">
        <f t="shared" ref="CS195:CS197" si="1083">IF(BU195="","",Y195*BU195)</f>
        <v/>
      </c>
      <c r="CT195" s="193" t="str">
        <f t="shared" si="1072"/>
        <v/>
      </c>
      <c r="CU195" s="193" t="str">
        <f t="shared" si="1072"/>
        <v/>
      </c>
      <c r="CV195" s="193" t="str">
        <f t="shared" si="1072"/>
        <v/>
      </c>
      <c r="CW195" s="193" t="str">
        <f t="shared" si="1072"/>
        <v/>
      </c>
      <c r="CX195" s="196">
        <f t="shared" si="765"/>
        <v>0</v>
      </c>
      <c r="CY195" s="6"/>
      <c r="CZ195" s="6"/>
      <c r="DA195" s="193" t="str">
        <f t="shared" ref="DA195:DA197" si="1084">IF(BU195="","",(S195+Y195)*BU195)</f>
        <v/>
      </c>
      <c r="DB195" s="193" t="str">
        <f t="shared" si="1073"/>
        <v/>
      </c>
      <c r="DC195" s="193" t="str">
        <f t="shared" si="1073"/>
        <v/>
      </c>
      <c r="DD195" s="193" t="str">
        <f t="shared" si="1073"/>
        <v/>
      </c>
      <c r="DE195" s="193" t="str">
        <f t="shared" si="1073"/>
        <v/>
      </c>
      <c r="DF195" s="196">
        <f t="shared" si="767"/>
        <v>0</v>
      </c>
      <c r="DG195" s="6"/>
      <c r="DH195" s="6"/>
      <c r="DI195" s="193" t="str">
        <f t="shared" ref="DI195:DI197" si="1085">IF(BU195="","",AK195*BU195)</f>
        <v/>
      </c>
      <c r="DJ195" s="193" t="str">
        <f t="shared" si="1074"/>
        <v/>
      </c>
      <c r="DK195" s="193" t="str">
        <f t="shared" si="1074"/>
        <v/>
      </c>
      <c r="DL195" s="193" t="str">
        <f t="shared" si="1074"/>
        <v/>
      </c>
      <c r="DM195" s="193" t="str">
        <f t="shared" si="1074"/>
        <v/>
      </c>
      <c r="DN195" s="196">
        <f t="shared" si="776"/>
        <v>0</v>
      </c>
      <c r="DO195" s="6"/>
      <c r="DP195" s="6"/>
      <c r="DQ195" s="193" t="str">
        <f t="shared" ref="DQ195:DQ197" si="1086">IF(BU195="","",(AE195+AK195)*BU195)</f>
        <v/>
      </c>
      <c r="DR195" s="193" t="str">
        <f t="shared" si="1075"/>
        <v/>
      </c>
      <c r="DS195" s="193" t="str">
        <f t="shared" si="1075"/>
        <v/>
      </c>
      <c r="DT195" s="193" t="str">
        <f t="shared" si="1075"/>
        <v/>
      </c>
      <c r="DU195" s="193" t="str">
        <f t="shared" si="1075"/>
        <v/>
      </c>
      <c r="DV195" s="196">
        <f t="shared" si="770"/>
        <v>0</v>
      </c>
    </row>
    <row r="196" spans="1:126" ht="25.5" customHeight="1">
      <c r="A196" s="19"/>
      <c r="B196" s="54"/>
      <c r="C196" s="55"/>
      <c r="D196" s="55"/>
      <c r="E196" s="56"/>
      <c r="F196" s="57" t="s">
        <v>29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8">
        <f t="shared" si="1076"/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8">
        <f t="shared" si="1077"/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8">
        <f t="shared" si="1078"/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8">
        <f t="shared" si="1079"/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8">
        <f t="shared" si="1080"/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8">
        <f t="shared" si="1081"/>
        <v>0</v>
      </c>
      <c r="BB196" s="6"/>
      <c r="BC196" s="6"/>
      <c r="BD196" s="57" t="s">
        <v>29</v>
      </c>
      <c r="BE196" s="170">
        <f>'SPMW - Probs. of Failure '!O$51</f>
        <v>0</v>
      </c>
      <c r="BF196" s="170">
        <f>'SPMW - Probs. of Failure '!P$51</f>
        <v>0</v>
      </c>
      <c r="BG196" s="170">
        <f>'SPMW - Probs. of Failure '!Q$51</f>
        <v>0</v>
      </c>
      <c r="BH196" s="170">
        <f>'SPMW - Probs. of Failure '!R$51</f>
        <v>0</v>
      </c>
      <c r="BI196" s="170">
        <f>'SPMW - Probs. of Failure '!S$51</f>
        <v>0</v>
      </c>
      <c r="BJ196" s="174"/>
      <c r="BK196" s="6"/>
      <c r="BL196" s="57" t="s">
        <v>29</v>
      </c>
      <c r="BM196" s="239">
        <f>IFERROR($BM4*'SPMW - Average Cons. of Failure'!$Q$51,0)</f>
        <v>0</v>
      </c>
      <c r="BN196" s="239">
        <f>IFERROR($BM4*'SPMW - Average Cons. of Failure'!$Q$51,0)</f>
        <v>0</v>
      </c>
      <c r="BO196" s="239">
        <f>IFERROR($BM4*'SPMW - Average Cons. of Failure'!$Q$51,0)</f>
        <v>0</v>
      </c>
      <c r="BP196" s="239">
        <f>IFERROR($BM4*'SPMW - Average Cons. of Failure'!$Q$51,0)</f>
        <v>0</v>
      </c>
      <c r="BQ196" s="239">
        <f>IFERROR($BM4*'SPMW - Average Cons. of Failure'!$Q$51,0)</f>
        <v>0</v>
      </c>
      <c r="BR196" s="174"/>
      <c r="BS196" s="6"/>
      <c r="BT196" s="57" t="s">
        <v>29</v>
      </c>
      <c r="BU196" s="23" t="str">
        <f t="shared" si="982"/>
        <v/>
      </c>
      <c r="BV196" s="23" t="str">
        <f t="shared" si="982"/>
        <v/>
      </c>
      <c r="BW196" s="23" t="str">
        <f t="shared" si="982"/>
        <v/>
      </c>
      <c r="BX196" s="23" t="str">
        <f t="shared" si="982"/>
        <v/>
      </c>
      <c r="BY196" s="23" t="str">
        <f t="shared" si="982"/>
        <v/>
      </c>
      <c r="BZ196" s="6"/>
      <c r="CA196" s="6"/>
      <c r="CB196" s="57" t="s">
        <v>29</v>
      </c>
      <c r="CC196" s="193" t="str">
        <f t="shared" si="1082"/>
        <v/>
      </c>
      <c r="CD196" s="193" t="str">
        <f t="shared" si="1070"/>
        <v/>
      </c>
      <c r="CE196" s="193" t="str">
        <f t="shared" si="1070"/>
        <v/>
      </c>
      <c r="CF196" s="193" t="str">
        <f t="shared" si="1070"/>
        <v/>
      </c>
      <c r="CG196" s="193" t="str">
        <f t="shared" si="1070"/>
        <v/>
      </c>
      <c r="CH196" s="196">
        <f t="shared" si="818"/>
        <v>0</v>
      </c>
      <c r="CI196" s="66"/>
      <c r="CJ196" s="66"/>
      <c r="CK196" s="193" t="str">
        <f t="shared" si="1071"/>
        <v/>
      </c>
      <c r="CL196" s="193" t="str">
        <f t="shared" si="1071"/>
        <v/>
      </c>
      <c r="CM196" s="193" t="str">
        <f t="shared" si="1071"/>
        <v/>
      </c>
      <c r="CN196" s="193" t="str">
        <f t="shared" si="1071"/>
        <v/>
      </c>
      <c r="CO196" s="193" t="str">
        <f t="shared" si="1071"/>
        <v/>
      </c>
      <c r="CP196" s="196">
        <f t="shared" si="763"/>
        <v>0</v>
      </c>
      <c r="CS196" s="193" t="str">
        <f t="shared" si="1083"/>
        <v/>
      </c>
      <c r="CT196" s="193" t="str">
        <f t="shared" si="1072"/>
        <v/>
      </c>
      <c r="CU196" s="193" t="str">
        <f t="shared" si="1072"/>
        <v/>
      </c>
      <c r="CV196" s="193" t="str">
        <f t="shared" si="1072"/>
        <v/>
      </c>
      <c r="CW196" s="193" t="str">
        <f t="shared" si="1072"/>
        <v/>
      </c>
      <c r="CX196" s="196">
        <f t="shared" si="765"/>
        <v>0</v>
      </c>
      <c r="CY196" s="6"/>
      <c r="CZ196" s="6"/>
      <c r="DA196" s="193" t="str">
        <f t="shared" si="1084"/>
        <v/>
      </c>
      <c r="DB196" s="193" t="str">
        <f t="shared" si="1073"/>
        <v/>
      </c>
      <c r="DC196" s="193" t="str">
        <f t="shared" si="1073"/>
        <v/>
      </c>
      <c r="DD196" s="193" t="str">
        <f t="shared" si="1073"/>
        <v/>
      </c>
      <c r="DE196" s="193" t="str">
        <f t="shared" si="1073"/>
        <v/>
      </c>
      <c r="DF196" s="196">
        <f t="shared" si="767"/>
        <v>0</v>
      </c>
      <c r="DG196" s="6"/>
      <c r="DH196" s="6"/>
      <c r="DI196" s="193" t="str">
        <f t="shared" si="1085"/>
        <v/>
      </c>
      <c r="DJ196" s="193" t="str">
        <f t="shared" si="1074"/>
        <v/>
      </c>
      <c r="DK196" s="193" t="str">
        <f t="shared" si="1074"/>
        <v/>
      </c>
      <c r="DL196" s="193" t="str">
        <f t="shared" si="1074"/>
        <v/>
      </c>
      <c r="DM196" s="193" t="str">
        <f t="shared" si="1074"/>
        <v/>
      </c>
      <c r="DN196" s="196">
        <f t="shared" si="776"/>
        <v>0</v>
      </c>
      <c r="DO196" s="6"/>
      <c r="DP196" s="6"/>
      <c r="DQ196" s="193" t="str">
        <f t="shared" si="1086"/>
        <v/>
      </c>
      <c r="DR196" s="193" t="str">
        <f t="shared" si="1075"/>
        <v/>
      </c>
      <c r="DS196" s="193" t="str">
        <f t="shared" si="1075"/>
        <v/>
      </c>
      <c r="DT196" s="193" t="str">
        <f t="shared" si="1075"/>
        <v/>
      </c>
      <c r="DU196" s="193" t="str">
        <f t="shared" si="1075"/>
        <v/>
      </c>
      <c r="DV196" s="196">
        <f t="shared" si="770"/>
        <v>0</v>
      </c>
    </row>
    <row r="197" spans="1:126" ht="25.5" customHeight="1">
      <c r="A197" s="19"/>
      <c r="B197" s="54"/>
      <c r="C197" s="55"/>
      <c r="D197" s="55"/>
      <c r="E197" s="56"/>
      <c r="F197" s="57" t="s">
        <v>30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8">
        <f t="shared" si="1076"/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8">
        <f t="shared" si="1077"/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8">
        <f t="shared" si="1078"/>
        <v>0</v>
      </c>
      <c r="Y197" s="51">
        <v>0</v>
      </c>
      <c r="Z197" s="51">
        <v>0</v>
      </c>
      <c r="AA197" s="51">
        <v>0</v>
      </c>
      <c r="AB197" s="51">
        <v>0</v>
      </c>
      <c r="AC197" s="51">
        <v>0</v>
      </c>
      <c r="AD197" s="58">
        <f t="shared" si="1079"/>
        <v>0</v>
      </c>
      <c r="AE197" s="51">
        <v>0</v>
      </c>
      <c r="AF197" s="51">
        <v>0</v>
      </c>
      <c r="AG197" s="51">
        <v>0</v>
      </c>
      <c r="AH197" s="51">
        <v>0</v>
      </c>
      <c r="AI197" s="51">
        <v>0</v>
      </c>
      <c r="AJ197" s="58">
        <f t="shared" si="1080"/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8">
        <f t="shared" si="1081"/>
        <v>0</v>
      </c>
      <c r="BB197" s="6"/>
      <c r="BC197" s="6"/>
      <c r="BD197" s="57" t="s">
        <v>30</v>
      </c>
      <c r="BE197" s="170">
        <f>'SPMW - Probs. of Failure '!O$51</f>
        <v>0</v>
      </c>
      <c r="BF197" s="170">
        <f>'SPMW - Probs. of Failure '!P$51</f>
        <v>0</v>
      </c>
      <c r="BG197" s="170">
        <f>'SPMW - Probs. of Failure '!Q$51</f>
        <v>0</v>
      </c>
      <c r="BH197" s="170">
        <f>'SPMW - Probs. of Failure '!R$51</f>
        <v>0</v>
      </c>
      <c r="BI197" s="170">
        <f>'SPMW - Probs. of Failure '!S$51</f>
        <v>0</v>
      </c>
      <c r="BJ197" s="174"/>
      <c r="BK197" s="6"/>
      <c r="BL197" s="57" t="s">
        <v>30</v>
      </c>
      <c r="BM197" s="239">
        <f>IFERROR($BM5*'SPMW - Average Cons. of Failure'!$Q$51,0)</f>
        <v>0</v>
      </c>
      <c r="BN197" s="239">
        <f>IFERROR($BM5*'SPMW - Average Cons. of Failure'!$Q$51,0)</f>
        <v>0</v>
      </c>
      <c r="BO197" s="239">
        <f>IFERROR($BM5*'SPMW - Average Cons. of Failure'!$Q$51,0)</f>
        <v>0</v>
      </c>
      <c r="BP197" s="239">
        <f>IFERROR($BM5*'SPMW - Average Cons. of Failure'!$Q$51,0)</f>
        <v>0</v>
      </c>
      <c r="BQ197" s="239">
        <f>IFERROR($BM5*'SPMW - Average Cons. of Failure'!$Q$51,0)</f>
        <v>0</v>
      </c>
      <c r="BR197" s="174"/>
      <c r="BS197" s="6"/>
      <c r="BT197" s="57" t="s">
        <v>30</v>
      </c>
      <c r="BU197" s="23" t="str">
        <f t="shared" si="982"/>
        <v/>
      </c>
      <c r="BV197" s="23" t="str">
        <f t="shared" si="982"/>
        <v/>
      </c>
      <c r="BW197" s="23" t="str">
        <f t="shared" si="982"/>
        <v/>
      </c>
      <c r="BX197" s="23" t="str">
        <f t="shared" si="982"/>
        <v/>
      </c>
      <c r="BY197" s="23" t="str">
        <f t="shared" si="982"/>
        <v/>
      </c>
      <c r="BZ197" s="6"/>
      <c r="CA197" s="6"/>
      <c r="CB197" s="57" t="s">
        <v>30</v>
      </c>
      <c r="CC197" s="193" t="str">
        <f t="shared" si="1082"/>
        <v/>
      </c>
      <c r="CD197" s="193" t="str">
        <f t="shared" si="1070"/>
        <v/>
      </c>
      <c r="CE197" s="193" t="str">
        <f t="shared" si="1070"/>
        <v/>
      </c>
      <c r="CF197" s="193" t="str">
        <f t="shared" si="1070"/>
        <v/>
      </c>
      <c r="CG197" s="193" t="str">
        <f t="shared" si="1070"/>
        <v/>
      </c>
      <c r="CH197" s="196">
        <f t="shared" si="818"/>
        <v>0</v>
      </c>
      <c r="CI197" s="66"/>
      <c r="CJ197" s="66"/>
      <c r="CK197" s="193" t="str">
        <f t="shared" si="1071"/>
        <v/>
      </c>
      <c r="CL197" s="193" t="str">
        <f t="shared" si="1071"/>
        <v/>
      </c>
      <c r="CM197" s="193" t="str">
        <f t="shared" si="1071"/>
        <v/>
      </c>
      <c r="CN197" s="193" t="str">
        <f t="shared" si="1071"/>
        <v/>
      </c>
      <c r="CO197" s="193" t="str">
        <f t="shared" si="1071"/>
        <v/>
      </c>
      <c r="CP197" s="196">
        <f t="shared" si="763"/>
        <v>0</v>
      </c>
      <c r="CS197" s="193" t="str">
        <f t="shared" si="1083"/>
        <v/>
      </c>
      <c r="CT197" s="193" t="str">
        <f t="shared" si="1072"/>
        <v/>
      </c>
      <c r="CU197" s="193" t="str">
        <f t="shared" si="1072"/>
        <v/>
      </c>
      <c r="CV197" s="193" t="str">
        <f t="shared" si="1072"/>
        <v/>
      </c>
      <c r="CW197" s="193" t="str">
        <f t="shared" si="1072"/>
        <v/>
      </c>
      <c r="CX197" s="196">
        <f t="shared" si="765"/>
        <v>0</v>
      </c>
      <c r="CY197" s="6"/>
      <c r="CZ197" s="6"/>
      <c r="DA197" s="193" t="str">
        <f t="shared" si="1084"/>
        <v/>
      </c>
      <c r="DB197" s="193" t="str">
        <f t="shared" si="1073"/>
        <v/>
      </c>
      <c r="DC197" s="193" t="str">
        <f t="shared" si="1073"/>
        <v/>
      </c>
      <c r="DD197" s="193" t="str">
        <f t="shared" si="1073"/>
        <v/>
      </c>
      <c r="DE197" s="193" t="str">
        <f t="shared" si="1073"/>
        <v/>
      </c>
      <c r="DF197" s="196">
        <f t="shared" si="767"/>
        <v>0</v>
      </c>
      <c r="DG197" s="6"/>
      <c r="DH197" s="6"/>
      <c r="DI197" s="193" t="str">
        <f t="shared" si="1085"/>
        <v/>
      </c>
      <c r="DJ197" s="193" t="str">
        <f t="shared" si="1074"/>
        <v/>
      </c>
      <c r="DK197" s="193" t="str">
        <f t="shared" si="1074"/>
        <v/>
      </c>
      <c r="DL197" s="193" t="str">
        <f t="shared" si="1074"/>
        <v/>
      </c>
      <c r="DM197" s="193" t="str">
        <f t="shared" si="1074"/>
        <v/>
      </c>
      <c r="DN197" s="196">
        <f t="shared" si="776"/>
        <v>0</v>
      </c>
      <c r="DO197" s="6"/>
      <c r="DP197" s="6"/>
      <c r="DQ197" s="193" t="str">
        <f t="shared" si="1086"/>
        <v/>
      </c>
      <c r="DR197" s="193" t="str">
        <f t="shared" si="1075"/>
        <v/>
      </c>
      <c r="DS197" s="193" t="str">
        <f t="shared" si="1075"/>
        <v/>
      </c>
      <c r="DT197" s="193" t="str">
        <f t="shared" si="1075"/>
        <v/>
      </c>
      <c r="DU197" s="193" t="str">
        <f t="shared" si="1075"/>
        <v/>
      </c>
      <c r="DV197" s="196">
        <f t="shared" si="770"/>
        <v>0</v>
      </c>
    </row>
    <row r="198" spans="1:126" ht="25.5" customHeight="1" thickBot="1">
      <c r="A198" s="19"/>
      <c r="B198" s="59"/>
      <c r="C198" s="60">
        <v>0</v>
      </c>
      <c r="D198" s="60">
        <v>0</v>
      </c>
      <c r="E198" s="61">
        <v>0</v>
      </c>
      <c r="F198" s="62"/>
      <c r="G198" s="63">
        <f>SUM(G194:G197)</f>
        <v>0</v>
      </c>
      <c r="H198" s="64">
        <f t="shared" ref="H198:K198" si="1087">SUM(H194:H197)</f>
        <v>0</v>
      </c>
      <c r="I198" s="64">
        <f t="shared" si="1087"/>
        <v>0</v>
      </c>
      <c r="J198" s="64">
        <f t="shared" si="1087"/>
        <v>0</v>
      </c>
      <c r="K198" s="64">
        <f t="shared" si="1087"/>
        <v>0</v>
      </c>
      <c r="L198" s="65"/>
      <c r="M198" s="63">
        <f>SUM(M194:M197)</f>
        <v>0</v>
      </c>
      <c r="N198" s="64">
        <f t="shared" ref="N198:Q198" si="1088">SUM(N194:N197)</f>
        <v>0</v>
      </c>
      <c r="O198" s="64">
        <f t="shared" si="1088"/>
        <v>0</v>
      </c>
      <c r="P198" s="64">
        <f t="shared" si="1088"/>
        <v>0</v>
      </c>
      <c r="Q198" s="64">
        <f t="shared" si="1088"/>
        <v>0</v>
      </c>
      <c r="R198" s="65"/>
      <c r="S198" s="63">
        <f>SUM(S194:S197)</f>
        <v>0</v>
      </c>
      <c r="T198" s="64">
        <f t="shared" ref="T198:W198" si="1089">SUM(T194:T197)</f>
        <v>0</v>
      </c>
      <c r="U198" s="64">
        <f t="shared" si="1089"/>
        <v>0</v>
      </c>
      <c r="V198" s="64">
        <f t="shared" si="1089"/>
        <v>0</v>
      </c>
      <c r="W198" s="64">
        <f t="shared" si="1089"/>
        <v>0</v>
      </c>
      <c r="X198" s="65"/>
      <c r="Y198" s="63">
        <f>SUM(Y194:Y197)</f>
        <v>0</v>
      </c>
      <c r="Z198" s="64">
        <f t="shared" ref="Z198:AC198" si="1090">SUM(Z194:Z197)</f>
        <v>0</v>
      </c>
      <c r="AA198" s="64">
        <f t="shared" si="1090"/>
        <v>0</v>
      </c>
      <c r="AB198" s="64">
        <f t="shared" si="1090"/>
        <v>0</v>
      </c>
      <c r="AC198" s="64">
        <f t="shared" si="1090"/>
        <v>0</v>
      </c>
      <c r="AD198" s="65"/>
      <c r="AE198" s="63">
        <f>SUM(AE194:AE197)</f>
        <v>0</v>
      </c>
      <c r="AF198" s="64">
        <f t="shared" ref="AF198:AI198" si="1091">SUM(AF194:AF197)</f>
        <v>0</v>
      </c>
      <c r="AG198" s="64">
        <f t="shared" si="1091"/>
        <v>0</v>
      </c>
      <c r="AH198" s="64">
        <f t="shared" si="1091"/>
        <v>0</v>
      </c>
      <c r="AI198" s="64">
        <f t="shared" si="1091"/>
        <v>0</v>
      </c>
      <c r="AJ198" s="65"/>
      <c r="AK198" s="63">
        <f>SUM(AK194:AK197)</f>
        <v>0</v>
      </c>
      <c r="AL198" s="64">
        <f t="shared" ref="AL198:AO198" si="1092">SUM(AL194:AL197)</f>
        <v>0</v>
      </c>
      <c r="AM198" s="64">
        <f t="shared" si="1092"/>
        <v>0</v>
      </c>
      <c r="AN198" s="64">
        <f t="shared" si="1092"/>
        <v>0</v>
      </c>
      <c r="AO198" s="64">
        <f t="shared" si="1092"/>
        <v>0</v>
      </c>
      <c r="AP198" s="65"/>
      <c r="BB198" s="6"/>
      <c r="BC198" s="6"/>
      <c r="BD198" s="62"/>
      <c r="BE198" s="171"/>
      <c r="BF198" s="172"/>
      <c r="BG198" s="172"/>
      <c r="BH198" s="172"/>
      <c r="BI198" s="172"/>
      <c r="BJ198" s="65"/>
      <c r="BK198" s="6"/>
      <c r="BL198" s="62"/>
      <c r="BM198" s="171"/>
      <c r="BN198" s="172"/>
      <c r="BO198" s="172"/>
      <c r="BP198" s="172"/>
      <c r="BQ198" s="172"/>
      <c r="BR198" s="65"/>
      <c r="BS198" s="6"/>
      <c r="BT198" s="62"/>
      <c r="BU198" s="23" t="str">
        <f t="shared" si="982"/>
        <v/>
      </c>
      <c r="BV198" s="23" t="str">
        <f t="shared" si="982"/>
        <v/>
      </c>
      <c r="BW198" s="23" t="str">
        <f t="shared" si="982"/>
        <v/>
      </c>
      <c r="BX198" s="23" t="str">
        <f t="shared" si="982"/>
        <v/>
      </c>
      <c r="BY198" s="23" t="str">
        <f t="shared" si="982"/>
        <v/>
      </c>
      <c r="BZ198" s="6"/>
      <c r="CA198" s="6"/>
      <c r="CB198" s="62"/>
      <c r="CC198" s="195">
        <f>SUM(CC194:CC197)</f>
        <v>0</v>
      </c>
      <c r="CD198" s="195">
        <f t="shared" ref="CD198:CG198" si="1093">SUM(CD194:CD197)</f>
        <v>0</v>
      </c>
      <c r="CE198" s="195">
        <f t="shared" si="1093"/>
        <v>0</v>
      </c>
      <c r="CF198" s="195">
        <f t="shared" si="1093"/>
        <v>0</v>
      </c>
      <c r="CG198" s="195">
        <f t="shared" si="1093"/>
        <v>0</v>
      </c>
      <c r="CH198" s="196">
        <f t="shared" si="818"/>
        <v>0</v>
      </c>
      <c r="CI198" s="66"/>
      <c r="CJ198" s="66"/>
      <c r="CK198" s="195">
        <f>SUM(CK194:CK197)</f>
        <v>0</v>
      </c>
      <c r="CL198" s="195">
        <f t="shared" ref="CL198:CO198" si="1094">SUM(CL194:CL197)</f>
        <v>0</v>
      </c>
      <c r="CM198" s="195">
        <f t="shared" si="1094"/>
        <v>0</v>
      </c>
      <c r="CN198" s="195">
        <f t="shared" si="1094"/>
        <v>0</v>
      </c>
      <c r="CO198" s="195">
        <f t="shared" si="1094"/>
        <v>0</v>
      </c>
      <c r="CP198" s="196">
        <f t="shared" si="763"/>
        <v>0</v>
      </c>
      <c r="CS198" s="195">
        <f>SUM(CS194:CS197)</f>
        <v>0</v>
      </c>
      <c r="CT198" s="195">
        <f t="shared" ref="CT198:CW198" si="1095">SUM(CT194:CT197)</f>
        <v>0</v>
      </c>
      <c r="CU198" s="195">
        <f t="shared" si="1095"/>
        <v>0</v>
      </c>
      <c r="CV198" s="195">
        <f t="shared" si="1095"/>
        <v>0</v>
      </c>
      <c r="CW198" s="195">
        <f t="shared" si="1095"/>
        <v>0</v>
      </c>
      <c r="CX198" s="196">
        <f t="shared" si="765"/>
        <v>0</v>
      </c>
      <c r="CY198" s="6"/>
      <c r="CZ198" s="6"/>
      <c r="DA198" s="195">
        <f>SUM(DA194:DA197)</f>
        <v>0</v>
      </c>
      <c r="DB198" s="195">
        <f t="shared" ref="DB198:DE198" si="1096">SUM(DB194:DB197)</f>
        <v>0</v>
      </c>
      <c r="DC198" s="195">
        <f t="shared" si="1096"/>
        <v>0</v>
      </c>
      <c r="DD198" s="195">
        <f t="shared" si="1096"/>
        <v>0</v>
      </c>
      <c r="DE198" s="195">
        <f t="shared" si="1096"/>
        <v>0</v>
      </c>
      <c r="DF198" s="196">
        <f t="shared" si="767"/>
        <v>0</v>
      </c>
      <c r="DG198" s="6"/>
      <c r="DH198" s="6"/>
      <c r="DI198" s="195">
        <f>SUM(DI194:DI197)</f>
        <v>0</v>
      </c>
      <c r="DJ198" s="195">
        <f t="shared" ref="DJ198:DM198" si="1097">SUM(DJ194:DJ197)</f>
        <v>0</v>
      </c>
      <c r="DK198" s="195">
        <f t="shared" si="1097"/>
        <v>0</v>
      </c>
      <c r="DL198" s="195">
        <f t="shared" si="1097"/>
        <v>0</v>
      </c>
      <c r="DM198" s="195">
        <f t="shared" si="1097"/>
        <v>0</v>
      </c>
      <c r="DN198" s="196">
        <f t="shared" si="776"/>
        <v>0</v>
      </c>
      <c r="DO198" s="6"/>
      <c r="DP198" s="6"/>
      <c r="DQ198" s="195">
        <f>SUM(DQ194:DQ197)</f>
        <v>0</v>
      </c>
      <c r="DR198" s="195">
        <f t="shared" ref="DR198:DU198" si="1098">SUM(DR194:DR197)</f>
        <v>0</v>
      </c>
      <c r="DS198" s="195">
        <f t="shared" si="1098"/>
        <v>0</v>
      </c>
      <c r="DT198" s="195">
        <f t="shared" si="1098"/>
        <v>0</v>
      </c>
      <c r="DU198" s="195">
        <f t="shared" si="1098"/>
        <v>0</v>
      </c>
      <c r="DV198" s="196">
        <f t="shared" si="770"/>
        <v>0</v>
      </c>
    </row>
    <row r="199" spans="1:126" ht="25.5" customHeight="1">
      <c r="A199" s="19"/>
      <c r="B199" s="47" t="s">
        <v>54</v>
      </c>
      <c r="C199" s="48"/>
      <c r="D199" s="48"/>
      <c r="E199" s="49"/>
      <c r="F199" s="50" t="s">
        <v>25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2">
        <f>SUM(G199:K199)</f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2">
        <f>SUM(M199:Q199)</f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2">
        <f>SUM(S199:W199)</f>
        <v>0</v>
      </c>
      <c r="Y199" s="53">
        <v>0</v>
      </c>
      <c r="Z199" s="53">
        <v>0</v>
      </c>
      <c r="AA199" s="53">
        <v>0</v>
      </c>
      <c r="AB199" s="53">
        <v>0</v>
      </c>
      <c r="AC199" s="53">
        <v>0</v>
      </c>
      <c r="AD199" s="52">
        <f>SUM(Y199:AC199)</f>
        <v>0</v>
      </c>
      <c r="AE199" s="53">
        <v>0</v>
      </c>
      <c r="AF199" s="53">
        <v>0</v>
      </c>
      <c r="AG199" s="53">
        <v>0</v>
      </c>
      <c r="AH199" s="53">
        <v>0</v>
      </c>
      <c r="AI199" s="53">
        <v>0</v>
      </c>
      <c r="AJ199" s="52">
        <f>SUM(AE199:AI199)</f>
        <v>0</v>
      </c>
      <c r="AK199" s="53">
        <v>0</v>
      </c>
      <c r="AL199" s="53">
        <v>0</v>
      </c>
      <c r="AM199" s="53">
        <v>0</v>
      </c>
      <c r="AN199" s="53">
        <v>0</v>
      </c>
      <c r="AO199" s="53">
        <v>0</v>
      </c>
      <c r="AP199" s="52">
        <f>SUM(AK199:AO199)</f>
        <v>0</v>
      </c>
      <c r="AW199" s="69"/>
      <c r="BB199" s="6"/>
      <c r="BC199" s="6"/>
      <c r="BD199" s="50" t="s">
        <v>25</v>
      </c>
      <c r="BE199" s="170">
        <f>'SPMW - Probs. of Failure '!O$52</f>
        <v>1.5532745630773333E-2</v>
      </c>
      <c r="BF199" s="170">
        <f>'SPMW - Probs. of Failure '!P$52</f>
        <v>2.3126603650330636E-2</v>
      </c>
      <c r="BG199" s="170">
        <f>'SPMW - Probs. of Failure '!Q$52</f>
        <v>4.0889933058860004E-2</v>
      </c>
      <c r="BH199" s="170">
        <f>'SPMW - Probs. of Failure '!R$52</f>
        <v>6.6221747310842488E-2</v>
      </c>
      <c r="BI199" s="170">
        <f>'SPMW - Probs. of Failure '!S$52</f>
        <v>0.15533010510583331</v>
      </c>
      <c r="BJ199" s="173"/>
      <c r="BK199" s="6"/>
      <c r="BL199" s="50" t="s">
        <v>25</v>
      </c>
      <c r="BM199" s="192">
        <f>IFERROR($BM2*'SPMW - Average Cons. of Failure'!$Q$52,0)</f>
        <v>12426.75</v>
      </c>
      <c r="BN199" s="192">
        <f>IFERROR($BM2*'SPMW - Average Cons. of Failure'!$Q$52,0)</f>
        <v>12426.75</v>
      </c>
      <c r="BO199" s="192">
        <f>IFERROR($BM2*'SPMW - Average Cons. of Failure'!$Q$52,0)</f>
        <v>12426.75</v>
      </c>
      <c r="BP199" s="192">
        <f>IFERROR($BM2*'SPMW - Average Cons. of Failure'!$Q$52,0)</f>
        <v>12426.75</v>
      </c>
      <c r="BQ199" s="192">
        <f>IFERROR($BM2*'SPMW - Average Cons. of Failure'!$Q$52,0)</f>
        <v>12426.75</v>
      </c>
      <c r="BR199" s="173"/>
      <c r="BS199" s="6"/>
      <c r="BT199" s="50" t="s">
        <v>25</v>
      </c>
      <c r="BU199" s="23">
        <f t="shared" si="982"/>
        <v>193.02154676721253</v>
      </c>
      <c r="BV199" s="23">
        <f t="shared" si="982"/>
        <v>287.38852191174624</v>
      </c>
      <c r="BW199" s="23">
        <f t="shared" si="982"/>
        <v>508.12897563918852</v>
      </c>
      <c r="BX199" s="23">
        <f t="shared" si="982"/>
        <v>822.92109839501188</v>
      </c>
      <c r="BY199" s="23">
        <f t="shared" si="982"/>
        <v>1930.2483836239142</v>
      </c>
      <c r="BZ199" s="6"/>
      <c r="CA199" s="6"/>
      <c r="CB199" s="50" t="s">
        <v>25</v>
      </c>
      <c r="CC199" s="193">
        <f>IF(BU199="","",M199*BU199)</f>
        <v>0</v>
      </c>
      <c r="CD199" s="193">
        <f t="shared" ref="CD199:CG202" si="1099">IF(BV199="","",N199*BV199)</f>
        <v>0</v>
      </c>
      <c r="CE199" s="193">
        <f t="shared" si="1099"/>
        <v>0</v>
      </c>
      <c r="CF199" s="193">
        <f t="shared" si="1099"/>
        <v>0</v>
      </c>
      <c r="CG199" s="193">
        <f t="shared" si="1099"/>
        <v>0</v>
      </c>
      <c r="CH199" s="196">
        <f t="shared" si="818"/>
        <v>0</v>
      </c>
      <c r="CI199" s="66"/>
      <c r="CJ199" s="66"/>
      <c r="CK199" s="193">
        <f t="shared" ref="CK199:CO202" si="1100">IF(BU199="","",G199*BU199)</f>
        <v>0</v>
      </c>
      <c r="CL199" s="193">
        <f t="shared" si="1100"/>
        <v>0</v>
      </c>
      <c r="CM199" s="193">
        <f t="shared" si="1100"/>
        <v>0</v>
      </c>
      <c r="CN199" s="193">
        <f t="shared" si="1100"/>
        <v>0</v>
      </c>
      <c r="CO199" s="193">
        <f t="shared" si="1100"/>
        <v>0</v>
      </c>
      <c r="CP199" s="196">
        <f t="shared" si="763"/>
        <v>0</v>
      </c>
      <c r="CS199" s="193">
        <f>IF(BU199="","",Y199*BU199)</f>
        <v>0</v>
      </c>
      <c r="CT199" s="193">
        <f t="shared" ref="CT199:CW202" si="1101">IF(BV199="","",Z199*BV199)</f>
        <v>0</v>
      </c>
      <c r="CU199" s="193">
        <f t="shared" si="1101"/>
        <v>0</v>
      </c>
      <c r="CV199" s="193">
        <f t="shared" si="1101"/>
        <v>0</v>
      </c>
      <c r="CW199" s="193">
        <f t="shared" si="1101"/>
        <v>0</v>
      </c>
      <c r="CX199" s="196">
        <f t="shared" si="765"/>
        <v>0</v>
      </c>
      <c r="CY199" s="6"/>
      <c r="CZ199" s="6"/>
      <c r="DA199" s="193">
        <f>IF(BU199="","",(S199+Y199)*BU199)</f>
        <v>0</v>
      </c>
      <c r="DB199" s="193">
        <f t="shared" ref="DB199:DE202" si="1102">IF(BV199="","",(T199+Z199)*BV199)</f>
        <v>0</v>
      </c>
      <c r="DC199" s="193">
        <f t="shared" si="1102"/>
        <v>0</v>
      </c>
      <c r="DD199" s="193">
        <f t="shared" si="1102"/>
        <v>0</v>
      </c>
      <c r="DE199" s="193">
        <f t="shared" si="1102"/>
        <v>0</v>
      </c>
      <c r="DF199" s="196">
        <f t="shared" si="767"/>
        <v>0</v>
      </c>
      <c r="DG199" s="6"/>
      <c r="DH199" s="6"/>
      <c r="DI199" s="193">
        <f>IF(BU199="","",AK199*BU199)</f>
        <v>0</v>
      </c>
      <c r="DJ199" s="193">
        <f t="shared" ref="DJ199:DM202" si="1103">IF(BV199="","",AL199*BV199)</f>
        <v>0</v>
      </c>
      <c r="DK199" s="193">
        <f t="shared" si="1103"/>
        <v>0</v>
      </c>
      <c r="DL199" s="193">
        <f t="shared" si="1103"/>
        <v>0</v>
      </c>
      <c r="DM199" s="193">
        <f t="shared" si="1103"/>
        <v>0</v>
      </c>
      <c r="DN199" s="196">
        <f t="shared" si="776"/>
        <v>0</v>
      </c>
      <c r="DO199" s="6"/>
      <c r="DP199" s="6"/>
      <c r="DQ199" s="193">
        <f>IF(BU199="","",(AE199+AK199)*BU199)</f>
        <v>0</v>
      </c>
      <c r="DR199" s="193">
        <f t="shared" ref="DR199:DU202" si="1104">IF(BV199="","",(AF199+AL199)*BV199)</f>
        <v>0</v>
      </c>
      <c r="DS199" s="193">
        <f t="shared" si="1104"/>
        <v>0</v>
      </c>
      <c r="DT199" s="193">
        <f t="shared" si="1104"/>
        <v>0</v>
      </c>
      <c r="DU199" s="193">
        <f t="shared" si="1104"/>
        <v>0</v>
      </c>
      <c r="DV199" s="196">
        <f t="shared" si="770"/>
        <v>0</v>
      </c>
    </row>
    <row r="200" spans="1:126" ht="25.5" customHeight="1">
      <c r="A200" s="19"/>
      <c r="B200" s="54"/>
      <c r="C200" s="55"/>
      <c r="D200" s="55"/>
      <c r="E200" s="56"/>
      <c r="F200" s="57" t="s">
        <v>27</v>
      </c>
      <c r="G200" s="51">
        <v>774</v>
      </c>
      <c r="H200" s="51">
        <v>354</v>
      </c>
      <c r="I200" s="51">
        <v>503</v>
      </c>
      <c r="J200" s="51">
        <v>151</v>
      </c>
      <c r="K200" s="51">
        <v>530</v>
      </c>
      <c r="L200" s="58">
        <f t="shared" ref="L200:L202" si="1105">SUM(G200:K200)</f>
        <v>2312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8">
        <f t="shared" ref="R200:R202" si="1106">SUM(M200:Q200)</f>
        <v>0</v>
      </c>
      <c r="S200" s="51">
        <v>84</v>
      </c>
      <c r="T200" s="51">
        <v>36</v>
      </c>
      <c r="U200" s="51">
        <v>47</v>
      </c>
      <c r="V200" s="51">
        <v>-44</v>
      </c>
      <c r="W200" s="51">
        <v>-123</v>
      </c>
      <c r="X200" s="58">
        <f t="shared" ref="X200:X202" si="1107">SUM(S200:W200)</f>
        <v>0</v>
      </c>
      <c r="Y200" s="51">
        <v>692</v>
      </c>
      <c r="Z200" s="51">
        <v>369</v>
      </c>
      <c r="AA200" s="51">
        <v>554</v>
      </c>
      <c r="AB200" s="51">
        <v>166</v>
      </c>
      <c r="AC200" s="51">
        <v>531</v>
      </c>
      <c r="AD200" s="58">
        <f t="shared" ref="AD200:AD202" si="1108">SUM(Y200:AC200)</f>
        <v>2312</v>
      </c>
      <c r="AE200" s="51">
        <v>126</v>
      </c>
      <c r="AF200" s="51">
        <v>117</v>
      </c>
      <c r="AG200" s="51">
        <v>24</v>
      </c>
      <c r="AH200" s="51">
        <v>-76</v>
      </c>
      <c r="AI200" s="51">
        <v>-191</v>
      </c>
      <c r="AJ200" s="58">
        <f t="shared" ref="AJ200:AJ202" si="1109">SUM(AE200:AI200)</f>
        <v>0</v>
      </c>
      <c r="AK200" s="51">
        <v>497</v>
      </c>
      <c r="AL200" s="51">
        <v>450</v>
      </c>
      <c r="AM200" s="51">
        <v>481</v>
      </c>
      <c r="AN200" s="51">
        <v>288</v>
      </c>
      <c r="AO200" s="51">
        <v>596</v>
      </c>
      <c r="AP200" s="58">
        <f t="shared" ref="AP200:AP202" si="1110">SUM(AK200:AO200)</f>
        <v>2312</v>
      </c>
      <c r="AR200" s="86"/>
      <c r="BB200" s="6"/>
      <c r="BC200" s="6"/>
      <c r="BD200" s="57" t="s">
        <v>27</v>
      </c>
      <c r="BE200" s="170">
        <f>'SPMW - Probs. of Failure '!O$52</f>
        <v>1.5532745630773333E-2</v>
      </c>
      <c r="BF200" s="170">
        <f>'SPMW - Probs. of Failure '!P$52</f>
        <v>2.3126603650330636E-2</v>
      </c>
      <c r="BG200" s="170">
        <f>'SPMW - Probs. of Failure '!Q$52</f>
        <v>4.0889933058860004E-2</v>
      </c>
      <c r="BH200" s="170">
        <f>'SPMW - Probs. of Failure '!R$52</f>
        <v>6.6221747310842488E-2</v>
      </c>
      <c r="BI200" s="170">
        <f>'SPMW - Probs. of Failure '!S$52</f>
        <v>0.15533010510583331</v>
      </c>
      <c r="BJ200" s="174"/>
      <c r="BK200" s="6"/>
      <c r="BL200" s="57" t="s">
        <v>27</v>
      </c>
      <c r="BM200" s="192">
        <f>IFERROR($BM3*'SPMW - Average Cons. of Failure'!$Q$52,0)</f>
        <v>17752.5</v>
      </c>
      <c r="BN200" s="192">
        <f>IFERROR($BM3*'SPMW - Average Cons. of Failure'!$Q$52,0)</f>
        <v>17752.5</v>
      </c>
      <c r="BO200" s="192">
        <f>IFERROR($BM3*'SPMW - Average Cons. of Failure'!$Q$52,0)</f>
        <v>17752.5</v>
      </c>
      <c r="BP200" s="192">
        <f>IFERROR($BM3*'SPMW - Average Cons. of Failure'!$Q$52,0)</f>
        <v>17752.5</v>
      </c>
      <c r="BQ200" s="192">
        <f>IFERROR($BM3*'SPMW - Average Cons. of Failure'!$Q$52,0)</f>
        <v>17752.5</v>
      </c>
      <c r="BR200" s="174"/>
      <c r="BS200" s="6"/>
      <c r="BT200" s="57" t="s">
        <v>27</v>
      </c>
      <c r="BU200" s="23">
        <f t="shared" si="982"/>
        <v>275.74506681030363</v>
      </c>
      <c r="BV200" s="23">
        <f t="shared" si="982"/>
        <v>410.55503130249463</v>
      </c>
      <c r="BW200" s="23">
        <f t="shared" si="982"/>
        <v>725.89853662741223</v>
      </c>
      <c r="BX200" s="23">
        <f t="shared" si="982"/>
        <v>1175.6015691357313</v>
      </c>
      <c r="BY200" s="23">
        <f t="shared" si="982"/>
        <v>2757.4976908913059</v>
      </c>
      <c r="BZ200" s="6"/>
      <c r="CA200" s="6"/>
      <c r="CB200" s="57" t="s">
        <v>27</v>
      </c>
      <c r="CC200" s="193">
        <f t="shared" ref="CC200:CC202" si="1111">IF(BU200="","",M200*BU200)</f>
        <v>0</v>
      </c>
      <c r="CD200" s="193">
        <f t="shared" si="1099"/>
        <v>0</v>
      </c>
      <c r="CE200" s="193">
        <f t="shared" si="1099"/>
        <v>0</v>
      </c>
      <c r="CF200" s="193">
        <f t="shared" si="1099"/>
        <v>0</v>
      </c>
      <c r="CG200" s="193">
        <f t="shared" si="1099"/>
        <v>0</v>
      </c>
      <c r="CH200" s="196">
        <f t="shared" si="818"/>
        <v>0</v>
      </c>
      <c r="CI200" s="66"/>
      <c r="CJ200" s="66"/>
      <c r="CK200" s="193">
        <f t="shared" si="1100"/>
        <v>213426.68171117501</v>
      </c>
      <c r="CL200" s="193">
        <f t="shared" si="1100"/>
        <v>145336.4810810831</v>
      </c>
      <c r="CM200" s="193">
        <f t="shared" si="1100"/>
        <v>365126.96392358834</v>
      </c>
      <c r="CN200" s="193">
        <f t="shared" si="1100"/>
        <v>177515.83693949544</v>
      </c>
      <c r="CO200" s="193">
        <f t="shared" si="1100"/>
        <v>1461473.7761723921</v>
      </c>
      <c r="CP200" s="196">
        <f t="shared" si="763"/>
        <v>2362879.739827734</v>
      </c>
      <c r="CS200" s="193">
        <f t="shared" ref="CS200:CS202" si="1112">IF(BU200="","",Y200*BU200)</f>
        <v>190815.5862327301</v>
      </c>
      <c r="CT200" s="193">
        <f t="shared" si="1101"/>
        <v>151494.80655062053</v>
      </c>
      <c r="CU200" s="193">
        <f t="shared" si="1101"/>
        <v>402147.78929158638</v>
      </c>
      <c r="CV200" s="193">
        <f t="shared" si="1101"/>
        <v>195149.86047653141</v>
      </c>
      <c r="CW200" s="193">
        <f t="shared" si="1101"/>
        <v>1464231.2738632835</v>
      </c>
      <c r="CX200" s="196">
        <f t="shared" si="765"/>
        <v>2403839.316414752</v>
      </c>
      <c r="CY200" s="6"/>
      <c r="CZ200" s="6"/>
      <c r="DA200" s="193">
        <f t="shared" ref="DA200:DA202" si="1113">IF(BU200="","",(S200+Y200)*BU200)</f>
        <v>213978.17184479561</v>
      </c>
      <c r="DB200" s="193">
        <f t="shared" si="1102"/>
        <v>166274.78767751032</v>
      </c>
      <c r="DC200" s="193">
        <f t="shared" si="1102"/>
        <v>436265.02051307476</v>
      </c>
      <c r="DD200" s="193">
        <f t="shared" si="1102"/>
        <v>143423.39143455922</v>
      </c>
      <c r="DE200" s="193">
        <f t="shared" si="1102"/>
        <v>1125059.0578836529</v>
      </c>
      <c r="DF200" s="196">
        <f t="shared" si="767"/>
        <v>2085000.4293535929</v>
      </c>
      <c r="DG200" s="6"/>
      <c r="DH200" s="6"/>
      <c r="DI200" s="193">
        <f t="shared" ref="DI200:DI202" si="1114">IF(BU200="","",AK200*BU200)</f>
        <v>137045.29820472089</v>
      </c>
      <c r="DJ200" s="193">
        <f t="shared" si="1103"/>
        <v>184749.7640861226</v>
      </c>
      <c r="DK200" s="193">
        <f t="shared" si="1103"/>
        <v>349157.19611778529</v>
      </c>
      <c r="DL200" s="193">
        <f t="shared" si="1103"/>
        <v>338573.25191109063</v>
      </c>
      <c r="DM200" s="193">
        <f t="shared" si="1103"/>
        <v>1643468.6237712184</v>
      </c>
      <c r="DN200" s="196">
        <f t="shared" si="776"/>
        <v>2652994.1340909377</v>
      </c>
      <c r="DO200" s="6"/>
      <c r="DP200" s="6"/>
      <c r="DQ200" s="193">
        <f t="shared" ref="DQ200:DQ202" si="1115">IF(BU200="","",(AE200+AK200)*BU200)</f>
        <v>171789.17662281916</v>
      </c>
      <c r="DR200" s="193">
        <f t="shared" si="1104"/>
        <v>232784.70274851445</v>
      </c>
      <c r="DS200" s="193">
        <f t="shared" si="1104"/>
        <v>366578.76099684316</v>
      </c>
      <c r="DT200" s="193">
        <f t="shared" si="1104"/>
        <v>249227.53265677503</v>
      </c>
      <c r="DU200" s="193">
        <f t="shared" si="1104"/>
        <v>1116786.5648109789</v>
      </c>
      <c r="DV200" s="196">
        <f t="shared" si="770"/>
        <v>2137166.7378359307</v>
      </c>
    </row>
    <row r="201" spans="1:126" ht="25.5" customHeight="1">
      <c r="A201" s="19"/>
      <c r="B201" s="54"/>
      <c r="C201" s="55"/>
      <c r="D201" s="55"/>
      <c r="E201" s="56"/>
      <c r="F201" s="57" t="s">
        <v>29</v>
      </c>
      <c r="G201" s="51">
        <v>158</v>
      </c>
      <c r="H201" s="51">
        <v>60</v>
      </c>
      <c r="I201" s="51">
        <v>100</v>
      </c>
      <c r="J201" s="51">
        <v>10</v>
      </c>
      <c r="K201" s="51">
        <v>81</v>
      </c>
      <c r="L201" s="58">
        <f t="shared" si="1105"/>
        <v>409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8">
        <f t="shared" si="1106"/>
        <v>0</v>
      </c>
      <c r="S201" s="51">
        <v>12</v>
      </c>
      <c r="T201" s="51">
        <v>4</v>
      </c>
      <c r="U201" s="51">
        <v>0</v>
      </c>
      <c r="V201" s="51">
        <v>-3</v>
      </c>
      <c r="W201" s="51">
        <v>-13</v>
      </c>
      <c r="X201" s="58">
        <f t="shared" si="1107"/>
        <v>0</v>
      </c>
      <c r="Y201" s="51">
        <v>148</v>
      </c>
      <c r="Z201" s="51">
        <v>54</v>
      </c>
      <c r="AA201" s="51">
        <v>112</v>
      </c>
      <c r="AB201" s="51">
        <v>14</v>
      </c>
      <c r="AC201" s="51">
        <v>81</v>
      </c>
      <c r="AD201" s="58">
        <f t="shared" si="1108"/>
        <v>409</v>
      </c>
      <c r="AE201" s="51">
        <v>17</v>
      </c>
      <c r="AF201" s="51">
        <v>19</v>
      </c>
      <c r="AG201" s="51">
        <v>1</v>
      </c>
      <c r="AH201" s="51">
        <v>-12</v>
      </c>
      <c r="AI201" s="51">
        <v>-25</v>
      </c>
      <c r="AJ201" s="58">
        <f t="shared" si="1109"/>
        <v>0</v>
      </c>
      <c r="AK201" s="51">
        <v>103</v>
      </c>
      <c r="AL201" s="51">
        <v>72</v>
      </c>
      <c r="AM201" s="51">
        <v>112</v>
      </c>
      <c r="AN201" s="51">
        <v>32</v>
      </c>
      <c r="AO201" s="51">
        <v>90</v>
      </c>
      <c r="AP201" s="58">
        <f t="shared" si="1110"/>
        <v>409</v>
      </c>
      <c r="AR201" s="86"/>
      <c r="BB201" s="6"/>
      <c r="BC201" s="6"/>
      <c r="BD201" s="57" t="s">
        <v>29</v>
      </c>
      <c r="BE201" s="170">
        <f>'SPMW - Probs. of Failure '!O$52</f>
        <v>1.5532745630773333E-2</v>
      </c>
      <c r="BF201" s="170">
        <f>'SPMW - Probs. of Failure '!P$52</f>
        <v>2.3126603650330636E-2</v>
      </c>
      <c r="BG201" s="170">
        <f>'SPMW - Probs. of Failure '!Q$52</f>
        <v>4.0889933058860004E-2</v>
      </c>
      <c r="BH201" s="170">
        <f>'SPMW - Probs. of Failure '!R$52</f>
        <v>6.6221747310842488E-2</v>
      </c>
      <c r="BI201" s="170">
        <f>'SPMW - Probs. of Failure '!S$52</f>
        <v>0.15533010510583331</v>
      </c>
      <c r="BJ201" s="174"/>
      <c r="BK201" s="6"/>
      <c r="BL201" s="57" t="s">
        <v>29</v>
      </c>
      <c r="BM201" s="192">
        <f>IFERROR($BM4*'SPMW - Average Cons. of Failure'!$Q$52,0)</f>
        <v>26628.75</v>
      </c>
      <c r="BN201" s="192">
        <f>IFERROR($BM4*'SPMW - Average Cons. of Failure'!$Q$52,0)</f>
        <v>26628.75</v>
      </c>
      <c r="BO201" s="192">
        <f>IFERROR($BM4*'SPMW - Average Cons. of Failure'!$Q$52,0)</f>
        <v>26628.75</v>
      </c>
      <c r="BP201" s="192">
        <f>IFERROR($BM4*'SPMW - Average Cons. of Failure'!$Q$52,0)</f>
        <v>26628.75</v>
      </c>
      <c r="BQ201" s="192">
        <f>IFERROR($BM4*'SPMW - Average Cons. of Failure'!$Q$52,0)</f>
        <v>26628.75</v>
      </c>
      <c r="BR201" s="174"/>
      <c r="BS201" s="6"/>
      <c r="BT201" s="57" t="s">
        <v>29</v>
      </c>
      <c r="BU201" s="23">
        <f t="shared" si="982"/>
        <v>413.61760021545541</v>
      </c>
      <c r="BV201" s="23">
        <f t="shared" si="982"/>
        <v>615.83254695374194</v>
      </c>
      <c r="BW201" s="23">
        <f t="shared" si="982"/>
        <v>1088.8478049411183</v>
      </c>
      <c r="BX201" s="23">
        <f t="shared" si="982"/>
        <v>1763.4023537035969</v>
      </c>
      <c r="BY201" s="23">
        <f t="shared" si="982"/>
        <v>4136.2465363369583</v>
      </c>
      <c r="BZ201" s="6"/>
      <c r="CA201" s="6"/>
      <c r="CB201" s="57" t="s">
        <v>29</v>
      </c>
      <c r="CC201" s="193">
        <f t="shared" si="1111"/>
        <v>0</v>
      </c>
      <c r="CD201" s="193">
        <f t="shared" si="1099"/>
        <v>0</v>
      </c>
      <c r="CE201" s="193">
        <f t="shared" si="1099"/>
        <v>0</v>
      </c>
      <c r="CF201" s="193">
        <f t="shared" si="1099"/>
        <v>0</v>
      </c>
      <c r="CG201" s="193">
        <f t="shared" si="1099"/>
        <v>0</v>
      </c>
      <c r="CH201" s="196">
        <f t="shared" si="818"/>
        <v>0</v>
      </c>
      <c r="CI201" s="66"/>
      <c r="CJ201" s="66"/>
      <c r="CK201" s="193">
        <f t="shared" si="1100"/>
        <v>65351.580834041953</v>
      </c>
      <c r="CL201" s="193">
        <f t="shared" si="1100"/>
        <v>36949.952817224519</v>
      </c>
      <c r="CM201" s="193">
        <f t="shared" si="1100"/>
        <v>108884.78049411182</v>
      </c>
      <c r="CN201" s="193">
        <f t="shared" si="1100"/>
        <v>17634.02353703597</v>
      </c>
      <c r="CO201" s="193">
        <f t="shared" si="1100"/>
        <v>335035.96944329364</v>
      </c>
      <c r="CP201" s="196">
        <f t="shared" si="763"/>
        <v>563856.30712570786</v>
      </c>
      <c r="CS201" s="193">
        <f t="shared" si="1112"/>
        <v>61215.404831887397</v>
      </c>
      <c r="CT201" s="193">
        <f t="shared" si="1101"/>
        <v>33254.957535502064</v>
      </c>
      <c r="CU201" s="193">
        <f t="shared" si="1101"/>
        <v>121950.95415340524</v>
      </c>
      <c r="CV201" s="193">
        <f t="shared" si="1101"/>
        <v>24687.632951850355</v>
      </c>
      <c r="CW201" s="193">
        <f t="shared" si="1101"/>
        <v>335035.96944329364</v>
      </c>
      <c r="CX201" s="196">
        <f t="shared" si="765"/>
        <v>576144.9189159387</v>
      </c>
      <c r="CY201" s="6"/>
      <c r="CZ201" s="6"/>
      <c r="DA201" s="193">
        <f t="shared" si="1113"/>
        <v>66178.816034472868</v>
      </c>
      <c r="DB201" s="193">
        <f t="shared" si="1102"/>
        <v>35718.287723317029</v>
      </c>
      <c r="DC201" s="193">
        <f t="shared" si="1102"/>
        <v>121950.95415340524</v>
      </c>
      <c r="DD201" s="193">
        <f t="shared" si="1102"/>
        <v>19397.425890739567</v>
      </c>
      <c r="DE201" s="193">
        <f t="shared" si="1102"/>
        <v>281264.76447091316</v>
      </c>
      <c r="DF201" s="196">
        <f t="shared" si="767"/>
        <v>524510.24827284785</v>
      </c>
      <c r="DG201" s="6"/>
      <c r="DH201" s="6"/>
      <c r="DI201" s="193">
        <f t="shared" si="1114"/>
        <v>42602.612822191906</v>
      </c>
      <c r="DJ201" s="193">
        <f t="shared" si="1103"/>
        <v>44339.943380669421</v>
      </c>
      <c r="DK201" s="193">
        <f t="shared" si="1103"/>
        <v>121950.95415340524</v>
      </c>
      <c r="DL201" s="193">
        <f t="shared" si="1103"/>
        <v>56428.8753185151</v>
      </c>
      <c r="DM201" s="193">
        <f t="shared" si="1103"/>
        <v>372262.18827032624</v>
      </c>
      <c r="DN201" s="196">
        <f t="shared" si="776"/>
        <v>637584.57394510787</v>
      </c>
      <c r="DO201" s="6"/>
      <c r="DP201" s="6"/>
      <c r="DQ201" s="193">
        <f t="shared" si="1115"/>
        <v>49634.112025854651</v>
      </c>
      <c r="DR201" s="193">
        <f t="shared" si="1104"/>
        <v>56040.761772790516</v>
      </c>
      <c r="DS201" s="193">
        <f t="shared" si="1104"/>
        <v>123039.80195834636</v>
      </c>
      <c r="DT201" s="193">
        <f t="shared" si="1104"/>
        <v>35268.047074071939</v>
      </c>
      <c r="DU201" s="193">
        <f t="shared" si="1104"/>
        <v>268856.02486190229</v>
      </c>
      <c r="DV201" s="196">
        <f t="shared" si="770"/>
        <v>532838.74769296567</v>
      </c>
    </row>
    <row r="202" spans="1:126" ht="25.5" customHeight="1">
      <c r="A202" s="19"/>
      <c r="B202" s="54"/>
      <c r="C202" s="55"/>
      <c r="D202" s="55"/>
      <c r="E202" s="56"/>
      <c r="F202" s="57" t="s">
        <v>30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8">
        <f t="shared" si="1105"/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8">
        <f t="shared" si="1106"/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8">
        <f t="shared" si="1107"/>
        <v>0</v>
      </c>
      <c r="Y202" s="51">
        <v>0</v>
      </c>
      <c r="Z202" s="51">
        <v>0</v>
      </c>
      <c r="AA202" s="51">
        <v>0</v>
      </c>
      <c r="AB202" s="51">
        <v>0</v>
      </c>
      <c r="AC202" s="51">
        <v>0</v>
      </c>
      <c r="AD202" s="58">
        <f t="shared" si="1108"/>
        <v>0</v>
      </c>
      <c r="AE202" s="51">
        <v>0</v>
      </c>
      <c r="AF202" s="51">
        <v>0</v>
      </c>
      <c r="AG202" s="51">
        <v>0</v>
      </c>
      <c r="AH202" s="51">
        <v>0</v>
      </c>
      <c r="AI202" s="51">
        <v>0</v>
      </c>
      <c r="AJ202" s="58">
        <f t="shared" si="1109"/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8">
        <f t="shared" si="1110"/>
        <v>0</v>
      </c>
      <c r="AR202" s="86"/>
      <c r="BB202" s="6"/>
      <c r="BC202" s="6"/>
      <c r="BD202" s="57" t="s">
        <v>30</v>
      </c>
      <c r="BE202" s="170">
        <f>'SPMW - Probs. of Failure '!O$52</f>
        <v>1.5532745630773333E-2</v>
      </c>
      <c r="BF202" s="170">
        <f>'SPMW - Probs. of Failure '!P$52</f>
        <v>2.3126603650330636E-2</v>
      </c>
      <c r="BG202" s="170">
        <f>'SPMW - Probs. of Failure '!Q$52</f>
        <v>4.0889933058860004E-2</v>
      </c>
      <c r="BH202" s="170">
        <f>'SPMW - Probs. of Failure '!R$52</f>
        <v>6.6221747310842488E-2</v>
      </c>
      <c r="BI202" s="170">
        <f>'SPMW - Probs. of Failure '!S$52</f>
        <v>0.15533010510583331</v>
      </c>
      <c r="BJ202" s="174"/>
      <c r="BK202" s="6"/>
      <c r="BL202" s="57" t="s">
        <v>30</v>
      </c>
      <c r="BM202" s="192">
        <f>IFERROR($BM5*'SPMW - Average Cons. of Failure'!$Q$52,0)</f>
        <v>44381.25</v>
      </c>
      <c r="BN202" s="192">
        <f>IFERROR($BM5*'SPMW - Average Cons. of Failure'!$Q$52,0)</f>
        <v>44381.25</v>
      </c>
      <c r="BO202" s="192">
        <f>IFERROR($BM5*'SPMW - Average Cons. of Failure'!$Q$52,0)</f>
        <v>44381.25</v>
      </c>
      <c r="BP202" s="192">
        <f>IFERROR($BM5*'SPMW - Average Cons. of Failure'!$Q$52,0)</f>
        <v>44381.25</v>
      </c>
      <c r="BQ202" s="192">
        <f>IFERROR($BM5*'SPMW - Average Cons. of Failure'!$Q$52,0)</f>
        <v>44381.25</v>
      </c>
      <c r="BR202" s="174"/>
      <c r="BS202" s="6"/>
      <c r="BT202" s="57" t="s">
        <v>30</v>
      </c>
      <c r="BU202" s="23">
        <f t="shared" si="982"/>
        <v>689.36266702575904</v>
      </c>
      <c r="BV202" s="23">
        <f t="shared" si="982"/>
        <v>1026.3875782562366</v>
      </c>
      <c r="BW202" s="23">
        <f t="shared" si="982"/>
        <v>1814.7463415685306</v>
      </c>
      <c r="BX202" s="23">
        <f t="shared" si="982"/>
        <v>2939.003922839328</v>
      </c>
      <c r="BY202" s="23">
        <f t="shared" si="982"/>
        <v>6893.7442272282642</v>
      </c>
      <c r="BZ202" s="6"/>
      <c r="CA202" s="6"/>
      <c r="CB202" s="57" t="s">
        <v>30</v>
      </c>
      <c r="CC202" s="193">
        <f t="shared" si="1111"/>
        <v>0</v>
      </c>
      <c r="CD202" s="193">
        <f t="shared" si="1099"/>
        <v>0</v>
      </c>
      <c r="CE202" s="193">
        <f t="shared" si="1099"/>
        <v>0</v>
      </c>
      <c r="CF202" s="193">
        <f t="shared" si="1099"/>
        <v>0</v>
      </c>
      <c r="CG202" s="193">
        <f t="shared" si="1099"/>
        <v>0</v>
      </c>
      <c r="CH202" s="196">
        <f t="shared" si="818"/>
        <v>0</v>
      </c>
      <c r="CI202" s="66"/>
      <c r="CJ202" s="66"/>
      <c r="CK202" s="193">
        <f t="shared" si="1100"/>
        <v>0</v>
      </c>
      <c r="CL202" s="193">
        <f t="shared" si="1100"/>
        <v>0</v>
      </c>
      <c r="CM202" s="193">
        <f t="shared" si="1100"/>
        <v>0</v>
      </c>
      <c r="CN202" s="193">
        <f t="shared" si="1100"/>
        <v>0</v>
      </c>
      <c r="CO202" s="193">
        <f t="shared" si="1100"/>
        <v>0</v>
      </c>
      <c r="CP202" s="196">
        <f t="shared" si="763"/>
        <v>0</v>
      </c>
      <c r="CS202" s="193">
        <f t="shared" si="1112"/>
        <v>0</v>
      </c>
      <c r="CT202" s="193">
        <f t="shared" si="1101"/>
        <v>0</v>
      </c>
      <c r="CU202" s="193">
        <f t="shared" si="1101"/>
        <v>0</v>
      </c>
      <c r="CV202" s="193">
        <f t="shared" si="1101"/>
        <v>0</v>
      </c>
      <c r="CW202" s="193">
        <f t="shared" si="1101"/>
        <v>0</v>
      </c>
      <c r="CX202" s="196">
        <f t="shared" si="765"/>
        <v>0</v>
      </c>
      <c r="CY202" s="6"/>
      <c r="CZ202" s="6"/>
      <c r="DA202" s="193">
        <f t="shared" si="1113"/>
        <v>0</v>
      </c>
      <c r="DB202" s="193">
        <f t="shared" si="1102"/>
        <v>0</v>
      </c>
      <c r="DC202" s="193">
        <f t="shared" si="1102"/>
        <v>0</v>
      </c>
      <c r="DD202" s="193">
        <f t="shared" si="1102"/>
        <v>0</v>
      </c>
      <c r="DE202" s="193">
        <f t="shared" si="1102"/>
        <v>0</v>
      </c>
      <c r="DF202" s="196">
        <f t="shared" si="767"/>
        <v>0</v>
      </c>
      <c r="DG202" s="6"/>
      <c r="DH202" s="6"/>
      <c r="DI202" s="193">
        <f t="shared" si="1114"/>
        <v>0</v>
      </c>
      <c r="DJ202" s="193">
        <f t="shared" si="1103"/>
        <v>0</v>
      </c>
      <c r="DK202" s="193">
        <f t="shared" si="1103"/>
        <v>0</v>
      </c>
      <c r="DL202" s="193">
        <f t="shared" si="1103"/>
        <v>0</v>
      </c>
      <c r="DM202" s="193">
        <f t="shared" si="1103"/>
        <v>0</v>
      </c>
      <c r="DN202" s="196">
        <f t="shared" si="776"/>
        <v>0</v>
      </c>
      <c r="DO202" s="6"/>
      <c r="DP202" s="6"/>
      <c r="DQ202" s="193">
        <f t="shared" si="1115"/>
        <v>0</v>
      </c>
      <c r="DR202" s="193">
        <f t="shared" si="1104"/>
        <v>0</v>
      </c>
      <c r="DS202" s="193">
        <f t="shared" si="1104"/>
        <v>0</v>
      </c>
      <c r="DT202" s="193">
        <f t="shared" si="1104"/>
        <v>0</v>
      </c>
      <c r="DU202" s="193">
        <f t="shared" si="1104"/>
        <v>0</v>
      </c>
      <c r="DV202" s="196">
        <f t="shared" si="770"/>
        <v>0</v>
      </c>
    </row>
    <row r="203" spans="1:126" ht="25.5" customHeight="1" thickBot="1">
      <c r="A203" s="19"/>
      <c r="B203" s="59"/>
      <c r="C203" s="60" t="s">
        <v>26</v>
      </c>
      <c r="D203" s="60">
        <v>2721</v>
      </c>
      <c r="E203" s="61">
        <v>2708</v>
      </c>
      <c r="F203" s="62"/>
      <c r="G203" s="63">
        <f>SUM(G199:G202)</f>
        <v>932</v>
      </c>
      <c r="H203" s="64">
        <f t="shared" ref="H203:K203" si="1116">SUM(H199:H202)</f>
        <v>414</v>
      </c>
      <c r="I203" s="64">
        <f t="shared" si="1116"/>
        <v>603</v>
      </c>
      <c r="J203" s="64">
        <f t="shared" si="1116"/>
        <v>161</v>
      </c>
      <c r="K203" s="64">
        <f t="shared" si="1116"/>
        <v>611</v>
      </c>
      <c r="L203" s="65"/>
      <c r="M203" s="63">
        <f>SUM(M199:M202)</f>
        <v>0</v>
      </c>
      <c r="N203" s="64">
        <f t="shared" ref="N203:Q203" si="1117">SUM(N199:N202)</f>
        <v>0</v>
      </c>
      <c r="O203" s="64">
        <f t="shared" si="1117"/>
        <v>0</v>
      </c>
      <c r="P203" s="64">
        <f t="shared" si="1117"/>
        <v>0</v>
      </c>
      <c r="Q203" s="64">
        <f t="shared" si="1117"/>
        <v>0</v>
      </c>
      <c r="R203" s="65"/>
      <c r="S203" s="63">
        <f>SUM(S199:S202)</f>
        <v>96</v>
      </c>
      <c r="T203" s="64">
        <f t="shared" ref="T203:W203" si="1118">SUM(T199:T202)</f>
        <v>40</v>
      </c>
      <c r="U203" s="64">
        <f t="shared" si="1118"/>
        <v>47</v>
      </c>
      <c r="V203" s="64">
        <f t="shared" si="1118"/>
        <v>-47</v>
      </c>
      <c r="W203" s="64">
        <f t="shared" si="1118"/>
        <v>-136</v>
      </c>
      <c r="X203" s="65"/>
      <c r="Y203" s="63">
        <f>SUM(Y199:Y202)</f>
        <v>840</v>
      </c>
      <c r="Z203" s="64">
        <f t="shared" ref="Z203:AC203" si="1119">SUM(Z199:Z202)</f>
        <v>423</v>
      </c>
      <c r="AA203" s="64">
        <f t="shared" si="1119"/>
        <v>666</v>
      </c>
      <c r="AB203" s="64">
        <f t="shared" si="1119"/>
        <v>180</v>
      </c>
      <c r="AC203" s="64">
        <f t="shared" si="1119"/>
        <v>612</v>
      </c>
      <c r="AD203" s="65"/>
      <c r="AE203" s="63">
        <f>SUM(AE199:AE202)</f>
        <v>143</v>
      </c>
      <c r="AF203" s="64">
        <f t="shared" ref="AF203:AI203" si="1120">SUM(AF199:AF202)</f>
        <v>136</v>
      </c>
      <c r="AG203" s="64">
        <f t="shared" si="1120"/>
        <v>25</v>
      </c>
      <c r="AH203" s="64">
        <f t="shared" si="1120"/>
        <v>-88</v>
      </c>
      <c r="AI203" s="64">
        <f t="shared" si="1120"/>
        <v>-216</v>
      </c>
      <c r="AJ203" s="65"/>
      <c r="AK203" s="63">
        <f>SUM(AK199:AK202)</f>
        <v>600</v>
      </c>
      <c r="AL203" s="64">
        <f t="shared" ref="AL203:AO203" si="1121">SUM(AL199:AL202)</f>
        <v>522</v>
      </c>
      <c r="AM203" s="64">
        <f t="shared" si="1121"/>
        <v>593</v>
      </c>
      <c r="AN203" s="64">
        <f t="shared" si="1121"/>
        <v>320</v>
      </c>
      <c r="AO203" s="64">
        <f t="shared" si="1121"/>
        <v>686</v>
      </c>
      <c r="AP203" s="65"/>
      <c r="AR203" s="86"/>
      <c r="BB203" s="6"/>
      <c r="BC203" s="6"/>
      <c r="BD203" s="62"/>
      <c r="BE203" s="171"/>
      <c r="BF203" s="172"/>
      <c r="BG203" s="172"/>
      <c r="BH203" s="172"/>
      <c r="BI203" s="172"/>
      <c r="BJ203" s="65"/>
      <c r="BK203" s="6"/>
      <c r="BL203" s="62"/>
      <c r="BM203" s="171"/>
      <c r="BN203" s="172"/>
      <c r="BO203" s="172"/>
      <c r="BP203" s="172"/>
      <c r="BQ203" s="172"/>
      <c r="BR203" s="65"/>
      <c r="BS203" s="6"/>
      <c r="BT203" s="62"/>
      <c r="BU203" s="23" t="str">
        <f t="shared" si="982"/>
        <v/>
      </c>
      <c r="BV203" s="23" t="str">
        <f t="shared" si="982"/>
        <v/>
      </c>
      <c r="BW203" s="23" t="str">
        <f t="shared" si="982"/>
        <v/>
      </c>
      <c r="BX203" s="23" t="str">
        <f t="shared" si="982"/>
        <v/>
      </c>
      <c r="BY203" s="23" t="str">
        <f t="shared" si="982"/>
        <v/>
      </c>
      <c r="BZ203" s="6"/>
      <c r="CA203" s="6"/>
      <c r="CB203" s="62"/>
      <c r="CC203" s="195">
        <f>SUM(CC199:CC202)</f>
        <v>0</v>
      </c>
      <c r="CD203" s="195">
        <f t="shared" ref="CD203:CG203" si="1122">SUM(CD199:CD202)</f>
        <v>0</v>
      </c>
      <c r="CE203" s="195">
        <f t="shared" si="1122"/>
        <v>0</v>
      </c>
      <c r="CF203" s="195">
        <f t="shared" si="1122"/>
        <v>0</v>
      </c>
      <c r="CG203" s="195">
        <f t="shared" si="1122"/>
        <v>0</v>
      </c>
      <c r="CH203" s="196">
        <f t="shared" si="818"/>
        <v>0</v>
      </c>
      <c r="CI203" s="66"/>
      <c r="CJ203" s="66"/>
      <c r="CK203" s="195">
        <f>SUM(CK199:CK202)</f>
        <v>278778.26254521694</v>
      </c>
      <c r="CL203" s="195">
        <f t="shared" ref="CL203:CO203" si="1123">SUM(CL199:CL202)</f>
        <v>182286.43389830762</v>
      </c>
      <c r="CM203" s="195">
        <f t="shared" si="1123"/>
        <v>474011.74441770016</v>
      </c>
      <c r="CN203" s="195">
        <f t="shared" si="1123"/>
        <v>195149.86047653141</v>
      </c>
      <c r="CO203" s="195">
        <f t="shared" si="1123"/>
        <v>1796509.7456156858</v>
      </c>
      <c r="CP203" s="196">
        <f t="shared" si="763"/>
        <v>2926736.0469534416</v>
      </c>
      <c r="CS203" s="195">
        <f>SUM(CS199:CS202)</f>
        <v>252030.9910646175</v>
      </c>
      <c r="CT203" s="195">
        <f t="shared" ref="CT203:CW203" si="1124">SUM(CT199:CT202)</f>
        <v>184749.7640861226</v>
      </c>
      <c r="CU203" s="195">
        <f t="shared" si="1124"/>
        <v>524098.74344499165</v>
      </c>
      <c r="CV203" s="195">
        <f t="shared" si="1124"/>
        <v>219837.49342838177</v>
      </c>
      <c r="CW203" s="195">
        <f t="shared" si="1124"/>
        <v>1799267.2433065772</v>
      </c>
      <c r="CX203" s="196">
        <f t="shared" si="765"/>
        <v>2979984.2353306906</v>
      </c>
      <c r="CY203" s="6"/>
      <c r="CZ203" s="6"/>
      <c r="DA203" s="195">
        <f>SUM(DA199:DA202)</f>
        <v>280156.98787926848</v>
      </c>
      <c r="DB203" s="195">
        <f t="shared" ref="DB203:DE203" si="1125">SUM(DB199:DB202)</f>
        <v>201993.07540082734</v>
      </c>
      <c r="DC203" s="195">
        <f t="shared" si="1125"/>
        <v>558215.97466647997</v>
      </c>
      <c r="DD203" s="195">
        <f t="shared" si="1125"/>
        <v>162820.81732529879</v>
      </c>
      <c r="DE203" s="195">
        <f t="shared" si="1125"/>
        <v>1406323.8223545661</v>
      </c>
      <c r="DF203" s="196">
        <f t="shared" si="767"/>
        <v>2609510.6776264403</v>
      </c>
      <c r="DG203" s="6"/>
      <c r="DH203" s="6"/>
      <c r="DI203" s="195">
        <f>SUM(DI199:DI202)</f>
        <v>179647.9110269128</v>
      </c>
      <c r="DJ203" s="195">
        <f t="shared" ref="DJ203:DM203" si="1126">SUM(DJ199:DJ202)</f>
        <v>229089.70746679202</v>
      </c>
      <c r="DK203" s="195">
        <f t="shared" si="1126"/>
        <v>471108.15027119056</v>
      </c>
      <c r="DL203" s="195">
        <f t="shared" si="1126"/>
        <v>395002.12722960574</v>
      </c>
      <c r="DM203" s="195">
        <f t="shared" si="1126"/>
        <v>2015730.8120415446</v>
      </c>
      <c r="DN203" s="196">
        <f t="shared" si="776"/>
        <v>3290578.7080360455</v>
      </c>
      <c r="DO203" s="6"/>
      <c r="DP203" s="6"/>
      <c r="DQ203" s="195">
        <f>SUM(DQ199:DQ202)</f>
        <v>221423.2886486738</v>
      </c>
      <c r="DR203" s="195">
        <f t="shared" ref="DR203:DU203" si="1127">SUM(DR199:DR202)</f>
        <v>288825.46452130494</v>
      </c>
      <c r="DS203" s="195">
        <f t="shared" si="1127"/>
        <v>489618.5629551895</v>
      </c>
      <c r="DT203" s="195">
        <f t="shared" si="1127"/>
        <v>284495.57973084698</v>
      </c>
      <c r="DU203" s="195">
        <f t="shared" si="1127"/>
        <v>1385642.5896728812</v>
      </c>
      <c r="DV203" s="196">
        <f t="shared" si="770"/>
        <v>2670005.4855288966</v>
      </c>
    </row>
    <row r="204" spans="1:126" s="86" customFormat="1" ht="25.5" customHeight="1">
      <c r="A204" s="19"/>
      <c r="B204" s="68" t="s">
        <v>82</v>
      </c>
      <c r="C204" s="48"/>
      <c r="D204" s="48"/>
      <c r="E204" s="49"/>
      <c r="F204" s="50" t="s">
        <v>25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2">
        <f>SUM(G204:K204)</f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2">
        <f>SUM(M204:Q204)</f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2">
        <f>SUM(S204:W204)</f>
        <v>0</v>
      </c>
      <c r="Y204" s="53">
        <v>0</v>
      </c>
      <c r="Z204" s="53">
        <v>0</v>
      </c>
      <c r="AA204" s="53">
        <v>0</v>
      </c>
      <c r="AB204" s="53">
        <v>0</v>
      </c>
      <c r="AC204" s="53">
        <v>0</v>
      </c>
      <c r="AD204" s="52">
        <f>SUM(Y204:AC204)</f>
        <v>0</v>
      </c>
      <c r="AE204" s="53">
        <v>0</v>
      </c>
      <c r="AF204" s="53">
        <v>0</v>
      </c>
      <c r="AG204" s="53">
        <v>0</v>
      </c>
      <c r="AH204" s="53">
        <v>0</v>
      </c>
      <c r="AI204" s="53">
        <v>0</v>
      </c>
      <c r="AJ204" s="52">
        <f>SUM(AE204:AI204)</f>
        <v>0</v>
      </c>
      <c r="AK204" s="53">
        <v>0</v>
      </c>
      <c r="AL204" s="53">
        <v>0</v>
      </c>
      <c r="AM204" s="53">
        <v>0</v>
      </c>
      <c r="AN204" s="53">
        <v>0</v>
      </c>
      <c r="AO204" s="53">
        <v>0</v>
      </c>
      <c r="AP204" s="52">
        <f>SUM(AK204:AO204)</f>
        <v>0</v>
      </c>
      <c r="AW204" s="89">
        <f>AG204+AM204</f>
        <v>0</v>
      </c>
      <c r="BB204" s="87"/>
      <c r="BC204" s="87"/>
      <c r="BD204" s="50" t="s">
        <v>25</v>
      </c>
      <c r="BE204" s="170">
        <f>'SPMW - Probs. of Failure '!O$53</f>
        <v>0</v>
      </c>
      <c r="BF204" s="170">
        <f>'SPMW - Probs. of Failure '!P$53</f>
        <v>0</v>
      </c>
      <c r="BG204" s="170">
        <f>'SPMW - Probs. of Failure '!Q$53</f>
        <v>0</v>
      </c>
      <c r="BH204" s="170">
        <f>'SPMW - Probs. of Failure '!R$53</f>
        <v>0</v>
      </c>
      <c r="BI204" s="170">
        <f>'SPMW - Probs. of Failure '!S$53</f>
        <v>0</v>
      </c>
      <c r="BJ204" s="173"/>
      <c r="BK204" s="87"/>
      <c r="BL204" s="50" t="s">
        <v>25</v>
      </c>
      <c r="BM204" s="192">
        <f>IFERROR($BM2*'SPMW - Average Cons. of Failure'!$Q$53,0)</f>
        <v>0</v>
      </c>
      <c r="BN204" s="192">
        <f>IFERROR($BM2*'SPMW - Average Cons. of Failure'!$Q$53,0)</f>
        <v>0</v>
      </c>
      <c r="BO204" s="192">
        <f>IFERROR($BM2*'SPMW - Average Cons. of Failure'!$Q$53,0)</f>
        <v>0</v>
      </c>
      <c r="BP204" s="192">
        <f>IFERROR($BM2*'SPMW - Average Cons. of Failure'!$Q$53,0)</f>
        <v>0</v>
      </c>
      <c r="BQ204" s="192">
        <f>IFERROR($BM2*'SPMW - Average Cons. of Failure'!$Q$53,0)</f>
        <v>0</v>
      </c>
      <c r="BR204" s="173"/>
      <c r="BS204" s="87"/>
      <c r="BT204" s="50" t="s">
        <v>25</v>
      </c>
      <c r="BU204" s="23" t="str">
        <f t="shared" si="982"/>
        <v/>
      </c>
      <c r="BV204" s="23" t="str">
        <f t="shared" si="982"/>
        <v/>
      </c>
      <c r="BW204" s="23" t="str">
        <f t="shared" si="982"/>
        <v/>
      </c>
      <c r="BX204" s="23" t="str">
        <f t="shared" si="982"/>
        <v/>
      </c>
      <c r="BY204" s="23" t="str">
        <f t="shared" si="982"/>
        <v/>
      </c>
      <c r="BZ204" s="87"/>
      <c r="CA204" s="87"/>
      <c r="CB204" s="50" t="s">
        <v>25</v>
      </c>
      <c r="CC204" s="193" t="str">
        <f>IF(BU204="","",M204*BU204)</f>
        <v/>
      </c>
      <c r="CD204" s="193" t="str">
        <f t="shared" ref="CD204:CG207" si="1128">IF(BV204="","",N204*BV204)</f>
        <v/>
      </c>
      <c r="CE204" s="193" t="str">
        <f t="shared" si="1128"/>
        <v/>
      </c>
      <c r="CF204" s="193" t="str">
        <f t="shared" si="1128"/>
        <v/>
      </c>
      <c r="CG204" s="193" t="str">
        <f t="shared" si="1128"/>
        <v/>
      </c>
      <c r="CH204" s="196">
        <f t="shared" si="818"/>
        <v>0</v>
      </c>
      <c r="CI204" s="66"/>
      <c r="CJ204" s="66"/>
      <c r="CK204" s="193" t="str">
        <f t="shared" ref="CK204:CO207" si="1129">IF(BU204="","",G204*BU204)</f>
        <v/>
      </c>
      <c r="CL204" s="193" t="str">
        <f t="shared" si="1129"/>
        <v/>
      </c>
      <c r="CM204" s="193" t="str">
        <f t="shared" si="1129"/>
        <v/>
      </c>
      <c r="CN204" s="193" t="str">
        <f t="shared" si="1129"/>
        <v/>
      </c>
      <c r="CO204" s="193" t="str">
        <f t="shared" si="1129"/>
        <v/>
      </c>
      <c r="CP204" s="196">
        <f t="shared" si="763"/>
        <v>0</v>
      </c>
      <c r="CS204" s="193" t="str">
        <f>IF(BU204="","",Y204*BU204)</f>
        <v/>
      </c>
      <c r="CT204" s="193" t="str">
        <f t="shared" ref="CT204:CW207" si="1130">IF(BV204="","",Z204*BV204)</f>
        <v/>
      </c>
      <c r="CU204" s="193" t="str">
        <f t="shared" si="1130"/>
        <v/>
      </c>
      <c r="CV204" s="193" t="str">
        <f t="shared" si="1130"/>
        <v/>
      </c>
      <c r="CW204" s="193" t="str">
        <f t="shared" si="1130"/>
        <v/>
      </c>
      <c r="CX204" s="196">
        <f t="shared" si="765"/>
        <v>0</v>
      </c>
      <c r="CY204" s="6"/>
      <c r="CZ204" s="6"/>
      <c r="DA204" s="193" t="str">
        <f>IF(BU204="","",(S204+Y204)*BU204)</f>
        <v/>
      </c>
      <c r="DB204" s="193" t="str">
        <f t="shared" ref="DB204:DE207" si="1131">IF(BV204="","",(T204+Z204)*BV204)</f>
        <v/>
      </c>
      <c r="DC204" s="193" t="str">
        <f t="shared" si="1131"/>
        <v/>
      </c>
      <c r="DD204" s="193" t="str">
        <f t="shared" si="1131"/>
        <v/>
      </c>
      <c r="DE204" s="193" t="str">
        <f t="shared" si="1131"/>
        <v/>
      </c>
      <c r="DF204" s="196">
        <f t="shared" si="767"/>
        <v>0</v>
      </c>
      <c r="DG204" s="6"/>
      <c r="DH204" s="6"/>
      <c r="DI204" s="193" t="str">
        <f>IF(BU204="","",AK204*BU204)</f>
        <v/>
      </c>
      <c r="DJ204" s="193" t="str">
        <f t="shared" ref="DJ204:DM207" si="1132">IF(BV204="","",AL204*BV204)</f>
        <v/>
      </c>
      <c r="DK204" s="193" t="str">
        <f t="shared" si="1132"/>
        <v/>
      </c>
      <c r="DL204" s="193" t="str">
        <f t="shared" si="1132"/>
        <v/>
      </c>
      <c r="DM204" s="193" t="str">
        <f t="shared" si="1132"/>
        <v/>
      </c>
      <c r="DN204" s="196">
        <f t="shared" si="776"/>
        <v>0</v>
      </c>
      <c r="DO204" s="6"/>
      <c r="DP204" s="6"/>
      <c r="DQ204" s="193" t="str">
        <f>IF(BU204="","",(AE204+AK204)*BU204)</f>
        <v/>
      </c>
      <c r="DR204" s="193" t="str">
        <f t="shared" ref="DR204:DU207" si="1133">IF(BV204="","",(AF204+AL204)*BV204)</f>
        <v/>
      </c>
      <c r="DS204" s="193" t="str">
        <f t="shared" si="1133"/>
        <v/>
      </c>
      <c r="DT204" s="193" t="str">
        <f t="shared" si="1133"/>
        <v/>
      </c>
      <c r="DU204" s="193" t="str">
        <f t="shared" si="1133"/>
        <v/>
      </c>
      <c r="DV204" s="196">
        <f t="shared" si="770"/>
        <v>0</v>
      </c>
    </row>
    <row r="205" spans="1:126" s="86" customFormat="1" ht="25.5" customHeight="1">
      <c r="A205" s="19"/>
      <c r="B205" s="54"/>
      <c r="C205" s="55"/>
      <c r="D205" s="55"/>
      <c r="E205" s="56"/>
      <c r="F205" s="57" t="s">
        <v>27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8">
        <f t="shared" ref="L205:L207" si="1134">SUM(G205:K205)</f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8">
        <f t="shared" ref="R205:R207" si="1135">SUM(M205:Q205)</f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8">
        <f t="shared" ref="X205:X207" si="1136">SUM(S205:W205)</f>
        <v>0</v>
      </c>
      <c r="Y205" s="51">
        <v>0</v>
      </c>
      <c r="Z205" s="51">
        <v>0</v>
      </c>
      <c r="AA205" s="51">
        <v>0</v>
      </c>
      <c r="AB205" s="51">
        <v>0</v>
      </c>
      <c r="AC205" s="51">
        <v>0</v>
      </c>
      <c r="AD205" s="58">
        <f t="shared" ref="AD205:AD207" si="1137">SUM(Y205:AC205)</f>
        <v>0</v>
      </c>
      <c r="AE205" s="51">
        <v>0</v>
      </c>
      <c r="AF205" s="51">
        <v>0</v>
      </c>
      <c r="AG205" s="51">
        <v>0</v>
      </c>
      <c r="AH205" s="51">
        <v>0</v>
      </c>
      <c r="AI205" s="51">
        <v>0</v>
      </c>
      <c r="AJ205" s="58">
        <f t="shared" ref="AJ205:AJ207" si="1138">SUM(AE205:AI205)</f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8">
        <f t="shared" ref="AP205:AP207" si="1139">SUM(AK205:AO205)</f>
        <v>0</v>
      </c>
      <c r="AR205" s="16"/>
      <c r="BB205" s="87"/>
      <c r="BC205" s="87"/>
      <c r="BD205" s="57" t="s">
        <v>27</v>
      </c>
      <c r="BE205" s="170">
        <f>'SPMW - Probs. of Failure '!O$53</f>
        <v>0</v>
      </c>
      <c r="BF205" s="170">
        <f>'SPMW - Probs. of Failure '!P$53</f>
        <v>0</v>
      </c>
      <c r="BG205" s="170">
        <f>'SPMW - Probs. of Failure '!Q$53</f>
        <v>0</v>
      </c>
      <c r="BH205" s="170">
        <f>'SPMW - Probs. of Failure '!R$53</f>
        <v>0</v>
      </c>
      <c r="BI205" s="170">
        <f>'SPMW - Probs. of Failure '!S$53</f>
        <v>0</v>
      </c>
      <c r="BJ205" s="174"/>
      <c r="BK205" s="87"/>
      <c r="BL205" s="57" t="s">
        <v>27</v>
      </c>
      <c r="BM205" s="192">
        <f>IFERROR($BM3*'SPMW - Average Cons. of Failure'!$Q$53,0)</f>
        <v>0</v>
      </c>
      <c r="BN205" s="192">
        <f>IFERROR($BM3*'SPMW - Average Cons. of Failure'!$Q$53,0)</f>
        <v>0</v>
      </c>
      <c r="BO205" s="192">
        <f>IFERROR($BM3*'SPMW - Average Cons. of Failure'!$Q$53,0)</f>
        <v>0</v>
      </c>
      <c r="BP205" s="192">
        <f>IFERROR($BM3*'SPMW - Average Cons. of Failure'!$Q$53,0)</f>
        <v>0</v>
      </c>
      <c r="BQ205" s="192">
        <f>IFERROR($BM3*'SPMW - Average Cons. of Failure'!$Q$53,0)</f>
        <v>0</v>
      </c>
      <c r="BR205" s="174"/>
      <c r="BS205" s="87"/>
      <c r="BT205" s="57" t="s">
        <v>27</v>
      </c>
      <c r="BU205" s="23" t="str">
        <f t="shared" si="982"/>
        <v/>
      </c>
      <c r="BV205" s="23" t="str">
        <f t="shared" si="982"/>
        <v/>
      </c>
      <c r="BW205" s="23" t="str">
        <f t="shared" si="982"/>
        <v/>
      </c>
      <c r="BX205" s="23" t="str">
        <f t="shared" si="982"/>
        <v/>
      </c>
      <c r="BY205" s="23" t="str">
        <f t="shared" si="982"/>
        <v/>
      </c>
      <c r="BZ205" s="87"/>
      <c r="CA205" s="87"/>
      <c r="CB205" s="57" t="s">
        <v>27</v>
      </c>
      <c r="CC205" s="193" t="str">
        <f t="shared" ref="CC205:CC207" si="1140">IF(BU205="","",M205*BU205)</f>
        <v/>
      </c>
      <c r="CD205" s="193" t="str">
        <f t="shared" si="1128"/>
        <v/>
      </c>
      <c r="CE205" s="193" t="str">
        <f t="shared" si="1128"/>
        <v/>
      </c>
      <c r="CF205" s="193" t="str">
        <f t="shared" si="1128"/>
        <v/>
      </c>
      <c r="CG205" s="193" t="str">
        <f>IF(BY205="","",Q205*BY205)</f>
        <v/>
      </c>
      <c r="CH205" s="196">
        <f t="shared" si="818"/>
        <v>0</v>
      </c>
      <c r="CI205" s="66"/>
      <c r="CJ205" s="66"/>
      <c r="CK205" s="193" t="str">
        <f t="shared" si="1129"/>
        <v/>
      </c>
      <c r="CL205" s="193" t="str">
        <f t="shared" si="1129"/>
        <v/>
      </c>
      <c r="CM205" s="193" t="str">
        <f t="shared" si="1129"/>
        <v/>
      </c>
      <c r="CN205" s="193" t="str">
        <f t="shared" si="1129"/>
        <v/>
      </c>
      <c r="CO205" s="193" t="str">
        <f t="shared" si="1129"/>
        <v/>
      </c>
      <c r="CP205" s="196">
        <f t="shared" ref="CP205:CP266" si="1141">SUM(CK205:CO205)</f>
        <v>0</v>
      </c>
      <c r="CS205" s="193" t="str">
        <f t="shared" ref="CS205:CS207" si="1142">IF(BU205="","",Y205*BU205)</f>
        <v/>
      </c>
      <c r="CT205" s="193" t="str">
        <f t="shared" si="1130"/>
        <v/>
      </c>
      <c r="CU205" s="193" t="str">
        <f t="shared" si="1130"/>
        <v/>
      </c>
      <c r="CV205" s="193" t="str">
        <f t="shared" si="1130"/>
        <v/>
      </c>
      <c r="CW205" s="193" t="str">
        <f t="shared" si="1130"/>
        <v/>
      </c>
      <c r="CX205" s="196">
        <f t="shared" ref="CX205:CX266" si="1143">SUM(CS205:CW205)</f>
        <v>0</v>
      </c>
      <c r="CY205" s="6"/>
      <c r="CZ205" s="6"/>
      <c r="DA205" s="193" t="str">
        <f t="shared" ref="DA205:DA207" si="1144">IF(BU205="","",(S205+Y205)*BU205)</f>
        <v/>
      </c>
      <c r="DB205" s="193" t="str">
        <f t="shared" si="1131"/>
        <v/>
      </c>
      <c r="DC205" s="193" t="str">
        <f t="shared" si="1131"/>
        <v/>
      </c>
      <c r="DD205" s="193" t="str">
        <f t="shared" si="1131"/>
        <v/>
      </c>
      <c r="DE205" s="193" t="str">
        <f t="shared" si="1131"/>
        <v/>
      </c>
      <c r="DF205" s="196">
        <f t="shared" ref="DF205:DF266" si="1145">SUM(DA205:DE205)</f>
        <v>0</v>
      </c>
      <c r="DG205" s="6"/>
      <c r="DH205" s="6"/>
      <c r="DI205" s="193" t="str">
        <f t="shared" ref="DI205:DI207" si="1146">IF(BU205="","",AK205*BU205)</f>
        <v/>
      </c>
      <c r="DJ205" s="193" t="str">
        <f t="shared" si="1132"/>
        <v/>
      </c>
      <c r="DK205" s="193" t="str">
        <f t="shared" si="1132"/>
        <v/>
      </c>
      <c r="DL205" s="193" t="str">
        <f t="shared" si="1132"/>
        <v/>
      </c>
      <c r="DM205" s="193" t="str">
        <f t="shared" si="1132"/>
        <v/>
      </c>
      <c r="DN205" s="196">
        <f t="shared" si="776"/>
        <v>0</v>
      </c>
      <c r="DO205" s="6"/>
      <c r="DP205" s="6"/>
      <c r="DQ205" s="193" t="str">
        <f t="shared" ref="DQ205:DQ207" si="1147">IF(BU205="","",(AE205+AK205)*BU205)</f>
        <v/>
      </c>
      <c r="DR205" s="193" t="str">
        <f t="shared" si="1133"/>
        <v/>
      </c>
      <c r="DS205" s="193" t="str">
        <f t="shared" si="1133"/>
        <v/>
      </c>
      <c r="DT205" s="193" t="str">
        <f t="shared" si="1133"/>
        <v/>
      </c>
      <c r="DU205" s="193" t="str">
        <f t="shared" si="1133"/>
        <v/>
      </c>
      <c r="DV205" s="196">
        <f t="shared" ref="DV205:DV266" si="1148">SUM(DQ205:DU205)</f>
        <v>0</v>
      </c>
    </row>
    <row r="206" spans="1:126" s="86" customFormat="1" ht="25.5" customHeight="1">
      <c r="A206" s="19"/>
      <c r="B206" s="54"/>
      <c r="C206" s="55"/>
      <c r="D206" s="55"/>
      <c r="E206" s="56"/>
      <c r="F206" s="57" t="s">
        <v>29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8">
        <f t="shared" si="1134"/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8">
        <f t="shared" si="1135"/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8">
        <f t="shared" si="1136"/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8">
        <f t="shared" si="1137"/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8">
        <f t="shared" si="1138"/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0</v>
      </c>
      <c r="AP206" s="58">
        <f t="shared" si="1139"/>
        <v>0</v>
      </c>
      <c r="BB206" s="87"/>
      <c r="BC206" s="87"/>
      <c r="BD206" s="57" t="s">
        <v>29</v>
      </c>
      <c r="BE206" s="170">
        <f>'SPMW - Probs. of Failure '!O$53</f>
        <v>0</v>
      </c>
      <c r="BF206" s="170">
        <f>'SPMW - Probs. of Failure '!P$53</f>
        <v>0</v>
      </c>
      <c r="BG206" s="170">
        <f>'SPMW - Probs. of Failure '!Q$53</f>
        <v>0</v>
      </c>
      <c r="BH206" s="170">
        <f>'SPMW - Probs. of Failure '!R$53</f>
        <v>0</v>
      </c>
      <c r="BI206" s="170">
        <f>'SPMW - Probs. of Failure '!S$53</f>
        <v>0</v>
      </c>
      <c r="BJ206" s="174"/>
      <c r="BK206" s="87"/>
      <c r="BL206" s="57" t="s">
        <v>29</v>
      </c>
      <c r="BM206" s="192">
        <f>IFERROR($BM4*'SPMW - Average Cons. of Failure'!$Q$53,0)</f>
        <v>0</v>
      </c>
      <c r="BN206" s="192">
        <f>IFERROR($BM4*'SPMW - Average Cons. of Failure'!$Q$53,0)</f>
        <v>0</v>
      </c>
      <c r="BO206" s="192">
        <f>IFERROR($BM4*'SPMW - Average Cons. of Failure'!$Q$53,0)</f>
        <v>0</v>
      </c>
      <c r="BP206" s="192">
        <f>IFERROR($BM4*'SPMW - Average Cons. of Failure'!$Q$53,0)</f>
        <v>0</v>
      </c>
      <c r="BQ206" s="192">
        <f>IFERROR($BM4*'SPMW - Average Cons. of Failure'!$Q$53,0)</f>
        <v>0</v>
      </c>
      <c r="BR206" s="174"/>
      <c r="BS206" s="87"/>
      <c r="BT206" s="57" t="s">
        <v>29</v>
      </c>
      <c r="BU206" s="23" t="str">
        <f t="shared" si="982"/>
        <v/>
      </c>
      <c r="BV206" s="23" t="str">
        <f t="shared" si="982"/>
        <v/>
      </c>
      <c r="BW206" s="23" t="str">
        <f t="shared" si="982"/>
        <v/>
      </c>
      <c r="BX206" s="23" t="str">
        <f t="shared" si="982"/>
        <v/>
      </c>
      <c r="BY206" s="23" t="str">
        <f t="shared" si="982"/>
        <v/>
      </c>
      <c r="BZ206" s="87"/>
      <c r="CA206" s="87"/>
      <c r="CB206" s="57" t="s">
        <v>29</v>
      </c>
      <c r="CC206" s="193" t="str">
        <f t="shared" si="1140"/>
        <v/>
      </c>
      <c r="CD206" s="193" t="str">
        <f t="shared" si="1128"/>
        <v/>
      </c>
      <c r="CE206" s="193" t="str">
        <f t="shared" si="1128"/>
        <v/>
      </c>
      <c r="CF206" s="193" t="str">
        <f t="shared" si="1128"/>
        <v/>
      </c>
      <c r="CG206" s="193" t="str">
        <f t="shared" si="1128"/>
        <v/>
      </c>
      <c r="CH206" s="196">
        <f t="shared" si="818"/>
        <v>0</v>
      </c>
      <c r="CI206" s="66"/>
      <c r="CJ206" s="66"/>
      <c r="CK206" s="193" t="str">
        <f t="shared" si="1129"/>
        <v/>
      </c>
      <c r="CL206" s="193" t="str">
        <f t="shared" si="1129"/>
        <v/>
      </c>
      <c r="CM206" s="193" t="str">
        <f t="shared" si="1129"/>
        <v/>
      </c>
      <c r="CN206" s="193" t="str">
        <f t="shared" si="1129"/>
        <v/>
      </c>
      <c r="CO206" s="193" t="str">
        <f t="shared" si="1129"/>
        <v/>
      </c>
      <c r="CP206" s="196">
        <f t="shared" si="1141"/>
        <v>0</v>
      </c>
      <c r="CS206" s="193" t="str">
        <f t="shared" si="1142"/>
        <v/>
      </c>
      <c r="CT206" s="193" t="str">
        <f t="shared" si="1130"/>
        <v/>
      </c>
      <c r="CU206" s="193" t="str">
        <f t="shared" si="1130"/>
        <v/>
      </c>
      <c r="CV206" s="193" t="str">
        <f t="shared" si="1130"/>
        <v/>
      </c>
      <c r="CW206" s="193" t="str">
        <f t="shared" si="1130"/>
        <v/>
      </c>
      <c r="CX206" s="196">
        <f t="shared" si="1143"/>
        <v>0</v>
      </c>
      <c r="CY206" s="6"/>
      <c r="CZ206" s="6"/>
      <c r="DA206" s="193" t="str">
        <f t="shared" si="1144"/>
        <v/>
      </c>
      <c r="DB206" s="193" t="str">
        <f t="shared" si="1131"/>
        <v/>
      </c>
      <c r="DC206" s="193" t="str">
        <f t="shared" si="1131"/>
        <v/>
      </c>
      <c r="DD206" s="193" t="str">
        <f t="shared" si="1131"/>
        <v/>
      </c>
      <c r="DE206" s="193" t="str">
        <f t="shared" si="1131"/>
        <v/>
      </c>
      <c r="DF206" s="196">
        <f t="shared" si="1145"/>
        <v>0</v>
      </c>
      <c r="DG206" s="6"/>
      <c r="DH206" s="6"/>
      <c r="DI206" s="193" t="str">
        <f t="shared" si="1146"/>
        <v/>
      </c>
      <c r="DJ206" s="193" t="str">
        <f t="shared" si="1132"/>
        <v/>
      </c>
      <c r="DK206" s="193" t="str">
        <f t="shared" si="1132"/>
        <v/>
      </c>
      <c r="DL206" s="193" t="str">
        <f t="shared" si="1132"/>
        <v/>
      </c>
      <c r="DM206" s="193" t="str">
        <f t="shared" si="1132"/>
        <v/>
      </c>
      <c r="DN206" s="196">
        <f t="shared" ref="DN206:DN266" si="1149">SUM(DI206:DM206)</f>
        <v>0</v>
      </c>
      <c r="DO206" s="6"/>
      <c r="DP206" s="6"/>
      <c r="DQ206" s="193" t="str">
        <f t="shared" si="1147"/>
        <v/>
      </c>
      <c r="DR206" s="193" t="str">
        <f t="shared" si="1133"/>
        <v/>
      </c>
      <c r="DS206" s="193" t="str">
        <f t="shared" si="1133"/>
        <v/>
      </c>
      <c r="DT206" s="193" t="str">
        <f t="shared" si="1133"/>
        <v/>
      </c>
      <c r="DU206" s="193" t="str">
        <f t="shared" si="1133"/>
        <v/>
      </c>
      <c r="DV206" s="196">
        <f t="shared" si="1148"/>
        <v>0</v>
      </c>
    </row>
    <row r="207" spans="1:126" s="86" customFormat="1" ht="25.5" customHeight="1">
      <c r="A207" s="19"/>
      <c r="B207" s="54"/>
      <c r="C207" s="55"/>
      <c r="D207" s="55"/>
      <c r="E207" s="56"/>
      <c r="F207" s="57" t="s">
        <v>30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8">
        <f t="shared" si="1134"/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8">
        <f t="shared" si="1135"/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8">
        <f t="shared" si="1136"/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8">
        <f t="shared" si="1137"/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8">
        <f t="shared" si="1138"/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8">
        <f t="shared" si="1139"/>
        <v>0</v>
      </c>
      <c r="AR207" s="16"/>
      <c r="BB207" s="87"/>
      <c r="BC207" s="87"/>
      <c r="BD207" s="57" t="s">
        <v>30</v>
      </c>
      <c r="BE207" s="170">
        <f>'SPMW - Probs. of Failure '!O$53</f>
        <v>0</v>
      </c>
      <c r="BF207" s="170">
        <f>'SPMW - Probs. of Failure '!P$53</f>
        <v>0</v>
      </c>
      <c r="BG207" s="170">
        <f>'SPMW - Probs. of Failure '!Q$53</f>
        <v>0</v>
      </c>
      <c r="BH207" s="170">
        <f>'SPMW - Probs. of Failure '!R$53</f>
        <v>0</v>
      </c>
      <c r="BI207" s="170">
        <f>'SPMW - Probs. of Failure '!S$53</f>
        <v>0</v>
      </c>
      <c r="BJ207" s="174"/>
      <c r="BK207" s="87"/>
      <c r="BL207" s="57" t="s">
        <v>30</v>
      </c>
      <c r="BM207" s="192">
        <f>IFERROR($BM5*'SPMW - Average Cons. of Failure'!$Q$53,0)</f>
        <v>0</v>
      </c>
      <c r="BN207" s="192">
        <f>IFERROR($BM5*'SPMW - Average Cons. of Failure'!$Q$53,0)</f>
        <v>0</v>
      </c>
      <c r="BO207" s="192">
        <f>IFERROR($BM5*'SPMW - Average Cons. of Failure'!$Q$53,0)</f>
        <v>0</v>
      </c>
      <c r="BP207" s="192">
        <f>IFERROR($BM5*'SPMW - Average Cons. of Failure'!$Q$53,0)</f>
        <v>0</v>
      </c>
      <c r="BQ207" s="192">
        <f>IFERROR($BM5*'SPMW - Average Cons. of Failure'!$Q$53,0)</f>
        <v>0</v>
      </c>
      <c r="BR207" s="174"/>
      <c r="BS207" s="87"/>
      <c r="BT207" s="57" t="s">
        <v>30</v>
      </c>
      <c r="BU207" s="23" t="str">
        <f t="shared" si="982"/>
        <v/>
      </c>
      <c r="BV207" s="23" t="str">
        <f t="shared" si="982"/>
        <v/>
      </c>
      <c r="BW207" s="23" t="str">
        <f t="shared" si="982"/>
        <v/>
      </c>
      <c r="BX207" s="23" t="str">
        <f t="shared" si="982"/>
        <v/>
      </c>
      <c r="BY207" s="23" t="str">
        <f t="shared" si="982"/>
        <v/>
      </c>
      <c r="BZ207" s="87"/>
      <c r="CA207" s="87"/>
      <c r="CB207" s="57" t="s">
        <v>30</v>
      </c>
      <c r="CC207" s="193" t="str">
        <f t="shared" si="1140"/>
        <v/>
      </c>
      <c r="CD207" s="193" t="str">
        <f t="shared" si="1128"/>
        <v/>
      </c>
      <c r="CE207" s="193" t="str">
        <f t="shared" si="1128"/>
        <v/>
      </c>
      <c r="CF207" s="193" t="str">
        <f t="shared" si="1128"/>
        <v/>
      </c>
      <c r="CG207" s="193" t="str">
        <f t="shared" si="1128"/>
        <v/>
      </c>
      <c r="CH207" s="196">
        <f t="shared" si="818"/>
        <v>0</v>
      </c>
      <c r="CI207" s="66"/>
      <c r="CJ207" s="66"/>
      <c r="CK207" s="193" t="str">
        <f t="shared" si="1129"/>
        <v/>
      </c>
      <c r="CL207" s="193" t="str">
        <f t="shared" si="1129"/>
        <v/>
      </c>
      <c r="CM207" s="193" t="str">
        <f t="shared" si="1129"/>
        <v/>
      </c>
      <c r="CN207" s="193" t="str">
        <f t="shared" si="1129"/>
        <v/>
      </c>
      <c r="CO207" s="193" t="str">
        <f t="shared" si="1129"/>
        <v/>
      </c>
      <c r="CP207" s="196">
        <f t="shared" si="1141"/>
        <v>0</v>
      </c>
      <c r="CS207" s="193" t="str">
        <f t="shared" si="1142"/>
        <v/>
      </c>
      <c r="CT207" s="193" t="str">
        <f t="shared" si="1130"/>
        <v/>
      </c>
      <c r="CU207" s="193" t="str">
        <f t="shared" si="1130"/>
        <v/>
      </c>
      <c r="CV207" s="193" t="str">
        <f t="shared" si="1130"/>
        <v/>
      </c>
      <c r="CW207" s="193" t="str">
        <f t="shared" si="1130"/>
        <v/>
      </c>
      <c r="CX207" s="196">
        <f t="shared" si="1143"/>
        <v>0</v>
      </c>
      <c r="CY207" s="6"/>
      <c r="CZ207" s="6"/>
      <c r="DA207" s="193" t="str">
        <f t="shared" si="1144"/>
        <v/>
      </c>
      <c r="DB207" s="193" t="str">
        <f t="shared" si="1131"/>
        <v/>
      </c>
      <c r="DC207" s="193" t="str">
        <f t="shared" si="1131"/>
        <v/>
      </c>
      <c r="DD207" s="193" t="str">
        <f t="shared" si="1131"/>
        <v/>
      </c>
      <c r="DE207" s="193" t="str">
        <f t="shared" si="1131"/>
        <v/>
      </c>
      <c r="DF207" s="196">
        <f t="shared" si="1145"/>
        <v>0</v>
      </c>
      <c r="DG207" s="6"/>
      <c r="DH207" s="6"/>
      <c r="DI207" s="193" t="str">
        <f t="shared" si="1146"/>
        <v/>
      </c>
      <c r="DJ207" s="193" t="str">
        <f t="shared" si="1132"/>
        <v/>
      </c>
      <c r="DK207" s="193" t="str">
        <f t="shared" si="1132"/>
        <v/>
      </c>
      <c r="DL207" s="193" t="str">
        <f t="shared" si="1132"/>
        <v/>
      </c>
      <c r="DM207" s="193" t="str">
        <f t="shared" si="1132"/>
        <v/>
      </c>
      <c r="DN207" s="196">
        <f t="shared" si="1149"/>
        <v>0</v>
      </c>
      <c r="DO207" s="6"/>
      <c r="DP207" s="6"/>
      <c r="DQ207" s="193" t="str">
        <f t="shared" si="1147"/>
        <v/>
      </c>
      <c r="DR207" s="193" t="str">
        <f t="shared" si="1133"/>
        <v/>
      </c>
      <c r="DS207" s="193" t="str">
        <f t="shared" si="1133"/>
        <v/>
      </c>
      <c r="DT207" s="193" t="str">
        <f t="shared" si="1133"/>
        <v/>
      </c>
      <c r="DU207" s="193" t="str">
        <f t="shared" si="1133"/>
        <v/>
      </c>
      <c r="DV207" s="196">
        <f t="shared" si="1148"/>
        <v>0</v>
      </c>
    </row>
    <row r="208" spans="1:126" s="86" customFormat="1" ht="25.5" customHeight="1" thickBot="1">
      <c r="A208" s="19"/>
      <c r="B208" s="59"/>
      <c r="C208" s="60">
        <v>0</v>
      </c>
      <c r="D208" s="60">
        <v>0</v>
      </c>
      <c r="E208" s="61">
        <v>0</v>
      </c>
      <c r="F208" s="62"/>
      <c r="G208" s="63">
        <f>SUM(G204:G207)</f>
        <v>0</v>
      </c>
      <c r="H208" s="64">
        <f t="shared" ref="H208:K208" si="1150">SUM(H204:H207)</f>
        <v>0</v>
      </c>
      <c r="I208" s="64">
        <f t="shared" si="1150"/>
        <v>0</v>
      </c>
      <c r="J208" s="64">
        <f t="shared" si="1150"/>
        <v>0</v>
      </c>
      <c r="K208" s="64">
        <f t="shared" si="1150"/>
        <v>0</v>
      </c>
      <c r="L208" s="65"/>
      <c r="M208" s="63">
        <f>SUM(M204:M207)</f>
        <v>0</v>
      </c>
      <c r="N208" s="64">
        <f t="shared" ref="N208:Q208" si="1151">SUM(N204:N207)</f>
        <v>0</v>
      </c>
      <c r="O208" s="64">
        <f t="shared" si="1151"/>
        <v>0</v>
      </c>
      <c r="P208" s="64">
        <f t="shared" si="1151"/>
        <v>0</v>
      </c>
      <c r="Q208" s="64">
        <f t="shared" si="1151"/>
        <v>0</v>
      </c>
      <c r="R208" s="65"/>
      <c r="S208" s="63">
        <f>SUM(S204:S207)</f>
        <v>0</v>
      </c>
      <c r="T208" s="64">
        <f t="shared" ref="T208:W208" si="1152">SUM(T204:T207)</f>
        <v>0</v>
      </c>
      <c r="U208" s="64">
        <f t="shared" si="1152"/>
        <v>0</v>
      </c>
      <c r="V208" s="64">
        <f t="shared" si="1152"/>
        <v>0</v>
      </c>
      <c r="W208" s="64">
        <f t="shared" si="1152"/>
        <v>0</v>
      </c>
      <c r="X208" s="65"/>
      <c r="Y208" s="63">
        <f>SUM(Y204:Y207)</f>
        <v>0</v>
      </c>
      <c r="Z208" s="64">
        <f t="shared" ref="Z208:AC208" si="1153">SUM(Z204:Z207)</f>
        <v>0</v>
      </c>
      <c r="AA208" s="64">
        <f t="shared" si="1153"/>
        <v>0</v>
      </c>
      <c r="AB208" s="64">
        <f t="shared" si="1153"/>
        <v>0</v>
      </c>
      <c r="AC208" s="64">
        <f t="shared" si="1153"/>
        <v>0</v>
      </c>
      <c r="AD208" s="65"/>
      <c r="AE208" s="63">
        <f>SUM(AE204:AE207)</f>
        <v>0</v>
      </c>
      <c r="AF208" s="64">
        <f t="shared" ref="AF208:AI208" si="1154">SUM(AF204:AF207)</f>
        <v>0</v>
      </c>
      <c r="AG208" s="64">
        <f t="shared" si="1154"/>
        <v>0</v>
      </c>
      <c r="AH208" s="64">
        <f t="shared" si="1154"/>
        <v>0</v>
      </c>
      <c r="AI208" s="64">
        <f t="shared" si="1154"/>
        <v>0</v>
      </c>
      <c r="AJ208" s="65"/>
      <c r="AK208" s="63">
        <f>SUM(AK204:AK207)</f>
        <v>0</v>
      </c>
      <c r="AL208" s="64">
        <f t="shared" ref="AL208:AO208" si="1155">SUM(AL204:AL207)</f>
        <v>0</v>
      </c>
      <c r="AM208" s="64">
        <f t="shared" si="1155"/>
        <v>0</v>
      </c>
      <c r="AN208" s="64">
        <f t="shared" si="1155"/>
        <v>0</v>
      </c>
      <c r="AO208" s="64">
        <f t="shared" si="1155"/>
        <v>0</v>
      </c>
      <c r="AP208" s="65"/>
      <c r="AR208" s="16"/>
      <c r="BB208" s="87"/>
      <c r="BC208" s="87"/>
      <c r="BD208" s="62"/>
      <c r="BE208" s="171"/>
      <c r="BF208" s="172"/>
      <c r="BG208" s="172"/>
      <c r="BH208" s="172"/>
      <c r="BI208" s="172"/>
      <c r="BJ208" s="65"/>
      <c r="BK208" s="87"/>
      <c r="BL208" s="62"/>
      <c r="BM208" s="171"/>
      <c r="BN208" s="172"/>
      <c r="BO208" s="172"/>
      <c r="BP208" s="172"/>
      <c r="BQ208" s="172"/>
      <c r="BR208" s="65"/>
      <c r="BS208" s="87"/>
      <c r="BT208" s="62"/>
      <c r="BU208" s="23" t="str">
        <f t="shared" si="982"/>
        <v/>
      </c>
      <c r="BV208" s="23" t="str">
        <f t="shared" si="982"/>
        <v/>
      </c>
      <c r="BW208" s="23" t="str">
        <f t="shared" si="982"/>
        <v/>
      </c>
      <c r="BX208" s="23" t="str">
        <f t="shared" si="982"/>
        <v/>
      </c>
      <c r="BY208" s="23" t="str">
        <f t="shared" si="982"/>
        <v/>
      </c>
      <c r="BZ208" s="87"/>
      <c r="CA208" s="87"/>
      <c r="CB208" s="62"/>
      <c r="CC208" s="195">
        <f>SUM(CC204:CC207)</f>
        <v>0</v>
      </c>
      <c r="CD208" s="195">
        <f t="shared" ref="CD208:CG208" si="1156">SUM(CD204:CD207)</f>
        <v>0</v>
      </c>
      <c r="CE208" s="195">
        <f t="shared" si="1156"/>
        <v>0</v>
      </c>
      <c r="CF208" s="195">
        <f t="shared" si="1156"/>
        <v>0</v>
      </c>
      <c r="CG208" s="195">
        <f t="shared" si="1156"/>
        <v>0</v>
      </c>
      <c r="CH208" s="196">
        <f t="shared" si="818"/>
        <v>0</v>
      </c>
      <c r="CI208" s="66"/>
      <c r="CJ208" s="66"/>
      <c r="CK208" s="195">
        <f>SUM(CK204:CK207)</f>
        <v>0</v>
      </c>
      <c r="CL208" s="195">
        <f t="shared" ref="CL208:CO208" si="1157">SUM(CL204:CL207)</f>
        <v>0</v>
      </c>
      <c r="CM208" s="195">
        <f t="shared" si="1157"/>
        <v>0</v>
      </c>
      <c r="CN208" s="195">
        <f t="shared" si="1157"/>
        <v>0</v>
      </c>
      <c r="CO208" s="195">
        <f t="shared" si="1157"/>
        <v>0</v>
      </c>
      <c r="CP208" s="196">
        <f t="shared" si="1141"/>
        <v>0</v>
      </c>
      <c r="CS208" s="195">
        <f>SUM(CS204:CS207)</f>
        <v>0</v>
      </c>
      <c r="CT208" s="195">
        <f t="shared" ref="CT208:CW208" si="1158">SUM(CT204:CT207)</f>
        <v>0</v>
      </c>
      <c r="CU208" s="195">
        <f t="shared" si="1158"/>
        <v>0</v>
      </c>
      <c r="CV208" s="195">
        <f t="shared" si="1158"/>
        <v>0</v>
      </c>
      <c r="CW208" s="195">
        <f t="shared" si="1158"/>
        <v>0</v>
      </c>
      <c r="CX208" s="196">
        <f t="shared" si="1143"/>
        <v>0</v>
      </c>
      <c r="CY208" s="6"/>
      <c r="CZ208" s="6"/>
      <c r="DA208" s="195">
        <f>SUM(DA204:DA207)</f>
        <v>0</v>
      </c>
      <c r="DB208" s="195">
        <f t="shared" ref="DB208:DE208" si="1159">SUM(DB204:DB207)</f>
        <v>0</v>
      </c>
      <c r="DC208" s="195">
        <f t="shared" si="1159"/>
        <v>0</v>
      </c>
      <c r="DD208" s="195">
        <f t="shared" si="1159"/>
        <v>0</v>
      </c>
      <c r="DE208" s="195">
        <f t="shared" si="1159"/>
        <v>0</v>
      </c>
      <c r="DF208" s="196">
        <f t="shared" si="1145"/>
        <v>0</v>
      </c>
      <c r="DG208" s="6"/>
      <c r="DH208" s="6"/>
      <c r="DI208" s="195">
        <f>SUM(DI204:DI207)</f>
        <v>0</v>
      </c>
      <c r="DJ208" s="195">
        <f t="shared" ref="DJ208:DM208" si="1160">SUM(DJ204:DJ207)</f>
        <v>0</v>
      </c>
      <c r="DK208" s="195">
        <f t="shared" si="1160"/>
        <v>0</v>
      </c>
      <c r="DL208" s="195">
        <f t="shared" si="1160"/>
        <v>0</v>
      </c>
      <c r="DM208" s="195">
        <f t="shared" si="1160"/>
        <v>0</v>
      </c>
      <c r="DN208" s="196">
        <f t="shared" si="1149"/>
        <v>0</v>
      </c>
      <c r="DO208" s="6"/>
      <c r="DP208" s="6"/>
      <c r="DQ208" s="195">
        <f>SUM(DQ204:DQ207)</f>
        <v>0</v>
      </c>
      <c r="DR208" s="195">
        <f t="shared" ref="DR208:DU208" si="1161">SUM(DR204:DR207)</f>
        <v>0</v>
      </c>
      <c r="DS208" s="195">
        <f t="shared" si="1161"/>
        <v>0</v>
      </c>
      <c r="DT208" s="195">
        <f t="shared" si="1161"/>
        <v>0</v>
      </c>
      <c r="DU208" s="195">
        <f t="shared" si="1161"/>
        <v>0</v>
      </c>
      <c r="DV208" s="196">
        <f t="shared" si="1148"/>
        <v>0</v>
      </c>
    </row>
    <row r="209" spans="1:126" ht="25.5" customHeight="1">
      <c r="A209" s="19"/>
      <c r="B209" s="68" t="s">
        <v>116</v>
      </c>
      <c r="C209" s="48"/>
      <c r="D209" s="48"/>
      <c r="E209" s="49"/>
      <c r="F209" s="50" t="s">
        <v>25</v>
      </c>
      <c r="G209" s="51">
        <v>56.490721986771376</v>
      </c>
      <c r="H209" s="51">
        <v>0</v>
      </c>
      <c r="I209" s="51">
        <v>8.6630357620869578</v>
      </c>
      <c r="J209" s="51">
        <v>9.9231536098973585</v>
      </c>
      <c r="K209" s="51">
        <v>16.827136134711154</v>
      </c>
      <c r="L209" s="52">
        <f>SUM(G209:K209)</f>
        <v>91.904047493466848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2">
        <f>SUM(M209:Q209)</f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2">
        <f>SUM(S209:W209)</f>
        <v>0</v>
      </c>
      <c r="Y209" s="67">
        <v>56.490721986771376</v>
      </c>
      <c r="Z209" s="67">
        <v>0</v>
      </c>
      <c r="AA209" s="67">
        <v>0.61093266208695773</v>
      </c>
      <c r="AB209" s="67">
        <v>12.577092309897358</v>
      </c>
      <c r="AC209" s="67">
        <v>22.225300534711153</v>
      </c>
      <c r="AD209" s="52">
        <f>SUM(Y209:AC209)</f>
        <v>91.904047493466848</v>
      </c>
      <c r="AE209" s="53">
        <v>0</v>
      </c>
      <c r="AF209" s="53">
        <v>0</v>
      </c>
      <c r="AG209" s="53">
        <v>0</v>
      </c>
      <c r="AH209" s="53">
        <v>0</v>
      </c>
      <c r="AI209" s="53">
        <v>0</v>
      </c>
      <c r="AJ209" s="52">
        <f>SUM(AE209:AI209)</f>
        <v>0</v>
      </c>
      <c r="AK209" s="67">
        <v>55.952317086771373</v>
      </c>
      <c r="AL209" s="67">
        <v>0.53840489999999996</v>
      </c>
      <c r="AM209" s="67">
        <v>0.61093266208695773</v>
      </c>
      <c r="AN209" s="67">
        <v>4.1377355098973583</v>
      </c>
      <c r="AO209" s="67">
        <v>30.664657334711151</v>
      </c>
      <c r="AP209" s="52">
        <f>SUM(AK209:AO209)</f>
        <v>91.904047493466848</v>
      </c>
      <c r="BB209" s="6"/>
      <c r="BC209" s="6"/>
      <c r="BD209" s="50" t="s">
        <v>25</v>
      </c>
      <c r="BE209" s="170">
        <f>'SPMW - Probs. of Failure '!O$54</f>
        <v>2.2800360558933334E-3</v>
      </c>
      <c r="BF209" s="170">
        <f>'SPMW - Probs. of Failure '!P$54</f>
        <v>3.3947308110577083E-3</v>
      </c>
      <c r="BG209" s="170">
        <f>'SPMW - Probs. of Failure '!Q$54</f>
        <v>6.002192008640001E-3</v>
      </c>
      <c r="BH209" s="170">
        <f>'SPMW - Probs. of Failure '!R$54</f>
        <v>9.7206234584722925E-3</v>
      </c>
      <c r="BI209" s="170">
        <f>'SPMW - Probs. of Failure '!S$54</f>
        <v>2.2800749373333332E-2</v>
      </c>
      <c r="BJ209" s="173"/>
      <c r="BK209" s="6"/>
      <c r="BL209" s="50" t="s">
        <v>25</v>
      </c>
      <c r="BM209" s="239">
        <f>IFERROR($BM2*'SPMW - Average Cons. of Failure'!$Q$54,0)</f>
        <v>20042.637999999999</v>
      </c>
      <c r="BN209" s="239">
        <f>IFERROR($BM2*'SPMW - Average Cons. of Failure'!$Q$54,0)</f>
        <v>20042.637999999999</v>
      </c>
      <c r="BO209" s="239">
        <f>IFERROR($BM2*'SPMW - Average Cons. of Failure'!$Q$54,0)</f>
        <v>20042.637999999999</v>
      </c>
      <c r="BP209" s="239">
        <f>IFERROR($BM2*'SPMW - Average Cons. of Failure'!$Q$54,0)</f>
        <v>20042.637999999999</v>
      </c>
      <c r="BQ209" s="239">
        <f>IFERROR($BM2*'SPMW - Average Cons. of Failure'!$Q$54,0)</f>
        <v>20042.637999999999</v>
      </c>
      <c r="BR209" s="173"/>
      <c r="BS209" s="6"/>
      <c r="BT209" s="50" t="s">
        <v>25</v>
      </c>
      <c r="BU209" s="23">
        <f t="shared" si="982"/>
        <v>45.697937295217848</v>
      </c>
      <c r="BV209" s="23">
        <f t="shared" si="982"/>
        <v>68.039360753476046</v>
      </c>
      <c r="BW209" s="23">
        <f t="shared" si="982"/>
        <v>120.29976163566441</v>
      </c>
      <c r="BX209" s="23">
        <f t="shared" si="982"/>
        <v>194.82693711246819</v>
      </c>
      <c r="BY209" s="23">
        <f t="shared" si="982"/>
        <v>456.98716581844678</v>
      </c>
      <c r="BZ209" s="6"/>
      <c r="CA209" s="6"/>
      <c r="CB209" s="50" t="s">
        <v>25</v>
      </c>
      <c r="CC209" s="193">
        <f>IF(BU209="","",M209*BU209)</f>
        <v>0</v>
      </c>
      <c r="CD209" s="193">
        <f t="shared" ref="CD209:CG212" si="1162">IF(BV209="","",N209*BV209)</f>
        <v>0</v>
      </c>
      <c r="CE209" s="193">
        <f t="shared" si="1162"/>
        <v>0</v>
      </c>
      <c r="CF209" s="193">
        <f t="shared" si="1162"/>
        <v>0</v>
      </c>
      <c r="CG209" s="193">
        <f t="shared" si="1162"/>
        <v>0</v>
      </c>
      <c r="CH209" s="196">
        <f t="shared" si="818"/>
        <v>0</v>
      </c>
      <c r="CI209" s="66"/>
      <c r="CJ209" s="66"/>
      <c r="CK209" s="193">
        <f t="shared" ref="CK209:CO212" si="1163">IF(BU209="","",G209*BU209)</f>
        <v>2581.5094711130628</v>
      </c>
      <c r="CL209" s="193">
        <f t="shared" si="1163"/>
        <v>0</v>
      </c>
      <c r="CM209" s="193">
        <f t="shared" si="1163"/>
        <v>1042.1611372202974</v>
      </c>
      <c r="CN209" s="193">
        <f t="shared" si="1163"/>
        <v>1933.2976243128344</v>
      </c>
      <c r="CO209" s="193">
        <f t="shared" si="1163"/>
        <v>7689.7852510428238</v>
      </c>
      <c r="CP209" s="196">
        <f t="shared" si="1141"/>
        <v>13246.753483689019</v>
      </c>
      <c r="CS209" s="193">
        <f>IF(BU209="","",Y209*BU209)</f>
        <v>2581.5094711130628</v>
      </c>
      <c r="CT209" s="193">
        <f t="shared" ref="CT209:CW212" si="1164">IF(BV209="","",Z209*BV209)</f>
        <v>0</v>
      </c>
      <c r="CU209" s="193">
        <f t="shared" si="1164"/>
        <v>73.49505362450293</v>
      </c>
      <c r="CV209" s="193">
        <f t="shared" si="1164"/>
        <v>2450.3563725180798</v>
      </c>
      <c r="CW209" s="193">
        <f t="shared" si="1164"/>
        <v>10156.67710082086</v>
      </c>
      <c r="CX209" s="196">
        <f t="shared" si="1143"/>
        <v>15262.037998076505</v>
      </c>
      <c r="CY209" s="6"/>
      <c r="CZ209" s="6"/>
      <c r="DA209" s="193">
        <f>IF(BU209="","",(S209+Y209)*BU209)</f>
        <v>2581.5094711130628</v>
      </c>
      <c r="DB209" s="193">
        <f t="shared" ref="DB209:DE212" si="1165">IF(BV209="","",(T209+Z209)*BV209)</f>
        <v>0</v>
      </c>
      <c r="DC209" s="193">
        <f t="shared" si="1165"/>
        <v>73.49505362450293</v>
      </c>
      <c r="DD209" s="193">
        <f t="shared" si="1165"/>
        <v>2450.3563725180798</v>
      </c>
      <c r="DE209" s="193">
        <f t="shared" si="1165"/>
        <v>10156.67710082086</v>
      </c>
      <c r="DF209" s="196">
        <f t="shared" si="1145"/>
        <v>15262.037998076505</v>
      </c>
      <c r="DG209" s="6"/>
      <c r="DH209" s="6"/>
      <c r="DI209" s="193">
        <f>IF(BU209="","",AK209*BU209)</f>
        <v>2556.9054777534243</v>
      </c>
      <c r="DJ209" s="193">
        <f t="shared" ref="DJ209:DM212" si="1166">IF(BV209="","",AL209*BV209)</f>
        <v>36.632725222539193</v>
      </c>
      <c r="DK209" s="193">
        <f t="shared" si="1166"/>
        <v>73.49505362450293</v>
      </c>
      <c r="DL209" s="193">
        <f t="shared" si="1166"/>
        <v>806.14233597479915</v>
      </c>
      <c r="DM209" s="193">
        <f t="shared" si="1166"/>
        <v>14013.354846183494</v>
      </c>
      <c r="DN209" s="196">
        <f t="shared" si="1149"/>
        <v>17486.53043875876</v>
      </c>
      <c r="DO209" s="6"/>
      <c r="DP209" s="6"/>
      <c r="DQ209" s="193">
        <f>IF(BU209="","",(AE209+AK209)*BU209)</f>
        <v>2556.9054777534243</v>
      </c>
      <c r="DR209" s="193">
        <f t="shared" ref="DR209:DU212" si="1167">IF(BV209="","",(AF209+AL209)*BV209)</f>
        <v>36.632725222539193</v>
      </c>
      <c r="DS209" s="193">
        <f t="shared" si="1167"/>
        <v>73.49505362450293</v>
      </c>
      <c r="DT209" s="193">
        <f t="shared" si="1167"/>
        <v>806.14233597479915</v>
      </c>
      <c r="DU209" s="193">
        <f t="shared" si="1167"/>
        <v>14013.354846183494</v>
      </c>
      <c r="DV209" s="196">
        <f t="shared" si="1148"/>
        <v>17486.53043875876</v>
      </c>
    </row>
    <row r="210" spans="1:126" ht="25.5" customHeight="1">
      <c r="A210" s="19"/>
      <c r="B210" s="54"/>
      <c r="C210" s="55"/>
      <c r="D210" s="55"/>
      <c r="E210" s="56"/>
      <c r="F210" s="57" t="s">
        <v>27</v>
      </c>
      <c r="G210" s="51">
        <v>243.2639648361141</v>
      </c>
      <c r="H210" s="51">
        <v>1.0248007696847163</v>
      </c>
      <c r="I210" s="51">
        <v>58.572666627037172</v>
      </c>
      <c r="J210" s="51">
        <v>174.35517508280901</v>
      </c>
      <c r="K210" s="51">
        <v>194.40074659421731</v>
      </c>
      <c r="L210" s="58">
        <f t="shared" ref="L210:L212" si="1168">SUM(G210:K210)</f>
        <v>671.61735390986223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8">
        <f t="shared" ref="R210:R212" si="1169">SUM(M210:Q210)</f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8">
        <f t="shared" ref="X210:X212" si="1170">SUM(S210:W210)</f>
        <v>0</v>
      </c>
      <c r="Y210" s="51">
        <v>242.31453683611412</v>
      </c>
      <c r="Z210" s="51">
        <v>1.3277597696847163</v>
      </c>
      <c r="AA210" s="51">
        <v>18.107905497037173</v>
      </c>
      <c r="AB210" s="51">
        <v>189.48548721280901</v>
      </c>
      <c r="AC210" s="51">
        <v>220.38166459421731</v>
      </c>
      <c r="AD210" s="58">
        <f t="shared" ref="AD210:AD212" si="1171">SUM(Y210:AC210)</f>
        <v>671.61735390986235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8">
        <f t="shared" ref="AJ210:AJ212" si="1172">SUM(AE210:AI210)</f>
        <v>0</v>
      </c>
      <c r="AK210" s="51">
        <v>242.0446628361141</v>
      </c>
      <c r="AL210" s="51">
        <v>0.34214476968471635</v>
      </c>
      <c r="AM210" s="51">
        <v>5.3861374390371735</v>
      </c>
      <c r="AN210" s="51">
        <v>51.713800970809004</v>
      </c>
      <c r="AO210" s="51">
        <v>372.13060789421729</v>
      </c>
      <c r="AP210" s="58">
        <f t="shared" ref="AP210:AP212" si="1173">SUM(AK210:AO210)</f>
        <v>671.61735390986223</v>
      </c>
      <c r="BB210" s="6"/>
      <c r="BC210" s="6"/>
      <c r="BD210" s="57" t="s">
        <v>27</v>
      </c>
      <c r="BE210" s="170">
        <f>'SPMW - Probs. of Failure '!O$54</f>
        <v>2.2800360558933334E-3</v>
      </c>
      <c r="BF210" s="170">
        <f>'SPMW - Probs. of Failure '!P$54</f>
        <v>3.3947308110577083E-3</v>
      </c>
      <c r="BG210" s="170">
        <f>'SPMW - Probs. of Failure '!Q$54</f>
        <v>6.002192008640001E-3</v>
      </c>
      <c r="BH210" s="170">
        <f>'SPMW - Probs. of Failure '!R$54</f>
        <v>9.7206234584722925E-3</v>
      </c>
      <c r="BI210" s="170">
        <f>'SPMW - Probs. of Failure '!S$54</f>
        <v>2.2800749373333332E-2</v>
      </c>
      <c r="BJ210" s="174"/>
      <c r="BK210" s="6"/>
      <c r="BL210" s="57" t="s">
        <v>27</v>
      </c>
      <c r="BM210" s="239">
        <f>IFERROR($BM3*'SPMW - Average Cons. of Failure'!$Q$54,0)</f>
        <v>28632.34</v>
      </c>
      <c r="BN210" s="239">
        <f>IFERROR($BM3*'SPMW - Average Cons. of Failure'!$Q$54,0)</f>
        <v>28632.34</v>
      </c>
      <c r="BO210" s="239">
        <f>IFERROR($BM3*'SPMW - Average Cons. of Failure'!$Q$54,0)</f>
        <v>28632.34</v>
      </c>
      <c r="BP210" s="239">
        <f>IFERROR($BM3*'SPMW - Average Cons. of Failure'!$Q$54,0)</f>
        <v>28632.34</v>
      </c>
      <c r="BQ210" s="239">
        <f>IFERROR($BM3*'SPMW - Average Cons. of Failure'!$Q$54,0)</f>
        <v>28632.34</v>
      </c>
      <c r="BR210" s="174"/>
      <c r="BS210" s="6"/>
      <c r="BT210" s="57" t="s">
        <v>27</v>
      </c>
      <c r="BU210" s="23">
        <f t="shared" si="982"/>
        <v>65.282767564596924</v>
      </c>
      <c r="BV210" s="23">
        <f t="shared" si="982"/>
        <v>97.19908679068007</v>
      </c>
      <c r="BW210" s="23">
        <f t="shared" si="982"/>
        <v>171.85680233666343</v>
      </c>
      <c r="BX210" s="23">
        <f t="shared" si="982"/>
        <v>278.32419587495457</v>
      </c>
      <c r="BY210" s="23">
        <f t="shared" si="982"/>
        <v>652.83880831206693</v>
      </c>
      <c r="BZ210" s="6"/>
      <c r="CA210" s="6"/>
      <c r="CB210" s="57" t="s">
        <v>27</v>
      </c>
      <c r="CC210" s="193">
        <f t="shared" ref="CC210:CC212" si="1174">IF(BU210="","",M210*BU210)</f>
        <v>0</v>
      </c>
      <c r="CD210" s="193">
        <f t="shared" si="1162"/>
        <v>0</v>
      </c>
      <c r="CE210" s="193">
        <f t="shared" si="1162"/>
        <v>0</v>
      </c>
      <c r="CF210" s="193">
        <f t="shared" si="1162"/>
        <v>0</v>
      </c>
      <c r="CG210" s="193">
        <f t="shared" si="1162"/>
        <v>0</v>
      </c>
      <c r="CH210" s="196">
        <f t="shared" si="818"/>
        <v>0</v>
      </c>
      <c r="CI210" s="66"/>
      <c r="CJ210" s="66"/>
      <c r="CK210" s="193">
        <f t="shared" si="1163"/>
        <v>15880.944873238315</v>
      </c>
      <c r="CL210" s="193">
        <f t="shared" si="1163"/>
        <v>99.609698955740484</v>
      </c>
      <c r="CM210" s="193">
        <f t="shared" si="1163"/>
        <v>10066.11119085401</v>
      </c>
      <c r="CN210" s="193">
        <f t="shared" si="1163"/>
        <v>48527.263901559731</v>
      </c>
      <c r="CO210" s="193">
        <f t="shared" si="1163"/>
        <v>126912.35174154493</v>
      </c>
      <c r="CP210" s="196">
        <f t="shared" si="1141"/>
        <v>201486.28140615273</v>
      </c>
      <c r="CS210" s="193">
        <f t="shared" ref="CS210:CS212" si="1175">IF(BU210="","",Y210*BU210)</f>
        <v>15818.963585794998</v>
      </c>
      <c r="CT210" s="193">
        <f t="shared" si="1164"/>
        <v>129.05703709075812</v>
      </c>
      <c r="CU210" s="193">
        <f t="shared" si="1164"/>
        <v>3111.9667357352987</v>
      </c>
      <c r="CV210" s="193">
        <f t="shared" si="1164"/>
        <v>52738.395858479053</v>
      </c>
      <c r="CW210" s="193">
        <f t="shared" si="1164"/>
        <v>143873.70328751847</v>
      </c>
      <c r="CX210" s="196">
        <f t="shared" si="1143"/>
        <v>215672.08650461858</v>
      </c>
      <c r="CY210" s="6"/>
      <c r="CZ210" s="6"/>
      <c r="DA210" s="193">
        <f t="shared" ref="DA210:DA212" si="1176">IF(BU210="","",(S210+Y210)*BU210)</f>
        <v>15818.963585794998</v>
      </c>
      <c r="DB210" s="193">
        <f t="shared" si="1165"/>
        <v>129.05703709075812</v>
      </c>
      <c r="DC210" s="193">
        <f t="shared" si="1165"/>
        <v>3111.9667357352987</v>
      </c>
      <c r="DD210" s="193">
        <f t="shared" si="1165"/>
        <v>52738.395858479053</v>
      </c>
      <c r="DE210" s="193">
        <f t="shared" si="1165"/>
        <v>143873.70328751847</v>
      </c>
      <c r="DF210" s="196">
        <f t="shared" si="1145"/>
        <v>215672.08650461858</v>
      </c>
      <c r="DG210" s="6"/>
      <c r="DH210" s="6"/>
      <c r="DI210" s="193">
        <f t="shared" ref="DI210:DI212" si="1177">IF(BU210="","",AK210*BU210)</f>
        <v>15801.345464181268</v>
      </c>
      <c r="DJ210" s="193">
        <f t="shared" si="1166"/>
        <v>33.256159163561989</v>
      </c>
      <c r="DK210" s="193">
        <f t="shared" si="1166"/>
        <v>925.64435721871416</v>
      </c>
      <c r="DL210" s="193">
        <f t="shared" si="1166"/>
        <v>14393.20207083786</v>
      </c>
      <c r="DM210" s="193">
        <f t="shared" si="1166"/>
        <v>242941.30259410586</v>
      </c>
      <c r="DN210" s="196">
        <f t="shared" si="1149"/>
        <v>274094.75064550724</v>
      </c>
      <c r="DO210" s="6"/>
      <c r="DP210" s="6"/>
      <c r="DQ210" s="193">
        <f t="shared" ref="DQ210:DQ212" si="1178">IF(BU210="","",(AE210+AK210)*BU210)</f>
        <v>15801.345464181268</v>
      </c>
      <c r="DR210" s="193">
        <f t="shared" si="1167"/>
        <v>33.256159163561989</v>
      </c>
      <c r="DS210" s="193">
        <f t="shared" si="1167"/>
        <v>925.64435721871416</v>
      </c>
      <c r="DT210" s="193">
        <f t="shared" si="1167"/>
        <v>14393.20207083786</v>
      </c>
      <c r="DU210" s="193">
        <f t="shared" si="1167"/>
        <v>242941.30259410586</v>
      </c>
      <c r="DV210" s="196">
        <f t="shared" si="1148"/>
        <v>274094.75064550724</v>
      </c>
    </row>
    <row r="211" spans="1:126" ht="25.5" customHeight="1">
      <c r="A211" s="19"/>
      <c r="B211" s="54"/>
      <c r="C211" s="55"/>
      <c r="D211" s="55"/>
      <c r="E211" s="56"/>
      <c r="F211" s="57" t="s">
        <v>29</v>
      </c>
      <c r="G211" s="51">
        <v>125.84629795636242</v>
      </c>
      <c r="H211" s="51">
        <v>0.3997855895443535</v>
      </c>
      <c r="I211" s="51">
        <v>46.121990826988458</v>
      </c>
      <c r="J211" s="51">
        <v>84.334779259297065</v>
      </c>
      <c r="K211" s="51">
        <v>66.875744964478287</v>
      </c>
      <c r="L211" s="58">
        <f t="shared" si="1168"/>
        <v>323.57859859667053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8">
        <f t="shared" si="1169"/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8">
        <f t="shared" si="1170"/>
        <v>0</v>
      </c>
      <c r="Y211" s="51">
        <v>125.01319595636242</v>
      </c>
      <c r="Z211" s="51">
        <v>0.86129558954435348</v>
      </c>
      <c r="AA211" s="51">
        <v>11.929154676988462</v>
      </c>
      <c r="AB211" s="51">
        <v>104.03732140929706</v>
      </c>
      <c r="AC211" s="51">
        <v>81.737630964478384</v>
      </c>
      <c r="AD211" s="58">
        <f t="shared" si="1171"/>
        <v>323.5785985966707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8">
        <f t="shared" si="1172"/>
        <v>0</v>
      </c>
      <c r="AK211" s="51">
        <v>124.74256015636242</v>
      </c>
      <c r="AL211" s="51">
        <v>0.29882938954435351</v>
      </c>
      <c r="AM211" s="51">
        <v>4.0857066769884618</v>
      </c>
      <c r="AN211" s="51">
        <v>38.945964409297069</v>
      </c>
      <c r="AO211" s="51">
        <v>155.50553796447838</v>
      </c>
      <c r="AP211" s="58">
        <f t="shared" si="1173"/>
        <v>323.57859859667064</v>
      </c>
      <c r="BB211" s="6"/>
      <c r="BC211" s="6"/>
      <c r="BD211" s="57" t="s">
        <v>29</v>
      </c>
      <c r="BE211" s="170">
        <f>'SPMW - Probs. of Failure '!O$54</f>
        <v>2.2800360558933334E-3</v>
      </c>
      <c r="BF211" s="170">
        <f>'SPMW - Probs. of Failure '!P$54</f>
        <v>3.3947308110577083E-3</v>
      </c>
      <c r="BG211" s="170">
        <f>'SPMW - Probs. of Failure '!Q$54</f>
        <v>6.002192008640001E-3</v>
      </c>
      <c r="BH211" s="170">
        <f>'SPMW - Probs. of Failure '!R$54</f>
        <v>9.7206234584722925E-3</v>
      </c>
      <c r="BI211" s="170">
        <f>'SPMW - Probs. of Failure '!S$54</f>
        <v>2.2800749373333332E-2</v>
      </c>
      <c r="BJ211" s="174"/>
      <c r="BK211" s="6"/>
      <c r="BL211" s="57" t="s">
        <v>29</v>
      </c>
      <c r="BM211" s="239">
        <f>IFERROR($BM4*'SPMW - Average Cons. of Failure'!$Q$54,0)</f>
        <v>42948.51</v>
      </c>
      <c r="BN211" s="239">
        <f>IFERROR($BM4*'SPMW - Average Cons. of Failure'!$Q$54,0)</f>
        <v>42948.51</v>
      </c>
      <c r="BO211" s="239">
        <f>IFERROR($BM4*'SPMW - Average Cons. of Failure'!$Q$54,0)</f>
        <v>42948.51</v>
      </c>
      <c r="BP211" s="239">
        <f>IFERROR($BM4*'SPMW - Average Cons. of Failure'!$Q$54,0)</f>
        <v>42948.51</v>
      </c>
      <c r="BQ211" s="239">
        <f>IFERROR($BM4*'SPMW - Average Cons. of Failure'!$Q$54,0)</f>
        <v>42948.51</v>
      </c>
      <c r="BR211" s="174"/>
      <c r="BS211" s="6"/>
      <c r="BT211" s="57" t="s">
        <v>29</v>
      </c>
      <c r="BU211" s="23">
        <f t="shared" si="982"/>
        <v>97.9241513468954</v>
      </c>
      <c r="BV211" s="23">
        <f t="shared" si="982"/>
        <v>145.79863018602009</v>
      </c>
      <c r="BW211" s="23">
        <f t="shared" si="982"/>
        <v>257.7852035049952</v>
      </c>
      <c r="BX211" s="23">
        <f t="shared" si="982"/>
        <v>417.48629381243188</v>
      </c>
      <c r="BY211" s="23">
        <f t="shared" si="982"/>
        <v>979.2582124681004</v>
      </c>
      <c r="BZ211" s="6"/>
      <c r="CA211" s="6"/>
      <c r="CB211" s="57" t="s">
        <v>29</v>
      </c>
      <c r="CC211" s="193">
        <f t="shared" si="1174"/>
        <v>0</v>
      </c>
      <c r="CD211" s="193">
        <f t="shared" si="1162"/>
        <v>0</v>
      </c>
      <c r="CE211" s="193">
        <f t="shared" si="1162"/>
        <v>0</v>
      </c>
      <c r="CF211" s="193">
        <f t="shared" si="1162"/>
        <v>0</v>
      </c>
      <c r="CG211" s="193">
        <f t="shared" si="1162"/>
        <v>0</v>
      </c>
      <c r="CH211" s="196">
        <f t="shared" si="818"/>
        <v>0</v>
      </c>
      <c r="CI211" s="66"/>
      <c r="CJ211" s="66"/>
      <c r="CK211" s="193">
        <f t="shared" si="1163"/>
        <v>12323.391927525327</v>
      </c>
      <c r="CL211" s="193">
        <f t="shared" si="1163"/>
        <v>58.288191323677218</v>
      </c>
      <c r="CM211" s="193">
        <f t="shared" si="1163"/>
        <v>11889.566791390742</v>
      </c>
      <c r="CN211" s="193">
        <f t="shared" si="1163"/>
        <v>35208.614432453483</v>
      </c>
      <c r="CO211" s="193">
        <f t="shared" si="1163"/>
        <v>65488.622471387571</v>
      </c>
      <c r="CP211" s="196">
        <f t="shared" si="1141"/>
        <v>124968.4838140808</v>
      </c>
      <c r="CS211" s="193">
        <f t="shared" si="1175"/>
        <v>12241.811121189927</v>
      </c>
      <c r="CT211" s="193">
        <f t="shared" si="1164"/>
        <v>125.57571714082735</v>
      </c>
      <c r="CU211" s="193">
        <f t="shared" si="1164"/>
        <v>3075.1595660500361</v>
      </c>
      <c r="CV211" s="193">
        <f t="shared" si="1164"/>
        <v>43434.155733340202</v>
      </c>
      <c r="CW211" s="193">
        <f t="shared" si="1164"/>
        <v>80042.246389652355</v>
      </c>
      <c r="CX211" s="196">
        <f t="shared" si="1143"/>
        <v>138918.94852737334</v>
      </c>
      <c r="CY211" s="6"/>
      <c r="CZ211" s="6"/>
      <c r="DA211" s="193">
        <f t="shared" si="1176"/>
        <v>12241.811121189927</v>
      </c>
      <c r="DB211" s="193">
        <f t="shared" si="1165"/>
        <v>125.57571714082735</v>
      </c>
      <c r="DC211" s="193">
        <f t="shared" si="1165"/>
        <v>3075.1595660500361</v>
      </c>
      <c r="DD211" s="193">
        <f t="shared" si="1165"/>
        <v>43434.155733340202</v>
      </c>
      <c r="DE211" s="193">
        <f t="shared" si="1165"/>
        <v>80042.246389652355</v>
      </c>
      <c r="DF211" s="196">
        <f t="shared" si="1145"/>
        <v>138918.94852737334</v>
      </c>
      <c r="DG211" s="6"/>
      <c r="DH211" s="6"/>
      <c r="DI211" s="193">
        <f t="shared" si="1177"/>
        <v>12215.309340150838</v>
      </c>
      <c r="DJ211" s="193">
        <f t="shared" si="1166"/>
        <v>43.568915654891335</v>
      </c>
      <c r="DK211" s="193">
        <f t="shared" si="1166"/>
        <v>1053.2347271891883</v>
      </c>
      <c r="DL211" s="193">
        <f t="shared" si="1166"/>
        <v>16259.40634018831</v>
      </c>
      <c r="DM211" s="193">
        <f t="shared" si="1166"/>
        <v>152280.07513598542</v>
      </c>
      <c r="DN211" s="196">
        <f t="shared" si="1149"/>
        <v>181851.59445916864</v>
      </c>
      <c r="DO211" s="6"/>
      <c r="DP211" s="6"/>
      <c r="DQ211" s="193">
        <f t="shared" si="1178"/>
        <v>12215.309340150838</v>
      </c>
      <c r="DR211" s="193">
        <f t="shared" si="1167"/>
        <v>43.568915654891335</v>
      </c>
      <c r="DS211" s="193">
        <f t="shared" si="1167"/>
        <v>1053.2347271891883</v>
      </c>
      <c r="DT211" s="193">
        <f t="shared" si="1167"/>
        <v>16259.40634018831</v>
      </c>
      <c r="DU211" s="193">
        <f t="shared" si="1167"/>
        <v>152280.07513598542</v>
      </c>
      <c r="DV211" s="196">
        <f t="shared" si="1148"/>
        <v>181851.59445916864</v>
      </c>
    </row>
    <row r="212" spans="1:126" ht="25.5" customHeight="1">
      <c r="A212" s="19"/>
      <c r="B212" s="54"/>
      <c r="C212" s="55"/>
      <c r="D212" s="55"/>
      <c r="E212" s="56"/>
      <c r="F212" s="57" t="s">
        <v>30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8">
        <f t="shared" si="1168"/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8">
        <f t="shared" si="1169"/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8">
        <f t="shared" si="1170"/>
        <v>0</v>
      </c>
      <c r="Y212" s="51">
        <v>0</v>
      </c>
      <c r="Z212" s="51">
        <v>0</v>
      </c>
      <c r="AA212" s="51">
        <v>0</v>
      </c>
      <c r="AB212" s="51">
        <v>0</v>
      </c>
      <c r="AC212" s="51">
        <v>0</v>
      </c>
      <c r="AD212" s="58">
        <f t="shared" si="1171"/>
        <v>0</v>
      </c>
      <c r="AE212" s="51">
        <v>0</v>
      </c>
      <c r="AF212" s="51">
        <v>0</v>
      </c>
      <c r="AG212" s="51">
        <v>0</v>
      </c>
      <c r="AH212" s="51">
        <v>0</v>
      </c>
      <c r="AI212" s="51">
        <v>0</v>
      </c>
      <c r="AJ212" s="58">
        <f t="shared" si="1172"/>
        <v>0</v>
      </c>
      <c r="AK212" s="51">
        <v>0</v>
      </c>
      <c r="AL212" s="51">
        <v>0</v>
      </c>
      <c r="AM212" s="51">
        <v>0</v>
      </c>
      <c r="AN212" s="51">
        <v>0</v>
      </c>
      <c r="AO212" s="51">
        <v>0</v>
      </c>
      <c r="AP212" s="58">
        <f t="shared" si="1173"/>
        <v>0</v>
      </c>
      <c r="BB212" s="6"/>
      <c r="BC212" s="6"/>
      <c r="BD212" s="57" t="s">
        <v>30</v>
      </c>
      <c r="BE212" s="170">
        <f>'SPMW - Probs. of Failure '!O$54</f>
        <v>2.2800360558933334E-3</v>
      </c>
      <c r="BF212" s="170">
        <f>'SPMW - Probs. of Failure '!P$54</f>
        <v>3.3947308110577083E-3</v>
      </c>
      <c r="BG212" s="170">
        <f>'SPMW - Probs. of Failure '!Q$54</f>
        <v>6.002192008640001E-3</v>
      </c>
      <c r="BH212" s="170">
        <f>'SPMW - Probs. of Failure '!R$54</f>
        <v>9.7206234584722925E-3</v>
      </c>
      <c r="BI212" s="170">
        <f>'SPMW - Probs. of Failure '!S$54</f>
        <v>2.2800749373333332E-2</v>
      </c>
      <c r="BJ212" s="174"/>
      <c r="BK212" s="6"/>
      <c r="BL212" s="57" t="s">
        <v>30</v>
      </c>
      <c r="BM212" s="239">
        <f>IFERROR($BM5*'SPMW - Average Cons. of Failure'!$Q$54,0)</f>
        <v>71580.850000000006</v>
      </c>
      <c r="BN212" s="239">
        <f>IFERROR($BM5*'SPMW - Average Cons. of Failure'!$Q$54,0)</f>
        <v>71580.850000000006</v>
      </c>
      <c r="BO212" s="239">
        <f>IFERROR($BM5*'SPMW - Average Cons. of Failure'!$Q$54,0)</f>
        <v>71580.850000000006</v>
      </c>
      <c r="BP212" s="239">
        <f>IFERROR($BM5*'SPMW - Average Cons. of Failure'!$Q$54,0)</f>
        <v>71580.850000000006</v>
      </c>
      <c r="BQ212" s="239">
        <f>IFERROR($BM5*'SPMW - Average Cons. of Failure'!$Q$54,0)</f>
        <v>71580.850000000006</v>
      </c>
      <c r="BR212" s="174"/>
      <c r="BS212" s="6"/>
      <c r="BT212" s="57" t="s">
        <v>30</v>
      </c>
      <c r="BU212" s="23">
        <f t="shared" si="982"/>
        <v>163.20691891149232</v>
      </c>
      <c r="BV212" s="23">
        <f t="shared" si="982"/>
        <v>242.99771697670019</v>
      </c>
      <c r="BW212" s="23">
        <f t="shared" si="982"/>
        <v>429.64200584165866</v>
      </c>
      <c r="BX212" s="23">
        <f t="shared" si="982"/>
        <v>695.81048968738651</v>
      </c>
      <c r="BY212" s="23">
        <f t="shared" si="982"/>
        <v>1632.0970207801674</v>
      </c>
      <c r="BZ212" s="6"/>
      <c r="CA212" s="6"/>
      <c r="CB212" s="57" t="s">
        <v>30</v>
      </c>
      <c r="CC212" s="193">
        <f t="shared" si="1174"/>
        <v>0</v>
      </c>
      <c r="CD212" s="193">
        <f t="shared" si="1162"/>
        <v>0</v>
      </c>
      <c r="CE212" s="193">
        <f t="shared" si="1162"/>
        <v>0</v>
      </c>
      <c r="CF212" s="193">
        <f t="shared" si="1162"/>
        <v>0</v>
      </c>
      <c r="CG212" s="193">
        <f t="shared" si="1162"/>
        <v>0</v>
      </c>
      <c r="CH212" s="196">
        <f t="shared" si="818"/>
        <v>0</v>
      </c>
      <c r="CI212" s="66"/>
      <c r="CJ212" s="66"/>
      <c r="CK212" s="193">
        <f t="shared" si="1163"/>
        <v>0</v>
      </c>
      <c r="CL212" s="193">
        <f t="shared" si="1163"/>
        <v>0</v>
      </c>
      <c r="CM212" s="193">
        <f t="shared" si="1163"/>
        <v>0</v>
      </c>
      <c r="CN212" s="193">
        <f t="shared" si="1163"/>
        <v>0</v>
      </c>
      <c r="CO212" s="193">
        <f t="shared" si="1163"/>
        <v>0</v>
      </c>
      <c r="CP212" s="196">
        <f t="shared" si="1141"/>
        <v>0</v>
      </c>
      <c r="CS212" s="193">
        <f t="shared" si="1175"/>
        <v>0</v>
      </c>
      <c r="CT212" s="193">
        <f t="shared" si="1164"/>
        <v>0</v>
      </c>
      <c r="CU212" s="193">
        <f t="shared" si="1164"/>
        <v>0</v>
      </c>
      <c r="CV212" s="193">
        <f t="shared" si="1164"/>
        <v>0</v>
      </c>
      <c r="CW212" s="193">
        <f t="shared" si="1164"/>
        <v>0</v>
      </c>
      <c r="CX212" s="196">
        <f t="shared" si="1143"/>
        <v>0</v>
      </c>
      <c r="CY212" s="6"/>
      <c r="CZ212" s="6"/>
      <c r="DA212" s="193">
        <f t="shared" si="1176"/>
        <v>0</v>
      </c>
      <c r="DB212" s="193">
        <f t="shared" si="1165"/>
        <v>0</v>
      </c>
      <c r="DC212" s="193">
        <f t="shared" si="1165"/>
        <v>0</v>
      </c>
      <c r="DD212" s="193">
        <f t="shared" si="1165"/>
        <v>0</v>
      </c>
      <c r="DE212" s="193">
        <f t="shared" si="1165"/>
        <v>0</v>
      </c>
      <c r="DF212" s="196">
        <f t="shared" si="1145"/>
        <v>0</v>
      </c>
      <c r="DG212" s="6"/>
      <c r="DH212" s="6"/>
      <c r="DI212" s="193">
        <f t="shared" si="1177"/>
        <v>0</v>
      </c>
      <c r="DJ212" s="193">
        <f t="shared" si="1166"/>
        <v>0</v>
      </c>
      <c r="DK212" s="193">
        <f t="shared" si="1166"/>
        <v>0</v>
      </c>
      <c r="DL212" s="193">
        <f t="shared" si="1166"/>
        <v>0</v>
      </c>
      <c r="DM212" s="193">
        <f t="shared" si="1166"/>
        <v>0</v>
      </c>
      <c r="DN212" s="196">
        <f t="shared" si="1149"/>
        <v>0</v>
      </c>
      <c r="DO212" s="6"/>
      <c r="DP212" s="6"/>
      <c r="DQ212" s="193">
        <f t="shared" si="1178"/>
        <v>0</v>
      </c>
      <c r="DR212" s="193">
        <f t="shared" si="1167"/>
        <v>0</v>
      </c>
      <c r="DS212" s="193">
        <f t="shared" si="1167"/>
        <v>0</v>
      </c>
      <c r="DT212" s="193">
        <f t="shared" si="1167"/>
        <v>0</v>
      </c>
      <c r="DU212" s="193">
        <f t="shared" si="1167"/>
        <v>0</v>
      </c>
      <c r="DV212" s="196">
        <f t="shared" si="1148"/>
        <v>0</v>
      </c>
    </row>
    <row r="213" spans="1:126" ht="25.5" customHeight="1" thickBot="1">
      <c r="A213" s="19"/>
      <c r="B213" s="59"/>
      <c r="C213" s="60" t="s">
        <v>26</v>
      </c>
      <c r="D213" s="60">
        <v>1087.0999999999997</v>
      </c>
      <c r="E213" s="61">
        <v>1096.5999999999999</v>
      </c>
      <c r="F213" s="62"/>
      <c r="G213" s="63">
        <f>SUM(G209:G212)</f>
        <v>425.60098477924788</v>
      </c>
      <c r="H213" s="64">
        <f t="shared" ref="H213:K213" si="1179">SUM(H209:H212)</f>
        <v>1.4245863592290697</v>
      </c>
      <c r="I213" s="64">
        <f t="shared" si="1179"/>
        <v>113.35769321611258</v>
      </c>
      <c r="J213" s="64">
        <f t="shared" si="1179"/>
        <v>268.61310795200342</v>
      </c>
      <c r="K213" s="64">
        <f t="shared" si="1179"/>
        <v>278.10362769340679</v>
      </c>
      <c r="L213" s="65"/>
      <c r="M213" s="63">
        <f>SUM(M209:M212)</f>
        <v>0</v>
      </c>
      <c r="N213" s="64">
        <f t="shared" ref="N213:Q213" si="1180">SUM(N209:N212)</f>
        <v>0</v>
      </c>
      <c r="O213" s="64">
        <f t="shared" si="1180"/>
        <v>0</v>
      </c>
      <c r="P213" s="64">
        <f t="shared" si="1180"/>
        <v>0</v>
      </c>
      <c r="Q213" s="64">
        <f t="shared" si="1180"/>
        <v>0</v>
      </c>
      <c r="R213" s="65"/>
      <c r="S213" s="63">
        <f>SUM(S209:S212)</f>
        <v>0</v>
      </c>
      <c r="T213" s="64">
        <f t="shared" ref="T213:W213" si="1181">SUM(T209:T212)</f>
        <v>0</v>
      </c>
      <c r="U213" s="64">
        <f t="shared" si="1181"/>
        <v>0</v>
      </c>
      <c r="V213" s="64">
        <f t="shared" si="1181"/>
        <v>0</v>
      </c>
      <c r="W213" s="64">
        <f t="shared" si="1181"/>
        <v>0</v>
      </c>
      <c r="X213" s="65"/>
      <c r="Y213" s="63">
        <f>SUM(Y209:Y212)</f>
        <v>423.81845477924793</v>
      </c>
      <c r="Z213" s="64">
        <f t="shared" ref="Z213:AC213" si="1182">SUM(Z209:Z212)</f>
        <v>2.1890553592290698</v>
      </c>
      <c r="AA213" s="64">
        <f t="shared" si="1182"/>
        <v>30.647992836112593</v>
      </c>
      <c r="AB213" s="64">
        <f t="shared" si="1182"/>
        <v>306.09990093200344</v>
      </c>
      <c r="AC213" s="64">
        <f t="shared" si="1182"/>
        <v>324.34459609340684</v>
      </c>
      <c r="AD213" s="65"/>
      <c r="AE213" s="63">
        <f>SUM(AE209:AE212)</f>
        <v>0</v>
      </c>
      <c r="AF213" s="64">
        <f t="shared" ref="AF213:AI213" si="1183">SUM(AF209:AF212)</f>
        <v>0</v>
      </c>
      <c r="AG213" s="64">
        <f t="shared" si="1183"/>
        <v>0</v>
      </c>
      <c r="AH213" s="64">
        <f t="shared" si="1183"/>
        <v>0</v>
      </c>
      <c r="AI213" s="64">
        <f t="shared" si="1183"/>
        <v>0</v>
      </c>
      <c r="AJ213" s="65"/>
      <c r="AK213" s="63">
        <f>SUM(AK209:AK212)</f>
        <v>422.73954007924789</v>
      </c>
      <c r="AL213" s="64">
        <f t="shared" ref="AL213:AO213" si="1184">SUM(AL209:AL212)</f>
        <v>1.1793790592290698</v>
      </c>
      <c r="AM213" s="64">
        <f t="shared" si="1184"/>
        <v>10.082776778112592</v>
      </c>
      <c r="AN213" s="64">
        <f t="shared" si="1184"/>
        <v>94.797500890003434</v>
      </c>
      <c r="AO213" s="64">
        <f t="shared" si="1184"/>
        <v>558.30080319340686</v>
      </c>
      <c r="AP213" s="65"/>
      <c r="BB213" s="6"/>
      <c r="BC213" s="6"/>
      <c r="BD213" s="62"/>
      <c r="BE213" s="171"/>
      <c r="BF213" s="172"/>
      <c r="BG213" s="172"/>
      <c r="BH213" s="172"/>
      <c r="BI213" s="172"/>
      <c r="BJ213" s="65"/>
      <c r="BK213" s="6"/>
      <c r="BL213" s="62"/>
      <c r="BM213" s="171"/>
      <c r="BN213" s="172"/>
      <c r="BO213" s="172"/>
      <c r="BP213" s="172"/>
      <c r="BQ213" s="172"/>
      <c r="BR213" s="65"/>
      <c r="BS213" s="6"/>
      <c r="BT213" s="62"/>
      <c r="BU213" s="23" t="str">
        <f t="shared" si="982"/>
        <v/>
      </c>
      <c r="BV213" s="23" t="str">
        <f t="shared" si="982"/>
        <v/>
      </c>
      <c r="BW213" s="23" t="str">
        <f t="shared" si="982"/>
        <v/>
      </c>
      <c r="BX213" s="23" t="str">
        <f t="shared" si="982"/>
        <v/>
      </c>
      <c r="BY213" s="23" t="str">
        <f t="shared" si="982"/>
        <v/>
      </c>
      <c r="BZ213" s="6"/>
      <c r="CA213" s="6"/>
      <c r="CB213" s="62"/>
      <c r="CC213" s="195">
        <f>SUM(CC209:CC212)</f>
        <v>0</v>
      </c>
      <c r="CD213" s="195">
        <f t="shared" ref="CD213:CG213" si="1185">SUM(CD209:CD212)</f>
        <v>0</v>
      </c>
      <c r="CE213" s="195">
        <f t="shared" si="1185"/>
        <v>0</v>
      </c>
      <c r="CF213" s="195">
        <f t="shared" si="1185"/>
        <v>0</v>
      </c>
      <c r="CG213" s="195">
        <f t="shared" si="1185"/>
        <v>0</v>
      </c>
      <c r="CH213" s="196">
        <f t="shared" si="818"/>
        <v>0</v>
      </c>
      <c r="CI213" s="66"/>
      <c r="CJ213" s="66"/>
      <c r="CK213" s="195">
        <f>SUM(CK209:CK212)</f>
        <v>30785.846271876704</v>
      </c>
      <c r="CL213" s="195">
        <f t="shared" ref="CL213:CO213" si="1186">SUM(CL209:CL212)</f>
        <v>157.89789027941771</v>
      </c>
      <c r="CM213" s="195">
        <f t="shared" si="1186"/>
        <v>22997.839119465047</v>
      </c>
      <c r="CN213" s="195">
        <f t="shared" si="1186"/>
        <v>85669.175958326057</v>
      </c>
      <c r="CO213" s="195">
        <f t="shared" si="1186"/>
        <v>200090.75946397532</v>
      </c>
      <c r="CP213" s="196">
        <f t="shared" si="1141"/>
        <v>339701.51870392251</v>
      </c>
      <c r="CS213" s="195">
        <f>SUM(CS209:CS212)</f>
        <v>30642.284178097987</v>
      </c>
      <c r="CT213" s="195">
        <f t="shared" ref="CT213:CW213" si="1187">SUM(CT209:CT212)</f>
        <v>254.63275423158547</v>
      </c>
      <c r="CU213" s="195">
        <f t="shared" si="1187"/>
        <v>6260.6213554098376</v>
      </c>
      <c r="CV213" s="195">
        <f t="shared" si="1187"/>
        <v>98622.907964337326</v>
      </c>
      <c r="CW213" s="195">
        <f t="shared" si="1187"/>
        <v>234072.62677799171</v>
      </c>
      <c r="CX213" s="196">
        <f t="shared" si="1143"/>
        <v>369853.07303006842</v>
      </c>
      <c r="CY213" s="6"/>
      <c r="CZ213" s="6"/>
      <c r="DA213" s="195">
        <f>SUM(DA209:DA212)</f>
        <v>30642.284178097987</v>
      </c>
      <c r="DB213" s="195">
        <f t="shared" ref="DB213:DE213" si="1188">SUM(DB209:DB212)</f>
        <v>254.63275423158547</v>
      </c>
      <c r="DC213" s="195">
        <f t="shared" si="1188"/>
        <v>6260.6213554098376</v>
      </c>
      <c r="DD213" s="195">
        <f t="shared" si="1188"/>
        <v>98622.907964337326</v>
      </c>
      <c r="DE213" s="195">
        <f t="shared" si="1188"/>
        <v>234072.62677799171</v>
      </c>
      <c r="DF213" s="196">
        <f t="shared" si="1145"/>
        <v>369853.07303006842</v>
      </c>
      <c r="DG213" s="6"/>
      <c r="DH213" s="6"/>
      <c r="DI213" s="195">
        <f>SUM(DI209:DI212)</f>
        <v>30573.560282085531</v>
      </c>
      <c r="DJ213" s="195">
        <f t="shared" ref="DJ213:DM213" si="1189">SUM(DJ209:DJ212)</f>
        <v>113.45780004099251</v>
      </c>
      <c r="DK213" s="195">
        <f t="shared" si="1189"/>
        <v>2052.3741380324054</v>
      </c>
      <c r="DL213" s="195">
        <f t="shared" si="1189"/>
        <v>31458.75074700097</v>
      </c>
      <c r="DM213" s="195">
        <f t="shared" si="1189"/>
        <v>409234.73257627478</v>
      </c>
      <c r="DN213" s="196">
        <f t="shared" si="1149"/>
        <v>473432.8755434347</v>
      </c>
      <c r="DO213" s="6"/>
      <c r="DP213" s="6"/>
      <c r="DQ213" s="195">
        <f>SUM(DQ209:DQ212)</f>
        <v>30573.560282085531</v>
      </c>
      <c r="DR213" s="195">
        <f t="shared" ref="DR213:DU213" si="1190">SUM(DR209:DR212)</f>
        <v>113.45780004099251</v>
      </c>
      <c r="DS213" s="195">
        <f t="shared" si="1190"/>
        <v>2052.3741380324054</v>
      </c>
      <c r="DT213" s="195">
        <f t="shared" si="1190"/>
        <v>31458.75074700097</v>
      </c>
      <c r="DU213" s="195">
        <f t="shared" si="1190"/>
        <v>409234.73257627478</v>
      </c>
      <c r="DV213" s="196">
        <f t="shared" si="1148"/>
        <v>473432.8755434347</v>
      </c>
    </row>
    <row r="214" spans="1:126" ht="25.5" customHeight="1">
      <c r="A214" s="19"/>
      <c r="B214" s="68" t="s">
        <v>33</v>
      </c>
      <c r="C214" s="48"/>
      <c r="D214" s="48"/>
      <c r="E214" s="49"/>
      <c r="F214" s="50" t="s">
        <v>25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2">
        <f>SUM(G214:K214)</f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2">
        <f>SUM(M214:Q214)</f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2">
        <f>SUM(S214:W214)</f>
        <v>0</v>
      </c>
      <c r="Y214" s="53">
        <v>0</v>
      </c>
      <c r="Z214" s="53">
        <v>0</v>
      </c>
      <c r="AA214" s="53">
        <v>0</v>
      </c>
      <c r="AB214" s="53">
        <v>0</v>
      </c>
      <c r="AC214" s="53">
        <v>0</v>
      </c>
      <c r="AD214" s="52">
        <f>SUM(Y214:AC214)</f>
        <v>0</v>
      </c>
      <c r="AE214" s="53">
        <v>0</v>
      </c>
      <c r="AF214" s="53">
        <v>0</v>
      </c>
      <c r="AG214" s="53">
        <v>0</v>
      </c>
      <c r="AH214" s="53">
        <v>0</v>
      </c>
      <c r="AI214" s="53">
        <v>0</v>
      </c>
      <c r="AJ214" s="52">
        <f>SUM(AE214:AI214)</f>
        <v>0</v>
      </c>
      <c r="AK214" s="53">
        <v>0</v>
      </c>
      <c r="AL214" s="53">
        <v>0</v>
      </c>
      <c r="AM214" s="53">
        <v>0</v>
      </c>
      <c r="AN214" s="53">
        <v>0</v>
      </c>
      <c r="AO214" s="53">
        <v>0</v>
      </c>
      <c r="AP214" s="52">
        <f>SUM(AK214:AO214)</f>
        <v>0</v>
      </c>
      <c r="BB214" s="6"/>
      <c r="BC214" s="6"/>
      <c r="BD214" s="50" t="s">
        <v>25</v>
      </c>
      <c r="BE214" s="170">
        <f>'SPMW - Probs. of Failure '!O$55</f>
        <v>0</v>
      </c>
      <c r="BF214" s="170">
        <f>'SPMW - Probs. of Failure '!P$55</f>
        <v>0</v>
      </c>
      <c r="BG214" s="170">
        <f>'SPMW - Probs. of Failure '!Q$55</f>
        <v>0</v>
      </c>
      <c r="BH214" s="170">
        <f>'SPMW - Probs. of Failure '!R$55</f>
        <v>0</v>
      </c>
      <c r="BI214" s="170">
        <f>'SPMW - Probs. of Failure '!S$55</f>
        <v>0</v>
      </c>
      <c r="BJ214" s="173"/>
      <c r="BK214" s="6"/>
      <c r="BL214" s="50" t="s">
        <v>25</v>
      </c>
      <c r="BM214" s="239">
        <f>IFERROR($BM2*'SPMW - Average Cons. of Failure'!$Q$55,0)</f>
        <v>0</v>
      </c>
      <c r="BN214" s="239">
        <f>IFERROR($BM2*'SPMW - Average Cons. of Failure'!$Q$55,0)</f>
        <v>0</v>
      </c>
      <c r="BO214" s="239">
        <f>IFERROR($BM2*'SPMW - Average Cons. of Failure'!$Q$55,0)</f>
        <v>0</v>
      </c>
      <c r="BP214" s="239">
        <f>IFERROR($BM2*'SPMW - Average Cons. of Failure'!$Q$55,0)</f>
        <v>0</v>
      </c>
      <c r="BQ214" s="239">
        <f>IFERROR($BM2*'SPMW - Average Cons. of Failure'!$Q$55,0)</f>
        <v>0</v>
      </c>
      <c r="BR214" s="173"/>
      <c r="BS214" s="6"/>
      <c r="BT214" s="50" t="s">
        <v>25</v>
      </c>
      <c r="BU214" s="23" t="str">
        <f t="shared" si="982"/>
        <v/>
      </c>
      <c r="BV214" s="23" t="str">
        <f t="shared" si="982"/>
        <v/>
      </c>
      <c r="BW214" s="23" t="str">
        <f t="shared" si="982"/>
        <v/>
      </c>
      <c r="BX214" s="23" t="str">
        <f t="shared" si="982"/>
        <v/>
      </c>
      <c r="BY214" s="23" t="str">
        <f t="shared" si="982"/>
        <v/>
      </c>
      <c r="BZ214" s="6"/>
      <c r="CA214" s="6"/>
      <c r="CB214" s="50" t="s">
        <v>25</v>
      </c>
      <c r="CC214" s="193" t="str">
        <f>IF(BU214="","",M214*BU214)</f>
        <v/>
      </c>
      <c r="CD214" s="193" t="str">
        <f t="shared" ref="CD214:CG217" si="1191">IF(BV214="","",N214*BV214)</f>
        <v/>
      </c>
      <c r="CE214" s="193" t="str">
        <f t="shared" si="1191"/>
        <v/>
      </c>
      <c r="CF214" s="193" t="str">
        <f t="shared" si="1191"/>
        <v/>
      </c>
      <c r="CG214" s="193" t="str">
        <f t="shared" si="1191"/>
        <v/>
      </c>
      <c r="CH214" s="196">
        <f t="shared" ref="CH214:CH266" si="1192">SUM(CC214:CG214)</f>
        <v>0</v>
      </c>
      <c r="CI214" s="66"/>
      <c r="CJ214" s="66"/>
      <c r="CK214" s="193" t="str">
        <f t="shared" ref="CK214:CO217" si="1193">IF(BU214="","",G214*BU214)</f>
        <v/>
      </c>
      <c r="CL214" s="193" t="str">
        <f t="shared" si="1193"/>
        <v/>
      </c>
      <c r="CM214" s="193" t="str">
        <f t="shared" si="1193"/>
        <v/>
      </c>
      <c r="CN214" s="193" t="str">
        <f t="shared" si="1193"/>
        <v/>
      </c>
      <c r="CO214" s="193" t="str">
        <f t="shared" si="1193"/>
        <v/>
      </c>
      <c r="CP214" s="196">
        <f t="shared" si="1141"/>
        <v>0</v>
      </c>
      <c r="CS214" s="193" t="str">
        <f>IF(BU214="","",Y214*BU214)</f>
        <v/>
      </c>
      <c r="CT214" s="193" t="str">
        <f t="shared" ref="CT214:CW217" si="1194">IF(BV214="","",Z214*BV214)</f>
        <v/>
      </c>
      <c r="CU214" s="193" t="str">
        <f t="shared" si="1194"/>
        <v/>
      </c>
      <c r="CV214" s="193" t="str">
        <f t="shared" si="1194"/>
        <v/>
      </c>
      <c r="CW214" s="193" t="str">
        <f t="shared" si="1194"/>
        <v/>
      </c>
      <c r="CX214" s="196">
        <f t="shared" si="1143"/>
        <v>0</v>
      </c>
      <c r="CY214" s="6"/>
      <c r="CZ214" s="6"/>
      <c r="DA214" s="193" t="str">
        <f>IF(BU214="","",(S214+Y214)*BU214)</f>
        <v/>
      </c>
      <c r="DB214" s="193" t="str">
        <f t="shared" ref="DB214:DE217" si="1195">IF(BV214="","",(T214+Z214)*BV214)</f>
        <v/>
      </c>
      <c r="DC214" s="193" t="str">
        <f t="shared" si="1195"/>
        <v/>
      </c>
      <c r="DD214" s="193" t="str">
        <f t="shared" si="1195"/>
        <v/>
      </c>
      <c r="DE214" s="193" t="str">
        <f t="shared" si="1195"/>
        <v/>
      </c>
      <c r="DF214" s="196">
        <f t="shared" si="1145"/>
        <v>0</v>
      </c>
      <c r="DG214" s="6"/>
      <c r="DH214" s="6"/>
      <c r="DI214" s="193" t="str">
        <f>IF(BU214="","",AK214*BU214)</f>
        <v/>
      </c>
      <c r="DJ214" s="193" t="str">
        <f t="shared" ref="DJ214:DM217" si="1196">IF(BV214="","",AL214*BV214)</f>
        <v/>
      </c>
      <c r="DK214" s="193" t="str">
        <f t="shared" si="1196"/>
        <v/>
      </c>
      <c r="DL214" s="193" t="str">
        <f t="shared" si="1196"/>
        <v/>
      </c>
      <c r="DM214" s="193" t="str">
        <f t="shared" si="1196"/>
        <v/>
      </c>
      <c r="DN214" s="196">
        <f t="shared" si="1149"/>
        <v>0</v>
      </c>
      <c r="DO214" s="6"/>
      <c r="DP214" s="6"/>
      <c r="DQ214" s="193" t="str">
        <f>IF(BU214="","",(AE214+AK214)*BU214)</f>
        <v/>
      </c>
      <c r="DR214" s="193" t="str">
        <f t="shared" ref="DR214:DU217" si="1197">IF(BV214="","",(AF214+AL214)*BV214)</f>
        <v/>
      </c>
      <c r="DS214" s="193" t="str">
        <f t="shared" si="1197"/>
        <v/>
      </c>
      <c r="DT214" s="193" t="str">
        <f t="shared" si="1197"/>
        <v/>
      </c>
      <c r="DU214" s="193" t="str">
        <f t="shared" si="1197"/>
        <v/>
      </c>
      <c r="DV214" s="196">
        <f t="shared" si="1148"/>
        <v>0</v>
      </c>
    </row>
    <row r="215" spans="1:126" ht="25.5" customHeight="1">
      <c r="A215" s="19"/>
      <c r="B215" s="54"/>
      <c r="C215" s="55"/>
      <c r="D215" s="55"/>
      <c r="E215" s="56"/>
      <c r="F215" s="57" t="s">
        <v>27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8">
        <f t="shared" ref="L215:L217" si="1198">SUM(G215:K215)</f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8">
        <f t="shared" ref="R215:R217" si="1199">SUM(M215:Q215)</f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8">
        <f t="shared" ref="X215:X217" si="1200">SUM(S215:W215)</f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8">
        <f t="shared" ref="AD215:AD217" si="1201">SUM(Y215:AC215)</f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8">
        <f t="shared" ref="AJ215:AJ217" si="1202">SUM(AE215:AI215)</f>
        <v>0</v>
      </c>
      <c r="AK215" s="51">
        <v>0</v>
      </c>
      <c r="AL215" s="51">
        <v>0</v>
      </c>
      <c r="AM215" s="51">
        <v>0</v>
      </c>
      <c r="AN215" s="51">
        <v>0</v>
      </c>
      <c r="AO215" s="51">
        <v>0</v>
      </c>
      <c r="AP215" s="58">
        <f t="shared" ref="AP215:AP217" si="1203">SUM(AK215:AO215)</f>
        <v>0</v>
      </c>
      <c r="BB215" s="6"/>
      <c r="BC215" s="6"/>
      <c r="BD215" s="57" t="s">
        <v>27</v>
      </c>
      <c r="BE215" s="170">
        <f>'SPMW - Probs. of Failure '!O$55</f>
        <v>0</v>
      </c>
      <c r="BF215" s="170">
        <f>'SPMW - Probs. of Failure '!P$55</f>
        <v>0</v>
      </c>
      <c r="BG215" s="170">
        <f>'SPMW - Probs. of Failure '!Q$55</f>
        <v>0</v>
      </c>
      <c r="BH215" s="170">
        <f>'SPMW - Probs. of Failure '!R$55</f>
        <v>0</v>
      </c>
      <c r="BI215" s="170">
        <f>'SPMW - Probs. of Failure '!S$55</f>
        <v>0</v>
      </c>
      <c r="BJ215" s="174"/>
      <c r="BK215" s="6"/>
      <c r="BL215" s="57" t="s">
        <v>27</v>
      </c>
      <c r="BM215" s="239">
        <f>IFERROR($BM3*'SPMW - Average Cons. of Failure'!$Q$55,0)</f>
        <v>0</v>
      </c>
      <c r="BN215" s="239">
        <f>IFERROR($BM3*'SPMW - Average Cons. of Failure'!$Q$55,0)</f>
        <v>0</v>
      </c>
      <c r="BO215" s="239">
        <f>IFERROR($BM3*'SPMW - Average Cons. of Failure'!$Q$55,0)</f>
        <v>0</v>
      </c>
      <c r="BP215" s="239">
        <f>IFERROR($BM3*'SPMW - Average Cons. of Failure'!$Q$55,0)</f>
        <v>0</v>
      </c>
      <c r="BQ215" s="239">
        <f>IFERROR($BM3*'SPMW - Average Cons. of Failure'!$Q$55,0)</f>
        <v>0</v>
      </c>
      <c r="BR215" s="174"/>
      <c r="BS215" s="6"/>
      <c r="BT215" s="57" t="s">
        <v>27</v>
      </c>
      <c r="BU215" s="23" t="str">
        <f t="shared" si="982"/>
        <v/>
      </c>
      <c r="BV215" s="23" t="str">
        <f t="shared" si="982"/>
        <v/>
      </c>
      <c r="BW215" s="23" t="str">
        <f t="shared" si="982"/>
        <v/>
      </c>
      <c r="BX215" s="23" t="str">
        <f t="shared" si="982"/>
        <v/>
      </c>
      <c r="BY215" s="23" t="str">
        <f t="shared" si="982"/>
        <v/>
      </c>
      <c r="BZ215" s="6"/>
      <c r="CA215" s="6"/>
      <c r="CB215" s="57" t="s">
        <v>27</v>
      </c>
      <c r="CC215" s="193" t="str">
        <f t="shared" ref="CC215:CC217" si="1204">IF(BU215="","",M215*BU215)</f>
        <v/>
      </c>
      <c r="CD215" s="193" t="str">
        <f t="shared" si="1191"/>
        <v/>
      </c>
      <c r="CE215" s="193" t="str">
        <f t="shared" si="1191"/>
        <v/>
      </c>
      <c r="CF215" s="193" t="str">
        <f t="shared" si="1191"/>
        <v/>
      </c>
      <c r="CG215" s="193" t="str">
        <f t="shared" si="1191"/>
        <v/>
      </c>
      <c r="CH215" s="196">
        <f t="shared" si="1192"/>
        <v>0</v>
      </c>
      <c r="CI215" s="66"/>
      <c r="CJ215" s="66"/>
      <c r="CK215" s="193" t="str">
        <f t="shared" si="1193"/>
        <v/>
      </c>
      <c r="CL215" s="193" t="str">
        <f t="shared" si="1193"/>
        <v/>
      </c>
      <c r="CM215" s="193" t="str">
        <f t="shared" si="1193"/>
        <v/>
      </c>
      <c r="CN215" s="193" t="str">
        <f t="shared" si="1193"/>
        <v/>
      </c>
      <c r="CO215" s="193" t="str">
        <f t="shared" si="1193"/>
        <v/>
      </c>
      <c r="CP215" s="196">
        <f t="shared" si="1141"/>
        <v>0</v>
      </c>
      <c r="CS215" s="193" t="str">
        <f t="shared" ref="CS215:CS217" si="1205">IF(BU215="","",Y215*BU215)</f>
        <v/>
      </c>
      <c r="CT215" s="193" t="str">
        <f t="shared" si="1194"/>
        <v/>
      </c>
      <c r="CU215" s="193" t="str">
        <f t="shared" si="1194"/>
        <v/>
      </c>
      <c r="CV215" s="193" t="str">
        <f t="shared" si="1194"/>
        <v/>
      </c>
      <c r="CW215" s="193" t="str">
        <f t="shared" si="1194"/>
        <v/>
      </c>
      <c r="CX215" s="196">
        <f t="shared" si="1143"/>
        <v>0</v>
      </c>
      <c r="CY215" s="6"/>
      <c r="CZ215" s="6"/>
      <c r="DA215" s="193" t="str">
        <f t="shared" ref="DA215:DA217" si="1206">IF(BU215="","",(S215+Y215)*BU215)</f>
        <v/>
      </c>
      <c r="DB215" s="193" t="str">
        <f t="shared" si="1195"/>
        <v/>
      </c>
      <c r="DC215" s="193" t="str">
        <f t="shared" si="1195"/>
        <v/>
      </c>
      <c r="DD215" s="193" t="str">
        <f t="shared" si="1195"/>
        <v/>
      </c>
      <c r="DE215" s="193" t="str">
        <f t="shared" si="1195"/>
        <v/>
      </c>
      <c r="DF215" s="196">
        <f t="shared" si="1145"/>
        <v>0</v>
      </c>
      <c r="DG215" s="6"/>
      <c r="DH215" s="6"/>
      <c r="DI215" s="193" t="str">
        <f t="shared" ref="DI215:DI217" si="1207">IF(BU215="","",AK215*BU215)</f>
        <v/>
      </c>
      <c r="DJ215" s="193" t="str">
        <f t="shared" si="1196"/>
        <v/>
      </c>
      <c r="DK215" s="193" t="str">
        <f t="shared" si="1196"/>
        <v/>
      </c>
      <c r="DL215" s="193" t="str">
        <f t="shared" si="1196"/>
        <v/>
      </c>
      <c r="DM215" s="193" t="str">
        <f t="shared" si="1196"/>
        <v/>
      </c>
      <c r="DN215" s="196">
        <f t="shared" si="1149"/>
        <v>0</v>
      </c>
      <c r="DO215" s="6"/>
      <c r="DP215" s="6"/>
      <c r="DQ215" s="193" t="str">
        <f t="shared" ref="DQ215:DQ217" si="1208">IF(BU215="","",(AE215+AK215)*BU215)</f>
        <v/>
      </c>
      <c r="DR215" s="193" t="str">
        <f t="shared" si="1197"/>
        <v/>
      </c>
      <c r="DS215" s="193" t="str">
        <f t="shared" si="1197"/>
        <v/>
      </c>
      <c r="DT215" s="193" t="str">
        <f t="shared" si="1197"/>
        <v/>
      </c>
      <c r="DU215" s="193" t="str">
        <f t="shared" si="1197"/>
        <v/>
      </c>
      <c r="DV215" s="196">
        <f t="shared" si="1148"/>
        <v>0</v>
      </c>
    </row>
    <row r="216" spans="1:126" ht="25.5" customHeight="1">
      <c r="A216" s="19"/>
      <c r="B216" s="54"/>
      <c r="C216" s="55"/>
      <c r="D216" s="55"/>
      <c r="E216" s="56"/>
      <c r="F216" s="57" t="s">
        <v>29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8">
        <f t="shared" si="1198"/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8">
        <f t="shared" si="1199"/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8">
        <f t="shared" si="1200"/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8">
        <f t="shared" si="1201"/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8">
        <f t="shared" si="1202"/>
        <v>0</v>
      </c>
      <c r="AK216" s="51">
        <v>0</v>
      </c>
      <c r="AL216" s="51">
        <v>0</v>
      </c>
      <c r="AM216" s="51">
        <v>0</v>
      </c>
      <c r="AN216" s="51">
        <v>0</v>
      </c>
      <c r="AO216" s="51">
        <v>0</v>
      </c>
      <c r="AP216" s="58">
        <f t="shared" si="1203"/>
        <v>0</v>
      </c>
      <c r="BB216" s="6"/>
      <c r="BC216" s="6"/>
      <c r="BD216" s="57" t="s">
        <v>29</v>
      </c>
      <c r="BE216" s="170">
        <f>'SPMW - Probs. of Failure '!O$55</f>
        <v>0</v>
      </c>
      <c r="BF216" s="170">
        <f>'SPMW - Probs. of Failure '!P$55</f>
        <v>0</v>
      </c>
      <c r="BG216" s="170">
        <f>'SPMW - Probs. of Failure '!Q$55</f>
        <v>0</v>
      </c>
      <c r="BH216" s="170">
        <f>'SPMW - Probs. of Failure '!R$55</f>
        <v>0</v>
      </c>
      <c r="BI216" s="170">
        <f>'SPMW - Probs. of Failure '!S$55</f>
        <v>0</v>
      </c>
      <c r="BJ216" s="174"/>
      <c r="BK216" s="6"/>
      <c r="BL216" s="57" t="s">
        <v>29</v>
      </c>
      <c r="BM216" s="239">
        <f>IFERROR($BM4*'SPMW - Average Cons. of Failure'!$Q$55,0)</f>
        <v>0</v>
      </c>
      <c r="BN216" s="239">
        <f>IFERROR($BM4*'SPMW - Average Cons. of Failure'!$Q$55,0)</f>
        <v>0</v>
      </c>
      <c r="BO216" s="239">
        <f>IFERROR($BM4*'SPMW - Average Cons. of Failure'!$Q$55,0)</f>
        <v>0</v>
      </c>
      <c r="BP216" s="239">
        <f>IFERROR($BM4*'SPMW - Average Cons. of Failure'!$Q$55,0)</f>
        <v>0</v>
      </c>
      <c r="BQ216" s="239">
        <f>IFERROR($BM4*'SPMW - Average Cons. of Failure'!$Q$55,0)</f>
        <v>0</v>
      </c>
      <c r="BR216" s="174"/>
      <c r="BS216" s="6"/>
      <c r="BT216" s="57" t="s">
        <v>29</v>
      </c>
      <c r="BU216" s="23" t="str">
        <f t="shared" si="982"/>
        <v/>
      </c>
      <c r="BV216" s="23" t="str">
        <f t="shared" si="982"/>
        <v/>
      </c>
      <c r="BW216" s="23" t="str">
        <f t="shared" si="982"/>
        <v/>
      </c>
      <c r="BX216" s="23" t="str">
        <f t="shared" si="982"/>
        <v/>
      </c>
      <c r="BY216" s="23" t="str">
        <f t="shared" si="982"/>
        <v/>
      </c>
      <c r="BZ216" s="6"/>
      <c r="CA216" s="6"/>
      <c r="CB216" s="57" t="s">
        <v>29</v>
      </c>
      <c r="CC216" s="193" t="str">
        <f t="shared" si="1204"/>
        <v/>
      </c>
      <c r="CD216" s="193" t="str">
        <f t="shared" si="1191"/>
        <v/>
      </c>
      <c r="CE216" s="193" t="str">
        <f t="shared" si="1191"/>
        <v/>
      </c>
      <c r="CF216" s="193" t="str">
        <f t="shared" si="1191"/>
        <v/>
      </c>
      <c r="CG216" s="193" t="str">
        <f t="shared" si="1191"/>
        <v/>
      </c>
      <c r="CH216" s="196">
        <f t="shared" si="1192"/>
        <v>0</v>
      </c>
      <c r="CI216" s="66"/>
      <c r="CJ216" s="66"/>
      <c r="CK216" s="193" t="str">
        <f t="shared" si="1193"/>
        <v/>
      </c>
      <c r="CL216" s="193" t="str">
        <f t="shared" si="1193"/>
        <v/>
      </c>
      <c r="CM216" s="193" t="str">
        <f t="shared" si="1193"/>
        <v/>
      </c>
      <c r="CN216" s="193" t="str">
        <f t="shared" si="1193"/>
        <v/>
      </c>
      <c r="CO216" s="193" t="str">
        <f t="shared" si="1193"/>
        <v/>
      </c>
      <c r="CP216" s="196">
        <f t="shared" si="1141"/>
        <v>0</v>
      </c>
      <c r="CS216" s="193" t="str">
        <f t="shared" si="1205"/>
        <v/>
      </c>
      <c r="CT216" s="193" t="str">
        <f t="shared" si="1194"/>
        <v/>
      </c>
      <c r="CU216" s="193" t="str">
        <f t="shared" si="1194"/>
        <v/>
      </c>
      <c r="CV216" s="193" t="str">
        <f t="shared" si="1194"/>
        <v/>
      </c>
      <c r="CW216" s="193" t="str">
        <f t="shared" si="1194"/>
        <v/>
      </c>
      <c r="CX216" s="196">
        <f t="shared" si="1143"/>
        <v>0</v>
      </c>
      <c r="CY216" s="6"/>
      <c r="CZ216" s="6"/>
      <c r="DA216" s="193" t="str">
        <f t="shared" si="1206"/>
        <v/>
      </c>
      <c r="DB216" s="193" t="str">
        <f t="shared" si="1195"/>
        <v/>
      </c>
      <c r="DC216" s="193" t="str">
        <f t="shared" si="1195"/>
        <v/>
      </c>
      <c r="DD216" s="193" t="str">
        <f t="shared" si="1195"/>
        <v/>
      </c>
      <c r="DE216" s="193" t="str">
        <f t="shared" si="1195"/>
        <v/>
      </c>
      <c r="DF216" s="196">
        <f t="shared" si="1145"/>
        <v>0</v>
      </c>
      <c r="DG216" s="6"/>
      <c r="DH216" s="6"/>
      <c r="DI216" s="193" t="str">
        <f t="shared" si="1207"/>
        <v/>
      </c>
      <c r="DJ216" s="193" t="str">
        <f t="shared" si="1196"/>
        <v/>
      </c>
      <c r="DK216" s="193" t="str">
        <f t="shared" si="1196"/>
        <v/>
      </c>
      <c r="DL216" s="193" t="str">
        <f t="shared" si="1196"/>
        <v/>
      </c>
      <c r="DM216" s="193" t="str">
        <f t="shared" si="1196"/>
        <v/>
      </c>
      <c r="DN216" s="196">
        <f t="shared" si="1149"/>
        <v>0</v>
      </c>
      <c r="DO216" s="6"/>
      <c r="DP216" s="6"/>
      <c r="DQ216" s="193" t="str">
        <f t="shared" si="1208"/>
        <v/>
      </c>
      <c r="DR216" s="193" t="str">
        <f t="shared" si="1197"/>
        <v/>
      </c>
      <c r="DS216" s="193" t="str">
        <f t="shared" si="1197"/>
        <v/>
      </c>
      <c r="DT216" s="193" t="str">
        <f t="shared" si="1197"/>
        <v/>
      </c>
      <c r="DU216" s="193" t="str">
        <f t="shared" si="1197"/>
        <v/>
      </c>
      <c r="DV216" s="196">
        <f t="shared" si="1148"/>
        <v>0</v>
      </c>
    </row>
    <row r="217" spans="1:126" ht="25.5" customHeight="1">
      <c r="A217" s="19"/>
      <c r="B217" s="54"/>
      <c r="C217" s="55"/>
      <c r="D217" s="55"/>
      <c r="E217" s="56"/>
      <c r="F217" s="57" t="s">
        <v>30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8">
        <f t="shared" si="1198"/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8">
        <f t="shared" si="1199"/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8">
        <f t="shared" si="1200"/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8">
        <f t="shared" si="1201"/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8">
        <f t="shared" si="1202"/>
        <v>0</v>
      </c>
      <c r="AK217" s="51">
        <v>0</v>
      </c>
      <c r="AL217" s="51">
        <v>0</v>
      </c>
      <c r="AM217" s="51">
        <v>0</v>
      </c>
      <c r="AN217" s="51">
        <v>0</v>
      </c>
      <c r="AO217" s="51">
        <v>0</v>
      </c>
      <c r="AP217" s="58">
        <f t="shared" si="1203"/>
        <v>0</v>
      </c>
      <c r="BB217" s="6"/>
      <c r="BC217" s="6"/>
      <c r="BD217" s="57" t="s">
        <v>30</v>
      </c>
      <c r="BE217" s="170">
        <f>'SPMW - Probs. of Failure '!O$55</f>
        <v>0</v>
      </c>
      <c r="BF217" s="170">
        <f>'SPMW - Probs. of Failure '!P$55</f>
        <v>0</v>
      </c>
      <c r="BG217" s="170">
        <f>'SPMW - Probs. of Failure '!Q$55</f>
        <v>0</v>
      </c>
      <c r="BH217" s="170">
        <f>'SPMW - Probs. of Failure '!R$55</f>
        <v>0</v>
      </c>
      <c r="BI217" s="170">
        <f>'SPMW - Probs. of Failure '!S$55</f>
        <v>0</v>
      </c>
      <c r="BJ217" s="174"/>
      <c r="BK217" s="6"/>
      <c r="BL217" s="57" t="s">
        <v>30</v>
      </c>
      <c r="BM217" s="239">
        <f>IFERROR($BM5*'SPMW - Average Cons. of Failure'!$Q$55,0)</f>
        <v>0</v>
      </c>
      <c r="BN217" s="239">
        <f>IFERROR($BM5*'SPMW - Average Cons. of Failure'!$Q$55,0)</f>
        <v>0</v>
      </c>
      <c r="BO217" s="239">
        <f>IFERROR($BM5*'SPMW - Average Cons. of Failure'!$Q$55,0)</f>
        <v>0</v>
      </c>
      <c r="BP217" s="239">
        <f>IFERROR($BM5*'SPMW - Average Cons. of Failure'!$Q$55,0)</f>
        <v>0</v>
      </c>
      <c r="BQ217" s="239">
        <f>IFERROR($BM5*'SPMW - Average Cons. of Failure'!$Q$55,0)</f>
        <v>0</v>
      </c>
      <c r="BR217" s="174"/>
      <c r="BS217" s="6"/>
      <c r="BT217" s="57" t="s">
        <v>30</v>
      </c>
      <c r="BU217" s="23" t="str">
        <f t="shared" si="982"/>
        <v/>
      </c>
      <c r="BV217" s="23" t="str">
        <f t="shared" si="982"/>
        <v/>
      </c>
      <c r="BW217" s="23" t="str">
        <f t="shared" si="982"/>
        <v/>
      </c>
      <c r="BX217" s="23" t="str">
        <f t="shared" si="982"/>
        <v/>
      </c>
      <c r="BY217" s="23" t="str">
        <f t="shared" si="982"/>
        <v/>
      </c>
      <c r="BZ217" s="6"/>
      <c r="CA217" s="6"/>
      <c r="CB217" s="57" t="s">
        <v>30</v>
      </c>
      <c r="CC217" s="193" t="str">
        <f t="shared" si="1204"/>
        <v/>
      </c>
      <c r="CD217" s="193" t="str">
        <f t="shared" si="1191"/>
        <v/>
      </c>
      <c r="CE217" s="193" t="str">
        <f t="shared" si="1191"/>
        <v/>
      </c>
      <c r="CF217" s="193" t="str">
        <f t="shared" si="1191"/>
        <v/>
      </c>
      <c r="CG217" s="193" t="str">
        <f t="shared" si="1191"/>
        <v/>
      </c>
      <c r="CH217" s="196">
        <f t="shared" si="1192"/>
        <v>0</v>
      </c>
      <c r="CI217" s="66"/>
      <c r="CJ217" s="66"/>
      <c r="CK217" s="193" t="str">
        <f t="shared" si="1193"/>
        <v/>
      </c>
      <c r="CL217" s="193" t="str">
        <f t="shared" si="1193"/>
        <v/>
      </c>
      <c r="CM217" s="193" t="str">
        <f t="shared" si="1193"/>
        <v/>
      </c>
      <c r="CN217" s="193" t="str">
        <f t="shared" si="1193"/>
        <v/>
      </c>
      <c r="CO217" s="193" t="str">
        <f t="shared" si="1193"/>
        <v/>
      </c>
      <c r="CP217" s="196">
        <f t="shared" si="1141"/>
        <v>0</v>
      </c>
      <c r="CS217" s="193" t="str">
        <f t="shared" si="1205"/>
        <v/>
      </c>
      <c r="CT217" s="193" t="str">
        <f t="shared" si="1194"/>
        <v/>
      </c>
      <c r="CU217" s="193" t="str">
        <f t="shared" si="1194"/>
        <v/>
      </c>
      <c r="CV217" s="193" t="str">
        <f t="shared" si="1194"/>
        <v/>
      </c>
      <c r="CW217" s="193" t="str">
        <f t="shared" si="1194"/>
        <v/>
      </c>
      <c r="CX217" s="196">
        <f t="shared" si="1143"/>
        <v>0</v>
      </c>
      <c r="CY217" s="6"/>
      <c r="CZ217" s="6"/>
      <c r="DA217" s="193" t="str">
        <f t="shared" si="1206"/>
        <v/>
      </c>
      <c r="DB217" s="193" t="str">
        <f t="shared" si="1195"/>
        <v/>
      </c>
      <c r="DC217" s="193" t="str">
        <f t="shared" si="1195"/>
        <v/>
      </c>
      <c r="DD217" s="193" t="str">
        <f t="shared" si="1195"/>
        <v/>
      </c>
      <c r="DE217" s="193" t="str">
        <f t="shared" si="1195"/>
        <v/>
      </c>
      <c r="DF217" s="196">
        <f t="shared" si="1145"/>
        <v>0</v>
      </c>
      <c r="DG217" s="6"/>
      <c r="DH217" s="6"/>
      <c r="DI217" s="193" t="str">
        <f t="shared" si="1207"/>
        <v/>
      </c>
      <c r="DJ217" s="193" t="str">
        <f t="shared" si="1196"/>
        <v/>
      </c>
      <c r="DK217" s="193" t="str">
        <f t="shared" si="1196"/>
        <v/>
      </c>
      <c r="DL217" s="193" t="str">
        <f t="shared" si="1196"/>
        <v/>
      </c>
      <c r="DM217" s="193" t="str">
        <f t="shared" si="1196"/>
        <v/>
      </c>
      <c r="DN217" s="196">
        <f t="shared" si="1149"/>
        <v>0</v>
      </c>
      <c r="DO217" s="6"/>
      <c r="DP217" s="6"/>
      <c r="DQ217" s="193" t="str">
        <f t="shared" si="1208"/>
        <v/>
      </c>
      <c r="DR217" s="193" t="str">
        <f t="shared" si="1197"/>
        <v/>
      </c>
      <c r="DS217" s="193" t="str">
        <f t="shared" si="1197"/>
        <v/>
      </c>
      <c r="DT217" s="193" t="str">
        <f t="shared" si="1197"/>
        <v/>
      </c>
      <c r="DU217" s="193" t="str">
        <f t="shared" si="1197"/>
        <v/>
      </c>
      <c r="DV217" s="196">
        <f t="shared" si="1148"/>
        <v>0</v>
      </c>
    </row>
    <row r="218" spans="1:126" ht="25.5" customHeight="1" thickBot="1">
      <c r="A218" s="19"/>
      <c r="B218" s="59"/>
      <c r="C218" s="60">
        <v>0</v>
      </c>
      <c r="D218" s="60">
        <v>0</v>
      </c>
      <c r="E218" s="61">
        <v>0</v>
      </c>
      <c r="F218" s="62"/>
      <c r="G218" s="63">
        <f>SUM(G214:G217)</f>
        <v>0</v>
      </c>
      <c r="H218" s="64">
        <f t="shared" ref="H218:K218" si="1209">SUM(H214:H217)</f>
        <v>0</v>
      </c>
      <c r="I218" s="64">
        <f t="shared" si="1209"/>
        <v>0</v>
      </c>
      <c r="J218" s="64">
        <f t="shared" si="1209"/>
        <v>0</v>
      </c>
      <c r="K218" s="64">
        <f t="shared" si="1209"/>
        <v>0</v>
      </c>
      <c r="L218" s="65"/>
      <c r="M218" s="63">
        <f>SUM(M214:M217)</f>
        <v>0</v>
      </c>
      <c r="N218" s="64">
        <f t="shared" ref="N218:Q218" si="1210">SUM(N214:N217)</f>
        <v>0</v>
      </c>
      <c r="O218" s="64">
        <f t="shared" si="1210"/>
        <v>0</v>
      </c>
      <c r="P218" s="64">
        <f t="shared" si="1210"/>
        <v>0</v>
      </c>
      <c r="Q218" s="64">
        <f t="shared" si="1210"/>
        <v>0</v>
      </c>
      <c r="R218" s="65"/>
      <c r="S218" s="63">
        <f>SUM(S214:S217)</f>
        <v>0</v>
      </c>
      <c r="T218" s="64">
        <f t="shared" ref="T218:W218" si="1211">SUM(T214:T217)</f>
        <v>0</v>
      </c>
      <c r="U218" s="64">
        <f t="shared" si="1211"/>
        <v>0</v>
      </c>
      <c r="V218" s="64">
        <f t="shared" si="1211"/>
        <v>0</v>
      </c>
      <c r="W218" s="64">
        <f t="shared" si="1211"/>
        <v>0</v>
      </c>
      <c r="X218" s="65"/>
      <c r="Y218" s="63">
        <f>SUM(Y214:Y217)</f>
        <v>0</v>
      </c>
      <c r="Z218" s="64">
        <f t="shared" ref="Z218:AC218" si="1212">SUM(Z214:Z217)</f>
        <v>0</v>
      </c>
      <c r="AA218" s="64">
        <f t="shared" si="1212"/>
        <v>0</v>
      </c>
      <c r="AB218" s="64">
        <f t="shared" si="1212"/>
        <v>0</v>
      </c>
      <c r="AC218" s="64">
        <f t="shared" si="1212"/>
        <v>0</v>
      </c>
      <c r="AD218" s="65"/>
      <c r="AE218" s="63">
        <f>SUM(AE214:AE217)</f>
        <v>0</v>
      </c>
      <c r="AF218" s="64">
        <f t="shared" ref="AF218:AI218" si="1213">SUM(AF214:AF217)</f>
        <v>0</v>
      </c>
      <c r="AG218" s="64">
        <f t="shared" si="1213"/>
        <v>0</v>
      </c>
      <c r="AH218" s="64">
        <f t="shared" si="1213"/>
        <v>0</v>
      </c>
      <c r="AI218" s="64">
        <f t="shared" si="1213"/>
        <v>0</v>
      </c>
      <c r="AJ218" s="65"/>
      <c r="AK218" s="63">
        <f>SUM(AK214:AK217)</f>
        <v>0</v>
      </c>
      <c r="AL218" s="64">
        <f t="shared" ref="AL218:AO218" si="1214">SUM(AL214:AL217)</f>
        <v>0</v>
      </c>
      <c r="AM218" s="64">
        <f t="shared" si="1214"/>
        <v>0</v>
      </c>
      <c r="AN218" s="64">
        <f t="shared" si="1214"/>
        <v>0</v>
      </c>
      <c r="AO218" s="64">
        <f t="shared" si="1214"/>
        <v>0</v>
      </c>
      <c r="AP218" s="65"/>
      <c r="BB218" s="6"/>
      <c r="BC218" s="6"/>
      <c r="BD218" s="62"/>
      <c r="BE218" s="171"/>
      <c r="BF218" s="172"/>
      <c r="BG218" s="172"/>
      <c r="BH218" s="172"/>
      <c r="BI218" s="172"/>
      <c r="BJ218" s="65"/>
      <c r="BK218" s="6"/>
      <c r="BL218" s="62"/>
      <c r="BM218" s="171"/>
      <c r="BN218" s="172"/>
      <c r="BO218" s="172"/>
      <c r="BP218" s="172"/>
      <c r="BQ218" s="172"/>
      <c r="BR218" s="65"/>
      <c r="BS218" s="6"/>
      <c r="BT218" s="62"/>
      <c r="BU218" s="23" t="str">
        <f t="shared" si="982"/>
        <v/>
      </c>
      <c r="BV218" s="23" t="str">
        <f t="shared" si="982"/>
        <v/>
      </c>
      <c r="BW218" s="23" t="str">
        <f t="shared" si="982"/>
        <v/>
      </c>
      <c r="BX218" s="23" t="str">
        <f t="shared" si="982"/>
        <v/>
      </c>
      <c r="BY218" s="23" t="str">
        <f t="shared" si="982"/>
        <v/>
      </c>
      <c r="BZ218" s="6"/>
      <c r="CA218" s="6"/>
      <c r="CB218" s="62"/>
      <c r="CC218" s="195">
        <f>SUM(CC214:CC217)</f>
        <v>0</v>
      </c>
      <c r="CD218" s="195">
        <f t="shared" ref="CD218:CG218" si="1215">SUM(CD214:CD217)</f>
        <v>0</v>
      </c>
      <c r="CE218" s="195">
        <f t="shared" si="1215"/>
        <v>0</v>
      </c>
      <c r="CF218" s="195">
        <f t="shared" si="1215"/>
        <v>0</v>
      </c>
      <c r="CG218" s="195">
        <f t="shared" si="1215"/>
        <v>0</v>
      </c>
      <c r="CH218" s="196">
        <f t="shared" si="1192"/>
        <v>0</v>
      </c>
      <c r="CI218" s="66"/>
      <c r="CJ218" s="66"/>
      <c r="CK218" s="195">
        <f>SUM(CK214:CK217)</f>
        <v>0</v>
      </c>
      <c r="CL218" s="195">
        <f t="shared" ref="CL218:CO218" si="1216">SUM(CL214:CL217)</f>
        <v>0</v>
      </c>
      <c r="CM218" s="195">
        <f t="shared" si="1216"/>
        <v>0</v>
      </c>
      <c r="CN218" s="195">
        <f t="shared" si="1216"/>
        <v>0</v>
      </c>
      <c r="CO218" s="195">
        <f t="shared" si="1216"/>
        <v>0</v>
      </c>
      <c r="CP218" s="196">
        <f t="shared" si="1141"/>
        <v>0</v>
      </c>
      <c r="CS218" s="195">
        <f>SUM(CS214:CS217)</f>
        <v>0</v>
      </c>
      <c r="CT218" s="195">
        <f t="shared" ref="CT218:CW218" si="1217">SUM(CT214:CT217)</f>
        <v>0</v>
      </c>
      <c r="CU218" s="195">
        <f t="shared" si="1217"/>
        <v>0</v>
      </c>
      <c r="CV218" s="195">
        <f t="shared" si="1217"/>
        <v>0</v>
      </c>
      <c r="CW218" s="195">
        <f t="shared" si="1217"/>
        <v>0</v>
      </c>
      <c r="CX218" s="196">
        <f t="shared" si="1143"/>
        <v>0</v>
      </c>
      <c r="CY218" s="6"/>
      <c r="CZ218" s="6"/>
      <c r="DA218" s="195">
        <f>SUM(DA214:DA217)</f>
        <v>0</v>
      </c>
      <c r="DB218" s="195">
        <f t="shared" ref="DB218:DE218" si="1218">SUM(DB214:DB217)</f>
        <v>0</v>
      </c>
      <c r="DC218" s="195">
        <f t="shared" si="1218"/>
        <v>0</v>
      </c>
      <c r="DD218" s="195">
        <f t="shared" si="1218"/>
        <v>0</v>
      </c>
      <c r="DE218" s="195">
        <f t="shared" si="1218"/>
        <v>0</v>
      </c>
      <c r="DF218" s="196">
        <f t="shared" si="1145"/>
        <v>0</v>
      </c>
      <c r="DG218" s="6"/>
      <c r="DH218" s="6"/>
      <c r="DI218" s="195">
        <f>SUM(DI214:DI217)</f>
        <v>0</v>
      </c>
      <c r="DJ218" s="195">
        <f t="shared" ref="DJ218:DM218" si="1219">SUM(DJ214:DJ217)</f>
        <v>0</v>
      </c>
      <c r="DK218" s="195">
        <f t="shared" si="1219"/>
        <v>0</v>
      </c>
      <c r="DL218" s="195">
        <f t="shared" si="1219"/>
        <v>0</v>
      </c>
      <c r="DM218" s="195">
        <f t="shared" si="1219"/>
        <v>0</v>
      </c>
      <c r="DN218" s="196">
        <f t="shared" si="1149"/>
        <v>0</v>
      </c>
      <c r="DO218" s="6"/>
      <c r="DP218" s="6"/>
      <c r="DQ218" s="195">
        <f>SUM(DQ214:DQ217)</f>
        <v>0</v>
      </c>
      <c r="DR218" s="195">
        <f t="shared" ref="DR218:DU218" si="1220">SUM(DR214:DR217)</f>
        <v>0</v>
      </c>
      <c r="DS218" s="195">
        <f t="shared" si="1220"/>
        <v>0</v>
      </c>
      <c r="DT218" s="195">
        <f t="shared" si="1220"/>
        <v>0</v>
      </c>
      <c r="DU218" s="195">
        <f t="shared" si="1220"/>
        <v>0</v>
      </c>
      <c r="DV218" s="196">
        <f t="shared" si="1148"/>
        <v>0</v>
      </c>
    </row>
    <row r="219" spans="1:126" ht="25.5" customHeight="1">
      <c r="A219" s="19"/>
      <c r="B219" s="68" t="s">
        <v>33</v>
      </c>
      <c r="C219" s="48"/>
      <c r="D219" s="48"/>
      <c r="E219" s="49"/>
      <c r="F219" s="50" t="s">
        <v>25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2">
        <f>SUM(G219:K219)</f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2">
        <f>SUM(M219:Q219)</f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2">
        <f>SUM(S219:W219)</f>
        <v>0</v>
      </c>
      <c r="Y219" s="53">
        <v>0</v>
      </c>
      <c r="Z219" s="53">
        <v>0</v>
      </c>
      <c r="AA219" s="53">
        <v>0</v>
      </c>
      <c r="AB219" s="53">
        <v>0</v>
      </c>
      <c r="AC219" s="53">
        <v>0</v>
      </c>
      <c r="AD219" s="52">
        <f>SUM(Y219:AC219)</f>
        <v>0</v>
      </c>
      <c r="AE219" s="53">
        <v>0</v>
      </c>
      <c r="AF219" s="53">
        <v>0</v>
      </c>
      <c r="AG219" s="53">
        <v>0</v>
      </c>
      <c r="AH219" s="53">
        <v>0</v>
      </c>
      <c r="AI219" s="53">
        <v>0</v>
      </c>
      <c r="AJ219" s="52">
        <f>SUM(AE219:AI219)</f>
        <v>0</v>
      </c>
      <c r="AK219" s="53">
        <v>0</v>
      </c>
      <c r="AL219" s="53">
        <v>0</v>
      </c>
      <c r="AM219" s="53">
        <v>0</v>
      </c>
      <c r="AN219" s="53">
        <v>0</v>
      </c>
      <c r="AO219" s="53">
        <v>0</v>
      </c>
      <c r="AP219" s="52">
        <f>SUM(AK219:AO219)</f>
        <v>0</v>
      </c>
      <c r="BB219" s="6"/>
      <c r="BC219" s="6"/>
      <c r="BD219" s="50" t="s">
        <v>25</v>
      </c>
      <c r="BE219" s="170">
        <f>'SPMW - Probs. of Failure '!O$56</f>
        <v>0</v>
      </c>
      <c r="BF219" s="170">
        <f>'SPMW - Probs. of Failure '!P$56</f>
        <v>0</v>
      </c>
      <c r="BG219" s="170">
        <f>'SPMW - Probs. of Failure '!Q$56</f>
        <v>0</v>
      </c>
      <c r="BH219" s="170">
        <f>'SPMW - Probs. of Failure '!R$56</f>
        <v>0</v>
      </c>
      <c r="BI219" s="170">
        <f>'SPMW - Probs. of Failure '!S$56</f>
        <v>0</v>
      </c>
      <c r="BJ219" s="173"/>
      <c r="BK219" s="6"/>
      <c r="BL219" s="50" t="s">
        <v>25</v>
      </c>
      <c r="BM219" s="239">
        <f>IFERROR($BM2*'SPMW - Average Cons. of Failure'!$Q$56,0)</f>
        <v>0</v>
      </c>
      <c r="BN219" s="239">
        <f>IFERROR($BM2*'SPMW - Average Cons. of Failure'!$Q$56,0)</f>
        <v>0</v>
      </c>
      <c r="BO219" s="239">
        <f>IFERROR($BM2*'SPMW - Average Cons. of Failure'!$Q$56,0)</f>
        <v>0</v>
      </c>
      <c r="BP219" s="239">
        <f>IFERROR($BM2*'SPMW - Average Cons. of Failure'!$Q$56,0)</f>
        <v>0</v>
      </c>
      <c r="BQ219" s="239">
        <f>IFERROR($BM2*'SPMW - Average Cons. of Failure'!$Q$56,0)</f>
        <v>0</v>
      </c>
      <c r="BR219" s="173"/>
      <c r="BS219" s="6"/>
      <c r="BT219" s="50" t="s">
        <v>25</v>
      </c>
      <c r="BU219" s="23" t="str">
        <f t="shared" si="982"/>
        <v/>
      </c>
      <c r="BV219" s="23" t="str">
        <f t="shared" si="982"/>
        <v/>
      </c>
      <c r="BW219" s="23" t="str">
        <f t="shared" si="982"/>
        <v/>
      </c>
      <c r="BX219" s="23" t="str">
        <f t="shared" si="982"/>
        <v/>
      </c>
      <c r="BY219" s="23" t="str">
        <f t="shared" si="982"/>
        <v/>
      </c>
      <c r="BZ219" s="6"/>
      <c r="CA219" s="6"/>
      <c r="CB219" s="50" t="s">
        <v>25</v>
      </c>
      <c r="CC219" s="193" t="str">
        <f>IF(BU219="","",M219*BU219)</f>
        <v/>
      </c>
      <c r="CD219" s="193" t="str">
        <f t="shared" ref="CD219:CG222" si="1221">IF(BV219="","",N219*BV219)</f>
        <v/>
      </c>
      <c r="CE219" s="193" t="str">
        <f t="shared" si="1221"/>
        <v/>
      </c>
      <c r="CF219" s="193" t="str">
        <f t="shared" si="1221"/>
        <v/>
      </c>
      <c r="CG219" s="193" t="str">
        <f t="shared" si="1221"/>
        <v/>
      </c>
      <c r="CH219" s="196">
        <f t="shared" si="1192"/>
        <v>0</v>
      </c>
      <c r="CI219" s="66"/>
      <c r="CJ219" s="66"/>
      <c r="CK219" s="193" t="str">
        <f t="shared" ref="CK219:CO222" si="1222">IF(BU219="","",G219*BU219)</f>
        <v/>
      </c>
      <c r="CL219" s="193" t="str">
        <f t="shared" si="1222"/>
        <v/>
      </c>
      <c r="CM219" s="193" t="str">
        <f t="shared" si="1222"/>
        <v/>
      </c>
      <c r="CN219" s="193" t="str">
        <f t="shared" si="1222"/>
        <v/>
      </c>
      <c r="CO219" s="193" t="str">
        <f t="shared" si="1222"/>
        <v/>
      </c>
      <c r="CP219" s="196">
        <f t="shared" si="1141"/>
        <v>0</v>
      </c>
      <c r="CS219" s="193" t="str">
        <f>IF(BU219="","",Y219*BU219)</f>
        <v/>
      </c>
      <c r="CT219" s="193" t="str">
        <f t="shared" ref="CT219:CW222" si="1223">IF(BV219="","",Z219*BV219)</f>
        <v/>
      </c>
      <c r="CU219" s="193" t="str">
        <f t="shared" si="1223"/>
        <v/>
      </c>
      <c r="CV219" s="193" t="str">
        <f t="shared" si="1223"/>
        <v/>
      </c>
      <c r="CW219" s="193" t="str">
        <f t="shared" si="1223"/>
        <v/>
      </c>
      <c r="CX219" s="196">
        <f t="shared" si="1143"/>
        <v>0</v>
      </c>
      <c r="CY219" s="6"/>
      <c r="CZ219" s="6"/>
      <c r="DA219" s="193" t="str">
        <f>IF(BU219="","",(S219+Y219)*BU219)</f>
        <v/>
      </c>
      <c r="DB219" s="193" t="str">
        <f t="shared" ref="DB219:DE222" si="1224">IF(BV219="","",(T219+Z219)*BV219)</f>
        <v/>
      </c>
      <c r="DC219" s="193" t="str">
        <f t="shared" si="1224"/>
        <v/>
      </c>
      <c r="DD219" s="193" t="str">
        <f t="shared" si="1224"/>
        <v/>
      </c>
      <c r="DE219" s="193" t="str">
        <f t="shared" si="1224"/>
        <v/>
      </c>
      <c r="DF219" s="196">
        <f t="shared" si="1145"/>
        <v>0</v>
      </c>
      <c r="DG219" s="6"/>
      <c r="DH219" s="6"/>
      <c r="DI219" s="193" t="str">
        <f>IF(BU219="","",AK219*BU219)</f>
        <v/>
      </c>
      <c r="DJ219" s="193" t="str">
        <f t="shared" ref="DJ219:DM222" si="1225">IF(BV219="","",AL219*BV219)</f>
        <v/>
      </c>
      <c r="DK219" s="193" t="str">
        <f t="shared" si="1225"/>
        <v/>
      </c>
      <c r="DL219" s="193" t="str">
        <f t="shared" si="1225"/>
        <v/>
      </c>
      <c r="DM219" s="193" t="str">
        <f t="shared" si="1225"/>
        <v/>
      </c>
      <c r="DN219" s="196">
        <f t="shared" si="1149"/>
        <v>0</v>
      </c>
      <c r="DO219" s="6"/>
      <c r="DP219" s="6"/>
      <c r="DQ219" s="193" t="str">
        <f>IF(BU219="","",(AE219+AK219)*BU219)</f>
        <v/>
      </c>
      <c r="DR219" s="193" t="str">
        <f t="shared" ref="DR219:DU222" si="1226">IF(BV219="","",(AF219+AL219)*BV219)</f>
        <v/>
      </c>
      <c r="DS219" s="193" t="str">
        <f t="shared" si="1226"/>
        <v/>
      </c>
      <c r="DT219" s="193" t="str">
        <f t="shared" si="1226"/>
        <v/>
      </c>
      <c r="DU219" s="193" t="str">
        <f t="shared" si="1226"/>
        <v/>
      </c>
      <c r="DV219" s="196">
        <f t="shared" si="1148"/>
        <v>0</v>
      </c>
    </row>
    <row r="220" spans="1:126" ht="25.5" customHeight="1">
      <c r="A220" s="19"/>
      <c r="B220" s="54"/>
      <c r="C220" s="55"/>
      <c r="D220" s="55"/>
      <c r="E220" s="56"/>
      <c r="F220" s="57" t="s">
        <v>27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8">
        <f t="shared" ref="L220:L222" si="1227">SUM(G220:K220)</f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8">
        <f t="shared" ref="R220:R222" si="1228">SUM(M220:Q220)</f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8">
        <f t="shared" ref="X220:X222" si="1229">SUM(S220:W220)</f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8">
        <f t="shared" ref="AD220:AD222" si="1230">SUM(Y220:AC220)</f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8">
        <f t="shared" ref="AJ220:AJ222" si="1231">SUM(AE220:AI220)</f>
        <v>0</v>
      </c>
      <c r="AK220" s="51">
        <v>0</v>
      </c>
      <c r="AL220" s="51">
        <v>0</v>
      </c>
      <c r="AM220" s="51">
        <v>0</v>
      </c>
      <c r="AN220" s="51">
        <v>0</v>
      </c>
      <c r="AO220" s="51">
        <v>0</v>
      </c>
      <c r="AP220" s="58">
        <f t="shared" ref="AP220:AP222" si="1232">SUM(AK220:AO220)</f>
        <v>0</v>
      </c>
      <c r="BB220" s="6"/>
      <c r="BC220" s="6"/>
      <c r="BD220" s="57" t="s">
        <v>27</v>
      </c>
      <c r="BE220" s="170">
        <f>'SPMW - Probs. of Failure '!O$56</f>
        <v>0</v>
      </c>
      <c r="BF220" s="170">
        <f>'SPMW - Probs. of Failure '!P$56</f>
        <v>0</v>
      </c>
      <c r="BG220" s="170">
        <f>'SPMW - Probs. of Failure '!Q$56</f>
        <v>0</v>
      </c>
      <c r="BH220" s="170">
        <f>'SPMW - Probs. of Failure '!R$56</f>
        <v>0</v>
      </c>
      <c r="BI220" s="170">
        <f>'SPMW - Probs. of Failure '!S$56</f>
        <v>0</v>
      </c>
      <c r="BJ220" s="174"/>
      <c r="BK220" s="6"/>
      <c r="BL220" s="57" t="s">
        <v>27</v>
      </c>
      <c r="BM220" s="239">
        <f>IFERROR($BM3*'SPMW - Average Cons. of Failure'!$Q$56,0)</f>
        <v>0</v>
      </c>
      <c r="BN220" s="239">
        <f>IFERROR($BM3*'SPMW - Average Cons. of Failure'!$Q$56,0)</f>
        <v>0</v>
      </c>
      <c r="BO220" s="239">
        <f>IFERROR($BM3*'SPMW - Average Cons. of Failure'!$Q$56,0)</f>
        <v>0</v>
      </c>
      <c r="BP220" s="239">
        <f>IFERROR($BM3*'SPMW - Average Cons. of Failure'!$Q$56,0)</f>
        <v>0</v>
      </c>
      <c r="BQ220" s="239">
        <f>IFERROR($BM3*'SPMW - Average Cons. of Failure'!$Q$56,0)</f>
        <v>0</v>
      </c>
      <c r="BR220" s="174"/>
      <c r="BS220" s="6"/>
      <c r="BT220" s="57" t="s">
        <v>27</v>
      </c>
      <c r="BU220" s="23" t="str">
        <f t="shared" si="982"/>
        <v/>
      </c>
      <c r="BV220" s="23" t="str">
        <f t="shared" si="982"/>
        <v/>
      </c>
      <c r="BW220" s="23" t="str">
        <f t="shared" si="982"/>
        <v/>
      </c>
      <c r="BX220" s="23" t="str">
        <f t="shared" si="982"/>
        <v/>
      </c>
      <c r="BY220" s="23" t="str">
        <f t="shared" si="982"/>
        <v/>
      </c>
      <c r="BZ220" s="6"/>
      <c r="CA220" s="6"/>
      <c r="CB220" s="57" t="s">
        <v>27</v>
      </c>
      <c r="CC220" s="193" t="str">
        <f t="shared" ref="CC220:CC222" si="1233">IF(BU220="","",M220*BU220)</f>
        <v/>
      </c>
      <c r="CD220" s="193" t="str">
        <f t="shared" si="1221"/>
        <v/>
      </c>
      <c r="CE220" s="193" t="str">
        <f t="shared" si="1221"/>
        <v/>
      </c>
      <c r="CF220" s="193" t="str">
        <f t="shared" si="1221"/>
        <v/>
      </c>
      <c r="CG220" s="193" t="str">
        <f t="shared" si="1221"/>
        <v/>
      </c>
      <c r="CH220" s="196">
        <f t="shared" si="1192"/>
        <v>0</v>
      </c>
      <c r="CI220" s="66"/>
      <c r="CJ220" s="66"/>
      <c r="CK220" s="193" t="str">
        <f t="shared" si="1222"/>
        <v/>
      </c>
      <c r="CL220" s="193" t="str">
        <f t="shared" si="1222"/>
        <v/>
      </c>
      <c r="CM220" s="193" t="str">
        <f t="shared" si="1222"/>
        <v/>
      </c>
      <c r="CN220" s="193" t="str">
        <f t="shared" si="1222"/>
        <v/>
      </c>
      <c r="CO220" s="193" t="str">
        <f t="shared" si="1222"/>
        <v/>
      </c>
      <c r="CP220" s="196">
        <f t="shared" si="1141"/>
        <v>0</v>
      </c>
      <c r="CS220" s="193" t="str">
        <f t="shared" ref="CS220:CS222" si="1234">IF(BU220="","",Y220*BU220)</f>
        <v/>
      </c>
      <c r="CT220" s="193" t="str">
        <f t="shared" si="1223"/>
        <v/>
      </c>
      <c r="CU220" s="193" t="str">
        <f t="shared" si="1223"/>
        <v/>
      </c>
      <c r="CV220" s="193" t="str">
        <f t="shared" si="1223"/>
        <v/>
      </c>
      <c r="CW220" s="193" t="str">
        <f t="shared" si="1223"/>
        <v/>
      </c>
      <c r="CX220" s="196">
        <f t="shared" si="1143"/>
        <v>0</v>
      </c>
      <c r="CY220" s="6"/>
      <c r="CZ220" s="6"/>
      <c r="DA220" s="193" t="str">
        <f t="shared" ref="DA220:DA222" si="1235">IF(BU220="","",(S220+Y220)*BU220)</f>
        <v/>
      </c>
      <c r="DB220" s="193" t="str">
        <f t="shared" si="1224"/>
        <v/>
      </c>
      <c r="DC220" s="193" t="str">
        <f t="shared" si="1224"/>
        <v/>
      </c>
      <c r="DD220" s="193" t="str">
        <f t="shared" si="1224"/>
        <v/>
      </c>
      <c r="DE220" s="193" t="str">
        <f t="shared" si="1224"/>
        <v/>
      </c>
      <c r="DF220" s="196">
        <f t="shared" si="1145"/>
        <v>0</v>
      </c>
      <c r="DG220" s="6"/>
      <c r="DH220" s="6"/>
      <c r="DI220" s="193" t="str">
        <f t="shared" ref="DI220:DI222" si="1236">IF(BU220="","",AK220*BU220)</f>
        <v/>
      </c>
      <c r="DJ220" s="193" t="str">
        <f t="shared" si="1225"/>
        <v/>
      </c>
      <c r="DK220" s="193" t="str">
        <f t="shared" si="1225"/>
        <v/>
      </c>
      <c r="DL220" s="193" t="str">
        <f t="shared" si="1225"/>
        <v/>
      </c>
      <c r="DM220" s="193" t="str">
        <f t="shared" si="1225"/>
        <v/>
      </c>
      <c r="DN220" s="196">
        <f t="shared" si="1149"/>
        <v>0</v>
      </c>
      <c r="DO220" s="6"/>
      <c r="DP220" s="6"/>
      <c r="DQ220" s="193" t="str">
        <f t="shared" ref="DQ220:DQ222" si="1237">IF(BU220="","",(AE220+AK220)*BU220)</f>
        <v/>
      </c>
      <c r="DR220" s="193" t="str">
        <f t="shared" si="1226"/>
        <v/>
      </c>
      <c r="DS220" s="193" t="str">
        <f t="shared" si="1226"/>
        <v/>
      </c>
      <c r="DT220" s="193" t="str">
        <f t="shared" si="1226"/>
        <v/>
      </c>
      <c r="DU220" s="193" t="str">
        <f t="shared" si="1226"/>
        <v/>
      </c>
      <c r="DV220" s="196">
        <f t="shared" si="1148"/>
        <v>0</v>
      </c>
    </row>
    <row r="221" spans="1:126" ht="25.5" customHeight="1">
      <c r="A221" s="19"/>
      <c r="B221" s="54"/>
      <c r="C221" s="55"/>
      <c r="D221" s="55"/>
      <c r="E221" s="56"/>
      <c r="F221" s="57" t="s">
        <v>29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8">
        <f t="shared" si="1227"/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8">
        <f t="shared" si="1228"/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8">
        <f t="shared" si="1229"/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8">
        <f t="shared" si="1230"/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8">
        <f t="shared" si="1231"/>
        <v>0</v>
      </c>
      <c r="AK221" s="51">
        <v>0</v>
      </c>
      <c r="AL221" s="51">
        <v>0</v>
      </c>
      <c r="AM221" s="51">
        <v>0</v>
      </c>
      <c r="AN221" s="51">
        <v>0</v>
      </c>
      <c r="AO221" s="51">
        <v>0</v>
      </c>
      <c r="AP221" s="58">
        <f t="shared" si="1232"/>
        <v>0</v>
      </c>
      <c r="BB221" s="6"/>
      <c r="BC221" s="6"/>
      <c r="BD221" s="57" t="s">
        <v>29</v>
      </c>
      <c r="BE221" s="170">
        <f>'SPMW - Probs. of Failure '!O$56</f>
        <v>0</v>
      </c>
      <c r="BF221" s="170">
        <f>'SPMW - Probs. of Failure '!P$56</f>
        <v>0</v>
      </c>
      <c r="BG221" s="170">
        <f>'SPMW - Probs. of Failure '!Q$56</f>
        <v>0</v>
      </c>
      <c r="BH221" s="170">
        <f>'SPMW - Probs. of Failure '!R$56</f>
        <v>0</v>
      </c>
      <c r="BI221" s="170">
        <f>'SPMW - Probs. of Failure '!S$56</f>
        <v>0</v>
      </c>
      <c r="BJ221" s="174"/>
      <c r="BK221" s="6"/>
      <c r="BL221" s="57" t="s">
        <v>29</v>
      </c>
      <c r="BM221" s="239">
        <f>IFERROR($BM4*'SPMW - Average Cons. of Failure'!$Q$56,0)</f>
        <v>0</v>
      </c>
      <c r="BN221" s="239">
        <f>IFERROR($BM4*'SPMW - Average Cons. of Failure'!$Q$56,0)</f>
        <v>0</v>
      </c>
      <c r="BO221" s="239">
        <f>IFERROR($BM4*'SPMW - Average Cons. of Failure'!$Q$56,0)</f>
        <v>0</v>
      </c>
      <c r="BP221" s="239">
        <f>IFERROR($BM4*'SPMW - Average Cons. of Failure'!$Q$56,0)</f>
        <v>0</v>
      </c>
      <c r="BQ221" s="239">
        <f>IFERROR($BM4*'SPMW - Average Cons. of Failure'!$Q$56,0)</f>
        <v>0</v>
      </c>
      <c r="BR221" s="174"/>
      <c r="BS221" s="6"/>
      <c r="BT221" s="57" t="s">
        <v>29</v>
      </c>
      <c r="BU221" s="23" t="str">
        <f t="shared" si="982"/>
        <v/>
      </c>
      <c r="BV221" s="23" t="str">
        <f t="shared" si="982"/>
        <v/>
      </c>
      <c r="BW221" s="23" t="str">
        <f t="shared" si="982"/>
        <v/>
      </c>
      <c r="BX221" s="23" t="str">
        <f t="shared" si="982"/>
        <v/>
      </c>
      <c r="BY221" s="23" t="str">
        <f t="shared" si="982"/>
        <v/>
      </c>
      <c r="BZ221" s="6"/>
      <c r="CA221" s="6"/>
      <c r="CB221" s="57" t="s">
        <v>29</v>
      </c>
      <c r="CC221" s="193" t="str">
        <f t="shared" si="1233"/>
        <v/>
      </c>
      <c r="CD221" s="193" t="str">
        <f t="shared" si="1221"/>
        <v/>
      </c>
      <c r="CE221" s="193" t="str">
        <f t="shared" si="1221"/>
        <v/>
      </c>
      <c r="CF221" s="193" t="str">
        <f t="shared" si="1221"/>
        <v/>
      </c>
      <c r="CG221" s="193" t="str">
        <f t="shared" si="1221"/>
        <v/>
      </c>
      <c r="CH221" s="196">
        <f t="shared" si="1192"/>
        <v>0</v>
      </c>
      <c r="CI221" s="66"/>
      <c r="CJ221" s="66"/>
      <c r="CK221" s="193" t="str">
        <f t="shared" si="1222"/>
        <v/>
      </c>
      <c r="CL221" s="193" t="str">
        <f t="shared" si="1222"/>
        <v/>
      </c>
      <c r="CM221" s="193" t="str">
        <f t="shared" si="1222"/>
        <v/>
      </c>
      <c r="CN221" s="193" t="str">
        <f t="shared" si="1222"/>
        <v/>
      </c>
      <c r="CO221" s="193" t="str">
        <f t="shared" si="1222"/>
        <v/>
      </c>
      <c r="CP221" s="196">
        <f t="shared" si="1141"/>
        <v>0</v>
      </c>
      <c r="CS221" s="193" t="str">
        <f t="shared" si="1234"/>
        <v/>
      </c>
      <c r="CT221" s="193" t="str">
        <f t="shared" si="1223"/>
        <v/>
      </c>
      <c r="CU221" s="193" t="str">
        <f t="shared" si="1223"/>
        <v/>
      </c>
      <c r="CV221" s="193" t="str">
        <f t="shared" si="1223"/>
        <v/>
      </c>
      <c r="CW221" s="193" t="str">
        <f t="shared" si="1223"/>
        <v/>
      </c>
      <c r="CX221" s="196">
        <f t="shared" si="1143"/>
        <v>0</v>
      </c>
      <c r="CY221" s="6"/>
      <c r="CZ221" s="6"/>
      <c r="DA221" s="193" t="str">
        <f t="shared" si="1235"/>
        <v/>
      </c>
      <c r="DB221" s="193" t="str">
        <f t="shared" si="1224"/>
        <v/>
      </c>
      <c r="DC221" s="193" t="str">
        <f t="shared" si="1224"/>
        <v/>
      </c>
      <c r="DD221" s="193" t="str">
        <f t="shared" si="1224"/>
        <v/>
      </c>
      <c r="DE221" s="193" t="str">
        <f t="shared" si="1224"/>
        <v/>
      </c>
      <c r="DF221" s="196">
        <f t="shared" si="1145"/>
        <v>0</v>
      </c>
      <c r="DG221" s="6"/>
      <c r="DH221" s="6"/>
      <c r="DI221" s="193" t="str">
        <f t="shared" si="1236"/>
        <v/>
      </c>
      <c r="DJ221" s="193" t="str">
        <f t="shared" si="1225"/>
        <v/>
      </c>
      <c r="DK221" s="193" t="str">
        <f t="shared" si="1225"/>
        <v/>
      </c>
      <c r="DL221" s="193" t="str">
        <f t="shared" si="1225"/>
        <v/>
      </c>
      <c r="DM221" s="193" t="str">
        <f t="shared" si="1225"/>
        <v/>
      </c>
      <c r="DN221" s="196">
        <f t="shared" si="1149"/>
        <v>0</v>
      </c>
      <c r="DO221" s="6"/>
      <c r="DP221" s="6"/>
      <c r="DQ221" s="193" t="str">
        <f t="shared" si="1237"/>
        <v/>
      </c>
      <c r="DR221" s="193" t="str">
        <f t="shared" si="1226"/>
        <v/>
      </c>
      <c r="DS221" s="193" t="str">
        <f t="shared" si="1226"/>
        <v/>
      </c>
      <c r="DT221" s="193" t="str">
        <f t="shared" si="1226"/>
        <v/>
      </c>
      <c r="DU221" s="193" t="str">
        <f t="shared" si="1226"/>
        <v/>
      </c>
      <c r="DV221" s="196">
        <f t="shared" si="1148"/>
        <v>0</v>
      </c>
    </row>
    <row r="222" spans="1:126" ht="25.5" customHeight="1">
      <c r="A222" s="19"/>
      <c r="B222" s="54"/>
      <c r="C222" s="55"/>
      <c r="D222" s="55"/>
      <c r="E222" s="56"/>
      <c r="F222" s="57" t="s">
        <v>30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8">
        <f t="shared" si="1227"/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8">
        <f t="shared" si="1228"/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8">
        <f t="shared" si="1229"/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8">
        <f t="shared" si="1230"/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8">
        <f t="shared" si="1231"/>
        <v>0</v>
      </c>
      <c r="AK222" s="51">
        <v>0</v>
      </c>
      <c r="AL222" s="51">
        <v>0</v>
      </c>
      <c r="AM222" s="51">
        <v>0</v>
      </c>
      <c r="AN222" s="51">
        <v>0</v>
      </c>
      <c r="AO222" s="51">
        <v>0</v>
      </c>
      <c r="AP222" s="58">
        <f t="shared" si="1232"/>
        <v>0</v>
      </c>
      <c r="BB222" s="6"/>
      <c r="BC222" s="6"/>
      <c r="BD222" s="57" t="s">
        <v>30</v>
      </c>
      <c r="BE222" s="170">
        <f>'SPMW - Probs. of Failure '!O$56</f>
        <v>0</v>
      </c>
      <c r="BF222" s="170">
        <f>'SPMW - Probs. of Failure '!P$56</f>
        <v>0</v>
      </c>
      <c r="BG222" s="170">
        <f>'SPMW - Probs. of Failure '!Q$56</f>
        <v>0</v>
      </c>
      <c r="BH222" s="170">
        <f>'SPMW - Probs. of Failure '!R$56</f>
        <v>0</v>
      </c>
      <c r="BI222" s="170">
        <f>'SPMW - Probs. of Failure '!S$56</f>
        <v>0</v>
      </c>
      <c r="BJ222" s="174"/>
      <c r="BK222" s="6"/>
      <c r="BL222" s="57" t="s">
        <v>30</v>
      </c>
      <c r="BM222" s="239">
        <f>IFERROR($BM5*'SPMW - Average Cons. of Failure'!$Q$56,0)</f>
        <v>0</v>
      </c>
      <c r="BN222" s="239">
        <f>IFERROR($BM5*'SPMW - Average Cons. of Failure'!$Q$56,0)</f>
        <v>0</v>
      </c>
      <c r="BO222" s="239">
        <f>IFERROR($BM5*'SPMW - Average Cons. of Failure'!$Q$56,0)</f>
        <v>0</v>
      </c>
      <c r="BP222" s="239">
        <f>IFERROR($BM5*'SPMW - Average Cons. of Failure'!$Q$56,0)</f>
        <v>0</v>
      </c>
      <c r="BQ222" s="239">
        <f>IFERROR($BM5*'SPMW - Average Cons. of Failure'!$Q$56,0)</f>
        <v>0</v>
      </c>
      <c r="BR222" s="174"/>
      <c r="BS222" s="6"/>
      <c r="BT222" s="57" t="s">
        <v>30</v>
      </c>
      <c r="BU222" s="23" t="str">
        <f t="shared" si="982"/>
        <v/>
      </c>
      <c r="BV222" s="23" t="str">
        <f t="shared" si="982"/>
        <v/>
      </c>
      <c r="BW222" s="23" t="str">
        <f t="shared" si="982"/>
        <v/>
      </c>
      <c r="BX222" s="23" t="str">
        <f t="shared" si="982"/>
        <v/>
      </c>
      <c r="BY222" s="23" t="str">
        <f t="shared" si="982"/>
        <v/>
      </c>
      <c r="BZ222" s="6"/>
      <c r="CA222" s="6"/>
      <c r="CB222" s="57" t="s">
        <v>30</v>
      </c>
      <c r="CC222" s="193" t="str">
        <f t="shared" si="1233"/>
        <v/>
      </c>
      <c r="CD222" s="193" t="str">
        <f t="shared" si="1221"/>
        <v/>
      </c>
      <c r="CE222" s="193" t="str">
        <f t="shared" si="1221"/>
        <v/>
      </c>
      <c r="CF222" s="193" t="str">
        <f t="shared" si="1221"/>
        <v/>
      </c>
      <c r="CG222" s="193" t="str">
        <f t="shared" si="1221"/>
        <v/>
      </c>
      <c r="CH222" s="196">
        <f t="shared" si="1192"/>
        <v>0</v>
      </c>
      <c r="CI222" s="66"/>
      <c r="CJ222" s="66"/>
      <c r="CK222" s="193" t="str">
        <f t="shared" si="1222"/>
        <v/>
      </c>
      <c r="CL222" s="193" t="str">
        <f t="shared" si="1222"/>
        <v/>
      </c>
      <c r="CM222" s="193" t="str">
        <f t="shared" si="1222"/>
        <v/>
      </c>
      <c r="CN222" s="193" t="str">
        <f t="shared" si="1222"/>
        <v/>
      </c>
      <c r="CO222" s="193" t="str">
        <f t="shared" si="1222"/>
        <v/>
      </c>
      <c r="CP222" s="196">
        <f t="shared" si="1141"/>
        <v>0</v>
      </c>
      <c r="CS222" s="193" t="str">
        <f t="shared" si="1234"/>
        <v/>
      </c>
      <c r="CT222" s="193" t="str">
        <f t="shared" si="1223"/>
        <v/>
      </c>
      <c r="CU222" s="193" t="str">
        <f t="shared" si="1223"/>
        <v/>
      </c>
      <c r="CV222" s="193" t="str">
        <f t="shared" si="1223"/>
        <v/>
      </c>
      <c r="CW222" s="193" t="str">
        <f t="shared" si="1223"/>
        <v/>
      </c>
      <c r="CX222" s="196">
        <f t="shared" si="1143"/>
        <v>0</v>
      </c>
      <c r="CY222" s="6"/>
      <c r="CZ222" s="6"/>
      <c r="DA222" s="193" t="str">
        <f t="shared" si="1235"/>
        <v/>
      </c>
      <c r="DB222" s="193" t="str">
        <f t="shared" si="1224"/>
        <v/>
      </c>
      <c r="DC222" s="193" t="str">
        <f t="shared" si="1224"/>
        <v/>
      </c>
      <c r="DD222" s="193" t="str">
        <f t="shared" si="1224"/>
        <v/>
      </c>
      <c r="DE222" s="193" t="str">
        <f t="shared" si="1224"/>
        <v/>
      </c>
      <c r="DF222" s="196">
        <f t="shared" si="1145"/>
        <v>0</v>
      </c>
      <c r="DG222" s="6"/>
      <c r="DH222" s="6"/>
      <c r="DI222" s="193" t="str">
        <f t="shared" si="1236"/>
        <v/>
      </c>
      <c r="DJ222" s="193" t="str">
        <f t="shared" si="1225"/>
        <v/>
      </c>
      <c r="DK222" s="193" t="str">
        <f t="shared" si="1225"/>
        <v/>
      </c>
      <c r="DL222" s="193" t="str">
        <f t="shared" si="1225"/>
        <v/>
      </c>
      <c r="DM222" s="193" t="str">
        <f t="shared" si="1225"/>
        <v/>
      </c>
      <c r="DN222" s="196">
        <f t="shared" si="1149"/>
        <v>0</v>
      </c>
      <c r="DO222" s="6"/>
      <c r="DP222" s="6"/>
      <c r="DQ222" s="193" t="str">
        <f t="shared" si="1237"/>
        <v/>
      </c>
      <c r="DR222" s="193" t="str">
        <f t="shared" si="1226"/>
        <v/>
      </c>
      <c r="DS222" s="193" t="str">
        <f t="shared" si="1226"/>
        <v/>
      </c>
      <c r="DT222" s="193" t="str">
        <f t="shared" si="1226"/>
        <v/>
      </c>
      <c r="DU222" s="193" t="str">
        <f t="shared" si="1226"/>
        <v/>
      </c>
      <c r="DV222" s="196">
        <f t="shared" si="1148"/>
        <v>0</v>
      </c>
    </row>
    <row r="223" spans="1:126" ht="25.5" customHeight="1" thickBot="1">
      <c r="A223" s="19"/>
      <c r="B223" s="59"/>
      <c r="C223" s="60">
        <v>0</v>
      </c>
      <c r="D223" s="60">
        <v>0</v>
      </c>
      <c r="E223" s="61">
        <v>0</v>
      </c>
      <c r="F223" s="62"/>
      <c r="G223" s="63">
        <f>SUM(G219:G222)</f>
        <v>0</v>
      </c>
      <c r="H223" s="64">
        <f t="shared" ref="H223:K223" si="1238">SUM(H219:H222)</f>
        <v>0</v>
      </c>
      <c r="I223" s="64">
        <f t="shared" si="1238"/>
        <v>0</v>
      </c>
      <c r="J223" s="64">
        <f t="shared" si="1238"/>
        <v>0</v>
      </c>
      <c r="K223" s="64">
        <f t="shared" si="1238"/>
        <v>0</v>
      </c>
      <c r="L223" s="65"/>
      <c r="M223" s="63">
        <f>SUM(M219:M222)</f>
        <v>0</v>
      </c>
      <c r="N223" s="64">
        <f t="shared" ref="N223:Q223" si="1239">SUM(N219:N222)</f>
        <v>0</v>
      </c>
      <c r="O223" s="64">
        <f t="shared" si="1239"/>
        <v>0</v>
      </c>
      <c r="P223" s="64">
        <f t="shared" si="1239"/>
        <v>0</v>
      </c>
      <c r="Q223" s="64">
        <f t="shared" si="1239"/>
        <v>0</v>
      </c>
      <c r="R223" s="65"/>
      <c r="S223" s="63">
        <f>SUM(S219:S222)</f>
        <v>0</v>
      </c>
      <c r="T223" s="64">
        <f t="shared" ref="T223:W223" si="1240">SUM(T219:T222)</f>
        <v>0</v>
      </c>
      <c r="U223" s="64">
        <f t="shared" si="1240"/>
        <v>0</v>
      </c>
      <c r="V223" s="64">
        <f t="shared" si="1240"/>
        <v>0</v>
      </c>
      <c r="W223" s="64">
        <f t="shared" si="1240"/>
        <v>0</v>
      </c>
      <c r="X223" s="65"/>
      <c r="Y223" s="63">
        <f>SUM(Y219:Y222)</f>
        <v>0</v>
      </c>
      <c r="Z223" s="64">
        <f t="shared" ref="Z223:AC223" si="1241">SUM(Z219:Z222)</f>
        <v>0</v>
      </c>
      <c r="AA223" s="64">
        <f t="shared" si="1241"/>
        <v>0</v>
      </c>
      <c r="AB223" s="64">
        <f t="shared" si="1241"/>
        <v>0</v>
      </c>
      <c r="AC223" s="64">
        <f t="shared" si="1241"/>
        <v>0</v>
      </c>
      <c r="AD223" s="65"/>
      <c r="AE223" s="63">
        <f>SUM(AE219:AE222)</f>
        <v>0</v>
      </c>
      <c r="AF223" s="64">
        <f t="shared" ref="AF223:AI223" si="1242">SUM(AF219:AF222)</f>
        <v>0</v>
      </c>
      <c r="AG223" s="64">
        <f t="shared" si="1242"/>
        <v>0</v>
      </c>
      <c r="AH223" s="64">
        <f t="shared" si="1242"/>
        <v>0</v>
      </c>
      <c r="AI223" s="64">
        <f t="shared" si="1242"/>
        <v>0</v>
      </c>
      <c r="AJ223" s="65"/>
      <c r="AK223" s="63">
        <f>SUM(AK219:AK222)</f>
        <v>0</v>
      </c>
      <c r="AL223" s="64">
        <f t="shared" ref="AL223:AO223" si="1243">SUM(AL219:AL222)</f>
        <v>0</v>
      </c>
      <c r="AM223" s="64">
        <f t="shared" si="1243"/>
        <v>0</v>
      </c>
      <c r="AN223" s="64">
        <f t="shared" si="1243"/>
        <v>0</v>
      </c>
      <c r="AO223" s="64">
        <f t="shared" si="1243"/>
        <v>0</v>
      </c>
      <c r="AP223" s="65"/>
      <c r="BB223" s="6"/>
      <c r="BC223" s="6"/>
      <c r="BD223" s="62"/>
      <c r="BE223" s="171"/>
      <c r="BF223" s="172"/>
      <c r="BG223" s="172"/>
      <c r="BH223" s="172"/>
      <c r="BI223" s="172"/>
      <c r="BJ223" s="65"/>
      <c r="BK223" s="6"/>
      <c r="BL223" s="62"/>
      <c r="BM223" s="171"/>
      <c r="BN223" s="172"/>
      <c r="BO223" s="172"/>
      <c r="BP223" s="172"/>
      <c r="BQ223" s="172"/>
      <c r="BR223" s="65"/>
      <c r="BS223" s="6"/>
      <c r="BT223" s="62"/>
      <c r="BU223" s="23" t="str">
        <f t="shared" si="982"/>
        <v/>
      </c>
      <c r="BV223" s="23" t="str">
        <f t="shared" si="982"/>
        <v/>
      </c>
      <c r="BW223" s="23" t="str">
        <f t="shared" si="982"/>
        <v/>
      </c>
      <c r="BX223" s="23" t="str">
        <f t="shared" si="982"/>
        <v/>
      </c>
      <c r="BY223" s="23" t="str">
        <f t="shared" si="982"/>
        <v/>
      </c>
      <c r="BZ223" s="6"/>
      <c r="CA223" s="6"/>
      <c r="CB223" s="62"/>
      <c r="CC223" s="195">
        <f>SUM(CC219:CC222)</f>
        <v>0</v>
      </c>
      <c r="CD223" s="195">
        <f t="shared" ref="CD223:CG223" si="1244">SUM(CD219:CD222)</f>
        <v>0</v>
      </c>
      <c r="CE223" s="195">
        <f t="shared" si="1244"/>
        <v>0</v>
      </c>
      <c r="CF223" s="195">
        <f t="shared" si="1244"/>
        <v>0</v>
      </c>
      <c r="CG223" s="195">
        <f t="shared" si="1244"/>
        <v>0</v>
      </c>
      <c r="CH223" s="196">
        <f t="shared" si="1192"/>
        <v>0</v>
      </c>
      <c r="CI223" s="66"/>
      <c r="CJ223" s="66"/>
      <c r="CK223" s="195">
        <f>SUM(CK219:CK222)</f>
        <v>0</v>
      </c>
      <c r="CL223" s="195">
        <f t="shared" ref="CL223:CO223" si="1245">SUM(CL219:CL222)</f>
        <v>0</v>
      </c>
      <c r="CM223" s="195">
        <f t="shared" si="1245"/>
        <v>0</v>
      </c>
      <c r="CN223" s="195">
        <f t="shared" si="1245"/>
        <v>0</v>
      </c>
      <c r="CO223" s="195">
        <f t="shared" si="1245"/>
        <v>0</v>
      </c>
      <c r="CP223" s="196">
        <f t="shared" si="1141"/>
        <v>0</v>
      </c>
      <c r="CS223" s="195">
        <f>SUM(CS219:CS222)</f>
        <v>0</v>
      </c>
      <c r="CT223" s="195">
        <f t="shared" ref="CT223:CW223" si="1246">SUM(CT219:CT222)</f>
        <v>0</v>
      </c>
      <c r="CU223" s="195">
        <f t="shared" si="1246"/>
        <v>0</v>
      </c>
      <c r="CV223" s="195">
        <f t="shared" si="1246"/>
        <v>0</v>
      </c>
      <c r="CW223" s="195">
        <f t="shared" si="1246"/>
        <v>0</v>
      </c>
      <c r="CX223" s="196">
        <f t="shared" si="1143"/>
        <v>0</v>
      </c>
      <c r="CY223" s="6"/>
      <c r="CZ223" s="6"/>
      <c r="DA223" s="195">
        <f>SUM(DA219:DA222)</f>
        <v>0</v>
      </c>
      <c r="DB223" s="195">
        <f t="shared" ref="DB223:DE223" si="1247">SUM(DB219:DB222)</f>
        <v>0</v>
      </c>
      <c r="DC223" s="195">
        <f t="shared" si="1247"/>
        <v>0</v>
      </c>
      <c r="DD223" s="195">
        <f t="shared" si="1247"/>
        <v>0</v>
      </c>
      <c r="DE223" s="195">
        <f t="shared" si="1247"/>
        <v>0</v>
      </c>
      <c r="DF223" s="196">
        <f t="shared" si="1145"/>
        <v>0</v>
      </c>
      <c r="DG223" s="6"/>
      <c r="DH223" s="6"/>
      <c r="DI223" s="195">
        <f>SUM(DI219:DI222)</f>
        <v>0</v>
      </c>
      <c r="DJ223" s="195">
        <f t="shared" ref="DJ223:DM223" si="1248">SUM(DJ219:DJ222)</f>
        <v>0</v>
      </c>
      <c r="DK223" s="195">
        <f t="shared" si="1248"/>
        <v>0</v>
      </c>
      <c r="DL223" s="195">
        <f t="shared" si="1248"/>
        <v>0</v>
      </c>
      <c r="DM223" s="195">
        <f t="shared" si="1248"/>
        <v>0</v>
      </c>
      <c r="DN223" s="196">
        <f t="shared" si="1149"/>
        <v>0</v>
      </c>
      <c r="DO223" s="6"/>
      <c r="DP223" s="6"/>
      <c r="DQ223" s="195">
        <f>SUM(DQ219:DQ222)</f>
        <v>0</v>
      </c>
      <c r="DR223" s="195">
        <f t="shared" ref="DR223:DU223" si="1249">SUM(DR219:DR222)</f>
        <v>0</v>
      </c>
      <c r="DS223" s="195">
        <f t="shared" si="1249"/>
        <v>0</v>
      </c>
      <c r="DT223" s="195">
        <f t="shared" si="1249"/>
        <v>0</v>
      </c>
      <c r="DU223" s="195">
        <f t="shared" si="1249"/>
        <v>0</v>
      </c>
      <c r="DV223" s="196">
        <f t="shared" si="1148"/>
        <v>0</v>
      </c>
    </row>
    <row r="224" spans="1:126" ht="25.5" customHeight="1">
      <c r="A224" s="19"/>
      <c r="B224" s="68" t="s">
        <v>33</v>
      </c>
      <c r="C224" s="48"/>
      <c r="D224" s="48"/>
      <c r="E224" s="49"/>
      <c r="F224" s="50" t="s">
        <v>25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2">
        <f>SUM(G224:K224)</f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2">
        <f>SUM(M224:Q224)</f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2">
        <f>SUM(S224:W224)</f>
        <v>0</v>
      </c>
      <c r="Y224" s="53">
        <v>0</v>
      </c>
      <c r="Z224" s="53">
        <v>0</v>
      </c>
      <c r="AA224" s="53">
        <v>0</v>
      </c>
      <c r="AB224" s="53">
        <v>0</v>
      </c>
      <c r="AC224" s="53">
        <v>0</v>
      </c>
      <c r="AD224" s="52">
        <f>SUM(Y224:AC224)</f>
        <v>0</v>
      </c>
      <c r="AE224" s="53">
        <v>0</v>
      </c>
      <c r="AF224" s="53">
        <v>0</v>
      </c>
      <c r="AG224" s="53">
        <v>0</v>
      </c>
      <c r="AH224" s="53">
        <v>0</v>
      </c>
      <c r="AI224" s="53">
        <v>0</v>
      </c>
      <c r="AJ224" s="52">
        <f>SUM(AE224:AI224)</f>
        <v>0</v>
      </c>
      <c r="AK224" s="53">
        <v>0</v>
      </c>
      <c r="AL224" s="53">
        <v>0</v>
      </c>
      <c r="AM224" s="53">
        <v>0</v>
      </c>
      <c r="AN224" s="53">
        <v>0</v>
      </c>
      <c r="AO224" s="53">
        <v>0</v>
      </c>
      <c r="AP224" s="52">
        <f>SUM(AK224:AO224)</f>
        <v>0</v>
      </c>
      <c r="BB224" s="6"/>
      <c r="BC224" s="6"/>
      <c r="BD224" s="50" t="s">
        <v>25</v>
      </c>
      <c r="BE224" s="170">
        <f>'SPMW - Probs. of Failure '!O$57</f>
        <v>0</v>
      </c>
      <c r="BF224" s="170">
        <f>'SPMW - Probs. of Failure '!P$57</f>
        <v>0</v>
      </c>
      <c r="BG224" s="170">
        <f>'SPMW - Probs. of Failure '!Q$57</f>
        <v>0</v>
      </c>
      <c r="BH224" s="170">
        <f>'SPMW - Probs. of Failure '!R$57</f>
        <v>0</v>
      </c>
      <c r="BI224" s="170">
        <f>'SPMW - Probs. of Failure '!S$57</f>
        <v>0</v>
      </c>
      <c r="BJ224" s="173"/>
      <c r="BK224" s="6"/>
      <c r="BL224" s="50" t="s">
        <v>25</v>
      </c>
      <c r="BM224" s="239">
        <f>IFERROR($BM2*'SPMW - Average Cons. of Failure'!$Q$57,0)</f>
        <v>0</v>
      </c>
      <c r="BN224" s="239">
        <f>IFERROR($BM2*'SPMW - Average Cons. of Failure'!$Q$57,0)</f>
        <v>0</v>
      </c>
      <c r="BO224" s="239">
        <f>IFERROR($BM2*'SPMW - Average Cons. of Failure'!$Q$57,0)</f>
        <v>0</v>
      </c>
      <c r="BP224" s="239">
        <f>IFERROR($BM2*'SPMW - Average Cons. of Failure'!$Q$57,0)</f>
        <v>0</v>
      </c>
      <c r="BQ224" s="239">
        <f>IFERROR($BM2*'SPMW - Average Cons. of Failure'!$Q$57,0)</f>
        <v>0</v>
      </c>
      <c r="BR224" s="173"/>
      <c r="BS224" s="6"/>
      <c r="BT224" s="50" t="s">
        <v>25</v>
      </c>
      <c r="BU224" s="23" t="str">
        <f t="shared" si="982"/>
        <v/>
      </c>
      <c r="BV224" s="23" t="str">
        <f t="shared" si="982"/>
        <v/>
      </c>
      <c r="BW224" s="23" t="str">
        <f t="shared" si="982"/>
        <v/>
      </c>
      <c r="BX224" s="23" t="str">
        <f t="shared" si="982"/>
        <v/>
      </c>
      <c r="BY224" s="23" t="str">
        <f t="shared" si="982"/>
        <v/>
      </c>
      <c r="BZ224" s="6"/>
      <c r="CA224" s="6"/>
      <c r="CB224" s="50" t="s">
        <v>25</v>
      </c>
      <c r="CC224" s="193" t="str">
        <f>IF(BU224="","",M224*BU224)</f>
        <v/>
      </c>
      <c r="CD224" s="193" t="str">
        <f t="shared" ref="CD224:CG227" si="1250">IF(BV224="","",N224*BV224)</f>
        <v/>
      </c>
      <c r="CE224" s="193" t="str">
        <f t="shared" si="1250"/>
        <v/>
      </c>
      <c r="CF224" s="193" t="str">
        <f t="shared" si="1250"/>
        <v/>
      </c>
      <c r="CG224" s="193" t="str">
        <f t="shared" si="1250"/>
        <v/>
      </c>
      <c r="CH224" s="196">
        <f t="shared" si="1192"/>
        <v>0</v>
      </c>
      <c r="CI224" s="66"/>
      <c r="CJ224" s="66"/>
      <c r="CK224" s="193" t="str">
        <f t="shared" ref="CK224:CO227" si="1251">IF(BU224="","",G224*BU224)</f>
        <v/>
      </c>
      <c r="CL224" s="193" t="str">
        <f t="shared" si="1251"/>
        <v/>
      </c>
      <c r="CM224" s="193" t="str">
        <f t="shared" si="1251"/>
        <v/>
      </c>
      <c r="CN224" s="193" t="str">
        <f t="shared" si="1251"/>
        <v/>
      </c>
      <c r="CO224" s="193" t="str">
        <f t="shared" si="1251"/>
        <v/>
      </c>
      <c r="CP224" s="196">
        <f t="shared" si="1141"/>
        <v>0</v>
      </c>
      <c r="CS224" s="193" t="str">
        <f>IF(BU224="","",Y224*BU224)</f>
        <v/>
      </c>
      <c r="CT224" s="193" t="str">
        <f t="shared" ref="CT224:CW227" si="1252">IF(BV224="","",Z224*BV224)</f>
        <v/>
      </c>
      <c r="CU224" s="193" t="str">
        <f t="shared" si="1252"/>
        <v/>
      </c>
      <c r="CV224" s="193" t="str">
        <f t="shared" si="1252"/>
        <v/>
      </c>
      <c r="CW224" s="193" t="str">
        <f t="shared" si="1252"/>
        <v/>
      </c>
      <c r="CX224" s="196">
        <f t="shared" si="1143"/>
        <v>0</v>
      </c>
      <c r="CY224" s="6"/>
      <c r="CZ224" s="6"/>
      <c r="DA224" s="193" t="str">
        <f>IF(BU224="","",(S224+Y224)*BU224)</f>
        <v/>
      </c>
      <c r="DB224" s="193" t="str">
        <f t="shared" ref="DB224:DE227" si="1253">IF(BV224="","",(T224+Z224)*BV224)</f>
        <v/>
      </c>
      <c r="DC224" s="193" t="str">
        <f t="shared" si="1253"/>
        <v/>
      </c>
      <c r="DD224" s="193" t="str">
        <f t="shared" si="1253"/>
        <v/>
      </c>
      <c r="DE224" s="193" t="str">
        <f t="shared" si="1253"/>
        <v/>
      </c>
      <c r="DF224" s="196">
        <f t="shared" si="1145"/>
        <v>0</v>
      </c>
      <c r="DG224" s="6"/>
      <c r="DH224" s="6"/>
      <c r="DI224" s="193" t="str">
        <f>IF(BU224="","",AK224*BU224)</f>
        <v/>
      </c>
      <c r="DJ224" s="193" t="str">
        <f t="shared" ref="DJ224:DM227" si="1254">IF(BV224="","",AL224*BV224)</f>
        <v/>
      </c>
      <c r="DK224" s="193" t="str">
        <f t="shared" si="1254"/>
        <v/>
      </c>
      <c r="DL224" s="193" t="str">
        <f t="shared" si="1254"/>
        <v/>
      </c>
      <c r="DM224" s="193" t="str">
        <f t="shared" si="1254"/>
        <v/>
      </c>
      <c r="DN224" s="196">
        <f t="shared" si="1149"/>
        <v>0</v>
      </c>
      <c r="DO224" s="6"/>
      <c r="DP224" s="6"/>
      <c r="DQ224" s="193" t="str">
        <f>IF(BU224="","",(AE224+AK224)*BU224)</f>
        <v/>
      </c>
      <c r="DR224" s="193" t="str">
        <f t="shared" ref="DR224:DU227" si="1255">IF(BV224="","",(AF224+AL224)*BV224)</f>
        <v/>
      </c>
      <c r="DS224" s="193" t="str">
        <f t="shared" si="1255"/>
        <v/>
      </c>
      <c r="DT224" s="193" t="str">
        <f t="shared" si="1255"/>
        <v/>
      </c>
      <c r="DU224" s="193" t="str">
        <f t="shared" si="1255"/>
        <v/>
      </c>
      <c r="DV224" s="196">
        <f t="shared" si="1148"/>
        <v>0</v>
      </c>
    </row>
    <row r="225" spans="1:126" ht="25.5" customHeight="1">
      <c r="A225" s="19"/>
      <c r="B225" s="54"/>
      <c r="C225" s="55"/>
      <c r="D225" s="55"/>
      <c r="E225" s="56"/>
      <c r="F225" s="57" t="s">
        <v>27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8">
        <f t="shared" ref="L225:L227" si="1256">SUM(G225:K225)</f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8">
        <f t="shared" ref="R225:R227" si="1257">SUM(M225:Q225)</f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8">
        <f t="shared" ref="X225:X227" si="1258">SUM(S225:W225)</f>
        <v>0</v>
      </c>
      <c r="Y225" s="51">
        <v>0</v>
      </c>
      <c r="Z225" s="51">
        <v>0</v>
      </c>
      <c r="AA225" s="51">
        <v>0</v>
      </c>
      <c r="AB225" s="51">
        <v>0</v>
      </c>
      <c r="AC225" s="51">
        <v>0</v>
      </c>
      <c r="AD225" s="58">
        <f t="shared" ref="AD225:AD227" si="1259">SUM(Y225:AC225)</f>
        <v>0</v>
      </c>
      <c r="AE225" s="51">
        <v>0</v>
      </c>
      <c r="AF225" s="51">
        <v>0</v>
      </c>
      <c r="AG225" s="51">
        <v>0</v>
      </c>
      <c r="AH225" s="51">
        <v>0</v>
      </c>
      <c r="AI225" s="51">
        <v>0</v>
      </c>
      <c r="AJ225" s="58">
        <f t="shared" ref="AJ225:AJ227" si="1260">SUM(AE225:AI225)</f>
        <v>0</v>
      </c>
      <c r="AK225" s="51">
        <v>0</v>
      </c>
      <c r="AL225" s="51">
        <v>0</v>
      </c>
      <c r="AM225" s="51">
        <v>0</v>
      </c>
      <c r="AN225" s="51">
        <v>0</v>
      </c>
      <c r="AO225" s="51">
        <v>0</v>
      </c>
      <c r="AP225" s="58">
        <f t="shared" ref="AP225:AP227" si="1261">SUM(AK225:AO225)</f>
        <v>0</v>
      </c>
      <c r="BB225" s="6"/>
      <c r="BC225" s="6"/>
      <c r="BD225" s="57" t="s">
        <v>27</v>
      </c>
      <c r="BE225" s="170">
        <f>'SPMW - Probs. of Failure '!O$57</f>
        <v>0</v>
      </c>
      <c r="BF225" s="170">
        <f>'SPMW - Probs. of Failure '!P$57</f>
        <v>0</v>
      </c>
      <c r="BG225" s="170">
        <f>'SPMW - Probs. of Failure '!Q$57</f>
        <v>0</v>
      </c>
      <c r="BH225" s="170">
        <f>'SPMW - Probs. of Failure '!R$57</f>
        <v>0</v>
      </c>
      <c r="BI225" s="170">
        <f>'SPMW - Probs. of Failure '!S$57</f>
        <v>0</v>
      </c>
      <c r="BJ225" s="174"/>
      <c r="BK225" s="6"/>
      <c r="BL225" s="57" t="s">
        <v>27</v>
      </c>
      <c r="BM225" s="239">
        <f>IFERROR($BM3*'SPMW - Average Cons. of Failure'!$Q$57,0)</f>
        <v>0</v>
      </c>
      <c r="BN225" s="239">
        <f>IFERROR($BM3*'SPMW - Average Cons. of Failure'!$Q$57,0)</f>
        <v>0</v>
      </c>
      <c r="BO225" s="239">
        <f>IFERROR($BM3*'SPMW - Average Cons. of Failure'!$Q$57,0)</f>
        <v>0</v>
      </c>
      <c r="BP225" s="239">
        <f>IFERROR($BM3*'SPMW - Average Cons. of Failure'!$Q$57,0)</f>
        <v>0</v>
      </c>
      <c r="BQ225" s="239">
        <f>IFERROR($BM3*'SPMW - Average Cons. of Failure'!$Q$57,0)</f>
        <v>0</v>
      </c>
      <c r="BR225" s="174"/>
      <c r="BS225" s="6"/>
      <c r="BT225" s="57" t="s">
        <v>27</v>
      </c>
      <c r="BU225" s="23" t="str">
        <f t="shared" si="982"/>
        <v/>
      </c>
      <c r="BV225" s="23" t="str">
        <f t="shared" si="982"/>
        <v/>
      </c>
      <c r="BW225" s="23" t="str">
        <f t="shared" si="982"/>
        <v/>
      </c>
      <c r="BX225" s="23" t="str">
        <f t="shared" si="982"/>
        <v/>
      </c>
      <c r="BY225" s="23" t="str">
        <f t="shared" si="982"/>
        <v/>
      </c>
      <c r="BZ225" s="6"/>
      <c r="CA225" s="6"/>
      <c r="CB225" s="57" t="s">
        <v>27</v>
      </c>
      <c r="CC225" s="193" t="str">
        <f t="shared" ref="CC225:CC227" si="1262">IF(BU225="","",M225*BU225)</f>
        <v/>
      </c>
      <c r="CD225" s="193" t="str">
        <f t="shared" si="1250"/>
        <v/>
      </c>
      <c r="CE225" s="193" t="str">
        <f t="shared" si="1250"/>
        <v/>
      </c>
      <c r="CF225" s="193" t="str">
        <f t="shared" si="1250"/>
        <v/>
      </c>
      <c r="CG225" s="193" t="str">
        <f t="shared" si="1250"/>
        <v/>
      </c>
      <c r="CH225" s="196">
        <f t="shared" si="1192"/>
        <v>0</v>
      </c>
      <c r="CI225" s="66"/>
      <c r="CJ225" s="66"/>
      <c r="CK225" s="193" t="str">
        <f t="shared" si="1251"/>
        <v/>
      </c>
      <c r="CL225" s="193" t="str">
        <f t="shared" si="1251"/>
        <v/>
      </c>
      <c r="CM225" s="193" t="str">
        <f t="shared" si="1251"/>
        <v/>
      </c>
      <c r="CN225" s="193" t="str">
        <f t="shared" si="1251"/>
        <v/>
      </c>
      <c r="CO225" s="193" t="str">
        <f t="shared" si="1251"/>
        <v/>
      </c>
      <c r="CP225" s="196">
        <f t="shared" si="1141"/>
        <v>0</v>
      </c>
      <c r="CS225" s="193" t="str">
        <f t="shared" ref="CS225:CS227" si="1263">IF(BU225="","",Y225*BU225)</f>
        <v/>
      </c>
      <c r="CT225" s="193" t="str">
        <f t="shared" si="1252"/>
        <v/>
      </c>
      <c r="CU225" s="193" t="str">
        <f t="shared" si="1252"/>
        <v/>
      </c>
      <c r="CV225" s="193" t="str">
        <f t="shared" si="1252"/>
        <v/>
      </c>
      <c r="CW225" s="193" t="str">
        <f t="shared" si="1252"/>
        <v/>
      </c>
      <c r="CX225" s="196">
        <f t="shared" si="1143"/>
        <v>0</v>
      </c>
      <c r="CY225" s="6"/>
      <c r="CZ225" s="6"/>
      <c r="DA225" s="193" t="str">
        <f t="shared" ref="DA225:DA227" si="1264">IF(BU225="","",(S225+Y225)*BU225)</f>
        <v/>
      </c>
      <c r="DB225" s="193" t="str">
        <f t="shared" si="1253"/>
        <v/>
      </c>
      <c r="DC225" s="193" t="str">
        <f t="shared" si="1253"/>
        <v/>
      </c>
      <c r="DD225" s="193" t="str">
        <f t="shared" si="1253"/>
        <v/>
      </c>
      <c r="DE225" s="193" t="str">
        <f t="shared" si="1253"/>
        <v/>
      </c>
      <c r="DF225" s="196">
        <f t="shared" si="1145"/>
        <v>0</v>
      </c>
      <c r="DG225" s="6"/>
      <c r="DH225" s="6"/>
      <c r="DI225" s="193" t="str">
        <f t="shared" ref="DI225:DI227" si="1265">IF(BU225="","",AK225*BU225)</f>
        <v/>
      </c>
      <c r="DJ225" s="193" t="str">
        <f t="shared" si="1254"/>
        <v/>
      </c>
      <c r="DK225" s="193" t="str">
        <f t="shared" si="1254"/>
        <v/>
      </c>
      <c r="DL225" s="193" t="str">
        <f t="shared" si="1254"/>
        <v/>
      </c>
      <c r="DM225" s="193" t="str">
        <f t="shared" si="1254"/>
        <v/>
      </c>
      <c r="DN225" s="196">
        <f t="shared" si="1149"/>
        <v>0</v>
      </c>
      <c r="DO225" s="6"/>
      <c r="DP225" s="6"/>
      <c r="DQ225" s="193" t="str">
        <f t="shared" ref="DQ225:DQ227" si="1266">IF(BU225="","",(AE225+AK225)*BU225)</f>
        <v/>
      </c>
      <c r="DR225" s="193" t="str">
        <f t="shared" si="1255"/>
        <v/>
      </c>
      <c r="DS225" s="193" t="str">
        <f t="shared" si="1255"/>
        <v/>
      </c>
      <c r="DT225" s="193" t="str">
        <f t="shared" si="1255"/>
        <v/>
      </c>
      <c r="DU225" s="193" t="str">
        <f t="shared" si="1255"/>
        <v/>
      </c>
      <c r="DV225" s="196">
        <f t="shared" si="1148"/>
        <v>0</v>
      </c>
    </row>
    <row r="226" spans="1:126" ht="25.5" customHeight="1">
      <c r="A226" s="19"/>
      <c r="B226" s="54"/>
      <c r="C226" s="55"/>
      <c r="D226" s="55"/>
      <c r="E226" s="56"/>
      <c r="F226" s="57" t="s">
        <v>29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8">
        <f t="shared" si="1256"/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8">
        <f t="shared" si="1257"/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8">
        <f t="shared" si="1258"/>
        <v>0</v>
      </c>
      <c r="Y226" s="51">
        <v>0</v>
      </c>
      <c r="Z226" s="51">
        <v>0</v>
      </c>
      <c r="AA226" s="51">
        <v>0</v>
      </c>
      <c r="AB226" s="51">
        <v>0</v>
      </c>
      <c r="AC226" s="51">
        <v>0</v>
      </c>
      <c r="AD226" s="58">
        <f t="shared" si="1259"/>
        <v>0</v>
      </c>
      <c r="AE226" s="51">
        <v>0</v>
      </c>
      <c r="AF226" s="51">
        <v>0</v>
      </c>
      <c r="AG226" s="51">
        <v>0</v>
      </c>
      <c r="AH226" s="51">
        <v>0</v>
      </c>
      <c r="AI226" s="51">
        <v>0</v>
      </c>
      <c r="AJ226" s="58">
        <f t="shared" si="1260"/>
        <v>0</v>
      </c>
      <c r="AK226" s="51">
        <v>0</v>
      </c>
      <c r="AL226" s="51">
        <v>0</v>
      </c>
      <c r="AM226" s="51">
        <v>0</v>
      </c>
      <c r="AN226" s="51">
        <v>0</v>
      </c>
      <c r="AO226" s="51">
        <v>0</v>
      </c>
      <c r="AP226" s="58">
        <f t="shared" si="1261"/>
        <v>0</v>
      </c>
      <c r="BB226" s="6"/>
      <c r="BC226" s="6"/>
      <c r="BD226" s="57" t="s">
        <v>29</v>
      </c>
      <c r="BE226" s="170">
        <f>'SPMW - Probs. of Failure '!O$57</f>
        <v>0</v>
      </c>
      <c r="BF226" s="170">
        <f>'SPMW - Probs. of Failure '!P$57</f>
        <v>0</v>
      </c>
      <c r="BG226" s="170">
        <f>'SPMW - Probs. of Failure '!Q$57</f>
        <v>0</v>
      </c>
      <c r="BH226" s="170">
        <f>'SPMW - Probs. of Failure '!R$57</f>
        <v>0</v>
      </c>
      <c r="BI226" s="170">
        <f>'SPMW - Probs. of Failure '!S$57</f>
        <v>0</v>
      </c>
      <c r="BJ226" s="174"/>
      <c r="BK226" s="6"/>
      <c r="BL226" s="57" t="s">
        <v>29</v>
      </c>
      <c r="BM226" s="239">
        <f>IFERROR($BM4*'SPMW - Average Cons. of Failure'!$Q$57,0)</f>
        <v>0</v>
      </c>
      <c r="BN226" s="239">
        <f>IFERROR($BM4*'SPMW - Average Cons. of Failure'!$Q$57,0)</f>
        <v>0</v>
      </c>
      <c r="BO226" s="239">
        <f>IFERROR($BM4*'SPMW - Average Cons. of Failure'!$Q$57,0)</f>
        <v>0</v>
      </c>
      <c r="BP226" s="239">
        <f>IFERROR($BM4*'SPMW - Average Cons. of Failure'!$Q$57,0)</f>
        <v>0</v>
      </c>
      <c r="BQ226" s="239">
        <f>IFERROR($BM4*'SPMW - Average Cons. of Failure'!$Q$57,0)</f>
        <v>0</v>
      </c>
      <c r="BR226" s="174"/>
      <c r="BS226" s="6"/>
      <c r="BT226" s="57" t="s">
        <v>29</v>
      </c>
      <c r="BU226" s="23" t="str">
        <f t="shared" si="982"/>
        <v/>
      </c>
      <c r="BV226" s="23" t="str">
        <f t="shared" si="982"/>
        <v/>
      </c>
      <c r="BW226" s="23" t="str">
        <f t="shared" si="982"/>
        <v/>
      </c>
      <c r="BX226" s="23" t="str">
        <f t="shared" si="982"/>
        <v/>
      </c>
      <c r="BY226" s="23" t="str">
        <f t="shared" si="982"/>
        <v/>
      </c>
      <c r="BZ226" s="6"/>
      <c r="CA226" s="6"/>
      <c r="CB226" s="57" t="s">
        <v>29</v>
      </c>
      <c r="CC226" s="193" t="str">
        <f t="shared" si="1262"/>
        <v/>
      </c>
      <c r="CD226" s="193" t="str">
        <f t="shared" si="1250"/>
        <v/>
      </c>
      <c r="CE226" s="193" t="str">
        <f t="shared" si="1250"/>
        <v/>
      </c>
      <c r="CF226" s="193" t="str">
        <f t="shared" si="1250"/>
        <v/>
      </c>
      <c r="CG226" s="193" t="str">
        <f t="shared" si="1250"/>
        <v/>
      </c>
      <c r="CH226" s="196">
        <f t="shared" si="1192"/>
        <v>0</v>
      </c>
      <c r="CI226" s="66"/>
      <c r="CJ226" s="66"/>
      <c r="CK226" s="193" t="str">
        <f t="shared" si="1251"/>
        <v/>
      </c>
      <c r="CL226" s="193" t="str">
        <f t="shared" si="1251"/>
        <v/>
      </c>
      <c r="CM226" s="193" t="str">
        <f t="shared" si="1251"/>
        <v/>
      </c>
      <c r="CN226" s="193" t="str">
        <f t="shared" si="1251"/>
        <v/>
      </c>
      <c r="CO226" s="193" t="str">
        <f t="shared" si="1251"/>
        <v/>
      </c>
      <c r="CP226" s="196">
        <f t="shared" si="1141"/>
        <v>0</v>
      </c>
      <c r="CS226" s="193" t="str">
        <f t="shared" si="1263"/>
        <v/>
      </c>
      <c r="CT226" s="193" t="str">
        <f t="shared" si="1252"/>
        <v/>
      </c>
      <c r="CU226" s="193" t="str">
        <f t="shared" si="1252"/>
        <v/>
      </c>
      <c r="CV226" s="193" t="str">
        <f t="shared" si="1252"/>
        <v/>
      </c>
      <c r="CW226" s="193" t="str">
        <f t="shared" si="1252"/>
        <v/>
      </c>
      <c r="CX226" s="196">
        <f t="shared" si="1143"/>
        <v>0</v>
      </c>
      <c r="CY226" s="6"/>
      <c r="CZ226" s="6"/>
      <c r="DA226" s="193" t="str">
        <f t="shared" si="1264"/>
        <v/>
      </c>
      <c r="DB226" s="193" t="str">
        <f t="shared" si="1253"/>
        <v/>
      </c>
      <c r="DC226" s="193" t="str">
        <f t="shared" si="1253"/>
        <v/>
      </c>
      <c r="DD226" s="193" t="str">
        <f t="shared" si="1253"/>
        <v/>
      </c>
      <c r="DE226" s="193" t="str">
        <f t="shared" si="1253"/>
        <v/>
      </c>
      <c r="DF226" s="196">
        <f t="shared" si="1145"/>
        <v>0</v>
      </c>
      <c r="DG226" s="6"/>
      <c r="DH226" s="6"/>
      <c r="DI226" s="193" t="str">
        <f t="shared" si="1265"/>
        <v/>
      </c>
      <c r="DJ226" s="193" t="str">
        <f t="shared" si="1254"/>
        <v/>
      </c>
      <c r="DK226" s="193" t="str">
        <f t="shared" si="1254"/>
        <v/>
      </c>
      <c r="DL226" s="193" t="str">
        <f t="shared" si="1254"/>
        <v/>
      </c>
      <c r="DM226" s="193" t="str">
        <f t="shared" si="1254"/>
        <v/>
      </c>
      <c r="DN226" s="196">
        <f t="shared" si="1149"/>
        <v>0</v>
      </c>
      <c r="DO226" s="6"/>
      <c r="DP226" s="6"/>
      <c r="DQ226" s="193" t="str">
        <f t="shared" si="1266"/>
        <v/>
      </c>
      <c r="DR226" s="193" t="str">
        <f t="shared" si="1255"/>
        <v/>
      </c>
      <c r="DS226" s="193" t="str">
        <f t="shared" si="1255"/>
        <v/>
      </c>
      <c r="DT226" s="193" t="str">
        <f t="shared" si="1255"/>
        <v/>
      </c>
      <c r="DU226" s="193" t="str">
        <f t="shared" si="1255"/>
        <v/>
      </c>
      <c r="DV226" s="196">
        <f t="shared" si="1148"/>
        <v>0</v>
      </c>
    </row>
    <row r="227" spans="1:126" ht="25.5" customHeight="1">
      <c r="A227" s="19"/>
      <c r="B227" s="54"/>
      <c r="C227" s="55"/>
      <c r="D227" s="55"/>
      <c r="E227" s="56"/>
      <c r="F227" s="57" t="s">
        <v>30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8">
        <f t="shared" si="1256"/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8">
        <f t="shared" si="1257"/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8">
        <f t="shared" si="1258"/>
        <v>0</v>
      </c>
      <c r="Y227" s="51">
        <v>0</v>
      </c>
      <c r="Z227" s="51">
        <v>0</v>
      </c>
      <c r="AA227" s="51">
        <v>0</v>
      </c>
      <c r="AB227" s="51">
        <v>0</v>
      </c>
      <c r="AC227" s="51">
        <v>0</v>
      </c>
      <c r="AD227" s="58">
        <f t="shared" si="1259"/>
        <v>0</v>
      </c>
      <c r="AE227" s="51">
        <v>0</v>
      </c>
      <c r="AF227" s="51">
        <v>0</v>
      </c>
      <c r="AG227" s="51">
        <v>0</v>
      </c>
      <c r="AH227" s="51">
        <v>0</v>
      </c>
      <c r="AI227" s="51">
        <v>0</v>
      </c>
      <c r="AJ227" s="58">
        <f t="shared" si="1260"/>
        <v>0</v>
      </c>
      <c r="AK227" s="51">
        <v>0</v>
      </c>
      <c r="AL227" s="51">
        <v>0</v>
      </c>
      <c r="AM227" s="51">
        <v>0</v>
      </c>
      <c r="AN227" s="51">
        <v>0</v>
      </c>
      <c r="AO227" s="51">
        <v>0</v>
      </c>
      <c r="AP227" s="58">
        <f t="shared" si="1261"/>
        <v>0</v>
      </c>
      <c r="BB227" s="6"/>
      <c r="BC227" s="6"/>
      <c r="BD227" s="57" t="s">
        <v>30</v>
      </c>
      <c r="BE227" s="170">
        <f>'SPMW - Probs. of Failure '!O$57</f>
        <v>0</v>
      </c>
      <c r="BF227" s="170">
        <f>'SPMW - Probs. of Failure '!P$57</f>
        <v>0</v>
      </c>
      <c r="BG227" s="170">
        <f>'SPMW - Probs. of Failure '!Q$57</f>
        <v>0</v>
      </c>
      <c r="BH227" s="170">
        <f>'SPMW - Probs. of Failure '!R$57</f>
        <v>0</v>
      </c>
      <c r="BI227" s="170">
        <f>'SPMW - Probs. of Failure '!S$57</f>
        <v>0</v>
      </c>
      <c r="BJ227" s="174"/>
      <c r="BK227" s="6"/>
      <c r="BL227" s="57" t="s">
        <v>30</v>
      </c>
      <c r="BM227" s="239">
        <f>IFERROR($BM5*'SPMW - Average Cons. of Failure'!$Q$57,0)</f>
        <v>0</v>
      </c>
      <c r="BN227" s="239">
        <f>IFERROR($BM5*'SPMW - Average Cons. of Failure'!$Q$57,0)</f>
        <v>0</v>
      </c>
      <c r="BO227" s="239">
        <f>IFERROR($BM5*'SPMW - Average Cons. of Failure'!$Q$57,0)</f>
        <v>0</v>
      </c>
      <c r="BP227" s="239">
        <f>IFERROR($BM5*'SPMW - Average Cons. of Failure'!$Q$57,0)</f>
        <v>0</v>
      </c>
      <c r="BQ227" s="239">
        <f>IFERROR($BM5*'SPMW - Average Cons. of Failure'!$Q$57,0)</f>
        <v>0</v>
      </c>
      <c r="BR227" s="174"/>
      <c r="BS227" s="6"/>
      <c r="BT227" s="57" t="s">
        <v>30</v>
      </c>
      <c r="BU227" s="23" t="str">
        <f t="shared" si="982"/>
        <v/>
      </c>
      <c r="BV227" s="23" t="str">
        <f t="shared" si="982"/>
        <v/>
      </c>
      <c r="BW227" s="23" t="str">
        <f t="shared" si="982"/>
        <v/>
      </c>
      <c r="BX227" s="23" t="str">
        <f t="shared" si="982"/>
        <v/>
      </c>
      <c r="BY227" s="23" t="str">
        <f t="shared" si="982"/>
        <v/>
      </c>
      <c r="BZ227" s="6"/>
      <c r="CA227" s="6"/>
      <c r="CB227" s="57" t="s">
        <v>30</v>
      </c>
      <c r="CC227" s="193" t="str">
        <f t="shared" si="1262"/>
        <v/>
      </c>
      <c r="CD227" s="193" t="str">
        <f t="shared" si="1250"/>
        <v/>
      </c>
      <c r="CE227" s="193" t="str">
        <f t="shared" si="1250"/>
        <v/>
      </c>
      <c r="CF227" s="193" t="str">
        <f t="shared" si="1250"/>
        <v/>
      </c>
      <c r="CG227" s="193" t="str">
        <f t="shared" si="1250"/>
        <v/>
      </c>
      <c r="CH227" s="196">
        <f t="shared" si="1192"/>
        <v>0</v>
      </c>
      <c r="CI227" s="66"/>
      <c r="CJ227" s="66"/>
      <c r="CK227" s="193" t="str">
        <f t="shared" si="1251"/>
        <v/>
      </c>
      <c r="CL227" s="193" t="str">
        <f t="shared" si="1251"/>
        <v/>
      </c>
      <c r="CM227" s="193" t="str">
        <f t="shared" si="1251"/>
        <v/>
      </c>
      <c r="CN227" s="193" t="str">
        <f t="shared" si="1251"/>
        <v/>
      </c>
      <c r="CO227" s="193" t="str">
        <f t="shared" si="1251"/>
        <v/>
      </c>
      <c r="CP227" s="196">
        <f t="shared" si="1141"/>
        <v>0</v>
      </c>
      <c r="CS227" s="193" t="str">
        <f t="shared" si="1263"/>
        <v/>
      </c>
      <c r="CT227" s="193" t="str">
        <f t="shared" si="1252"/>
        <v/>
      </c>
      <c r="CU227" s="193" t="str">
        <f t="shared" si="1252"/>
        <v/>
      </c>
      <c r="CV227" s="193" t="str">
        <f t="shared" si="1252"/>
        <v/>
      </c>
      <c r="CW227" s="193" t="str">
        <f t="shared" si="1252"/>
        <v/>
      </c>
      <c r="CX227" s="196">
        <f t="shared" si="1143"/>
        <v>0</v>
      </c>
      <c r="CY227" s="6"/>
      <c r="CZ227" s="6"/>
      <c r="DA227" s="193" t="str">
        <f t="shared" si="1264"/>
        <v/>
      </c>
      <c r="DB227" s="193" t="str">
        <f t="shared" si="1253"/>
        <v/>
      </c>
      <c r="DC227" s="193" t="str">
        <f t="shared" si="1253"/>
        <v/>
      </c>
      <c r="DD227" s="193" t="str">
        <f t="shared" si="1253"/>
        <v/>
      </c>
      <c r="DE227" s="193" t="str">
        <f t="shared" si="1253"/>
        <v/>
      </c>
      <c r="DF227" s="196">
        <f t="shared" si="1145"/>
        <v>0</v>
      </c>
      <c r="DG227" s="6"/>
      <c r="DH227" s="6"/>
      <c r="DI227" s="193" t="str">
        <f t="shared" si="1265"/>
        <v/>
      </c>
      <c r="DJ227" s="193" t="str">
        <f t="shared" si="1254"/>
        <v/>
      </c>
      <c r="DK227" s="193" t="str">
        <f t="shared" si="1254"/>
        <v/>
      </c>
      <c r="DL227" s="193" t="str">
        <f t="shared" si="1254"/>
        <v/>
      </c>
      <c r="DM227" s="193" t="str">
        <f t="shared" si="1254"/>
        <v/>
      </c>
      <c r="DN227" s="196">
        <f t="shared" si="1149"/>
        <v>0</v>
      </c>
      <c r="DO227" s="6"/>
      <c r="DP227" s="6"/>
      <c r="DQ227" s="193" t="str">
        <f t="shared" si="1266"/>
        <v/>
      </c>
      <c r="DR227" s="193" t="str">
        <f t="shared" si="1255"/>
        <v/>
      </c>
      <c r="DS227" s="193" t="str">
        <f t="shared" si="1255"/>
        <v/>
      </c>
      <c r="DT227" s="193" t="str">
        <f t="shared" si="1255"/>
        <v/>
      </c>
      <c r="DU227" s="193" t="str">
        <f t="shared" si="1255"/>
        <v/>
      </c>
      <c r="DV227" s="196">
        <f t="shared" si="1148"/>
        <v>0</v>
      </c>
    </row>
    <row r="228" spans="1:126" ht="25.5" customHeight="1" thickBot="1">
      <c r="A228" s="19"/>
      <c r="B228" s="59"/>
      <c r="C228" s="60">
        <v>0</v>
      </c>
      <c r="D228" s="60">
        <v>0</v>
      </c>
      <c r="E228" s="61">
        <v>0</v>
      </c>
      <c r="F228" s="62"/>
      <c r="G228" s="63">
        <f>SUM(G224:G227)</f>
        <v>0</v>
      </c>
      <c r="H228" s="64">
        <f t="shared" ref="H228:K228" si="1267">SUM(H224:H227)</f>
        <v>0</v>
      </c>
      <c r="I228" s="64">
        <f t="shared" si="1267"/>
        <v>0</v>
      </c>
      <c r="J228" s="64">
        <f t="shared" si="1267"/>
        <v>0</v>
      </c>
      <c r="K228" s="64">
        <f t="shared" si="1267"/>
        <v>0</v>
      </c>
      <c r="L228" s="65"/>
      <c r="M228" s="63">
        <f>SUM(M224:M227)</f>
        <v>0</v>
      </c>
      <c r="N228" s="64">
        <f t="shared" ref="N228:Q228" si="1268">SUM(N224:N227)</f>
        <v>0</v>
      </c>
      <c r="O228" s="64">
        <f t="shared" si="1268"/>
        <v>0</v>
      </c>
      <c r="P228" s="64">
        <f t="shared" si="1268"/>
        <v>0</v>
      </c>
      <c r="Q228" s="64">
        <f t="shared" si="1268"/>
        <v>0</v>
      </c>
      <c r="R228" s="65"/>
      <c r="S228" s="63">
        <f>SUM(S224:S227)</f>
        <v>0</v>
      </c>
      <c r="T228" s="64">
        <f t="shared" ref="T228:W228" si="1269">SUM(T224:T227)</f>
        <v>0</v>
      </c>
      <c r="U228" s="64">
        <f t="shared" si="1269"/>
        <v>0</v>
      </c>
      <c r="V228" s="64">
        <f t="shared" si="1269"/>
        <v>0</v>
      </c>
      <c r="W228" s="64">
        <f t="shared" si="1269"/>
        <v>0</v>
      </c>
      <c r="X228" s="65"/>
      <c r="Y228" s="63">
        <f>SUM(Y224:Y227)</f>
        <v>0</v>
      </c>
      <c r="Z228" s="64">
        <f t="shared" ref="Z228:AC228" si="1270">SUM(Z224:Z227)</f>
        <v>0</v>
      </c>
      <c r="AA228" s="64">
        <f t="shared" si="1270"/>
        <v>0</v>
      </c>
      <c r="AB228" s="64">
        <f t="shared" si="1270"/>
        <v>0</v>
      </c>
      <c r="AC228" s="64">
        <f t="shared" si="1270"/>
        <v>0</v>
      </c>
      <c r="AD228" s="65"/>
      <c r="AE228" s="63">
        <f>SUM(AE224:AE227)</f>
        <v>0</v>
      </c>
      <c r="AF228" s="64">
        <f t="shared" ref="AF228:AI228" si="1271">SUM(AF224:AF227)</f>
        <v>0</v>
      </c>
      <c r="AG228" s="64">
        <f t="shared" si="1271"/>
        <v>0</v>
      </c>
      <c r="AH228" s="64">
        <f t="shared" si="1271"/>
        <v>0</v>
      </c>
      <c r="AI228" s="64">
        <f t="shared" si="1271"/>
        <v>0</v>
      </c>
      <c r="AJ228" s="65"/>
      <c r="AK228" s="63">
        <f>SUM(AK224:AK227)</f>
        <v>0</v>
      </c>
      <c r="AL228" s="64">
        <f t="shared" ref="AL228:AO228" si="1272">SUM(AL224:AL227)</f>
        <v>0</v>
      </c>
      <c r="AM228" s="64">
        <f t="shared" si="1272"/>
        <v>0</v>
      </c>
      <c r="AN228" s="64">
        <f t="shared" si="1272"/>
        <v>0</v>
      </c>
      <c r="AO228" s="64">
        <f t="shared" si="1272"/>
        <v>0</v>
      </c>
      <c r="AP228" s="65"/>
      <c r="BB228" s="6"/>
      <c r="BC228" s="6"/>
      <c r="BD228" s="62"/>
      <c r="BE228" s="171"/>
      <c r="BF228" s="172"/>
      <c r="BG228" s="172"/>
      <c r="BH228" s="172"/>
      <c r="BI228" s="172"/>
      <c r="BJ228" s="65"/>
      <c r="BK228" s="6"/>
      <c r="BL228" s="62"/>
      <c r="BM228" s="171"/>
      <c r="BN228" s="172"/>
      <c r="BO228" s="172"/>
      <c r="BP228" s="172"/>
      <c r="BQ228" s="172"/>
      <c r="BR228" s="65"/>
      <c r="BS228" s="6"/>
      <c r="BT228" s="62"/>
      <c r="BU228" s="23" t="str">
        <f t="shared" si="982"/>
        <v/>
      </c>
      <c r="BV228" s="23" t="str">
        <f t="shared" si="982"/>
        <v/>
      </c>
      <c r="BW228" s="23" t="str">
        <f t="shared" si="982"/>
        <v/>
      </c>
      <c r="BX228" s="23" t="str">
        <f t="shared" si="982"/>
        <v/>
      </c>
      <c r="BY228" s="23" t="str">
        <f t="shared" si="982"/>
        <v/>
      </c>
      <c r="BZ228" s="6"/>
      <c r="CA228" s="6"/>
      <c r="CB228" s="62"/>
      <c r="CC228" s="195">
        <f>SUM(CC224:CC227)</f>
        <v>0</v>
      </c>
      <c r="CD228" s="195">
        <f t="shared" ref="CD228:CG228" si="1273">SUM(CD224:CD227)</f>
        <v>0</v>
      </c>
      <c r="CE228" s="195">
        <f t="shared" si="1273"/>
        <v>0</v>
      </c>
      <c r="CF228" s="195">
        <f t="shared" si="1273"/>
        <v>0</v>
      </c>
      <c r="CG228" s="195">
        <f t="shared" si="1273"/>
        <v>0</v>
      </c>
      <c r="CH228" s="196">
        <f t="shared" si="1192"/>
        <v>0</v>
      </c>
      <c r="CI228" s="66"/>
      <c r="CJ228" s="66"/>
      <c r="CK228" s="195">
        <f>SUM(CK224:CK227)</f>
        <v>0</v>
      </c>
      <c r="CL228" s="195">
        <f t="shared" ref="CL228:CO228" si="1274">SUM(CL224:CL227)</f>
        <v>0</v>
      </c>
      <c r="CM228" s="195">
        <f t="shared" si="1274"/>
        <v>0</v>
      </c>
      <c r="CN228" s="195">
        <f t="shared" si="1274"/>
        <v>0</v>
      </c>
      <c r="CO228" s="195">
        <f t="shared" si="1274"/>
        <v>0</v>
      </c>
      <c r="CP228" s="196">
        <f t="shared" si="1141"/>
        <v>0</v>
      </c>
      <c r="CS228" s="195">
        <f>SUM(CS224:CS227)</f>
        <v>0</v>
      </c>
      <c r="CT228" s="195">
        <f t="shared" ref="CT228:CW228" si="1275">SUM(CT224:CT227)</f>
        <v>0</v>
      </c>
      <c r="CU228" s="195">
        <f t="shared" si="1275"/>
        <v>0</v>
      </c>
      <c r="CV228" s="195">
        <f t="shared" si="1275"/>
        <v>0</v>
      </c>
      <c r="CW228" s="195">
        <f t="shared" si="1275"/>
        <v>0</v>
      </c>
      <c r="CX228" s="196">
        <f t="shared" si="1143"/>
        <v>0</v>
      </c>
      <c r="CY228" s="6"/>
      <c r="CZ228" s="6"/>
      <c r="DA228" s="195">
        <f>SUM(DA224:DA227)</f>
        <v>0</v>
      </c>
      <c r="DB228" s="195">
        <f t="shared" ref="DB228:DE228" si="1276">SUM(DB224:DB227)</f>
        <v>0</v>
      </c>
      <c r="DC228" s="195">
        <f t="shared" si="1276"/>
        <v>0</v>
      </c>
      <c r="DD228" s="195">
        <f t="shared" si="1276"/>
        <v>0</v>
      </c>
      <c r="DE228" s="195">
        <f t="shared" si="1276"/>
        <v>0</v>
      </c>
      <c r="DF228" s="196">
        <f t="shared" si="1145"/>
        <v>0</v>
      </c>
      <c r="DG228" s="6"/>
      <c r="DH228" s="6"/>
      <c r="DI228" s="195">
        <f>SUM(DI224:DI227)</f>
        <v>0</v>
      </c>
      <c r="DJ228" s="195">
        <f t="shared" ref="DJ228:DM228" si="1277">SUM(DJ224:DJ227)</f>
        <v>0</v>
      </c>
      <c r="DK228" s="195">
        <f t="shared" si="1277"/>
        <v>0</v>
      </c>
      <c r="DL228" s="195">
        <f t="shared" si="1277"/>
        <v>0</v>
      </c>
      <c r="DM228" s="195">
        <f t="shared" si="1277"/>
        <v>0</v>
      </c>
      <c r="DN228" s="196">
        <f t="shared" si="1149"/>
        <v>0</v>
      </c>
      <c r="DO228" s="6"/>
      <c r="DP228" s="6"/>
      <c r="DQ228" s="195">
        <f>SUM(DQ224:DQ227)</f>
        <v>0</v>
      </c>
      <c r="DR228" s="195">
        <f t="shared" ref="DR228:DU228" si="1278">SUM(DR224:DR227)</f>
        <v>0</v>
      </c>
      <c r="DS228" s="195">
        <f t="shared" si="1278"/>
        <v>0</v>
      </c>
      <c r="DT228" s="195">
        <f t="shared" si="1278"/>
        <v>0</v>
      </c>
      <c r="DU228" s="195">
        <f t="shared" si="1278"/>
        <v>0</v>
      </c>
      <c r="DV228" s="196">
        <f t="shared" si="1148"/>
        <v>0</v>
      </c>
    </row>
    <row r="229" spans="1:126" ht="25.5" customHeight="1">
      <c r="A229" s="19"/>
      <c r="B229" s="68" t="s">
        <v>33</v>
      </c>
      <c r="C229" s="48"/>
      <c r="D229" s="48"/>
      <c r="E229" s="49"/>
      <c r="F229" s="50" t="s">
        <v>25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2">
        <f>SUM(G229:K229)</f>
        <v>0</v>
      </c>
      <c r="M229" s="67">
        <v>0</v>
      </c>
      <c r="N229" s="67">
        <v>0</v>
      </c>
      <c r="O229" s="67">
        <v>0</v>
      </c>
      <c r="P229" s="67">
        <v>0</v>
      </c>
      <c r="Q229" s="67">
        <v>0</v>
      </c>
      <c r="R229" s="52">
        <f>SUM(M229:Q229)</f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2">
        <f>SUM(S229:W229)</f>
        <v>0</v>
      </c>
      <c r="Y229" s="67">
        <v>0</v>
      </c>
      <c r="Z229" s="67">
        <v>0</v>
      </c>
      <c r="AA229" s="67">
        <v>0</v>
      </c>
      <c r="AB229" s="67">
        <v>0</v>
      </c>
      <c r="AC229" s="67">
        <v>0</v>
      </c>
      <c r="AD229" s="52">
        <f>SUM(Y229:AC229)</f>
        <v>0</v>
      </c>
      <c r="AE229" s="53">
        <v>0</v>
      </c>
      <c r="AF229" s="53">
        <v>0</v>
      </c>
      <c r="AG229" s="53">
        <v>0</v>
      </c>
      <c r="AH229" s="53">
        <v>0</v>
      </c>
      <c r="AI229" s="53">
        <v>0</v>
      </c>
      <c r="AJ229" s="52">
        <f>SUM(AE229:AI229)</f>
        <v>0</v>
      </c>
      <c r="AK229" s="67">
        <v>0</v>
      </c>
      <c r="AL229" s="67">
        <v>0</v>
      </c>
      <c r="AM229" s="67">
        <v>0</v>
      </c>
      <c r="AN229" s="67">
        <v>0</v>
      </c>
      <c r="AO229" s="67">
        <v>0</v>
      </c>
      <c r="AP229" s="52">
        <f>SUM(AK229:AO229)</f>
        <v>0</v>
      </c>
      <c r="BB229" s="6"/>
      <c r="BC229" s="6"/>
      <c r="BD229" s="50" t="s">
        <v>25</v>
      </c>
      <c r="BE229" s="170">
        <f>'SPMW - Probs. of Failure '!O$58</f>
        <v>0</v>
      </c>
      <c r="BF229" s="170">
        <f>'SPMW - Probs. of Failure '!P$58</f>
        <v>0</v>
      </c>
      <c r="BG229" s="170">
        <f>'SPMW - Probs. of Failure '!Q$58</f>
        <v>0</v>
      </c>
      <c r="BH229" s="170">
        <f>'SPMW - Probs. of Failure '!R$58</f>
        <v>0</v>
      </c>
      <c r="BI229" s="170">
        <f>'SPMW - Probs. of Failure '!S$58</f>
        <v>0</v>
      </c>
      <c r="BJ229" s="173"/>
      <c r="BK229" s="6"/>
      <c r="BL229" s="50" t="s">
        <v>25</v>
      </c>
      <c r="BM229" s="239">
        <f>IFERROR($BM2*'SPMW - Average Cons. of Failure'!$Q$58,0)</f>
        <v>0</v>
      </c>
      <c r="BN229" s="239">
        <f>IFERROR($BM2*'SPMW - Average Cons. of Failure'!$Q$58,0)</f>
        <v>0</v>
      </c>
      <c r="BO229" s="239">
        <f>IFERROR($BM2*'SPMW - Average Cons. of Failure'!$Q$58,0)</f>
        <v>0</v>
      </c>
      <c r="BP229" s="239">
        <f>IFERROR($BM2*'SPMW - Average Cons. of Failure'!$Q$58,0)</f>
        <v>0</v>
      </c>
      <c r="BQ229" s="239">
        <f>IFERROR($BM2*'SPMW - Average Cons. of Failure'!$Q$58,0)</f>
        <v>0</v>
      </c>
      <c r="BR229" s="173"/>
      <c r="BS229" s="6"/>
      <c r="BT229" s="50" t="s">
        <v>25</v>
      </c>
      <c r="BU229" s="23" t="str">
        <f t="shared" si="982"/>
        <v/>
      </c>
      <c r="BV229" s="23" t="str">
        <f t="shared" si="982"/>
        <v/>
      </c>
      <c r="BW229" s="23" t="str">
        <f t="shared" si="982"/>
        <v/>
      </c>
      <c r="BX229" s="23" t="str">
        <f t="shared" si="982"/>
        <v/>
      </c>
      <c r="BY229" s="23" t="str">
        <f t="shared" si="982"/>
        <v/>
      </c>
      <c r="BZ229" s="6"/>
      <c r="CA229" s="6"/>
      <c r="CB229" s="50" t="s">
        <v>25</v>
      </c>
      <c r="CC229" s="193" t="str">
        <f>IF(BU229="","",M229*BU229)</f>
        <v/>
      </c>
      <c r="CD229" s="193" t="str">
        <f t="shared" ref="CD229:CG232" si="1279">IF(BV229="","",N229*BV229)</f>
        <v/>
      </c>
      <c r="CE229" s="193" t="str">
        <f t="shared" si="1279"/>
        <v/>
      </c>
      <c r="CF229" s="193" t="str">
        <f t="shared" si="1279"/>
        <v/>
      </c>
      <c r="CG229" s="193" t="str">
        <f t="shared" si="1279"/>
        <v/>
      </c>
      <c r="CH229" s="196">
        <f t="shared" si="1192"/>
        <v>0</v>
      </c>
      <c r="CI229" s="66"/>
      <c r="CJ229" s="66"/>
      <c r="CK229" s="193" t="str">
        <f t="shared" ref="CK229:CO232" si="1280">IF(BU229="","",G229*BU229)</f>
        <v/>
      </c>
      <c r="CL229" s="193" t="str">
        <f t="shared" si="1280"/>
        <v/>
      </c>
      <c r="CM229" s="193" t="str">
        <f t="shared" si="1280"/>
        <v/>
      </c>
      <c r="CN229" s="193" t="str">
        <f t="shared" si="1280"/>
        <v/>
      </c>
      <c r="CO229" s="193" t="str">
        <f t="shared" si="1280"/>
        <v/>
      </c>
      <c r="CP229" s="196">
        <f t="shared" si="1141"/>
        <v>0</v>
      </c>
      <c r="CS229" s="193" t="str">
        <f>IF(BU229="","",Y229*BU229)</f>
        <v/>
      </c>
      <c r="CT229" s="193" t="str">
        <f t="shared" ref="CT229:CW232" si="1281">IF(BV229="","",Z229*BV229)</f>
        <v/>
      </c>
      <c r="CU229" s="193" t="str">
        <f t="shared" si="1281"/>
        <v/>
      </c>
      <c r="CV229" s="193" t="str">
        <f t="shared" si="1281"/>
        <v/>
      </c>
      <c r="CW229" s="193" t="str">
        <f t="shared" si="1281"/>
        <v/>
      </c>
      <c r="CX229" s="196">
        <f t="shared" si="1143"/>
        <v>0</v>
      </c>
      <c r="CY229" s="6"/>
      <c r="CZ229" s="6"/>
      <c r="DA229" s="193" t="str">
        <f>IF(BU229="","",(S229+Y229)*BU229)</f>
        <v/>
      </c>
      <c r="DB229" s="193" t="str">
        <f t="shared" ref="DB229:DE232" si="1282">IF(BV229="","",(T229+Z229)*BV229)</f>
        <v/>
      </c>
      <c r="DC229" s="193" t="str">
        <f t="shared" si="1282"/>
        <v/>
      </c>
      <c r="DD229" s="193" t="str">
        <f t="shared" si="1282"/>
        <v/>
      </c>
      <c r="DE229" s="193" t="str">
        <f t="shared" si="1282"/>
        <v/>
      </c>
      <c r="DF229" s="196">
        <f t="shared" si="1145"/>
        <v>0</v>
      </c>
      <c r="DG229" s="6"/>
      <c r="DH229" s="6"/>
      <c r="DI229" s="193" t="str">
        <f>IF(BU229="","",AK229*BU229)</f>
        <v/>
      </c>
      <c r="DJ229" s="193" t="str">
        <f t="shared" ref="DJ229:DM232" si="1283">IF(BV229="","",AL229*BV229)</f>
        <v/>
      </c>
      <c r="DK229" s="193" t="str">
        <f t="shared" si="1283"/>
        <v/>
      </c>
      <c r="DL229" s="193" t="str">
        <f t="shared" si="1283"/>
        <v/>
      </c>
      <c r="DM229" s="193" t="str">
        <f t="shared" si="1283"/>
        <v/>
      </c>
      <c r="DN229" s="196">
        <f t="shared" si="1149"/>
        <v>0</v>
      </c>
      <c r="DO229" s="6"/>
      <c r="DP229" s="6"/>
      <c r="DQ229" s="193" t="str">
        <f>IF(BU229="","",(AE229+AK229)*BU229)</f>
        <v/>
      </c>
      <c r="DR229" s="193" t="str">
        <f t="shared" ref="DR229:DU232" si="1284">IF(BV229="","",(AF229+AL229)*BV229)</f>
        <v/>
      </c>
      <c r="DS229" s="193" t="str">
        <f t="shared" si="1284"/>
        <v/>
      </c>
      <c r="DT229" s="193" t="str">
        <f t="shared" si="1284"/>
        <v/>
      </c>
      <c r="DU229" s="193" t="str">
        <f t="shared" si="1284"/>
        <v/>
      </c>
      <c r="DV229" s="196">
        <f t="shared" si="1148"/>
        <v>0</v>
      </c>
    </row>
    <row r="230" spans="1:126" ht="25.5" customHeight="1">
      <c r="A230" s="19"/>
      <c r="B230" s="54"/>
      <c r="C230" s="55"/>
      <c r="D230" s="55"/>
      <c r="E230" s="56"/>
      <c r="F230" s="57" t="s">
        <v>27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8">
        <f t="shared" ref="L230:L232" si="1285">SUM(G230:K230)</f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8">
        <f t="shared" ref="R230:R232" si="1286">SUM(M230:Q230)</f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8">
        <f t="shared" ref="X230:X232" si="1287">SUM(S230:W230)</f>
        <v>0</v>
      </c>
      <c r="Y230" s="51">
        <v>0</v>
      </c>
      <c r="Z230" s="51">
        <v>0</v>
      </c>
      <c r="AA230" s="51">
        <v>0</v>
      </c>
      <c r="AB230" s="51">
        <v>0</v>
      </c>
      <c r="AC230" s="51">
        <v>0</v>
      </c>
      <c r="AD230" s="58">
        <f t="shared" ref="AD230:AD232" si="1288">SUM(Y230:AC230)</f>
        <v>0</v>
      </c>
      <c r="AE230" s="51">
        <v>0</v>
      </c>
      <c r="AF230" s="51">
        <v>0</v>
      </c>
      <c r="AG230" s="51">
        <v>0</v>
      </c>
      <c r="AH230" s="51">
        <v>0</v>
      </c>
      <c r="AI230" s="51">
        <v>0</v>
      </c>
      <c r="AJ230" s="58">
        <f t="shared" ref="AJ230:AJ232" si="1289">SUM(AE230:AI230)</f>
        <v>0</v>
      </c>
      <c r="AK230" s="51">
        <v>0</v>
      </c>
      <c r="AL230" s="51">
        <v>0</v>
      </c>
      <c r="AM230" s="51">
        <v>0</v>
      </c>
      <c r="AN230" s="51">
        <v>0</v>
      </c>
      <c r="AO230" s="51">
        <v>0</v>
      </c>
      <c r="AP230" s="58">
        <f t="shared" ref="AP230:AP232" si="1290">SUM(AK230:AO230)</f>
        <v>0</v>
      </c>
      <c r="BB230" s="6"/>
      <c r="BC230" s="6"/>
      <c r="BD230" s="57" t="s">
        <v>27</v>
      </c>
      <c r="BE230" s="170">
        <f>'SPMW - Probs. of Failure '!O$58</f>
        <v>0</v>
      </c>
      <c r="BF230" s="170">
        <f>'SPMW - Probs. of Failure '!P$58</f>
        <v>0</v>
      </c>
      <c r="BG230" s="170">
        <f>'SPMW - Probs. of Failure '!Q$58</f>
        <v>0</v>
      </c>
      <c r="BH230" s="170">
        <f>'SPMW - Probs. of Failure '!R$58</f>
        <v>0</v>
      </c>
      <c r="BI230" s="170">
        <f>'SPMW - Probs. of Failure '!S$58</f>
        <v>0</v>
      </c>
      <c r="BJ230" s="174"/>
      <c r="BK230" s="6"/>
      <c r="BL230" s="57" t="s">
        <v>27</v>
      </c>
      <c r="BM230" s="239">
        <f>IFERROR($BM3*'SPMW - Average Cons. of Failure'!$Q$58,0)</f>
        <v>0</v>
      </c>
      <c r="BN230" s="239">
        <f>IFERROR($BM3*'SPMW - Average Cons. of Failure'!$Q$58,0)</f>
        <v>0</v>
      </c>
      <c r="BO230" s="239">
        <f>IFERROR($BM3*'SPMW - Average Cons. of Failure'!$Q$58,0)</f>
        <v>0</v>
      </c>
      <c r="BP230" s="239">
        <f>IFERROR($BM3*'SPMW - Average Cons. of Failure'!$Q$58,0)</f>
        <v>0</v>
      </c>
      <c r="BQ230" s="239">
        <f>IFERROR($BM3*'SPMW - Average Cons. of Failure'!$Q$58,0)</f>
        <v>0</v>
      </c>
      <c r="BR230" s="174"/>
      <c r="BS230" s="6"/>
      <c r="BT230" s="57" t="s">
        <v>27</v>
      </c>
      <c r="BU230" s="23" t="str">
        <f t="shared" ref="BU230:BY269" si="1291">IF(BM230&gt;0,BE230*BM230,"")</f>
        <v/>
      </c>
      <c r="BV230" s="23" t="str">
        <f t="shared" si="1291"/>
        <v/>
      </c>
      <c r="BW230" s="23" t="str">
        <f t="shared" si="1291"/>
        <v/>
      </c>
      <c r="BX230" s="23" t="str">
        <f t="shared" si="1291"/>
        <v/>
      </c>
      <c r="BY230" s="23" t="str">
        <f t="shared" si="1291"/>
        <v/>
      </c>
      <c r="BZ230" s="6"/>
      <c r="CA230" s="6"/>
      <c r="CB230" s="57" t="s">
        <v>27</v>
      </c>
      <c r="CC230" s="193" t="str">
        <f t="shared" ref="CC230:CC232" si="1292">IF(BU230="","",M230*BU230)</f>
        <v/>
      </c>
      <c r="CD230" s="193" t="str">
        <f t="shared" si="1279"/>
        <v/>
      </c>
      <c r="CE230" s="193" t="str">
        <f t="shared" si="1279"/>
        <v/>
      </c>
      <c r="CF230" s="193" t="str">
        <f t="shared" si="1279"/>
        <v/>
      </c>
      <c r="CG230" s="193" t="str">
        <f t="shared" si="1279"/>
        <v/>
      </c>
      <c r="CH230" s="196">
        <f t="shared" si="1192"/>
        <v>0</v>
      </c>
      <c r="CI230" s="66"/>
      <c r="CJ230" s="66"/>
      <c r="CK230" s="193" t="str">
        <f t="shared" si="1280"/>
        <v/>
      </c>
      <c r="CL230" s="193" t="str">
        <f t="shared" si="1280"/>
        <v/>
      </c>
      <c r="CM230" s="193" t="str">
        <f t="shared" si="1280"/>
        <v/>
      </c>
      <c r="CN230" s="193" t="str">
        <f t="shared" si="1280"/>
        <v/>
      </c>
      <c r="CO230" s="193" t="str">
        <f t="shared" si="1280"/>
        <v/>
      </c>
      <c r="CP230" s="196">
        <f t="shared" si="1141"/>
        <v>0</v>
      </c>
      <c r="CS230" s="193" t="str">
        <f t="shared" ref="CS230:CS232" si="1293">IF(BU230="","",Y230*BU230)</f>
        <v/>
      </c>
      <c r="CT230" s="193" t="str">
        <f t="shared" si="1281"/>
        <v/>
      </c>
      <c r="CU230" s="193" t="str">
        <f t="shared" si="1281"/>
        <v/>
      </c>
      <c r="CV230" s="193" t="str">
        <f t="shared" si="1281"/>
        <v/>
      </c>
      <c r="CW230" s="193" t="str">
        <f t="shared" si="1281"/>
        <v/>
      </c>
      <c r="CX230" s="196">
        <f t="shared" si="1143"/>
        <v>0</v>
      </c>
      <c r="CY230" s="6"/>
      <c r="CZ230" s="6"/>
      <c r="DA230" s="193" t="str">
        <f t="shared" ref="DA230:DA232" si="1294">IF(BU230="","",(S230+Y230)*BU230)</f>
        <v/>
      </c>
      <c r="DB230" s="193" t="str">
        <f t="shared" si="1282"/>
        <v/>
      </c>
      <c r="DC230" s="193" t="str">
        <f t="shared" si="1282"/>
        <v/>
      </c>
      <c r="DD230" s="193" t="str">
        <f t="shared" si="1282"/>
        <v/>
      </c>
      <c r="DE230" s="193" t="str">
        <f t="shared" si="1282"/>
        <v/>
      </c>
      <c r="DF230" s="196">
        <f t="shared" si="1145"/>
        <v>0</v>
      </c>
      <c r="DG230" s="6"/>
      <c r="DH230" s="6"/>
      <c r="DI230" s="193" t="str">
        <f t="shared" ref="DI230:DI232" si="1295">IF(BU230="","",AK230*BU230)</f>
        <v/>
      </c>
      <c r="DJ230" s="193" t="str">
        <f t="shared" si="1283"/>
        <v/>
      </c>
      <c r="DK230" s="193" t="str">
        <f t="shared" si="1283"/>
        <v/>
      </c>
      <c r="DL230" s="193" t="str">
        <f t="shared" si="1283"/>
        <v/>
      </c>
      <c r="DM230" s="193" t="str">
        <f t="shared" si="1283"/>
        <v/>
      </c>
      <c r="DN230" s="196">
        <f t="shared" si="1149"/>
        <v>0</v>
      </c>
      <c r="DO230" s="6"/>
      <c r="DP230" s="6"/>
      <c r="DQ230" s="193" t="str">
        <f t="shared" ref="DQ230:DQ232" si="1296">IF(BU230="","",(AE230+AK230)*BU230)</f>
        <v/>
      </c>
      <c r="DR230" s="193" t="str">
        <f t="shared" si="1284"/>
        <v/>
      </c>
      <c r="DS230" s="193" t="str">
        <f t="shared" si="1284"/>
        <v/>
      </c>
      <c r="DT230" s="193" t="str">
        <f t="shared" si="1284"/>
        <v/>
      </c>
      <c r="DU230" s="193" t="str">
        <f t="shared" si="1284"/>
        <v/>
      </c>
      <c r="DV230" s="196">
        <f t="shared" si="1148"/>
        <v>0</v>
      </c>
    </row>
    <row r="231" spans="1:126" ht="25.5" customHeight="1">
      <c r="A231" s="19"/>
      <c r="B231" s="54"/>
      <c r="C231" s="55"/>
      <c r="D231" s="55"/>
      <c r="E231" s="56"/>
      <c r="F231" s="57" t="s">
        <v>29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8">
        <f t="shared" si="1285"/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8">
        <f t="shared" si="1286"/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8">
        <f t="shared" si="1287"/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8">
        <f t="shared" si="1288"/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8">
        <f t="shared" si="1289"/>
        <v>0</v>
      </c>
      <c r="AK231" s="51">
        <v>0</v>
      </c>
      <c r="AL231" s="51">
        <v>0</v>
      </c>
      <c r="AM231" s="51">
        <v>0</v>
      </c>
      <c r="AN231" s="51">
        <v>0</v>
      </c>
      <c r="AO231" s="51">
        <v>0</v>
      </c>
      <c r="AP231" s="58">
        <f t="shared" si="1290"/>
        <v>0</v>
      </c>
      <c r="BB231" s="6"/>
      <c r="BC231" s="6"/>
      <c r="BD231" s="57" t="s">
        <v>29</v>
      </c>
      <c r="BE231" s="170">
        <f>'SPMW - Probs. of Failure '!O$58</f>
        <v>0</v>
      </c>
      <c r="BF231" s="170">
        <f>'SPMW - Probs. of Failure '!P$58</f>
        <v>0</v>
      </c>
      <c r="BG231" s="170">
        <f>'SPMW - Probs. of Failure '!Q$58</f>
        <v>0</v>
      </c>
      <c r="BH231" s="170">
        <f>'SPMW - Probs. of Failure '!R$58</f>
        <v>0</v>
      </c>
      <c r="BI231" s="170">
        <f>'SPMW - Probs. of Failure '!S$58</f>
        <v>0</v>
      </c>
      <c r="BJ231" s="174"/>
      <c r="BK231" s="6"/>
      <c r="BL231" s="57" t="s">
        <v>29</v>
      </c>
      <c r="BM231" s="239">
        <f>IFERROR($BM4*'SPMW - Average Cons. of Failure'!$Q$58,0)</f>
        <v>0</v>
      </c>
      <c r="BN231" s="239">
        <f>IFERROR($BM4*'SPMW - Average Cons. of Failure'!$Q$58,0)</f>
        <v>0</v>
      </c>
      <c r="BO231" s="239">
        <f>IFERROR($BM4*'SPMW - Average Cons. of Failure'!$Q$58,0)</f>
        <v>0</v>
      </c>
      <c r="BP231" s="239">
        <f>IFERROR($BM4*'SPMW - Average Cons. of Failure'!$Q$58,0)</f>
        <v>0</v>
      </c>
      <c r="BQ231" s="239">
        <f>IFERROR($BM4*'SPMW - Average Cons. of Failure'!$Q$58,0)</f>
        <v>0</v>
      </c>
      <c r="BR231" s="174"/>
      <c r="BS231" s="6"/>
      <c r="BT231" s="57" t="s">
        <v>29</v>
      </c>
      <c r="BU231" s="23" t="str">
        <f t="shared" si="1291"/>
        <v/>
      </c>
      <c r="BV231" s="23" t="str">
        <f t="shared" si="1291"/>
        <v/>
      </c>
      <c r="BW231" s="23" t="str">
        <f t="shared" si="1291"/>
        <v/>
      </c>
      <c r="BX231" s="23" t="str">
        <f t="shared" si="1291"/>
        <v/>
      </c>
      <c r="BY231" s="23" t="str">
        <f t="shared" si="1291"/>
        <v/>
      </c>
      <c r="BZ231" s="6"/>
      <c r="CA231" s="6"/>
      <c r="CB231" s="57" t="s">
        <v>29</v>
      </c>
      <c r="CC231" s="193" t="str">
        <f t="shared" si="1292"/>
        <v/>
      </c>
      <c r="CD231" s="193" t="str">
        <f t="shared" si="1279"/>
        <v/>
      </c>
      <c r="CE231" s="193" t="str">
        <f t="shared" si="1279"/>
        <v/>
      </c>
      <c r="CF231" s="193" t="str">
        <f t="shared" si="1279"/>
        <v/>
      </c>
      <c r="CG231" s="193" t="str">
        <f t="shared" si="1279"/>
        <v/>
      </c>
      <c r="CH231" s="196">
        <f t="shared" si="1192"/>
        <v>0</v>
      </c>
      <c r="CI231" s="66"/>
      <c r="CJ231" s="66"/>
      <c r="CK231" s="193" t="str">
        <f t="shared" si="1280"/>
        <v/>
      </c>
      <c r="CL231" s="193" t="str">
        <f t="shared" si="1280"/>
        <v/>
      </c>
      <c r="CM231" s="193" t="str">
        <f t="shared" si="1280"/>
        <v/>
      </c>
      <c r="CN231" s="193" t="str">
        <f t="shared" si="1280"/>
        <v/>
      </c>
      <c r="CO231" s="193" t="str">
        <f t="shared" si="1280"/>
        <v/>
      </c>
      <c r="CP231" s="196">
        <f t="shared" si="1141"/>
        <v>0</v>
      </c>
      <c r="CS231" s="193" t="str">
        <f t="shared" si="1293"/>
        <v/>
      </c>
      <c r="CT231" s="193" t="str">
        <f t="shared" si="1281"/>
        <v/>
      </c>
      <c r="CU231" s="193" t="str">
        <f t="shared" si="1281"/>
        <v/>
      </c>
      <c r="CV231" s="193" t="str">
        <f t="shared" si="1281"/>
        <v/>
      </c>
      <c r="CW231" s="193" t="str">
        <f t="shared" si="1281"/>
        <v/>
      </c>
      <c r="CX231" s="196">
        <f t="shared" si="1143"/>
        <v>0</v>
      </c>
      <c r="CY231" s="6"/>
      <c r="CZ231" s="6"/>
      <c r="DA231" s="193" t="str">
        <f t="shared" si="1294"/>
        <v/>
      </c>
      <c r="DB231" s="193" t="str">
        <f t="shared" si="1282"/>
        <v/>
      </c>
      <c r="DC231" s="193" t="str">
        <f t="shared" si="1282"/>
        <v/>
      </c>
      <c r="DD231" s="193" t="str">
        <f t="shared" si="1282"/>
        <v/>
      </c>
      <c r="DE231" s="193" t="str">
        <f t="shared" si="1282"/>
        <v/>
      </c>
      <c r="DF231" s="196">
        <f t="shared" si="1145"/>
        <v>0</v>
      </c>
      <c r="DG231" s="6"/>
      <c r="DH231" s="6"/>
      <c r="DI231" s="193" t="str">
        <f t="shared" si="1295"/>
        <v/>
      </c>
      <c r="DJ231" s="193" t="str">
        <f t="shared" si="1283"/>
        <v/>
      </c>
      <c r="DK231" s="193" t="str">
        <f t="shared" si="1283"/>
        <v/>
      </c>
      <c r="DL231" s="193" t="str">
        <f t="shared" si="1283"/>
        <v/>
      </c>
      <c r="DM231" s="193" t="str">
        <f t="shared" si="1283"/>
        <v/>
      </c>
      <c r="DN231" s="196">
        <f t="shared" si="1149"/>
        <v>0</v>
      </c>
      <c r="DO231" s="6"/>
      <c r="DP231" s="6"/>
      <c r="DQ231" s="193" t="str">
        <f t="shared" si="1296"/>
        <v/>
      </c>
      <c r="DR231" s="193" t="str">
        <f t="shared" si="1284"/>
        <v/>
      </c>
      <c r="DS231" s="193" t="str">
        <f t="shared" si="1284"/>
        <v/>
      </c>
      <c r="DT231" s="193" t="str">
        <f t="shared" si="1284"/>
        <v/>
      </c>
      <c r="DU231" s="193" t="str">
        <f t="shared" si="1284"/>
        <v/>
      </c>
      <c r="DV231" s="196">
        <f t="shared" si="1148"/>
        <v>0</v>
      </c>
    </row>
    <row r="232" spans="1:126" ht="25.5" customHeight="1">
      <c r="A232" s="19"/>
      <c r="B232" s="54"/>
      <c r="C232" s="55"/>
      <c r="D232" s="55"/>
      <c r="E232" s="56"/>
      <c r="F232" s="57" t="s">
        <v>30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8">
        <f t="shared" si="1285"/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8">
        <f t="shared" si="1286"/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8">
        <f t="shared" si="1287"/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8">
        <f t="shared" si="1288"/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8">
        <f t="shared" si="1289"/>
        <v>0</v>
      </c>
      <c r="AK232" s="51">
        <v>0</v>
      </c>
      <c r="AL232" s="51">
        <v>0</v>
      </c>
      <c r="AM232" s="51">
        <v>0</v>
      </c>
      <c r="AN232" s="51">
        <v>0</v>
      </c>
      <c r="AO232" s="51">
        <v>0</v>
      </c>
      <c r="AP232" s="58">
        <f t="shared" si="1290"/>
        <v>0</v>
      </c>
      <c r="BB232" s="6"/>
      <c r="BC232" s="6"/>
      <c r="BD232" s="57" t="s">
        <v>30</v>
      </c>
      <c r="BE232" s="170">
        <f>'SPMW - Probs. of Failure '!O$58</f>
        <v>0</v>
      </c>
      <c r="BF232" s="170">
        <f>'SPMW - Probs. of Failure '!P$58</f>
        <v>0</v>
      </c>
      <c r="BG232" s="170">
        <f>'SPMW - Probs. of Failure '!Q$58</f>
        <v>0</v>
      </c>
      <c r="BH232" s="170">
        <f>'SPMW - Probs. of Failure '!R$58</f>
        <v>0</v>
      </c>
      <c r="BI232" s="170">
        <f>'SPMW - Probs. of Failure '!S$58</f>
        <v>0</v>
      </c>
      <c r="BJ232" s="174"/>
      <c r="BK232" s="6"/>
      <c r="BL232" s="57" t="s">
        <v>30</v>
      </c>
      <c r="BM232" s="239">
        <f>IFERROR($BM5*'SPMW - Average Cons. of Failure'!$Q$58,0)</f>
        <v>0</v>
      </c>
      <c r="BN232" s="239">
        <f>IFERROR($BM5*'SPMW - Average Cons. of Failure'!$Q$58,0)</f>
        <v>0</v>
      </c>
      <c r="BO232" s="239">
        <f>IFERROR($BM5*'SPMW - Average Cons. of Failure'!$Q$58,0)</f>
        <v>0</v>
      </c>
      <c r="BP232" s="239">
        <f>IFERROR($BM5*'SPMW - Average Cons. of Failure'!$Q$58,0)</f>
        <v>0</v>
      </c>
      <c r="BQ232" s="239">
        <f>IFERROR($BM5*'SPMW - Average Cons. of Failure'!$Q$58,0)</f>
        <v>0</v>
      </c>
      <c r="BR232" s="174"/>
      <c r="BS232" s="6"/>
      <c r="BT232" s="57" t="s">
        <v>30</v>
      </c>
      <c r="BU232" s="23" t="str">
        <f t="shared" si="1291"/>
        <v/>
      </c>
      <c r="BV232" s="23" t="str">
        <f t="shared" si="1291"/>
        <v/>
      </c>
      <c r="BW232" s="23" t="str">
        <f t="shared" si="1291"/>
        <v/>
      </c>
      <c r="BX232" s="23" t="str">
        <f t="shared" si="1291"/>
        <v/>
      </c>
      <c r="BY232" s="23" t="str">
        <f t="shared" si="1291"/>
        <v/>
      </c>
      <c r="BZ232" s="6"/>
      <c r="CA232" s="6"/>
      <c r="CB232" s="57" t="s">
        <v>30</v>
      </c>
      <c r="CC232" s="193" t="str">
        <f t="shared" si="1292"/>
        <v/>
      </c>
      <c r="CD232" s="193" t="str">
        <f t="shared" si="1279"/>
        <v/>
      </c>
      <c r="CE232" s="193" t="str">
        <f t="shared" si="1279"/>
        <v/>
      </c>
      <c r="CF232" s="193" t="str">
        <f t="shared" si="1279"/>
        <v/>
      </c>
      <c r="CG232" s="193" t="str">
        <f t="shared" si="1279"/>
        <v/>
      </c>
      <c r="CH232" s="196">
        <f t="shared" si="1192"/>
        <v>0</v>
      </c>
      <c r="CI232" s="66"/>
      <c r="CJ232" s="66"/>
      <c r="CK232" s="193" t="str">
        <f t="shared" si="1280"/>
        <v/>
      </c>
      <c r="CL232" s="193" t="str">
        <f t="shared" si="1280"/>
        <v/>
      </c>
      <c r="CM232" s="193" t="str">
        <f t="shared" si="1280"/>
        <v/>
      </c>
      <c r="CN232" s="193" t="str">
        <f t="shared" si="1280"/>
        <v/>
      </c>
      <c r="CO232" s="193" t="str">
        <f t="shared" si="1280"/>
        <v/>
      </c>
      <c r="CP232" s="196">
        <f t="shared" si="1141"/>
        <v>0</v>
      </c>
      <c r="CS232" s="193" t="str">
        <f t="shared" si="1293"/>
        <v/>
      </c>
      <c r="CT232" s="193" t="str">
        <f t="shared" si="1281"/>
        <v/>
      </c>
      <c r="CU232" s="193" t="str">
        <f t="shared" si="1281"/>
        <v/>
      </c>
      <c r="CV232" s="193" t="str">
        <f t="shared" si="1281"/>
        <v/>
      </c>
      <c r="CW232" s="193" t="str">
        <f t="shared" si="1281"/>
        <v/>
      </c>
      <c r="CX232" s="196">
        <f t="shared" si="1143"/>
        <v>0</v>
      </c>
      <c r="CY232" s="6"/>
      <c r="CZ232" s="6"/>
      <c r="DA232" s="193" t="str">
        <f t="shared" si="1294"/>
        <v/>
      </c>
      <c r="DB232" s="193" t="str">
        <f t="shared" si="1282"/>
        <v/>
      </c>
      <c r="DC232" s="193" t="str">
        <f t="shared" si="1282"/>
        <v/>
      </c>
      <c r="DD232" s="193" t="str">
        <f t="shared" si="1282"/>
        <v/>
      </c>
      <c r="DE232" s="193" t="str">
        <f t="shared" si="1282"/>
        <v/>
      </c>
      <c r="DF232" s="196">
        <f t="shared" si="1145"/>
        <v>0</v>
      </c>
      <c r="DG232" s="6"/>
      <c r="DH232" s="6"/>
      <c r="DI232" s="193" t="str">
        <f t="shared" si="1295"/>
        <v/>
      </c>
      <c r="DJ232" s="193" t="str">
        <f t="shared" si="1283"/>
        <v/>
      </c>
      <c r="DK232" s="193" t="str">
        <f t="shared" si="1283"/>
        <v/>
      </c>
      <c r="DL232" s="193" t="str">
        <f t="shared" si="1283"/>
        <v/>
      </c>
      <c r="DM232" s="193" t="str">
        <f t="shared" si="1283"/>
        <v/>
      </c>
      <c r="DN232" s="196">
        <f t="shared" si="1149"/>
        <v>0</v>
      </c>
      <c r="DO232" s="6"/>
      <c r="DP232" s="6"/>
      <c r="DQ232" s="193" t="str">
        <f t="shared" si="1296"/>
        <v/>
      </c>
      <c r="DR232" s="193" t="str">
        <f t="shared" si="1284"/>
        <v/>
      </c>
      <c r="DS232" s="193" t="str">
        <f t="shared" si="1284"/>
        <v/>
      </c>
      <c r="DT232" s="193" t="str">
        <f t="shared" si="1284"/>
        <v/>
      </c>
      <c r="DU232" s="193" t="str">
        <f t="shared" si="1284"/>
        <v/>
      </c>
      <c r="DV232" s="196">
        <f t="shared" si="1148"/>
        <v>0</v>
      </c>
    </row>
    <row r="233" spans="1:126" ht="25.5" customHeight="1" thickBot="1">
      <c r="A233" s="19"/>
      <c r="B233" s="59"/>
      <c r="C233" s="60">
        <v>0</v>
      </c>
      <c r="D233" s="60">
        <v>0</v>
      </c>
      <c r="E233" s="61">
        <v>0</v>
      </c>
      <c r="F233" s="62"/>
      <c r="G233" s="63">
        <f>SUM(G229:G232)</f>
        <v>0</v>
      </c>
      <c r="H233" s="64">
        <f t="shared" ref="H233:K233" si="1297">SUM(H229:H232)</f>
        <v>0</v>
      </c>
      <c r="I233" s="64">
        <f t="shared" si="1297"/>
        <v>0</v>
      </c>
      <c r="J233" s="64">
        <f t="shared" si="1297"/>
        <v>0</v>
      </c>
      <c r="K233" s="64">
        <f t="shared" si="1297"/>
        <v>0</v>
      </c>
      <c r="L233" s="65"/>
      <c r="M233" s="63">
        <f>SUM(M229:M232)</f>
        <v>0</v>
      </c>
      <c r="N233" s="64">
        <f t="shared" ref="N233:Q233" si="1298">SUM(N229:N232)</f>
        <v>0</v>
      </c>
      <c r="O233" s="64">
        <f t="shared" si="1298"/>
        <v>0</v>
      </c>
      <c r="P233" s="64">
        <f t="shared" si="1298"/>
        <v>0</v>
      </c>
      <c r="Q233" s="64">
        <f t="shared" si="1298"/>
        <v>0</v>
      </c>
      <c r="R233" s="65"/>
      <c r="S233" s="63">
        <f>SUM(S229:S232)</f>
        <v>0</v>
      </c>
      <c r="T233" s="64">
        <f t="shared" ref="T233:W233" si="1299">SUM(T229:T232)</f>
        <v>0</v>
      </c>
      <c r="U233" s="64">
        <f t="shared" si="1299"/>
        <v>0</v>
      </c>
      <c r="V233" s="64">
        <f t="shared" si="1299"/>
        <v>0</v>
      </c>
      <c r="W233" s="64">
        <f t="shared" si="1299"/>
        <v>0</v>
      </c>
      <c r="X233" s="65"/>
      <c r="Y233" s="63">
        <f>SUM(Y229:Y232)</f>
        <v>0</v>
      </c>
      <c r="Z233" s="64">
        <f t="shared" ref="Z233:AC233" si="1300">SUM(Z229:Z232)</f>
        <v>0</v>
      </c>
      <c r="AA233" s="64">
        <f t="shared" si="1300"/>
        <v>0</v>
      </c>
      <c r="AB233" s="64">
        <f t="shared" si="1300"/>
        <v>0</v>
      </c>
      <c r="AC233" s="64">
        <f t="shared" si="1300"/>
        <v>0</v>
      </c>
      <c r="AD233" s="65"/>
      <c r="AE233" s="63">
        <f>SUM(AE229:AE232)</f>
        <v>0</v>
      </c>
      <c r="AF233" s="64">
        <f t="shared" ref="AF233:AI233" si="1301">SUM(AF229:AF232)</f>
        <v>0</v>
      </c>
      <c r="AG233" s="64">
        <f t="shared" si="1301"/>
        <v>0</v>
      </c>
      <c r="AH233" s="64">
        <f t="shared" si="1301"/>
        <v>0</v>
      </c>
      <c r="AI233" s="64">
        <f t="shared" si="1301"/>
        <v>0</v>
      </c>
      <c r="AJ233" s="65"/>
      <c r="AK233" s="63">
        <f>SUM(AK229:AK232)</f>
        <v>0</v>
      </c>
      <c r="AL233" s="64">
        <f t="shared" ref="AL233:AO233" si="1302">SUM(AL229:AL232)</f>
        <v>0</v>
      </c>
      <c r="AM233" s="64">
        <f t="shared" si="1302"/>
        <v>0</v>
      </c>
      <c r="AN233" s="64">
        <f t="shared" si="1302"/>
        <v>0</v>
      </c>
      <c r="AO233" s="64">
        <f t="shared" si="1302"/>
        <v>0</v>
      </c>
      <c r="AP233" s="65"/>
      <c r="BB233" s="6"/>
      <c r="BC233" s="6"/>
      <c r="BD233" s="62"/>
      <c r="BE233" s="171"/>
      <c r="BF233" s="172"/>
      <c r="BG233" s="172"/>
      <c r="BH233" s="172"/>
      <c r="BI233" s="172"/>
      <c r="BJ233" s="65"/>
      <c r="BK233" s="6"/>
      <c r="BL233" s="62"/>
      <c r="BM233" s="171"/>
      <c r="BN233" s="172"/>
      <c r="BO233" s="172"/>
      <c r="BP233" s="172"/>
      <c r="BQ233" s="172"/>
      <c r="BR233" s="65"/>
      <c r="BS233" s="6"/>
      <c r="BT233" s="62"/>
      <c r="BU233" s="23" t="str">
        <f t="shared" si="1291"/>
        <v/>
      </c>
      <c r="BV233" s="23" t="str">
        <f t="shared" si="1291"/>
        <v/>
      </c>
      <c r="BW233" s="23" t="str">
        <f t="shared" si="1291"/>
        <v/>
      </c>
      <c r="BX233" s="23" t="str">
        <f t="shared" si="1291"/>
        <v/>
      </c>
      <c r="BY233" s="23" t="str">
        <f t="shared" si="1291"/>
        <v/>
      </c>
      <c r="BZ233" s="6"/>
      <c r="CA233" s="6"/>
      <c r="CB233" s="62"/>
      <c r="CC233" s="195">
        <f>SUM(CC229:CC232)</f>
        <v>0</v>
      </c>
      <c r="CD233" s="195">
        <f t="shared" ref="CD233:CG233" si="1303">SUM(CD229:CD232)</f>
        <v>0</v>
      </c>
      <c r="CE233" s="195">
        <f t="shared" si="1303"/>
        <v>0</v>
      </c>
      <c r="CF233" s="195">
        <f t="shared" si="1303"/>
        <v>0</v>
      </c>
      <c r="CG233" s="195">
        <f t="shared" si="1303"/>
        <v>0</v>
      </c>
      <c r="CH233" s="196">
        <f t="shared" si="1192"/>
        <v>0</v>
      </c>
      <c r="CI233" s="66"/>
      <c r="CJ233" s="66"/>
      <c r="CK233" s="195">
        <f>SUM(CK229:CK232)</f>
        <v>0</v>
      </c>
      <c r="CL233" s="195">
        <f t="shared" ref="CL233:CO233" si="1304">SUM(CL229:CL232)</f>
        <v>0</v>
      </c>
      <c r="CM233" s="195">
        <f t="shared" si="1304"/>
        <v>0</v>
      </c>
      <c r="CN233" s="195">
        <f t="shared" si="1304"/>
        <v>0</v>
      </c>
      <c r="CO233" s="195">
        <f t="shared" si="1304"/>
        <v>0</v>
      </c>
      <c r="CP233" s="196">
        <f t="shared" si="1141"/>
        <v>0</v>
      </c>
      <c r="CS233" s="195">
        <f>SUM(CS229:CS232)</f>
        <v>0</v>
      </c>
      <c r="CT233" s="195">
        <f t="shared" ref="CT233:CW233" si="1305">SUM(CT229:CT232)</f>
        <v>0</v>
      </c>
      <c r="CU233" s="195">
        <f t="shared" si="1305"/>
        <v>0</v>
      </c>
      <c r="CV233" s="195">
        <f t="shared" si="1305"/>
        <v>0</v>
      </c>
      <c r="CW233" s="195">
        <f t="shared" si="1305"/>
        <v>0</v>
      </c>
      <c r="CX233" s="196">
        <f t="shared" si="1143"/>
        <v>0</v>
      </c>
      <c r="CY233" s="6"/>
      <c r="CZ233" s="6"/>
      <c r="DA233" s="195">
        <f>SUM(DA229:DA232)</f>
        <v>0</v>
      </c>
      <c r="DB233" s="195">
        <f t="shared" ref="DB233:DE233" si="1306">SUM(DB229:DB232)</f>
        <v>0</v>
      </c>
      <c r="DC233" s="195">
        <f t="shared" si="1306"/>
        <v>0</v>
      </c>
      <c r="DD233" s="195">
        <f t="shared" si="1306"/>
        <v>0</v>
      </c>
      <c r="DE233" s="195">
        <f t="shared" si="1306"/>
        <v>0</v>
      </c>
      <c r="DF233" s="196">
        <f t="shared" si="1145"/>
        <v>0</v>
      </c>
      <c r="DG233" s="6"/>
      <c r="DH233" s="6"/>
      <c r="DI233" s="195">
        <f>SUM(DI229:DI232)</f>
        <v>0</v>
      </c>
      <c r="DJ233" s="195">
        <f t="shared" ref="DJ233:DM233" si="1307">SUM(DJ229:DJ232)</f>
        <v>0</v>
      </c>
      <c r="DK233" s="195">
        <f t="shared" si="1307"/>
        <v>0</v>
      </c>
      <c r="DL233" s="195">
        <f t="shared" si="1307"/>
        <v>0</v>
      </c>
      <c r="DM233" s="195">
        <f t="shared" si="1307"/>
        <v>0</v>
      </c>
      <c r="DN233" s="196">
        <f t="shared" si="1149"/>
        <v>0</v>
      </c>
      <c r="DO233" s="6"/>
      <c r="DP233" s="6"/>
      <c r="DQ233" s="195">
        <f>SUM(DQ229:DQ232)</f>
        <v>0</v>
      </c>
      <c r="DR233" s="195">
        <f t="shared" ref="DR233:DU233" si="1308">SUM(DR229:DR232)</f>
        <v>0</v>
      </c>
      <c r="DS233" s="195">
        <f t="shared" si="1308"/>
        <v>0</v>
      </c>
      <c r="DT233" s="195">
        <f t="shared" si="1308"/>
        <v>0</v>
      </c>
      <c r="DU233" s="195">
        <f t="shared" si="1308"/>
        <v>0</v>
      </c>
      <c r="DV233" s="196">
        <f t="shared" si="1148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3" t="str">
        <f t="shared" si="1291"/>
        <v/>
      </c>
      <c r="BV234" s="23" t="str">
        <f t="shared" si="1291"/>
        <v/>
      </c>
      <c r="BW234" s="23" t="str">
        <f t="shared" si="1291"/>
        <v/>
      </c>
      <c r="BX234" s="23" t="str">
        <f t="shared" si="1291"/>
        <v/>
      </c>
      <c r="BY234" s="23" t="str">
        <f t="shared" si="1291"/>
        <v/>
      </c>
      <c r="BZ234" s="6"/>
      <c r="CA234" s="6"/>
      <c r="CC234" s="196">
        <f>SUM(CC233,CC228,CC223,CC218,CC213,CC208,CC203,CC198,CC193,CC188,CC183,CC178)</f>
        <v>0</v>
      </c>
      <c r="CD234" s="196">
        <f t="shared" ref="CD234:CG234" si="1309">SUM(CD233,CD228,CD223,CD218,CD213,CD208,CD203,CD198,CD193,CD188,CD183,CD178)</f>
        <v>0</v>
      </c>
      <c r="CE234" s="196">
        <f t="shared" si="1309"/>
        <v>0</v>
      </c>
      <c r="CF234" s="196">
        <f t="shared" si="1309"/>
        <v>0</v>
      </c>
      <c r="CG234" s="196">
        <f t="shared" si="1309"/>
        <v>0</v>
      </c>
      <c r="CH234" s="196">
        <f t="shared" si="1192"/>
        <v>0</v>
      </c>
      <c r="CI234" s="66"/>
      <c r="CJ234" s="66"/>
      <c r="CK234" s="196">
        <f>SUM(CK233,CK228,CK223,CK218,CK213,CK208,CK203,CK198,CK193,CK188,CK183,CK178)</f>
        <v>1508835.0559819192</v>
      </c>
      <c r="CL234" s="196">
        <f t="shared" ref="CL234:CO234" si="1310">SUM(CL233,CL228,CL223,CL218,CL213,CL208,CL203,CL198,CL193,CL188,CL183,CL178)</f>
        <v>488850.93702473294</v>
      </c>
      <c r="CM234" s="196">
        <f t="shared" si="1310"/>
        <v>901432.75339574297</v>
      </c>
      <c r="CN234" s="196">
        <f t="shared" si="1310"/>
        <v>566493.53337709594</v>
      </c>
      <c r="CO234" s="196">
        <f t="shared" si="1310"/>
        <v>6387792.9388933852</v>
      </c>
      <c r="CP234" s="196">
        <f t="shared" si="1141"/>
        <v>9853405.2186728753</v>
      </c>
      <c r="CS234" s="196">
        <f>SUM(CS233,CS228,CS223,CS218,CS213,CS208,CS203,CS198,CS193,CS188,CS183,CS178)</f>
        <v>1454248.2639154366</v>
      </c>
      <c r="CT234" s="196">
        <f t="shared" ref="CT234:CW234" si="1311">SUM(CT233,CT228,CT223,CT218,CT213,CT208,CT203,CT198,CT193,CT188,CT183,CT178)</f>
        <v>457330.62460841972</v>
      </c>
      <c r="CU234" s="196">
        <f t="shared" si="1311"/>
        <v>952389.25457445707</v>
      </c>
      <c r="CV234" s="196">
        <f t="shared" si="1311"/>
        <v>547175.92177372577</v>
      </c>
      <c r="CW234" s="196">
        <f t="shared" si="1311"/>
        <v>6997117.8651974006</v>
      </c>
      <c r="CX234" s="196">
        <f t="shared" si="1143"/>
        <v>10408261.930069439</v>
      </c>
      <c r="CY234" s="6"/>
      <c r="CZ234" s="6"/>
      <c r="DA234" s="196">
        <f>SUM(DA233,DA228,DA223,DA218,DA213,DA208,DA203,DA198,DA193,DA188,DA183,DA178)</f>
        <v>1506231.585612078</v>
      </c>
      <c r="DB234" s="196">
        <f t="shared" ref="DB234:DE234" si="1312">SUM(DB233,DB228,DB223,DB218,DB213,DB208,DB203,DB198,DB193,DB188,DB183,DB178)</f>
        <v>453261.32668513386</v>
      </c>
      <c r="DC234" s="196">
        <f t="shared" si="1312"/>
        <v>999067.36125965428</v>
      </c>
      <c r="DD234" s="196">
        <f t="shared" si="1312"/>
        <v>490159.2456706427</v>
      </c>
      <c r="DE234" s="196">
        <f t="shared" si="1312"/>
        <v>6461028.0539206127</v>
      </c>
      <c r="DF234" s="196">
        <f t="shared" si="1145"/>
        <v>9909747.5731481221</v>
      </c>
      <c r="DG234" s="6"/>
      <c r="DH234" s="6"/>
      <c r="DI234" s="196">
        <f>SUM(DI233,DI228,DI223,DI218,DI213,DI208,DI203,DI198,DI193,DI188,DI183,DI178)</f>
        <v>1209433.7466527717</v>
      </c>
      <c r="DJ234" s="196">
        <f t="shared" ref="DJ234:DM234" si="1313">SUM(DJ233,DJ228,DJ223,DJ218,DJ213,DJ208,DJ203,DJ198,DJ193,DJ188,DJ183,DJ178)</f>
        <v>560708.72849472135</v>
      </c>
      <c r="DK234" s="196">
        <f t="shared" si="1313"/>
        <v>718435.925140179</v>
      </c>
      <c r="DL234" s="196">
        <f t="shared" si="1313"/>
        <v>1389888.0228020106</v>
      </c>
      <c r="DM234" s="196">
        <f t="shared" si="1313"/>
        <v>7663021.4540805444</v>
      </c>
      <c r="DN234" s="196">
        <f t="shared" si="1149"/>
        <v>11541487.877170227</v>
      </c>
      <c r="DO234" s="6"/>
      <c r="DP234" s="6"/>
      <c r="DQ234" s="196">
        <f>SUM(DQ233,DQ228,DQ223,DQ218,DQ213,DQ208,DQ203,DQ198,DQ193,DQ188,DQ183,DQ178)</f>
        <v>1286995.1115975184</v>
      </c>
      <c r="DR234" s="196">
        <f t="shared" ref="DR234:DU234" si="1314">SUM(DR233,DR228,DR223,DR218,DR213,DR208,DR203,DR198,DR193,DR188,DR183,DR178)</f>
        <v>648861.29786655516</v>
      </c>
      <c r="DS234" s="196">
        <f t="shared" si="1314"/>
        <v>730665.90009232354</v>
      </c>
      <c r="DT234" s="196">
        <f t="shared" si="1314"/>
        <v>1136984.0339001724</v>
      </c>
      <c r="DU234" s="196">
        <f t="shared" si="1314"/>
        <v>6842071.3779455116</v>
      </c>
      <c r="DV234" s="196">
        <f t="shared" si="1148"/>
        <v>10645577.721402081</v>
      </c>
    </row>
    <row r="235" spans="1:126" s="86" customFormat="1" ht="25.5" customHeight="1" thickBot="1">
      <c r="A235" s="19"/>
      <c r="B235" s="70" t="s">
        <v>55</v>
      </c>
      <c r="C235" s="71"/>
      <c r="D235" s="71"/>
      <c r="E235" s="79"/>
      <c r="F235" s="80"/>
      <c r="G235" s="81"/>
      <c r="H235" s="82"/>
      <c r="I235" s="82"/>
      <c r="J235" s="82"/>
      <c r="K235" s="82"/>
      <c r="L235" s="83"/>
      <c r="M235" s="81"/>
      <c r="N235" s="82"/>
      <c r="O235" s="82"/>
      <c r="P235" s="82"/>
      <c r="Q235" s="82"/>
      <c r="R235" s="79"/>
      <c r="S235" s="84"/>
      <c r="T235" s="85"/>
      <c r="U235" s="85"/>
      <c r="V235" s="85"/>
      <c r="W235" s="85"/>
      <c r="X235" s="79"/>
      <c r="Y235" s="81"/>
      <c r="Z235" s="82"/>
      <c r="AA235" s="82"/>
      <c r="AB235" s="82"/>
      <c r="AC235" s="82"/>
      <c r="AD235" s="79"/>
      <c r="AE235" s="84"/>
      <c r="AF235" s="85"/>
      <c r="AG235" s="85"/>
      <c r="AH235" s="85"/>
      <c r="AI235" s="85"/>
      <c r="AJ235" s="79"/>
      <c r="AK235" s="81"/>
      <c r="AL235" s="82"/>
      <c r="AM235" s="82"/>
      <c r="AN235" s="82"/>
      <c r="AO235" s="82"/>
      <c r="AP235" s="79"/>
      <c r="AR235" s="16"/>
      <c r="BB235" s="87"/>
      <c r="BC235" s="87"/>
      <c r="BD235" s="80"/>
      <c r="BE235" s="81"/>
      <c r="BF235" s="82"/>
      <c r="BG235" s="82"/>
      <c r="BH235" s="82"/>
      <c r="BI235" s="82"/>
      <c r="BJ235" s="83"/>
      <c r="BK235" s="87"/>
      <c r="BL235" s="80"/>
      <c r="BM235" s="81"/>
      <c r="BN235" s="82"/>
      <c r="BO235" s="82"/>
      <c r="BP235" s="82"/>
      <c r="BQ235" s="82"/>
      <c r="BR235" s="83"/>
      <c r="BS235" s="87"/>
      <c r="BT235" s="80"/>
      <c r="BU235" s="23" t="str">
        <f t="shared" si="1291"/>
        <v/>
      </c>
      <c r="BV235" s="23" t="str">
        <f t="shared" si="1291"/>
        <v/>
      </c>
      <c r="BW235" s="23" t="str">
        <f t="shared" si="1291"/>
        <v/>
      </c>
      <c r="BX235" s="23" t="str">
        <f t="shared" si="1291"/>
        <v/>
      </c>
      <c r="BY235" s="23" t="str">
        <f t="shared" si="1291"/>
        <v/>
      </c>
      <c r="BZ235" s="87"/>
      <c r="CA235" s="87"/>
      <c r="CB235" s="80"/>
      <c r="CC235" s="193"/>
      <c r="CD235" s="193"/>
      <c r="CE235" s="193"/>
      <c r="CF235" s="193"/>
      <c r="CG235" s="193"/>
      <c r="CH235" s="196">
        <f t="shared" si="1192"/>
        <v>0</v>
      </c>
      <c r="CI235" s="66"/>
      <c r="CJ235" s="66"/>
      <c r="CK235" s="193"/>
      <c r="CL235" s="193"/>
      <c r="CM235" s="193"/>
      <c r="CN235" s="193"/>
      <c r="CO235" s="193"/>
      <c r="CP235" s="196">
        <f t="shared" si="1141"/>
        <v>0</v>
      </c>
      <c r="CS235" s="193"/>
      <c r="CT235" s="193"/>
      <c r="CU235" s="193"/>
      <c r="CV235" s="193"/>
      <c r="CW235" s="193"/>
      <c r="CX235" s="196">
        <f t="shared" si="1143"/>
        <v>0</v>
      </c>
      <c r="CY235" s="6"/>
      <c r="CZ235" s="6"/>
      <c r="DA235" s="193"/>
      <c r="DB235" s="193"/>
      <c r="DC235" s="193"/>
      <c r="DD235" s="193"/>
      <c r="DE235" s="193"/>
      <c r="DF235" s="196">
        <f t="shared" si="1145"/>
        <v>0</v>
      </c>
      <c r="DG235" s="6"/>
      <c r="DH235" s="6"/>
      <c r="DI235" s="193"/>
      <c r="DJ235" s="193"/>
      <c r="DK235" s="193"/>
      <c r="DL235" s="193"/>
      <c r="DM235" s="193"/>
      <c r="DN235" s="196">
        <f t="shared" si="1149"/>
        <v>0</v>
      </c>
      <c r="DO235" s="6"/>
      <c r="DP235" s="6"/>
      <c r="DQ235" s="193"/>
      <c r="DR235" s="193"/>
      <c r="DS235" s="193"/>
      <c r="DT235" s="193"/>
      <c r="DU235" s="193"/>
      <c r="DV235" s="196">
        <f t="shared" si="1148"/>
        <v>0</v>
      </c>
    </row>
    <row r="236" spans="1:126" ht="25.5" customHeight="1">
      <c r="A236" s="19"/>
      <c r="B236" s="47" t="s">
        <v>56</v>
      </c>
      <c r="C236" s="48"/>
      <c r="D236" s="48"/>
      <c r="E236" s="49"/>
      <c r="F236" s="50" t="s">
        <v>25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78">
        <f>SUM(G236:K236)</f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2">
        <f>SUM(M236:Q236)</f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2">
        <f>SUM(S236:W236)</f>
        <v>0</v>
      </c>
      <c r="Y236" s="53">
        <v>0</v>
      </c>
      <c r="Z236" s="53">
        <v>0</v>
      </c>
      <c r="AA236" s="53">
        <v>0</v>
      </c>
      <c r="AB236" s="53">
        <v>0</v>
      </c>
      <c r="AC236" s="53">
        <v>0</v>
      </c>
      <c r="AD236" s="52">
        <f>SUM(Y236:AC236)</f>
        <v>0</v>
      </c>
      <c r="AE236" s="53">
        <v>0</v>
      </c>
      <c r="AF236" s="53">
        <v>0</v>
      </c>
      <c r="AG236" s="53">
        <v>0</v>
      </c>
      <c r="AH236" s="53">
        <v>0</v>
      </c>
      <c r="AI236" s="53">
        <v>0</v>
      </c>
      <c r="AJ236" s="52">
        <f>SUM(AE236:AI236)</f>
        <v>0</v>
      </c>
      <c r="AK236" s="53">
        <v>0</v>
      </c>
      <c r="AL236" s="53">
        <v>0</v>
      </c>
      <c r="AM236" s="53">
        <v>0</v>
      </c>
      <c r="AN236" s="53">
        <v>0</v>
      </c>
      <c r="AO236" s="53">
        <v>0</v>
      </c>
      <c r="AP236" s="52">
        <f>SUM(AK236:AO236)</f>
        <v>0</v>
      </c>
      <c r="BB236" s="6"/>
      <c r="BC236" s="6"/>
      <c r="BD236" s="50" t="s">
        <v>25</v>
      </c>
      <c r="BE236" s="170">
        <f>'SPMW - Probs. of Failure '!O$61</f>
        <v>0</v>
      </c>
      <c r="BF236" s="170">
        <f>'SPMW - Probs. of Failure '!P$61</f>
        <v>0</v>
      </c>
      <c r="BG236" s="170">
        <f>'SPMW - Probs. of Failure '!Q$61</f>
        <v>0</v>
      </c>
      <c r="BH236" s="170">
        <f>'SPMW - Probs. of Failure '!R$61</f>
        <v>0</v>
      </c>
      <c r="BI236" s="170">
        <f>'SPMW - Probs. of Failure '!S$61</f>
        <v>0</v>
      </c>
      <c r="BJ236" s="173"/>
      <c r="BK236" s="6"/>
      <c r="BL236" s="50" t="s">
        <v>25</v>
      </c>
      <c r="BM236" s="239">
        <f>IFERROR($BM2*'SPMW - Average Cons. of Failure'!$Q$61,0)</f>
        <v>0</v>
      </c>
      <c r="BN236" s="239">
        <f>IFERROR($BM2*'SPMW - Average Cons. of Failure'!$Q$61,0)</f>
        <v>0</v>
      </c>
      <c r="BO236" s="239">
        <f>IFERROR($BM2*'SPMW - Average Cons. of Failure'!$Q$61,0)</f>
        <v>0</v>
      </c>
      <c r="BP236" s="239">
        <f>IFERROR($BM2*'SPMW - Average Cons. of Failure'!$Q$61,0)</f>
        <v>0</v>
      </c>
      <c r="BQ236" s="239">
        <f>IFERROR($BM2*'SPMW - Average Cons. of Failure'!$Q$61,0)</f>
        <v>0</v>
      </c>
      <c r="BR236" s="173"/>
      <c r="BS236" s="6"/>
      <c r="BT236" s="50" t="s">
        <v>25</v>
      </c>
      <c r="BU236" s="23" t="str">
        <f t="shared" si="1291"/>
        <v/>
      </c>
      <c r="BV236" s="23" t="str">
        <f t="shared" si="1291"/>
        <v/>
      </c>
      <c r="BW236" s="23" t="str">
        <f t="shared" si="1291"/>
        <v/>
      </c>
      <c r="BX236" s="23" t="str">
        <f t="shared" si="1291"/>
        <v/>
      </c>
      <c r="BY236" s="23" t="str">
        <f t="shared" si="1291"/>
        <v/>
      </c>
      <c r="BZ236" s="6"/>
      <c r="CA236" s="6"/>
      <c r="CB236" s="50" t="s">
        <v>25</v>
      </c>
      <c r="CC236" s="193" t="str">
        <f>IF(BU236="","",M236*BU236)</f>
        <v/>
      </c>
      <c r="CD236" s="193" t="str">
        <f t="shared" ref="CD236:CG239" si="1315">IF(BV236="","",N236*BV236)</f>
        <v/>
      </c>
      <c r="CE236" s="193" t="str">
        <f t="shared" si="1315"/>
        <v/>
      </c>
      <c r="CF236" s="193" t="str">
        <f t="shared" si="1315"/>
        <v/>
      </c>
      <c r="CG236" s="193" t="str">
        <f t="shared" si="1315"/>
        <v/>
      </c>
      <c r="CH236" s="196">
        <f t="shared" si="1192"/>
        <v>0</v>
      </c>
      <c r="CI236" s="66"/>
      <c r="CJ236" s="66"/>
      <c r="CK236" s="193" t="str">
        <f t="shared" ref="CK236:CO239" si="1316">IF(BU236="","",G236*BU236)</f>
        <v/>
      </c>
      <c r="CL236" s="193" t="str">
        <f t="shared" si="1316"/>
        <v/>
      </c>
      <c r="CM236" s="193" t="str">
        <f t="shared" si="1316"/>
        <v/>
      </c>
      <c r="CN236" s="193" t="str">
        <f t="shared" si="1316"/>
        <v/>
      </c>
      <c r="CO236" s="193" t="str">
        <f t="shared" si="1316"/>
        <v/>
      </c>
      <c r="CP236" s="196">
        <f t="shared" si="1141"/>
        <v>0</v>
      </c>
      <c r="CS236" s="193" t="str">
        <f>IF(BU236="","",Y236*BU236)</f>
        <v/>
      </c>
      <c r="CT236" s="193" t="str">
        <f t="shared" ref="CT236:CW239" si="1317">IF(BV236="","",Z236*BV236)</f>
        <v/>
      </c>
      <c r="CU236" s="193" t="str">
        <f t="shared" si="1317"/>
        <v/>
      </c>
      <c r="CV236" s="193" t="str">
        <f t="shared" si="1317"/>
        <v/>
      </c>
      <c r="CW236" s="193" t="str">
        <f t="shared" si="1317"/>
        <v/>
      </c>
      <c r="CX236" s="196">
        <f t="shared" si="1143"/>
        <v>0</v>
      </c>
      <c r="CY236" s="6"/>
      <c r="CZ236" s="6"/>
      <c r="DA236" s="193" t="str">
        <f>IF(BU236="","",(S236+Y236)*BU236)</f>
        <v/>
      </c>
      <c r="DB236" s="193" t="str">
        <f t="shared" ref="DB236:DE239" si="1318">IF(BV236="","",(T236+Z236)*BV236)</f>
        <v/>
      </c>
      <c r="DC236" s="193" t="str">
        <f t="shared" si="1318"/>
        <v/>
      </c>
      <c r="DD236" s="193" t="str">
        <f t="shared" si="1318"/>
        <v/>
      </c>
      <c r="DE236" s="193" t="str">
        <f t="shared" si="1318"/>
        <v/>
      </c>
      <c r="DF236" s="196">
        <f t="shared" si="1145"/>
        <v>0</v>
      </c>
      <c r="DG236" s="6"/>
      <c r="DH236" s="6"/>
      <c r="DI236" s="193" t="str">
        <f>IF(BU236="","",AK236*BU236)</f>
        <v/>
      </c>
      <c r="DJ236" s="193" t="str">
        <f t="shared" ref="DJ236:DM239" si="1319">IF(BV236="","",AL236*BV236)</f>
        <v/>
      </c>
      <c r="DK236" s="193" t="str">
        <f t="shared" si="1319"/>
        <v/>
      </c>
      <c r="DL236" s="193" t="str">
        <f t="shared" si="1319"/>
        <v/>
      </c>
      <c r="DM236" s="193" t="str">
        <f t="shared" si="1319"/>
        <v/>
      </c>
      <c r="DN236" s="196">
        <f t="shared" si="1149"/>
        <v>0</v>
      </c>
      <c r="DO236" s="6"/>
      <c r="DP236" s="6"/>
      <c r="DQ236" s="193" t="str">
        <f>IF(BU236="","",(AE236+AK236)*BU236)</f>
        <v/>
      </c>
      <c r="DR236" s="193" t="str">
        <f t="shared" ref="DR236:DU239" si="1320">IF(BV236="","",(AF236+AL236)*BV236)</f>
        <v/>
      </c>
      <c r="DS236" s="193" t="str">
        <f t="shared" si="1320"/>
        <v/>
      </c>
      <c r="DT236" s="193" t="str">
        <f t="shared" si="1320"/>
        <v/>
      </c>
      <c r="DU236" s="193" t="str">
        <f t="shared" si="1320"/>
        <v/>
      </c>
      <c r="DV236" s="196">
        <f t="shared" si="1148"/>
        <v>0</v>
      </c>
    </row>
    <row r="237" spans="1:126" ht="25.5" customHeight="1">
      <c r="A237" s="19"/>
      <c r="B237" s="54"/>
      <c r="C237" s="55"/>
      <c r="D237" s="55"/>
      <c r="E237" s="56"/>
      <c r="F237" s="57" t="s">
        <v>27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8">
        <f t="shared" ref="L237:L239" si="1321">SUM(G237:K237)</f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8">
        <f t="shared" ref="R237:R239" si="1322">SUM(M237:Q237)</f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8">
        <f t="shared" ref="X237:X239" si="1323">SUM(S237:W237)</f>
        <v>0</v>
      </c>
      <c r="Y237" s="51">
        <v>0</v>
      </c>
      <c r="Z237" s="51">
        <v>0</v>
      </c>
      <c r="AA237" s="51">
        <v>0</v>
      </c>
      <c r="AB237" s="51">
        <v>0</v>
      </c>
      <c r="AC237" s="51">
        <v>0</v>
      </c>
      <c r="AD237" s="58">
        <f t="shared" ref="AD237:AD239" si="1324">SUM(Y237:AC237)</f>
        <v>0</v>
      </c>
      <c r="AE237" s="51">
        <v>0</v>
      </c>
      <c r="AF237" s="51">
        <v>0</v>
      </c>
      <c r="AG237" s="51">
        <v>0</v>
      </c>
      <c r="AH237" s="51">
        <v>0</v>
      </c>
      <c r="AI237" s="51">
        <v>0</v>
      </c>
      <c r="AJ237" s="58">
        <f t="shared" ref="AJ237:AJ239" si="1325">SUM(AE237:AI237)</f>
        <v>0</v>
      </c>
      <c r="AK237" s="51">
        <v>0</v>
      </c>
      <c r="AL237" s="51">
        <v>0</v>
      </c>
      <c r="AM237" s="51">
        <v>0</v>
      </c>
      <c r="AN237" s="51">
        <v>0</v>
      </c>
      <c r="AO237" s="51">
        <v>0</v>
      </c>
      <c r="AP237" s="58">
        <f t="shared" ref="AP237:AP239" si="1326">SUM(AK237:AO237)</f>
        <v>0</v>
      </c>
      <c r="BB237" s="6"/>
      <c r="BC237" s="6"/>
      <c r="BD237" s="57" t="s">
        <v>27</v>
      </c>
      <c r="BE237" s="170">
        <f>'SPMW - Probs. of Failure '!O$61</f>
        <v>0</v>
      </c>
      <c r="BF237" s="170">
        <f>'SPMW - Probs. of Failure '!P$61</f>
        <v>0</v>
      </c>
      <c r="BG237" s="170">
        <f>'SPMW - Probs. of Failure '!Q$61</f>
        <v>0</v>
      </c>
      <c r="BH237" s="170">
        <f>'SPMW - Probs. of Failure '!R$61</f>
        <v>0</v>
      </c>
      <c r="BI237" s="170">
        <f>'SPMW - Probs. of Failure '!S$61</f>
        <v>0</v>
      </c>
      <c r="BJ237" s="174"/>
      <c r="BK237" s="6"/>
      <c r="BL237" s="57" t="s">
        <v>27</v>
      </c>
      <c r="BM237" s="239">
        <f>IFERROR($BM3*'SPMW - Average Cons. of Failure'!$Q$61,0)</f>
        <v>0</v>
      </c>
      <c r="BN237" s="239">
        <f>IFERROR($BM3*'SPMW - Average Cons. of Failure'!$Q$61,0)</f>
        <v>0</v>
      </c>
      <c r="BO237" s="239">
        <f>IFERROR($BM3*'SPMW - Average Cons. of Failure'!$Q$61,0)</f>
        <v>0</v>
      </c>
      <c r="BP237" s="239">
        <f>IFERROR($BM3*'SPMW - Average Cons. of Failure'!$Q$61,0)</f>
        <v>0</v>
      </c>
      <c r="BQ237" s="239">
        <f>IFERROR($BM3*'SPMW - Average Cons. of Failure'!$Q$61,0)</f>
        <v>0</v>
      </c>
      <c r="BR237" s="174"/>
      <c r="BS237" s="6"/>
      <c r="BT237" s="57" t="s">
        <v>27</v>
      </c>
      <c r="BU237" s="23" t="str">
        <f t="shared" si="1291"/>
        <v/>
      </c>
      <c r="BV237" s="23" t="str">
        <f t="shared" si="1291"/>
        <v/>
      </c>
      <c r="BW237" s="23" t="str">
        <f t="shared" si="1291"/>
        <v/>
      </c>
      <c r="BX237" s="23" t="str">
        <f t="shared" si="1291"/>
        <v/>
      </c>
      <c r="BY237" s="23" t="str">
        <f t="shared" si="1291"/>
        <v/>
      </c>
      <c r="BZ237" s="6"/>
      <c r="CA237" s="6"/>
      <c r="CB237" s="57" t="s">
        <v>27</v>
      </c>
      <c r="CC237" s="193" t="str">
        <f t="shared" ref="CC237:CC239" si="1327">IF(BU237="","",M237*BU237)</f>
        <v/>
      </c>
      <c r="CD237" s="193" t="str">
        <f t="shared" si="1315"/>
        <v/>
      </c>
      <c r="CE237" s="193" t="str">
        <f t="shared" si="1315"/>
        <v/>
      </c>
      <c r="CF237" s="193" t="str">
        <f t="shared" si="1315"/>
        <v/>
      </c>
      <c r="CG237" s="193" t="str">
        <f t="shared" si="1315"/>
        <v/>
      </c>
      <c r="CH237" s="196">
        <f t="shared" si="1192"/>
        <v>0</v>
      </c>
      <c r="CI237" s="66"/>
      <c r="CJ237" s="66"/>
      <c r="CK237" s="193" t="str">
        <f t="shared" si="1316"/>
        <v/>
      </c>
      <c r="CL237" s="193" t="str">
        <f t="shared" si="1316"/>
        <v/>
      </c>
      <c r="CM237" s="193" t="str">
        <f t="shared" si="1316"/>
        <v/>
      </c>
      <c r="CN237" s="193" t="str">
        <f t="shared" si="1316"/>
        <v/>
      </c>
      <c r="CO237" s="193" t="str">
        <f t="shared" si="1316"/>
        <v/>
      </c>
      <c r="CP237" s="196">
        <f t="shared" si="1141"/>
        <v>0</v>
      </c>
      <c r="CS237" s="193" t="str">
        <f t="shared" ref="CS237:CS239" si="1328">IF(BU237="","",Y237*BU237)</f>
        <v/>
      </c>
      <c r="CT237" s="193" t="str">
        <f t="shared" si="1317"/>
        <v/>
      </c>
      <c r="CU237" s="193" t="str">
        <f t="shared" si="1317"/>
        <v/>
      </c>
      <c r="CV237" s="193" t="str">
        <f t="shared" si="1317"/>
        <v/>
      </c>
      <c r="CW237" s="193" t="str">
        <f t="shared" si="1317"/>
        <v/>
      </c>
      <c r="CX237" s="196">
        <f t="shared" si="1143"/>
        <v>0</v>
      </c>
      <c r="CY237" s="6"/>
      <c r="CZ237" s="6"/>
      <c r="DA237" s="193" t="str">
        <f t="shared" ref="DA237:DA239" si="1329">IF(BU237="","",(S237+Y237)*BU237)</f>
        <v/>
      </c>
      <c r="DB237" s="193" t="str">
        <f t="shared" si="1318"/>
        <v/>
      </c>
      <c r="DC237" s="193" t="str">
        <f t="shared" si="1318"/>
        <v/>
      </c>
      <c r="DD237" s="193" t="str">
        <f t="shared" si="1318"/>
        <v/>
      </c>
      <c r="DE237" s="193" t="str">
        <f t="shared" si="1318"/>
        <v/>
      </c>
      <c r="DF237" s="196">
        <f t="shared" si="1145"/>
        <v>0</v>
      </c>
      <c r="DG237" s="6"/>
      <c r="DH237" s="6"/>
      <c r="DI237" s="193" t="str">
        <f t="shared" ref="DI237:DI239" si="1330">IF(BU237="","",AK237*BU237)</f>
        <v/>
      </c>
      <c r="DJ237" s="193" t="str">
        <f t="shared" si="1319"/>
        <v/>
      </c>
      <c r="DK237" s="193" t="str">
        <f t="shared" si="1319"/>
        <v/>
      </c>
      <c r="DL237" s="193" t="str">
        <f t="shared" si="1319"/>
        <v/>
      </c>
      <c r="DM237" s="193" t="str">
        <f t="shared" si="1319"/>
        <v/>
      </c>
      <c r="DN237" s="196">
        <f t="shared" si="1149"/>
        <v>0</v>
      </c>
      <c r="DO237" s="6"/>
      <c r="DP237" s="6"/>
      <c r="DQ237" s="193" t="str">
        <f t="shared" ref="DQ237:DQ239" si="1331">IF(BU237="","",(AE237+AK237)*BU237)</f>
        <v/>
      </c>
      <c r="DR237" s="193" t="str">
        <f t="shared" si="1320"/>
        <v/>
      </c>
      <c r="DS237" s="193" t="str">
        <f t="shared" si="1320"/>
        <v/>
      </c>
      <c r="DT237" s="193" t="str">
        <f t="shared" si="1320"/>
        <v/>
      </c>
      <c r="DU237" s="193" t="str">
        <f t="shared" si="1320"/>
        <v/>
      </c>
      <c r="DV237" s="196">
        <f t="shared" si="1148"/>
        <v>0</v>
      </c>
    </row>
    <row r="238" spans="1:126" ht="25.5" customHeight="1">
      <c r="A238" s="19"/>
      <c r="B238" s="54"/>
      <c r="C238" s="55"/>
      <c r="D238" s="55"/>
      <c r="E238" s="56"/>
      <c r="F238" s="57" t="s">
        <v>29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8">
        <f t="shared" si="1321"/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8">
        <f t="shared" si="1322"/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8">
        <f t="shared" si="1323"/>
        <v>0</v>
      </c>
      <c r="Y238" s="51">
        <v>0</v>
      </c>
      <c r="Z238" s="51">
        <v>0</v>
      </c>
      <c r="AA238" s="51">
        <v>0</v>
      </c>
      <c r="AB238" s="51">
        <v>0</v>
      </c>
      <c r="AC238" s="51">
        <v>0</v>
      </c>
      <c r="AD238" s="58">
        <f t="shared" si="1324"/>
        <v>0</v>
      </c>
      <c r="AE238" s="51">
        <v>0</v>
      </c>
      <c r="AF238" s="51">
        <v>0</v>
      </c>
      <c r="AG238" s="51">
        <v>0</v>
      </c>
      <c r="AH238" s="51">
        <v>0</v>
      </c>
      <c r="AI238" s="51">
        <v>0</v>
      </c>
      <c r="AJ238" s="58">
        <f t="shared" si="1325"/>
        <v>0</v>
      </c>
      <c r="AK238" s="51">
        <v>0</v>
      </c>
      <c r="AL238" s="51">
        <v>0</v>
      </c>
      <c r="AM238" s="51">
        <v>0</v>
      </c>
      <c r="AN238" s="51">
        <v>0</v>
      </c>
      <c r="AO238" s="51">
        <v>0</v>
      </c>
      <c r="AP238" s="58">
        <f t="shared" si="1326"/>
        <v>0</v>
      </c>
      <c r="BB238" s="6"/>
      <c r="BC238" s="6"/>
      <c r="BD238" s="57" t="s">
        <v>29</v>
      </c>
      <c r="BE238" s="170">
        <f>'SPMW - Probs. of Failure '!O$61</f>
        <v>0</v>
      </c>
      <c r="BF238" s="170">
        <f>'SPMW - Probs. of Failure '!P$61</f>
        <v>0</v>
      </c>
      <c r="BG238" s="170">
        <f>'SPMW - Probs. of Failure '!Q$61</f>
        <v>0</v>
      </c>
      <c r="BH238" s="170">
        <f>'SPMW - Probs. of Failure '!R$61</f>
        <v>0</v>
      </c>
      <c r="BI238" s="170">
        <f>'SPMW - Probs. of Failure '!S$61</f>
        <v>0</v>
      </c>
      <c r="BJ238" s="174"/>
      <c r="BK238" s="6"/>
      <c r="BL238" s="57" t="s">
        <v>29</v>
      </c>
      <c r="BM238" s="239">
        <f>IFERROR($BM4*'SPMW - Average Cons. of Failure'!$Q$61,0)</f>
        <v>0</v>
      </c>
      <c r="BN238" s="239">
        <f>IFERROR($BM4*'SPMW - Average Cons. of Failure'!$Q$61,0)</f>
        <v>0</v>
      </c>
      <c r="BO238" s="239">
        <f>IFERROR($BM4*'SPMW - Average Cons. of Failure'!$Q$61,0)</f>
        <v>0</v>
      </c>
      <c r="BP238" s="239">
        <f>IFERROR($BM4*'SPMW - Average Cons. of Failure'!$Q$61,0)</f>
        <v>0</v>
      </c>
      <c r="BQ238" s="239">
        <f>IFERROR($BM4*'SPMW - Average Cons. of Failure'!$Q$61,0)</f>
        <v>0</v>
      </c>
      <c r="BR238" s="174"/>
      <c r="BS238" s="6"/>
      <c r="BT238" s="57" t="s">
        <v>29</v>
      </c>
      <c r="BU238" s="23" t="str">
        <f t="shared" si="1291"/>
        <v/>
      </c>
      <c r="BV238" s="23" t="str">
        <f t="shared" si="1291"/>
        <v/>
      </c>
      <c r="BW238" s="23" t="str">
        <f t="shared" si="1291"/>
        <v/>
      </c>
      <c r="BX238" s="23" t="str">
        <f t="shared" si="1291"/>
        <v/>
      </c>
      <c r="BY238" s="23" t="str">
        <f t="shared" si="1291"/>
        <v/>
      </c>
      <c r="BZ238" s="6"/>
      <c r="CA238" s="6"/>
      <c r="CB238" s="57" t="s">
        <v>29</v>
      </c>
      <c r="CC238" s="193" t="str">
        <f t="shared" si="1327"/>
        <v/>
      </c>
      <c r="CD238" s="193" t="str">
        <f t="shared" si="1315"/>
        <v/>
      </c>
      <c r="CE238" s="193" t="str">
        <f t="shared" si="1315"/>
        <v/>
      </c>
      <c r="CF238" s="193" t="str">
        <f t="shared" si="1315"/>
        <v/>
      </c>
      <c r="CG238" s="193" t="str">
        <f t="shared" si="1315"/>
        <v/>
      </c>
      <c r="CH238" s="196">
        <f t="shared" si="1192"/>
        <v>0</v>
      </c>
      <c r="CI238" s="66"/>
      <c r="CJ238" s="66"/>
      <c r="CK238" s="193" t="str">
        <f t="shared" si="1316"/>
        <v/>
      </c>
      <c r="CL238" s="193" t="str">
        <f t="shared" si="1316"/>
        <v/>
      </c>
      <c r="CM238" s="193" t="str">
        <f t="shared" si="1316"/>
        <v/>
      </c>
      <c r="CN238" s="193" t="str">
        <f t="shared" si="1316"/>
        <v/>
      </c>
      <c r="CO238" s="193" t="str">
        <f t="shared" si="1316"/>
        <v/>
      </c>
      <c r="CP238" s="196">
        <f t="shared" si="1141"/>
        <v>0</v>
      </c>
      <c r="CS238" s="193" t="str">
        <f t="shared" si="1328"/>
        <v/>
      </c>
      <c r="CT238" s="193" t="str">
        <f t="shared" si="1317"/>
        <v/>
      </c>
      <c r="CU238" s="193" t="str">
        <f t="shared" si="1317"/>
        <v/>
      </c>
      <c r="CV238" s="193" t="str">
        <f t="shared" si="1317"/>
        <v/>
      </c>
      <c r="CW238" s="193" t="str">
        <f t="shared" si="1317"/>
        <v/>
      </c>
      <c r="CX238" s="196">
        <f t="shared" si="1143"/>
        <v>0</v>
      </c>
      <c r="CY238" s="6"/>
      <c r="CZ238" s="6"/>
      <c r="DA238" s="193" t="str">
        <f t="shared" si="1329"/>
        <v/>
      </c>
      <c r="DB238" s="193" t="str">
        <f t="shared" si="1318"/>
        <v/>
      </c>
      <c r="DC238" s="193" t="str">
        <f t="shared" si="1318"/>
        <v/>
      </c>
      <c r="DD238" s="193" t="str">
        <f t="shared" si="1318"/>
        <v/>
      </c>
      <c r="DE238" s="193" t="str">
        <f t="shared" si="1318"/>
        <v/>
      </c>
      <c r="DF238" s="196">
        <f t="shared" si="1145"/>
        <v>0</v>
      </c>
      <c r="DG238" s="6"/>
      <c r="DH238" s="6"/>
      <c r="DI238" s="193" t="str">
        <f t="shared" si="1330"/>
        <v/>
      </c>
      <c r="DJ238" s="193" t="str">
        <f t="shared" si="1319"/>
        <v/>
      </c>
      <c r="DK238" s="193" t="str">
        <f t="shared" si="1319"/>
        <v/>
      </c>
      <c r="DL238" s="193" t="str">
        <f t="shared" si="1319"/>
        <v/>
      </c>
      <c r="DM238" s="193" t="str">
        <f t="shared" si="1319"/>
        <v/>
      </c>
      <c r="DN238" s="196">
        <f t="shared" si="1149"/>
        <v>0</v>
      </c>
      <c r="DO238" s="6"/>
      <c r="DP238" s="6"/>
      <c r="DQ238" s="193" t="str">
        <f t="shared" si="1331"/>
        <v/>
      </c>
      <c r="DR238" s="193" t="str">
        <f t="shared" si="1320"/>
        <v/>
      </c>
      <c r="DS238" s="193" t="str">
        <f t="shared" si="1320"/>
        <v/>
      </c>
      <c r="DT238" s="193" t="str">
        <f t="shared" si="1320"/>
        <v/>
      </c>
      <c r="DU238" s="193" t="str">
        <f t="shared" si="1320"/>
        <v/>
      </c>
      <c r="DV238" s="196">
        <f t="shared" si="1148"/>
        <v>0</v>
      </c>
    </row>
    <row r="239" spans="1:126" ht="25.5" customHeight="1">
      <c r="A239" s="19"/>
      <c r="B239" s="54"/>
      <c r="C239" s="55"/>
      <c r="D239" s="55"/>
      <c r="E239" s="56"/>
      <c r="F239" s="57" t="s">
        <v>30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8">
        <f t="shared" si="1321"/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8">
        <f t="shared" si="1322"/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8">
        <f t="shared" si="1323"/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8">
        <f t="shared" si="1324"/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8">
        <f t="shared" si="1325"/>
        <v>0</v>
      </c>
      <c r="AK239" s="51">
        <v>0</v>
      </c>
      <c r="AL239" s="51">
        <v>0</v>
      </c>
      <c r="AM239" s="51">
        <v>0</v>
      </c>
      <c r="AN239" s="51">
        <v>0</v>
      </c>
      <c r="AO239" s="51">
        <v>0</v>
      </c>
      <c r="AP239" s="58">
        <f t="shared" si="1326"/>
        <v>0</v>
      </c>
      <c r="BB239" s="6"/>
      <c r="BC239" s="6"/>
      <c r="BD239" s="57" t="s">
        <v>30</v>
      </c>
      <c r="BE239" s="170">
        <f>'SPMW - Probs. of Failure '!O$61</f>
        <v>0</v>
      </c>
      <c r="BF239" s="170">
        <f>'SPMW - Probs. of Failure '!P$61</f>
        <v>0</v>
      </c>
      <c r="BG239" s="170">
        <f>'SPMW - Probs. of Failure '!Q$61</f>
        <v>0</v>
      </c>
      <c r="BH239" s="170">
        <f>'SPMW - Probs. of Failure '!R$61</f>
        <v>0</v>
      </c>
      <c r="BI239" s="170">
        <f>'SPMW - Probs. of Failure '!S$61</f>
        <v>0</v>
      </c>
      <c r="BJ239" s="174"/>
      <c r="BK239" s="6"/>
      <c r="BL239" s="57" t="s">
        <v>30</v>
      </c>
      <c r="BM239" s="239">
        <f>IFERROR($BM5*'SPMW - Average Cons. of Failure'!$Q$61,0)</f>
        <v>0</v>
      </c>
      <c r="BN239" s="239">
        <f>IFERROR($BM5*'SPMW - Average Cons. of Failure'!$Q$61,0)</f>
        <v>0</v>
      </c>
      <c r="BO239" s="239">
        <f>IFERROR($BM5*'SPMW - Average Cons. of Failure'!$Q$61,0)</f>
        <v>0</v>
      </c>
      <c r="BP239" s="239">
        <f>IFERROR($BM5*'SPMW - Average Cons. of Failure'!$Q$61,0)</f>
        <v>0</v>
      </c>
      <c r="BQ239" s="239">
        <f>IFERROR($BM5*'SPMW - Average Cons. of Failure'!$Q$61,0)</f>
        <v>0</v>
      </c>
      <c r="BR239" s="174"/>
      <c r="BS239" s="6"/>
      <c r="BT239" s="57" t="s">
        <v>30</v>
      </c>
      <c r="BU239" s="23" t="str">
        <f t="shared" si="1291"/>
        <v/>
      </c>
      <c r="BV239" s="23" t="str">
        <f t="shared" si="1291"/>
        <v/>
      </c>
      <c r="BW239" s="23" t="str">
        <f t="shared" si="1291"/>
        <v/>
      </c>
      <c r="BX239" s="23" t="str">
        <f t="shared" si="1291"/>
        <v/>
      </c>
      <c r="BY239" s="23" t="str">
        <f t="shared" si="1291"/>
        <v/>
      </c>
      <c r="BZ239" s="6"/>
      <c r="CA239" s="6"/>
      <c r="CB239" s="57" t="s">
        <v>30</v>
      </c>
      <c r="CC239" s="193" t="str">
        <f t="shared" si="1327"/>
        <v/>
      </c>
      <c r="CD239" s="193" t="str">
        <f t="shared" si="1315"/>
        <v/>
      </c>
      <c r="CE239" s="193" t="str">
        <f t="shared" si="1315"/>
        <v/>
      </c>
      <c r="CF239" s="193" t="str">
        <f t="shared" si="1315"/>
        <v/>
      </c>
      <c r="CG239" s="193" t="str">
        <f t="shared" si="1315"/>
        <v/>
      </c>
      <c r="CH239" s="196">
        <f t="shared" si="1192"/>
        <v>0</v>
      </c>
      <c r="CI239" s="66"/>
      <c r="CJ239" s="66"/>
      <c r="CK239" s="193" t="str">
        <f t="shared" si="1316"/>
        <v/>
      </c>
      <c r="CL239" s="193" t="str">
        <f t="shared" si="1316"/>
        <v/>
      </c>
      <c r="CM239" s="193" t="str">
        <f t="shared" si="1316"/>
        <v/>
      </c>
      <c r="CN239" s="193" t="str">
        <f t="shared" si="1316"/>
        <v/>
      </c>
      <c r="CO239" s="193" t="str">
        <f t="shared" si="1316"/>
        <v/>
      </c>
      <c r="CP239" s="196">
        <f t="shared" si="1141"/>
        <v>0</v>
      </c>
      <c r="CS239" s="193" t="str">
        <f t="shared" si="1328"/>
        <v/>
      </c>
      <c r="CT239" s="193" t="str">
        <f t="shared" si="1317"/>
        <v/>
      </c>
      <c r="CU239" s="193" t="str">
        <f t="shared" si="1317"/>
        <v/>
      </c>
      <c r="CV239" s="193" t="str">
        <f t="shared" si="1317"/>
        <v/>
      </c>
      <c r="CW239" s="193" t="str">
        <f t="shared" si="1317"/>
        <v/>
      </c>
      <c r="CX239" s="196">
        <f t="shared" si="1143"/>
        <v>0</v>
      </c>
      <c r="CY239" s="6"/>
      <c r="CZ239" s="6"/>
      <c r="DA239" s="193" t="str">
        <f t="shared" si="1329"/>
        <v/>
      </c>
      <c r="DB239" s="193" t="str">
        <f t="shared" si="1318"/>
        <v/>
      </c>
      <c r="DC239" s="193" t="str">
        <f t="shared" si="1318"/>
        <v/>
      </c>
      <c r="DD239" s="193" t="str">
        <f t="shared" si="1318"/>
        <v/>
      </c>
      <c r="DE239" s="193" t="str">
        <f t="shared" si="1318"/>
        <v/>
      </c>
      <c r="DF239" s="196">
        <f t="shared" si="1145"/>
        <v>0</v>
      </c>
      <c r="DG239" s="6"/>
      <c r="DH239" s="6"/>
      <c r="DI239" s="193" t="str">
        <f t="shared" si="1330"/>
        <v/>
      </c>
      <c r="DJ239" s="193" t="str">
        <f t="shared" si="1319"/>
        <v/>
      </c>
      <c r="DK239" s="193" t="str">
        <f t="shared" si="1319"/>
        <v/>
      </c>
      <c r="DL239" s="193" t="str">
        <f t="shared" si="1319"/>
        <v/>
      </c>
      <c r="DM239" s="193" t="str">
        <f t="shared" si="1319"/>
        <v/>
      </c>
      <c r="DN239" s="196">
        <f t="shared" si="1149"/>
        <v>0</v>
      </c>
      <c r="DO239" s="6"/>
      <c r="DP239" s="6"/>
      <c r="DQ239" s="193" t="str">
        <f t="shared" si="1331"/>
        <v/>
      </c>
      <c r="DR239" s="193" t="str">
        <f t="shared" si="1320"/>
        <v/>
      </c>
      <c r="DS239" s="193" t="str">
        <f t="shared" si="1320"/>
        <v/>
      </c>
      <c r="DT239" s="193" t="str">
        <f t="shared" si="1320"/>
        <v/>
      </c>
      <c r="DU239" s="193" t="str">
        <f t="shared" si="1320"/>
        <v/>
      </c>
      <c r="DV239" s="196">
        <f t="shared" si="1148"/>
        <v>0</v>
      </c>
    </row>
    <row r="240" spans="1:126" ht="25.5" customHeight="1" thickBot="1">
      <c r="A240" s="19"/>
      <c r="B240" s="90"/>
      <c r="C240" s="60">
        <v>0</v>
      </c>
      <c r="D240" s="60">
        <v>0</v>
      </c>
      <c r="E240" s="61">
        <v>0</v>
      </c>
      <c r="F240" s="62"/>
      <c r="G240" s="63">
        <f>SUM(G236:G239)</f>
        <v>0</v>
      </c>
      <c r="H240" s="64">
        <f t="shared" ref="H240:K240" si="1332">SUM(H236:H239)</f>
        <v>0</v>
      </c>
      <c r="I240" s="64">
        <f t="shared" si="1332"/>
        <v>0</v>
      </c>
      <c r="J240" s="64">
        <f t="shared" si="1332"/>
        <v>0</v>
      </c>
      <c r="K240" s="64">
        <f t="shared" si="1332"/>
        <v>0</v>
      </c>
      <c r="L240" s="65"/>
      <c r="M240" s="63">
        <f>SUM(M236:M239)</f>
        <v>0</v>
      </c>
      <c r="N240" s="64">
        <f t="shared" ref="N240:Q240" si="1333">SUM(N236:N239)</f>
        <v>0</v>
      </c>
      <c r="O240" s="64">
        <f t="shared" si="1333"/>
        <v>0</v>
      </c>
      <c r="P240" s="64">
        <f t="shared" si="1333"/>
        <v>0</v>
      </c>
      <c r="Q240" s="64">
        <f t="shared" si="1333"/>
        <v>0</v>
      </c>
      <c r="R240" s="65"/>
      <c r="S240" s="63">
        <f>SUM(S236:S239)</f>
        <v>0</v>
      </c>
      <c r="T240" s="64">
        <f t="shared" ref="T240:W240" si="1334">SUM(T236:T239)</f>
        <v>0</v>
      </c>
      <c r="U240" s="64">
        <f t="shared" si="1334"/>
        <v>0</v>
      </c>
      <c r="V240" s="64">
        <f t="shared" si="1334"/>
        <v>0</v>
      </c>
      <c r="W240" s="64">
        <f t="shared" si="1334"/>
        <v>0</v>
      </c>
      <c r="X240" s="65"/>
      <c r="Y240" s="63">
        <f>SUM(Y236:Y239)</f>
        <v>0</v>
      </c>
      <c r="Z240" s="64">
        <f t="shared" ref="Z240:AC240" si="1335">SUM(Z236:Z239)</f>
        <v>0</v>
      </c>
      <c r="AA240" s="64">
        <f t="shared" si="1335"/>
        <v>0</v>
      </c>
      <c r="AB240" s="64">
        <f t="shared" si="1335"/>
        <v>0</v>
      </c>
      <c r="AC240" s="64">
        <f t="shared" si="1335"/>
        <v>0</v>
      </c>
      <c r="AD240" s="65"/>
      <c r="AE240" s="63">
        <f>SUM(AE236:AE239)</f>
        <v>0</v>
      </c>
      <c r="AF240" s="64">
        <f t="shared" ref="AF240:AI240" si="1336">SUM(AF236:AF239)</f>
        <v>0</v>
      </c>
      <c r="AG240" s="64">
        <f t="shared" si="1336"/>
        <v>0</v>
      </c>
      <c r="AH240" s="64">
        <f t="shared" si="1336"/>
        <v>0</v>
      </c>
      <c r="AI240" s="64">
        <f t="shared" si="1336"/>
        <v>0</v>
      </c>
      <c r="AJ240" s="65"/>
      <c r="AK240" s="63">
        <f>SUM(AK236:AK239)</f>
        <v>0</v>
      </c>
      <c r="AL240" s="64">
        <f t="shared" ref="AL240:AO240" si="1337">SUM(AL236:AL239)</f>
        <v>0</v>
      </c>
      <c r="AM240" s="64">
        <f t="shared" si="1337"/>
        <v>0</v>
      </c>
      <c r="AN240" s="64">
        <f t="shared" si="1337"/>
        <v>0</v>
      </c>
      <c r="AO240" s="64">
        <f t="shared" si="1337"/>
        <v>0</v>
      </c>
      <c r="AP240" s="65"/>
      <c r="BB240" s="6"/>
      <c r="BC240" s="6"/>
      <c r="BD240" s="62"/>
      <c r="BE240" s="171"/>
      <c r="BF240" s="172"/>
      <c r="BG240" s="172"/>
      <c r="BH240" s="172"/>
      <c r="BI240" s="172"/>
      <c r="BJ240" s="65"/>
      <c r="BK240" s="6"/>
      <c r="BL240" s="62"/>
      <c r="BM240" s="171"/>
      <c r="BN240" s="172"/>
      <c r="BO240" s="172"/>
      <c r="BP240" s="172"/>
      <c r="BQ240" s="172"/>
      <c r="BR240" s="65"/>
      <c r="BS240" s="6"/>
      <c r="BT240" s="62"/>
      <c r="BU240" s="23" t="str">
        <f t="shared" si="1291"/>
        <v/>
      </c>
      <c r="BV240" s="23" t="str">
        <f t="shared" si="1291"/>
        <v/>
      </c>
      <c r="BW240" s="23" t="str">
        <f t="shared" si="1291"/>
        <v/>
      </c>
      <c r="BX240" s="23" t="str">
        <f t="shared" si="1291"/>
        <v/>
      </c>
      <c r="BY240" s="23" t="str">
        <f t="shared" si="1291"/>
        <v/>
      </c>
      <c r="BZ240" s="6"/>
      <c r="CA240" s="6"/>
      <c r="CB240" s="62"/>
      <c r="CC240" s="195">
        <f>SUM(CC236:CC239)</f>
        <v>0</v>
      </c>
      <c r="CD240" s="195">
        <f t="shared" ref="CD240:CG240" si="1338">SUM(CD236:CD239)</f>
        <v>0</v>
      </c>
      <c r="CE240" s="195">
        <f t="shared" si="1338"/>
        <v>0</v>
      </c>
      <c r="CF240" s="195">
        <f t="shared" si="1338"/>
        <v>0</v>
      </c>
      <c r="CG240" s="195">
        <f t="shared" si="1338"/>
        <v>0</v>
      </c>
      <c r="CH240" s="196">
        <f t="shared" si="1192"/>
        <v>0</v>
      </c>
      <c r="CI240" s="66"/>
      <c r="CJ240" s="66"/>
      <c r="CK240" s="195">
        <f>SUM(CK236:CK239)</f>
        <v>0</v>
      </c>
      <c r="CL240" s="195">
        <f t="shared" ref="CL240:CO240" si="1339">SUM(CL236:CL239)</f>
        <v>0</v>
      </c>
      <c r="CM240" s="195">
        <f t="shared" si="1339"/>
        <v>0</v>
      </c>
      <c r="CN240" s="195">
        <f t="shared" si="1339"/>
        <v>0</v>
      </c>
      <c r="CO240" s="195">
        <f t="shared" si="1339"/>
        <v>0</v>
      </c>
      <c r="CP240" s="196">
        <f t="shared" si="1141"/>
        <v>0</v>
      </c>
      <c r="CS240" s="195">
        <f>SUM(CS236:CS239)</f>
        <v>0</v>
      </c>
      <c r="CT240" s="195">
        <f t="shared" ref="CT240:CW240" si="1340">SUM(CT236:CT239)</f>
        <v>0</v>
      </c>
      <c r="CU240" s="195">
        <f t="shared" si="1340"/>
        <v>0</v>
      </c>
      <c r="CV240" s="195">
        <f t="shared" si="1340"/>
        <v>0</v>
      </c>
      <c r="CW240" s="195">
        <f t="shared" si="1340"/>
        <v>0</v>
      </c>
      <c r="CX240" s="196">
        <f t="shared" si="1143"/>
        <v>0</v>
      </c>
      <c r="CY240" s="6"/>
      <c r="CZ240" s="6"/>
      <c r="DA240" s="195">
        <f>SUM(DA236:DA239)</f>
        <v>0</v>
      </c>
      <c r="DB240" s="195">
        <f t="shared" ref="DB240:DE240" si="1341">SUM(DB236:DB239)</f>
        <v>0</v>
      </c>
      <c r="DC240" s="195">
        <f t="shared" si="1341"/>
        <v>0</v>
      </c>
      <c r="DD240" s="195">
        <f t="shared" si="1341"/>
        <v>0</v>
      </c>
      <c r="DE240" s="195">
        <f t="shared" si="1341"/>
        <v>0</v>
      </c>
      <c r="DF240" s="196">
        <f t="shared" si="1145"/>
        <v>0</v>
      </c>
      <c r="DG240" s="6"/>
      <c r="DH240" s="6"/>
      <c r="DI240" s="195">
        <f>SUM(DI236:DI239)</f>
        <v>0</v>
      </c>
      <c r="DJ240" s="195">
        <f t="shared" ref="DJ240:DM240" si="1342">SUM(DJ236:DJ239)</f>
        <v>0</v>
      </c>
      <c r="DK240" s="195">
        <f t="shared" si="1342"/>
        <v>0</v>
      </c>
      <c r="DL240" s="195">
        <f t="shared" si="1342"/>
        <v>0</v>
      </c>
      <c r="DM240" s="195">
        <f t="shared" si="1342"/>
        <v>0</v>
      </c>
      <c r="DN240" s="196">
        <f t="shared" si="1149"/>
        <v>0</v>
      </c>
      <c r="DO240" s="6"/>
      <c r="DP240" s="6"/>
      <c r="DQ240" s="195">
        <f>SUM(DQ236:DQ239)</f>
        <v>0</v>
      </c>
      <c r="DR240" s="195">
        <f t="shared" ref="DR240:DU240" si="1343">SUM(DR236:DR239)</f>
        <v>0</v>
      </c>
      <c r="DS240" s="195">
        <f t="shared" si="1343"/>
        <v>0</v>
      </c>
      <c r="DT240" s="195">
        <f t="shared" si="1343"/>
        <v>0</v>
      </c>
      <c r="DU240" s="195">
        <f t="shared" si="1343"/>
        <v>0</v>
      </c>
      <c r="DV240" s="196">
        <f t="shared" si="1148"/>
        <v>0</v>
      </c>
    </row>
    <row r="241" spans="1:126" ht="25.5" customHeight="1">
      <c r="A241" s="19"/>
      <c r="B241" s="68" t="s">
        <v>33</v>
      </c>
      <c r="C241" s="48"/>
      <c r="D241" s="48"/>
      <c r="E241" s="49"/>
      <c r="F241" s="50" t="s">
        <v>25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2">
        <f>SUM(G241:K241)</f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2">
        <f>SUM(M241:Q241)</f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2">
        <f>SUM(S241:W241)</f>
        <v>0</v>
      </c>
      <c r="Y241" s="53">
        <v>0</v>
      </c>
      <c r="Z241" s="53">
        <v>0</v>
      </c>
      <c r="AA241" s="53">
        <v>0</v>
      </c>
      <c r="AB241" s="53">
        <v>0</v>
      </c>
      <c r="AC241" s="53">
        <v>0</v>
      </c>
      <c r="AD241" s="52">
        <f>SUM(Y241:AC241)</f>
        <v>0</v>
      </c>
      <c r="AE241" s="53">
        <v>0</v>
      </c>
      <c r="AF241" s="53">
        <v>0</v>
      </c>
      <c r="AG241" s="53">
        <v>0</v>
      </c>
      <c r="AH241" s="53">
        <v>0</v>
      </c>
      <c r="AI241" s="53">
        <v>0</v>
      </c>
      <c r="AJ241" s="52">
        <f>SUM(AE241:AI241)</f>
        <v>0</v>
      </c>
      <c r="AK241" s="53">
        <v>0</v>
      </c>
      <c r="AL241" s="53">
        <v>0</v>
      </c>
      <c r="AM241" s="53">
        <v>0</v>
      </c>
      <c r="AN241" s="53">
        <v>0</v>
      </c>
      <c r="AO241" s="53">
        <v>0</v>
      </c>
      <c r="AP241" s="52">
        <f>SUM(AK241:AO241)</f>
        <v>0</v>
      </c>
      <c r="BB241" s="6"/>
      <c r="BC241" s="6"/>
      <c r="BD241" s="50" t="s">
        <v>25</v>
      </c>
      <c r="BE241" s="170">
        <f>'SPMW - Probs. of Failure '!O$62</f>
        <v>0</v>
      </c>
      <c r="BF241" s="170">
        <f>'SPMW - Probs. of Failure '!P$62</f>
        <v>0</v>
      </c>
      <c r="BG241" s="170">
        <f>'SPMW - Probs. of Failure '!Q$62</f>
        <v>0</v>
      </c>
      <c r="BH241" s="170">
        <f>'SPMW - Probs. of Failure '!R$62</f>
        <v>0</v>
      </c>
      <c r="BI241" s="170">
        <f>'SPMW - Probs. of Failure '!S$62</f>
        <v>0</v>
      </c>
      <c r="BJ241" s="173"/>
      <c r="BK241" s="6"/>
      <c r="BL241" s="50" t="s">
        <v>25</v>
      </c>
      <c r="BM241" s="239">
        <f>IFERROR($BM2*'SPMW - Average Cons. of Failure'!$Q$62,0)</f>
        <v>0</v>
      </c>
      <c r="BN241" s="239">
        <f>IFERROR($BM2*'SPMW - Average Cons. of Failure'!$Q$62,0)</f>
        <v>0</v>
      </c>
      <c r="BO241" s="239">
        <f>IFERROR($BM2*'SPMW - Average Cons. of Failure'!$Q$62,0)</f>
        <v>0</v>
      </c>
      <c r="BP241" s="239">
        <f>IFERROR($BM2*'SPMW - Average Cons. of Failure'!$Q$62,0)</f>
        <v>0</v>
      </c>
      <c r="BQ241" s="239">
        <f>IFERROR($BM2*'SPMW - Average Cons. of Failure'!$Q$62,0)</f>
        <v>0</v>
      </c>
      <c r="BR241" s="173"/>
      <c r="BS241" s="6"/>
      <c r="BT241" s="50" t="s">
        <v>25</v>
      </c>
      <c r="BU241" s="23" t="str">
        <f t="shared" si="1291"/>
        <v/>
      </c>
      <c r="BV241" s="23" t="str">
        <f t="shared" si="1291"/>
        <v/>
      </c>
      <c r="BW241" s="23" t="str">
        <f t="shared" si="1291"/>
        <v/>
      </c>
      <c r="BX241" s="23" t="str">
        <f t="shared" si="1291"/>
        <v/>
      </c>
      <c r="BY241" s="23" t="str">
        <f t="shared" si="1291"/>
        <v/>
      </c>
      <c r="BZ241" s="6"/>
      <c r="CA241" s="6"/>
      <c r="CB241" s="50" t="s">
        <v>25</v>
      </c>
      <c r="CC241" s="193" t="str">
        <f>IF(BU241="","",M241*BU241)</f>
        <v/>
      </c>
      <c r="CD241" s="193" t="str">
        <f t="shared" ref="CD241:CG244" si="1344">IF(BV241="","",N241*BV241)</f>
        <v/>
      </c>
      <c r="CE241" s="193" t="str">
        <f t="shared" si="1344"/>
        <v/>
      </c>
      <c r="CF241" s="193" t="str">
        <f t="shared" si="1344"/>
        <v/>
      </c>
      <c r="CG241" s="193" t="str">
        <f t="shared" si="1344"/>
        <v/>
      </c>
      <c r="CH241" s="196">
        <f t="shared" si="1192"/>
        <v>0</v>
      </c>
      <c r="CI241" s="66"/>
      <c r="CJ241" s="66"/>
      <c r="CK241" s="193" t="str">
        <f t="shared" ref="CK241:CO244" si="1345">IF(BU241="","",G241*BU241)</f>
        <v/>
      </c>
      <c r="CL241" s="193" t="str">
        <f t="shared" si="1345"/>
        <v/>
      </c>
      <c r="CM241" s="193" t="str">
        <f t="shared" si="1345"/>
        <v/>
      </c>
      <c r="CN241" s="193" t="str">
        <f t="shared" si="1345"/>
        <v/>
      </c>
      <c r="CO241" s="193" t="str">
        <f t="shared" si="1345"/>
        <v/>
      </c>
      <c r="CP241" s="196">
        <f t="shared" si="1141"/>
        <v>0</v>
      </c>
      <c r="CS241" s="193" t="str">
        <f>IF(BU241="","",Y241*BU241)</f>
        <v/>
      </c>
      <c r="CT241" s="193" t="str">
        <f t="shared" ref="CT241:CW244" si="1346">IF(BV241="","",Z241*BV241)</f>
        <v/>
      </c>
      <c r="CU241" s="193" t="str">
        <f t="shared" si="1346"/>
        <v/>
      </c>
      <c r="CV241" s="193" t="str">
        <f t="shared" si="1346"/>
        <v/>
      </c>
      <c r="CW241" s="193" t="str">
        <f t="shared" si="1346"/>
        <v/>
      </c>
      <c r="CX241" s="196">
        <f t="shared" si="1143"/>
        <v>0</v>
      </c>
      <c r="CY241" s="6"/>
      <c r="CZ241" s="6"/>
      <c r="DA241" s="193" t="str">
        <f>IF(BU241="","",(S241+Y241)*BU241)</f>
        <v/>
      </c>
      <c r="DB241" s="193" t="str">
        <f t="shared" ref="DB241:DE244" si="1347">IF(BV241="","",(T241+Z241)*BV241)</f>
        <v/>
      </c>
      <c r="DC241" s="193" t="str">
        <f t="shared" si="1347"/>
        <v/>
      </c>
      <c r="DD241" s="193" t="str">
        <f t="shared" si="1347"/>
        <v/>
      </c>
      <c r="DE241" s="193" t="str">
        <f t="shared" si="1347"/>
        <v/>
      </c>
      <c r="DF241" s="196">
        <f t="shared" si="1145"/>
        <v>0</v>
      </c>
      <c r="DG241" s="6"/>
      <c r="DH241" s="6"/>
      <c r="DI241" s="193" t="str">
        <f>IF(BU241="","",AK241*BU241)</f>
        <v/>
      </c>
      <c r="DJ241" s="193" t="str">
        <f t="shared" ref="DJ241:DM244" si="1348">IF(BV241="","",AL241*BV241)</f>
        <v/>
      </c>
      <c r="DK241" s="193" t="str">
        <f t="shared" si="1348"/>
        <v/>
      </c>
      <c r="DL241" s="193" t="str">
        <f t="shared" si="1348"/>
        <v/>
      </c>
      <c r="DM241" s="193" t="str">
        <f t="shared" si="1348"/>
        <v/>
      </c>
      <c r="DN241" s="196">
        <f t="shared" si="1149"/>
        <v>0</v>
      </c>
      <c r="DO241" s="6"/>
      <c r="DP241" s="6"/>
      <c r="DQ241" s="193" t="str">
        <f>IF(BU241="","",(AE241+AK241)*BU241)</f>
        <v/>
      </c>
      <c r="DR241" s="193" t="str">
        <f t="shared" ref="DR241:DU244" si="1349">IF(BV241="","",(AF241+AL241)*BV241)</f>
        <v/>
      </c>
      <c r="DS241" s="193" t="str">
        <f t="shared" si="1349"/>
        <v/>
      </c>
      <c r="DT241" s="193" t="str">
        <f t="shared" si="1349"/>
        <v/>
      </c>
      <c r="DU241" s="193" t="str">
        <f t="shared" si="1349"/>
        <v/>
      </c>
      <c r="DV241" s="196">
        <f t="shared" si="1148"/>
        <v>0</v>
      </c>
    </row>
    <row r="242" spans="1:126" ht="25.5" customHeight="1">
      <c r="A242" s="19"/>
      <c r="B242" s="54"/>
      <c r="C242" s="55"/>
      <c r="D242" s="55"/>
      <c r="E242" s="56"/>
      <c r="F242" s="57" t="s">
        <v>27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8">
        <f t="shared" ref="L242:L244" si="1350">SUM(G242:K242)</f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8">
        <f t="shared" ref="R242:R244" si="1351">SUM(M242:Q242)</f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8">
        <f t="shared" ref="X242:X244" si="1352">SUM(S242:W242)</f>
        <v>0</v>
      </c>
      <c r="Y242" s="51">
        <v>0</v>
      </c>
      <c r="Z242" s="51">
        <v>0</v>
      </c>
      <c r="AA242" s="51">
        <v>0</v>
      </c>
      <c r="AB242" s="51">
        <v>0</v>
      </c>
      <c r="AC242" s="51">
        <v>0</v>
      </c>
      <c r="AD242" s="58">
        <f t="shared" ref="AD242:AD244" si="1353">SUM(Y242:AC242)</f>
        <v>0</v>
      </c>
      <c r="AE242" s="51">
        <v>0</v>
      </c>
      <c r="AF242" s="51">
        <v>0</v>
      </c>
      <c r="AG242" s="51">
        <v>0</v>
      </c>
      <c r="AH242" s="51">
        <v>0</v>
      </c>
      <c r="AI242" s="51">
        <v>0</v>
      </c>
      <c r="AJ242" s="58">
        <f t="shared" ref="AJ242:AJ244" si="1354">SUM(AE242:AI242)</f>
        <v>0</v>
      </c>
      <c r="AK242" s="51">
        <v>0</v>
      </c>
      <c r="AL242" s="51">
        <v>0</v>
      </c>
      <c r="AM242" s="51">
        <v>0</v>
      </c>
      <c r="AN242" s="51">
        <v>0</v>
      </c>
      <c r="AO242" s="51">
        <v>0</v>
      </c>
      <c r="AP242" s="58">
        <f t="shared" ref="AP242:AP244" si="1355">SUM(AK242:AO242)</f>
        <v>0</v>
      </c>
      <c r="BB242" s="6"/>
      <c r="BC242" s="6"/>
      <c r="BD242" s="57" t="s">
        <v>27</v>
      </c>
      <c r="BE242" s="170">
        <f>'SPMW - Probs. of Failure '!O$62</f>
        <v>0</v>
      </c>
      <c r="BF242" s="170">
        <f>'SPMW - Probs. of Failure '!P$62</f>
        <v>0</v>
      </c>
      <c r="BG242" s="170">
        <f>'SPMW - Probs. of Failure '!Q$62</f>
        <v>0</v>
      </c>
      <c r="BH242" s="170">
        <f>'SPMW - Probs. of Failure '!R$62</f>
        <v>0</v>
      </c>
      <c r="BI242" s="170">
        <f>'SPMW - Probs. of Failure '!S$62</f>
        <v>0</v>
      </c>
      <c r="BJ242" s="174"/>
      <c r="BK242" s="6"/>
      <c r="BL242" s="57" t="s">
        <v>27</v>
      </c>
      <c r="BM242" s="239">
        <f>IFERROR($BM3*'SPMW - Average Cons. of Failure'!$Q$62,0)</f>
        <v>0</v>
      </c>
      <c r="BN242" s="239">
        <f>IFERROR($BM3*'SPMW - Average Cons. of Failure'!$Q$62,0)</f>
        <v>0</v>
      </c>
      <c r="BO242" s="239">
        <f>IFERROR($BM3*'SPMW - Average Cons. of Failure'!$Q$62,0)</f>
        <v>0</v>
      </c>
      <c r="BP242" s="239">
        <f>IFERROR($BM3*'SPMW - Average Cons. of Failure'!$Q$62,0)</f>
        <v>0</v>
      </c>
      <c r="BQ242" s="239">
        <f>IFERROR($BM3*'SPMW - Average Cons. of Failure'!$Q$62,0)</f>
        <v>0</v>
      </c>
      <c r="BR242" s="174"/>
      <c r="BS242" s="6"/>
      <c r="BT242" s="57" t="s">
        <v>27</v>
      </c>
      <c r="BU242" s="23" t="str">
        <f t="shared" si="1291"/>
        <v/>
      </c>
      <c r="BV242" s="23" t="str">
        <f t="shared" si="1291"/>
        <v/>
      </c>
      <c r="BW242" s="23" t="str">
        <f t="shared" si="1291"/>
        <v/>
      </c>
      <c r="BX242" s="23" t="str">
        <f t="shared" si="1291"/>
        <v/>
      </c>
      <c r="BY242" s="23" t="str">
        <f t="shared" si="1291"/>
        <v/>
      </c>
      <c r="BZ242" s="6"/>
      <c r="CA242" s="6"/>
      <c r="CB242" s="57" t="s">
        <v>27</v>
      </c>
      <c r="CC242" s="193" t="str">
        <f t="shared" ref="CC242:CC244" si="1356">IF(BU242="","",M242*BU242)</f>
        <v/>
      </c>
      <c r="CD242" s="193" t="str">
        <f t="shared" si="1344"/>
        <v/>
      </c>
      <c r="CE242" s="193" t="str">
        <f t="shared" si="1344"/>
        <v/>
      </c>
      <c r="CF242" s="193" t="str">
        <f t="shared" si="1344"/>
        <v/>
      </c>
      <c r="CG242" s="193" t="str">
        <f t="shared" si="1344"/>
        <v/>
      </c>
      <c r="CH242" s="196">
        <f t="shared" si="1192"/>
        <v>0</v>
      </c>
      <c r="CI242" s="66"/>
      <c r="CJ242" s="66"/>
      <c r="CK242" s="193" t="str">
        <f t="shared" si="1345"/>
        <v/>
      </c>
      <c r="CL242" s="193" t="str">
        <f t="shared" si="1345"/>
        <v/>
      </c>
      <c r="CM242" s="193" t="str">
        <f t="shared" si="1345"/>
        <v/>
      </c>
      <c r="CN242" s="193" t="str">
        <f t="shared" si="1345"/>
        <v/>
      </c>
      <c r="CO242" s="193" t="str">
        <f t="shared" si="1345"/>
        <v/>
      </c>
      <c r="CP242" s="196">
        <f t="shared" si="1141"/>
        <v>0</v>
      </c>
      <c r="CS242" s="193" t="str">
        <f t="shared" ref="CS242:CS244" si="1357">IF(BU242="","",Y242*BU242)</f>
        <v/>
      </c>
      <c r="CT242" s="193" t="str">
        <f t="shared" si="1346"/>
        <v/>
      </c>
      <c r="CU242" s="193" t="str">
        <f t="shared" si="1346"/>
        <v/>
      </c>
      <c r="CV242" s="193" t="str">
        <f t="shared" si="1346"/>
        <v/>
      </c>
      <c r="CW242" s="193" t="str">
        <f t="shared" si="1346"/>
        <v/>
      </c>
      <c r="CX242" s="196">
        <f t="shared" si="1143"/>
        <v>0</v>
      </c>
      <c r="CY242" s="6"/>
      <c r="CZ242" s="6"/>
      <c r="DA242" s="193" t="str">
        <f t="shared" ref="DA242:DA244" si="1358">IF(BU242="","",(S242+Y242)*BU242)</f>
        <v/>
      </c>
      <c r="DB242" s="193" t="str">
        <f t="shared" si="1347"/>
        <v/>
      </c>
      <c r="DC242" s="193" t="str">
        <f t="shared" si="1347"/>
        <v/>
      </c>
      <c r="DD242" s="193" t="str">
        <f t="shared" si="1347"/>
        <v/>
      </c>
      <c r="DE242" s="193" t="str">
        <f t="shared" si="1347"/>
        <v/>
      </c>
      <c r="DF242" s="196">
        <f t="shared" si="1145"/>
        <v>0</v>
      </c>
      <c r="DG242" s="6"/>
      <c r="DH242" s="6"/>
      <c r="DI242" s="193" t="str">
        <f t="shared" ref="DI242:DI244" si="1359">IF(BU242="","",AK242*BU242)</f>
        <v/>
      </c>
      <c r="DJ242" s="193" t="str">
        <f t="shared" si="1348"/>
        <v/>
      </c>
      <c r="DK242" s="193" t="str">
        <f t="shared" si="1348"/>
        <v/>
      </c>
      <c r="DL242" s="193" t="str">
        <f t="shared" si="1348"/>
        <v/>
      </c>
      <c r="DM242" s="193" t="str">
        <f t="shared" si="1348"/>
        <v/>
      </c>
      <c r="DN242" s="196">
        <f t="shared" si="1149"/>
        <v>0</v>
      </c>
      <c r="DO242" s="6"/>
      <c r="DP242" s="6"/>
      <c r="DQ242" s="193" t="str">
        <f t="shared" ref="DQ242:DQ244" si="1360">IF(BU242="","",(AE242+AK242)*BU242)</f>
        <v/>
      </c>
      <c r="DR242" s="193" t="str">
        <f t="shared" si="1349"/>
        <v/>
      </c>
      <c r="DS242" s="193" t="str">
        <f t="shared" si="1349"/>
        <v/>
      </c>
      <c r="DT242" s="193" t="str">
        <f t="shared" si="1349"/>
        <v/>
      </c>
      <c r="DU242" s="193" t="str">
        <f t="shared" si="1349"/>
        <v/>
      </c>
      <c r="DV242" s="196">
        <f t="shared" si="1148"/>
        <v>0</v>
      </c>
    </row>
    <row r="243" spans="1:126" ht="25.5" customHeight="1">
      <c r="A243" s="19"/>
      <c r="B243" s="54"/>
      <c r="C243" s="55"/>
      <c r="D243" s="55"/>
      <c r="E243" s="56"/>
      <c r="F243" s="57" t="s">
        <v>29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8">
        <f t="shared" si="1350"/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8">
        <f t="shared" si="1351"/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8">
        <f t="shared" si="1352"/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8">
        <f t="shared" si="1353"/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8">
        <f t="shared" si="1354"/>
        <v>0</v>
      </c>
      <c r="AK243" s="51">
        <v>0</v>
      </c>
      <c r="AL243" s="51">
        <v>0</v>
      </c>
      <c r="AM243" s="51">
        <v>0</v>
      </c>
      <c r="AN243" s="51">
        <v>0</v>
      </c>
      <c r="AO243" s="51">
        <v>0</v>
      </c>
      <c r="AP243" s="58">
        <f t="shared" si="1355"/>
        <v>0</v>
      </c>
      <c r="BB243" s="6"/>
      <c r="BC243" s="6"/>
      <c r="BD243" s="57" t="s">
        <v>29</v>
      </c>
      <c r="BE243" s="170">
        <f>'SPMW - Probs. of Failure '!O$62</f>
        <v>0</v>
      </c>
      <c r="BF243" s="170">
        <f>'SPMW - Probs. of Failure '!P$62</f>
        <v>0</v>
      </c>
      <c r="BG243" s="170">
        <f>'SPMW - Probs. of Failure '!Q$62</f>
        <v>0</v>
      </c>
      <c r="BH243" s="170">
        <f>'SPMW - Probs. of Failure '!R$62</f>
        <v>0</v>
      </c>
      <c r="BI243" s="170">
        <f>'SPMW - Probs. of Failure '!S$62</f>
        <v>0</v>
      </c>
      <c r="BJ243" s="174"/>
      <c r="BK243" s="6"/>
      <c r="BL243" s="57" t="s">
        <v>29</v>
      </c>
      <c r="BM243" s="239">
        <f>IFERROR($BM4*'SPMW - Average Cons. of Failure'!$Q$62,0)</f>
        <v>0</v>
      </c>
      <c r="BN243" s="239">
        <f>IFERROR($BM4*'SPMW - Average Cons. of Failure'!$Q$62,0)</f>
        <v>0</v>
      </c>
      <c r="BO243" s="239">
        <f>IFERROR($BM4*'SPMW - Average Cons. of Failure'!$Q$62,0)</f>
        <v>0</v>
      </c>
      <c r="BP243" s="239">
        <f>IFERROR($BM4*'SPMW - Average Cons. of Failure'!$Q$62,0)</f>
        <v>0</v>
      </c>
      <c r="BQ243" s="239">
        <f>IFERROR($BM4*'SPMW - Average Cons. of Failure'!$Q$62,0)</f>
        <v>0</v>
      </c>
      <c r="BR243" s="174"/>
      <c r="BS243" s="6"/>
      <c r="BT243" s="57" t="s">
        <v>29</v>
      </c>
      <c r="BU243" s="23" t="str">
        <f t="shared" si="1291"/>
        <v/>
      </c>
      <c r="BV243" s="23" t="str">
        <f t="shared" si="1291"/>
        <v/>
      </c>
      <c r="BW243" s="23" t="str">
        <f t="shared" si="1291"/>
        <v/>
      </c>
      <c r="BX243" s="23" t="str">
        <f t="shared" si="1291"/>
        <v/>
      </c>
      <c r="BY243" s="23" t="str">
        <f t="shared" si="1291"/>
        <v/>
      </c>
      <c r="BZ243" s="6"/>
      <c r="CA243" s="6"/>
      <c r="CB243" s="57" t="s">
        <v>29</v>
      </c>
      <c r="CC243" s="193" t="str">
        <f t="shared" si="1356"/>
        <v/>
      </c>
      <c r="CD243" s="193" t="str">
        <f t="shared" si="1344"/>
        <v/>
      </c>
      <c r="CE243" s="193" t="str">
        <f t="shared" si="1344"/>
        <v/>
      </c>
      <c r="CF243" s="193" t="str">
        <f t="shared" si="1344"/>
        <v/>
      </c>
      <c r="CG243" s="193" t="str">
        <f t="shared" si="1344"/>
        <v/>
      </c>
      <c r="CH243" s="196">
        <f t="shared" si="1192"/>
        <v>0</v>
      </c>
      <c r="CI243" s="66"/>
      <c r="CJ243" s="66"/>
      <c r="CK243" s="193" t="str">
        <f t="shared" si="1345"/>
        <v/>
      </c>
      <c r="CL243" s="193" t="str">
        <f t="shared" si="1345"/>
        <v/>
      </c>
      <c r="CM243" s="193" t="str">
        <f t="shared" si="1345"/>
        <v/>
      </c>
      <c r="CN243" s="193" t="str">
        <f t="shared" si="1345"/>
        <v/>
      </c>
      <c r="CO243" s="193" t="str">
        <f t="shared" si="1345"/>
        <v/>
      </c>
      <c r="CP243" s="196">
        <f t="shared" si="1141"/>
        <v>0</v>
      </c>
      <c r="CS243" s="193" t="str">
        <f t="shared" si="1357"/>
        <v/>
      </c>
      <c r="CT243" s="193" t="str">
        <f t="shared" si="1346"/>
        <v/>
      </c>
      <c r="CU243" s="193" t="str">
        <f t="shared" si="1346"/>
        <v/>
      </c>
      <c r="CV243" s="193" t="str">
        <f t="shared" si="1346"/>
        <v/>
      </c>
      <c r="CW243" s="193" t="str">
        <f t="shared" si="1346"/>
        <v/>
      </c>
      <c r="CX243" s="196">
        <f t="shared" si="1143"/>
        <v>0</v>
      </c>
      <c r="CY243" s="6"/>
      <c r="CZ243" s="6"/>
      <c r="DA243" s="193" t="str">
        <f t="shared" si="1358"/>
        <v/>
      </c>
      <c r="DB243" s="193" t="str">
        <f t="shared" si="1347"/>
        <v/>
      </c>
      <c r="DC243" s="193" t="str">
        <f t="shared" si="1347"/>
        <v/>
      </c>
      <c r="DD243" s="193" t="str">
        <f t="shared" si="1347"/>
        <v/>
      </c>
      <c r="DE243" s="193" t="str">
        <f t="shared" si="1347"/>
        <v/>
      </c>
      <c r="DF243" s="196">
        <f t="shared" si="1145"/>
        <v>0</v>
      </c>
      <c r="DG243" s="6"/>
      <c r="DH243" s="6"/>
      <c r="DI243" s="193" t="str">
        <f t="shared" si="1359"/>
        <v/>
      </c>
      <c r="DJ243" s="193" t="str">
        <f t="shared" si="1348"/>
        <v/>
      </c>
      <c r="DK243" s="193" t="str">
        <f t="shared" si="1348"/>
        <v/>
      </c>
      <c r="DL243" s="193" t="str">
        <f t="shared" si="1348"/>
        <v/>
      </c>
      <c r="DM243" s="193" t="str">
        <f t="shared" si="1348"/>
        <v/>
      </c>
      <c r="DN243" s="196">
        <f t="shared" si="1149"/>
        <v>0</v>
      </c>
      <c r="DO243" s="6"/>
      <c r="DP243" s="6"/>
      <c r="DQ243" s="193" t="str">
        <f t="shared" si="1360"/>
        <v/>
      </c>
      <c r="DR243" s="193" t="str">
        <f t="shared" si="1349"/>
        <v/>
      </c>
      <c r="DS243" s="193" t="str">
        <f t="shared" si="1349"/>
        <v/>
      </c>
      <c r="DT243" s="193" t="str">
        <f t="shared" si="1349"/>
        <v/>
      </c>
      <c r="DU243" s="193" t="str">
        <f t="shared" si="1349"/>
        <v/>
      </c>
      <c r="DV243" s="196">
        <f t="shared" si="1148"/>
        <v>0</v>
      </c>
    </row>
    <row r="244" spans="1:126" ht="25.5" customHeight="1">
      <c r="A244" s="19"/>
      <c r="B244" s="54"/>
      <c r="C244" s="55"/>
      <c r="D244" s="55"/>
      <c r="E244" s="56"/>
      <c r="F244" s="57" t="s">
        <v>30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8">
        <f t="shared" si="1350"/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8">
        <f t="shared" si="1351"/>
        <v>0</v>
      </c>
      <c r="S244" s="51">
        <v>0</v>
      </c>
      <c r="T244" s="51">
        <v>0</v>
      </c>
      <c r="U244" s="51">
        <v>0</v>
      </c>
      <c r="V244" s="51">
        <v>0</v>
      </c>
      <c r="W244" s="51">
        <v>0</v>
      </c>
      <c r="X244" s="58">
        <f t="shared" si="1352"/>
        <v>0</v>
      </c>
      <c r="Y244" s="51">
        <v>0</v>
      </c>
      <c r="Z244" s="51">
        <v>0</v>
      </c>
      <c r="AA244" s="51">
        <v>0</v>
      </c>
      <c r="AB244" s="51">
        <v>0</v>
      </c>
      <c r="AC244" s="51">
        <v>0</v>
      </c>
      <c r="AD244" s="58">
        <f t="shared" si="1353"/>
        <v>0</v>
      </c>
      <c r="AE244" s="51">
        <v>0</v>
      </c>
      <c r="AF244" s="51">
        <v>0</v>
      </c>
      <c r="AG244" s="51">
        <v>0</v>
      </c>
      <c r="AH244" s="51">
        <v>0</v>
      </c>
      <c r="AI244" s="51">
        <v>0</v>
      </c>
      <c r="AJ244" s="58">
        <f t="shared" si="1354"/>
        <v>0</v>
      </c>
      <c r="AK244" s="51">
        <v>0</v>
      </c>
      <c r="AL244" s="51">
        <v>0</v>
      </c>
      <c r="AM244" s="51">
        <v>0</v>
      </c>
      <c r="AN244" s="51">
        <v>0</v>
      </c>
      <c r="AO244" s="51">
        <v>0</v>
      </c>
      <c r="AP244" s="58">
        <f t="shared" si="1355"/>
        <v>0</v>
      </c>
      <c r="BB244" s="6"/>
      <c r="BC244" s="6"/>
      <c r="BD244" s="57" t="s">
        <v>30</v>
      </c>
      <c r="BE244" s="170">
        <f>'SPMW - Probs. of Failure '!O$62</f>
        <v>0</v>
      </c>
      <c r="BF244" s="170">
        <f>'SPMW - Probs. of Failure '!P$62</f>
        <v>0</v>
      </c>
      <c r="BG244" s="170">
        <f>'SPMW - Probs. of Failure '!Q$62</f>
        <v>0</v>
      </c>
      <c r="BH244" s="170">
        <f>'SPMW - Probs. of Failure '!R$62</f>
        <v>0</v>
      </c>
      <c r="BI244" s="170">
        <f>'SPMW - Probs. of Failure '!S$62</f>
        <v>0</v>
      </c>
      <c r="BJ244" s="174"/>
      <c r="BK244" s="6"/>
      <c r="BL244" s="57" t="s">
        <v>30</v>
      </c>
      <c r="BM244" s="239">
        <f>IFERROR($BM5*'SPMW - Average Cons. of Failure'!$Q$62,0)</f>
        <v>0</v>
      </c>
      <c r="BN244" s="239">
        <f>IFERROR($BM5*'SPMW - Average Cons. of Failure'!$Q$62,0)</f>
        <v>0</v>
      </c>
      <c r="BO244" s="239">
        <f>IFERROR($BM5*'SPMW - Average Cons. of Failure'!$Q$62,0)</f>
        <v>0</v>
      </c>
      <c r="BP244" s="239">
        <f>IFERROR($BM5*'SPMW - Average Cons. of Failure'!$Q$62,0)</f>
        <v>0</v>
      </c>
      <c r="BQ244" s="239">
        <f>IFERROR($BM5*'SPMW - Average Cons. of Failure'!$Q$62,0)</f>
        <v>0</v>
      </c>
      <c r="BR244" s="174"/>
      <c r="BS244" s="6"/>
      <c r="BT244" s="57" t="s">
        <v>30</v>
      </c>
      <c r="BU244" s="23" t="str">
        <f t="shared" si="1291"/>
        <v/>
      </c>
      <c r="BV244" s="23" t="str">
        <f t="shared" si="1291"/>
        <v/>
      </c>
      <c r="BW244" s="23" t="str">
        <f t="shared" si="1291"/>
        <v/>
      </c>
      <c r="BX244" s="23" t="str">
        <f t="shared" si="1291"/>
        <v/>
      </c>
      <c r="BY244" s="23" t="str">
        <f t="shared" si="1291"/>
        <v/>
      </c>
      <c r="BZ244" s="6"/>
      <c r="CA244" s="6"/>
      <c r="CB244" s="57" t="s">
        <v>30</v>
      </c>
      <c r="CC244" s="193" t="str">
        <f t="shared" si="1356"/>
        <v/>
      </c>
      <c r="CD244" s="193" t="str">
        <f t="shared" si="1344"/>
        <v/>
      </c>
      <c r="CE244" s="193" t="str">
        <f t="shared" si="1344"/>
        <v/>
      </c>
      <c r="CF244" s="193" t="str">
        <f t="shared" si="1344"/>
        <v/>
      </c>
      <c r="CG244" s="193" t="str">
        <f t="shared" si="1344"/>
        <v/>
      </c>
      <c r="CH244" s="196">
        <f t="shared" si="1192"/>
        <v>0</v>
      </c>
      <c r="CI244" s="66"/>
      <c r="CJ244" s="66"/>
      <c r="CK244" s="193" t="str">
        <f t="shared" si="1345"/>
        <v/>
      </c>
      <c r="CL244" s="193" t="str">
        <f t="shared" si="1345"/>
        <v/>
      </c>
      <c r="CM244" s="193" t="str">
        <f t="shared" si="1345"/>
        <v/>
      </c>
      <c r="CN244" s="193" t="str">
        <f t="shared" si="1345"/>
        <v/>
      </c>
      <c r="CO244" s="193" t="str">
        <f t="shared" si="1345"/>
        <v/>
      </c>
      <c r="CP244" s="196">
        <f t="shared" si="1141"/>
        <v>0</v>
      </c>
      <c r="CS244" s="193" t="str">
        <f t="shared" si="1357"/>
        <v/>
      </c>
      <c r="CT244" s="193" t="str">
        <f t="shared" si="1346"/>
        <v/>
      </c>
      <c r="CU244" s="193" t="str">
        <f t="shared" si="1346"/>
        <v/>
      </c>
      <c r="CV244" s="193" t="str">
        <f t="shared" si="1346"/>
        <v/>
      </c>
      <c r="CW244" s="193" t="str">
        <f t="shared" si="1346"/>
        <v/>
      </c>
      <c r="CX244" s="196">
        <f t="shared" si="1143"/>
        <v>0</v>
      </c>
      <c r="CY244" s="6"/>
      <c r="CZ244" s="6"/>
      <c r="DA244" s="193" t="str">
        <f t="shared" si="1358"/>
        <v/>
      </c>
      <c r="DB244" s="193" t="str">
        <f t="shared" si="1347"/>
        <v/>
      </c>
      <c r="DC244" s="193" t="str">
        <f t="shared" si="1347"/>
        <v/>
      </c>
      <c r="DD244" s="193" t="str">
        <f t="shared" si="1347"/>
        <v/>
      </c>
      <c r="DE244" s="193" t="str">
        <f t="shared" si="1347"/>
        <v/>
      </c>
      <c r="DF244" s="196">
        <f t="shared" si="1145"/>
        <v>0</v>
      </c>
      <c r="DG244" s="6"/>
      <c r="DH244" s="6"/>
      <c r="DI244" s="193" t="str">
        <f t="shared" si="1359"/>
        <v/>
      </c>
      <c r="DJ244" s="193" t="str">
        <f t="shared" si="1348"/>
        <v/>
      </c>
      <c r="DK244" s="193" t="str">
        <f t="shared" si="1348"/>
        <v/>
      </c>
      <c r="DL244" s="193" t="str">
        <f t="shared" si="1348"/>
        <v/>
      </c>
      <c r="DM244" s="193" t="str">
        <f t="shared" si="1348"/>
        <v/>
      </c>
      <c r="DN244" s="196">
        <f t="shared" si="1149"/>
        <v>0</v>
      </c>
      <c r="DO244" s="6"/>
      <c r="DP244" s="6"/>
      <c r="DQ244" s="193" t="str">
        <f t="shared" si="1360"/>
        <v/>
      </c>
      <c r="DR244" s="193" t="str">
        <f t="shared" si="1349"/>
        <v/>
      </c>
      <c r="DS244" s="193" t="str">
        <f t="shared" si="1349"/>
        <v/>
      </c>
      <c r="DT244" s="193" t="str">
        <f t="shared" si="1349"/>
        <v/>
      </c>
      <c r="DU244" s="193" t="str">
        <f t="shared" si="1349"/>
        <v/>
      </c>
      <c r="DV244" s="196">
        <f t="shared" si="1148"/>
        <v>0</v>
      </c>
    </row>
    <row r="245" spans="1:126" ht="25.5" customHeight="1" thickBot="1">
      <c r="A245" s="19"/>
      <c r="B245" s="59"/>
      <c r="C245" s="60">
        <v>0</v>
      </c>
      <c r="D245" s="60">
        <v>0</v>
      </c>
      <c r="E245" s="61">
        <v>0</v>
      </c>
      <c r="F245" s="62"/>
      <c r="G245" s="63">
        <f>SUM(G241:G244)</f>
        <v>0</v>
      </c>
      <c r="H245" s="64">
        <f t="shared" ref="H245:K245" si="1361">SUM(H241:H244)</f>
        <v>0</v>
      </c>
      <c r="I245" s="64">
        <f t="shared" si="1361"/>
        <v>0</v>
      </c>
      <c r="J245" s="64">
        <f t="shared" si="1361"/>
        <v>0</v>
      </c>
      <c r="K245" s="64">
        <f t="shared" si="1361"/>
        <v>0</v>
      </c>
      <c r="L245" s="65"/>
      <c r="M245" s="63">
        <f>SUM(M241:M244)</f>
        <v>0</v>
      </c>
      <c r="N245" s="64">
        <f t="shared" ref="N245:Q245" si="1362">SUM(N241:N244)</f>
        <v>0</v>
      </c>
      <c r="O245" s="64">
        <f t="shared" si="1362"/>
        <v>0</v>
      </c>
      <c r="P245" s="64">
        <f t="shared" si="1362"/>
        <v>0</v>
      </c>
      <c r="Q245" s="64">
        <f t="shared" si="1362"/>
        <v>0</v>
      </c>
      <c r="R245" s="65"/>
      <c r="S245" s="63">
        <f>SUM(S241:S244)</f>
        <v>0</v>
      </c>
      <c r="T245" s="64">
        <f t="shared" ref="T245:W245" si="1363">SUM(T241:T244)</f>
        <v>0</v>
      </c>
      <c r="U245" s="64">
        <f t="shared" si="1363"/>
        <v>0</v>
      </c>
      <c r="V245" s="64">
        <f t="shared" si="1363"/>
        <v>0</v>
      </c>
      <c r="W245" s="64">
        <f t="shared" si="1363"/>
        <v>0</v>
      </c>
      <c r="X245" s="65"/>
      <c r="Y245" s="63">
        <f>SUM(Y241:Y244)</f>
        <v>0</v>
      </c>
      <c r="Z245" s="64">
        <f t="shared" ref="Z245:AC245" si="1364">SUM(Z241:Z244)</f>
        <v>0</v>
      </c>
      <c r="AA245" s="64">
        <f t="shared" si="1364"/>
        <v>0</v>
      </c>
      <c r="AB245" s="64">
        <f t="shared" si="1364"/>
        <v>0</v>
      </c>
      <c r="AC245" s="64">
        <f t="shared" si="1364"/>
        <v>0</v>
      </c>
      <c r="AD245" s="65"/>
      <c r="AE245" s="63">
        <f>SUM(AE241:AE244)</f>
        <v>0</v>
      </c>
      <c r="AF245" s="64">
        <f t="shared" ref="AF245:AI245" si="1365">SUM(AF241:AF244)</f>
        <v>0</v>
      </c>
      <c r="AG245" s="64">
        <f t="shared" si="1365"/>
        <v>0</v>
      </c>
      <c r="AH245" s="64">
        <f t="shared" si="1365"/>
        <v>0</v>
      </c>
      <c r="AI245" s="64">
        <f t="shared" si="1365"/>
        <v>0</v>
      </c>
      <c r="AJ245" s="65"/>
      <c r="AK245" s="63">
        <f>SUM(AK241:AK244)</f>
        <v>0</v>
      </c>
      <c r="AL245" s="64">
        <f t="shared" ref="AL245:AO245" si="1366">SUM(AL241:AL244)</f>
        <v>0</v>
      </c>
      <c r="AM245" s="64">
        <f t="shared" si="1366"/>
        <v>0</v>
      </c>
      <c r="AN245" s="64">
        <f t="shared" si="1366"/>
        <v>0</v>
      </c>
      <c r="AO245" s="64">
        <f t="shared" si="1366"/>
        <v>0</v>
      </c>
      <c r="AP245" s="65"/>
      <c r="BB245" s="6"/>
      <c r="BC245" s="6"/>
      <c r="BD245" s="62"/>
      <c r="BE245" s="171"/>
      <c r="BF245" s="172"/>
      <c r="BG245" s="172"/>
      <c r="BH245" s="172"/>
      <c r="BI245" s="172"/>
      <c r="BJ245" s="65"/>
      <c r="BK245" s="6"/>
      <c r="BL245" s="62"/>
      <c r="BM245" s="171"/>
      <c r="BN245" s="172"/>
      <c r="BO245" s="172"/>
      <c r="BP245" s="172"/>
      <c r="BQ245" s="172"/>
      <c r="BR245" s="65"/>
      <c r="BS245" s="6"/>
      <c r="BT245" s="62"/>
      <c r="BU245" s="23" t="str">
        <f t="shared" si="1291"/>
        <v/>
      </c>
      <c r="BV245" s="23" t="str">
        <f t="shared" si="1291"/>
        <v/>
      </c>
      <c r="BW245" s="23" t="str">
        <f t="shared" si="1291"/>
        <v/>
      </c>
      <c r="BX245" s="23" t="str">
        <f t="shared" si="1291"/>
        <v/>
      </c>
      <c r="BY245" s="23" t="str">
        <f t="shared" si="1291"/>
        <v/>
      </c>
      <c r="BZ245" s="6"/>
      <c r="CA245" s="6"/>
      <c r="CB245" s="62"/>
      <c r="CC245" s="195">
        <f>SUM(CC241:CC244)</f>
        <v>0</v>
      </c>
      <c r="CD245" s="195">
        <f t="shared" ref="CD245:CG245" si="1367">SUM(CD241:CD244)</f>
        <v>0</v>
      </c>
      <c r="CE245" s="195">
        <f t="shared" si="1367"/>
        <v>0</v>
      </c>
      <c r="CF245" s="195">
        <f t="shared" si="1367"/>
        <v>0</v>
      </c>
      <c r="CG245" s="195">
        <f t="shared" si="1367"/>
        <v>0</v>
      </c>
      <c r="CH245" s="196">
        <f t="shared" si="1192"/>
        <v>0</v>
      </c>
      <c r="CI245" s="66"/>
      <c r="CJ245" s="66"/>
      <c r="CK245" s="195">
        <f>SUM(CK241:CK244)</f>
        <v>0</v>
      </c>
      <c r="CL245" s="195">
        <f t="shared" ref="CL245:CO245" si="1368">SUM(CL241:CL244)</f>
        <v>0</v>
      </c>
      <c r="CM245" s="195">
        <f t="shared" si="1368"/>
        <v>0</v>
      </c>
      <c r="CN245" s="195">
        <f t="shared" si="1368"/>
        <v>0</v>
      </c>
      <c r="CO245" s="195">
        <f t="shared" si="1368"/>
        <v>0</v>
      </c>
      <c r="CP245" s="196">
        <f t="shared" si="1141"/>
        <v>0</v>
      </c>
      <c r="CS245" s="195">
        <f>SUM(CS241:CS244)</f>
        <v>0</v>
      </c>
      <c r="CT245" s="195">
        <f t="shared" ref="CT245:CW245" si="1369">SUM(CT241:CT244)</f>
        <v>0</v>
      </c>
      <c r="CU245" s="195">
        <f t="shared" si="1369"/>
        <v>0</v>
      </c>
      <c r="CV245" s="195">
        <f t="shared" si="1369"/>
        <v>0</v>
      </c>
      <c r="CW245" s="195">
        <f t="shared" si="1369"/>
        <v>0</v>
      </c>
      <c r="CX245" s="196">
        <f t="shared" si="1143"/>
        <v>0</v>
      </c>
      <c r="CY245" s="6"/>
      <c r="CZ245" s="6"/>
      <c r="DA245" s="195">
        <f>SUM(DA241:DA244)</f>
        <v>0</v>
      </c>
      <c r="DB245" s="195">
        <f t="shared" ref="DB245:DE245" si="1370">SUM(DB241:DB244)</f>
        <v>0</v>
      </c>
      <c r="DC245" s="195">
        <f t="shared" si="1370"/>
        <v>0</v>
      </c>
      <c r="DD245" s="195">
        <f t="shared" si="1370"/>
        <v>0</v>
      </c>
      <c r="DE245" s="195">
        <f t="shared" si="1370"/>
        <v>0</v>
      </c>
      <c r="DF245" s="196">
        <f t="shared" si="1145"/>
        <v>0</v>
      </c>
      <c r="DG245" s="6"/>
      <c r="DH245" s="6"/>
      <c r="DI245" s="195">
        <f>SUM(DI241:DI244)</f>
        <v>0</v>
      </c>
      <c r="DJ245" s="195">
        <f t="shared" ref="DJ245:DM245" si="1371">SUM(DJ241:DJ244)</f>
        <v>0</v>
      </c>
      <c r="DK245" s="195">
        <f t="shared" si="1371"/>
        <v>0</v>
      </c>
      <c r="DL245" s="195">
        <f t="shared" si="1371"/>
        <v>0</v>
      </c>
      <c r="DM245" s="195">
        <f t="shared" si="1371"/>
        <v>0</v>
      </c>
      <c r="DN245" s="196">
        <f t="shared" si="1149"/>
        <v>0</v>
      </c>
      <c r="DO245" s="6"/>
      <c r="DP245" s="6"/>
      <c r="DQ245" s="195">
        <f>SUM(DQ241:DQ244)</f>
        <v>0</v>
      </c>
      <c r="DR245" s="195">
        <f t="shared" ref="DR245:DU245" si="1372">SUM(DR241:DR244)</f>
        <v>0</v>
      </c>
      <c r="DS245" s="195">
        <f t="shared" si="1372"/>
        <v>0</v>
      </c>
      <c r="DT245" s="195">
        <f t="shared" si="1372"/>
        <v>0</v>
      </c>
      <c r="DU245" s="195">
        <f t="shared" si="1372"/>
        <v>0</v>
      </c>
      <c r="DV245" s="196">
        <f t="shared" si="1148"/>
        <v>0</v>
      </c>
    </row>
    <row r="246" spans="1:126" ht="25.5" customHeight="1">
      <c r="A246" s="19"/>
      <c r="B246" s="68" t="s">
        <v>33</v>
      </c>
      <c r="C246" s="48"/>
      <c r="D246" s="48"/>
      <c r="E246" s="49"/>
      <c r="F246" s="50" t="s">
        <v>25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2">
        <f>SUM(G246:K246)</f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2">
        <f>SUM(M246:Q246)</f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2">
        <f>SUM(S246:W246)</f>
        <v>0</v>
      </c>
      <c r="Y246" s="53">
        <v>0</v>
      </c>
      <c r="Z246" s="53">
        <v>0</v>
      </c>
      <c r="AA246" s="53">
        <v>0</v>
      </c>
      <c r="AB246" s="53">
        <v>0</v>
      </c>
      <c r="AC246" s="53">
        <v>0</v>
      </c>
      <c r="AD246" s="52">
        <f>SUM(Y246:AC246)</f>
        <v>0</v>
      </c>
      <c r="AE246" s="53">
        <v>0</v>
      </c>
      <c r="AF246" s="53">
        <v>0</v>
      </c>
      <c r="AG246" s="53">
        <v>0</v>
      </c>
      <c r="AH246" s="53">
        <v>0</v>
      </c>
      <c r="AI246" s="53">
        <v>0</v>
      </c>
      <c r="AJ246" s="52">
        <f>SUM(AE246:AI246)</f>
        <v>0</v>
      </c>
      <c r="AK246" s="53">
        <v>0</v>
      </c>
      <c r="AL246" s="53">
        <v>0</v>
      </c>
      <c r="AM246" s="53">
        <v>0</v>
      </c>
      <c r="AN246" s="53">
        <v>0</v>
      </c>
      <c r="AO246" s="53">
        <v>0</v>
      </c>
      <c r="AP246" s="52">
        <f>SUM(AK246:AO246)</f>
        <v>0</v>
      </c>
      <c r="BB246" s="6"/>
      <c r="BC246" s="6"/>
      <c r="BD246" s="50" t="s">
        <v>25</v>
      </c>
      <c r="BE246" s="170">
        <f>'SPMW - Probs. of Failure '!O$63</f>
        <v>0</v>
      </c>
      <c r="BF246" s="170">
        <f>'SPMW - Probs. of Failure '!P$63</f>
        <v>0</v>
      </c>
      <c r="BG246" s="170">
        <f>'SPMW - Probs. of Failure '!Q$63</f>
        <v>0</v>
      </c>
      <c r="BH246" s="170">
        <f>'SPMW - Probs. of Failure '!R$63</f>
        <v>0</v>
      </c>
      <c r="BI246" s="170">
        <f>'SPMW - Probs. of Failure '!S$63</f>
        <v>0</v>
      </c>
      <c r="BJ246" s="173"/>
      <c r="BK246" s="6"/>
      <c r="BL246" s="50" t="s">
        <v>25</v>
      </c>
      <c r="BM246" s="239">
        <f>IFERROR($BM2*'SPMW - Average Cons. of Failure'!$Q$63,0)</f>
        <v>0</v>
      </c>
      <c r="BN246" s="239">
        <f>IFERROR($BM2*'SPMW - Average Cons. of Failure'!$Q$63,0)</f>
        <v>0</v>
      </c>
      <c r="BO246" s="239">
        <f>IFERROR($BM2*'SPMW - Average Cons. of Failure'!$Q$63,0)</f>
        <v>0</v>
      </c>
      <c r="BP246" s="239">
        <f>IFERROR($BM2*'SPMW - Average Cons. of Failure'!$Q$63,0)</f>
        <v>0</v>
      </c>
      <c r="BQ246" s="239">
        <f>IFERROR($BM2*'SPMW - Average Cons. of Failure'!$Q$63,0)</f>
        <v>0</v>
      </c>
      <c r="BR246" s="173"/>
      <c r="BS246" s="6"/>
      <c r="BT246" s="50" t="s">
        <v>25</v>
      </c>
      <c r="BU246" s="23" t="str">
        <f t="shared" si="1291"/>
        <v/>
      </c>
      <c r="BV246" s="23" t="str">
        <f t="shared" si="1291"/>
        <v/>
      </c>
      <c r="BW246" s="23" t="str">
        <f t="shared" si="1291"/>
        <v/>
      </c>
      <c r="BX246" s="23" t="str">
        <f t="shared" si="1291"/>
        <v/>
      </c>
      <c r="BY246" s="23" t="str">
        <f t="shared" si="1291"/>
        <v/>
      </c>
      <c r="BZ246" s="6"/>
      <c r="CA246" s="6"/>
      <c r="CB246" s="50" t="s">
        <v>25</v>
      </c>
      <c r="CC246" s="193" t="str">
        <f>IF(BU246="","",M246*BU246)</f>
        <v/>
      </c>
      <c r="CD246" s="193" t="str">
        <f t="shared" ref="CD246:CG249" si="1373">IF(BV246="","",N246*BV246)</f>
        <v/>
      </c>
      <c r="CE246" s="193" t="str">
        <f t="shared" si="1373"/>
        <v/>
      </c>
      <c r="CF246" s="193" t="str">
        <f t="shared" si="1373"/>
        <v/>
      </c>
      <c r="CG246" s="193" t="str">
        <f t="shared" si="1373"/>
        <v/>
      </c>
      <c r="CH246" s="196">
        <f t="shared" si="1192"/>
        <v>0</v>
      </c>
      <c r="CI246" s="66"/>
      <c r="CJ246" s="66"/>
      <c r="CK246" s="193" t="str">
        <f t="shared" ref="CK246:CO249" si="1374">IF(BU246="","",G246*BU246)</f>
        <v/>
      </c>
      <c r="CL246" s="193" t="str">
        <f t="shared" si="1374"/>
        <v/>
      </c>
      <c r="CM246" s="193" t="str">
        <f t="shared" si="1374"/>
        <v/>
      </c>
      <c r="CN246" s="193" t="str">
        <f t="shared" si="1374"/>
        <v/>
      </c>
      <c r="CO246" s="193" t="str">
        <f t="shared" si="1374"/>
        <v/>
      </c>
      <c r="CP246" s="196">
        <f t="shared" si="1141"/>
        <v>0</v>
      </c>
      <c r="CS246" s="193" t="str">
        <f>IF(BU246="","",Y246*BU246)</f>
        <v/>
      </c>
      <c r="CT246" s="193" t="str">
        <f t="shared" ref="CT246:CW249" si="1375">IF(BV246="","",Z246*BV246)</f>
        <v/>
      </c>
      <c r="CU246" s="193" t="str">
        <f t="shared" si="1375"/>
        <v/>
      </c>
      <c r="CV246" s="193" t="str">
        <f t="shared" si="1375"/>
        <v/>
      </c>
      <c r="CW246" s="193" t="str">
        <f t="shared" si="1375"/>
        <v/>
      </c>
      <c r="CX246" s="196">
        <f t="shared" si="1143"/>
        <v>0</v>
      </c>
      <c r="CY246" s="6"/>
      <c r="CZ246" s="6"/>
      <c r="DA246" s="193" t="str">
        <f>IF(BU246="","",(S246+Y246)*BU246)</f>
        <v/>
      </c>
      <c r="DB246" s="193" t="str">
        <f t="shared" ref="DB246:DE249" si="1376">IF(BV246="","",(T246+Z246)*BV246)</f>
        <v/>
      </c>
      <c r="DC246" s="193" t="str">
        <f t="shared" si="1376"/>
        <v/>
      </c>
      <c r="DD246" s="193" t="str">
        <f t="shared" si="1376"/>
        <v/>
      </c>
      <c r="DE246" s="193" t="str">
        <f t="shared" si="1376"/>
        <v/>
      </c>
      <c r="DF246" s="196">
        <f t="shared" si="1145"/>
        <v>0</v>
      </c>
      <c r="DG246" s="6"/>
      <c r="DH246" s="6"/>
      <c r="DI246" s="193" t="str">
        <f>IF(BU246="","",AK246*BU246)</f>
        <v/>
      </c>
      <c r="DJ246" s="193" t="str">
        <f t="shared" ref="DJ246:DM249" si="1377">IF(BV246="","",AL246*BV246)</f>
        <v/>
      </c>
      <c r="DK246" s="193" t="str">
        <f t="shared" si="1377"/>
        <v/>
      </c>
      <c r="DL246" s="193" t="str">
        <f t="shared" si="1377"/>
        <v/>
      </c>
      <c r="DM246" s="193" t="str">
        <f t="shared" si="1377"/>
        <v/>
      </c>
      <c r="DN246" s="196">
        <f t="shared" si="1149"/>
        <v>0</v>
      </c>
      <c r="DO246" s="6"/>
      <c r="DP246" s="6"/>
      <c r="DQ246" s="193" t="str">
        <f>IF(BU246="","",(AE246+AK246)*BU246)</f>
        <v/>
      </c>
      <c r="DR246" s="193" t="str">
        <f t="shared" ref="DR246:DU249" si="1378">IF(BV246="","",(AF246+AL246)*BV246)</f>
        <v/>
      </c>
      <c r="DS246" s="193" t="str">
        <f t="shared" si="1378"/>
        <v/>
      </c>
      <c r="DT246" s="193" t="str">
        <f t="shared" si="1378"/>
        <v/>
      </c>
      <c r="DU246" s="193" t="str">
        <f t="shared" si="1378"/>
        <v/>
      </c>
      <c r="DV246" s="196">
        <f t="shared" si="1148"/>
        <v>0</v>
      </c>
    </row>
    <row r="247" spans="1:126" ht="25.5" customHeight="1">
      <c r="A247" s="19"/>
      <c r="B247" s="54"/>
      <c r="C247" s="55"/>
      <c r="D247" s="55"/>
      <c r="E247" s="56"/>
      <c r="F247" s="57" t="s">
        <v>27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8">
        <f t="shared" ref="L247:L249" si="1379">SUM(G247:K247)</f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8">
        <f t="shared" ref="R247:R249" si="1380">SUM(M247:Q247)</f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8">
        <f t="shared" ref="X247:X249" si="1381">SUM(S247:W247)</f>
        <v>0</v>
      </c>
      <c r="Y247" s="51">
        <v>0</v>
      </c>
      <c r="Z247" s="51">
        <v>0</v>
      </c>
      <c r="AA247" s="51">
        <v>0</v>
      </c>
      <c r="AB247" s="51">
        <v>0</v>
      </c>
      <c r="AC247" s="51">
        <v>0</v>
      </c>
      <c r="AD247" s="58">
        <f t="shared" ref="AD247:AD249" si="1382">SUM(Y247:AC247)</f>
        <v>0</v>
      </c>
      <c r="AE247" s="51">
        <v>0</v>
      </c>
      <c r="AF247" s="51">
        <v>0</v>
      </c>
      <c r="AG247" s="51">
        <v>0</v>
      </c>
      <c r="AH247" s="51">
        <v>0</v>
      </c>
      <c r="AI247" s="51">
        <v>0</v>
      </c>
      <c r="AJ247" s="58">
        <f t="shared" ref="AJ247:AJ249" si="1383">SUM(AE247:AI247)</f>
        <v>0</v>
      </c>
      <c r="AK247" s="51">
        <v>0</v>
      </c>
      <c r="AL247" s="51">
        <v>0</v>
      </c>
      <c r="AM247" s="51">
        <v>0</v>
      </c>
      <c r="AN247" s="51">
        <v>0</v>
      </c>
      <c r="AO247" s="51">
        <v>0</v>
      </c>
      <c r="AP247" s="58">
        <f t="shared" ref="AP247:AP249" si="1384">SUM(AK247:AO247)</f>
        <v>0</v>
      </c>
      <c r="BB247" s="6"/>
      <c r="BC247" s="6"/>
      <c r="BD247" s="57" t="s">
        <v>27</v>
      </c>
      <c r="BE247" s="170">
        <f>'SPMW - Probs. of Failure '!O$63</f>
        <v>0</v>
      </c>
      <c r="BF247" s="170">
        <f>'SPMW - Probs. of Failure '!P$63</f>
        <v>0</v>
      </c>
      <c r="BG247" s="170">
        <f>'SPMW - Probs. of Failure '!Q$63</f>
        <v>0</v>
      </c>
      <c r="BH247" s="170">
        <f>'SPMW - Probs. of Failure '!R$63</f>
        <v>0</v>
      </c>
      <c r="BI247" s="170">
        <f>'SPMW - Probs. of Failure '!S$63</f>
        <v>0</v>
      </c>
      <c r="BJ247" s="174"/>
      <c r="BK247" s="6"/>
      <c r="BL247" s="57" t="s">
        <v>27</v>
      </c>
      <c r="BM247" s="239">
        <f>IFERROR($BM3*'SPMW - Average Cons. of Failure'!$Q$63,0)</f>
        <v>0</v>
      </c>
      <c r="BN247" s="239">
        <f>IFERROR($BM3*'SPMW - Average Cons. of Failure'!$Q$63,0)</f>
        <v>0</v>
      </c>
      <c r="BO247" s="239">
        <f>IFERROR($BM3*'SPMW - Average Cons. of Failure'!$Q$63,0)</f>
        <v>0</v>
      </c>
      <c r="BP247" s="239">
        <f>IFERROR($BM3*'SPMW - Average Cons. of Failure'!$Q$63,0)</f>
        <v>0</v>
      </c>
      <c r="BQ247" s="239">
        <f>IFERROR($BM3*'SPMW - Average Cons. of Failure'!$Q$63,0)</f>
        <v>0</v>
      </c>
      <c r="BR247" s="174"/>
      <c r="BS247" s="6"/>
      <c r="BT247" s="57" t="s">
        <v>27</v>
      </c>
      <c r="BU247" s="23" t="str">
        <f t="shared" si="1291"/>
        <v/>
      </c>
      <c r="BV247" s="23" t="str">
        <f t="shared" si="1291"/>
        <v/>
      </c>
      <c r="BW247" s="23" t="str">
        <f t="shared" si="1291"/>
        <v/>
      </c>
      <c r="BX247" s="23" t="str">
        <f t="shared" si="1291"/>
        <v/>
      </c>
      <c r="BY247" s="23" t="str">
        <f t="shared" si="1291"/>
        <v/>
      </c>
      <c r="BZ247" s="6"/>
      <c r="CA247" s="6"/>
      <c r="CB247" s="57" t="s">
        <v>27</v>
      </c>
      <c r="CC247" s="193" t="str">
        <f t="shared" ref="CC247:CC249" si="1385">IF(BU247="","",M247*BU247)</f>
        <v/>
      </c>
      <c r="CD247" s="193" t="str">
        <f t="shared" si="1373"/>
        <v/>
      </c>
      <c r="CE247" s="193" t="str">
        <f t="shared" si="1373"/>
        <v/>
      </c>
      <c r="CF247" s="193" t="str">
        <f t="shared" si="1373"/>
        <v/>
      </c>
      <c r="CG247" s="193" t="str">
        <f t="shared" si="1373"/>
        <v/>
      </c>
      <c r="CH247" s="196">
        <f t="shared" si="1192"/>
        <v>0</v>
      </c>
      <c r="CI247" s="66"/>
      <c r="CJ247" s="66"/>
      <c r="CK247" s="193" t="str">
        <f t="shared" si="1374"/>
        <v/>
      </c>
      <c r="CL247" s="193" t="str">
        <f t="shared" si="1374"/>
        <v/>
      </c>
      <c r="CM247" s="193" t="str">
        <f t="shared" si="1374"/>
        <v/>
      </c>
      <c r="CN247" s="193" t="str">
        <f t="shared" si="1374"/>
        <v/>
      </c>
      <c r="CO247" s="193" t="str">
        <f t="shared" si="1374"/>
        <v/>
      </c>
      <c r="CP247" s="196">
        <f t="shared" si="1141"/>
        <v>0</v>
      </c>
      <c r="CS247" s="193" t="str">
        <f t="shared" ref="CS247:CS249" si="1386">IF(BU247="","",Y247*BU247)</f>
        <v/>
      </c>
      <c r="CT247" s="193" t="str">
        <f t="shared" si="1375"/>
        <v/>
      </c>
      <c r="CU247" s="193" t="str">
        <f t="shared" si="1375"/>
        <v/>
      </c>
      <c r="CV247" s="193" t="str">
        <f t="shared" si="1375"/>
        <v/>
      </c>
      <c r="CW247" s="193" t="str">
        <f t="shared" si="1375"/>
        <v/>
      </c>
      <c r="CX247" s="196">
        <f t="shared" si="1143"/>
        <v>0</v>
      </c>
      <c r="CY247" s="6"/>
      <c r="CZ247" s="6"/>
      <c r="DA247" s="193" t="str">
        <f t="shared" ref="DA247:DA249" si="1387">IF(BU247="","",(S247+Y247)*BU247)</f>
        <v/>
      </c>
      <c r="DB247" s="193" t="str">
        <f t="shared" si="1376"/>
        <v/>
      </c>
      <c r="DC247" s="193" t="str">
        <f t="shared" si="1376"/>
        <v/>
      </c>
      <c r="DD247" s="193" t="str">
        <f t="shared" si="1376"/>
        <v/>
      </c>
      <c r="DE247" s="193" t="str">
        <f t="shared" si="1376"/>
        <v/>
      </c>
      <c r="DF247" s="196">
        <f t="shared" si="1145"/>
        <v>0</v>
      </c>
      <c r="DG247" s="6"/>
      <c r="DH247" s="6"/>
      <c r="DI247" s="193" t="str">
        <f t="shared" ref="DI247:DI249" si="1388">IF(BU247="","",AK247*BU247)</f>
        <v/>
      </c>
      <c r="DJ247" s="193" t="str">
        <f t="shared" si="1377"/>
        <v/>
      </c>
      <c r="DK247" s="193" t="str">
        <f t="shared" si="1377"/>
        <v/>
      </c>
      <c r="DL247" s="193" t="str">
        <f t="shared" si="1377"/>
        <v/>
      </c>
      <c r="DM247" s="193" t="str">
        <f t="shared" si="1377"/>
        <v/>
      </c>
      <c r="DN247" s="196">
        <f t="shared" si="1149"/>
        <v>0</v>
      </c>
      <c r="DO247" s="6"/>
      <c r="DP247" s="6"/>
      <c r="DQ247" s="193" t="str">
        <f t="shared" ref="DQ247:DQ249" si="1389">IF(BU247="","",(AE247+AK247)*BU247)</f>
        <v/>
      </c>
      <c r="DR247" s="193" t="str">
        <f t="shared" si="1378"/>
        <v/>
      </c>
      <c r="DS247" s="193" t="str">
        <f t="shared" si="1378"/>
        <v/>
      </c>
      <c r="DT247" s="193" t="str">
        <f t="shared" si="1378"/>
        <v/>
      </c>
      <c r="DU247" s="193" t="str">
        <f t="shared" si="1378"/>
        <v/>
      </c>
      <c r="DV247" s="196">
        <f t="shared" si="1148"/>
        <v>0</v>
      </c>
    </row>
    <row r="248" spans="1:126" ht="25.5" customHeight="1">
      <c r="A248" s="19"/>
      <c r="B248" s="54"/>
      <c r="C248" s="55"/>
      <c r="D248" s="55"/>
      <c r="E248" s="56"/>
      <c r="F248" s="57" t="s">
        <v>29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8">
        <f t="shared" si="1379"/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8">
        <f t="shared" si="1380"/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8">
        <f t="shared" si="1381"/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8">
        <f t="shared" si="1382"/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8">
        <f t="shared" si="1383"/>
        <v>0</v>
      </c>
      <c r="AK248" s="51">
        <v>0</v>
      </c>
      <c r="AL248" s="51">
        <v>0</v>
      </c>
      <c r="AM248" s="51">
        <v>0</v>
      </c>
      <c r="AN248" s="51">
        <v>0</v>
      </c>
      <c r="AO248" s="51">
        <v>0</v>
      </c>
      <c r="AP248" s="58">
        <f t="shared" si="1384"/>
        <v>0</v>
      </c>
      <c r="BB248" s="6"/>
      <c r="BC248" s="6"/>
      <c r="BD248" s="57" t="s">
        <v>29</v>
      </c>
      <c r="BE248" s="170">
        <f>'SPMW - Probs. of Failure '!O$63</f>
        <v>0</v>
      </c>
      <c r="BF248" s="170">
        <f>'SPMW - Probs. of Failure '!P$63</f>
        <v>0</v>
      </c>
      <c r="BG248" s="170">
        <f>'SPMW - Probs. of Failure '!Q$63</f>
        <v>0</v>
      </c>
      <c r="BH248" s="170">
        <f>'SPMW - Probs. of Failure '!R$63</f>
        <v>0</v>
      </c>
      <c r="BI248" s="170">
        <f>'SPMW - Probs. of Failure '!S$63</f>
        <v>0</v>
      </c>
      <c r="BJ248" s="174"/>
      <c r="BK248" s="6"/>
      <c r="BL248" s="57" t="s">
        <v>29</v>
      </c>
      <c r="BM248" s="239">
        <f>IFERROR($BM4*'SPMW - Average Cons. of Failure'!$Q$63,0)</f>
        <v>0</v>
      </c>
      <c r="BN248" s="239">
        <f>IFERROR($BM4*'SPMW - Average Cons. of Failure'!$Q$63,0)</f>
        <v>0</v>
      </c>
      <c r="BO248" s="239">
        <f>IFERROR($BM4*'SPMW - Average Cons. of Failure'!$Q$63,0)</f>
        <v>0</v>
      </c>
      <c r="BP248" s="239">
        <f>IFERROR($BM4*'SPMW - Average Cons. of Failure'!$Q$63,0)</f>
        <v>0</v>
      </c>
      <c r="BQ248" s="239">
        <f>IFERROR($BM4*'SPMW - Average Cons. of Failure'!$Q$63,0)</f>
        <v>0</v>
      </c>
      <c r="BR248" s="174"/>
      <c r="BS248" s="6"/>
      <c r="BT248" s="57" t="s">
        <v>29</v>
      </c>
      <c r="BU248" s="23" t="str">
        <f t="shared" si="1291"/>
        <v/>
      </c>
      <c r="BV248" s="23" t="str">
        <f t="shared" si="1291"/>
        <v/>
      </c>
      <c r="BW248" s="23" t="str">
        <f t="shared" si="1291"/>
        <v/>
      </c>
      <c r="BX248" s="23" t="str">
        <f t="shared" si="1291"/>
        <v/>
      </c>
      <c r="BY248" s="23" t="str">
        <f t="shared" si="1291"/>
        <v/>
      </c>
      <c r="BZ248" s="6"/>
      <c r="CA248" s="6"/>
      <c r="CB248" s="57" t="s">
        <v>29</v>
      </c>
      <c r="CC248" s="193" t="str">
        <f t="shared" si="1385"/>
        <v/>
      </c>
      <c r="CD248" s="193" t="str">
        <f t="shared" si="1373"/>
        <v/>
      </c>
      <c r="CE248" s="193" t="str">
        <f t="shared" si="1373"/>
        <v/>
      </c>
      <c r="CF248" s="193" t="str">
        <f t="shared" si="1373"/>
        <v/>
      </c>
      <c r="CG248" s="193" t="str">
        <f t="shared" si="1373"/>
        <v/>
      </c>
      <c r="CH248" s="196">
        <f t="shared" si="1192"/>
        <v>0</v>
      </c>
      <c r="CI248" s="66"/>
      <c r="CJ248" s="66"/>
      <c r="CK248" s="193" t="str">
        <f t="shared" si="1374"/>
        <v/>
      </c>
      <c r="CL248" s="193" t="str">
        <f t="shared" si="1374"/>
        <v/>
      </c>
      <c r="CM248" s="193" t="str">
        <f t="shared" si="1374"/>
        <v/>
      </c>
      <c r="CN248" s="193" t="str">
        <f t="shared" si="1374"/>
        <v/>
      </c>
      <c r="CO248" s="193" t="str">
        <f t="shared" si="1374"/>
        <v/>
      </c>
      <c r="CP248" s="196">
        <f t="shared" si="1141"/>
        <v>0</v>
      </c>
      <c r="CS248" s="193" t="str">
        <f t="shared" si="1386"/>
        <v/>
      </c>
      <c r="CT248" s="193" t="str">
        <f t="shared" si="1375"/>
        <v/>
      </c>
      <c r="CU248" s="193" t="str">
        <f t="shared" si="1375"/>
        <v/>
      </c>
      <c r="CV248" s="193" t="str">
        <f t="shared" si="1375"/>
        <v/>
      </c>
      <c r="CW248" s="193" t="str">
        <f t="shared" si="1375"/>
        <v/>
      </c>
      <c r="CX248" s="196">
        <f t="shared" si="1143"/>
        <v>0</v>
      </c>
      <c r="CY248" s="6"/>
      <c r="CZ248" s="6"/>
      <c r="DA248" s="193" t="str">
        <f t="shared" si="1387"/>
        <v/>
      </c>
      <c r="DB248" s="193" t="str">
        <f t="shared" si="1376"/>
        <v/>
      </c>
      <c r="DC248" s="193" t="str">
        <f t="shared" si="1376"/>
        <v/>
      </c>
      <c r="DD248" s="193" t="str">
        <f t="shared" si="1376"/>
        <v/>
      </c>
      <c r="DE248" s="193" t="str">
        <f t="shared" si="1376"/>
        <v/>
      </c>
      <c r="DF248" s="196">
        <f t="shared" si="1145"/>
        <v>0</v>
      </c>
      <c r="DG248" s="6"/>
      <c r="DH248" s="6"/>
      <c r="DI248" s="193" t="str">
        <f t="shared" si="1388"/>
        <v/>
      </c>
      <c r="DJ248" s="193" t="str">
        <f t="shared" si="1377"/>
        <v/>
      </c>
      <c r="DK248" s="193" t="str">
        <f t="shared" si="1377"/>
        <v/>
      </c>
      <c r="DL248" s="193" t="str">
        <f t="shared" si="1377"/>
        <v/>
      </c>
      <c r="DM248" s="193" t="str">
        <f t="shared" si="1377"/>
        <v/>
      </c>
      <c r="DN248" s="196">
        <f t="shared" si="1149"/>
        <v>0</v>
      </c>
      <c r="DO248" s="6"/>
      <c r="DP248" s="6"/>
      <c r="DQ248" s="193" t="str">
        <f t="shared" si="1389"/>
        <v/>
      </c>
      <c r="DR248" s="193" t="str">
        <f t="shared" si="1378"/>
        <v/>
      </c>
      <c r="DS248" s="193" t="str">
        <f t="shared" si="1378"/>
        <v/>
      </c>
      <c r="DT248" s="193" t="str">
        <f t="shared" si="1378"/>
        <v/>
      </c>
      <c r="DU248" s="193" t="str">
        <f t="shared" si="1378"/>
        <v/>
      </c>
      <c r="DV248" s="196">
        <f t="shared" si="1148"/>
        <v>0</v>
      </c>
    </row>
    <row r="249" spans="1:126" ht="25.5" customHeight="1">
      <c r="A249" s="19"/>
      <c r="B249" s="54"/>
      <c r="C249" s="55"/>
      <c r="D249" s="55"/>
      <c r="E249" s="56"/>
      <c r="F249" s="57" t="s">
        <v>30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8">
        <f t="shared" si="1379"/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8">
        <f t="shared" si="1380"/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8">
        <f t="shared" si="1381"/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8">
        <f t="shared" si="1382"/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8">
        <f t="shared" si="1383"/>
        <v>0</v>
      </c>
      <c r="AK249" s="51">
        <v>0</v>
      </c>
      <c r="AL249" s="51">
        <v>0</v>
      </c>
      <c r="AM249" s="51">
        <v>0</v>
      </c>
      <c r="AN249" s="51">
        <v>0</v>
      </c>
      <c r="AO249" s="51">
        <v>0</v>
      </c>
      <c r="AP249" s="58">
        <f t="shared" si="1384"/>
        <v>0</v>
      </c>
      <c r="BB249" s="6"/>
      <c r="BC249" s="6"/>
      <c r="BD249" s="57" t="s">
        <v>30</v>
      </c>
      <c r="BE249" s="170">
        <f>'SPMW - Probs. of Failure '!O$63</f>
        <v>0</v>
      </c>
      <c r="BF249" s="170">
        <f>'SPMW - Probs. of Failure '!P$63</f>
        <v>0</v>
      </c>
      <c r="BG249" s="170">
        <f>'SPMW - Probs. of Failure '!Q$63</f>
        <v>0</v>
      </c>
      <c r="BH249" s="170">
        <f>'SPMW - Probs. of Failure '!R$63</f>
        <v>0</v>
      </c>
      <c r="BI249" s="170">
        <f>'SPMW - Probs. of Failure '!S$63</f>
        <v>0</v>
      </c>
      <c r="BJ249" s="174"/>
      <c r="BK249" s="6"/>
      <c r="BL249" s="57" t="s">
        <v>30</v>
      </c>
      <c r="BM249" s="239">
        <f>IFERROR($BM5*'SPMW - Average Cons. of Failure'!$Q$63,0)</f>
        <v>0</v>
      </c>
      <c r="BN249" s="239">
        <f>IFERROR($BM5*'SPMW - Average Cons. of Failure'!$Q$63,0)</f>
        <v>0</v>
      </c>
      <c r="BO249" s="239">
        <f>IFERROR($BM5*'SPMW - Average Cons. of Failure'!$Q$63,0)</f>
        <v>0</v>
      </c>
      <c r="BP249" s="239">
        <f>IFERROR($BM5*'SPMW - Average Cons. of Failure'!$Q$63,0)</f>
        <v>0</v>
      </c>
      <c r="BQ249" s="239">
        <f>IFERROR($BM5*'SPMW - Average Cons. of Failure'!$Q$63,0)</f>
        <v>0</v>
      </c>
      <c r="BR249" s="174"/>
      <c r="BS249" s="6"/>
      <c r="BT249" s="57" t="s">
        <v>30</v>
      </c>
      <c r="BU249" s="23" t="str">
        <f t="shared" si="1291"/>
        <v/>
      </c>
      <c r="BV249" s="23" t="str">
        <f t="shared" si="1291"/>
        <v/>
      </c>
      <c r="BW249" s="23" t="str">
        <f t="shared" si="1291"/>
        <v/>
      </c>
      <c r="BX249" s="23" t="str">
        <f t="shared" si="1291"/>
        <v/>
      </c>
      <c r="BY249" s="23" t="str">
        <f t="shared" si="1291"/>
        <v/>
      </c>
      <c r="BZ249" s="6"/>
      <c r="CA249" s="6"/>
      <c r="CB249" s="57" t="s">
        <v>30</v>
      </c>
      <c r="CC249" s="193" t="str">
        <f t="shared" si="1385"/>
        <v/>
      </c>
      <c r="CD249" s="193" t="str">
        <f t="shared" si="1373"/>
        <v/>
      </c>
      <c r="CE249" s="193" t="str">
        <f t="shared" si="1373"/>
        <v/>
      </c>
      <c r="CF249" s="193" t="str">
        <f t="shared" si="1373"/>
        <v/>
      </c>
      <c r="CG249" s="193" t="str">
        <f t="shared" si="1373"/>
        <v/>
      </c>
      <c r="CH249" s="196">
        <f t="shared" si="1192"/>
        <v>0</v>
      </c>
      <c r="CI249" s="66"/>
      <c r="CJ249" s="66"/>
      <c r="CK249" s="193" t="str">
        <f t="shared" si="1374"/>
        <v/>
      </c>
      <c r="CL249" s="193" t="str">
        <f t="shared" si="1374"/>
        <v/>
      </c>
      <c r="CM249" s="193" t="str">
        <f t="shared" si="1374"/>
        <v/>
      </c>
      <c r="CN249" s="193" t="str">
        <f t="shared" si="1374"/>
        <v/>
      </c>
      <c r="CO249" s="193" t="str">
        <f t="shared" si="1374"/>
        <v/>
      </c>
      <c r="CP249" s="196">
        <f t="shared" si="1141"/>
        <v>0</v>
      </c>
      <c r="CS249" s="193" t="str">
        <f t="shared" si="1386"/>
        <v/>
      </c>
      <c r="CT249" s="193" t="str">
        <f t="shared" si="1375"/>
        <v/>
      </c>
      <c r="CU249" s="193" t="str">
        <f t="shared" si="1375"/>
        <v/>
      </c>
      <c r="CV249" s="193" t="str">
        <f t="shared" si="1375"/>
        <v/>
      </c>
      <c r="CW249" s="193" t="str">
        <f t="shared" si="1375"/>
        <v/>
      </c>
      <c r="CX249" s="196">
        <f t="shared" si="1143"/>
        <v>0</v>
      </c>
      <c r="CY249" s="6"/>
      <c r="CZ249" s="6"/>
      <c r="DA249" s="193" t="str">
        <f t="shared" si="1387"/>
        <v/>
      </c>
      <c r="DB249" s="193" t="str">
        <f t="shared" si="1376"/>
        <v/>
      </c>
      <c r="DC249" s="193" t="str">
        <f t="shared" si="1376"/>
        <v/>
      </c>
      <c r="DD249" s="193" t="str">
        <f t="shared" si="1376"/>
        <v/>
      </c>
      <c r="DE249" s="193" t="str">
        <f t="shared" si="1376"/>
        <v/>
      </c>
      <c r="DF249" s="196">
        <f t="shared" si="1145"/>
        <v>0</v>
      </c>
      <c r="DG249" s="6"/>
      <c r="DH249" s="6"/>
      <c r="DI249" s="193" t="str">
        <f t="shared" si="1388"/>
        <v/>
      </c>
      <c r="DJ249" s="193" t="str">
        <f t="shared" si="1377"/>
        <v/>
      </c>
      <c r="DK249" s="193" t="str">
        <f t="shared" si="1377"/>
        <v/>
      </c>
      <c r="DL249" s="193" t="str">
        <f t="shared" si="1377"/>
        <v/>
      </c>
      <c r="DM249" s="193" t="str">
        <f t="shared" si="1377"/>
        <v/>
      </c>
      <c r="DN249" s="196">
        <f t="shared" si="1149"/>
        <v>0</v>
      </c>
      <c r="DO249" s="6"/>
      <c r="DP249" s="6"/>
      <c r="DQ249" s="193" t="str">
        <f t="shared" si="1389"/>
        <v/>
      </c>
      <c r="DR249" s="193" t="str">
        <f t="shared" si="1378"/>
        <v/>
      </c>
      <c r="DS249" s="193" t="str">
        <f t="shared" si="1378"/>
        <v/>
      </c>
      <c r="DT249" s="193" t="str">
        <f t="shared" si="1378"/>
        <v/>
      </c>
      <c r="DU249" s="193" t="str">
        <f t="shared" si="1378"/>
        <v/>
      </c>
      <c r="DV249" s="196">
        <f t="shared" si="1148"/>
        <v>0</v>
      </c>
    </row>
    <row r="250" spans="1:126" ht="25.5" customHeight="1" thickBot="1">
      <c r="A250" s="19"/>
      <c r="B250" s="59"/>
      <c r="C250" s="60">
        <v>0</v>
      </c>
      <c r="D250" s="60">
        <v>0</v>
      </c>
      <c r="E250" s="61">
        <v>0</v>
      </c>
      <c r="F250" s="62"/>
      <c r="G250" s="63">
        <f>SUM(G246:G249)</f>
        <v>0</v>
      </c>
      <c r="H250" s="64">
        <f t="shared" ref="H250:K250" si="1390">SUM(H246:H249)</f>
        <v>0</v>
      </c>
      <c r="I250" s="64">
        <f t="shared" si="1390"/>
        <v>0</v>
      </c>
      <c r="J250" s="64">
        <f t="shared" si="1390"/>
        <v>0</v>
      </c>
      <c r="K250" s="64">
        <f t="shared" si="1390"/>
        <v>0</v>
      </c>
      <c r="L250" s="65"/>
      <c r="M250" s="63">
        <f>SUM(M246:M249)</f>
        <v>0</v>
      </c>
      <c r="N250" s="64">
        <f t="shared" ref="N250:Q250" si="1391">SUM(N246:N249)</f>
        <v>0</v>
      </c>
      <c r="O250" s="64">
        <f t="shared" si="1391"/>
        <v>0</v>
      </c>
      <c r="P250" s="64">
        <f t="shared" si="1391"/>
        <v>0</v>
      </c>
      <c r="Q250" s="64">
        <f t="shared" si="1391"/>
        <v>0</v>
      </c>
      <c r="R250" s="65"/>
      <c r="S250" s="63">
        <f>SUM(S246:S249)</f>
        <v>0</v>
      </c>
      <c r="T250" s="64">
        <f t="shared" ref="T250:W250" si="1392">SUM(T246:T249)</f>
        <v>0</v>
      </c>
      <c r="U250" s="64">
        <f t="shared" si="1392"/>
        <v>0</v>
      </c>
      <c r="V250" s="64">
        <f t="shared" si="1392"/>
        <v>0</v>
      </c>
      <c r="W250" s="64">
        <f t="shared" si="1392"/>
        <v>0</v>
      </c>
      <c r="X250" s="65"/>
      <c r="Y250" s="63">
        <f>SUM(Y246:Y249)</f>
        <v>0</v>
      </c>
      <c r="Z250" s="64">
        <f t="shared" ref="Z250:AC250" si="1393">SUM(Z246:Z249)</f>
        <v>0</v>
      </c>
      <c r="AA250" s="64">
        <f t="shared" si="1393"/>
        <v>0</v>
      </c>
      <c r="AB250" s="64">
        <f t="shared" si="1393"/>
        <v>0</v>
      </c>
      <c r="AC250" s="64">
        <f t="shared" si="1393"/>
        <v>0</v>
      </c>
      <c r="AD250" s="65"/>
      <c r="AE250" s="63">
        <f>SUM(AE246:AE249)</f>
        <v>0</v>
      </c>
      <c r="AF250" s="64">
        <f t="shared" ref="AF250:AI250" si="1394">SUM(AF246:AF249)</f>
        <v>0</v>
      </c>
      <c r="AG250" s="64">
        <f t="shared" si="1394"/>
        <v>0</v>
      </c>
      <c r="AH250" s="64">
        <f t="shared" si="1394"/>
        <v>0</v>
      </c>
      <c r="AI250" s="64">
        <f t="shared" si="1394"/>
        <v>0</v>
      </c>
      <c r="AJ250" s="65"/>
      <c r="AK250" s="63">
        <f>SUM(AK246:AK249)</f>
        <v>0</v>
      </c>
      <c r="AL250" s="64">
        <f t="shared" ref="AL250:AO250" si="1395">SUM(AL246:AL249)</f>
        <v>0</v>
      </c>
      <c r="AM250" s="64">
        <f t="shared" si="1395"/>
        <v>0</v>
      </c>
      <c r="AN250" s="64">
        <f t="shared" si="1395"/>
        <v>0</v>
      </c>
      <c r="AO250" s="64">
        <f t="shared" si="1395"/>
        <v>0</v>
      </c>
      <c r="AP250" s="65"/>
      <c r="BB250" s="6"/>
      <c r="BC250" s="6"/>
      <c r="BD250" s="62"/>
      <c r="BE250" s="171"/>
      <c r="BF250" s="172"/>
      <c r="BG250" s="172"/>
      <c r="BH250" s="172"/>
      <c r="BI250" s="172"/>
      <c r="BJ250" s="65"/>
      <c r="BK250" s="6"/>
      <c r="BL250" s="62"/>
      <c r="BM250" s="171"/>
      <c r="BN250" s="172"/>
      <c r="BO250" s="172"/>
      <c r="BP250" s="172"/>
      <c r="BQ250" s="172"/>
      <c r="BR250" s="65"/>
      <c r="BS250" s="6"/>
      <c r="BT250" s="62"/>
      <c r="BU250" s="23" t="str">
        <f t="shared" si="1291"/>
        <v/>
      </c>
      <c r="BV250" s="23" t="str">
        <f t="shared" si="1291"/>
        <v/>
      </c>
      <c r="BW250" s="23" t="str">
        <f t="shared" si="1291"/>
        <v/>
      </c>
      <c r="BX250" s="23" t="str">
        <f t="shared" si="1291"/>
        <v/>
      </c>
      <c r="BY250" s="23" t="str">
        <f t="shared" si="1291"/>
        <v/>
      </c>
      <c r="BZ250" s="6"/>
      <c r="CA250" s="6"/>
      <c r="CB250" s="62"/>
      <c r="CC250" s="195">
        <f>SUM(CC246:CC249)</f>
        <v>0</v>
      </c>
      <c r="CD250" s="195">
        <f t="shared" ref="CD250:CG250" si="1396">SUM(CD246:CD249)</f>
        <v>0</v>
      </c>
      <c r="CE250" s="195">
        <f t="shared" si="1396"/>
        <v>0</v>
      </c>
      <c r="CF250" s="195">
        <f t="shared" si="1396"/>
        <v>0</v>
      </c>
      <c r="CG250" s="195">
        <f t="shared" si="1396"/>
        <v>0</v>
      </c>
      <c r="CH250" s="196">
        <f t="shared" si="1192"/>
        <v>0</v>
      </c>
      <c r="CI250" s="66"/>
      <c r="CJ250" s="66"/>
      <c r="CK250" s="195">
        <f>SUM(CK246:CK249)</f>
        <v>0</v>
      </c>
      <c r="CL250" s="195">
        <f t="shared" ref="CL250:CO250" si="1397">SUM(CL246:CL249)</f>
        <v>0</v>
      </c>
      <c r="CM250" s="195">
        <f t="shared" si="1397"/>
        <v>0</v>
      </c>
      <c r="CN250" s="195">
        <f t="shared" si="1397"/>
        <v>0</v>
      </c>
      <c r="CO250" s="195">
        <f t="shared" si="1397"/>
        <v>0</v>
      </c>
      <c r="CP250" s="196">
        <f t="shared" si="1141"/>
        <v>0</v>
      </c>
      <c r="CS250" s="195">
        <f>SUM(CS246:CS249)</f>
        <v>0</v>
      </c>
      <c r="CT250" s="195">
        <f t="shared" ref="CT250:CW250" si="1398">SUM(CT246:CT249)</f>
        <v>0</v>
      </c>
      <c r="CU250" s="195">
        <f t="shared" si="1398"/>
        <v>0</v>
      </c>
      <c r="CV250" s="195">
        <f t="shared" si="1398"/>
        <v>0</v>
      </c>
      <c r="CW250" s="195">
        <f t="shared" si="1398"/>
        <v>0</v>
      </c>
      <c r="CX250" s="196">
        <f t="shared" si="1143"/>
        <v>0</v>
      </c>
      <c r="CY250" s="6"/>
      <c r="CZ250" s="6"/>
      <c r="DA250" s="195">
        <f>SUM(DA246:DA249)</f>
        <v>0</v>
      </c>
      <c r="DB250" s="195">
        <f t="shared" ref="DB250:DE250" si="1399">SUM(DB246:DB249)</f>
        <v>0</v>
      </c>
      <c r="DC250" s="195">
        <f t="shared" si="1399"/>
        <v>0</v>
      </c>
      <c r="DD250" s="195">
        <f t="shared" si="1399"/>
        <v>0</v>
      </c>
      <c r="DE250" s="195">
        <f t="shared" si="1399"/>
        <v>0</v>
      </c>
      <c r="DF250" s="196">
        <f t="shared" si="1145"/>
        <v>0</v>
      </c>
      <c r="DG250" s="6"/>
      <c r="DH250" s="6"/>
      <c r="DI250" s="195">
        <f>SUM(DI246:DI249)</f>
        <v>0</v>
      </c>
      <c r="DJ250" s="195">
        <f t="shared" ref="DJ250:DM250" si="1400">SUM(DJ246:DJ249)</f>
        <v>0</v>
      </c>
      <c r="DK250" s="195">
        <f t="shared" si="1400"/>
        <v>0</v>
      </c>
      <c r="DL250" s="195">
        <f t="shared" si="1400"/>
        <v>0</v>
      </c>
      <c r="DM250" s="195">
        <f t="shared" si="1400"/>
        <v>0</v>
      </c>
      <c r="DN250" s="196">
        <f t="shared" si="1149"/>
        <v>0</v>
      </c>
      <c r="DO250" s="6"/>
      <c r="DP250" s="6"/>
      <c r="DQ250" s="195">
        <f>SUM(DQ246:DQ249)</f>
        <v>0</v>
      </c>
      <c r="DR250" s="195">
        <f t="shared" ref="DR250:DU250" si="1401">SUM(DR246:DR249)</f>
        <v>0</v>
      </c>
      <c r="DS250" s="195">
        <f t="shared" si="1401"/>
        <v>0</v>
      </c>
      <c r="DT250" s="195">
        <f t="shared" si="1401"/>
        <v>0</v>
      </c>
      <c r="DU250" s="195">
        <f t="shared" si="1401"/>
        <v>0</v>
      </c>
      <c r="DV250" s="196">
        <f t="shared" si="1148"/>
        <v>0</v>
      </c>
    </row>
    <row r="251" spans="1:126" ht="25.5" customHeight="1">
      <c r="A251" s="19"/>
      <c r="B251" s="68" t="s">
        <v>33</v>
      </c>
      <c r="C251" s="48"/>
      <c r="D251" s="48"/>
      <c r="E251" s="49"/>
      <c r="F251" s="50" t="s">
        <v>25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2">
        <f>SUM(G251:K251)</f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2">
        <f>SUM(M251:Q251)</f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2">
        <f>SUM(S251:W251)</f>
        <v>0</v>
      </c>
      <c r="Y251" s="53">
        <v>0</v>
      </c>
      <c r="Z251" s="53">
        <v>0</v>
      </c>
      <c r="AA251" s="53">
        <v>0</v>
      </c>
      <c r="AB251" s="53">
        <v>0</v>
      </c>
      <c r="AC251" s="53">
        <v>0</v>
      </c>
      <c r="AD251" s="52">
        <f>SUM(Y251:AC251)</f>
        <v>0</v>
      </c>
      <c r="AE251" s="53">
        <v>0</v>
      </c>
      <c r="AF251" s="53">
        <v>0</v>
      </c>
      <c r="AG251" s="53">
        <v>0</v>
      </c>
      <c r="AH251" s="53">
        <v>0</v>
      </c>
      <c r="AI251" s="53">
        <v>0</v>
      </c>
      <c r="AJ251" s="52">
        <f>SUM(AE251:AI251)</f>
        <v>0</v>
      </c>
      <c r="AK251" s="53">
        <v>0</v>
      </c>
      <c r="AL251" s="53">
        <v>0</v>
      </c>
      <c r="AM251" s="53">
        <v>0</v>
      </c>
      <c r="AN251" s="53">
        <v>0</v>
      </c>
      <c r="AO251" s="53">
        <v>0</v>
      </c>
      <c r="AP251" s="52">
        <f>SUM(AK251:AO251)</f>
        <v>0</v>
      </c>
      <c r="BB251" s="6"/>
      <c r="BC251" s="6"/>
      <c r="BD251" s="50" t="s">
        <v>25</v>
      </c>
      <c r="BE251" s="170">
        <f>'SPMW - Probs. of Failure '!O$64</f>
        <v>0</v>
      </c>
      <c r="BF251" s="170">
        <f>'SPMW - Probs. of Failure '!P$64</f>
        <v>0</v>
      </c>
      <c r="BG251" s="170">
        <f>'SPMW - Probs. of Failure '!Q$64</f>
        <v>0</v>
      </c>
      <c r="BH251" s="170">
        <f>'SPMW - Probs. of Failure '!R$64</f>
        <v>0</v>
      </c>
      <c r="BI251" s="170">
        <f>'SPMW - Probs. of Failure '!S$64</f>
        <v>0</v>
      </c>
      <c r="BJ251" s="173"/>
      <c r="BK251" s="6"/>
      <c r="BL251" s="50" t="s">
        <v>25</v>
      </c>
      <c r="BM251" s="239">
        <f>IFERROR($BM2*'SPMW - Average Cons. of Failure'!$Q$64,0)</f>
        <v>0</v>
      </c>
      <c r="BN251" s="239">
        <f>IFERROR($BM2*'SPMW - Average Cons. of Failure'!$Q$64,0)</f>
        <v>0</v>
      </c>
      <c r="BO251" s="239">
        <f>IFERROR($BM2*'SPMW - Average Cons. of Failure'!$Q$64,0)</f>
        <v>0</v>
      </c>
      <c r="BP251" s="239">
        <f>IFERROR($BM2*'SPMW - Average Cons. of Failure'!$Q$64,0)</f>
        <v>0</v>
      </c>
      <c r="BQ251" s="239">
        <f>IFERROR($BM2*'SPMW - Average Cons. of Failure'!$Q$64,0)</f>
        <v>0</v>
      </c>
      <c r="BR251" s="173"/>
      <c r="BS251" s="6"/>
      <c r="BT251" s="50" t="s">
        <v>25</v>
      </c>
      <c r="BU251" s="23" t="str">
        <f t="shared" si="1291"/>
        <v/>
      </c>
      <c r="BV251" s="23" t="str">
        <f t="shared" si="1291"/>
        <v/>
      </c>
      <c r="BW251" s="23" t="str">
        <f t="shared" si="1291"/>
        <v/>
      </c>
      <c r="BX251" s="23" t="str">
        <f t="shared" si="1291"/>
        <v/>
      </c>
      <c r="BY251" s="23" t="str">
        <f t="shared" si="1291"/>
        <v/>
      </c>
      <c r="BZ251" s="6"/>
      <c r="CA251" s="6"/>
      <c r="CB251" s="50" t="s">
        <v>25</v>
      </c>
      <c r="CC251" s="193" t="str">
        <f>IF(BU251="","",M251*BU251)</f>
        <v/>
      </c>
      <c r="CD251" s="193" t="str">
        <f t="shared" ref="CD251:CG254" si="1402">IF(BV251="","",N251*BV251)</f>
        <v/>
      </c>
      <c r="CE251" s="193" t="str">
        <f t="shared" si="1402"/>
        <v/>
      </c>
      <c r="CF251" s="193" t="str">
        <f t="shared" si="1402"/>
        <v/>
      </c>
      <c r="CG251" s="193" t="str">
        <f t="shared" si="1402"/>
        <v/>
      </c>
      <c r="CH251" s="196">
        <f t="shared" si="1192"/>
        <v>0</v>
      </c>
      <c r="CI251" s="66"/>
      <c r="CJ251" s="66"/>
      <c r="CK251" s="193" t="str">
        <f t="shared" ref="CK251:CO254" si="1403">IF(BU251="","",G251*BU251)</f>
        <v/>
      </c>
      <c r="CL251" s="193" t="str">
        <f t="shared" si="1403"/>
        <v/>
      </c>
      <c r="CM251" s="193" t="str">
        <f t="shared" si="1403"/>
        <v/>
      </c>
      <c r="CN251" s="193" t="str">
        <f t="shared" si="1403"/>
        <v/>
      </c>
      <c r="CO251" s="193" t="str">
        <f t="shared" si="1403"/>
        <v/>
      </c>
      <c r="CP251" s="196">
        <f t="shared" si="1141"/>
        <v>0</v>
      </c>
      <c r="CS251" s="193" t="str">
        <f>IF(BU251="","",Y251*BU251)</f>
        <v/>
      </c>
      <c r="CT251" s="193" t="str">
        <f t="shared" ref="CT251:CW254" si="1404">IF(BV251="","",Z251*BV251)</f>
        <v/>
      </c>
      <c r="CU251" s="193" t="str">
        <f t="shared" si="1404"/>
        <v/>
      </c>
      <c r="CV251" s="193" t="str">
        <f t="shared" si="1404"/>
        <v/>
      </c>
      <c r="CW251" s="193" t="str">
        <f t="shared" si="1404"/>
        <v/>
      </c>
      <c r="CX251" s="196">
        <f t="shared" si="1143"/>
        <v>0</v>
      </c>
      <c r="CY251" s="6"/>
      <c r="CZ251" s="6"/>
      <c r="DA251" s="193" t="str">
        <f>IF(BU251="","",(S251+Y251)*BU251)</f>
        <v/>
      </c>
      <c r="DB251" s="193" t="str">
        <f t="shared" ref="DB251:DE254" si="1405">IF(BV251="","",(T251+Z251)*BV251)</f>
        <v/>
      </c>
      <c r="DC251" s="193" t="str">
        <f t="shared" si="1405"/>
        <v/>
      </c>
      <c r="DD251" s="193" t="str">
        <f t="shared" si="1405"/>
        <v/>
      </c>
      <c r="DE251" s="193" t="str">
        <f t="shared" si="1405"/>
        <v/>
      </c>
      <c r="DF251" s="196">
        <f t="shared" si="1145"/>
        <v>0</v>
      </c>
      <c r="DG251" s="6"/>
      <c r="DH251" s="6"/>
      <c r="DI251" s="193" t="str">
        <f>IF(BU251="","",AK251*BU251)</f>
        <v/>
      </c>
      <c r="DJ251" s="193" t="str">
        <f t="shared" ref="DJ251:DM254" si="1406">IF(BV251="","",AL251*BV251)</f>
        <v/>
      </c>
      <c r="DK251" s="193" t="str">
        <f t="shared" si="1406"/>
        <v/>
      </c>
      <c r="DL251" s="193" t="str">
        <f t="shared" si="1406"/>
        <v/>
      </c>
      <c r="DM251" s="193" t="str">
        <f t="shared" si="1406"/>
        <v/>
      </c>
      <c r="DN251" s="196">
        <f t="shared" si="1149"/>
        <v>0</v>
      </c>
      <c r="DO251" s="6"/>
      <c r="DP251" s="6"/>
      <c r="DQ251" s="193" t="str">
        <f>IF(BU251="","",(AE251+AK251)*BU251)</f>
        <v/>
      </c>
      <c r="DR251" s="193" t="str">
        <f t="shared" ref="DR251:DU254" si="1407">IF(BV251="","",(AF251+AL251)*BV251)</f>
        <v/>
      </c>
      <c r="DS251" s="193" t="str">
        <f t="shared" si="1407"/>
        <v/>
      </c>
      <c r="DT251" s="193" t="str">
        <f t="shared" si="1407"/>
        <v/>
      </c>
      <c r="DU251" s="193" t="str">
        <f t="shared" si="1407"/>
        <v/>
      </c>
      <c r="DV251" s="196">
        <f t="shared" si="1148"/>
        <v>0</v>
      </c>
    </row>
    <row r="252" spans="1:126" ht="25.5" customHeight="1">
      <c r="A252" s="19"/>
      <c r="B252" s="54"/>
      <c r="C252" s="55"/>
      <c r="D252" s="55"/>
      <c r="E252" s="56"/>
      <c r="F252" s="57" t="s">
        <v>27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8">
        <f t="shared" ref="L252:L254" si="1408">SUM(G252:K252)</f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8">
        <f t="shared" ref="R252:R254" si="1409">SUM(M252:Q252)</f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8">
        <f t="shared" ref="X252:X254" si="1410">SUM(S252:W252)</f>
        <v>0</v>
      </c>
      <c r="Y252" s="51">
        <v>0</v>
      </c>
      <c r="Z252" s="51">
        <v>0</v>
      </c>
      <c r="AA252" s="51">
        <v>0</v>
      </c>
      <c r="AB252" s="51">
        <v>0</v>
      </c>
      <c r="AC252" s="51">
        <v>0</v>
      </c>
      <c r="AD252" s="58">
        <f t="shared" ref="AD252:AD254" si="1411">SUM(Y252:AC252)</f>
        <v>0</v>
      </c>
      <c r="AE252" s="51">
        <v>0</v>
      </c>
      <c r="AF252" s="51">
        <v>0</v>
      </c>
      <c r="AG252" s="51">
        <v>0</v>
      </c>
      <c r="AH252" s="51">
        <v>0</v>
      </c>
      <c r="AI252" s="51">
        <v>0</v>
      </c>
      <c r="AJ252" s="58">
        <f t="shared" ref="AJ252:AJ254" si="1412">SUM(AE252:AI252)</f>
        <v>0</v>
      </c>
      <c r="AK252" s="51">
        <v>0</v>
      </c>
      <c r="AL252" s="51">
        <v>0</v>
      </c>
      <c r="AM252" s="51">
        <v>0</v>
      </c>
      <c r="AN252" s="51">
        <v>0</v>
      </c>
      <c r="AO252" s="51">
        <v>0</v>
      </c>
      <c r="AP252" s="58">
        <f t="shared" ref="AP252:AP254" si="1413">SUM(AK252:AO252)</f>
        <v>0</v>
      </c>
      <c r="BB252" s="6"/>
      <c r="BC252" s="6"/>
      <c r="BD252" s="57" t="s">
        <v>27</v>
      </c>
      <c r="BE252" s="170">
        <f>'SPMW - Probs. of Failure '!O$64</f>
        <v>0</v>
      </c>
      <c r="BF252" s="170">
        <f>'SPMW - Probs. of Failure '!P$64</f>
        <v>0</v>
      </c>
      <c r="BG252" s="170">
        <f>'SPMW - Probs. of Failure '!Q$64</f>
        <v>0</v>
      </c>
      <c r="BH252" s="170">
        <f>'SPMW - Probs. of Failure '!R$64</f>
        <v>0</v>
      </c>
      <c r="BI252" s="170">
        <f>'SPMW - Probs. of Failure '!S$64</f>
        <v>0</v>
      </c>
      <c r="BJ252" s="174"/>
      <c r="BK252" s="6"/>
      <c r="BL252" s="57" t="s">
        <v>27</v>
      </c>
      <c r="BM252" s="239">
        <f>IFERROR($BM3*'SPMW - Average Cons. of Failure'!$Q$64,0)</f>
        <v>0</v>
      </c>
      <c r="BN252" s="239">
        <f>IFERROR($BM3*'SPMW - Average Cons. of Failure'!$Q$64,0)</f>
        <v>0</v>
      </c>
      <c r="BO252" s="239">
        <f>IFERROR($BM3*'SPMW - Average Cons. of Failure'!$Q$64,0)</f>
        <v>0</v>
      </c>
      <c r="BP252" s="239">
        <f>IFERROR($BM3*'SPMW - Average Cons. of Failure'!$Q$64,0)</f>
        <v>0</v>
      </c>
      <c r="BQ252" s="239">
        <f>IFERROR($BM3*'SPMW - Average Cons. of Failure'!$Q$64,0)</f>
        <v>0</v>
      </c>
      <c r="BR252" s="174"/>
      <c r="BS252" s="6"/>
      <c r="BT252" s="57" t="s">
        <v>27</v>
      </c>
      <c r="BU252" s="23" t="str">
        <f t="shared" si="1291"/>
        <v/>
      </c>
      <c r="BV252" s="23" t="str">
        <f t="shared" si="1291"/>
        <v/>
      </c>
      <c r="BW252" s="23" t="str">
        <f t="shared" si="1291"/>
        <v/>
      </c>
      <c r="BX252" s="23" t="str">
        <f t="shared" si="1291"/>
        <v/>
      </c>
      <c r="BY252" s="23" t="str">
        <f t="shared" si="1291"/>
        <v/>
      </c>
      <c r="BZ252" s="6"/>
      <c r="CA252" s="6"/>
      <c r="CB252" s="57" t="s">
        <v>27</v>
      </c>
      <c r="CC252" s="193" t="str">
        <f t="shared" ref="CC252:CC254" si="1414">IF(BU252="","",M252*BU252)</f>
        <v/>
      </c>
      <c r="CD252" s="193" t="str">
        <f t="shared" si="1402"/>
        <v/>
      </c>
      <c r="CE252" s="193" t="str">
        <f t="shared" si="1402"/>
        <v/>
      </c>
      <c r="CF252" s="193" t="str">
        <f t="shared" si="1402"/>
        <v/>
      </c>
      <c r="CG252" s="193" t="str">
        <f t="shared" si="1402"/>
        <v/>
      </c>
      <c r="CH252" s="196">
        <f t="shared" si="1192"/>
        <v>0</v>
      </c>
      <c r="CI252" s="66"/>
      <c r="CJ252" s="66"/>
      <c r="CK252" s="193" t="str">
        <f t="shared" si="1403"/>
        <v/>
      </c>
      <c r="CL252" s="193" t="str">
        <f t="shared" si="1403"/>
        <v/>
      </c>
      <c r="CM252" s="193" t="str">
        <f t="shared" si="1403"/>
        <v/>
      </c>
      <c r="CN252" s="193" t="str">
        <f t="shared" si="1403"/>
        <v/>
      </c>
      <c r="CO252" s="193" t="str">
        <f t="shared" si="1403"/>
        <v/>
      </c>
      <c r="CP252" s="196">
        <f t="shared" si="1141"/>
        <v>0</v>
      </c>
      <c r="CS252" s="193" t="str">
        <f t="shared" ref="CS252:CS254" si="1415">IF(BU252="","",Y252*BU252)</f>
        <v/>
      </c>
      <c r="CT252" s="193" t="str">
        <f t="shared" si="1404"/>
        <v/>
      </c>
      <c r="CU252" s="193" t="str">
        <f t="shared" si="1404"/>
        <v/>
      </c>
      <c r="CV252" s="193" t="str">
        <f t="shared" si="1404"/>
        <v/>
      </c>
      <c r="CW252" s="193" t="str">
        <f t="shared" si="1404"/>
        <v/>
      </c>
      <c r="CX252" s="196">
        <f t="shared" si="1143"/>
        <v>0</v>
      </c>
      <c r="CY252" s="6"/>
      <c r="CZ252" s="6"/>
      <c r="DA252" s="193" t="str">
        <f t="shared" ref="DA252:DA254" si="1416">IF(BU252="","",(S252+Y252)*BU252)</f>
        <v/>
      </c>
      <c r="DB252" s="193" t="str">
        <f t="shared" si="1405"/>
        <v/>
      </c>
      <c r="DC252" s="193" t="str">
        <f t="shared" si="1405"/>
        <v/>
      </c>
      <c r="DD252" s="193" t="str">
        <f t="shared" si="1405"/>
        <v/>
      </c>
      <c r="DE252" s="193" t="str">
        <f t="shared" si="1405"/>
        <v/>
      </c>
      <c r="DF252" s="196">
        <f t="shared" si="1145"/>
        <v>0</v>
      </c>
      <c r="DG252" s="6"/>
      <c r="DH252" s="6"/>
      <c r="DI252" s="193" t="str">
        <f t="shared" ref="DI252:DI254" si="1417">IF(BU252="","",AK252*BU252)</f>
        <v/>
      </c>
      <c r="DJ252" s="193" t="str">
        <f t="shared" si="1406"/>
        <v/>
      </c>
      <c r="DK252" s="193" t="str">
        <f t="shared" si="1406"/>
        <v/>
      </c>
      <c r="DL252" s="193" t="str">
        <f t="shared" si="1406"/>
        <v/>
      </c>
      <c r="DM252" s="193" t="str">
        <f t="shared" si="1406"/>
        <v/>
      </c>
      <c r="DN252" s="196">
        <f t="shared" si="1149"/>
        <v>0</v>
      </c>
      <c r="DO252" s="6"/>
      <c r="DP252" s="6"/>
      <c r="DQ252" s="193" t="str">
        <f t="shared" ref="DQ252:DQ254" si="1418">IF(BU252="","",(AE252+AK252)*BU252)</f>
        <v/>
      </c>
      <c r="DR252" s="193" t="str">
        <f t="shared" si="1407"/>
        <v/>
      </c>
      <c r="DS252" s="193" t="str">
        <f t="shared" si="1407"/>
        <v/>
      </c>
      <c r="DT252" s="193" t="str">
        <f t="shared" si="1407"/>
        <v/>
      </c>
      <c r="DU252" s="193" t="str">
        <f t="shared" si="1407"/>
        <v/>
      </c>
      <c r="DV252" s="196">
        <f t="shared" si="1148"/>
        <v>0</v>
      </c>
    </row>
    <row r="253" spans="1:126" ht="25.5" customHeight="1">
      <c r="A253" s="19"/>
      <c r="B253" s="54"/>
      <c r="C253" s="55"/>
      <c r="D253" s="55"/>
      <c r="E253" s="56"/>
      <c r="F253" s="57" t="s">
        <v>29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8">
        <f t="shared" si="1408"/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8">
        <f t="shared" si="1409"/>
        <v>0</v>
      </c>
      <c r="S253" s="51">
        <v>0</v>
      </c>
      <c r="T253" s="51">
        <v>0</v>
      </c>
      <c r="U253" s="51">
        <v>0</v>
      </c>
      <c r="V253" s="51">
        <v>0</v>
      </c>
      <c r="W253" s="51">
        <v>0</v>
      </c>
      <c r="X253" s="58">
        <f t="shared" si="1410"/>
        <v>0</v>
      </c>
      <c r="Y253" s="51">
        <v>0</v>
      </c>
      <c r="Z253" s="51">
        <v>0</v>
      </c>
      <c r="AA253" s="51">
        <v>0</v>
      </c>
      <c r="AB253" s="51">
        <v>0</v>
      </c>
      <c r="AC253" s="51">
        <v>0</v>
      </c>
      <c r="AD253" s="58">
        <f t="shared" si="1411"/>
        <v>0</v>
      </c>
      <c r="AE253" s="51">
        <v>0</v>
      </c>
      <c r="AF253" s="51">
        <v>0</v>
      </c>
      <c r="AG253" s="51">
        <v>0</v>
      </c>
      <c r="AH253" s="51">
        <v>0</v>
      </c>
      <c r="AI253" s="51">
        <v>0</v>
      </c>
      <c r="AJ253" s="58">
        <f t="shared" si="1412"/>
        <v>0</v>
      </c>
      <c r="AK253" s="51">
        <v>0</v>
      </c>
      <c r="AL253" s="51">
        <v>0</v>
      </c>
      <c r="AM253" s="51">
        <v>0</v>
      </c>
      <c r="AN253" s="51">
        <v>0</v>
      </c>
      <c r="AO253" s="51">
        <v>0</v>
      </c>
      <c r="AP253" s="58">
        <f t="shared" si="1413"/>
        <v>0</v>
      </c>
      <c r="BB253" s="6"/>
      <c r="BC253" s="6"/>
      <c r="BD253" s="57" t="s">
        <v>29</v>
      </c>
      <c r="BE253" s="170">
        <f>'SPMW - Probs. of Failure '!O$64</f>
        <v>0</v>
      </c>
      <c r="BF253" s="170">
        <f>'SPMW - Probs. of Failure '!P$64</f>
        <v>0</v>
      </c>
      <c r="BG253" s="170">
        <f>'SPMW - Probs. of Failure '!Q$64</f>
        <v>0</v>
      </c>
      <c r="BH253" s="170">
        <f>'SPMW - Probs. of Failure '!R$64</f>
        <v>0</v>
      </c>
      <c r="BI253" s="170">
        <f>'SPMW - Probs. of Failure '!S$64</f>
        <v>0</v>
      </c>
      <c r="BJ253" s="174"/>
      <c r="BK253" s="6"/>
      <c r="BL253" s="57" t="s">
        <v>29</v>
      </c>
      <c r="BM253" s="239">
        <f>IFERROR($BM4*'SPMW - Average Cons. of Failure'!$Q$64,0)</f>
        <v>0</v>
      </c>
      <c r="BN253" s="239">
        <f>IFERROR($BM4*'SPMW - Average Cons. of Failure'!$Q$64,0)</f>
        <v>0</v>
      </c>
      <c r="BO253" s="239">
        <f>IFERROR($BM4*'SPMW - Average Cons. of Failure'!$Q$64,0)</f>
        <v>0</v>
      </c>
      <c r="BP253" s="239">
        <f>IFERROR($BM4*'SPMW - Average Cons. of Failure'!$Q$64,0)</f>
        <v>0</v>
      </c>
      <c r="BQ253" s="239">
        <f>IFERROR($BM4*'SPMW - Average Cons. of Failure'!$Q$64,0)</f>
        <v>0</v>
      </c>
      <c r="BR253" s="174"/>
      <c r="BS253" s="6"/>
      <c r="BT253" s="57" t="s">
        <v>29</v>
      </c>
      <c r="BU253" s="23" t="str">
        <f t="shared" si="1291"/>
        <v/>
      </c>
      <c r="BV253" s="23" t="str">
        <f t="shared" si="1291"/>
        <v/>
      </c>
      <c r="BW253" s="23" t="str">
        <f t="shared" si="1291"/>
        <v/>
      </c>
      <c r="BX253" s="23" t="str">
        <f t="shared" si="1291"/>
        <v/>
      </c>
      <c r="BY253" s="23" t="str">
        <f t="shared" si="1291"/>
        <v/>
      </c>
      <c r="BZ253" s="6"/>
      <c r="CA253" s="6"/>
      <c r="CB253" s="57" t="s">
        <v>29</v>
      </c>
      <c r="CC253" s="193" t="str">
        <f t="shared" si="1414"/>
        <v/>
      </c>
      <c r="CD253" s="193" t="str">
        <f t="shared" si="1402"/>
        <v/>
      </c>
      <c r="CE253" s="193" t="str">
        <f t="shared" si="1402"/>
        <v/>
      </c>
      <c r="CF253" s="193" t="str">
        <f t="shared" si="1402"/>
        <v/>
      </c>
      <c r="CG253" s="193" t="str">
        <f t="shared" si="1402"/>
        <v/>
      </c>
      <c r="CH253" s="196">
        <f t="shared" si="1192"/>
        <v>0</v>
      </c>
      <c r="CI253" s="66"/>
      <c r="CJ253" s="66"/>
      <c r="CK253" s="193" t="str">
        <f t="shared" si="1403"/>
        <v/>
      </c>
      <c r="CL253" s="193" t="str">
        <f t="shared" si="1403"/>
        <v/>
      </c>
      <c r="CM253" s="193" t="str">
        <f t="shared" si="1403"/>
        <v/>
      </c>
      <c r="CN253" s="193" t="str">
        <f t="shared" si="1403"/>
        <v/>
      </c>
      <c r="CO253" s="193" t="str">
        <f t="shared" si="1403"/>
        <v/>
      </c>
      <c r="CP253" s="196">
        <f t="shared" si="1141"/>
        <v>0</v>
      </c>
      <c r="CS253" s="193" t="str">
        <f t="shared" si="1415"/>
        <v/>
      </c>
      <c r="CT253" s="193" t="str">
        <f t="shared" si="1404"/>
        <v/>
      </c>
      <c r="CU253" s="193" t="str">
        <f t="shared" si="1404"/>
        <v/>
      </c>
      <c r="CV253" s="193" t="str">
        <f t="shared" si="1404"/>
        <v/>
      </c>
      <c r="CW253" s="193" t="str">
        <f t="shared" si="1404"/>
        <v/>
      </c>
      <c r="CX253" s="196">
        <f t="shared" si="1143"/>
        <v>0</v>
      </c>
      <c r="CY253" s="6"/>
      <c r="CZ253" s="6"/>
      <c r="DA253" s="193" t="str">
        <f t="shared" si="1416"/>
        <v/>
      </c>
      <c r="DB253" s="193" t="str">
        <f t="shared" si="1405"/>
        <v/>
      </c>
      <c r="DC253" s="193" t="str">
        <f t="shared" si="1405"/>
        <v/>
      </c>
      <c r="DD253" s="193" t="str">
        <f t="shared" si="1405"/>
        <v/>
      </c>
      <c r="DE253" s="193" t="str">
        <f t="shared" si="1405"/>
        <v/>
      </c>
      <c r="DF253" s="196">
        <f t="shared" si="1145"/>
        <v>0</v>
      </c>
      <c r="DG253" s="6"/>
      <c r="DH253" s="6"/>
      <c r="DI253" s="193" t="str">
        <f t="shared" si="1417"/>
        <v/>
      </c>
      <c r="DJ253" s="193" t="str">
        <f t="shared" si="1406"/>
        <v/>
      </c>
      <c r="DK253" s="193" t="str">
        <f t="shared" si="1406"/>
        <v/>
      </c>
      <c r="DL253" s="193" t="str">
        <f t="shared" si="1406"/>
        <v/>
      </c>
      <c r="DM253" s="193" t="str">
        <f t="shared" si="1406"/>
        <v/>
      </c>
      <c r="DN253" s="196">
        <f t="shared" si="1149"/>
        <v>0</v>
      </c>
      <c r="DO253" s="6"/>
      <c r="DP253" s="6"/>
      <c r="DQ253" s="193" t="str">
        <f t="shared" si="1418"/>
        <v/>
      </c>
      <c r="DR253" s="193" t="str">
        <f t="shared" si="1407"/>
        <v/>
      </c>
      <c r="DS253" s="193" t="str">
        <f t="shared" si="1407"/>
        <v/>
      </c>
      <c r="DT253" s="193" t="str">
        <f t="shared" si="1407"/>
        <v/>
      </c>
      <c r="DU253" s="193" t="str">
        <f t="shared" si="1407"/>
        <v/>
      </c>
      <c r="DV253" s="196">
        <f t="shared" si="1148"/>
        <v>0</v>
      </c>
    </row>
    <row r="254" spans="1:126" ht="25.5" customHeight="1">
      <c r="A254" s="19"/>
      <c r="B254" s="54"/>
      <c r="C254" s="55"/>
      <c r="D254" s="55"/>
      <c r="E254" s="56"/>
      <c r="F254" s="57" t="s">
        <v>30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8">
        <f t="shared" si="1408"/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8">
        <f t="shared" si="1409"/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8">
        <f t="shared" si="1410"/>
        <v>0</v>
      </c>
      <c r="Y254" s="51">
        <v>0</v>
      </c>
      <c r="Z254" s="51">
        <v>0</v>
      </c>
      <c r="AA254" s="51">
        <v>0</v>
      </c>
      <c r="AB254" s="51">
        <v>0</v>
      </c>
      <c r="AC254" s="51">
        <v>0</v>
      </c>
      <c r="AD254" s="58">
        <f t="shared" si="1411"/>
        <v>0</v>
      </c>
      <c r="AE254" s="51">
        <v>0</v>
      </c>
      <c r="AF254" s="51">
        <v>0</v>
      </c>
      <c r="AG254" s="51">
        <v>0</v>
      </c>
      <c r="AH254" s="51">
        <v>0</v>
      </c>
      <c r="AI254" s="51">
        <v>0</v>
      </c>
      <c r="AJ254" s="58">
        <f t="shared" si="1412"/>
        <v>0</v>
      </c>
      <c r="AK254" s="51">
        <v>0</v>
      </c>
      <c r="AL254" s="51">
        <v>0</v>
      </c>
      <c r="AM254" s="51">
        <v>0</v>
      </c>
      <c r="AN254" s="51">
        <v>0</v>
      </c>
      <c r="AO254" s="51">
        <v>0</v>
      </c>
      <c r="AP254" s="58">
        <f t="shared" si="1413"/>
        <v>0</v>
      </c>
      <c r="BB254" s="6"/>
      <c r="BC254" s="6"/>
      <c r="BD254" s="57" t="s">
        <v>30</v>
      </c>
      <c r="BE254" s="170">
        <f>'SPMW - Probs. of Failure '!O$64</f>
        <v>0</v>
      </c>
      <c r="BF254" s="170">
        <f>'SPMW - Probs. of Failure '!P$64</f>
        <v>0</v>
      </c>
      <c r="BG254" s="170">
        <f>'SPMW - Probs. of Failure '!Q$64</f>
        <v>0</v>
      </c>
      <c r="BH254" s="170">
        <f>'SPMW - Probs. of Failure '!R$64</f>
        <v>0</v>
      </c>
      <c r="BI254" s="170">
        <f>'SPMW - Probs. of Failure '!S$64</f>
        <v>0</v>
      </c>
      <c r="BJ254" s="174"/>
      <c r="BK254" s="6"/>
      <c r="BL254" s="57" t="s">
        <v>30</v>
      </c>
      <c r="BM254" s="239">
        <f>IFERROR($BM5*'SPMW - Average Cons. of Failure'!$Q$64,0)</f>
        <v>0</v>
      </c>
      <c r="BN254" s="239">
        <f>IFERROR($BM5*'SPMW - Average Cons. of Failure'!$Q$64,0)</f>
        <v>0</v>
      </c>
      <c r="BO254" s="239">
        <f>IFERROR($BM5*'SPMW - Average Cons. of Failure'!$Q$64,0)</f>
        <v>0</v>
      </c>
      <c r="BP254" s="239">
        <f>IFERROR($BM5*'SPMW - Average Cons. of Failure'!$Q$64,0)</f>
        <v>0</v>
      </c>
      <c r="BQ254" s="239">
        <f>IFERROR($BM5*'SPMW - Average Cons. of Failure'!$Q$64,0)</f>
        <v>0</v>
      </c>
      <c r="BR254" s="174"/>
      <c r="BS254" s="6"/>
      <c r="BT254" s="57" t="s">
        <v>30</v>
      </c>
      <c r="BU254" s="23" t="str">
        <f t="shared" si="1291"/>
        <v/>
      </c>
      <c r="BV254" s="23" t="str">
        <f t="shared" si="1291"/>
        <v/>
      </c>
      <c r="BW254" s="23" t="str">
        <f t="shared" si="1291"/>
        <v/>
      </c>
      <c r="BX254" s="23" t="str">
        <f t="shared" si="1291"/>
        <v/>
      </c>
      <c r="BY254" s="23" t="str">
        <f t="shared" si="1291"/>
        <v/>
      </c>
      <c r="BZ254" s="6"/>
      <c r="CA254" s="6"/>
      <c r="CB254" s="57" t="s">
        <v>30</v>
      </c>
      <c r="CC254" s="193" t="str">
        <f t="shared" si="1414"/>
        <v/>
      </c>
      <c r="CD254" s="193" t="str">
        <f t="shared" si="1402"/>
        <v/>
      </c>
      <c r="CE254" s="193" t="str">
        <f t="shared" si="1402"/>
        <v/>
      </c>
      <c r="CF254" s="193" t="str">
        <f t="shared" si="1402"/>
        <v/>
      </c>
      <c r="CG254" s="193" t="str">
        <f t="shared" si="1402"/>
        <v/>
      </c>
      <c r="CH254" s="196">
        <f t="shared" si="1192"/>
        <v>0</v>
      </c>
      <c r="CI254" s="66"/>
      <c r="CJ254" s="66"/>
      <c r="CK254" s="193" t="str">
        <f t="shared" si="1403"/>
        <v/>
      </c>
      <c r="CL254" s="193" t="str">
        <f t="shared" si="1403"/>
        <v/>
      </c>
      <c r="CM254" s="193" t="str">
        <f t="shared" si="1403"/>
        <v/>
      </c>
      <c r="CN254" s="193" t="str">
        <f t="shared" si="1403"/>
        <v/>
      </c>
      <c r="CO254" s="193" t="str">
        <f t="shared" si="1403"/>
        <v/>
      </c>
      <c r="CP254" s="196">
        <f t="shared" si="1141"/>
        <v>0</v>
      </c>
      <c r="CS254" s="193" t="str">
        <f t="shared" si="1415"/>
        <v/>
      </c>
      <c r="CT254" s="193" t="str">
        <f t="shared" si="1404"/>
        <v/>
      </c>
      <c r="CU254" s="193" t="str">
        <f t="shared" si="1404"/>
        <v/>
      </c>
      <c r="CV254" s="193" t="str">
        <f t="shared" si="1404"/>
        <v/>
      </c>
      <c r="CW254" s="193" t="str">
        <f t="shared" si="1404"/>
        <v/>
      </c>
      <c r="CX254" s="196">
        <f t="shared" si="1143"/>
        <v>0</v>
      </c>
      <c r="CY254" s="6"/>
      <c r="CZ254" s="6"/>
      <c r="DA254" s="193" t="str">
        <f t="shared" si="1416"/>
        <v/>
      </c>
      <c r="DB254" s="193" t="str">
        <f t="shared" si="1405"/>
        <v/>
      </c>
      <c r="DC254" s="193" t="str">
        <f t="shared" si="1405"/>
        <v/>
      </c>
      <c r="DD254" s="193" t="str">
        <f t="shared" si="1405"/>
        <v/>
      </c>
      <c r="DE254" s="193" t="str">
        <f t="shared" si="1405"/>
        <v/>
      </c>
      <c r="DF254" s="196">
        <f t="shared" si="1145"/>
        <v>0</v>
      </c>
      <c r="DG254" s="6"/>
      <c r="DH254" s="6"/>
      <c r="DI254" s="193" t="str">
        <f t="shared" si="1417"/>
        <v/>
      </c>
      <c r="DJ254" s="193" t="str">
        <f t="shared" si="1406"/>
        <v/>
      </c>
      <c r="DK254" s="193" t="str">
        <f t="shared" si="1406"/>
        <v/>
      </c>
      <c r="DL254" s="193" t="str">
        <f t="shared" si="1406"/>
        <v/>
      </c>
      <c r="DM254" s="193" t="str">
        <f t="shared" si="1406"/>
        <v/>
      </c>
      <c r="DN254" s="196">
        <f t="shared" si="1149"/>
        <v>0</v>
      </c>
      <c r="DO254" s="6"/>
      <c r="DP254" s="6"/>
      <c r="DQ254" s="193" t="str">
        <f t="shared" si="1418"/>
        <v/>
      </c>
      <c r="DR254" s="193" t="str">
        <f t="shared" si="1407"/>
        <v/>
      </c>
      <c r="DS254" s="193" t="str">
        <f t="shared" si="1407"/>
        <v/>
      </c>
      <c r="DT254" s="193" t="str">
        <f t="shared" si="1407"/>
        <v/>
      </c>
      <c r="DU254" s="193" t="str">
        <f t="shared" si="1407"/>
        <v/>
      </c>
      <c r="DV254" s="196">
        <f t="shared" si="1148"/>
        <v>0</v>
      </c>
    </row>
    <row r="255" spans="1:126" ht="25.5" customHeight="1" thickBot="1">
      <c r="A255" s="19"/>
      <c r="B255" s="59"/>
      <c r="C255" s="60">
        <v>0</v>
      </c>
      <c r="D255" s="60">
        <v>0</v>
      </c>
      <c r="E255" s="61">
        <v>0</v>
      </c>
      <c r="F255" s="62"/>
      <c r="G255" s="63">
        <f>SUM(G251:G254)</f>
        <v>0</v>
      </c>
      <c r="H255" s="64">
        <f t="shared" ref="H255:K255" si="1419">SUM(H251:H254)</f>
        <v>0</v>
      </c>
      <c r="I255" s="64">
        <f t="shared" si="1419"/>
        <v>0</v>
      </c>
      <c r="J255" s="64">
        <f t="shared" si="1419"/>
        <v>0</v>
      </c>
      <c r="K255" s="64">
        <f t="shared" si="1419"/>
        <v>0</v>
      </c>
      <c r="L255" s="65"/>
      <c r="M255" s="63">
        <f>SUM(M251:M254)</f>
        <v>0</v>
      </c>
      <c r="N255" s="64">
        <f t="shared" ref="N255:Q255" si="1420">SUM(N251:N254)</f>
        <v>0</v>
      </c>
      <c r="O255" s="64">
        <f t="shared" si="1420"/>
        <v>0</v>
      </c>
      <c r="P255" s="64">
        <f t="shared" si="1420"/>
        <v>0</v>
      </c>
      <c r="Q255" s="64">
        <f t="shared" si="1420"/>
        <v>0</v>
      </c>
      <c r="R255" s="65"/>
      <c r="S255" s="63">
        <f>SUM(S251:S254)</f>
        <v>0</v>
      </c>
      <c r="T255" s="64">
        <f t="shared" ref="T255:W255" si="1421">SUM(T251:T254)</f>
        <v>0</v>
      </c>
      <c r="U255" s="64">
        <f t="shared" si="1421"/>
        <v>0</v>
      </c>
      <c r="V255" s="64">
        <f t="shared" si="1421"/>
        <v>0</v>
      </c>
      <c r="W255" s="64">
        <f t="shared" si="1421"/>
        <v>0</v>
      </c>
      <c r="X255" s="65"/>
      <c r="Y255" s="63">
        <f>SUM(Y251:Y254)</f>
        <v>0</v>
      </c>
      <c r="Z255" s="64">
        <f t="shared" ref="Z255:AC255" si="1422">SUM(Z251:Z254)</f>
        <v>0</v>
      </c>
      <c r="AA255" s="64">
        <f t="shared" si="1422"/>
        <v>0</v>
      </c>
      <c r="AB255" s="64">
        <f t="shared" si="1422"/>
        <v>0</v>
      </c>
      <c r="AC255" s="64">
        <f t="shared" si="1422"/>
        <v>0</v>
      </c>
      <c r="AD255" s="65"/>
      <c r="AE255" s="63">
        <f>SUM(AE251:AE254)</f>
        <v>0</v>
      </c>
      <c r="AF255" s="64">
        <f t="shared" ref="AF255:AI255" si="1423">SUM(AF251:AF254)</f>
        <v>0</v>
      </c>
      <c r="AG255" s="64">
        <f t="shared" si="1423"/>
        <v>0</v>
      </c>
      <c r="AH255" s="64">
        <f t="shared" si="1423"/>
        <v>0</v>
      </c>
      <c r="AI255" s="64">
        <f t="shared" si="1423"/>
        <v>0</v>
      </c>
      <c r="AJ255" s="65"/>
      <c r="AK255" s="63">
        <f>SUM(AK251:AK254)</f>
        <v>0</v>
      </c>
      <c r="AL255" s="64">
        <f t="shared" ref="AL255:AO255" si="1424">SUM(AL251:AL254)</f>
        <v>0</v>
      </c>
      <c r="AM255" s="64">
        <f t="shared" si="1424"/>
        <v>0</v>
      </c>
      <c r="AN255" s="64">
        <f t="shared" si="1424"/>
        <v>0</v>
      </c>
      <c r="AO255" s="64">
        <f t="shared" si="1424"/>
        <v>0</v>
      </c>
      <c r="AP255" s="65"/>
      <c r="BB255" s="6"/>
      <c r="BC255" s="6"/>
      <c r="BD255" s="62"/>
      <c r="BE255" s="171"/>
      <c r="BF255" s="172"/>
      <c r="BG255" s="172"/>
      <c r="BH255" s="172"/>
      <c r="BI255" s="172"/>
      <c r="BJ255" s="65"/>
      <c r="BK255" s="6"/>
      <c r="BL255" s="62"/>
      <c r="BM255" s="171"/>
      <c r="BN255" s="172"/>
      <c r="BO255" s="172"/>
      <c r="BP255" s="172"/>
      <c r="BQ255" s="172"/>
      <c r="BR255" s="65"/>
      <c r="BS255" s="6"/>
      <c r="BT255" s="62"/>
      <c r="BU255" s="23" t="str">
        <f t="shared" si="1291"/>
        <v/>
      </c>
      <c r="BV255" s="23" t="str">
        <f t="shared" si="1291"/>
        <v/>
      </c>
      <c r="BW255" s="23" t="str">
        <f t="shared" si="1291"/>
        <v/>
      </c>
      <c r="BX255" s="23" t="str">
        <f t="shared" si="1291"/>
        <v/>
      </c>
      <c r="BY255" s="23" t="str">
        <f t="shared" si="1291"/>
        <v/>
      </c>
      <c r="BZ255" s="6"/>
      <c r="CA255" s="6"/>
      <c r="CB255" s="62"/>
      <c r="CC255" s="195">
        <f>SUM(CC251:CC254)</f>
        <v>0</v>
      </c>
      <c r="CD255" s="195">
        <f t="shared" ref="CD255:CF255" si="1425">SUM(CD251:CD254)</f>
        <v>0</v>
      </c>
      <c r="CE255" s="195">
        <f t="shared" si="1425"/>
        <v>0</v>
      </c>
      <c r="CF255" s="195">
        <f t="shared" si="1425"/>
        <v>0</v>
      </c>
      <c r="CG255" s="195">
        <f>SUM(CG251:CG254)</f>
        <v>0</v>
      </c>
      <c r="CH255" s="196">
        <f t="shared" si="1192"/>
        <v>0</v>
      </c>
      <c r="CI255" s="66"/>
      <c r="CJ255" s="66"/>
      <c r="CK255" s="195">
        <f>SUM(CK251:CK254)</f>
        <v>0</v>
      </c>
      <c r="CL255" s="195">
        <f t="shared" ref="CL255:CN255" si="1426">SUM(CL251:CL254)</f>
        <v>0</v>
      </c>
      <c r="CM255" s="195">
        <f t="shared" si="1426"/>
        <v>0</v>
      </c>
      <c r="CN255" s="195">
        <f t="shared" si="1426"/>
        <v>0</v>
      </c>
      <c r="CO255" s="195">
        <f>SUM(CO251:CO254)</f>
        <v>0</v>
      </c>
      <c r="CP255" s="196">
        <f t="shared" si="1141"/>
        <v>0</v>
      </c>
      <c r="CS255" s="195">
        <f>SUM(CS251:CS254)</f>
        <v>0</v>
      </c>
      <c r="CT255" s="195">
        <f t="shared" ref="CT255:CW255" si="1427">SUM(CT251:CT254)</f>
        <v>0</v>
      </c>
      <c r="CU255" s="195">
        <f t="shared" si="1427"/>
        <v>0</v>
      </c>
      <c r="CV255" s="195">
        <f t="shared" si="1427"/>
        <v>0</v>
      </c>
      <c r="CW255" s="195">
        <f t="shared" si="1427"/>
        <v>0</v>
      </c>
      <c r="CX255" s="196">
        <f t="shared" si="1143"/>
        <v>0</v>
      </c>
      <c r="CY255" s="6"/>
      <c r="CZ255" s="6"/>
      <c r="DA255" s="195">
        <f>SUM(DA251:DA254)</f>
        <v>0</v>
      </c>
      <c r="DB255" s="195">
        <f t="shared" ref="DB255:DD255" si="1428">SUM(DB251:DB254)</f>
        <v>0</v>
      </c>
      <c r="DC255" s="195">
        <f t="shared" si="1428"/>
        <v>0</v>
      </c>
      <c r="DD255" s="195">
        <f t="shared" si="1428"/>
        <v>0</v>
      </c>
      <c r="DE255" s="195">
        <f>SUM(DE251:DE254)</f>
        <v>0</v>
      </c>
      <c r="DF255" s="196">
        <f t="shared" si="1145"/>
        <v>0</v>
      </c>
      <c r="DG255" s="6"/>
      <c r="DH255" s="6"/>
      <c r="DI255" s="195">
        <f>SUM(DI251:DI254)</f>
        <v>0</v>
      </c>
      <c r="DJ255" s="195">
        <f t="shared" ref="DJ255:DM255" si="1429">SUM(DJ251:DJ254)</f>
        <v>0</v>
      </c>
      <c r="DK255" s="195">
        <f t="shared" si="1429"/>
        <v>0</v>
      </c>
      <c r="DL255" s="195">
        <f t="shared" si="1429"/>
        <v>0</v>
      </c>
      <c r="DM255" s="195">
        <f t="shared" si="1429"/>
        <v>0</v>
      </c>
      <c r="DN255" s="196">
        <f t="shared" si="1149"/>
        <v>0</v>
      </c>
      <c r="DO255" s="6"/>
      <c r="DP255" s="6"/>
      <c r="DQ255" s="195">
        <f>SUM(DQ251:DQ254)</f>
        <v>0</v>
      </c>
      <c r="DR255" s="195">
        <f t="shared" ref="DR255:DT255" si="1430">SUM(DR251:DR254)</f>
        <v>0</v>
      </c>
      <c r="DS255" s="195">
        <f t="shared" si="1430"/>
        <v>0</v>
      </c>
      <c r="DT255" s="195">
        <f t="shared" si="1430"/>
        <v>0</v>
      </c>
      <c r="DU255" s="195">
        <f>SUM(DU251:DU254)</f>
        <v>0</v>
      </c>
      <c r="DV255" s="196">
        <f t="shared" si="1148"/>
        <v>0</v>
      </c>
    </row>
    <row r="256" spans="1:126" ht="25.5" customHeight="1">
      <c r="A256" s="19"/>
      <c r="B256" s="68" t="s">
        <v>33</v>
      </c>
      <c r="C256" s="48"/>
      <c r="D256" s="48"/>
      <c r="E256" s="49"/>
      <c r="F256" s="50" t="s">
        <v>25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2">
        <f>SUM(G256:K256)</f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2">
        <f>SUM(M256:Q256)</f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2">
        <f>SUM(S256:W256)</f>
        <v>0</v>
      </c>
      <c r="Y256" s="53">
        <v>0</v>
      </c>
      <c r="Z256" s="53">
        <v>0</v>
      </c>
      <c r="AA256" s="53">
        <v>0</v>
      </c>
      <c r="AB256" s="53">
        <v>0</v>
      </c>
      <c r="AC256" s="53">
        <v>0</v>
      </c>
      <c r="AD256" s="52">
        <f>SUM(Y256:AC256)</f>
        <v>0</v>
      </c>
      <c r="AE256" s="53">
        <v>0</v>
      </c>
      <c r="AF256" s="53">
        <v>0</v>
      </c>
      <c r="AG256" s="53">
        <v>0</v>
      </c>
      <c r="AH256" s="53">
        <v>0</v>
      </c>
      <c r="AI256" s="53">
        <v>0</v>
      </c>
      <c r="AJ256" s="52">
        <f>SUM(AE256:AI256)</f>
        <v>0</v>
      </c>
      <c r="AK256" s="53">
        <v>0</v>
      </c>
      <c r="AL256" s="53">
        <v>0</v>
      </c>
      <c r="AM256" s="53">
        <v>0</v>
      </c>
      <c r="AN256" s="53">
        <v>0</v>
      </c>
      <c r="AO256" s="53">
        <v>0</v>
      </c>
      <c r="AP256" s="52">
        <f>SUM(AK256:AO256)</f>
        <v>0</v>
      </c>
      <c r="BB256" s="6"/>
      <c r="BC256" s="6"/>
      <c r="BD256" s="50" t="s">
        <v>25</v>
      </c>
      <c r="BE256" s="170">
        <f>'SPMW - Probs. of Failure '!O$65</f>
        <v>0</v>
      </c>
      <c r="BF256" s="170">
        <f>'SPMW - Probs. of Failure '!P$65</f>
        <v>0</v>
      </c>
      <c r="BG256" s="170">
        <f>'SPMW - Probs. of Failure '!Q$65</f>
        <v>0</v>
      </c>
      <c r="BH256" s="170">
        <f>'SPMW - Probs. of Failure '!R$65</f>
        <v>0</v>
      </c>
      <c r="BI256" s="170">
        <f>'SPMW - Probs. of Failure '!S$65</f>
        <v>0</v>
      </c>
      <c r="BJ256" s="173"/>
      <c r="BK256" s="6"/>
      <c r="BL256" s="50" t="s">
        <v>25</v>
      </c>
      <c r="BM256" s="239">
        <f>IFERROR($BM2*'SPMW - Average Cons. of Failure'!$Q$65,0)</f>
        <v>0</v>
      </c>
      <c r="BN256" s="239">
        <f>IFERROR($BM2*'SPMW - Average Cons. of Failure'!$Q$65,0)</f>
        <v>0</v>
      </c>
      <c r="BO256" s="239">
        <f>IFERROR($BM2*'SPMW - Average Cons. of Failure'!$Q$65,0)</f>
        <v>0</v>
      </c>
      <c r="BP256" s="239">
        <f>IFERROR($BM2*'SPMW - Average Cons. of Failure'!$Q$65,0)</f>
        <v>0</v>
      </c>
      <c r="BQ256" s="239">
        <f>IFERROR($BM2*'SPMW - Average Cons. of Failure'!$Q$65,0)</f>
        <v>0</v>
      </c>
      <c r="BR256" s="173"/>
      <c r="BS256" s="6"/>
      <c r="BT256" s="50" t="s">
        <v>25</v>
      </c>
      <c r="BU256" s="23" t="str">
        <f t="shared" si="1291"/>
        <v/>
      </c>
      <c r="BV256" s="23" t="str">
        <f t="shared" si="1291"/>
        <v/>
      </c>
      <c r="BW256" s="23" t="str">
        <f t="shared" si="1291"/>
        <v/>
      </c>
      <c r="BX256" s="23" t="str">
        <f t="shared" si="1291"/>
        <v/>
      </c>
      <c r="BY256" s="23" t="str">
        <f t="shared" si="1291"/>
        <v/>
      </c>
      <c r="BZ256" s="6"/>
      <c r="CA256" s="6"/>
      <c r="CB256" s="50" t="s">
        <v>25</v>
      </c>
      <c r="CC256" s="193" t="str">
        <f>IF(BU256="","",M256*BU256)</f>
        <v/>
      </c>
      <c r="CD256" s="193" t="str">
        <f t="shared" ref="CD256:CG259" si="1431">IF(BV256="","",N256*BV256)</f>
        <v/>
      </c>
      <c r="CE256" s="193" t="str">
        <f t="shared" si="1431"/>
        <v/>
      </c>
      <c r="CF256" s="193" t="str">
        <f t="shared" si="1431"/>
        <v/>
      </c>
      <c r="CG256" s="193" t="str">
        <f t="shared" si="1431"/>
        <v/>
      </c>
      <c r="CH256" s="196">
        <f t="shared" si="1192"/>
        <v>0</v>
      </c>
      <c r="CI256" s="66"/>
      <c r="CJ256" s="66"/>
      <c r="CK256" s="193" t="str">
        <f t="shared" ref="CK256:CO259" si="1432">IF(BU256="","",G256*BU256)</f>
        <v/>
      </c>
      <c r="CL256" s="193" t="str">
        <f t="shared" si="1432"/>
        <v/>
      </c>
      <c r="CM256" s="193" t="str">
        <f t="shared" si="1432"/>
        <v/>
      </c>
      <c r="CN256" s="193" t="str">
        <f t="shared" si="1432"/>
        <v/>
      </c>
      <c r="CO256" s="193" t="str">
        <f t="shared" si="1432"/>
        <v/>
      </c>
      <c r="CP256" s="196">
        <f t="shared" si="1141"/>
        <v>0</v>
      </c>
      <c r="CS256" s="193" t="str">
        <f>IF(BU256="","",Y256*BU256)</f>
        <v/>
      </c>
      <c r="CT256" s="193" t="str">
        <f t="shared" ref="CT256:CW259" si="1433">IF(BV256="","",Z256*BV256)</f>
        <v/>
      </c>
      <c r="CU256" s="193" t="str">
        <f t="shared" si="1433"/>
        <v/>
      </c>
      <c r="CV256" s="193" t="str">
        <f t="shared" si="1433"/>
        <v/>
      </c>
      <c r="CW256" s="193" t="str">
        <f t="shared" si="1433"/>
        <v/>
      </c>
      <c r="CX256" s="196">
        <f t="shared" si="1143"/>
        <v>0</v>
      </c>
      <c r="CY256" s="6"/>
      <c r="CZ256" s="6"/>
      <c r="DA256" s="193" t="str">
        <f>IF(BU256="","",(S256+Y256)*BU256)</f>
        <v/>
      </c>
      <c r="DB256" s="193" t="str">
        <f t="shared" ref="DB256:DE259" si="1434">IF(BV256="","",(T256+Z256)*BV256)</f>
        <v/>
      </c>
      <c r="DC256" s="193" t="str">
        <f t="shared" si="1434"/>
        <v/>
      </c>
      <c r="DD256" s="193" t="str">
        <f t="shared" si="1434"/>
        <v/>
      </c>
      <c r="DE256" s="193" t="str">
        <f t="shared" si="1434"/>
        <v/>
      </c>
      <c r="DF256" s="196">
        <f t="shared" si="1145"/>
        <v>0</v>
      </c>
      <c r="DG256" s="6"/>
      <c r="DH256" s="6"/>
      <c r="DI256" s="193" t="str">
        <f>IF(BU256="","",AK256*BU256)</f>
        <v/>
      </c>
      <c r="DJ256" s="193" t="str">
        <f t="shared" ref="DJ256:DM259" si="1435">IF(BV256="","",AL256*BV256)</f>
        <v/>
      </c>
      <c r="DK256" s="193" t="str">
        <f t="shared" si="1435"/>
        <v/>
      </c>
      <c r="DL256" s="193" t="str">
        <f t="shared" si="1435"/>
        <v/>
      </c>
      <c r="DM256" s="193" t="str">
        <f t="shared" si="1435"/>
        <v/>
      </c>
      <c r="DN256" s="196">
        <f t="shared" si="1149"/>
        <v>0</v>
      </c>
      <c r="DO256" s="6"/>
      <c r="DP256" s="6"/>
      <c r="DQ256" s="193" t="str">
        <f>IF(BU256="","",(AE256+AK256)*BU256)</f>
        <v/>
      </c>
      <c r="DR256" s="193" t="str">
        <f t="shared" ref="DR256:DU259" si="1436">IF(BV256="","",(AF256+AL256)*BV256)</f>
        <v/>
      </c>
      <c r="DS256" s="193" t="str">
        <f t="shared" si="1436"/>
        <v/>
      </c>
      <c r="DT256" s="193" t="str">
        <f t="shared" si="1436"/>
        <v/>
      </c>
      <c r="DU256" s="193" t="str">
        <f t="shared" si="1436"/>
        <v/>
      </c>
      <c r="DV256" s="196">
        <f t="shared" si="1148"/>
        <v>0</v>
      </c>
    </row>
    <row r="257" spans="1:126" ht="25.5" customHeight="1">
      <c r="A257" s="19"/>
      <c r="B257" s="54"/>
      <c r="C257" s="55"/>
      <c r="D257" s="55"/>
      <c r="E257" s="56"/>
      <c r="F257" s="57" t="s">
        <v>27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8">
        <f t="shared" ref="L257:L259" si="1437">SUM(G257:K257)</f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8">
        <f t="shared" ref="R257:R259" si="1438">SUM(M257:Q257)</f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8">
        <f t="shared" ref="X257:X259" si="1439">SUM(S257:W257)</f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8">
        <f t="shared" ref="AD257:AD259" si="1440">SUM(Y257:AC257)</f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8">
        <f t="shared" ref="AJ257:AJ259" si="1441">SUM(AE257:AI257)</f>
        <v>0</v>
      </c>
      <c r="AK257" s="51">
        <v>0</v>
      </c>
      <c r="AL257" s="51">
        <v>0</v>
      </c>
      <c r="AM257" s="51">
        <v>0</v>
      </c>
      <c r="AN257" s="51">
        <v>0</v>
      </c>
      <c r="AO257" s="51">
        <v>0</v>
      </c>
      <c r="AP257" s="58">
        <f t="shared" ref="AP257:AP259" si="1442">SUM(AK257:AO257)</f>
        <v>0</v>
      </c>
      <c r="BB257" s="6"/>
      <c r="BC257" s="6"/>
      <c r="BD257" s="57" t="s">
        <v>27</v>
      </c>
      <c r="BE257" s="170">
        <f>'SPMW - Probs. of Failure '!O$65</f>
        <v>0</v>
      </c>
      <c r="BF257" s="170">
        <f>'SPMW - Probs. of Failure '!P$65</f>
        <v>0</v>
      </c>
      <c r="BG257" s="170">
        <f>'SPMW - Probs. of Failure '!Q$65</f>
        <v>0</v>
      </c>
      <c r="BH257" s="170">
        <f>'SPMW - Probs. of Failure '!R$65</f>
        <v>0</v>
      </c>
      <c r="BI257" s="170">
        <f>'SPMW - Probs. of Failure '!S$65</f>
        <v>0</v>
      </c>
      <c r="BJ257" s="174"/>
      <c r="BK257" s="6"/>
      <c r="BL257" s="57" t="s">
        <v>27</v>
      </c>
      <c r="BM257" s="239">
        <f>IFERROR($BM3*'SPMW - Average Cons. of Failure'!$Q$65,0)</f>
        <v>0</v>
      </c>
      <c r="BN257" s="239">
        <f>IFERROR($BM3*'SPMW - Average Cons. of Failure'!$Q$65,0)</f>
        <v>0</v>
      </c>
      <c r="BO257" s="239">
        <f>IFERROR($BM3*'SPMW - Average Cons. of Failure'!$Q$65,0)</f>
        <v>0</v>
      </c>
      <c r="BP257" s="239">
        <f>IFERROR($BM3*'SPMW - Average Cons. of Failure'!$Q$65,0)</f>
        <v>0</v>
      </c>
      <c r="BQ257" s="239">
        <f>IFERROR($BM3*'SPMW - Average Cons. of Failure'!$Q$65,0)</f>
        <v>0</v>
      </c>
      <c r="BR257" s="174"/>
      <c r="BS257" s="6"/>
      <c r="BT257" s="57" t="s">
        <v>27</v>
      </c>
      <c r="BU257" s="23" t="str">
        <f t="shared" si="1291"/>
        <v/>
      </c>
      <c r="BV257" s="23" t="str">
        <f t="shared" si="1291"/>
        <v/>
      </c>
      <c r="BW257" s="23" t="str">
        <f t="shared" si="1291"/>
        <v/>
      </c>
      <c r="BX257" s="23" t="str">
        <f t="shared" si="1291"/>
        <v/>
      </c>
      <c r="BY257" s="23" t="str">
        <f t="shared" si="1291"/>
        <v/>
      </c>
      <c r="BZ257" s="6"/>
      <c r="CA257" s="6"/>
      <c r="CB257" s="57" t="s">
        <v>27</v>
      </c>
      <c r="CC257" s="193" t="str">
        <f t="shared" ref="CC257:CC259" si="1443">IF(BU257="","",M257*BU257)</f>
        <v/>
      </c>
      <c r="CD257" s="193" t="str">
        <f t="shared" si="1431"/>
        <v/>
      </c>
      <c r="CE257" s="193" t="str">
        <f t="shared" si="1431"/>
        <v/>
      </c>
      <c r="CF257" s="193" t="str">
        <f t="shared" si="1431"/>
        <v/>
      </c>
      <c r="CG257" s="193" t="str">
        <f t="shared" si="1431"/>
        <v/>
      </c>
      <c r="CH257" s="196">
        <f t="shared" si="1192"/>
        <v>0</v>
      </c>
      <c r="CI257" s="66"/>
      <c r="CJ257" s="66"/>
      <c r="CK257" s="193" t="str">
        <f t="shared" si="1432"/>
        <v/>
      </c>
      <c r="CL257" s="193" t="str">
        <f t="shared" si="1432"/>
        <v/>
      </c>
      <c r="CM257" s="193" t="str">
        <f t="shared" si="1432"/>
        <v/>
      </c>
      <c r="CN257" s="193" t="str">
        <f t="shared" si="1432"/>
        <v/>
      </c>
      <c r="CO257" s="193" t="str">
        <f t="shared" si="1432"/>
        <v/>
      </c>
      <c r="CP257" s="196">
        <f t="shared" si="1141"/>
        <v>0</v>
      </c>
      <c r="CS257" s="193" t="str">
        <f t="shared" ref="CS257:CS259" si="1444">IF(BU257="","",Y257*BU257)</f>
        <v/>
      </c>
      <c r="CT257" s="193" t="str">
        <f t="shared" si="1433"/>
        <v/>
      </c>
      <c r="CU257" s="193" t="str">
        <f t="shared" si="1433"/>
        <v/>
      </c>
      <c r="CV257" s="193" t="str">
        <f t="shared" si="1433"/>
        <v/>
      </c>
      <c r="CW257" s="193" t="str">
        <f t="shared" si="1433"/>
        <v/>
      </c>
      <c r="CX257" s="196">
        <f t="shared" si="1143"/>
        <v>0</v>
      </c>
      <c r="CY257" s="6"/>
      <c r="CZ257" s="6"/>
      <c r="DA257" s="193" t="str">
        <f t="shared" ref="DA257:DA259" si="1445">IF(BU257="","",(S257+Y257)*BU257)</f>
        <v/>
      </c>
      <c r="DB257" s="193" t="str">
        <f t="shared" si="1434"/>
        <v/>
      </c>
      <c r="DC257" s="193" t="str">
        <f t="shared" si="1434"/>
        <v/>
      </c>
      <c r="DD257" s="193" t="str">
        <f t="shared" si="1434"/>
        <v/>
      </c>
      <c r="DE257" s="193" t="str">
        <f t="shared" si="1434"/>
        <v/>
      </c>
      <c r="DF257" s="196">
        <f t="shared" si="1145"/>
        <v>0</v>
      </c>
      <c r="DG257" s="6"/>
      <c r="DH257" s="6"/>
      <c r="DI257" s="193" t="str">
        <f t="shared" ref="DI257:DI259" si="1446">IF(BU257="","",AK257*BU257)</f>
        <v/>
      </c>
      <c r="DJ257" s="193" t="str">
        <f t="shared" si="1435"/>
        <v/>
      </c>
      <c r="DK257" s="193" t="str">
        <f t="shared" si="1435"/>
        <v/>
      </c>
      <c r="DL257" s="193" t="str">
        <f t="shared" si="1435"/>
        <v/>
      </c>
      <c r="DM257" s="193" t="str">
        <f t="shared" si="1435"/>
        <v/>
      </c>
      <c r="DN257" s="196">
        <f t="shared" si="1149"/>
        <v>0</v>
      </c>
      <c r="DO257" s="6"/>
      <c r="DP257" s="6"/>
      <c r="DQ257" s="193" t="str">
        <f t="shared" ref="DQ257:DQ259" si="1447">IF(BU257="","",(AE257+AK257)*BU257)</f>
        <v/>
      </c>
      <c r="DR257" s="193" t="str">
        <f t="shared" si="1436"/>
        <v/>
      </c>
      <c r="DS257" s="193" t="str">
        <f t="shared" si="1436"/>
        <v/>
      </c>
      <c r="DT257" s="193" t="str">
        <f t="shared" si="1436"/>
        <v/>
      </c>
      <c r="DU257" s="193" t="str">
        <f t="shared" si="1436"/>
        <v/>
      </c>
      <c r="DV257" s="196">
        <f t="shared" si="1148"/>
        <v>0</v>
      </c>
    </row>
    <row r="258" spans="1:126" ht="25.5" customHeight="1">
      <c r="A258" s="19"/>
      <c r="B258" s="54"/>
      <c r="C258" s="55"/>
      <c r="D258" s="55"/>
      <c r="E258" s="56"/>
      <c r="F258" s="57" t="s">
        <v>29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8">
        <f t="shared" si="1437"/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8">
        <f t="shared" si="1438"/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8">
        <f t="shared" si="1439"/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8">
        <f t="shared" si="1440"/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8">
        <f t="shared" si="1441"/>
        <v>0</v>
      </c>
      <c r="AK258" s="51">
        <v>0</v>
      </c>
      <c r="AL258" s="51">
        <v>0</v>
      </c>
      <c r="AM258" s="51">
        <v>0</v>
      </c>
      <c r="AN258" s="51">
        <v>0</v>
      </c>
      <c r="AO258" s="51">
        <v>0</v>
      </c>
      <c r="AP258" s="58">
        <f t="shared" si="1442"/>
        <v>0</v>
      </c>
      <c r="BB258" s="6"/>
      <c r="BC258" s="6"/>
      <c r="BD258" s="57" t="s">
        <v>29</v>
      </c>
      <c r="BE258" s="170">
        <f>'SPMW - Probs. of Failure '!O$65</f>
        <v>0</v>
      </c>
      <c r="BF258" s="170">
        <f>'SPMW - Probs. of Failure '!P$65</f>
        <v>0</v>
      </c>
      <c r="BG258" s="170">
        <f>'SPMW - Probs. of Failure '!Q$65</f>
        <v>0</v>
      </c>
      <c r="BH258" s="170">
        <f>'SPMW - Probs. of Failure '!R$65</f>
        <v>0</v>
      </c>
      <c r="BI258" s="170">
        <f>'SPMW - Probs. of Failure '!S$65</f>
        <v>0</v>
      </c>
      <c r="BJ258" s="174"/>
      <c r="BK258" s="6"/>
      <c r="BL258" s="57" t="s">
        <v>29</v>
      </c>
      <c r="BM258" s="239">
        <f>IFERROR($BM4*'SPMW - Average Cons. of Failure'!$Q$65,0)</f>
        <v>0</v>
      </c>
      <c r="BN258" s="239">
        <f>IFERROR($BM4*'SPMW - Average Cons. of Failure'!$Q$65,0)</f>
        <v>0</v>
      </c>
      <c r="BO258" s="239">
        <f>IFERROR($BM4*'SPMW - Average Cons. of Failure'!$Q$65,0)</f>
        <v>0</v>
      </c>
      <c r="BP258" s="239">
        <f>IFERROR($BM4*'SPMW - Average Cons. of Failure'!$Q$65,0)</f>
        <v>0</v>
      </c>
      <c r="BQ258" s="239">
        <f>IFERROR($BM4*'SPMW - Average Cons. of Failure'!$Q$65,0)</f>
        <v>0</v>
      </c>
      <c r="BR258" s="174"/>
      <c r="BS258" s="6"/>
      <c r="BT258" s="57" t="s">
        <v>29</v>
      </c>
      <c r="BU258" s="23" t="str">
        <f t="shared" si="1291"/>
        <v/>
      </c>
      <c r="BV258" s="23" t="str">
        <f t="shared" si="1291"/>
        <v/>
      </c>
      <c r="BW258" s="23" t="str">
        <f t="shared" si="1291"/>
        <v/>
      </c>
      <c r="BX258" s="23" t="str">
        <f t="shared" si="1291"/>
        <v/>
      </c>
      <c r="BY258" s="23" t="str">
        <f t="shared" si="1291"/>
        <v/>
      </c>
      <c r="BZ258" s="6"/>
      <c r="CA258" s="6"/>
      <c r="CB258" s="57" t="s">
        <v>29</v>
      </c>
      <c r="CC258" s="193" t="str">
        <f t="shared" si="1443"/>
        <v/>
      </c>
      <c r="CD258" s="193" t="str">
        <f t="shared" si="1431"/>
        <v/>
      </c>
      <c r="CE258" s="193" t="str">
        <f t="shared" si="1431"/>
        <v/>
      </c>
      <c r="CF258" s="193" t="str">
        <f t="shared" si="1431"/>
        <v/>
      </c>
      <c r="CG258" s="193" t="str">
        <f t="shared" si="1431"/>
        <v/>
      </c>
      <c r="CH258" s="196">
        <f t="shared" si="1192"/>
        <v>0</v>
      </c>
      <c r="CI258" s="66"/>
      <c r="CJ258" s="66"/>
      <c r="CK258" s="193" t="str">
        <f t="shared" si="1432"/>
        <v/>
      </c>
      <c r="CL258" s="193" t="str">
        <f t="shared" si="1432"/>
        <v/>
      </c>
      <c r="CM258" s="193" t="str">
        <f t="shared" si="1432"/>
        <v/>
      </c>
      <c r="CN258" s="193" t="str">
        <f t="shared" si="1432"/>
        <v/>
      </c>
      <c r="CO258" s="193" t="str">
        <f t="shared" si="1432"/>
        <v/>
      </c>
      <c r="CP258" s="196">
        <f t="shared" si="1141"/>
        <v>0</v>
      </c>
      <c r="CS258" s="193" t="str">
        <f t="shared" si="1444"/>
        <v/>
      </c>
      <c r="CT258" s="193" t="str">
        <f t="shared" si="1433"/>
        <v/>
      </c>
      <c r="CU258" s="193" t="str">
        <f t="shared" si="1433"/>
        <v/>
      </c>
      <c r="CV258" s="193" t="str">
        <f t="shared" si="1433"/>
        <v/>
      </c>
      <c r="CW258" s="193" t="str">
        <f t="shared" si="1433"/>
        <v/>
      </c>
      <c r="CX258" s="196">
        <f t="shared" si="1143"/>
        <v>0</v>
      </c>
      <c r="CY258" s="6"/>
      <c r="CZ258" s="6"/>
      <c r="DA258" s="193" t="str">
        <f t="shared" si="1445"/>
        <v/>
      </c>
      <c r="DB258" s="193" t="str">
        <f t="shared" si="1434"/>
        <v/>
      </c>
      <c r="DC258" s="193" t="str">
        <f t="shared" si="1434"/>
        <v/>
      </c>
      <c r="DD258" s="193" t="str">
        <f t="shared" si="1434"/>
        <v/>
      </c>
      <c r="DE258" s="193" t="str">
        <f t="shared" si="1434"/>
        <v/>
      </c>
      <c r="DF258" s="196">
        <f t="shared" si="1145"/>
        <v>0</v>
      </c>
      <c r="DG258" s="6"/>
      <c r="DH258" s="6"/>
      <c r="DI258" s="193" t="str">
        <f t="shared" si="1446"/>
        <v/>
      </c>
      <c r="DJ258" s="193" t="str">
        <f t="shared" si="1435"/>
        <v/>
      </c>
      <c r="DK258" s="193" t="str">
        <f t="shared" si="1435"/>
        <v/>
      </c>
      <c r="DL258" s="193" t="str">
        <f t="shared" si="1435"/>
        <v/>
      </c>
      <c r="DM258" s="193" t="str">
        <f t="shared" si="1435"/>
        <v/>
      </c>
      <c r="DN258" s="196">
        <f t="shared" si="1149"/>
        <v>0</v>
      </c>
      <c r="DO258" s="6"/>
      <c r="DP258" s="6"/>
      <c r="DQ258" s="193" t="str">
        <f t="shared" si="1447"/>
        <v/>
      </c>
      <c r="DR258" s="193" t="str">
        <f t="shared" si="1436"/>
        <v/>
      </c>
      <c r="DS258" s="193" t="str">
        <f t="shared" si="1436"/>
        <v/>
      </c>
      <c r="DT258" s="193" t="str">
        <f t="shared" si="1436"/>
        <v/>
      </c>
      <c r="DU258" s="193" t="str">
        <f t="shared" si="1436"/>
        <v/>
      </c>
      <c r="DV258" s="196">
        <f t="shared" si="1148"/>
        <v>0</v>
      </c>
    </row>
    <row r="259" spans="1:126" ht="25.5" customHeight="1">
      <c r="A259" s="19"/>
      <c r="B259" s="54"/>
      <c r="C259" s="55"/>
      <c r="D259" s="55"/>
      <c r="E259" s="56"/>
      <c r="F259" s="57" t="s">
        <v>30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8">
        <f t="shared" si="1437"/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8">
        <f t="shared" si="1438"/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8">
        <f t="shared" si="1439"/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8">
        <f t="shared" si="1440"/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8">
        <f t="shared" si="1441"/>
        <v>0</v>
      </c>
      <c r="AK259" s="51">
        <v>0</v>
      </c>
      <c r="AL259" s="51">
        <v>0</v>
      </c>
      <c r="AM259" s="51">
        <v>0</v>
      </c>
      <c r="AN259" s="51">
        <v>0</v>
      </c>
      <c r="AO259" s="51">
        <v>0</v>
      </c>
      <c r="AP259" s="58">
        <f t="shared" si="1442"/>
        <v>0</v>
      </c>
      <c r="BB259" s="6"/>
      <c r="BC259" s="6"/>
      <c r="BD259" s="57" t="s">
        <v>30</v>
      </c>
      <c r="BE259" s="170">
        <f>'SPMW - Probs. of Failure '!O$65</f>
        <v>0</v>
      </c>
      <c r="BF259" s="170">
        <f>'SPMW - Probs. of Failure '!P$65</f>
        <v>0</v>
      </c>
      <c r="BG259" s="170">
        <f>'SPMW - Probs. of Failure '!Q$65</f>
        <v>0</v>
      </c>
      <c r="BH259" s="170">
        <f>'SPMW - Probs. of Failure '!R$65</f>
        <v>0</v>
      </c>
      <c r="BI259" s="170">
        <f>'SPMW - Probs. of Failure '!S$65</f>
        <v>0</v>
      </c>
      <c r="BJ259" s="174"/>
      <c r="BK259" s="6"/>
      <c r="BL259" s="57" t="s">
        <v>30</v>
      </c>
      <c r="BM259" s="239">
        <f>IFERROR($BM5*'SPMW - Average Cons. of Failure'!$Q$65,0)</f>
        <v>0</v>
      </c>
      <c r="BN259" s="239">
        <f>IFERROR($BM5*'SPMW - Average Cons. of Failure'!$Q$65,0)</f>
        <v>0</v>
      </c>
      <c r="BO259" s="239">
        <f>IFERROR($BM5*'SPMW - Average Cons. of Failure'!$Q$65,0)</f>
        <v>0</v>
      </c>
      <c r="BP259" s="239">
        <f>IFERROR($BM5*'SPMW - Average Cons. of Failure'!$Q$65,0)</f>
        <v>0</v>
      </c>
      <c r="BQ259" s="239">
        <f>IFERROR($BM5*'SPMW - Average Cons. of Failure'!$Q$65,0)</f>
        <v>0</v>
      </c>
      <c r="BR259" s="174"/>
      <c r="BS259" s="6"/>
      <c r="BT259" s="57" t="s">
        <v>30</v>
      </c>
      <c r="BU259" s="23" t="str">
        <f t="shared" si="1291"/>
        <v/>
      </c>
      <c r="BV259" s="23" t="str">
        <f t="shared" si="1291"/>
        <v/>
      </c>
      <c r="BW259" s="23" t="str">
        <f t="shared" si="1291"/>
        <v/>
      </c>
      <c r="BX259" s="23" t="str">
        <f t="shared" si="1291"/>
        <v/>
      </c>
      <c r="BY259" s="23" t="str">
        <f t="shared" si="1291"/>
        <v/>
      </c>
      <c r="BZ259" s="6"/>
      <c r="CA259" s="6"/>
      <c r="CB259" s="57" t="s">
        <v>30</v>
      </c>
      <c r="CC259" s="193" t="str">
        <f t="shared" si="1443"/>
        <v/>
      </c>
      <c r="CD259" s="193" t="str">
        <f t="shared" si="1431"/>
        <v/>
      </c>
      <c r="CE259" s="193" t="str">
        <f t="shared" si="1431"/>
        <v/>
      </c>
      <c r="CF259" s="193" t="str">
        <f t="shared" si="1431"/>
        <v/>
      </c>
      <c r="CG259" s="193" t="str">
        <f t="shared" si="1431"/>
        <v/>
      </c>
      <c r="CH259" s="196">
        <f t="shared" si="1192"/>
        <v>0</v>
      </c>
      <c r="CI259" s="66"/>
      <c r="CJ259" s="66"/>
      <c r="CK259" s="193" t="str">
        <f t="shared" si="1432"/>
        <v/>
      </c>
      <c r="CL259" s="193" t="str">
        <f t="shared" si="1432"/>
        <v/>
      </c>
      <c r="CM259" s="193" t="str">
        <f t="shared" si="1432"/>
        <v/>
      </c>
      <c r="CN259" s="193" t="str">
        <f t="shared" si="1432"/>
        <v/>
      </c>
      <c r="CO259" s="193" t="str">
        <f t="shared" si="1432"/>
        <v/>
      </c>
      <c r="CP259" s="196">
        <f t="shared" si="1141"/>
        <v>0</v>
      </c>
      <c r="CS259" s="193" t="str">
        <f t="shared" si="1444"/>
        <v/>
      </c>
      <c r="CT259" s="193" t="str">
        <f t="shared" si="1433"/>
        <v/>
      </c>
      <c r="CU259" s="193" t="str">
        <f t="shared" si="1433"/>
        <v/>
      </c>
      <c r="CV259" s="193" t="str">
        <f t="shared" si="1433"/>
        <v/>
      </c>
      <c r="CW259" s="193" t="str">
        <f t="shared" si="1433"/>
        <v/>
      </c>
      <c r="CX259" s="196">
        <f t="shared" si="1143"/>
        <v>0</v>
      </c>
      <c r="CY259" s="6"/>
      <c r="CZ259" s="6"/>
      <c r="DA259" s="193" t="str">
        <f t="shared" si="1445"/>
        <v/>
      </c>
      <c r="DB259" s="193" t="str">
        <f t="shared" si="1434"/>
        <v/>
      </c>
      <c r="DC259" s="193" t="str">
        <f t="shared" si="1434"/>
        <v/>
      </c>
      <c r="DD259" s="193" t="str">
        <f t="shared" si="1434"/>
        <v/>
      </c>
      <c r="DE259" s="193" t="str">
        <f t="shared" si="1434"/>
        <v/>
      </c>
      <c r="DF259" s="196">
        <f t="shared" si="1145"/>
        <v>0</v>
      </c>
      <c r="DG259" s="6"/>
      <c r="DH259" s="6"/>
      <c r="DI259" s="193" t="str">
        <f t="shared" si="1446"/>
        <v/>
      </c>
      <c r="DJ259" s="193" t="str">
        <f t="shared" si="1435"/>
        <v/>
      </c>
      <c r="DK259" s="193" t="str">
        <f t="shared" si="1435"/>
        <v/>
      </c>
      <c r="DL259" s="193" t="str">
        <f t="shared" si="1435"/>
        <v/>
      </c>
      <c r="DM259" s="193" t="str">
        <f t="shared" si="1435"/>
        <v/>
      </c>
      <c r="DN259" s="196">
        <f t="shared" si="1149"/>
        <v>0</v>
      </c>
      <c r="DO259" s="6"/>
      <c r="DP259" s="6"/>
      <c r="DQ259" s="193" t="str">
        <f t="shared" si="1447"/>
        <v/>
      </c>
      <c r="DR259" s="193" t="str">
        <f t="shared" si="1436"/>
        <v/>
      </c>
      <c r="DS259" s="193" t="str">
        <f t="shared" si="1436"/>
        <v/>
      </c>
      <c r="DT259" s="193" t="str">
        <f t="shared" si="1436"/>
        <v/>
      </c>
      <c r="DU259" s="193" t="str">
        <f t="shared" si="1436"/>
        <v/>
      </c>
      <c r="DV259" s="196">
        <f t="shared" si="1148"/>
        <v>0</v>
      </c>
    </row>
    <row r="260" spans="1:126" ht="25.5" customHeight="1" thickBot="1">
      <c r="A260" s="19"/>
      <c r="B260" s="59"/>
      <c r="C260" s="60">
        <v>0</v>
      </c>
      <c r="D260" s="60">
        <v>0</v>
      </c>
      <c r="E260" s="61">
        <v>0</v>
      </c>
      <c r="F260" s="62"/>
      <c r="G260" s="63">
        <f>SUM(G256:G259)</f>
        <v>0</v>
      </c>
      <c r="H260" s="64">
        <f t="shared" ref="H260:K260" si="1448">SUM(H256:H259)</f>
        <v>0</v>
      </c>
      <c r="I260" s="64">
        <f t="shared" si="1448"/>
        <v>0</v>
      </c>
      <c r="J260" s="64">
        <f t="shared" si="1448"/>
        <v>0</v>
      </c>
      <c r="K260" s="64">
        <f t="shared" si="1448"/>
        <v>0</v>
      </c>
      <c r="L260" s="65"/>
      <c r="M260" s="63">
        <f>SUM(M256:M259)</f>
        <v>0</v>
      </c>
      <c r="N260" s="64">
        <f t="shared" ref="N260:Q260" si="1449">SUM(N256:N259)</f>
        <v>0</v>
      </c>
      <c r="O260" s="64">
        <f t="shared" si="1449"/>
        <v>0</v>
      </c>
      <c r="P260" s="64">
        <f t="shared" si="1449"/>
        <v>0</v>
      </c>
      <c r="Q260" s="64">
        <f t="shared" si="1449"/>
        <v>0</v>
      </c>
      <c r="R260" s="65"/>
      <c r="S260" s="63">
        <f>SUM(S256:S259)</f>
        <v>0</v>
      </c>
      <c r="T260" s="64">
        <f t="shared" ref="T260:W260" si="1450">SUM(T256:T259)</f>
        <v>0</v>
      </c>
      <c r="U260" s="64">
        <f t="shared" si="1450"/>
        <v>0</v>
      </c>
      <c r="V260" s="64">
        <f t="shared" si="1450"/>
        <v>0</v>
      </c>
      <c r="W260" s="64">
        <f t="shared" si="1450"/>
        <v>0</v>
      </c>
      <c r="X260" s="65"/>
      <c r="Y260" s="63">
        <f>SUM(Y256:Y259)</f>
        <v>0</v>
      </c>
      <c r="Z260" s="64">
        <f t="shared" ref="Z260:AC260" si="1451">SUM(Z256:Z259)</f>
        <v>0</v>
      </c>
      <c r="AA260" s="64">
        <f t="shared" si="1451"/>
        <v>0</v>
      </c>
      <c r="AB260" s="64">
        <f t="shared" si="1451"/>
        <v>0</v>
      </c>
      <c r="AC260" s="64">
        <f t="shared" si="1451"/>
        <v>0</v>
      </c>
      <c r="AD260" s="65"/>
      <c r="AE260" s="63">
        <f>SUM(AE256:AE259)</f>
        <v>0</v>
      </c>
      <c r="AF260" s="64">
        <f t="shared" ref="AF260:AI260" si="1452">SUM(AF256:AF259)</f>
        <v>0</v>
      </c>
      <c r="AG260" s="64">
        <f t="shared" si="1452"/>
        <v>0</v>
      </c>
      <c r="AH260" s="64">
        <f t="shared" si="1452"/>
        <v>0</v>
      </c>
      <c r="AI260" s="64">
        <f t="shared" si="1452"/>
        <v>0</v>
      </c>
      <c r="AJ260" s="65"/>
      <c r="AK260" s="63">
        <f>SUM(AK256:AK259)</f>
        <v>0</v>
      </c>
      <c r="AL260" s="64">
        <f t="shared" ref="AL260:AO260" si="1453">SUM(AL256:AL259)</f>
        <v>0</v>
      </c>
      <c r="AM260" s="64">
        <f t="shared" si="1453"/>
        <v>0</v>
      </c>
      <c r="AN260" s="64">
        <f t="shared" si="1453"/>
        <v>0</v>
      </c>
      <c r="AO260" s="64">
        <f t="shared" si="1453"/>
        <v>0</v>
      </c>
      <c r="AP260" s="65"/>
      <c r="BB260" s="6"/>
      <c r="BC260" s="6"/>
      <c r="BD260" s="62"/>
      <c r="BE260" s="171"/>
      <c r="BF260" s="172"/>
      <c r="BG260" s="172"/>
      <c r="BH260" s="172"/>
      <c r="BI260" s="172"/>
      <c r="BJ260" s="65"/>
      <c r="BK260" s="6"/>
      <c r="BL260" s="62"/>
      <c r="BM260" s="171"/>
      <c r="BN260" s="172"/>
      <c r="BO260" s="172"/>
      <c r="BP260" s="172"/>
      <c r="BQ260" s="172"/>
      <c r="BR260" s="65"/>
      <c r="BS260" s="6"/>
      <c r="BT260" s="62"/>
      <c r="BU260" s="23" t="str">
        <f t="shared" si="1291"/>
        <v/>
      </c>
      <c r="BV260" s="23" t="str">
        <f t="shared" si="1291"/>
        <v/>
      </c>
      <c r="BW260" s="23" t="str">
        <f t="shared" si="1291"/>
        <v/>
      </c>
      <c r="BX260" s="23" t="str">
        <f t="shared" si="1291"/>
        <v/>
      </c>
      <c r="BY260" s="23" t="str">
        <f t="shared" si="1291"/>
        <v/>
      </c>
      <c r="BZ260" s="6"/>
      <c r="CA260" s="6"/>
      <c r="CB260" s="62"/>
      <c r="CC260" s="195">
        <f t="shared" ref="CC260:CF260" si="1454">SUM(CC256:CC259)</f>
        <v>0</v>
      </c>
      <c r="CD260" s="195">
        <f t="shared" si="1454"/>
        <v>0</v>
      </c>
      <c r="CE260" s="195">
        <f t="shared" si="1454"/>
        <v>0</v>
      </c>
      <c r="CF260" s="195">
        <f t="shared" si="1454"/>
        <v>0</v>
      </c>
      <c r="CG260" s="195">
        <f>SUM(CG256:CG259)</f>
        <v>0</v>
      </c>
      <c r="CH260" s="196">
        <f t="shared" si="1192"/>
        <v>0</v>
      </c>
      <c r="CI260" s="66"/>
      <c r="CJ260" s="66"/>
      <c r="CK260" s="195">
        <f>SUM(CK256:CK259)</f>
        <v>0</v>
      </c>
      <c r="CL260" s="195">
        <f t="shared" ref="CL260:CN260" si="1455">SUM(CL256:CL259)</f>
        <v>0</v>
      </c>
      <c r="CM260" s="195">
        <f t="shared" si="1455"/>
        <v>0</v>
      </c>
      <c r="CN260" s="195">
        <f t="shared" si="1455"/>
        <v>0</v>
      </c>
      <c r="CO260" s="195">
        <f>SUM(CO256:CO259)</f>
        <v>0</v>
      </c>
      <c r="CP260" s="196">
        <f t="shared" si="1141"/>
        <v>0</v>
      </c>
      <c r="CS260" s="195">
        <f t="shared" ref="CS260:CV260" si="1456">SUM(CS256:CS259)</f>
        <v>0</v>
      </c>
      <c r="CT260" s="195">
        <f t="shared" si="1456"/>
        <v>0</v>
      </c>
      <c r="CU260" s="195">
        <f t="shared" si="1456"/>
        <v>0</v>
      </c>
      <c r="CV260" s="195">
        <f t="shared" si="1456"/>
        <v>0</v>
      </c>
      <c r="CW260" s="195">
        <f>SUM(CW256:CW259)</f>
        <v>0</v>
      </c>
      <c r="CX260" s="196">
        <f t="shared" si="1143"/>
        <v>0</v>
      </c>
      <c r="CY260" s="6"/>
      <c r="CZ260" s="6"/>
      <c r="DA260" s="195">
        <f t="shared" ref="DA260:DD260" si="1457">SUM(DA256:DA259)</f>
        <v>0</v>
      </c>
      <c r="DB260" s="195">
        <f t="shared" si="1457"/>
        <v>0</v>
      </c>
      <c r="DC260" s="195">
        <f t="shared" si="1457"/>
        <v>0</v>
      </c>
      <c r="DD260" s="195">
        <f t="shared" si="1457"/>
        <v>0</v>
      </c>
      <c r="DE260" s="195">
        <f>SUM(DE256:DE259)</f>
        <v>0</v>
      </c>
      <c r="DF260" s="196">
        <f t="shared" si="1145"/>
        <v>0</v>
      </c>
      <c r="DG260" s="6"/>
      <c r="DH260" s="6"/>
      <c r="DI260" s="195">
        <f t="shared" ref="DI260:DL260" si="1458">SUM(DI256:DI259)</f>
        <v>0</v>
      </c>
      <c r="DJ260" s="195">
        <f t="shared" si="1458"/>
        <v>0</v>
      </c>
      <c r="DK260" s="195">
        <f t="shared" si="1458"/>
        <v>0</v>
      </c>
      <c r="DL260" s="195">
        <f t="shared" si="1458"/>
        <v>0</v>
      </c>
      <c r="DM260" s="195">
        <f>SUM(DM256:DM259)</f>
        <v>0</v>
      </c>
      <c r="DN260" s="196">
        <f t="shared" si="1149"/>
        <v>0</v>
      </c>
      <c r="DO260" s="6"/>
      <c r="DP260" s="6"/>
      <c r="DQ260" s="195">
        <f>SUM(DQ256:DQ259)</f>
        <v>0</v>
      </c>
      <c r="DR260" s="195">
        <f t="shared" ref="DR260:DU260" si="1459">SUM(DR256:DR259)</f>
        <v>0</v>
      </c>
      <c r="DS260" s="195">
        <f t="shared" si="1459"/>
        <v>0</v>
      </c>
      <c r="DT260" s="195">
        <f t="shared" si="1459"/>
        <v>0</v>
      </c>
      <c r="DU260" s="195">
        <f t="shared" si="1459"/>
        <v>0</v>
      </c>
      <c r="DV260" s="196">
        <f t="shared" si="1148"/>
        <v>0</v>
      </c>
    </row>
    <row r="261" spans="1:126" ht="25.5" customHeight="1">
      <c r="A261" s="19"/>
      <c r="B261" s="68" t="s">
        <v>33</v>
      </c>
      <c r="C261" s="48"/>
      <c r="D261" s="48"/>
      <c r="E261" s="49"/>
      <c r="F261" s="50" t="s">
        <v>25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2">
        <f>SUM(G261:K261)</f>
        <v>0</v>
      </c>
      <c r="M261" s="67">
        <v>0</v>
      </c>
      <c r="N261" s="67">
        <v>0</v>
      </c>
      <c r="O261" s="67">
        <v>0</v>
      </c>
      <c r="P261" s="67">
        <v>0</v>
      </c>
      <c r="Q261" s="67">
        <v>0</v>
      </c>
      <c r="R261" s="52">
        <f>SUM(M261:Q261)</f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2">
        <f>SUM(S261:W261)</f>
        <v>0</v>
      </c>
      <c r="Y261" s="67">
        <v>0</v>
      </c>
      <c r="Z261" s="67">
        <v>0</v>
      </c>
      <c r="AA261" s="67">
        <v>0</v>
      </c>
      <c r="AB261" s="67">
        <v>0</v>
      </c>
      <c r="AC261" s="67">
        <v>0</v>
      </c>
      <c r="AD261" s="52">
        <f>SUM(Y261:AC261)</f>
        <v>0</v>
      </c>
      <c r="AE261" s="53">
        <v>0</v>
      </c>
      <c r="AF261" s="53">
        <v>0</v>
      </c>
      <c r="AG261" s="53">
        <v>0</v>
      </c>
      <c r="AH261" s="53">
        <v>0</v>
      </c>
      <c r="AI261" s="53">
        <v>0</v>
      </c>
      <c r="AJ261" s="52">
        <f>SUM(AE261:AI261)</f>
        <v>0</v>
      </c>
      <c r="AK261" s="67">
        <v>0</v>
      </c>
      <c r="AL261" s="67">
        <v>0</v>
      </c>
      <c r="AM261" s="67">
        <v>0</v>
      </c>
      <c r="AN261" s="67">
        <v>0</v>
      </c>
      <c r="AO261" s="67">
        <v>0</v>
      </c>
      <c r="AP261" s="52">
        <f>SUM(AK261:AO261)</f>
        <v>0</v>
      </c>
      <c r="BB261" s="6"/>
      <c r="BC261" s="6"/>
      <c r="BD261" s="50" t="s">
        <v>25</v>
      </c>
      <c r="BE261" s="170">
        <f>'SPMW - Probs. of Failure '!O$66</f>
        <v>0</v>
      </c>
      <c r="BF261" s="170">
        <f>'SPMW - Probs. of Failure '!P$66</f>
        <v>0</v>
      </c>
      <c r="BG261" s="170">
        <f>'SPMW - Probs. of Failure '!Q$66</f>
        <v>0</v>
      </c>
      <c r="BH261" s="170">
        <f>'SPMW - Probs. of Failure '!R$66</f>
        <v>0</v>
      </c>
      <c r="BI261" s="170">
        <f>'SPMW - Probs. of Failure '!S$66</f>
        <v>0</v>
      </c>
      <c r="BJ261" s="173"/>
      <c r="BK261" s="6"/>
      <c r="BL261" s="50" t="s">
        <v>25</v>
      </c>
      <c r="BM261" s="239">
        <f>IFERROR($BM2*'SPMW - Average Cons. of Failure'!$Q$66,0)</f>
        <v>0</v>
      </c>
      <c r="BN261" s="239">
        <f>IFERROR($BM2*'SPMW - Average Cons. of Failure'!$Q$66,0)</f>
        <v>0</v>
      </c>
      <c r="BO261" s="239">
        <f>IFERROR($BM2*'SPMW - Average Cons. of Failure'!$Q$66,0)</f>
        <v>0</v>
      </c>
      <c r="BP261" s="239">
        <f>IFERROR($BM2*'SPMW - Average Cons. of Failure'!$Q$66,0)</f>
        <v>0</v>
      </c>
      <c r="BQ261" s="239">
        <f>IFERROR($BM2*'SPMW - Average Cons. of Failure'!$Q$66,0)</f>
        <v>0</v>
      </c>
      <c r="BR261" s="173"/>
      <c r="BS261" s="6"/>
      <c r="BT261" s="50" t="s">
        <v>25</v>
      </c>
      <c r="BU261" s="23" t="str">
        <f t="shared" si="1291"/>
        <v/>
      </c>
      <c r="BV261" s="23" t="str">
        <f t="shared" si="1291"/>
        <v/>
      </c>
      <c r="BW261" s="23" t="str">
        <f t="shared" si="1291"/>
        <v/>
      </c>
      <c r="BX261" s="23" t="str">
        <f t="shared" si="1291"/>
        <v/>
      </c>
      <c r="BY261" s="23" t="str">
        <f t="shared" si="1291"/>
        <v/>
      </c>
      <c r="BZ261" s="6"/>
      <c r="CA261" s="6"/>
      <c r="CB261" s="50" t="s">
        <v>25</v>
      </c>
      <c r="CC261" s="193" t="str">
        <f>IF(BU261="","",M261*BU261)</f>
        <v/>
      </c>
      <c r="CD261" s="193" t="str">
        <f t="shared" ref="CD261:CG264" si="1460">IF(BV261="","",N261*BV261)</f>
        <v/>
      </c>
      <c r="CE261" s="193" t="str">
        <f t="shared" si="1460"/>
        <v/>
      </c>
      <c r="CF261" s="193" t="str">
        <f t="shared" si="1460"/>
        <v/>
      </c>
      <c r="CG261" s="193" t="str">
        <f t="shared" si="1460"/>
        <v/>
      </c>
      <c r="CH261" s="196">
        <f t="shared" si="1192"/>
        <v>0</v>
      </c>
      <c r="CI261" s="91"/>
      <c r="CJ261" s="91"/>
      <c r="CK261" s="193" t="str">
        <f t="shared" ref="CK261:CO264" si="1461">IF(BU261="","",G261*BU261)</f>
        <v/>
      </c>
      <c r="CL261" s="193" t="str">
        <f t="shared" si="1461"/>
        <v/>
      </c>
      <c r="CM261" s="193" t="str">
        <f t="shared" si="1461"/>
        <v/>
      </c>
      <c r="CN261" s="193" t="str">
        <f t="shared" si="1461"/>
        <v/>
      </c>
      <c r="CO261" s="193" t="str">
        <f t="shared" si="1461"/>
        <v/>
      </c>
      <c r="CP261" s="196">
        <f t="shared" si="1141"/>
        <v>0</v>
      </c>
      <c r="CS261" s="193" t="str">
        <f>IF(BU261="","",Y261*BU261)</f>
        <v/>
      </c>
      <c r="CT261" s="193" t="str">
        <f t="shared" ref="CT261:CW264" si="1462">IF(BV261="","",Z261*BV261)</f>
        <v/>
      </c>
      <c r="CU261" s="193" t="str">
        <f t="shared" si="1462"/>
        <v/>
      </c>
      <c r="CV261" s="193" t="str">
        <f t="shared" si="1462"/>
        <v/>
      </c>
      <c r="CW261" s="193" t="str">
        <f t="shared" si="1462"/>
        <v/>
      </c>
      <c r="CX261" s="196">
        <f t="shared" si="1143"/>
        <v>0</v>
      </c>
      <c r="CY261" s="6"/>
      <c r="CZ261" s="6"/>
      <c r="DA261" s="193" t="str">
        <f>IF(BU261="","",(S261+Y261)*BU261)</f>
        <v/>
      </c>
      <c r="DB261" s="193" t="str">
        <f t="shared" ref="DB261:DE264" si="1463">IF(BV261="","",(T261+Z261)*BV261)</f>
        <v/>
      </c>
      <c r="DC261" s="193" t="str">
        <f t="shared" si="1463"/>
        <v/>
      </c>
      <c r="DD261" s="193" t="str">
        <f t="shared" si="1463"/>
        <v/>
      </c>
      <c r="DE261" s="193" t="str">
        <f t="shared" si="1463"/>
        <v/>
      </c>
      <c r="DF261" s="196">
        <f t="shared" si="1145"/>
        <v>0</v>
      </c>
      <c r="DG261" s="6"/>
      <c r="DH261" s="6"/>
      <c r="DI261" s="193" t="str">
        <f>IF(BU261="","",AK261*BU261)</f>
        <v/>
      </c>
      <c r="DJ261" s="193" t="str">
        <f t="shared" ref="DJ261:DM264" si="1464">IF(BV261="","",AL261*BV261)</f>
        <v/>
      </c>
      <c r="DK261" s="193" t="str">
        <f t="shared" si="1464"/>
        <v/>
      </c>
      <c r="DL261" s="193" t="str">
        <f t="shared" si="1464"/>
        <v/>
      </c>
      <c r="DM261" s="193" t="str">
        <f t="shared" si="1464"/>
        <v/>
      </c>
      <c r="DN261" s="196">
        <f t="shared" si="1149"/>
        <v>0</v>
      </c>
      <c r="DO261" s="6"/>
      <c r="DP261" s="6"/>
      <c r="DQ261" s="193" t="str">
        <f>IF(BU261="","",(AE261+AK261)*BU261)</f>
        <v/>
      </c>
      <c r="DR261" s="193" t="str">
        <f t="shared" ref="DR261:DU264" si="1465">IF(BV261="","",(AF261+AL261)*BV261)</f>
        <v/>
      </c>
      <c r="DS261" s="193" t="str">
        <f t="shared" si="1465"/>
        <v/>
      </c>
      <c r="DT261" s="193" t="str">
        <f t="shared" si="1465"/>
        <v/>
      </c>
      <c r="DU261" s="193" t="str">
        <f t="shared" si="1465"/>
        <v/>
      </c>
      <c r="DV261" s="196">
        <f t="shared" si="1148"/>
        <v>0</v>
      </c>
    </row>
    <row r="262" spans="1:126" ht="25.5" customHeight="1">
      <c r="A262" s="19"/>
      <c r="B262" s="54"/>
      <c r="C262" s="55"/>
      <c r="D262" s="55"/>
      <c r="E262" s="56"/>
      <c r="F262" s="57" t="s">
        <v>27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8">
        <f t="shared" ref="L262:L264" si="1466">SUM(G262:K262)</f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8">
        <f t="shared" ref="R262:R264" si="1467">SUM(M262:Q262)</f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8">
        <f t="shared" ref="X262:X264" si="1468">SUM(S262:W262)</f>
        <v>0</v>
      </c>
      <c r="Y262" s="51">
        <v>0</v>
      </c>
      <c r="Z262" s="51">
        <v>0</v>
      </c>
      <c r="AA262" s="51">
        <v>0</v>
      </c>
      <c r="AB262" s="51">
        <v>0</v>
      </c>
      <c r="AC262" s="51">
        <v>0</v>
      </c>
      <c r="AD262" s="58">
        <f t="shared" ref="AD262:AD264" si="1469">SUM(Y262:AC262)</f>
        <v>0</v>
      </c>
      <c r="AE262" s="51">
        <v>0</v>
      </c>
      <c r="AF262" s="51">
        <v>0</v>
      </c>
      <c r="AG262" s="51">
        <v>0</v>
      </c>
      <c r="AH262" s="51">
        <v>0</v>
      </c>
      <c r="AI262" s="51">
        <v>0</v>
      </c>
      <c r="AJ262" s="58">
        <f t="shared" ref="AJ262:AJ264" si="1470">SUM(AE262:AI262)</f>
        <v>0</v>
      </c>
      <c r="AK262" s="51">
        <v>0</v>
      </c>
      <c r="AL262" s="51">
        <v>0</v>
      </c>
      <c r="AM262" s="51">
        <v>0</v>
      </c>
      <c r="AN262" s="51">
        <v>0</v>
      </c>
      <c r="AO262" s="51">
        <v>0</v>
      </c>
      <c r="AP262" s="58">
        <f t="shared" ref="AP262:AP264" si="1471">SUM(AK262:AO262)</f>
        <v>0</v>
      </c>
      <c r="BB262" s="6"/>
      <c r="BC262" s="6"/>
      <c r="BD262" s="57" t="s">
        <v>27</v>
      </c>
      <c r="BE262" s="170">
        <f>'SPMW - Probs. of Failure '!O$66</f>
        <v>0</v>
      </c>
      <c r="BF262" s="170">
        <f>'SPMW - Probs. of Failure '!P$66</f>
        <v>0</v>
      </c>
      <c r="BG262" s="170">
        <f>'SPMW - Probs. of Failure '!Q$66</f>
        <v>0</v>
      </c>
      <c r="BH262" s="170">
        <f>'SPMW - Probs. of Failure '!R$66</f>
        <v>0</v>
      </c>
      <c r="BI262" s="170">
        <f>'SPMW - Probs. of Failure '!S$66</f>
        <v>0</v>
      </c>
      <c r="BJ262" s="174"/>
      <c r="BK262" s="6"/>
      <c r="BL262" s="57" t="s">
        <v>27</v>
      </c>
      <c r="BM262" s="239">
        <f>IFERROR($BM3*'SPMW - Average Cons. of Failure'!$Q$66,0)</f>
        <v>0</v>
      </c>
      <c r="BN262" s="239">
        <f>IFERROR($BM3*'SPMW - Average Cons. of Failure'!$Q$66,0)</f>
        <v>0</v>
      </c>
      <c r="BO262" s="239">
        <f>IFERROR($BM3*'SPMW - Average Cons. of Failure'!$Q$66,0)</f>
        <v>0</v>
      </c>
      <c r="BP262" s="239">
        <f>IFERROR($BM3*'SPMW - Average Cons. of Failure'!$Q$66,0)</f>
        <v>0</v>
      </c>
      <c r="BQ262" s="239">
        <f>IFERROR($BM3*'SPMW - Average Cons. of Failure'!$Q$66,0)</f>
        <v>0</v>
      </c>
      <c r="BR262" s="174"/>
      <c r="BS262" s="6"/>
      <c r="BT262" s="57" t="s">
        <v>27</v>
      </c>
      <c r="BU262" s="23" t="str">
        <f t="shared" si="1291"/>
        <v/>
      </c>
      <c r="BV262" s="23" t="str">
        <f t="shared" si="1291"/>
        <v/>
      </c>
      <c r="BW262" s="23" t="str">
        <f t="shared" si="1291"/>
        <v/>
      </c>
      <c r="BX262" s="23" t="str">
        <f t="shared" si="1291"/>
        <v/>
      </c>
      <c r="BY262" s="23" t="str">
        <f t="shared" si="1291"/>
        <v/>
      </c>
      <c r="BZ262" s="6"/>
      <c r="CA262" s="6"/>
      <c r="CB262" s="57" t="s">
        <v>27</v>
      </c>
      <c r="CC262" s="193" t="str">
        <f t="shared" ref="CC262:CC264" si="1472">IF(BU262="","",M262*BU262)</f>
        <v/>
      </c>
      <c r="CD262" s="193" t="str">
        <f t="shared" si="1460"/>
        <v/>
      </c>
      <c r="CE262" s="193" t="str">
        <f t="shared" si="1460"/>
        <v/>
      </c>
      <c r="CF262" s="193" t="str">
        <f t="shared" si="1460"/>
        <v/>
      </c>
      <c r="CG262" s="193" t="str">
        <f t="shared" si="1460"/>
        <v/>
      </c>
      <c r="CH262" s="196">
        <f t="shared" si="1192"/>
        <v>0</v>
      </c>
      <c r="CI262" s="91"/>
      <c r="CJ262" s="91"/>
      <c r="CK262" s="193" t="str">
        <f t="shared" si="1461"/>
        <v/>
      </c>
      <c r="CL262" s="193" t="str">
        <f t="shared" si="1461"/>
        <v/>
      </c>
      <c r="CM262" s="193" t="str">
        <f t="shared" si="1461"/>
        <v/>
      </c>
      <c r="CN262" s="193" t="str">
        <f t="shared" si="1461"/>
        <v/>
      </c>
      <c r="CO262" s="193" t="str">
        <f t="shared" si="1461"/>
        <v/>
      </c>
      <c r="CP262" s="196">
        <f t="shared" si="1141"/>
        <v>0</v>
      </c>
      <c r="CS262" s="193" t="str">
        <f t="shared" ref="CS262:CS264" si="1473">IF(BU262="","",Y262*BU262)</f>
        <v/>
      </c>
      <c r="CT262" s="193" t="str">
        <f t="shared" si="1462"/>
        <v/>
      </c>
      <c r="CU262" s="193" t="str">
        <f t="shared" si="1462"/>
        <v/>
      </c>
      <c r="CV262" s="193" t="str">
        <f t="shared" si="1462"/>
        <v/>
      </c>
      <c r="CW262" s="193" t="str">
        <f t="shared" si="1462"/>
        <v/>
      </c>
      <c r="CX262" s="196">
        <f t="shared" si="1143"/>
        <v>0</v>
      </c>
      <c r="CY262" s="6"/>
      <c r="CZ262" s="6"/>
      <c r="DA262" s="193" t="str">
        <f t="shared" ref="DA262:DA264" si="1474">IF(BU262="","",(S262+Y262)*BU262)</f>
        <v/>
      </c>
      <c r="DB262" s="193" t="str">
        <f t="shared" si="1463"/>
        <v/>
      </c>
      <c r="DC262" s="193" t="str">
        <f t="shared" si="1463"/>
        <v/>
      </c>
      <c r="DD262" s="193" t="str">
        <f t="shared" si="1463"/>
        <v/>
      </c>
      <c r="DE262" s="193" t="str">
        <f t="shared" si="1463"/>
        <v/>
      </c>
      <c r="DF262" s="196">
        <f t="shared" si="1145"/>
        <v>0</v>
      </c>
      <c r="DG262" s="6"/>
      <c r="DH262" s="6"/>
      <c r="DI262" s="193" t="str">
        <f t="shared" ref="DI262:DI264" si="1475">IF(BU262="","",AK262*BU262)</f>
        <v/>
      </c>
      <c r="DJ262" s="193" t="str">
        <f t="shared" si="1464"/>
        <v/>
      </c>
      <c r="DK262" s="193" t="str">
        <f t="shared" si="1464"/>
        <v/>
      </c>
      <c r="DL262" s="193" t="str">
        <f t="shared" si="1464"/>
        <v/>
      </c>
      <c r="DM262" s="193" t="str">
        <f t="shared" si="1464"/>
        <v/>
      </c>
      <c r="DN262" s="196">
        <f t="shared" si="1149"/>
        <v>0</v>
      </c>
      <c r="DO262" s="6"/>
      <c r="DP262" s="6"/>
      <c r="DQ262" s="193" t="str">
        <f t="shared" ref="DQ262:DQ264" si="1476">IF(BU262="","",(AE262+AK262)*BU262)</f>
        <v/>
      </c>
      <c r="DR262" s="193" t="str">
        <f t="shared" si="1465"/>
        <v/>
      </c>
      <c r="DS262" s="193" t="str">
        <f t="shared" si="1465"/>
        <v/>
      </c>
      <c r="DT262" s="193" t="str">
        <f t="shared" si="1465"/>
        <v/>
      </c>
      <c r="DU262" s="193" t="str">
        <f t="shared" si="1465"/>
        <v/>
      </c>
      <c r="DV262" s="196">
        <f t="shared" si="1148"/>
        <v>0</v>
      </c>
    </row>
    <row r="263" spans="1:126" ht="25.5" customHeight="1">
      <c r="A263" s="19"/>
      <c r="B263" s="54"/>
      <c r="C263" s="55"/>
      <c r="D263" s="55"/>
      <c r="E263" s="56"/>
      <c r="F263" s="57" t="s">
        <v>29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8">
        <f t="shared" si="1466"/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8">
        <f t="shared" si="1467"/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8">
        <f t="shared" si="1468"/>
        <v>0</v>
      </c>
      <c r="Y263" s="51">
        <v>0</v>
      </c>
      <c r="Z263" s="51">
        <v>0</v>
      </c>
      <c r="AA263" s="51">
        <v>0</v>
      </c>
      <c r="AB263" s="51">
        <v>0</v>
      </c>
      <c r="AC263" s="51">
        <v>0</v>
      </c>
      <c r="AD263" s="58">
        <f t="shared" si="1469"/>
        <v>0</v>
      </c>
      <c r="AE263" s="51">
        <v>0</v>
      </c>
      <c r="AF263" s="51">
        <v>0</v>
      </c>
      <c r="AG263" s="51">
        <v>0</v>
      </c>
      <c r="AH263" s="51">
        <v>0</v>
      </c>
      <c r="AI263" s="51">
        <v>0</v>
      </c>
      <c r="AJ263" s="58">
        <f t="shared" si="1470"/>
        <v>0</v>
      </c>
      <c r="AK263" s="51">
        <v>0</v>
      </c>
      <c r="AL263" s="51">
        <v>0</v>
      </c>
      <c r="AM263" s="51">
        <v>0</v>
      </c>
      <c r="AN263" s="51">
        <v>0</v>
      </c>
      <c r="AO263" s="51">
        <v>0</v>
      </c>
      <c r="AP263" s="58">
        <f t="shared" si="1471"/>
        <v>0</v>
      </c>
      <c r="BB263" s="6"/>
      <c r="BC263" s="6"/>
      <c r="BD263" s="57" t="s">
        <v>29</v>
      </c>
      <c r="BE263" s="170">
        <f>'SPMW - Probs. of Failure '!O$66</f>
        <v>0</v>
      </c>
      <c r="BF263" s="170">
        <f>'SPMW - Probs. of Failure '!P$66</f>
        <v>0</v>
      </c>
      <c r="BG263" s="170">
        <f>'SPMW - Probs. of Failure '!Q$66</f>
        <v>0</v>
      </c>
      <c r="BH263" s="170">
        <f>'SPMW - Probs. of Failure '!R$66</f>
        <v>0</v>
      </c>
      <c r="BI263" s="170">
        <f>'SPMW - Probs. of Failure '!S$66</f>
        <v>0</v>
      </c>
      <c r="BJ263" s="174"/>
      <c r="BK263" s="6"/>
      <c r="BL263" s="57" t="s">
        <v>29</v>
      </c>
      <c r="BM263" s="239">
        <f>IFERROR($BM4*'SPMW - Average Cons. of Failure'!$Q$66,0)</f>
        <v>0</v>
      </c>
      <c r="BN263" s="239">
        <f>IFERROR($BM4*'SPMW - Average Cons. of Failure'!$Q$66,0)</f>
        <v>0</v>
      </c>
      <c r="BO263" s="239">
        <f>IFERROR($BM4*'SPMW - Average Cons. of Failure'!$Q$66,0)</f>
        <v>0</v>
      </c>
      <c r="BP263" s="239">
        <f>IFERROR($BM4*'SPMW - Average Cons. of Failure'!$Q$66,0)</f>
        <v>0</v>
      </c>
      <c r="BQ263" s="239">
        <f>IFERROR($BM4*'SPMW - Average Cons. of Failure'!$Q$66,0)</f>
        <v>0</v>
      </c>
      <c r="BR263" s="174"/>
      <c r="BS263" s="6"/>
      <c r="BT263" s="57" t="s">
        <v>29</v>
      </c>
      <c r="BU263" s="23" t="str">
        <f t="shared" si="1291"/>
        <v/>
      </c>
      <c r="BV263" s="23" t="str">
        <f t="shared" si="1291"/>
        <v/>
      </c>
      <c r="BW263" s="23" t="str">
        <f t="shared" si="1291"/>
        <v/>
      </c>
      <c r="BX263" s="23" t="str">
        <f t="shared" si="1291"/>
        <v/>
      </c>
      <c r="BY263" s="23" t="str">
        <f t="shared" si="1291"/>
        <v/>
      </c>
      <c r="BZ263" s="6"/>
      <c r="CA263" s="6"/>
      <c r="CB263" s="57" t="s">
        <v>29</v>
      </c>
      <c r="CC263" s="193" t="str">
        <f t="shared" si="1472"/>
        <v/>
      </c>
      <c r="CD263" s="193" t="str">
        <f t="shared" si="1460"/>
        <v/>
      </c>
      <c r="CE263" s="193" t="str">
        <f t="shared" si="1460"/>
        <v/>
      </c>
      <c r="CF263" s="193" t="str">
        <f t="shared" si="1460"/>
        <v/>
      </c>
      <c r="CG263" s="193" t="str">
        <f t="shared" si="1460"/>
        <v/>
      </c>
      <c r="CH263" s="196">
        <f t="shared" si="1192"/>
        <v>0</v>
      </c>
      <c r="CI263" s="91"/>
      <c r="CJ263" s="91"/>
      <c r="CK263" s="193" t="str">
        <f t="shared" si="1461"/>
        <v/>
      </c>
      <c r="CL263" s="193" t="str">
        <f t="shared" si="1461"/>
        <v/>
      </c>
      <c r="CM263" s="193" t="str">
        <f t="shared" si="1461"/>
        <v/>
      </c>
      <c r="CN263" s="193" t="str">
        <f t="shared" si="1461"/>
        <v/>
      </c>
      <c r="CO263" s="193" t="str">
        <f t="shared" si="1461"/>
        <v/>
      </c>
      <c r="CP263" s="196">
        <f t="shared" si="1141"/>
        <v>0</v>
      </c>
      <c r="CS263" s="193" t="str">
        <f t="shared" si="1473"/>
        <v/>
      </c>
      <c r="CT263" s="193" t="str">
        <f t="shared" si="1462"/>
        <v/>
      </c>
      <c r="CU263" s="193" t="str">
        <f t="shared" si="1462"/>
        <v/>
      </c>
      <c r="CV263" s="193" t="str">
        <f t="shared" si="1462"/>
        <v/>
      </c>
      <c r="CW263" s="193" t="str">
        <f t="shared" si="1462"/>
        <v/>
      </c>
      <c r="CX263" s="196">
        <f t="shared" si="1143"/>
        <v>0</v>
      </c>
      <c r="CY263" s="6"/>
      <c r="CZ263" s="6"/>
      <c r="DA263" s="193" t="str">
        <f t="shared" si="1474"/>
        <v/>
      </c>
      <c r="DB263" s="193" t="str">
        <f t="shared" si="1463"/>
        <v/>
      </c>
      <c r="DC263" s="193" t="str">
        <f t="shared" si="1463"/>
        <v/>
      </c>
      <c r="DD263" s="193" t="str">
        <f t="shared" si="1463"/>
        <v/>
      </c>
      <c r="DE263" s="193" t="str">
        <f t="shared" si="1463"/>
        <v/>
      </c>
      <c r="DF263" s="196">
        <f t="shared" si="1145"/>
        <v>0</v>
      </c>
      <c r="DG263" s="6"/>
      <c r="DH263" s="6"/>
      <c r="DI263" s="193" t="str">
        <f t="shared" si="1475"/>
        <v/>
      </c>
      <c r="DJ263" s="193" t="str">
        <f t="shared" si="1464"/>
        <v/>
      </c>
      <c r="DK263" s="193" t="str">
        <f t="shared" si="1464"/>
        <v/>
      </c>
      <c r="DL263" s="193" t="str">
        <f t="shared" si="1464"/>
        <v/>
      </c>
      <c r="DM263" s="193" t="str">
        <f t="shared" si="1464"/>
        <v/>
      </c>
      <c r="DN263" s="196">
        <f t="shared" si="1149"/>
        <v>0</v>
      </c>
      <c r="DO263" s="6"/>
      <c r="DP263" s="6"/>
      <c r="DQ263" s="193" t="str">
        <f t="shared" si="1476"/>
        <v/>
      </c>
      <c r="DR263" s="193" t="str">
        <f t="shared" si="1465"/>
        <v/>
      </c>
      <c r="DS263" s="193" t="str">
        <f t="shared" si="1465"/>
        <v/>
      </c>
      <c r="DT263" s="193" t="str">
        <f t="shared" si="1465"/>
        <v/>
      </c>
      <c r="DU263" s="193" t="str">
        <f t="shared" si="1465"/>
        <v/>
      </c>
      <c r="DV263" s="196">
        <f t="shared" si="1148"/>
        <v>0</v>
      </c>
    </row>
    <row r="264" spans="1:126" ht="25.5" customHeight="1">
      <c r="A264" s="19"/>
      <c r="B264" s="54"/>
      <c r="C264" s="55"/>
      <c r="D264" s="55"/>
      <c r="E264" s="56"/>
      <c r="F264" s="57" t="s">
        <v>30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8">
        <f t="shared" si="1466"/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8">
        <f t="shared" si="1467"/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8">
        <f t="shared" si="1468"/>
        <v>0</v>
      </c>
      <c r="Y264" s="51">
        <v>0</v>
      </c>
      <c r="Z264" s="51">
        <v>0</v>
      </c>
      <c r="AA264" s="51">
        <v>0</v>
      </c>
      <c r="AB264" s="51">
        <v>0</v>
      </c>
      <c r="AC264" s="51">
        <v>0</v>
      </c>
      <c r="AD264" s="58">
        <f t="shared" si="1469"/>
        <v>0</v>
      </c>
      <c r="AE264" s="51">
        <v>0</v>
      </c>
      <c r="AF264" s="51">
        <v>0</v>
      </c>
      <c r="AG264" s="51">
        <v>0</v>
      </c>
      <c r="AH264" s="51">
        <v>0</v>
      </c>
      <c r="AI264" s="51">
        <v>0</v>
      </c>
      <c r="AJ264" s="58">
        <f t="shared" si="1470"/>
        <v>0</v>
      </c>
      <c r="AK264" s="51">
        <v>0</v>
      </c>
      <c r="AL264" s="51">
        <v>0</v>
      </c>
      <c r="AM264" s="51">
        <v>0</v>
      </c>
      <c r="AN264" s="51">
        <v>0</v>
      </c>
      <c r="AO264" s="51">
        <v>0</v>
      </c>
      <c r="AP264" s="58">
        <f t="shared" si="1471"/>
        <v>0</v>
      </c>
      <c r="BB264" s="6"/>
      <c r="BC264" s="6"/>
      <c r="BD264" s="57" t="s">
        <v>30</v>
      </c>
      <c r="BE264" s="170">
        <f>'SPMW - Probs. of Failure '!O$66</f>
        <v>0</v>
      </c>
      <c r="BF264" s="170">
        <f>'SPMW - Probs. of Failure '!P$66</f>
        <v>0</v>
      </c>
      <c r="BG264" s="170">
        <f>'SPMW - Probs. of Failure '!Q$66</f>
        <v>0</v>
      </c>
      <c r="BH264" s="170">
        <f>'SPMW - Probs. of Failure '!R$66</f>
        <v>0</v>
      </c>
      <c r="BI264" s="170">
        <f>'SPMW - Probs. of Failure '!S$66</f>
        <v>0</v>
      </c>
      <c r="BJ264" s="174"/>
      <c r="BK264" s="6"/>
      <c r="BL264" s="57" t="s">
        <v>30</v>
      </c>
      <c r="BM264" s="239">
        <f>IFERROR($BM5*'SPMW - Average Cons. of Failure'!$Q$66,0)</f>
        <v>0</v>
      </c>
      <c r="BN264" s="239">
        <f>IFERROR($BM5*'SPMW - Average Cons. of Failure'!$Q$66,0)</f>
        <v>0</v>
      </c>
      <c r="BO264" s="239">
        <f>IFERROR($BM5*'SPMW - Average Cons. of Failure'!$Q$66,0)</f>
        <v>0</v>
      </c>
      <c r="BP264" s="239">
        <f>IFERROR($BM5*'SPMW - Average Cons. of Failure'!$Q$66,0)</f>
        <v>0</v>
      </c>
      <c r="BQ264" s="239">
        <f>IFERROR($BM5*'SPMW - Average Cons. of Failure'!$Q$66,0)</f>
        <v>0</v>
      </c>
      <c r="BR264" s="174"/>
      <c r="BS264" s="6"/>
      <c r="BT264" s="57" t="s">
        <v>30</v>
      </c>
      <c r="BU264" s="23" t="str">
        <f t="shared" si="1291"/>
        <v/>
      </c>
      <c r="BV264" s="23" t="str">
        <f t="shared" si="1291"/>
        <v/>
      </c>
      <c r="BW264" s="23" t="str">
        <f t="shared" si="1291"/>
        <v/>
      </c>
      <c r="BX264" s="23" t="str">
        <f t="shared" si="1291"/>
        <v/>
      </c>
      <c r="BY264" s="23" t="str">
        <f t="shared" si="1291"/>
        <v/>
      </c>
      <c r="BZ264" s="6"/>
      <c r="CA264" s="6"/>
      <c r="CB264" s="57" t="s">
        <v>30</v>
      </c>
      <c r="CC264" s="193" t="str">
        <f t="shared" si="1472"/>
        <v/>
      </c>
      <c r="CD264" s="193" t="str">
        <f t="shared" si="1460"/>
        <v/>
      </c>
      <c r="CE264" s="193" t="str">
        <f t="shared" si="1460"/>
        <v/>
      </c>
      <c r="CF264" s="193" t="str">
        <f t="shared" si="1460"/>
        <v/>
      </c>
      <c r="CG264" s="193" t="str">
        <f t="shared" si="1460"/>
        <v/>
      </c>
      <c r="CH264" s="196">
        <f t="shared" si="1192"/>
        <v>0</v>
      </c>
      <c r="CI264" s="91"/>
      <c r="CJ264" s="91"/>
      <c r="CK264" s="193" t="str">
        <f t="shared" si="1461"/>
        <v/>
      </c>
      <c r="CL264" s="193" t="str">
        <f t="shared" si="1461"/>
        <v/>
      </c>
      <c r="CM264" s="193" t="str">
        <f t="shared" si="1461"/>
        <v/>
      </c>
      <c r="CN264" s="193" t="str">
        <f t="shared" si="1461"/>
        <v/>
      </c>
      <c r="CO264" s="193" t="str">
        <f t="shared" si="1461"/>
        <v/>
      </c>
      <c r="CP264" s="196">
        <f t="shared" si="1141"/>
        <v>0</v>
      </c>
      <c r="CS264" s="193" t="str">
        <f t="shared" si="1473"/>
        <v/>
      </c>
      <c r="CT264" s="193" t="str">
        <f t="shared" si="1462"/>
        <v/>
      </c>
      <c r="CU264" s="193" t="str">
        <f t="shared" si="1462"/>
        <v/>
      </c>
      <c r="CV264" s="193" t="str">
        <f t="shared" si="1462"/>
        <v/>
      </c>
      <c r="CW264" s="193" t="str">
        <f t="shared" si="1462"/>
        <v/>
      </c>
      <c r="CX264" s="196">
        <f t="shared" si="1143"/>
        <v>0</v>
      </c>
      <c r="CY264" s="6"/>
      <c r="CZ264" s="6"/>
      <c r="DA264" s="193" t="str">
        <f t="shared" si="1474"/>
        <v/>
      </c>
      <c r="DB264" s="193" t="str">
        <f t="shared" si="1463"/>
        <v/>
      </c>
      <c r="DC264" s="193" t="str">
        <f t="shared" si="1463"/>
        <v/>
      </c>
      <c r="DD264" s="193" t="str">
        <f t="shared" si="1463"/>
        <v/>
      </c>
      <c r="DE264" s="193" t="str">
        <f t="shared" si="1463"/>
        <v/>
      </c>
      <c r="DF264" s="196">
        <f t="shared" si="1145"/>
        <v>0</v>
      </c>
      <c r="DG264" s="87"/>
      <c r="DH264" s="87"/>
      <c r="DI264" s="193" t="str">
        <f t="shared" si="1475"/>
        <v/>
      </c>
      <c r="DJ264" s="193" t="str">
        <f t="shared" si="1464"/>
        <v/>
      </c>
      <c r="DK264" s="193" t="str">
        <f t="shared" si="1464"/>
        <v/>
      </c>
      <c r="DL264" s="193" t="str">
        <f t="shared" si="1464"/>
        <v/>
      </c>
      <c r="DM264" s="193" t="str">
        <f t="shared" si="1464"/>
        <v/>
      </c>
      <c r="DN264" s="196">
        <f t="shared" si="1149"/>
        <v>0</v>
      </c>
      <c r="DO264" s="6"/>
      <c r="DP264" s="6"/>
      <c r="DQ264" s="193" t="str">
        <f t="shared" si="1476"/>
        <v/>
      </c>
      <c r="DR264" s="193" t="str">
        <f t="shared" si="1465"/>
        <v/>
      </c>
      <c r="DS264" s="193" t="str">
        <f t="shared" si="1465"/>
        <v/>
      </c>
      <c r="DT264" s="193" t="str">
        <f t="shared" si="1465"/>
        <v/>
      </c>
      <c r="DU264" s="193" t="str">
        <f t="shared" si="1465"/>
        <v/>
      </c>
      <c r="DV264" s="196">
        <f t="shared" si="1148"/>
        <v>0</v>
      </c>
    </row>
    <row r="265" spans="1:126" ht="25.5" customHeight="1" thickBot="1">
      <c r="A265" s="19"/>
      <c r="B265" s="59"/>
      <c r="C265" s="60">
        <v>0</v>
      </c>
      <c r="D265" s="60">
        <v>0</v>
      </c>
      <c r="E265" s="61">
        <v>0</v>
      </c>
      <c r="F265" s="62"/>
      <c r="G265" s="63">
        <f>SUM(G261:G264)</f>
        <v>0</v>
      </c>
      <c r="H265" s="64">
        <f t="shared" ref="H265:K265" si="1477">SUM(H261:H264)</f>
        <v>0</v>
      </c>
      <c r="I265" s="64">
        <f t="shared" si="1477"/>
        <v>0</v>
      </c>
      <c r="J265" s="64">
        <f t="shared" si="1477"/>
        <v>0</v>
      </c>
      <c r="K265" s="64">
        <f t="shared" si="1477"/>
        <v>0</v>
      </c>
      <c r="L265" s="65"/>
      <c r="M265" s="63">
        <f>SUM(M261:M264)</f>
        <v>0</v>
      </c>
      <c r="N265" s="64">
        <f t="shared" ref="N265:Q265" si="1478">SUM(N261:N264)</f>
        <v>0</v>
      </c>
      <c r="O265" s="64">
        <f t="shared" si="1478"/>
        <v>0</v>
      </c>
      <c r="P265" s="64">
        <f t="shared" si="1478"/>
        <v>0</v>
      </c>
      <c r="Q265" s="64">
        <f t="shared" si="1478"/>
        <v>0</v>
      </c>
      <c r="R265" s="65"/>
      <c r="S265" s="63">
        <f>SUM(S261:S264)</f>
        <v>0</v>
      </c>
      <c r="T265" s="64">
        <f t="shared" ref="T265:W265" si="1479">SUM(T261:T264)</f>
        <v>0</v>
      </c>
      <c r="U265" s="64">
        <f t="shared" si="1479"/>
        <v>0</v>
      </c>
      <c r="V265" s="64">
        <f t="shared" si="1479"/>
        <v>0</v>
      </c>
      <c r="W265" s="64">
        <f t="shared" si="1479"/>
        <v>0</v>
      </c>
      <c r="X265" s="65"/>
      <c r="Y265" s="63">
        <f>SUM(Y261:Y264)</f>
        <v>0</v>
      </c>
      <c r="Z265" s="64">
        <f t="shared" ref="Z265:AC265" si="1480">SUM(Z261:Z264)</f>
        <v>0</v>
      </c>
      <c r="AA265" s="64">
        <f t="shared" si="1480"/>
        <v>0</v>
      </c>
      <c r="AB265" s="64">
        <f t="shared" si="1480"/>
        <v>0</v>
      </c>
      <c r="AC265" s="64">
        <f t="shared" si="1480"/>
        <v>0</v>
      </c>
      <c r="AD265" s="65"/>
      <c r="AE265" s="63">
        <f>SUM(AE261:AE264)</f>
        <v>0</v>
      </c>
      <c r="AF265" s="64">
        <f t="shared" ref="AF265:AI265" si="1481">SUM(AF261:AF264)</f>
        <v>0</v>
      </c>
      <c r="AG265" s="64">
        <f t="shared" si="1481"/>
        <v>0</v>
      </c>
      <c r="AH265" s="64">
        <f t="shared" si="1481"/>
        <v>0</v>
      </c>
      <c r="AI265" s="64">
        <f t="shared" si="1481"/>
        <v>0</v>
      </c>
      <c r="AJ265" s="65"/>
      <c r="AK265" s="63">
        <f>SUM(AK261:AK264)</f>
        <v>0</v>
      </c>
      <c r="AL265" s="64">
        <f t="shared" ref="AL265:AO265" si="1482">SUM(AL261:AL264)</f>
        <v>0</v>
      </c>
      <c r="AM265" s="64">
        <f t="shared" si="1482"/>
        <v>0</v>
      </c>
      <c r="AN265" s="64">
        <f t="shared" si="1482"/>
        <v>0</v>
      </c>
      <c r="AO265" s="64">
        <f t="shared" si="1482"/>
        <v>0</v>
      </c>
      <c r="AP265" s="65"/>
      <c r="BB265" s="6"/>
      <c r="BC265" s="6"/>
      <c r="BD265" s="62"/>
      <c r="BE265" s="171"/>
      <c r="BF265" s="172"/>
      <c r="BG265" s="172"/>
      <c r="BH265" s="172"/>
      <c r="BI265" s="172"/>
      <c r="BJ265" s="65"/>
      <c r="BK265" s="6"/>
      <c r="BL265" s="62"/>
      <c r="BM265" s="171"/>
      <c r="BN265" s="172"/>
      <c r="BO265" s="172"/>
      <c r="BP265" s="172"/>
      <c r="BQ265" s="172"/>
      <c r="BR265" s="65"/>
      <c r="BS265" s="6"/>
      <c r="BT265" s="62"/>
      <c r="BU265" s="23" t="str">
        <f t="shared" si="1291"/>
        <v/>
      </c>
      <c r="BV265" s="23" t="str">
        <f t="shared" si="1291"/>
        <v/>
      </c>
      <c r="BW265" s="23" t="str">
        <f t="shared" si="1291"/>
        <v/>
      </c>
      <c r="BX265" s="23" t="str">
        <f t="shared" si="1291"/>
        <v/>
      </c>
      <c r="BY265" s="23" t="str">
        <f t="shared" si="1291"/>
        <v/>
      </c>
      <c r="BZ265" s="6"/>
      <c r="CA265" s="6"/>
      <c r="CB265" s="62"/>
      <c r="CC265" s="195">
        <f>SUM(CC261:CC264)</f>
        <v>0</v>
      </c>
      <c r="CD265" s="195">
        <f t="shared" ref="CD265:CG265" si="1483">SUM(CD261:CD264)</f>
        <v>0</v>
      </c>
      <c r="CE265" s="195">
        <f t="shared" si="1483"/>
        <v>0</v>
      </c>
      <c r="CF265" s="195">
        <f t="shared" si="1483"/>
        <v>0</v>
      </c>
      <c r="CG265" s="195">
        <f t="shared" si="1483"/>
        <v>0</v>
      </c>
      <c r="CH265" s="196">
        <f t="shared" si="1192"/>
        <v>0</v>
      </c>
      <c r="CI265" s="91"/>
      <c r="CJ265" s="91"/>
      <c r="CK265" s="195">
        <f>SUM(CK261:CK264)</f>
        <v>0</v>
      </c>
      <c r="CL265" s="195">
        <f t="shared" ref="CL265:CO265" si="1484">SUM(CL261:CL264)</f>
        <v>0</v>
      </c>
      <c r="CM265" s="195">
        <f t="shared" si="1484"/>
        <v>0</v>
      </c>
      <c r="CN265" s="195">
        <f t="shared" si="1484"/>
        <v>0</v>
      </c>
      <c r="CO265" s="195">
        <f t="shared" si="1484"/>
        <v>0</v>
      </c>
      <c r="CP265" s="196">
        <f t="shared" si="1141"/>
        <v>0</v>
      </c>
      <c r="CS265" s="195">
        <f>SUM(CS261:CS264)</f>
        <v>0</v>
      </c>
      <c r="CT265" s="195">
        <f t="shared" ref="CT265:CW265" si="1485">SUM(CT261:CT264)</f>
        <v>0</v>
      </c>
      <c r="CU265" s="195">
        <f t="shared" si="1485"/>
        <v>0</v>
      </c>
      <c r="CV265" s="195">
        <f t="shared" si="1485"/>
        <v>0</v>
      </c>
      <c r="CW265" s="195">
        <f t="shared" si="1485"/>
        <v>0</v>
      </c>
      <c r="CX265" s="196">
        <f t="shared" si="1143"/>
        <v>0</v>
      </c>
      <c r="CY265" s="6"/>
      <c r="CZ265" s="197"/>
      <c r="DA265" s="195">
        <f>SUM(DA261:DA264)</f>
        <v>0</v>
      </c>
      <c r="DB265" s="195">
        <f t="shared" ref="DB265:DE265" si="1486">SUM(DB261:DB264)</f>
        <v>0</v>
      </c>
      <c r="DC265" s="195">
        <f t="shared" si="1486"/>
        <v>0</v>
      </c>
      <c r="DD265" s="195">
        <f t="shared" si="1486"/>
        <v>0</v>
      </c>
      <c r="DE265" s="195">
        <f t="shared" si="1486"/>
        <v>0</v>
      </c>
      <c r="DF265" s="196">
        <f t="shared" si="1145"/>
        <v>0</v>
      </c>
      <c r="DG265" s="6"/>
      <c r="DH265" s="6"/>
      <c r="DI265" s="195">
        <f>SUM(DI261:DI264)</f>
        <v>0</v>
      </c>
      <c r="DJ265" s="195">
        <f t="shared" ref="DJ265:DM265" si="1487">SUM(DJ261:DJ264)</f>
        <v>0</v>
      </c>
      <c r="DK265" s="195">
        <f t="shared" si="1487"/>
        <v>0</v>
      </c>
      <c r="DL265" s="195">
        <f t="shared" si="1487"/>
        <v>0</v>
      </c>
      <c r="DM265" s="195">
        <f t="shared" si="1487"/>
        <v>0</v>
      </c>
      <c r="DN265" s="196">
        <f t="shared" si="1149"/>
        <v>0</v>
      </c>
      <c r="DO265" s="87"/>
      <c r="DP265" s="87"/>
      <c r="DQ265" s="195">
        <f>SUM(DQ261:DQ264)</f>
        <v>0</v>
      </c>
      <c r="DR265" s="195">
        <f t="shared" ref="DR265:DU265" si="1488">SUM(DR261:DR264)</f>
        <v>0</v>
      </c>
      <c r="DS265" s="195">
        <f t="shared" si="1488"/>
        <v>0</v>
      </c>
      <c r="DT265" s="195">
        <f t="shared" si="1488"/>
        <v>0</v>
      </c>
      <c r="DU265" s="195">
        <f t="shared" si="1488"/>
        <v>0</v>
      </c>
      <c r="DV265" s="196">
        <f t="shared" si="1148"/>
        <v>0</v>
      </c>
    </row>
    <row r="266" spans="1:126" ht="25.5" customHeight="1">
      <c r="A266" s="19"/>
      <c r="B266" s="92"/>
      <c r="C266" s="92"/>
      <c r="D266" s="93"/>
      <c r="E266" s="94"/>
      <c r="F266" s="95"/>
      <c r="G266" s="93"/>
      <c r="H266" s="96"/>
      <c r="I266" s="96"/>
      <c r="J266" s="96"/>
      <c r="K266" s="96"/>
      <c r="L266" s="94"/>
      <c r="M266" s="93"/>
      <c r="N266" s="96"/>
      <c r="O266" s="96"/>
      <c r="P266" s="96"/>
      <c r="Q266" s="96"/>
      <c r="R266" s="94"/>
      <c r="S266" s="93"/>
      <c r="T266" s="96"/>
      <c r="U266" s="96"/>
      <c r="V266" s="96"/>
      <c r="W266" s="96"/>
      <c r="X266" s="94"/>
      <c r="Y266" s="93"/>
      <c r="Z266" s="96"/>
      <c r="AA266" s="96"/>
      <c r="AB266" s="96"/>
      <c r="AC266" s="96"/>
      <c r="AD266" s="94"/>
      <c r="AE266" s="93"/>
      <c r="AF266" s="96"/>
      <c r="AG266" s="96"/>
      <c r="AH266" s="96"/>
      <c r="AI266" s="96"/>
      <c r="AJ266" s="94"/>
      <c r="AK266" s="93"/>
      <c r="AL266" s="96"/>
      <c r="AM266" s="96"/>
      <c r="AN266" s="96"/>
      <c r="AO266" s="96"/>
      <c r="AP266" s="94"/>
      <c r="BB266" s="6"/>
      <c r="BC266" s="6"/>
      <c r="BD266" s="95"/>
      <c r="BE266" s="93"/>
      <c r="BF266" s="96"/>
      <c r="BG266" s="96"/>
      <c r="BH266" s="96"/>
      <c r="BI266" s="96"/>
      <c r="BJ266" s="94"/>
      <c r="BK266" s="6"/>
      <c r="BL266" s="95"/>
      <c r="BM266" s="93"/>
      <c r="BN266" s="96"/>
      <c r="BO266" s="96"/>
      <c r="BP266" s="96"/>
      <c r="BQ266" s="96"/>
      <c r="BR266" s="94"/>
      <c r="BS266" s="6"/>
      <c r="BT266" s="95"/>
      <c r="BU266" s="23" t="str">
        <f t="shared" si="1291"/>
        <v/>
      </c>
      <c r="BV266" s="23" t="str">
        <f t="shared" si="1291"/>
        <v/>
      </c>
      <c r="BW266" s="23" t="str">
        <f t="shared" si="1291"/>
        <v/>
      </c>
      <c r="BX266" s="23" t="str">
        <f t="shared" si="1291"/>
        <v/>
      </c>
      <c r="BY266" s="23" t="str">
        <f t="shared" si="1291"/>
        <v/>
      </c>
      <c r="BZ266" s="6"/>
      <c r="CA266" s="6"/>
      <c r="CB266" s="95"/>
      <c r="CC266" s="196">
        <f>SUM(CC265,CC260,CC255,CC250,CC245,CC240)</f>
        <v>0</v>
      </c>
      <c r="CD266" s="196">
        <f t="shared" ref="CD266:CG266" si="1489">SUM(CD265,CD260,CD255,CD250,CD245,CD240)</f>
        <v>0</v>
      </c>
      <c r="CE266" s="196">
        <f t="shared" si="1489"/>
        <v>0</v>
      </c>
      <c r="CF266" s="196">
        <f t="shared" si="1489"/>
        <v>0</v>
      </c>
      <c r="CG266" s="196">
        <f t="shared" si="1489"/>
        <v>0</v>
      </c>
      <c r="CH266" s="196">
        <f t="shared" si="1192"/>
        <v>0</v>
      </c>
      <c r="CI266" s="66"/>
      <c r="CJ266" s="66"/>
      <c r="CK266" s="196">
        <f>SUM(CK265,CK260,CK255,CK250,CK245,CK240)</f>
        <v>0</v>
      </c>
      <c r="CL266" s="196">
        <f t="shared" ref="CL266:CO266" si="1490">SUM(CL265,CL260,CL255,CL250,CL245,CL240)</f>
        <v>0</v>
      </c>
      <c r="CM266" s="196">
        <f t="shared" si="1490"/>
        <v>0</v>
      </c>
      <c r="CN266" s="196">
        <f t="shared" si="1490"/>
        <v>0</v>
      </c>
      <c r="CO266" s="196">
        <f t="shared" si="1490"/>
        <v>0</v>
      </c>
      <c r="CP266" s="196">
        <f t="shared" si="1141"/>
        <v>0</v>
      </c>
      <c r="CS266" s="196">
        <f>SUM(CS265,CS260,CS255,CS250,CS245,CS240)</f>
        <v>0</v>
      </c>
      <c r="CT266" s="196">
        <f t="shared" ref="CT266:CW266" si="1491">SUM(CT265,CT260,CT255,CT250,CT245,CT240)</f>
        <v>0</v>
      </c>
      <c r="CU266" s="196">
        <f t="shared" si="1491"/>
        <v>0</v>
      </c>
      <c r="CV266" s="196">
        <f t="shared" si="1491"/>
        <v>0</v>
      </c>
      <c r="CW266" s="196">
        <f t="shared" si="1491"/>
        <v>0</v>
      </c>
      <c r="CX266" s="196">
        <f t="shared" si="1143"/>
        <v>0</v>
      </c>
      <c r="CY266" s="6"/>
      <c r="CZ266" s="197"/>
      <c r="DA266" s="196">
        <f>SUM(DA265,DA260,DA255,DA250,DA245,DA240)</f>
        <v>0</v>
      </c>
      <c r="DB266" s="196">
        <f t="shared" ref="DB266:DE266" si="1492">SUM(DB265,DB260,DB255,DB250,DB245,DB240)</f>
        <v>0</v>
      </c>
      <c r="DC266" s="196">
        <f t="shared" si="1492"/>
        <v>0</v>
      </c>
      <c r="DD266" s="196">
        <f t="shared" si="1492"/>
        <v>0</v>
      </c>
      <c r="DE266" s="196">
        <f t="shared" si="1492"/>
        <v>0</v>
      </c>
      <c r="DF266" s="196">
        <f t="shared" si="1145"/>
        <v>0</v>
      </c>
      <c r="DG266" s="6"/>
      <c r="DH266" s="6"/>
      <c r="DI266" s="196">
        <f>SUM(DI265,DI260,DI255,DI250,DI245,DI240)</f>
        <v>0</v>
      </c>
      <c r="DJ266" s="196">
        <f t="shared" ref="DJ266:DM266" si="1493">SUM(DJ265,DJ260,DJ255,DJ250,DJ245,DJ240)</f>
        <v>0</v>
      </c>
      <c r="DK266" s="196">
        <f t="shared" si="1493"/>
        <v>0</v>
      </c>
      <c r="DL266" s="196">
        <f t="shared" si="1493"/>
        <v>0</v>
      </c>
      <c r="DM266" s="196">
        <f t="shared" si="1493"/>
        <v>0</v>
      </c>
      <c r="DN266" s="196">
        <f t="shared" si="1149"/>
        <v>0</v>
      </c>
      <c r="DO266" s="6"/>
      <c r="DP266" s="6"/>
      <c r="DQ266" s="196">
        <f>SUM(DQ265,DQ260,DQ255,DQ250,DQ245,DQ240)</f>
        <v>0</v>
      </c>
      <c r="DR266" s="196">
        <f t="shared" ref="DR266:DU266" si="1494">SUM(DR265,DR260,DR255,DR250,DR245,DR240)</f>
        <v>0</v>
      </c>
      <c r="DS266" s="196">
        <f t="shared" si="1494"/>
        <v>0</v>
      </c>
      <c r="DT266" s="196">
        <f t="shared" si="1494"/>
        <v>0</v>
      </c>
      <c r="DU266" s="196">
        <f t="shared" si="1494"/>
        <v>0</v>
      </c>
      <c r="DV266" s="196">
        <f t="shared" si="1148"/>
        <v>0</v>
      </c>
    </row>
    <row r="267" spans="1:126" ht="25.5" customHeight="1">
      <c r="A267" s="19"/>
      <c r="B267" s="97"/>
      <c r="C267" s="97"/>
      <c r="D267" s="98"/>
      <c r="E267" s="99"/>
      <c r="F267" s="100"/>
      <c r="G267" s="98"/>
      <c r="H267" s="101"/>
      <c r="I267" s="101"/>
      <c r="J267" s="102"/>
      <c r="K267" s="102"/>
      <c r="L267" s="99"/>
      <c r="M267" s="98"/>
      <c r="N267" s="102"/>
      <c r="O267" s="102"/>
      <c r="P267" s="103"/>
      <c r="Q267" s="102"/>
      <c r="R267" s="99"/>
      <c r="S267" s="98"/>
      <c r="T267" s="102"/>
      <c r="U267" s="102"/>
      <c r="V267" s="103"/>
      <c r="W267" s="102"/>
      <c r="X267" s="99"/>
      <c r="Y267" s="98"/>
      <c r="Z267" s="102"/>
      <c r="AA267" s="102"/>
      <c r="AB267" s="103"/>
      <c r="AC267" s="102"/>
      <c r="AD267" s="99"/>
      <c r="AE267" s="98"/>
      <c r="AF267" s="102"/>
      <c r="AG267" s="102"/>
      <c r="AH267" s="103"/>
      <c r="AI267" s="102"/>
      <c r="AJ267" s="99"/>
      <c r="AK267" s="98"/>
      <c r="AL267" s="102"/>
      <c r="AM267" s="102"/>
      <c r="AN267" s="103"/>
      <c r="AO267" s="102"/>
      <c r="AP267" s="99"/>
      <c r="BB267" s="6"/>
      <c r="BC267" s="6"/>
      <c r="BD267" s="100"/>
      <c r="BE267" s="98"/>
      <c r="BF267" s="101"/>
      <c r="BG267" s="101"/>
      <c r="BH267" s="102"/>
      <c r="BI267" s="102"/>
      <c r="BJ267" s="99"/>
      <c r="BK267" s="6"/>
      <c r="BL267" s="100"/>
      <c r="BM267" s="98"/>
      <c r="BN267" s="101"/>
      <c r="BO267" s="101"/>
      <c r="BP267" s="102"/>
      <c r="BQ267" s="102"/>
      <c r="BR267" s="99"/>
      <c r="BS267" s="6"/>
      <c r="BT267" s="100"/>
      <c r="BU267" s="23" t="str">
        <f t="shared" si="1291"/>
        <v/>
      </c>
      <c r="BV267" s="23" t="str">
        <f t="shared" si="1291"/>
        <v/>
      </c>
      <c r="BW267" s="23" t="str">
        <f t="shared" si="1291"/>
        <v/>
      </c>
      <c r="BX267" s="23" t="str">
        <f t="shared" si="1291"/>
        <v/>
      </c>
      <c r="BY267" s="23" t="str">
        <f t="shared" si="1291"/>
        <v/>
      </c>
      <c r="BZ267" s="6"/>
      <c r="CA267" s="6"/>
      <c r="CB267" s="100"/>
      <c r="CC267" s="193"/>
      <c r="CD267" s="193"/>
      <c r="CE267" s="193"/>
      <c r="CF267" s="193"/>
      <c r="CG267" s="193"/>
      <c r="CH267" s="193"/>
      <c r="CI267" s="66"/>
      <c r="CJ267" s="66"/>
      <c r="CK267" s="193"/>
      <c r="CL267" s="193"/>
      <c r="CM267" s="193"/>
      <c r="CN267" s="193"/>
      <c r="CO267" s="193"/>
      <c r="CP267" s="193"/>
      <c r="CS267" s="193"/>
      <c r="CT267" s="193"/>
      <c r="CU267" s="193"/>
      <c r="CV267" s="193"/>
      <c r="CW267" s="193"/>
      <c r="CX267" s="194"/>
      <c r="CY267" s="6"/>
      <c r="CZ267" s="6"/>
      <c r="DA267" s="193"/>
      <c r="DB267" s="193"/>
      <c r="DC267" s="193"/>
      <c r="DD267" s="193"/>
      <c r="DE267" s="193"/>
      <c r="DF267" s="194"/>
      <c r="DG267" s="6"/>
      <c r="DH267" s="6"/>
      <c r="DI267" s="193"/>
      <c r="DJ267" s="193"/>
      <c r="DK267" s="193"/>
      <c r="DL267" s="193"/>
      <c r="DM267" s="193"/>
      <c r="DN267" s="194"/>
      <c r="DO267" s="6"/>
      <c r="DP267" s="6"/>
      <c r="DQ267" s="193"/>
      <c r="DR267" s="193"/>
      <c r="DS267" s="193"/>
      <c r="DT267" s="193"/>
      <c r="DU267" s="193"/>
      <c r="DV267" s="194"/>
    </row>
    <row r="268" spans="1:126" ht="25.5" customHeight="1">
      <c r="A268" s="19"/>
      <c r="B268" s="54"/>
      <c r="C268" s="54"/>
      <c r="D268" s="104"/>
      <c r="E268" s="105"/>
      <c r="F268" s="106"/>
      <c r="G268" s="104"/>
      <c r="H268" s="107"/>
      <c r="I268" s="107"/>
      <c r="J268" s="108"/>
      <c r="K268" s="102"/>
      <c r="L268" s="99"/>
      <c r="M268" s="98"/>
      <c r="N268" s="102"/>
      <c r="O268" s="102"/>
      <c r="P268" s="103"/>
      <c r="Q268" s="102"/>
      <c r="R268" s="99"/>
      <c r="S268" s="98"/>
      <c r="T268" s="102"/>
      <c r="U268" s="102"/>
      <c r="V268" s="103"/>
      <c r="W268" s="102"/>
      <c r="X268" s="99"/>
      <c r="Y268" s="98"/>
      <c r="Z268" s="102"/>
      <c r="AA268" s="102"/>
      <c r="AB268" s="103"/>
      <c r="AC268" s="102"/>
      <c r="AD268" s="99"/>
      <c r="AE268" s="98"/>
      <c r="AF268" s="102"/>
      <c r="AG268" s="102"/>
      <c r="AH268" s="103"/>
      <c r="AI268" s="102"/>
      <c r="AJ268" s="99"/>
      <c r="AK268" s="98"/>
      <c r="AL268" s="102"/>
      <c r="AM268" s="102"/>
      <c r="AN268" s="103"/>
      <c r="AO268" s="102"/>
      <c r="AP268" s="99"/>
      <c r="BB268" s="6"/>
      <c r="BC268" s="6"/>
      <c r="BD268" s="106"/>
      <c r="BE268" s="104"/>
      <c r="BF268" s="107"/>
      <c r="BG268" s="107"/>
      <c r="BH268" s="108"/>
      <c r="BI268" s="102"/>
      <c r="BJ268" s="99"/>
      <c r="BK268" s="6"/>
      <c r="BL268" s="106"/>
      <c r="BM268" s="104"/>
      <c r="BN268" s="107"/>
      <c r="BO268" s="107"/>
      <c r="BP268" s="108"/>
      <c r="BQ268" s="102"/>
      <c r="BR268" s="99"/>
      <c r="BS268" s="6"/>
      <c r="BT268" s="106"/>
      <c r="BU268" s="23" t="str">
        <f t="shared" si="1291"/>
        <v/>
      </c>
      <c r="BV268" s="23" t="str">
        <f t="shared" si="1291"/>
        <v/>
      </c>
      <c r="BW268" s="23" t="str">
        <f t="shared" si="1291"/>
        <v/>
      </c>
      <c r="BX268" s="23" t="str">
        <f t="shared" si="1291"/>
        <v/>
      </c>
      <c r="BY268" s="23" t="str">
        <f t="shared" si="1291"/>
        <v/>
      </c>
      <c r="BZ268" s="6"/>
      <c r="CA268" s="6"/>
      <c r="CB268" s="106"/>
      <c r="CC268" s="193"/>
      <c r="CD268" s="193"/>
      <c r="CE268" s="193"/>
      <c r="CF268" s="193"/>
      <c r="CG268" s="193"/>
      <c r="CH268" s="193"/>
      <c r="CI268" s="66"/>
      <c r="CJ268" s="66"/>
      <c r="CK268" s="193"/>
      <c r="CL268" s="193"/>
      <c r="CM268" s="193"/>
      <c r="CN268" s="193"/>
      <c r="CO268" s="193"/>
      <c r="CP268" s="193"/>
      <c r="CS268" s="193"/>
      <c r="CT268" s="193"/>
      <c r="CU268" s="193"/>
      <c r="CV268" s="193"/>
      <c r="CW268" s="193"/>
      <c r="CX268" s="194"/>
      <c r="CY268" s="6"/>
      <c r="CZ268" s="6"/>
      <c r="DA268" s="193"/>
      <c r="DB268" s="193"/>
      <c r="DC268" s="193"/>
      <c r="DD268" s="193"/>
      <c r="DE268" s="193"/>
      <c r="DF268" s="194"/>
      <c r="DG268" s="6"/>
      <c r="DH268" s="6"/>
      <c r="DI268" s="193"/>
      <c r="DJ268" s="193"/>
      <c r="DK268" s="193"/>
      <c r="DL268" s="193"/>
      <c r="DM268" s="193"/>
      <c r="DN268" s="194"/>
      <c r="DO268" s="6"/>
      <c r="DP268" s="6"/>
      <c r="DQ268" s="193"/>
      <c r="DR268" s="193"/>
      <c r="DS268" s="193"/>
      <c r="DT268" s="193"/>
      <c r="DU268" s="193"/>
      <c r="DV268" s="194"/>
    </row>
    <row r="269" spans="1:126" s="111" customFormat="1" ht="25.5" customHeight="1" thickBot="1">
      <c r="A269" s="19"/>
      <c r="B269" s="109" t="s">
        <v>57</v>
      </c>
      <c r="C269" s="109"/>
      <c r="D269" s="63">
        <f>D17+D22+D27+D59+D64+D69+D74+D79+D111+D116+D121+D126+D131+D136+D141+D146+D178+D183+D188+D193+D198+D203+D208+D240+D32+D37+D42+D47+D52+D84+D89+D94+D99+D104+D151+D156+D161+D166+D171+D213+D218+D223+D228+D233+D245+D250+D255+D260+D265</f>
        <v>351135.89999999997</v>
      </c>
      <c r="E269" s="63">
        <f>E17+E22+E27+E59+E64+E69+E74+E79+E111+E116+E121+E126+E131+E136+E141+E146+E178+E183+E188+E193+E198+E203+E208+E240+E32+E37+E42+E47+E52+E84+E89+E94+E99+E104+E151+E156+E161+E166+E171+E213+E218+E223+E228+E233+E245+E250+E255+E260+E265</f>
        <v>351517.46798934595</v>
      </c>
      <c r="F269" s="110"/>
      <c r="G269" s="63">
        <f>G17+G22+G27+G59+G64+G69+G74+G79+G111+G116+G121+G126+G131+G136+G141+G146+G178+G183+G188+G193+G198+G203+G208+G240+G32+G37+G42+G47+G52+G84+G89+G94+G99+G104+G151+G156+G161+G166+G171+G213+G218+G223+G228+G233+G245+G250+G255+G260+G265</f>
        <v>208287.56567748124</v>
      </c>
      <c r="H269" s="64">
        <f t="shared" ref="H269:K269" si="1495">H17+H22+H27+H59+H64+H69+H74+H79+H111+H116+H121+H126+H131+H136+H141+H146+H178+H183+H188+H193+H198+H203+H208+H240+H32+H37+H42+H47+H52+H84+H89+H94+H99+H104+H151+H156+H161+H166+H171+H213+H218+H223+H228+H233+H245+H250+H255+H260+H265</f>
        <v>25225.556223358595</v>
      </c>
      <c r="I269" s="64">
        <f t="shared" si="1495"/>
        <v>42887.343882907408</v>
      </c>
      <c r="J269" s="64">
        <f t="shared" si="1495"/>
        <v>45008.667841556678</v>
      </c>
      <c r="K269" s="64">
        <f t="shared" si="1495"/>
        <v>29726.766374696097</v>
      </c>
      <c r="L269" s="65"/>
      <c r="M269" s="63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4">
        <f t="shared" ref="N269:Q269" si="1496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4">
        <f t="shared" si="1496"/>
        <v>0</v>
      </c>
      <c r="P269" s="64">
        <f t="shared" si="1496"/>
        <v>0</v>
      </c>
      <c r="Q269" s="64">
        <f t="shared" si="1496"/>
        <v>0</v>
      </c>
      <c r="R269" s="65"/>
      <c r="S269" s="63">
        <f>S17+S22+S27+S59+S64+S69+S74+S79+S111+S116+S121+S126+S131+S136+S141+S146+S178+S183+S188+S193+S198+S203+S208+S240+S32+S37+S42+S47+S52+S84+S89+S94+S99+S104+S151+S156+S161+S166+S171+S213+S218+S223+S228+S233+S245+S250+S255+S260+S265</f>
        <v>192</v>
      </c>
      <c r="T269" s="64">
        <f t="shared" ref="T269:W269" si="1497">T17+T22+T27+T59+T64+T69+T74+T79+T111+T116+T121+T126+T131+T136+T141+T146+T178+T183+T188+T193+T198+T203+T208+T240+T32+T37+T42+T47+T52+T84+T89+T94+T99+T104+T151+T156+T161+T166+T171+T213+T218+T223+T228+T233+T245+T250+T255+T260+T265</f>
        <v>143</v>
      </c>
      <c r="U269" s="64">
        <f t="shared" si="1497"/>
        <v>-73</v>
      </c>
      <c r="V269" s="64">
        <f t="shared" si="1497"/>
        <v>-86</v>
      </c>
      <c r="W269" s="64">
        <f t="shared" si="1497"/>
        <v>-176</v>
      </c>
      <c r="X269" s="65"/>
      <c r="Y269" s="63">
        <f>Y17+Y22+Y27+Y59+Y64+Y69+Y74+Y79+Y111+Y116+Y121+Y126+Y131+Y136+Y141+Y146+Y178+Y183+Y188+Y193+Y198+Y203+Y208+Y240+Y32+Y37+Y42+Y47+Y52+Y84+Y89+Y94+Y99+Y104+Y151+Y156+Y161+Y166+Y171+Y213+Y218+Y223+Y228+Y233+Y245+Y250+Y255+Y260+Y265</f>
        <v>202246.28261281559</v>
      </c>
      <c r="Z269" s="64">
        <f t="shared" ref="Z269:AC269" si="1498">Z17+Z22+Z27+Z59+Z64+Z69+Z74+Z79+Z111+Z116+Z121+Z126+Z131+Z136+Z141+Z146+Z178+Z183+Z188+Z193+Z198+Z203+Z208+Z240+Z32+Z37+Z42+Z47+Z52+Z84+Z89+Z94+Z99+Z104+Z151+Z156+Z161+Z166+Z171+Z213+Z218+Z223+Z228+Z233+Z245+Z250+Z255+Z260+Z265</f>
        <v>22485.82122702424</v>
      </c>
      <c r="AA269" s="64">
        <f t="shared" si="1498"/>
        <v>44412.634182527407</v>
      </c>
      <c r="AB269" s="64">
        <f t="shared" si="1498"/>
        <v>21165.154634536673</v>
      </c>
      <c r="AC269" s="64">
        <f t="shared" si="1498"/>
        <v>60826.007343096091</v>
      </c>
      <c r="AD269" s="65"/>
      <c r="AE269" s="6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300</v>
      </c>
      <c r="AF269" s="64">
        <f t="shared" ref="AF269:AI269" si="1499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386</v>
      </c>
      <c r="AG269" s="64">
        <f t="shared" si="1499"/>
        <v>-117</v>
      </c>
      <c r="AH269" s="64">
        <f t="shared" si="1499"/>
        <v>-233</v>
      </c>
      <c r="AI269" s="64">
        <f t="shared" si="1499"/>
        <v>-336</v>
      </c>
      <c r="AJ269" s="65"/>
      <c r="AK269" s="6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195972.24863426073</v>
      </c>
      <c r="AL269" s="64">
        <f t="shared" ref="AL269:AO269" si="1500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15527.766614579095</v>
      </c>
      <c r="AM269" s="64">
        <f t="shared" si="1500"/>
        <v>16693.782515584866</v>
      </c>
      <c r="AN269" s="64">
        <f t="shared" si="1500"/>
        <v>45254.077676679211</v>
      </c>
      <c r="AO269" s="64">
        <f t="shared" si="1500"/>
        <v>77690.024558896097</v>
      </c>
      <c r="AP269" s="65"/>
      <c r="AR269" s="16"/>
      <c r="BB269" s="112"/>
      <c r="BC269" s="112"/>
      <c r="BD269" s="110"/>
      <c r="BE269" s="6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4">
        <f t="shared" ref="BF269:BI269" si="1501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4">
        <f t="shared" si="1501"/>
        <v>0</v>
      </c>
      <c r="BH269" s="64">
        <f t="shared" si="1501"/>
        <v>0</v>
      </c>
      <c r="BI269" s="64">
        <f t="shared" si="1501"/>
        <v>0</v>
      </c>
      <c r="BJ269" s="65"/>
      <c r="BK269" s="112"/>
      <c r="BL269" s="110"/>
      <c r="BM269" s="6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4">
        <f t="shared" ref="BN269:BQ269" si="1502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4">
        <f t="shared" si="1502"/>
        <v>0</v>
      </c>
      <c r="BP269" s="64">
        <f t="shared" si="1502"/>
        <v>0</v>
      </c>
      <c r="BQ269" s="64">
        <f t="shared" si="1502"/>
        <v>0</v>
      </c>
      <c r="BR269" s="65"/>
      <c r="BS269" s="112"/>
      <c r="BT269" s="110"/>
      <c r="BU269" s="23" t="str">
        <f t="shared" si="1291"/>
        <v/>
      </c>
      <c r="BV269" s="23" t="str">
        <f t="shared" si="1291"/>
        <v/>
      </c>
      <c r="BW269" s="23" t="str">
        <f t="shared" si="1291"/>
        <v/>
      </c>
      <c r="BX269" s="23" t="str">
        <f t="shared" si="1291"/>
        <v/>
      </c>
      <c r="BY269" s="23" t="str">
        <f t="shared" si="1291"/>
        <v/>
      </c>
      <c r="BZ269" s="112"/>
      <c r="CA269" s="112"/>
      <c r="CB269" s="110"/>
      <c r="CC269" s="196">
        <f>CC53+CC105+CC172+CC234+CC266</f>
        <v>0</v>
      </c>
      <c r="CD269" s="196">
        <f t="shared" ref="CD269:CH269" si="1503">CD53+CD105+CD172+CD234+CD266</f>
        <v>0</v>
      </c>
      <c r="CE269" s="196">
        <f t="shared" si="1503"/>
        <v>0</v>
      </c>
      <c r="CF269" s="196">
        <f t="shared" si="1503"/>
        <v>0</v>
      </c>
      <c r="CG269" s="196">
        <f t="shared" si="1503"/>
        <v>0</v>
      </c>
      <c r="CH269" s="196">
        <f t="shared" si="1503"/>
        <v>0</v>
      </c>
      <c r="CI269" s="66"/>
      <c r="CJ269" s="66"/>
      <c r="CK269" s="196">
        <f>CK53+CK105+CK172+CK234+CK266</f>
        <v>8061463.45746704</v>
      </c>
      <c r="CL269" s="196">
        <f t="shared" ref="CL269:CP269" si="1504">CL53+CL105+CL172+CL234+CL266</f>
        <v>2867802.7694955682</v>
      </c>
      <c r="CM269" s="196">
        <f t="shared" si="1504"/>
        <v>3753887.3572318871</v>
      </c>
      <c r="CN269" s="196">
        <f t="shared" si="1504"/>
        <v>7234430.475419404</v>
      </c>
      <c r="CO269" s="196">
        <f t="shared" si="1504"/>
        <v>14923258.808805389</v>
      </c>
      <c r="CP269" s="196">
        <f t="shared" si="1504"/>
        <v>36840842.86841929</v>
      </c>
      <c r="CS269" s="196">
        <f>CS53+CS105+CS172+CS234+CS266</f>
        <v>7741386.2446741629</v>
      </c>
      <c r="CT269" s="196">
        <f t="shared" ref="CT269:CW269" si="1505">CT53+CT105+CT172+CT234+CT266</f>
        <v>2567138.6247052066</v>
      </c>
      <c r="CU269" s="196">
        <f t="shared" si="1505"/>
        <v>4201244.8748433916</v>
      </c>
      <c r="CV269" s="196">
        <f t="shared" si="1505"/>
        <v>4680650.5362183396</v>
      </c>
      <c r="CW269" s="196">
        <f t="shared" si="1505"/>
        <v>24434266.859823465</v>
      </c>
      <c r="CX269" s="196">
        <f>CX53+CX105+CX172+CX234+CX266</f>
        <v>43624687.140264563</v>
      </c>
      <c r="CY269" s="6"/>
      <c r="CZ269" s="6"/>
      <c r="DA269" s="196">
        <f>DA53+DA105+DA172+DA234+DA266</f>
        <v>7820728.4284784738</v>
      </c>
      <c r="DB269" s="196">
        <f t="shared" ref="DB269:DE269" si="1506">DB53+DB105+DB172+DB234+DB266</f>
        <v>2585632.6259070886</v>
      </c>
      <c r="DC269" s="196">
        <f t="shared" si="1506"/>
        <v>4188596.4966398636</v>
      </c>
      <c r="DD269" s="196">
        <f t="shared" si="1506"/>
        <v>4598232.9521547081</v>
      </c>
      <c r="DE269" s="196">
        <f t="shared" si="1506"/>
        <v>23757983.329981994</v>
      </c>
      <c r="DF269" s="196">
        <f>DF53+DF105+DF172+DF234+DF266</f>
        <v>42951173.833162129</v>
      </c>
      <c r="DG269" s="6"/>
      <c r="DH269" s="6"/>
      <c r="DI269" s="196">
        <f>DI53+DI105+DI172+DI234+DI266</f>
        <v>7206161.7036416745</v>
      </c>
      <c r="DJ269" s="196">
        <f t="shared" ref="DJ269:DM269" si="1507">DJ53+DJ105+DJ172+DJ234+DJ266</f>
        <v>1816374.0633709109</v>
      </c>
      <c r="DK269" s="196">
        <f t="shared" si="1507"/>
        <v>3126267.616567323</v>
      </c>
      <c r="DL269" s="196">
        <f t="shared" si="1507"/>
        <v>7050501.8917799443</v>
      </c>
      <c r="DM269" s="196">
        <f t="shared" si="1507"/>
        <v>33378732.398636214</v>
      </c>
      <c r="DN269" s="196">
        <f>DN53+DN105+DN172+DN234+DN266</f>
        <v>52578037.673996069</v>
      </c>
      <c r="DO269" s="6"/>
      <c r="DP269" s="6"/>
      <c r="DQ269" s="196">
        <f>DQ53+DQ105+DQ172+DQ234+DQ266</f>
        <v>7323860.2549298229</v>
      </c>
      <c r="DR269" s="196">
        <f t="shared" ref="DR269:DU269" si="1508">DR53+DR105+DR172+DR234+DR266</f>
        <v>1980629.6143916829</v>
      </c>
      <c r="DS269" s="196">
        <f t="shared" si="1508"/>
        <v>3065733.7953972556</v>
      </c>
      <c r="DT269" s="196">
        <f t="shared" si="1508"/>
        <v>6726207.6794338655</v>
      </c>
      <c r="DU269" s="196">
        <f t="shared" si="1508"/>
        <v>32089120.886904918</v>
      </c>
      <c r="DV269" s="196">
        <f>DV53+DV105+DV172+DV234+DV266</f>
        <v>51185552.23105754</v>
      </c>
    </row>
    <row r="270" spans="1:126">
      <c r="A270" s="19"/>
      <c r="B270" s="113"/>
      <c r="C270" s="113"/>
      <c r="D270" s="114"/>
      <c r="E270" s="114"/>
      <c r="F270" s="114"/>
      <c r="G270" s="114"/>
      <c r="H270" s="115"/>
      <c r="I270" s="115"/>
      <c r="J270" s="116"/>
      <c r="K270" s="117"/>
      <c r="L270" s="117"/>
      <c r="M270" s="117"/>
      <c r="N270" s="117"/>
      <c r="O270" s="117"/>
      <c r="P270" s="118"/>
      <c r="Q270" s="117"/>
      <c r="R270" s="117"/>
      <c r="S270" s="117"/>
      <c r="T270" s="117"/>
      <c r="U270" s="117"/>
      <c r="V270" s="118"/>
      <c r="W270" s="117"/>
      <c r="X270" s="117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3"/>
      <c r="C271" s="113"/>
      <c r="D271" s="119" t="s">
        <v>58</v>
      </c>
      <c r="E271" s="120"/>
      <c r="F271" s="120"/>
      <c r="G271" s="120"/>
      <c r="H271" s="115"/>
      <c r="I271" s="115"/>
      <c r="J271" s="116"/>
      <c r="K271" s="117"/>
      <c r="L271" s="117"/>
      <c r="M271" s="121"/>
      <c r="N271" s="121"/>
      <c r="O271" s="121"/>
      <c r="P271" s="121"/>
      <c r="Q271" s="120"/>
      <c r="R271" s="120"/>
      <c r="S271" s="120"/>
      <c r="T271" s="120"/>
      <c r="U271" s="120"/>
      <c r="V271" s="118"/>
      <c r="W271" s="120"/>
      <c r="X271" s="120"/>
      <c r="AR271" s="8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3"/>
      <c r="C272" s="113"/>
      <c r="D272" s="122"/>
      <c r="E272" s="114"/>
      <c r="F272" s="114"/>
      <c r="G272" s="114"/>
      <c r="H272" s="115"/>
      <c r="I272" s="115"/>
      <c r="J272" s="116"/>
      <c r="K272" s="117"/>
      <c r="L272" s="117"/>
      <c r="M272" s="121"/>
      <c r="N272" s="121"/>
      <c r="O272" s="121"/>
      <c r="P272" s="121"/>
      <c r="Q272" s="117"/>
      <c r="R272" s="117"/>
      <c r="S272" s="117"/>
      <c r="T272" s="117"/>
      <c r="U272" s="117"/>
      <c r="V272" s="118"/>
      <c r="W272" s="117"/>
      <c r="X272" s="117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3"/>
      <c r="C273" s="113"/>
      <c r="D273" s="123" t="s">
        <v>59</v>
      </c>
      <c r="E273" s="124" t="s">
        <v>60</v>
      </c>
      <c r="F273" s="125"/>
      <c r="G273" s="126"/>
      <c r="H273" s="127"/>
      <c r="I273" s="127"/>
      <c r="J273" s="128"/>
      <c r="K273" s="117"/>
      <c r="L273" s="117"/>
      <c r="M273" s="121"/>
      <c r="N273" s="121"/>
      <c r="O273" s="121"/>
      <c r="P273" s="121"/>
      <c r="Q273" s="120"/>
      <c r="R273" s="120"/>
      <c r="S273" s="120"/>
      <c r="T273" s="120"/>
      <c r="U273" s="120"/>
      <c r="V273" s="118"/>
      <c r="W273" s="120"/>
      <c r="X273" s="120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198" t="s">
        <v>22</v>
      </c>
      <c r="CC273" s="199">
        <f>CC53</f>
        <v>0</v>
      </c>
      <c r="CD273" s="199">
        <f t="shared" ref="CD273:CH273" si="1509">CD53</f>
        <v>0</v>
      </c>
      <c r="CE273" s="199">
        <f t="shared" si="1509"/>
        <v>0</v>
      </c>
      <c r="CF273" s="199">
        <f t="shared" si="1509"/>
        <v>0</v>
      </c>
      <c r="CG273" s="199">
        <f t="shared" si="1509"/>
        <v>0</v>
      </c>
      <c r="CH273" s="202">
        <f t="shared" si="1509"/>
        <v>0</v>
      </c>
      <c r="CJ273" s="198" t="s">
        <v>22</v>
      </c>
      <c r="CK273" s="199">
        <f>CK53</f>
        <v>1199299.2461421576</v>
      </c>
      <c r="CL273" s="199">
        <f t="shared" ref="CL273:CP273" si="1510">CL53</f>
        <v>106743.11290272928</v>
      </c>
      <c r="CM273" s="199">
        <f t="shared" si="1510"/>
        <v>799609.99680612015</v>
      </c>
      <c r="CN273" s="199">
        <f t="shared" si="1510"/>
        <v>732204.29964004224</v>
      </c>
      <c r="CO273" s="199">
        <f t="shared" si="1510"/>
        <v>1893058.4034742829</v>
      </c>
      <c r="CP273" s="202">
        <f t="shared" si="1510"/>
        <v>4730915.0589653328</v>
      </c>
      <c r="CR273" s="198" t="s">
        <v>22</v>
      </c>
      <c r="CS273" s="199">
        <f>CS53</f>
        <v>1174551.1581831982</v>
      </c>
      <c r="CT273" s="199">
        <f t="shared" ref="CT273:CX273" si="1511">CT53</f>
        <v>89213.288311523254</v>
      </c>
      <c r="CU273" s="199">
        <f t="shared" si="1511"/>
        <v>862882.65898730513</v>
      </c>
      <c r="CV273" s="199">
        <f t="shared" si="1511"/>
        <v>256385.0770007121</v>
      </c>
      <c r="CW273" s="199">
        <f t="shared" si="1511"/>
        <v>3134010.828188051</v>
      </c>
      <c r="CX273" s="202">
        <f t="shared" si="1511"/>
        <v>5517043.0106707895</v>
      </c>
      <c r="CY273" s="6"/>
      <c r="CZ273" s="198" t="s">
        <v>22</v>
      </c>
      <c r="DA273" s="199">
        <f>DA53</f>
        <v>1174551.1581831982</v>
      </c>
      <c r="DB273" s="199">
        <f t="shared" ref="DB273:DF273" si="1512">DB53</f>
        <v>89213.288311523254</v>
      </c>
      <c r="DC273" s="199">
        <f t="shared" si="1512"/>
        <v>862882.65898730513</v>
      </c>
      <c r="DD273" s="199">
        <f t="shared" si="1512"/>
        <v>256385.0770007121</v>
      </c>
      <c r="DE273" s="199">
        <f t="shared" si="1512"/>
        <v>3134010.828188051</v>
      </c>
      <c r="DF273" s="202">
        <f t="shared" si="1512"/>
        <v>5517043.0106707895</v>
      </c>
      <c r="DG273" s="6"/>
      <c r="DH273" s="198" t="s">
        <v>22</v>
      </c>
      <c r="DI273" s="199">
        <f>DI53</f>
        <v>1146441.2923571635</v>
      </c>
      <c r="DJ273" s="199">
        <f t="shared" ref="DJ273:DN273" si="1513">DJ53</f>
        <v>83180.079083192308</v>
      </c>
      <c r="DK273" s="199">
        <f t="shared" si="1513"/>
        <v>131049.27908522656</v>
      </c>
      <c r="DL273" s="199">
        <f t="shared" si="1513"/>
        <v>1345813.7052893632</v>
      </c>
      <c r="DM273" s="199">
        <f t="shared" si="1513"/>
        <v>3680309.0474488735</v>
      </c>
      <c r="DN273" s="202">
        <f t="shared" si="1513"/>
        <v>6386793.4032638194</v>
      </c>
      <c r="DO273" s="6"/>
      <c r="DP273" s="198" t="s">
        <v>22</v>
      </c>
      <c r="DQ273" s="199">
        <f>DQ53</f>
        <v>1146441.2923571635</v>
      </c>
      <c r="DR273" s="199">
        <f t="shared" ref="DR273:DV273" si="1514">DR53</f>
        <v>83180.079083192308</v>
      </c>
      <c r="DS273" s="199">
        <f t="shared" si="1514"/>
        <v>131049.27908522656</v>
      </c>
      <c r="DT273" s="199">
        <f t="shared" si="1514"/>
        <v>1345813.7052893632</v>
      </c>
      <c r="DU273" s="199">
        <f t="shared" si="1514"/>
        <v>3680309.0474488735</v>
      </c>
      <c r="DV273" s="202">
        <f t="shared" si="1514"/>
        <v>6386793.4032638194</v>
      </c>
    </row>
    <row r="274" spans="1:126">
      <c r="A274" s="19"/>
      <c r="B274" s="113"/>
      <c r="C274" s="113"/>
      <c r="D274" s="129" t="s">
        <v>61</v>
      </c>
      <c r="E274" s="130" t="s">
        <v>62</v>
      </c>
      <c r="F274" s="131"/>
      <c r="G274" s="120"/>
      <c r="H274" s="115"/>
      <c r="I274" s="115"/>
      <c r="J274" s="132"/>
      <c r="K274" s="117"/>
      <c r="L274" s="117"/>
      <c r="M274" s="133"/>
      <c r="N274" s="133"/>
      <c r="O274" s="133"/>
      <c r="P274" s="118"/>
      <c r="Q274" s="120"/>
      <c r="R274" s="120"/>
      <c r="S274" s="120"/>
      <c r="T274" s="120"/>
      <c r="U274" s="120"/>
      <c r="V274" s="118"/>
      <c r="W274" s="120"/>
      <c r="X274" s="120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198" t="s">
        <v>34</v>
      </c>
      <c r="CC274" s="199">
        <f>CC105</f>
        <v>0</v>
      </c>
      <c r="CD274" s="199">
        <f t="shared" ref="CD274:CH274" si="1515">CD105</f>
        <v>0</v>
      </c>
      <c r="CE274" s="199">
        <f t="shared" si="1515"/>
        <v>0</v>
      </c>
      <c r="CF274" s="199">
        <f t="shared" si="1515"/>
        <v>0</v>
      </c>
      <c r="CG274" s="199">
        <f t="shared" si="1515"/>
        <v>0</v>
      </c>
      <c r="CH274" s="202">
        <f t="shared" si="1515"/>
        <v>0</v>
      </c>
      <c r="CJ274" s="198" t="s">
        <v>34</v>
      </c>
      <c r="CK274" s="199">
        <f>CK105</f>
        <v>3773584.2430399857</v>
      </c>
      <c r="CL274" s="199">
        <f t="shared" ref="CL274:CP274" si="1516">CL105</f>
        <v>1286390.6484709918</v>
      </c>
      <c r="CM274" s="199">
        <f t="shared" si="1516"/>
        <v>1563450.4721637762</v>
      </c>
      <c r="CN274" s="199">
        <f t="shared" si="1516"/>
        <v>4014063.4809253039</v>
      </c>
      <c r="CO274" s="199">
        <f t="shared" si="1516"/>
        <v>4910993.6220256155</v>
      </c>
      <c r="CP274" s="202">
        <f t="shared" si="1516"/>
        <v>15548482.466625672</v>
      </c>
      <c r="CR274" s="198" t="s">
        <v>34</v>
      </c>
      <c r="CS274" s="199">
        <f>CS105</f>
        <v>3632382.0090227402</v>
      </c>
      <c r="CT274" s="199">
        <f t="shared" ref="CT274:CX274" si="1517">CT105</f>
        <v>1196829.2543814918</v>
      </c>
      <c r="CU274" s="199">
        <f t="shared" si="1517"/>
        <v>1624797.6460031895</v>
      </c>
      <c r="CV274" s="199">
        <f t="shared" si="1517"/>
        <v>1996386.1177365212</v>
      </c>
      <c r="CW274" s="199">
        <f t="shared" si="1517"/>
        <v>11424213.849660099</v>
      </c>
      <c r="CX274" s="202">
        <f t="shared" si="1517"/>
        <v>19874608.876804039</v>
      </c>
      <c r="CY274" s="6"/>
      <c r="CZ274" s="198" t="s">
        <v>34</v>
      </c>
      <c r="DA274" s="199">
        <f>DA105</f>
        <v>3646794.1410718099</v>
      </c>
      <c r="DB274" s="199">
        <f t="shared" ref="DB274:DF274" si="1518">DB105</f>
        <v>1221802.0912483314</v>
      </c>
      <c r="DC274" s="199">
        <f t="shared" si="1518"/>
        <v>1556950.5985234813</v>
      </c>
      <c r="DD274" s="199">
        <f t="shared" si="1518"/>
        <v>1984784.3652315235</v>
      </c>
      <c r="DE274" s="199">
        <f t="shared" si="1518"/>
        <v>11397305.950937569</v>
      </c>
      <c r="DF274" s="202">
        <f t="shared" si="1518"/>
        <v>19807637.147012714</v>
      </c>
      <c r="DG274" s="6"/>
      <c r="DH274" s="198" t="s">
        <v>34</v>
      </c>
      <c r="DI274" s="199">
        <f>DI105</f>
        <v>3505168.6988783223</v>
      </c>
      <c r="DJ274" s="199">
        <f t="shared" ref="DJ274:DN274" si="1519">DJ105</f>
        <v>612593.58327522548</v>
      </c>
      <c r="DK274" s="199">
        <f t="shared" si="1519"/>
        <v>1376846.1584849234</v>
      </c>
      <c r="DL274" s="199">
        <f t="shared" si="1519"/>
        <v>3054502.2670440725</v>
      </c>
      <c r="DM274" s="199">
        <f t="shared" si="1519"/>
        <v>15080373.678628512</v>
      </c>
      <c r="DN274" s="202">
        <f t="shared" si="1519"/>
        <v>23629484.386311054</v>
      </c>
      <c r="DO274" s="6"/>
      <c r="DP274" s="198" t="s">
        <v>34</v>
      </c>
      <c r="DQ274" s="199">
        <f>DQ105</f>
        <v>3525885.7901338232</v>
      </c>
      <c r="DR274" s="199">
        <f t="shared" ref="DR274:DV274" si="1520">DR105</f>
        <v>669420.262990791</v>
      </c>
      <c r="DS274" s="199">
        <f t="shared" si="1520"/>
        <v>1295561.7997717278</v>
      </c>
      <c r="DT274" s="199">
        <f t="shared" si="1520"/>
        <v>2976212.4658720559</v>
      </c>
      <c r="DU274" s="199">
        <f t="shared" si="1520"/>
        <v>14983937.079656465</v>
      </c>
      <c r="DV274" s="202">
        <f t="shared" si="1520"/>
        <v>23451017.398424864</v>
      </c>
    </row>
    <row r="275" spans="1:126" s="86" customFormat="1">
      <c r="A275" s="19"/>
      <c r="B275" s="113"/>
      <c r="C275" s="113"/>
      <c r="D275" s="134" t="s">
        <v>63</v>
      </c>
      <c r="E275" s="135" t="s">
        <v>64</v>
      </c>
      <c r="F275" s="136"/>
      <c r="G275" s="137"/>
      <c r="H275" s="115"/>
      <c r="I275" s="115"/>
      <c r="J275" s="138"/>
      <c r="K275" s="137"/>
      <c r="L275" s="137"/>
      <c r="M275" s="136"/>
      <c r="N275" s="136"/>
      <c r="O275" s="136"/>
      <c r="P275" s="139"/>
      <c r="Q275" s="137"/>
      <c r="R275" s="137"/>
      <c r="S275" s="137"/>
      <c r="T275" s="137"/>
      <c r="U275" s="137"/>
      <c r="V275" s="139"/>
      <c r="W275" s="137"/>
      <c r="X275" s="137"/>
      <c r="AR275" s="16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198" t="s">
        <v>40</v>
      </c>
      <c r="CC275" s="200">
        <f>CC172</f>
        <v>0</v>
      </c>
      <c r="CD275" s="200">
        <f t="shared" ref="CD275:CH275" si="1521">CD172</f>
        <v>0</v>
      </c>
      <c r="CE275" s="200">
        <f t="shared" si="1521"/>
        <v>0</v>
      </c>
      <c r="CF275" s="200">
        <f t="shared" si="1521"/>
        <v>0</v>
      </c>
      <c r="CG275" s="200">
        <f t="shared" si="1521"/>
        <v>0</v>
      </c>
      <c r="CH275" s="202">
        <f t="shared" si="1521"/>
        <v>0</v>
      </c>
      <c r="CJ275" s="198" t="s">
        <v>40</v>
      </c>
      <c r="CK275" s="200">
        <f>CK172</f>
        <v>1579744.9123029776</v>
      </c>
      <c r="CL275" s="200">
        <f t="shared" ref="CL275:CP275" si="1522">CL172</f>
        <v>985818.07109711424</v>
      </c>
      <c r="CM275" s="200">
        <f t="shared" si="1522"/>
        <v>489394.13486624794</v>
      </c>
      <c r="CN275" s="200">
        <f t="shared" si="1522"/>
        <v>1921669.1614769625</v>
      </c>
      <c r="CO275" s="200">
        <f t="shared" si="1522"/>
        <v>1731413.8444121047</v>
      </c>
      <c r="CP275" s="202">
        <f t="shared" si="1522"/>
        <v>6708040.1241554078</v>
      </c>
      <c r="CR275" s="198" t="s">
        <v>40</v>
      </c>
      <c r="CS275" s="200">
        <f>CS172</f>
        <v>1480204.813552788</v>
      </c>
      <c r="CT275" s="200">
        <f t="shared" ref="CT275:CX275" si="1523">CT172</f>
        <v>823765.45740377181</v>
      </c>
      <c r="CU275" s="200">
        <f t="shared" si="1523"/>
        <v>761175.31527844025</v>
      </c>
      <c r="CV275" s="200">
        <f t="shared" si="1523"/>
        <v>1880703.4197073807</v>
      </c>
      <c r="CW275" s="200">
        <f t="shared" si="1523"/>
        <v>2878924.3167779152</v>
      </c>
      <c r="CX275" s="202">
        <f t="shared" si="1523"/>
        <v>7824773.3227202967</v>
      </c>
      <c r="CY275" s="6"/>
      <c r="CZ275" s="198" t="s">
        <v>40</v>
      </c>
      <c r="DA275" s="200">
        <f>DA172</f>
        <v>1493151.543611388</v>
      </c>
      <c r="DB275" s="200">
        <f t="shared" ref="DB275:DF275" si="1524">DB172</f>
        <v>821355.91966210015</v>
      </c>
      <c r="DC275" s="200">
        <f t="shared" si="1524"/>
        <v>769695.87786942325</v>
      </c>
      <c r="DD275" s="200">
        <f t="shared" si="1524"/>
        <v>1866904.2642518296</v>
      </c>
      <c r="DE275" s="200">
        <f t="shared" si="1524"/>
        <v>2765638.4969357611</v>
      </c>
      <c r="DF275" s="202">
        <f t="shared" si="1524"/>
        <v>7716746.1023305021</v>
      </c>
      <c r="DG275" s="6"/>
      <c r="DH275" s="198" t="s">
        <v>40</v>
      </c>
      <c r="DI275" s="200">
        <f>DI172</f>
        <v>1345117.9657534175</v>
      </c>
      <c r="DJ275" s="200">
        <f t="shared" ref="DJ275:DN275" si="1525">DJ172</f>
        <v>559891.67251777172</v>
      </c>
      <c r="DK275" s="200">
        <f t="shared" si="1525"/>
        <v>899936.25385699444</v>
      </c>
      <c r="DL275" s="200">
        <f t="shared" si="1525"/>
        <v>1260297.8966444987</v>
      </c>
      <c r="DM275" s="200">
        <f t="shared" si="1525"/>
        <v>6955028.2184782848</v>
      </c>
      <c r="DN275" s="202">
        <f t="shared" si="1525"/>
        <v>11020272.007250967</v>
      </c>
      <c r="DO275" s="6"/>
      <c r="DP275" s="198" t="s">
        <v>40</v>
      </c>
      <c r="DQ275" s="200">
        <f>DQ172</f>
        <v>1364538.0608413178</v>
      </c>
      <c r="DR275" s="200">
        <f t="shared" ref="DR275:DV275" si="1526">DR172</f>
        <v>579167.97445114458</v>
      </c>
      <c r="DS275" s="200">
        <f t="shared" si="1526"/>
        <v>908456.81644797744</v>
      </c>
      <c r="DT275" s="200">
        <f t="shared" si="1526"/>
        <v>1267197.4743722742</v>
      </c>
      <c r="DU275" s="200">
        <f t="shared" si="1526"/>
        <v>6582803.3818540648</v>
      </c>
      <c r="DV275" s="202">
        <f t="shared" si="1526"/>
        <v>10702163.707966778</v>
      </c>
    </row>
    <row r="276" spans="1:126">
      <c r="A276" s="19"/>
      <c r="B276" s="113"/>
      <c r="C276" s="113"/>
      <c r="D276" s="140" t="s">
        <v>65</v>
      </c>
      <c r="E276" s="141" t="s">
        <v>66</v>
      </c>
      <c r="F276" s="142"/>
      <c r="G276" s="143"/>
      <c r="H276" s="144"/>
      <c r="I276" s="144"/>
      <c r="J276" s="145"/>
      <c r="K276" s="143"/>
      <c r="L276" s="143"/>
      <c r="M276" s="142"/>
      <c r="N276" s="142"/>
      <c r="O276" s="142"/>
      <c r="P276" s="146"/>
      <c r="Q276" s="143"/>
      <c r="R276" s="143"/>
      <c r="S276" s="143"/>
      <c r="T276" s="143"/>
      <c r="U276" s="143"/>
      <c r="V276" s="146"/>
      <c r="W276" s="143"/>
      <c r="X276" s="143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198" t="s">
        <v>48</v>
      </c>
      <c r="CC276" s="199">
        <f>CC234</f>
        <v>0</v>
      </c>
      <c r="CD276" s="199">
        <f t="shared" ref="CD276:CH276" si="1527">CD234</f>
        <v>0</v>
      </c>
      <c r="CE276" s="199">
        <f t="shared" si="1527"/>
        <v>0</v>
      </c>
      <c r="CF276" s="199">
        <f t="shared" si="1527"/>
        <v>0</v>
      </c>
      <c r="CG276" s="199">
        <f t="shared" si="1527"/>
        <v>0</v>
      </c>
      <c r="CH276" s="202">
        <f t="shared" si="1527"/>
        <v>0</v>
      </c>
      <c r="CJ276" s="198" t="s">
        <v>48</v>
      </c>
      <c r="CK276" s="199">
        <f>CK234</f>
        <v>1508835.0559819192</v>
      </c>
      <c r="CL276" s="199">
        <f t="shared" ref="CL276:CP276" si="1528">CL234</f>
        <v>488850.93702473294</v>
      </c>
      <c r="CM276" s="199">
        <f t="shared" si="1528"/>
        <v>901432.75339574297</v>
      </c>
      <c r="CN276" s="199">
        <f t="shared" si="1528"/>
        <v>566493.53337709594</v>
      </c>
      <c r="CO276" s="199">
        <f t="shared" si="1528"/>
        <v>6387792.9388933852</v>
      </c>
      <c r="CP276" s="202">
        <f t="shared" si="1528"/>
        <v>9853405.2186728753</v>
      </c>
      <c r="CR276" s="198" t="s">
        <v>48</v>
      </c>
      <c r="CS276" s="199">
        <f>CS234</f>
        <v>1454248.2639154366</v>
      </c>
      <c r="CT276" s="199">
        <f t="shared" ref="CT276:CX276" si="1529">CT234</f>
        <v>457330.62460841972</v>
      </c>
      <c r="CU276" s="199">
        <f t="shared" si="1529"/>
        <v>952389.25457445707</v>
      </c>
      <c r="CV276" s="199">
        <f t="shared" si="1529"/>
        <v>547175.92177372577</v>
      </c>
      <c r="CW276" s="199">
        <f t="shared" si="1529"/>
        <v>6997117.8651974006</v>
      </c>
      <c r="CX276" s="202">
        <f t="shared" si="1529"/>
        <v>10408261.930069439</v>
      </c>
      <c r="CY276" s="87"/>
      <c r="CZ276" s="198" t="s">
        <v>48</v>
      </c>
      <c r="DA276" s="199">
        <f>DA234</f>
        <v>1506231.585612078</v>
      </c>
      <c r="DB276" s="199">
        <f t="shared" ref="DB276:DF276" si="1530">DB234</f>
        <v>453261.32668513386</v>
      </c>
      <c r="DC276" s="199">
        <f t="shared" si="1530"/>
        <v>999067.36125965428</v>
      </c>
      <c r="DD276" s="199">
        <f t="shared" si="1530"/>
        <v>490159.2456706427</v>
      </c>
      <c r="DE276" s="199">
        <f t="shared" si="1530"/>
        <v>6461028.0539206127</v>
      </c>
      <c r="DF276" s="202">
        <f t="shared" si="1530"/>
        <v>9909747.5731481221</v>
      </c>
      <c r="DG276" s="6"/>
      <c r="DH276" s="198" t="s">
        <v>48</v>
      </c>
      <c r="DI276" s="199">
        <f>DI234</f>
        <v>1209433.7466527717</v>
      </c>
      <c r="DJ276" s="199">
        <f t="shared" ref="DJ276:DN276" si="1531">DJ234</f>
        <v>560708.72849472135</v>
      </c>
      <c r="DK276" s="199">
        <f t="shared" si="1531"/>
        <v>718435.925140179</v>
      </c>
      <c r="DL276" s="199">
        <f t="shared" si="1531"/>
        <v>1389888.0228020106</v>
      </c>
      <c r="DM276" s="199">
        <f t="shared" si="1531"/>
        <v>7663021.4540805444</v>
      </c>
      <c r="DN276" s="202">
        <f t="shared" si="1531"/>
        <v>11541487.877170227</v>
      </c>
      <c r="DO276" s="6"/>
      <c r="DP276" s="198" t="s">
        <v>48</v>
      </c>
      <c r="DQ276" s="199">
        <f>DQ234</f>
        <v>1286995.1115975184</v>
      </c>
      <c r="DR276" s="199">
        <f t="shared" ref="DR276:DV276" si="1532">DR234</f>
        <v>648861.29786655516</v>
      </c>
      <c r="DS276" s="199">
        <f t="shared" si="1532"/>
        <v>730665.90009232354</v>
      </c>
      <c r="DT276" s="199">
        <f t="shared" si="1532"/>
        <v>1136984.0339001724</v>
      </c>
      <c r="DU276" s="199">
        <f t="shared" si="1532"/>
        <v>6842071.3779455116</v>
      </c>
      <c r="DV276" s="202">
        <f t="shared" si="1532"/>
        <v>10645577.721402081</v>
      </c>
    </row>
    <row r="277" spans="1:126" ht="13.5" thickBot="1">
      <c r="A277" s="19"/>
      <c r="B277" s="113"/>
      <c r="C277" s="113"/>
      <c r="D277" s="147" t="s">
        <v>67</v>
      </c>
      <c r="E277" s="148" t="s">
        <v>68</v>
      </c>
      <c r="F277" s="149"/>
      <c r="G277" s="150"/>
      <c r="H277" s="151"/>
      <c r="I277" s="151"/>
      <c r="J277" s="152"/>
      <c r="K277" s="143"/>
      <c r="L277" s="143"/>
      <c r="M277" s="142"/>
      <c r="N277" s="142"/>
      <c r="O277" s="142"/>
      <c r="P277" s="146"/>
      <c r="Q277" s="143"/>
      <c r="R277" s="143"/>
      <c r="S277" s="143"/>
      <c r="T277" s="143"/>
      <c r="U277" s="143"/>
      <c r="V277" s="146"/>
      <c r="W277" s="143"/>
      <c r="X277" s="143"/>
      <c r="AR277" s="8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198" t="s">
        <v>55</v>
      </c>
      <c r="CC277" s="199">
        <f>CC266</f>
        <v>0</v>
      </c>
      <c r="CD277" s="199">
        <f t="shared" ref="CD277:CH277" si="1533">CD266</f>
        <v>0</v>
      </c>
      <c r="CE277" s="199">
        <f t="shared" si="1533"/>
        <v>0</v>
      </c>
      <c r="CF277" s="199">
        <f t="shared" si="1533"/>
        <v>0</v>
      </c>
      <c r="CG277" s="199">
        <f t="shared" si="1533"/>
        <v>0</v>
      </c>
      <c r="CH277" s="202">
        <f t="shared" si="1533"/>
        <v>0</v>
      </c>
      <c r="CJ277" s="198" t="s">
        <v>55</v>
      </c>
      <c r="CK277" s="199">
        <f>CK266</f>
        <v>0</v>
      </c>
      <c r="CL277" s="199">
        <f t="shared" ref="CL277:CP277" si="1534">CL266</f>
        <v>0</v>
      </c>
      <c r="CM277" s="199">
        <f t="shared" si="1534"/>
        <v>0</v>
      </c>
      <c r="CN277" s="199">
        <f t="shared" si="1534"/>
        <v>0</v>
      </c>
      <c r="CO277" s="199">
        <f t="shared" si="1534"/>
        <v>0</v>
      </c>
      <c r="CP277" s="202">
        <f t="shared" si="1534"/>
        <v>0</v>
      </c>
      <c r="CR277" s="198" t="s">
        <v>55</v>
      </c>
      <c r="CS277" s="199">
        <f>CS266</f>
        <v>0</v>
      </c>
      <c r="CT277" s="199">
        <f t="shared" ref="CT277:CX277" si="1535">CT266</f>
        <v>0</v>
      </c>
      <c r="CU277" s="199">
        <f t="shared" si="1535"/>
        <v>0</v>
      </c>
      <c r="CV277" s="199">
        <f t="shared" si="1535"/>
        <v>0</v>
      </c>
      <c r="CW277" s="199">
        <f t="shared" si="1535"/>
        <v>0</v>
      </c>
      <c r="CX277" s="202">
        <f t="shared" si="1535"/>
        <v>0</v>
      </c>
      <c r="CY277" s="6"/>
      <c r="CZ277" s="198" t="s">
        <v>55</v>
      </c>
      <c r="DA277" s="199">
        <f>DA266</f>
        <v>0</v>
      </c>
      <c r="DB277" s="199">
        <f t="shared" ref="DB277:DF277" si="1536">DB266</f>
        <v>0</v>
      </c>
      <c r="DC277" s="199">
        <f t="shared" si="1536"/>
        <v>0</v>
      </c>
      <c r="DD277" s="199">
        <f t="shared" si="1536"/>
        <v>0</v>
      </c>
      <c r="DE277" s="199">
        <f t="shared" si="1536"/>
        <v>0</v>
      </c>
      <c r="DF277" s="202">
        <f t="shared" si="1536"/>
        <v>0</v>
      </c>
      <c r="DG277" s="6"/>
      <c r="DH277" s="198" t="s">
        <v>55</v>
      </c>
      <c r="DI277" s="199">
        <f>DI266</f>
        <v>0</v>
      </c>
      <c r="DJ277" s="199">
        <f t="shared" ref="DJ277:DN277" si="1537">DJ266</f>
        <v>0</v>
      </c>
      <c r="DK277" s="199">
        <f t="shared" si="1537"/>
        <v>0</v>
      </c>
      <c r="DL277" s="199">
        <f t="shared" si="1537"/>
        <v>0</v>
      </c>
      <c r="DM277" s="199">
        <f t="shared" si="1537"/>
        <v>0</v>
      </c>
      <c r="DN277" s="202">
        <f t="shared" si="1537"/>
        <v>0</v>
      </c>
      <c r="DO277" s="6"/>
      <c r="DP277" s="198" t="s">
        <v>55</v>
      </c>
      <c r="DQ277" s="199">
        <f>DQ266</f>
        <v>0</v>
      </c>
      <c r="DR277" s="199">
        <f t="shared" ref="DR277:DV277" si="1538">DR266</f>
        <v>0</v>
      </c>
      <c r="DS277" s="199">
        <f t="shared" si="1538"/>
        <v>0</v>
      </c>
      <c r="DT277" s="199">
        <f t="shared" si="1538"/>
        <v>0</v>
      </c>
      <c r="DU277" s="199">
        <f t="shared" si="1538"/>
        <v>0</v>
      </c>
      <c r="DV277" s="202">
        <f t="shared" si="1538"/>
        <v>0</v>
      </c>
    </row>
    <row r="278" spans="1:126">
      <c r="A278" s="19"/>
      <c r="B278" s="113"/>
      <c r="C278" s="113"/>
      <c r="D278" s="114"/>
      <c r="E278" s="114"/>
      <c r="F278" s="114"/>
      <c r="G278" s="114"/>
      <c r="H278" s="115"/>
      <c r="I278" s="115"/>
      <c r="J278" s="116"/>
      <c r="K278" s="117"/>
      <c r="L278" s="117"/>
      <c r="M278" s="133"/>
      <c r="N278" s="133"/>
      <c r="O278" s="133"/>
      <c r="P278" s="118"/>
      <c r="Q278" s="117"/>
      <c r="R278" s="117"/>
      <c r="S278" s="117"/>
      <c r="T278" s="117"/>
      <c r="U278" s="117"/>
      <c r="V278" s="118"/>
      <c r="W278" s="117"/>
      <c r="X278" s="117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1"/>
      <c r="CC278" s="201"/>
      <c r="CD278" s="189"/>
      <c r="CE278" s="189"/>
      <c r="CF278" s="189"/>
      <c r="CG278" s="189"/>
      <c r="CH278" s="203"/>
      <c r="CJ278" s="201"/>
      <c r="CK278" s="201"/>
      <c r="CL278" s="189"/>
      <c r="CM278" s="189"/>
      <c r="CN278" s="189"/>
      <c r="CO278" s="189"/>
      <c r="CP278" s="203"/>
      <c r="CR278" s="201"/>
      <c r="CS278" s="201"/>
      <c r="CT278" s="189"/>
      <c r="CU278" s="189"/>
      <c r="CV278" s="189"/>
      <c r="CW278" s="189"/>
      <c r="CX278" s="203"/>
      <c r="CY278" s="6"/>
      <c r="CZ278" s="201"/>
      <c r="DA278" s="201"/>
      <c r="DB278" s="189"/>
      <c r="DC278" s="189"/>
      <c r="DD278" s="189"/>
      <c r="DE278" s="189"/>
      <c r="DF278" s="203"/>
      <c r="DG278" s="6"/>
      <c r="DH278" s="201"/>
      <c r="DI278" s="201"/>
      <c r="DJ278" s="189"/>
      <c r="DK278" s="189"/>
      <c r="DL278" s="189"/>
      <c r="DM278" s="189"/>
      <c r="DN278" s="203"/>
      <c r="DO278" s="6"/>
      <c r="DP278" s="201"/>
      <c r="DQ278" s="201"/>
      <c r="DR278" s="189"/>
      <c r="DS278" s="189"/>
      <c r="DT278" s="189"/>
      <c r="DU278" s="189"/>
      <c r="DV278" s="203"/>
    </row>
    <row r="279" spans="1:126">
      <c r="A279" s="153"/>
      <c r="B279" s="113"/>
      <c r="C279" s="113"/>
      <c r="K279" s="117"/>
      <c r="L279" s="117"/>
      <c r="M279" s="117"/>
      <c r="N279" s="117"/>
      <c r="O279" s="117"/>
      <c r="P279" s="118"/>
      <c r="Q279" s="117"/>
      <c r="R279" s="117"/>
      <c r="S279" s="117"/>
      <c r="T279" s="117"/>
      <c r="U279" s="117"/>
      <c r="V279" s="118"/>
      <c r="W279" s="117"/>
      <c r="X279" s="117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1" t="s">
        <v>23</v>
      </c>
      <c r="CC279" s="199">
        <f>SUM(CC273:CC277)</f>
        <v>0</v>
      </c>
      <c r="CD279" s="199">
        <f t="shared" ref="CD279:CH279" si="1539">SUM(CD273:CD277)</f>
        <v>0</v>
      </c>
      <c r="CE279" s="199">
        <f t="shared" si="1539"/>
        <v>0</v>
      </c>
      <c r="CF279" s="199">
        <f t="shared" si="1539"/>
        <v>0</v>
      </c>
      <c r="CG279" s="199">
        <f t="shared" si="1539"/>
        <v>0</v>
      </c>
      <c r="CH279" s="202">
        <f t="shared" si="1539"/>
        <v>0</v>
      </c>
      <c r="CJ279" s="201" t="s">
        <v>23</v>
      </c>
      <c r="CK279" s="199">
        <f>SUM(CK273:CK277)</f>
        <v>8061463.45746704</v>
      </c>
      <c r="CL279" s="199">
        <f t="shared" ref="CL279:CP279" si="1540">SUM(CL273:CL277)</f>
        <v>2867802.7694955682</v>
      </c>
      <c r="CM279" s="199">
        <f t="shared" si="1540"/>
        <v>3753887.3572318871</v>
      </c>
      <c r="CN279" s="199">
        <f t="shared" si="1540"/>
        <v>7234430.475419404</v>
      </c>
      <c r="CO279" s="199">
        <f t="shared" si="1540"/>
        <v>14923258.808805389</v>
      </c>
      <c r="CP279" s="202">
        <f t="shared" si="1540"/>
        <v>36840842.86841929</v>
      </c>
      <c r="CR279" s="201" t="s">
        <v>23</v>
      </c>
      <c r="CS279" s="199">
        <f>SUM(CS273:CS277)</f>
        <v>7741386.2446741629</v>
      </c>
      <c r="CT279" s="199">
        <f t="shared" ref="CT279:CX279" si="1541">SUM(CT273:CT277)</f>
        <v>2567138.6247052066</v>
      </c>
      <c r="CU279" s="199">
        <f t="shared" si="1541"/>
        <v>4201244.8748433916</v>
      </c>
      <c r="CV279" s="199">
        <f t="shared" si="1541"/>
        <v>4680650.5362183396</v>
      </c>
      <c r="CW279" s="199">
        <f t="shared" si="1541"/>
        <v>24434266.859823465</v>
      </c>
      <c r="CX279" s="202">
        <f t="shared" si="1541"/>
        <v>43624687.140264563</v>
      </c>
      <c r="CY279" s="6"/>
      <c r="CZ279" s="201" t="s">
        <v>23</v>
      </c>
      <c r="DA279" s="199">
        <f>SUM(DA273:DA277)</f>
        <v>7820728.4284784738</v>
      </c>
      <c r="DB279" s="199">
        <f t="shared" ref="DB279:DF279" si="1542">SUM(DB273:DB277)</f>
        <v>2585632.6259070886</v>
      </c>
      <c r="DC279" s="199">
        <f t="shared" si="1542"/>
        <v>4188596.4966398636</v>
      </c>
      <c r="DD279" s="199">
        <f t="shared" si="1542"/>
        <v>4598232.9521547081</v>
      </c>
      <c r="DE279" s="199">
        <f t="shared" si="1542"/>
        <v>23757983.329981994</v>
      </c>
      <c r="DF279" s="202">
        <f t="shared" si="1542"/>
        <v>42951173.833162129</v>
      </c>
      <c r="DG279" s="6"/>
      <c r="DH279" s="201" t="s">
        <v>23</v>
      </c>
      <c r="DI279" s="199">
        <f>SUM(DI273:DI277)</f>
        <v>7206161.7036416745</v>
      </c>
      <c r="DJ279" s="199">
        <f t="shared" ref="DJ279:DN279" si="1543">SUM(DJ273:DJ277)</f>
        <v>1816374.0633709109</v>
      </c>
      <c r="DK279" s="199">
        <f t="shared" si="1543"/>
        <v>3126267.616567323</v>
      </c>
      <c r="DL279" s="199">
        <f t="shared" si="1543"/>
        <v>7050501.8917799443</v>
      </c>
      <c r="DM279" s="199">
        <f t="shared" si="1543"/>
        <v>33378732.398636214</v>
      </c>
      <c r="DN279" s="202">
        <f t="shared" si="1543"/>
        <v>52578037.673996069</v>
      </c>
      <c r="DO279" s="6"/>
      <c r="DP279" s="201" t="s">
        <v>23</v>
      </c>
      <c r="DQ279" s="199">
        <f>SUM(DQ273:DQ277)</f>
        <v>7323860.2549298229</v>
      </c>
      <c r="DR279" s="199">
        <f t="shared" ref="DR279:DV279" si="1544">SUM(DR273:DR277)</f>
        <v>1980629.6143916829</v>
      </c>
      <c r="DS279" s="199">
        <f t="shared" si="1544"/>
        <v>3065733.7953972556</v>
      </c>
      <c r="DT279" s="199">
        <f t="shared" si="1544"/>
        <v>6726207.6794338655</v>
      </c>
      <c r="DU279" s="199">
        <f t="shared" si="1544"/>
        <v>32089120.886904918</v>
      </c>
      <c r="DV279" s="202">
        <f t="shared" si="1544"/>
        <v>51185552.23105754</v>
      </c>
    </row>
    <row r="280" spans="1:126">
      <c r="A280" s="153"/>
      <c r="B280" s="113"/>
      <c r="C280" s="113"/>
      <c r="D280" s="157" t="s">
        <v>69</v>
      </c>
      <c r="E280" s="114"/>
      <c r="F280" s="114"/>
      <c r="G280" s="114"/>
      <c r="H280" s="115"/>
      <c r="I280" s="115"/>
      <c r="J280" s="116"/>
      <c r="K280" s="117"/>
      <c r="L280" s="117"/>
      <c r="M280" s="117"/>
      <c r="N280" s="117"/>
      <c r="O280" s="117"/>
      <c r="P280" s="118"/>
      <c r="Q280" s="117"/>
      <c r="R280" s="117"/>
      <c r="S280" s="117"/>
      <c r="T280" s="117"/>
      <c r="U280" s="117"/>
      <c r="V280" s="118"/>
      <c r="W280" s="117"/>
      <c r="X280" s="117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6" customFormat="1" ht="13.5" thickBot="1">
      <c r="A281" s="153"/>
      <c r="B281" s="113"/>
      <c r="C281" s="113"/>
      <c r="D281" s="114"/>
      <c r="E281" s="114"/>
      <c r="F281" s="114"/>
      <c r="G281" s="114"/>
      <c r="H281" s="115"/>
      <c r="I281" s="115"/>
      <c r="J281" s="116"/>
      <c r="K281" s="114"/>
      <c r="L281" s="114"/>
      <c r="M281" s="114"/>
      <c r="N281" s="114"/>
      <c r="O281" s="114"/>
      <c r="P281" s="158"/>
      <c r="Q281" s="114"/>
      <c r="R281" s="114"/>
      <c r="S281" s="114"/>
      <c r="T281" s="114"/>
      <c r="U281" s="114"/>
      <c r="V281" s="158"/>
      <c r="W281" s="114"/>
      <c r="X281" s="114"/>
      <c r="AR281" s="16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Y281" s="6"/>
      <c r="CZ281" s="6"/>
      <c r="DG281" s="6"/>
      <c r="DH281" s="6"/>
      <c r="DO281" s="6"/>
      <c r="DP281" s="6"/>
    </row>
    <row r="282" spans="1:126">
      <c r="A282" s="153"/>
      <c r="B282" s="113"/>
      <c r="C282" s="113"/>
      <c r="D282" s="123" t="s">
        <v>25</v>
      </c>
      <c r="E282" s="124" t="s">
        <v>70</v>
      </c>
      <c r="F282" s="125"/>
      <c r="G282" s="126"/>
      <c r="H282" s="127"/>
      <c r="I282" s="127"/>
      <c r="J282" s="128"/>
      <c r="K282" s="143"/>
      <c r="L282" s="143"/>
      <c r="M282" s="143"/>
      <c r="N282" s="143"/>
      <c r="O282" s="143"/>
      <c r="P282" s="146"/>
      <c r="Q282" s="143"/>
      <c r="R282" s="143"/>
      <c r="S282" s="143"/>
      <c r="T282" s="143"/>
      <c r="U282" s="143"/>
      <c r="V282" s="146"/>
      <c r="W282" s="143"/>
      <c r="X282" s="143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3"/>
      <c r="B283" s="113"/>
      <c r="C283" s="113"/>
      <c r="D283" s="129" t="s">
        <v>27</v>
      </c>
      <c r="E283" s="130" t="s">
        <v>71</v>
      </c>
      <c r="F283" s="131"/>
      <c r="G283" s="120"/>
      <c r="H283" s="115"/>
      <c r="I283" s="115"/>
      <c r="J283" s="132"/>
      <c r="K283" s="143"/>
      <c r="L283" s="143"/>
      <c r="M283" s="143"/>
      <c r="N283" s="143"/>
      <c r="O283" s="143"/>
      <c r="P283" s="146"/>
      <c r="Q283" s="143"/>
      <c r="R283" s="143"/>
      <c r="S283" s="143"/>
      <c r="T283" s="143"/>
      <c r="U283" s="143"/>
      <c r="V283" s="146"/>
      <c r="W283" s="143"/>
      <c r="X283" s="143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3"/>
      <c r="B284" s="113"/>
      <c r="C284" s="113"/>
      <c r="D284" s="134" t="s">
        <v>29</v>
      </c>
      <c r="E284" s="135" t="s">
        <v>72</v>
      </c>
      <c r="F284" s="136"/>
      <c r="G284" s="137"/>
      <c r="H284" s="115"/>
      <c r="I284" s="115"/>
      <c r="J284" s="138"/>
      <c r="K284" s="117"/>
      <c r="L284" s="117"/>
      <c r="M284" s="117"/>
      <c r="N284" s="117"/>
      <c r="O284" s="117"/>
      <c r="P284" s="118"/>
      <c r="Q284" s="117"/>
      <c r="R284" s="117"/>
      <c r="S284" s="117"/>
      <c r="T284" s="117"/>
      <c r="U284" s="117"/>
      <c r="V284" s="118"/>
      <c r="W284" s="117"/>
      <c r="X284" s="117"/>
      <c r="AR284" s="8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3"/>
      <c r="B285" s="113"/>
      <c r="C285" s="113"/>
      <c r="D285" s="147" t="s">
        <v>30</v>
      </c>
      <c r="E285" s="148" t="s">
        <v>73</v>
      </c>
      <c r="F285" s="149"/>
      <c r="G285" s="150"/>
      <c r="H285" s="151"/>
      <c r="I285" s="151"/>
      <c r="J285" s="152"/>
      <c r="K285" s="117"/>
      <c r="L285" s="117"/>
      <c r="M285" s="117"/>
      <c r="N285" s="117"/>
      <c r="O285" s="117"/>
      <c r="P285" s="118"/>
      <c r="Q285" s="117"/>
      <c r="R285" s="117"/>
      <c r="S285" s="117"/>
      <c r="T285" s="117"/>
      <c r="U285" s="117"/>
      <c r="V285" s="118"/>
      <c r="W285" s="117"/>
      <c r="X285" s="117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3"/>
      <c r="B286" s="113"/>
      <c r="C286" s="113"/>
      <c r="D286" s="114"/>
      <c r="E286" s="114"/>
      <c r="F286" s="114"/>
      <c r="G286" s="114"/>
      <c r="H286" s="115"/>
      <c r="I286" s="115"/>
      <c r="J286" s="116"/>
      <c r="K286" s="117"/>
      <c r="L286" s="117"/>
      <c r="M286" s="117"/>
      <c r="N286" s="117"/>
      <c r="O286" s="117"/>
      <c r="P286" s="118"/>
      <c r="Q286" s="117"/>
      <c r="R286" s="117"/>
      <c r="S286" s="117"/>
      <c r="T286" s="117"/>
      <c r="U286" s="117"/>
      <c r="V286" s="118"/>
      <c r="W286" s="117"/>
      <c r="X286" s="117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6" customFormat="1">
      <c r="A287" s="153"/>
      <c r="B287" s="113"/>
      <c r="C287" s="113"/>
      <c r="D287" s="114"/>
      <c r="E287" s="114"/>
      <c r="F287" s="114"/>
      <c r="G287" s="114"/>
      <c r="H287" s="115"/>
      <c r="I287" s="115"/>
      <c r="J287" s="114"/>
      <c r="K287" s="114"/>
      <c r="L287" s="114"/>
      <c r="M287" s="114"/>
      <c r="N287" s="114"/>
      <c r="O287" s="114"/>
      <c r="P287" s="158"/>
      <c r="Q287" s="114"/>
      <c r="R287" s="114"/>
      <c r="S287" s="114"/>
      <c r="T287" s="114"/>
      <c r="U287" s="114"/>
      <c r="V287" s="158"/>
      <c r="W287" s="114"/>
      <c r="X287" s="114"/>
      <c r="AR287" s="16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Y287" s="6"/>
      <c r="CZ287" s="6"/>
      <c r="DG287" s="6"/>
      <c r="DH287" s="6"/>
      <c r="DO287" s="6"/>
      <c r="DP287" s="6"/>
    </row>
    <row r="288" spans="1:126">
      <c r="A288" s="153"/>
      <c r="B288" s="113"/>
      <c r="C288" s="113"/>
      <c r="D288" s="159"/>
      <c r="E288" s="143"/>
      <c r="F288" s="143"/>
      <c r="G288" s="143"/>
      <c r="H288" s="144"/>
      <c r="I288" s="144"/>
      <c r="J288" s="160"/>
      <c r="K288" s="143"/>
      <c r="L288" s="143"/>
      <c r="M288" s="143"/>
      <c r="N288" s="143"/>
      <c r="O288" s="143"/>
      <c r="P288" s="146"/>
      <c r="Q288" s="143"/>
      <c r="R288" s="143"/>
      <c r="S288" s="143"/>
      <c r="T288" s="143"/>
      <c r="U288" s="143"/>
      <c r="V288" s="146"/>
      <c r="W288" s="143"/>
      <c r="X288" s="143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3"/>
      <c r="B289" s="113"/>
      <c r="C289" s="113"/>
      <c r="D289" s="159"/>
      <c r="E289" s="143"/>
      <c r="F289" s="143"/>
      <c r="G289" s="143"/>
      <c r="H289" s="144"/>
      <c r="I289" s="144"/>
      <c r="J289" s="160"/>
      <c r="K289" s="143"/>
      <c r="L289" s="143"/>
      <c r="M289" s="143"/>
      <c r="N289" s="143"/>
      <c r="O289" s="143"/>
      <c r="P289" s="146"/>
      <c r="Q289" s="143"/>
      <c r="R289" s="143"/>
      <c r="S289" s="143"/>
      <c r="T289" s="143"/>
      <c r="U289" s="143"/>
      <c r="V289" s="146"/>
      <c r="W289" s="143"/>
      <c r="X289" s="143"/>
      <c r="AR289" s="8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3"/>
      <c r="B290" s="113"/>
      <c r="C290" s="113"/>
      <c r="D290" s="114"/>
      <c r="E290" s="114"/>
      <c r="F290" s="114"/>
      <c r="G290" s="114"/>
      <c r="H290" s="115"/>
      <c r="I290" s="115"/>
      <c r="J290" s="116"/>
      <c r="K290" s="117"/>
      <c r="L290" s="117"/>
      <c r="M290" s="117"/>
      <c r="N290" s="117"/>
      <c r="O290" s="117"/>
      <c r="P290" s="118"/>
      <c r="Q290" s="117"/>
      <c r="R290" s="117"/>
      <c r="S290" s="117"/>
      <c r="T290" s="117"/>
      <c r="U290" s="117"/>
      <c r="V290" s="118"/>
      <c r="W290" s="117"/>
      <c r="X290" s="117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3"/>
      <c r="B291" s="113"/>
      <c r="C291" s="113"/>
      <c r="D291" s="117"/>
      <c r="E291" s="117"/>
      <c r="F291" s="117"/>
      <c r="G291" s="117"/>
      <c r="H291" s="115"/>
      <c r="I291" s="115"/>
      <c r="J291" s="116"/>
      <c r="K291" s="117"/>
      <c r="L291" s="117"/>
      <c r="M291" s="117"/>
      <c r="N291" s="117"/>
      <c r="O291" s="117"/>
      <c r="P291" s="118"/>
      <c r="Q291" s="117"/>
      <c r="R291" s="117"/>
      <c r="S291" s="117"/>
      <c r="T291" s="117"/>
      <c r="U291" s="117"/>
      <c r="V291" s="118"/>
      <c r="W291" s="117"/>
      <c r="X291" s="117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3"/>
      <c r="B292" s="113"/>
      <c r="C292" s="113"/>
      <c r="D292" s="117"/>
      <c r="E292" s="117"/>
      <c r="F292" s="117"/>
      <c r="G292" s="117"/>
      <c r="H292" s="115"/>
      <c r="I292" s="144"/>
      <c r="J292" s="117"/>
      <c r="K292" s="116"/>
      <c r="L292" s="116"/>
      <c r="M292" s="117"/>
      <c r="N292" s="117"/>
      <c r="O292" s="117"/>
      <c r="P292" s="118"/>
      <c r="Q292" s="117"/>
      <c r="R292" s="117"/>
      <c r="S292" s="117"/>
      <c r="T292" s="117"/>
      <c r="U292" s="117"/>
      <c r="V292" s="118"/>
      <c r="W292" s="117"/>
      <c r="X292" s="117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6" customFormat="1">
      <c r="A293" s="153"/>
      <c r="B293" s="113"/>
      <c r="C293" s="113"/>
      <c r="D293" s="161"/>
      <c r="E293" s="117"/>
      <c r="F293" s="117"/>
      <c r="G293" s="117"/>
      <c r="H293" s="115"/>
      <c r="I293" s="115"/>
      <c r="J293" s="117"/>
      <c r="K293" s="117"/>
      <c r="L293" s="117"/>
      <c r="M293" s="117"/>
      <c r="N293" s="117"/>
      <c r="O293" s="117"/>
      <c r="P293" s="118"/>
      <c r="Q293" s="117"/>
      <c r="R293" s="117"/>
      <c r="S293" s="117"/>
      <c r="T293" s="117"/>
      <c r="U293" s="117"/>
      <c r="V293" s="118"/>
      <c r="W293" s="117"/>
      <c r="X293" s="117"/>
      <c r="AR293" s="16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Y293" s="6"/>
      <c r="CZ293" s="6"/>
      <c r="DG293" s="6"/>
      <c r="DH293" s="6"/>
      <c r="DO293" s="6"/>
      <c r="DP293" s="6"/>
    </row>
    <row r="294" spans="1:120">
      <c r="A294" s="153"/>
      <c r="B294" s="113"/>
      <c r="C294" s="113"/>
      <c r="D294" s="159"/>
      <c r="E294" s="143"/>
      <c r="F294" s="143"/>
      <c r="G294" s="143"/>
      <c r="H294" s="144"/>
      <c r="I294" s="144"/>
      <c r="J294" s="160"/>
      <c r="K294" s="143"/>
      <c r="L294" s="143"/>
      <c r="M294" s="143"/>
      <c r="N294" s="143"/>
      <c r="O294" s="143"/>
      <c r="P294" s="146"/>
      <c r="Q294" s="143"/>
      <c r="R294" s="143"/>
      <c r="S294" s="143"/>
      <c r="T294" s="143"/>
      <c r="U294" s="143"/>
      <c r="V294" s="146"/>
      <c r="W294" s="143"/>
      <c r="X294" s="143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3"/>
      <c r="B295" s="113"/>
      <c r="C295" s="113"/>
      <c r="D295" s="159"/>
      <c r="E295" s="143"/>
      <c r="F295" s="143"/>
      <c r="G295" s="143"/>
      <c r="H295" s="144"/>
      <c r="I295" s="144"/>
      <c r="J295" s="160"/>
      <c r="K295" s="143"/>
      <c r="L295" s="143"/>
      <c r="M295" s="143"/>
      <c r="N295" s="143"/>
      <c r="O295" s="143"/>
      <c r="P295" s="146"/>
      <c r="Q295" s="143"/>
      <c r="R295" s="143"/>
      <c r="S295" s="143"/>
      <c r="T295" s="143"/>
      <c r="U295" s="143"/>
      <c r="V295" s="146"/>
      <c r="W295" s="143"/>
      <c r="X295" s="143"/>
      <c r="AR295" s="8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3"/>
      <c r="B296" s="113"/>
      <c r="C296" s="113"/>
      <c r="D296" s="114"/>
      <c r="E296" s="114"/>
      <c r="F296" s="114"/>
      <c r="G296" s="114"/>
      <c r="H296" s="115"/>
      <c r="I296" s="115"/>
      <c r="J296" s="116"/>
      <c r="K296" s="117"/>
      <c r="L296" s="117"/>
      <c r="M296" s="117"/>
      <c r="N296" s="117"/>
      <c r="O296" s="117"/>
      <c r="P296" s="118"/>
      <c r="Q296" s="117"/>
      <c r="R296" s="117"/>
      <c r="S296" s="117"/>
      <c r="T296" s="117"/>
      <c r="U296" s="117"/>
      <c r="V296" s="118"/>
      <c r="W296" s="117"/>
      <c r="X296" s="117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7"/>
      <c r="DH296" s="87"/>
      <c r="DO296" s="6"/>
      <c r="DP296" s="6"/>
    </row>
    <row r="297" spans="1:120">
      <c r="A297" s="153"/>
      <c r="B297" s="113"/>
      <c r="C297" s="113"/>
      <c r="D297" s="114"/>
      <c r="E297" s="114"/>
      <c r="F297" s="114"/>
      <c r="G297" s="114"/>
      <c r="H297" s="115"/>
      <c r="I297" s="115"/>
      <c r="J297" s="116"/>
      <c r="K297" s="117"/>
      <c r="L297" s="117"/>
      <c r="M297" s="117"/>
      <c r="N297" s="117"/>
      <c r="O297" s="117"/>
      <c r="P297" s="118"/>
      <c r="Q297" s="117"/>
      <c r="R297" s="117"/>
      <c r="S297" s="117"/>
      <c r="T297" s="117"/>
      <c r="U297" s="117"/>
      <c r="V297" s="118"/>
      <c r="W297" s="117"/>
      <c r="X297" s="117"/>
      <c r="AR297" s="8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7"/>
      <c r="DH297" s="87"/>
      <c r="DO297" s="87"/>
      <c r="DP297" s="87"/>
    </row>
    <row r="298" spans="1:120">
      <c r="A298" s="153"/>
      <c r="B298" s="113"/>
      <c r="C298" s="113"/>
      <c r="D298" s="114"/>
      <c r="E298" s="114"/>
      <c r="F298" s="114"/>
      <c r="G298" s="114"/>
      <c r="H298" s="115"/>
      <c r="I298" s="115"/>
      <c r="J298" s="116"/>
      <c r="K298" s="117"/>
      <c r="L298" s="117"/>
      <c r="M298" s="117"/>
      <c r="N298" s="117"/>
      <c r="O298" s="117"/>
      <c r="P298" s="118"/>
      <c r="Q298" s="117"/>
      <c r="R298" s="117"/>
      <c r="S298" s="117"/>
      <c r="T298" s="117"/>
      <c r="U298" s="117"/>
      <c r="V298" s="118"/>
      <c r="W298" s="117"/>
      <c r="X298" s="117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7"/>
      <c r="DH298" s="87"/>
      <c r="DO298" s="87"/>
      <c r="DP298" s="87"/>
    </row>
    <row r="299" spans="1:120" s="86" customFormat="1">
      <c r="A299" s="153"/>
      <c r="B299" s="113"/>
      <c r="C299" s="113"/>
      <c r="D299" s="114"/>
      <c r="E299" s="114"/>
      <c r="F299" s="114"/>
      <c r="G299" s="114"/>
      <c r="H299" s="115"/>
      <c r="I299" s="115"/>
      <c r="J299" s="114"/>
      <c r="K299" s="114"/>
      <c r="L299" s="114"/>
      <c r="M299" s="114"/>
      <c r="N299" s="114"/>
      <c r="O299" s="114"/>
      <c r="P299" s="158"/>
      <c r="Q299" s="114"/>
      <c r="R299" s="114"/>
      <c r="S299" s="114"/>
      <c r="T299" s="114"/>
      <c r="U299" s="114"/>
      <c r="V299" s="158"/>
      <c r="W299" s="114"/>
      <c r="X299" s="114"/>
      <c r="AR299" s="16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Y299" s="6"/>
      <c r="CZ299" s="6"/>
      <c r="DG299" s="87"/>
      <c r="DH299" s="87"/>
      <c r="DO299" s="87"/>
      <c r="DP299" s="87"/>
    </row>
    <row r="300" spans="1:120">
      <c r="A300" s="153"/>
      <c r="B300" s="113"/>
      <c r="C300" s="113"/>
      <c r="D300" s="114"/>
      <c r="E300" s="114"/>
      <c r="F300" s="114"/>
      <c r="G300" s="114"/>
      <c r="H300" s="115"/>
      <c r="I300" s="115"/>
      <c r="J300" s="114"/>
      <c r="K300" s="114"/>
      <c r="L300" s="114"/>
      <c r="M300" s="114"/>
      <c r="N300" s="114"/>
      <c r="O300" s="114"/>
      <c r="P300" s="158"/>
      <c r="Q300" s="114"/>
      <c r="R300" s="114"/>
      <c r="S300" s="114"/>
      <c r="T300" s="114"/>
      <c r="U300" s="114"/>
      <c r="V300" s="158"/>
      <c r="W300" s="114"/>
      <c r="X300" s="114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7"/>
      <c r="DH300" s="87"/>
      <c r="DO300" s="87"/>
      <c r="DP300" s="87"/>
    </row>
    <row r="301" spans="1:120" s="86" customFormat="1">
      <c r="A301" s="153"/>
      <c r="B301" s="113"/>
      <c r="C301" s="113"/>
      <c r="D301" s="114"/>
      <c r="E301" s="114"/>
      <c r="F301" s="114"/>
      <c r="G301" s="114"/>
      <c r="H301" s="115"/>
      <c r="I301" s="115"/>
      <c r="J301" s="114"/>
      <c r="K301" s="114"/>
      <c r="L301" s="114"/>
      <c r="M301" s="114"/>
      <c r="N301" s="114"/>
      <c r="O301" s="114"/>
      <c r="P301" s="158"/>
      <c r="Q301" s="114"/>
      <c r="R301" s="114"/>
      <c r="S301" s="114"/>
      <c r="T301" s="114"/>
      <c r="U301" s="114"/>
      <c r="V301" s="158"/>
      <c r="W301" s="114"/>
      <c r="X301" s="114"/>
      <c r="AR301" s="16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Y301" s="6"/>
      <c r="CZ301" s="6"/>
      <c r="DG301" s="6"/>
      <c r="DH301" s="6"/>
      <c r="DO301" s="87"/>
      <c r="DP301" s="87"/>
    </row>
    <row r="302" spans="1:120">
      <c r="A302" s="153"/>
      <c r="B302" s="113"/>
      <c r="C302" s="113"/>
      <c r="D302" s="114"/>
      <c r="E302" s="114"/>
      <c r="F302" s="114"/>
      <c r="G302" s="114"/>
      <c r="H302" s="115"/>
      <c r="I302" s="115"/>
      <c r="J302" s="114"/>
      <c r="K302" s="114"/>
      <c r="L302" s="114"/>
      <c r="M302" s="114"/>
      <c r="N302" s="114"/>
      <c r="O302" s="114"/>
      <c r="P302" s="158"/>
      <c r="Q302" s="114"/>
      <c r="R302" s="114"/>
      <c r="S302" s="114"/>
      <c r="T302" s="114"/>
      <c r="U302" s="114"/>
      <c r="V302" s="158"/>
      <c r="W302" s="114"/>
      <c r="X302" s="114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3"/>
      <c r="D303" s="162"/>
      <c r="E303" s="162"/>
      <c r="F303" s="162"/>
      <c r="G303" s="162"/>
      <c r="H303" s="163"/>
      <c r="I303" s="163"/>
      <c r="J303" s="164"/>
      <c r="K303" s="162"/>
      <c r="L303" s="162"/>
      <c r="M303" s="162"/>
      <c r="N303" s="162"/>
      <c r="O303" s="162"/>
      <c r="P303" s="165"/>
      <c r="Q303" s="162"/>
      <c r="R303" s="162"/>
      <c r="S303" s="162"/>
      <c r="T303" s="162"/>
      <c r="U303" s="162"/>
      <c r="V303" s="165"/>
      <c r="W303" s="162"/>
      <c r="X303" s="162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3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6"/>
      <c r="D305" s="167"/>
      <c r="E305" s="168"/>
      <c r="F305" s="168"/>
      <c r="G305" s="169"/>
      <c r="H305" s="169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7"/>
      <c r="CZ308" s="87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7"/>
      <c r="CZ309" s="87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7"/>
      <c r="CZ310" s="87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7"/>
      <c r="CZ311" s="87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7"/>
      <c r="CZ312" s="87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7"/>
      <c r="DH327" s="87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7"/>
      <c r="DP328" s="87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7"/>
      <c r="CZ339" s="87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2"/>
      <c r="DH361" s="112"/>
      <c r="DO361" s="6"/>
      <c r="DP361" s="6"/>
    </row>
    <row r="362" spans="54:120">
      <c r="CY362" s="6"/>
      <c r="CZ362" s="6"/>
      <c r="DG362" s="6"/>
      <c r="DH362" s="6"/>
      <c r="DO362" s="112"/>
      <c r="DP362" s="112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7"/>
      <c r="DH367" s="87"/>
      <c r="DO367" s="6"/>
      <c r="DP367" s="6"/>
    </row>
    <row r="368" spans="54:120">
      <c r="CY368" s="6"/>
      <c r="CZ368" s="6"/>
      <c r="DG368" s="6"/>
      <c r="DH368" s="6"/>
      <c r="DO368" s="87"/>
      <c r="DP368" s="87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2"/>
      <c r="CZ373" s="112"/>
      <c r="DG373" s="87"/>
      <c r="DH373" s="87"/>
      <c r="DO373" s="6"/>
      <c r="DP373" s="6"/>
    </row>
    <row r="374" spans="103:120">
      <c r="CY374" s="6"/>
      <c r="CZ374" s="6"/>
      <c r="DG374" s="6"/>
      <c r="DH374" s="6"/>
      <c r="DO374" s="87"/>
      <c r="DP374" s="87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7"/>
      <c r="CZ379" s="87"/>
      <c r="DG379" s="87"/>
      <c r="DH379" s="87"/>
      <c r="DO379" s="6"/>
      <c r="DP379" s="6"/>
    </row>
    <row r="380" spans="103:120">
      <c r="CY380" s="6"/>
      <c r="CZ380" s="6"/>
      <c r="DG380" s="6"/>
      <c r="DH380" s="6"/>
      <c r="DO380" s="87"/>
      <c r="DP380" s="87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7"/>
      <c r="CZ385" s="87"/>
      <c r="DG385" s="87"/>
      <c r="DH385" s="87"/>
      <c r="DO385" s="6"/>
      <c r="DP385" s="6"/>
    </row>
    <row r="386" spans="103:120">
      <c r="CY386" s="6"/>
      <c r="CZ386" s="6"/>
      <c r="DG386" s="6"/>
      <c r="DH386" s="6"/>
      <c r="DO386" s="87"/>
      <c r="DP386" s="87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7"/>
      <c r="CZ391" s="87"/>
      <c r="DG391" s="87"/>
      <c r="DH391" s="87"/>
      <c r="DO391" s="6"/>
      <c r="DP391" s="6"/>
    </row>
    <row r="392" spans="103:120">
      <c r="CY392" s="6"/>
      <c r="CZ392" s="6"/>
      <c r="DG392" s="6"/>
      <c r="DH392" s="6"/>
      <c r="DO392" s="87"/>
      <c r="DP392" s="87"/>
    </row>
    <row r="393" spans="103:120">
      <c r="CY393" s="6"/>
      <c r="CZ393" s="6"/>
      <c r="DG393" s="87"/>
      <c r="DH393" s="87"/>
      <c r="DO393" s="6"/>
      <c r="DP393" s="6"/>
    </row>
    <row r="394" spans="103:120">
      <c r="CY394" s="6"/>
      <c r="CZ394" s="6"/>
      <c r="DG394" s="6"/>
      <c r="DH394" s="6"/>
      <c r="DO394" s="87"/>
      <c r="DP394" s="87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7"/>
      <c r="CZ397" s="87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7"/>
      <c r="CZ403" s="87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7"/>
      <c r="CZ405" s="87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3:C16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2" tint="-0.249977111117893"/>
    <pageSetUpPr fitToPage="1"/>
  </sheetPr>
  <dimension ref="A1:DV459"/>
  <sheetViews>
    <sheetView tabSelected="1" zoomScale="60" zoomScaleNormal="60" workbookViewId="0">
      <pane xSplit="2" ySplit="11" topLeftCell="C195" activePane="bottomRight" state="frozen"/>
      <selection pane="topRight"/>
      <selection pane="bottomLeft"/>
      <selection pane="bottomRight" activeCell="B210" sqref="B210"/>
    </sheetView>
  </sheetViews>
  <sheetFormatPr defaultColWidth="9" defaultRowHeight="12.75"/>
  <cols>
    <col min="1" max="1" width="9" style="155"/>
    <col min="2" max="2" width="48.875" style="155" customWidth="1"/>
    <col min="3" max="3" width="21.875" style="155" customWidth="1"/>
    <col min="4" max="4" width="11.5" style="154" customWidth="1"/>
    <col min="5" max="5" width="17.375" style="155" customWidth="1"/>
    <col min="6" max="6" width="11.5" style="155" customWidth="1"/>
    <col min="7" max="24" width="11.5" style="156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106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1" t="s">
        <v>83</v>
      </c>
      <c r="BN1" s="201" t="s">
        <v>97</v>
      </c>
    </row>
    <row r="2" spans="1:126" s="6" customFormat="1" ht="19.5">
      <c r="A2" s="7" t="s">
        <v>98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4" t="s">
        <v>25</v>
      </c>
      <c r="BM2" s="201">
        <v>0.7</v>
      </c>
      <c r="BN2" s="256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5" t="s">
        <v>27</v>
      </c>
      <c r="BM3" s="201">
        <v>1</v>
      </c>
      <c r="BN3" s="256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5" t="s">
        <v>29</v>
      </c>
      <c r="BM4" s="201">
        <v>1.5</v>
      </c>
      <c r="BN4" s="256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5" t="s">
        <v>30</v>
      </c>
      <c r="BM5" s="201">
        <v>2.5</v>
      </c>
      <c r="BN5" s="256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2" t="s">
        <v>0</v>
      </c>
      <c r="C9" s="283"/>
      <c r="D9" s="294" t="s">
        <v>1</v>
      </c>
      <c r="E9" s="295"/>
      <c r="F9" s="20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V9" s="6"/>
      <c r="AW9" s="6"/>
      <c r="AX9" s="6"/>
      <c r="AY9" s="6"/>
      <c r="AZ9" s="6"/>
      <c r="BA9" s="6"/>
      <c r="BB9" s="6"/>
      <c r="BD9" s="20"/>
      <c r="BE9" s="285" t="s">
        <v>101</v>
      </c>
      <c r="BF9" s="286"/>
      <c r="BG9" s="286"/>
      <c r="BH9" s="286"/>
      <c r="BI9" s="286"/>
      <c r="BJ9" s="287"/>
      <c r="BL9" s="20"/>
      <c r="BM9" s="285" t="s">
        <v>102</v>
      </c>
      <c r="BN9" s="286"/>
      <c r="BO9" s="286"/>
      <c r="BP9" s="286"/>
      <c r="BQ9" s="286"/>
      <c r="BR9" s="287"/>
      <c r="BT9" s="20"/>
      <c r="BU9" s="285" t="s">
        <v>103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2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V10" s="6"/>
      <c r="AW10" s="6"/>
      <c r="AX10" s="6"/>
      <c r="AY10" s="6"/>
      <c r="AZ10" s="6"/>
      <c r="BA10" s="6"/>
      <c r="BB10" s="6"/>
      <c r="BD10" s="22"/>
      <c r="BE10" s="288"/>
      <c r="BF10" s="289"/>
      <c r="BG10" s="289"/>
      <c r="BH10" s="289"/>
      <c r="BI10" s="289"/>
      <c r="BJ10" s="290"/>
      <c r="BL10" s="22"/>
      <c r="BM10" s="288"/>
      <c r="BN10" s="289"/>
      <c r="BO10" s="289"/>
      <c r="BP10" s="289"/>
      <c r="BQ10" s="289"/>
      <c r="BR10" s="290"/>
      <c r="BT10" s="22"/>
      <c r="BU10" s="288"/>
      <c r="BV10" s="289"/>
      <c r="BW10" s="289"/>
      <c r="BX10" s="289"/>
      <c r="BY10" s="289"/>
      <c r="BZ10" s="290"/>
      <c r="CD10" s="23"/>
      <c r="CE10" s="23"/>
      <c r="CF10" s="23"/>
      <c r="CH10" s="23"/>
      <c r="CI10" s="23"/>
      <c r="CJ10" s="23"/>
      <c r="CK10" s="23"/>
      <c r="CL10" s="23"/>
      <c r="CM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L10" s="23"/>
      <c r="DM10" s="23"/>
      <c r="DN10" s="23"/>
      <c r="DO10" s="23"/>
      <c r="DP10" s="23"/>
      <c r="DQ10" s="23"/>
    </row>
    <row r="11" spans="1:126" ht="57" customHeight="1">
      <c r="A11" s="19"/>
      <c r="B11" s="293"/>
      <c r="C11" s="291"/>
      <c r="D11" s="24" t="s">
        <v>9</v>
      </c>
      <c r="E11" s="25" t="s">
        <v>10</v>
      </c>
      <c r="F11" s="26"/>
      <c r="G11" s="27" t="s">
        <v>11</v>
      </c>
      <c r="H11" s="28" t="s">
        <v>12</v>
      </c>
      <c r="I11" s="28" t="s">
        <v>13</v>
      </c>
      <c r="J11" s="28" t="s">
        <v>14</v>
      </c>
      <c r="K11" s="29" t="s">
        <v>15</v>
      </c>
      <c r="L11" s="30"/>
      <c r="M11" s="27" t="s">
        <v>11</v>
      </c>
      <c r="N11" s="28" t="s">
        <v>12</v>
      </c>
      <c r="O11" s="28" t="s">
        <v>13</v>
      </c>
      <c r="P11" s="28" t="s">
        <v>14</v>
      </c>
      <c r="Q11" s="29" t="s">
        <v>15</v>
      </c>
      <c r="R11" s="30"/>
      <c r="S11" s="27" t="s">
        <v>11</v>
      </c>
      <c r="T11" s="28" t="s">
        <v>12</v>
      </c>
      <c r="U11" s="28" t="s">
        <v>13</v>
      </c>
      <c r="V11" s="28" t="s">
        <v>14</v>
      </c>
      <c r="W11" s="29" t="s">
        <v>15</v>
      </c>
      <c r="X11" s="30"/>
      <c r="Y11" s="27" t="s">
        <v>11</v>
      </c>
      <c r="Z11" s="28" t="s">
        <v>12</v>
      </c>
      <c r="AA11" s="28" t="s">
        <v>13</v>
      </c>
      <c r="AB11" s="28" t="s">
        <v>14</v>
      </c>
      <c r="AC11" s="29" t="s">
        <v>15</v>
      </c>
      <c r="AD11" s="30"/>
      <c r="AE11" s="27" t="s">
        <v>11</v>
      </c>
      <c r="AF11" s="28" t="s">
        <v>12</v>
      </c>
      <c r="AG11" s="28" t="s">
        <v>13</v>
      </c>
      <c r="AH11" s="28" t="s">
        <v>14</v>
      </c>
      <c r="AI11" s="29" t="s">
        <v>15</v>
      </c>
      <c r="AJ11" s="30"/>
      <c r="AK11" s="31" t="s">
        <v>11</v>
      </c>
      <c r="AL11" s="32" t="s">
        <v>12</v>
      </c>
      <c r="AM11" s="32" t="s">
        <v>13</v>
      </c>
      <c r="AN11" s="32" t="s">
        <v>14</v>
      </c>
      <c r="AO11" s="33" t="s">
        <v>15</v>
      </c>
      <c r="AP11" s="34"/>
      <c r="AV11" s="6"/>
      <c r="AW11" s="6"/>
      <c r="AX11" s="6"/>
      <c r="AY11" s="6"/>
      <c r="AZ11" s="6"/>
      <c r="BA11" s="6"/>
      <c r="BB11" s="6"/>
      <c r="BC11" s="23"/>
      <c r="BD11" s="26"/>
      <c r="BE11" s="27" t="s">
        <v>11</v>
      </c>
      <c r="BF11" s="28" t="s">
        <v>12</v>
      </c>
      <c r="BG11" s="28" t="s">
        <v>13</v>
      </c>
      <c r="BH11" s="28" t="s">
        <v>14</v>
      </c>
      <c r="BI11" s="29" t="s">
        <v>15</v>
      </c>
      <c r="BJ11" s="30"/>
      <c r="BK11" s="23"/>
      <c r="BL11" s="26"/>
      <c r="BM11" s="27" t="s">
        <v>11</v>
      </c>
      <c r="BN11" s="28" t="s">
        <v>12</v>
      </c>
      <c r="BO11" s="28" t="s">
        <v>13</v>
      </c>
      <c r="BP11" s="28" t="s">
        <v>14</v>
      </c>
      <c r="BQ11" s="29" t="s">
        <v>15</v>
      </c>
      <c r="BR11" s="30"/>
      <c r="BS11" s="23"/>
      <c r="BT11" s="26"/>
      <c r="BU11" s="27" t="s">
        <v>11</v>
      </c>
      <c r="BV11" s="28" t="s">
        <v>12</v>
      </c>
      <c r="BW11" s="28" t="s">
        <v>13</v>
      </c>
      <c r="BX11" s="28" t="s">
        <v>14</v>
      </c>
      <c r="BY11" s="29" t="s">
        <v>15</v>
      </c>
      <c r="BZ11" s="30"/>
      <c r="CA11" s="23"/>
      <c r="CB11" s="23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5" t="s">
        <v>22</v>
      </c>
      <c r="C12" s="35"/>
      <c r="D12" s="36"/>
      <c r="E12" s="37"/>
      <c r="F12" s="38"/>
      <c r="G12" s="39"/>
      <c r="H12" s="40"/>
      <c r="I12" s="40"/>
      <c r="J12" s="40"/>
      <c r="K12" s="40"/>
      <c r="L12" s="41"/>
      <c r="M12" s="39"/>
      <c r="N12" s="40"/>
      <c r="O12" s="40"/>
      <c r="P12" s="40"/>
      <c r="Q12" s="40"/>
      <c r="R12" s="41"/>
      <c r="S12" s="42"/>
      <c r="T12" s="43"/>
      <c r="U12" s="43"/>
      <c r="V12" s="43"/>
      <c r="W12" s="43"/>
      <c r="X12" s="41"/>
      <c r="Y12" s="39"/>
      <c r="Z12" s="40"/>
      <c r="AA12" s="40"/>
      <c r="AB12" s="40"/>
      <c r="AC12" s="40"/>
      <c r="AD12" s="41"/>
      <c r="AE12" s="42"/>
      <c r="AF12" s="43"/>
      <c r="AG12" s="43"/>
      <c r="AH12" s="43"/>
      <c r="AI12" s="43"/>
      <c r="AJ12" s="41"/>
      <c r="AK12" s="39"/>
      <c r="AL12" s="40"/>
      <c r="AM12" s="40"/>
      <c r="AN12" s="40"/>
      <c r="AO12" s="40"/>
      <c r="AP12" s="41"/>
      <c r="AV12" s="6"/>
      <c r="AW12" s="6"/>
      <c r="AX12" s="6"/>
      <c r="AY12" s="6"/>
      <c r="AZ12" s="6"/>
      <c r="BA12" s="6"/>
      <c r="BB12" s="6"/>
      <c r="BD12" s="38"/>
      <c r="BE12" s="39"/>
      <c r="BF12" s="40"/>
      <c r="BG12" s="40"/>
      <c r="BH12" s="40"/>
      <c r="BI12" s="40"/>
      <c r="BJ12" s="41"/>
      <c r="BK12" s="23"/>
      <c r="BL12" s="38"/>
      <c r="BM12" s="39"/>
      <c r="BN12" s="40"/>
      <c r="BO12" s="40"/>
      <c r="BP12" s="40"/>
      <c r="BQ12" s="40"/>
      <c r="BR12" s="41"/>
      <c r="BS12" s="23"/>
      <c r="BT12" s="38"/>
      <c r="BU12" s="23"/>
      <c r="BV12" s="23"/>
      <c r="BW12" s="23"/>
      <c r="BX12" s="23"/>
      <c r="BY12" s="23"/>
      <c r="BZ12" s="23"/>
      <c r="CA12" s="23"/>
      <c r="CB12" s="23"/>
      <c r="CC12" s="44">
        <v>1</v>
      </c>
      <c r="CD12" s="45">
        <v>2</v>
      </c>
      <c r="CE12" s="45">
        <v>3</v>
      </c>
      <c r="CF12" s="45">
        <v>4</v>
      </c>
      <c r="CG12" s="45">
        <v>5</v>
      </c>
      <c r="CH12" s="46" t="s">
        <v>23</v>
      </c>
      <c r="CI12" s="46"/>
      <c r="CJ12" s="46"/>
      <c r="CK12" s="44">
        <v>1</v>
      </c>
      <c r="CL12" s="45">
        <v>2</v>
      </c>
      <c r="CM12" s="45">
        <v>3</v>
      </c>
      <c r="CN12" s="45">
        <v>4</v>
      </c>
      <c r="CO12" s="45">
        <v>5</v>
      </c>
      <c r="CP12" s="46" t="s">
        <v>23</v>
      </c>
      <c r="CS12" s="44">
        <v>1</v>
      </c>
      <c r="CT12" s="45">
        <v>2</v>
      </c>
      <c r="CU12" s="45">
        <v>3</v>
      </c>
      <c r="CV12" s="45">
        <v>4</v>
      </c>
      <c r="CW12" s="45">
        <v>5</v>
      </c>
      <c r="CX12" s="46" t="s">
        <v>23</v>
      </c>
      <c r="DA12" s="44">
        <v>1</v>
      </c>
      <c r="DB12" s="45">
        <v>2</v>
      </c>
      <c r="DC12" s="45">
        <v>3</v>
      </c>
      <c r="DD12" s="45">
        <v>4</v>
      </c>
      <c r="DE12" s="45">
        <v>5</v>
      </c>
      <c r="DF12" s="46" t="s">
        <v>23</v>
      </c>
      <c r="DG12" s="46"/>
      <c r="DH12" s="46"/>
      <c r="DI12" s="44">
        <v>1</v>
      </c>
      <c r="DJ12" s="45">
        <v>2</v>
      </c>
      <c r="DK12" s="45">
        <v>3</v>
      </c>
      <c r="DL12" s="45">
        <v>4</v>
      </c>
      <c r="DM12" s="45">
        <v>5</v>
      </c>
      <c r="DN12" s="46" t="s">
        <v>23</v>
      </c>
      <c r="DQ12" s="44">
        <v>1</v>
      </c>
      <c r="DR12" s="45">
        <v>2</v>
      </c>
      <c r="DS12" s="45">
        <v>3</v>
      </c>
      <c r="DT12" s="45">
        <v>4</v>
      </c>
      <c r="DU12" s="45">
        <v>5</v>
      </c>
      <c r="DV12" s="46" t="s">
        <v>23</v>
      </c>
    </row>
    <row r="13" spans="1:126" ht="25.5" customHeight="1">
      <c r="A13" s="19"/>
      <c r="B13" s="47" t="s">
        <v>24</v>
      </c>
      <c r="C13" s="47"/>
      <c r="D13" s="48"/>
      <c r="E13" s="49"/>
      <c r="F13" s="50" t="s">
        <v>25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2">
        <f>SUM(G13:K13)</f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2">
        <f>SUM(M13:Q13)</f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2">
        <f>SUM(S13:W13)</f>
        <v>0</v>
      </c>
      <c r="Y13" s="53">
        <v>0</v>
      </c>
      <c r="Z13" s="53">
        <v>0</v>
      </c>
      <c r="AA13" s="53">
        <v>0</v>
      </c>
      <c r="AB13" s="53">
        <v>0</v>
      </c>
      <c r="AC13" s="53">
        <v>0</v>
      </c>
      <c r="AD13" s="52">
        <f>SUM(Y13:AC13)</f>
        <v>0</v>
      </c>
      <c r="AE13" s="53">
        <v>0</v>
      </c>
      <c r="AF13" s="53">
        <v>0</v>
      </c>
      <c r="AG13" s="53">
        <v>0</v>
      </c>
      <c r="AH13" s="53">
        <v>0</v>
      </c>
      <c r="AI13" s="53">
        <v>0</v>
      </c>
      <c r="AJ13" s="52">
        <f>SUM(AE13:AI13)</f>
        <v>0</v>
      </c>
      <c r="AK13" s="53">
        <v>0</v>
      </c>
      <c r="AL13" s="53">
        <v>0</v>
      </c>
      <c r="AM13" s="53">
        <v>0</v>
      </c>
      <c r="AN13" s="53">
        <v>0</v>
      </c>
      <c r="AO13" s="53">
        <v>0</v>
      </c>
      <c r="AP13" s="52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0" t="s">
        <v>25</v>
      </c>
      <c r="BE13" s="170">
        <f>'SPMW - Probs. of Failure '!O$10</f>
        <v>0</v>
      </c>
      <c r="BF13" s="170">
        <f>'SPMW - Probs. of Failure '!P$10</f>
        <v>0</v>
      </c>
      <c r="BG13" s="170">
        <f>'SPMW - Probs. of Failure '!Q$10</f>
        <v>0</v>
      </c>
      <c r="BH13" s="170">
        <f>'SPMW - Probs. of Failure '!R$10</f>
        <v>0</v>
      </c>
      <c r="BI13" s="170">
        <f>'SPMW - Probs. of Failure '!S$10</f>
        <v>0</v>
      </c>
      <c r="BJ13" s="173"/>
      <c r="BK13" s="23"/>
      <c r="BL13" s="50" t="s">
        <v>25</v>
      </c>
      <c r="BM13" s="192">
        <f>IFERROR($BM2*'SPMW - Average Cons. of Failure'!$Q$10,0)</f>
        <v>0</v>
      </c>
      <c r="BN13" s="192">
        <f>IFERROR($BM2*'SPMW - Average Cons. of Failure'!$Q$10,0)</f>
        <v>0</v>
      </c>
      <c r="BO13" s="192">
        <f>IFERROR($BM2*'SPMW - Average Cons. of Failure'!$Q$10,0)</f>
        <v>0</v>
      </c>
      <c r="BP13" s="192">
        <f>IFERROR($BM2*'SPMW - Average Cons. of Failure'!$Q$10,0)</f>
        <v>0</v>
      </c>
      <c r="BQ13" s="192">
        <f>IFERROR($BM2*'SPMW - Average Cons. of Failure'!$Q$10,0)</f>
        <v>0</v>
      </c>
      <c r="BR13" s="173"/>
      <c r="BS13" s="23"/>
      <c r="BT13" s="50" t="s">
        <v>25</v>
      </c>
      <c r="BU13" s="23" t="str">
        <f>IF(BM13&gt;0,BE13*BM13,"")</f>
        <v/>
      </c>
      <c r="BV13" s="23" t="str">
        <f t="shared" ref="BV13:BY28" si="0">IF(BN13&gt;0,BF13*BN13,"")</f>
        <v/>
      </c>
      <c r="BW13" s="23" t="str">
        <f t="shared" si="0"/>
        <v/>
      </c>
      <c r="BX13" s="23" t="str">
        <f t="shared" si="0"/>
        <v/>
      </c>
      <c r="BY13" s="23" t="str">
        <f t="shared" si="0"/>
        <v/>
      </c>
      <c r="BZ13" s="23"/>
      <c r="CA13" s="23"/>
      <c r="CB13" s="50" t="s">
        <v>25</v>
      </c>
      <c r="CC13" s="193" t="str">
        <f>IF(BU13="","",M13*BU13)</f>
        <v/>
      </c>
      <c r="CD13" s="193" t="str">
        <f t="shared" ref="CD13:CG16" si="1">IF(BV13="","",N13*BV13)</f>
        <v/>
      </c>
      <c r="CE13" s="193" t="str">
        <f t="shared" si="1"/>
        <v/>
      </c>
      <c r="CF13" s="193" t="str">
        <f t="shared" si="1"/>
        <v/>
      </c>
      <c r="CG13" s="193" t="str">
        <f t="shared" si="1"/>
        <v/>
      </c>
      <c r="CH13" s="195">
        <f>SUM(CC13:CG13)</f>
        <v>0</v>
      </c>
      <c r="CK13" s="193" t="str">
        <f t="shared" ref="CK13:CO16" si="2">IF(BU13="","",G13*BU13)</f>
        <v/>
      </c>
      <c r="CL13" s="193" t="str">
        <f t="shared" si="2"/>
        <v/>
      </c>
      <c r="CM13" s="193" t="str">
        <f t="shared" si="2"/>
        <v/>
      </c>
      <c r="CN13" s="193" t="str">
        <f t="shared" si="2"/>
        <v/>
      </c>
      <c r="CO13" s="193" t="str">
        <f t="shared" si="2"/>
        <v/>
      </c>
      <c r="CP13" s="196">
        <f t="shared" ref="CP13:CP76" si="3">SUM(CK13:CO13)</f>
        <v>0</v>
      </c>
      <c r="CS13" s="193" t="str">
        <f>IF(BU13="","",Y13*BU13)</f>
        <v/>
      </c>
      <c r="CT13" s="193" t="str">
        <f t="shared" ref="CT13:CW16" si="4">IF(BV13="","",Z13*BV13)</f>
        <v/>
      </c>
      <c r="CU13" s="193" t="str">
        <f t="shared" si="4"/>
        <v/>
      </c>
      <c r="CV13" s="193" t="str">
        <f t="shared" si="4"/>
        <v/>
      </c>
      <c r="CW13" s="193" t="str">
        <f t="shared" si="4"/>
        <v/>
      </c>
      <c r="CX13" s="196">
        <f t="shared" ref="CX13:CX76" si="5">SUM(CS13:CW13)</f>
        <v>0</v>
      </c>
      <c r="DA13" s="193" t="str">
        <f>IF(BU13="","",(S13+Y13)*BU13)</f>
        <v/>
      </c>
      <c r="DB13" s="193" t="str">
        <f t="shared" ref="DB13:DE16" si="6">IF(BV13="","",(T13+Z13)*BV13)</f>
        <v/>
      </c>
      <c r="DC13" s="193" t="str">
        <f t="shared" si="6"/>
        <v/>
      </c>
      <c r="DD13" s="193" t="str">
        <f t="shared" si="6"/>
        <v/>
      </c>
      <c r="DE13" s="193" t="str">
        <f t="shared" si="6"/>
        <v/>
      </c>
      <c r="DF13" s="196">
        <f t="shared" ref="DF13:DF76" si="7">SUM(DA13:DE13)</f>
        <v>0</v>
      </c>
      <c r="DI13" s="193" t="str">
        <f>IF(BU13="","",AK13*BU13)</f>
        <v/>
      </c>
      <c r="DJ13" s="193" t="str">
        <f t="shared" ref="DJ13:DM16" si="8">IF(BV13="","",AL13*BV13)</f>
        <v/>
      </c>
      <c r="DK13" s="193" t="str">
        <f t="shared" si="8"/>
        <v/>
      </c>
      <c r="DL13" s="193" t="str">
        <f t="shared" si="8"/>
        <v/>
      </c>
      <c r="DM13" s="193" t="str">
        <f t="shared" si="8"/>
        <v/>
      </c>
      <c r="DN13" s="196">
        <f>SUM(DI13:DM13)</f>
        <v>0</v>
      </c>
      <c r="DQ13" s="193" t="str">
        <f>IF(BU13="","",(AE13+AK13)*BU13)</f>
        <v/>
      </c>
      <c r="DR13" s="193" t="str">
        <f t="shared" ref="DR13:DU16" si="9">IF(BV13="","",(AF13+AL13)*BV13)</f>
        <v/>
      </c>
      <c r="DS13" s="193" t="str">
        <f t="shared" si="9"/>
        <v/>
      </c>
      <c r="DT13" s="193" t="str">
        <f t="shared" si="9"/>
        <v/>
      </c>
      <c r="DU13" s="193" t="str">
        <f t="shared" si="9"/>
        <v/>
      </c>
      <c r="DV13" s="196">
        <f t="shared" ref="DV13:DV76" si="10">SUM(DQ13:DU13)</f>
        <v>0</v>
      </c>
    </row>
    <row r="14" spans="1:126" ht="25.5" customHeight="1">
      <c r="A14" s="19"/>
      <c r="B14" s="54"/>
      <c r="C14" s="54"/>
      <c r="D14" s="55"/>
      <c r="E14" s="56"/>
      <c r="F14" s="57" t="s">
        <v>27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8">
        <f t="shared" ref="L14:L16" si="11">SUM(G14:K14)</f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8">
        <f t="shared" ref="R14:R16" si="12">SUM(M14:Q14)</f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8">
        <f t="shared" ref="X14:X16" si="13">SUM(S14:W14)</f>
        <v>0</v>
      </c>
      <c r="Y14" s="51">
        <v>0</v>
      </c>
      <c r="Z14" s="51">
        <v>0</v>
      </c>
      <c r="AA14" s="51">
        <v>0</v>
      </c>
      <c r="AB14" s="51">
        <v>0</v>
      </c>
      <c r="AC14" s="51">
        <v>0</v>
      </c>
      <c r="AD14" s="58">
        <f t="shared" ref="AD14:AD16" si="14">SUM(Y14:AC14)</f>
        <v>0</v>
      </c>
      <c r="AE14" s="51">
        <v>0</v>
      </c>
      <c r="AF14" s="51">
        <v>0</v>
      </c>
      <c r="AG14" s="51">
        <v>0</v>
      </c>
      <c r="AH14" s="51">
        <v>0</v>
      </c>
      <c r="AI14" s="51">
        <v>0</v>
      </c>
      <c r="AJ14" s="58">
        <f t="shared" ref="AJ14:AJ16" si="15">SUM(AE14:AI14)</f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8">
        <f t="shared" ref="AP14:AP16" si="16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7" t="s">
        <v>27</v>
      </c>
      <c r="BE14" s="170">
        <f>'SPMW - Probs. of Failure '!O$10</f>
        <v>0</v>
      </c>
      <c r="BF14" s="170">
        <f>'SPMW - Probs. of Failure '!P$10</f>
        <v>0</v>
      </c>
      <c r="BG14" s="170">
        <f>'SPMW - Probs. of Failure '!Q$10</f>
        <v>0</v>
      </c>
      <c r="BH14" s="170">
        <f>'SPMW - Probs. of Failure '!R$10</f>
        <v>0</v>
      </c>
      <c r="BI14" s="170">
        <f>'SPMW - Probs. of Failure '!S$10</f>
        <v>0</v>
      </c>
      <c r="BJ14" s="174"/>
      <c r="BK14" s="23"/>
      <c r="BL14" s="57" t="s">
        <v>27</v>
      </c>
      <c r="BM14" s="192">
        <f>IFERROR($BM3*'SPMW - Average Cons. of Failure'!$Q$10,0)</f>
        <v>0</v>
      </c>
      <c r="BN14" s="192">
        <f>IFERROR($BM3*'SPMW - Average Cons. of Failure'!$Q$10,0)</f>
        <v>0</v>
      </c>
      <c r="BO14" s="192">
        <f>IFERROR($BM3*'SPMW - Average Cons. of Failure'!$Q$10,0)</f>
        <v>0</v>
      </c>
      <c r="BP14" s="192">
        <f>IFERROR($BM3*'SPMW - Average Cons. of Failure'!$Q$10,0)</f>
        <v>0</v>
      </c>
      <c r="BQ14" s="192">
        <f>IFERROR($BM3*'SPMW - Average Cons. of Failure'!$Q$10,0)</f>
        <v>0</v>
      </c>
      <c r="BR14" s="174"/>
      <c r="BS14" s="23"/>
      <c r="BT14" s="57" t="s">
        <v>27</v>
      </c>
      <c r="BU14" s="23" t="str">
        <f t="shared" ref="BU14:BY76" si="17">IF(BM14&gt;0,BE14*BM14,"")</f>
        <v/>
      </c>
      <c r="BV14" s="23" t="str">
        <f t="shared" si="0"/>
        <v/>
      </c>
      <c r="BW14" s="23" t="str">
        <f t="shared" si="0"/>
        <v/>
      </c>
      <c r="BX14" s="23" t="str">
        <f t="shared" si="0"/>
        <v/>
      </c>
      <c r="BY14" s="23" t="str">
        <f t="shared" si="0"/>
        <v/>
      </c>
      <c r="BZ14" s="23"/>
      <c r="CA14" s="23"/>
      <c r="CB14" s="57" t="s">
        <v>27</v>
      </c>
      <c r="CC14" s="193" t="str">
        <f t="shared" ref="CC14:CC16" si="18">IF(BU14="","",M14*BU14)</f>
        <v/>
      </c>
      <c r="CD14" s="193" t="str">
        <f t="shared" si="1"/>
        <v/>
      </c>
      <c r="CE14" s="193" t="str">
        <f t="shared" si="1"/>
        <v/>
      </c>
      <c r="CF14" s="193" t="str">
        <f t="shared" si="1"/>
        <v/>
      </c>
      <c r="CG14" s="193" t="str">
        <f t="shared" si="1"/>
        <v/>
      </c>
      <c r="CH14" s="195">
        <f t="shared" ref="CH14:CH16" si="19">SUM(CC14:CG14)</f>
        <v>0</v>
      </c>
      <c r="CK14" s="193" t="str">
        <f t="shared" si="2"/>
        <v/>
      </c>
      <c r="CL14" s="193" t="str">
        <f t="shared" si="2"/>
        <v/>
      </c>
      <c r="CM14" s="193" t="str">
        <f t="shared" si="2"/>
        <v/>
      </c>
      <c r="CN14" s="193" t="str">
        <f t="shared" si="2"/>
        <v/>
      </c>
      <c r="CO14" s="193" t="str">
        <f t="shared" si="2"/>
        <v/>
      </c>
      <c r="CP14" s="196">
        <f t="shared" si="3"/>
        <v>0</v>
      </c>
      <c r="CS14" s="193" t="str">
        <f t="shared" ref="CS14:CS16" si="20">IF(BU14="","",Y14*BU14)</f>
        <v/>
      </c>
      <c r="CT14" s="193" t="str">
        <f t="shared" si="4"/>
        <v/>
      </c>
      <c r="CU14" s="193" t="str">
        <f t="shared" si="4"/>
        <v/>
      </c>
      <c r="CV14" s="193" t="str">
        <f t="shared" si="4"/>
        <v/>
      </c>
      <c r="CW14" s="193" t="str">
        <f t="shared" si="4"/>
        <v/>
      </c>
      <c r="CX14" s="196">
        <f t="shared" si="5"/>
        <v>0</v>
      </c>
      <c r="DA14" s="193" t="str">
        <f t="shared" ref="DA14:DA16" si="21">IF(BU14="","",(S14+Y14)*BU14)</f>
        <v/>
      </c>
      <c r="DB14" s="193" t="str">
        <f t="shared" si="6"/>
        <v/>
      </c>
      <c r="DC14" s="193" t="str">
        <f t="shared" si="6"/>
        <v/>
      </c>
      <c r="DD14" s="193" t="str">
        <f t="shared" si="6"/>
        <v/>
      </c>
      <c r="DE14" s="193" t="str">
        <f t="shared" si="6"/>
        <v/>
      </c>
      <c r="DF14" s="196">
        <f t="shared" si="7"/>
        <v>0</v>
      </c>
      <c r="DI14" s="193" t="str">
        <f t="shared" ref="DI14:DI16" si="22">IF(BU14="","",AK14*BU14)</f>
        <v/>
      </c>
      <c r="DJ14" s="193" t="str">
        <f t="shared" si="8"/>
        <v/>
      </c>
      <c r="DK14" s="193" t="str">
        <f t="shared" si="8"/>
        <v/>
      </c>
      <c r="DL14" s="193" t="str">
        <f t="shared" si="8"/>
        <v/>
      </c>
      <c r="DM14" s="193" t="str">
        <f t="shared" si="8"/>
        <v/>
      </c>
      <c r="DN14" s="196">
        <f t="shared" ref="DN14:DN77" si="23">SUM(DI14:DM14)</f>
        <v>0</v>
      </c>
      <c r="DQ14" s="193" t="str">
        <f t="shared" ref="DQ14:DQ16" si="24">IF(BU14="","",(AE14+AK14)*BU14)</f>
        <v/>
      </c>
      <c r="DR14" s="193" t="str">
        <f t="shared" si="9"/>
        <v/>
      </c>
      <c r="DS14" s="193" t="str">
        <f t="shared" si="9"/>
        <v/>
      </c>
      <c r="DT14" s="193" t="str">
        <f t="shared" si="9"/>
        <v/>
      </c>
      <c r="DU14" s="193" t="str">
        <f t="shared" si="9"/>
        <v/>
      </c>
      <c r="DV14" s="196">
        <f t="shared" si="10"/>
        <v>0</v>
      </c>
    </row>
    <row r="15" spans="1:126" ht="25.5" customHeight="1">
      <c r="A15" s="19"/>
      <c r="B15" s="54"/>
      <c r="C15" s="54"/>
      <c r="D15" s="55"/>
      <c r="E15" s="56"/>
      <c r="F15" s="57" t="s">
        <v>29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8">
        <f t="shared" si="11"/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8">
        <f t="shared" si="12"/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8">
        <f t="shared" si="13"/>
        <v>0</v>
      </c>
      <c r="Y15" s="51">
        <v>0</v>
      </c>
      <c r="Z15" s="51">
        <v>0</v>
      </c>
      <c r="AA15" s="51">
        <v>0</v>
      </c>
      <c r="AB15" s="51">
        <v>0</v>
      </c>
      <c r="AC15" s="51">
        <v>0</v>
      </c>
      <c r="AD15" s="58">
        <f t="shared" si="14"/>
        <v>0</v>
      </c>
      <c r="AE15" s="51">
        <v>0</v>
      </c>
      <c r="AF15" s="51">
        <v>0</v>
      </c>
      <c r="AG15" s="51">
        <v>0</v>
      </c>
      <c r="AH15" s="51">
        <v>0</v>
      </c>
      <c r="AI15" s="51">
        <v>0</v>
      </c>
      <c r="AJ15" s="58">
        <f t="shared" si="15"/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8">
        <f t="shared" si="16"/>
        <v>0</v>
      </c>
      <c r="AV15" s="6"/>
      <c r="AW15" s="6"/>
      <c r="AX15" s="6"/>
      <c r="AY15" s="6"/>
      <c r="AZ15" s="6"/>
      <c r="BA15" s="6"/>
      <c r="BB15" s="6"/>
      <c r="BD15" s="57" t="s">
        <v>29</v>
      </c>
      <c r="BE15" s="170">
        <f>'SPMW - Probs. of Failure '!O$10</f>
        <v>0</v>
      </c>
      <c r="BF15" s="170">
        <f>'SPMW - Probs. of Failure '!P$10</f>
        <v>0</v>
      </c>
      <c r="BG15" s="170">
        <f>'SPMW - Probs. of Failure '!Q$10</f>
        <v>0</v>
      </c>
      <c r="BH15" s="170">
        <f>'SPMW - Probs. of Failure '!R$10</f>
        <v>0</v>
      </c>
      <c r="BI15" s="170">
        <f>'SPMW - Probs. of Failure '!S$10</f>
        <v>0</v>
      </c>
      <c r="BJ15" s="174"/>
      <c r="BK15" s="23"/>
      <c r="BL15" s="57" t="s">
        <v>29</v>
      </c>
      <c r="BM15" s="192">
        <f>IFERROR($BM4*'SPMW - Average Cons. of Failure'!$Q$10,0)</f>
        <v>0</v>
      </c>
      <c r="BN15" s="192">
        <f>IFERROR($BM4*'SPMW - Average Cons. of Failure'!$Q$10,0)</f>
        <v>0</v>
      </c>
      <c r="BO15" s="192">
        <f>IFERROR($BM4*'SPMW - Average Cons. of Failure'!$Q$10,0)</f>
        <v>0</v>
      </c>
      <c r="BP15" s="192">
        <f>IFERROR($BM4*'SPMW - Average Cons. of Failure'!$Q$10,0)</f>
        <v>0</v>
      </c>
      <c r="BQ15" s="192">
        <f>IFERROR($BM4*'SPMW - Average Cons. of Failure'!$Q$10,0)</f>
        <v>0</v>
      </c>
      <c r="BR15" s="174"/>
      <c r="BS15" s="23"/>
      <c r="BT15" s="57" t="s">
        <v>29</v>
      </c>
      <c r="BU15" s="23" t="str">
        <f t="shared" si="17"/>
        <v/>
      </c>
      <c r="BV15" s="23" t="str">
        <f t="shared" si="0"/>
        <v/>
      </c>
      <c r="BW15" s="23" t="str">
        <f t="shared" si="0"/>
        <v/>
      </c>
      <c r="BX15" s="23" t="str">
        <f t="shared" si="0"/>
        <v/>
      </c>
      <c r="BY15" s="23" t="str">
        <f t="shared" si="0"/>
        <v/>
      </c>
      <c r="BZ15" s="23"/>
      <c r="CA15" s="23"/>
      <c r="CB15" s="57" t="s">
        <v>29</v>
      </c>
      <c r="CC15" s="193" t="str">
        <f t="shared" si="18"/>
        <v/>
      </c>
      <c r="CD15" s="193" t="str">
        <f t="shared" si="1"/>
        <v/>
      </c>
      <c r="CE15" s="193" t="str">
        <f t="shared" si="1"/>
        <v/>
      </c>
      <c r="CF15" s="193" t="str">
        <f t="shared" si="1"/>
        <v/>
      </c>
      <c r="CG15" s="193" t="str">
        <f t="shared" si="1"/>
        <v/>
      </c>
      <c r="CH15" s="195">
        <f t="shared" si="19"/>
        <v>0</v>
      </c>
      <c r="CK15" s="193" t="str">
        <f t="shared" si="2"/>
        <v/>
      </c>
      <c r="CL15" s="193" t="str">
        <f t="shared" si="2"/>
        <v/>
      </c>
      <c r="CM15" s="193" t="str">
        <f t="shared" si="2"/>
        <v/>
      </c>
      <c r="CN15" s="193" t="str">
        <f t="shared" si="2"/>
        <v/>
      </c>
      <c r="CO15" s="193" t="str">
        <f t="shared" si="2"/>
        <v/>
      </c>
      <c r="CP15" s="196">
        <f t="shared" si="3"/>
        <v>0</v>
      </c>
      <c r="CS15" s="193" t="str">
        <f t="shared" si="20"/>
        <v/>
      </c>
      <c r="CT15" s="193" t="str">
        <f t="shared" si="4"/>
        <v/>
      </c>
      <c r="CU15" s="193" t="str">
        <f t="shared" si="4"/>
        <v/>
      </c>
      <c r="CV15" s="193" t="str">
        <f t="shared" si="4"/>
        <v/>
      </c>
      <c r="CW15" s="193" t="str">
        <f t="shared" si="4"/>
        <v/>
      </c>
      <c r="CX15" s="196">
        <f t="shared" si="5"/>
        <v>0</v>
      </c>
      <c r="DA15" s="193" t="str">
        <f t="shared" si="21"/>
        <v/>
      </c>
      <c r="DB15" s="193" t="str">
        <f t="shared" si="6"/>
        <v/>
      </c>
      <c r="DC15" s="193" t="str">
        <f t="shared" si="6"/>
        <v/>
      </c>
      <c r="DD15" s="193" t="str">
        <f t="shared" si="6"/>
        <v/>
      </c>
      <c r="DE15" s="193" t="str">
        <f t="shared" si="6"/>
        <v/>
      </c>
      <c r="DF15" s="196">
        <f t="shared" si="7"/>
        <v>0</v>
      </c>
      <c r="DI15" s="193" t="str">
        <f t="shared" si="22"/>
        <v/>
      </c>
      <c r="DJ15" s="193" t="str">
        <f t="shared" si="8"/>
        <v/>
      </c>
      <c r="DK15" s="193" t="str">
        <f t="shared" si="8"/>
        <v/>
      </c>
      <c r="DL15" s="193" t="str">
        <f t="shared" si="8"/>
        <v/>
      </c>
      <c r="DM15" s="193" t="str">
        <f t="shared" si="8"/>
        <v/>
      </c>
      <c r="DN15" s="196">
        <f t="shared" si="23"/>
        <v>0</v>
      </c>
      <c r="DQ15" s="193" t="str">
        <f t="shared" si="24"/>
        <v/>
      </c>
      <c r="DR15" s="193" t="str">
        <f t="shared" si="9"/>
        <v/>
      </c>
      <c r="DS15" s="193" t="str">
        <f t="shared" si="9"/>
        <v/>
      </c>
      <c r="DT15" s="193" t="str">
        <f t="shared" si="9"/>
        <v/>
      </c>
      <c r="DU15" s="193" t="str">
        <f t="shared" si="9"/>
        <v/>
      </c>
      <c r="DV15" s="196">
        <f t="shared" si="10"/>
        <v>0</v>
      </c>
    </row>
    <row r="16" spans="1:126" ht="25.5" customHeight="1">
      <c r="A16" s="19"/>
      <c r="B16" s="54"/>
      <c r="C16" s="54"/>
      <c r="D16" s="55"/>
      <c r="E16" s="56"/>
      <c r="F16" s="57" t="s">
        <v>30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8">
        <f t="shared" si="11"/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8">
        <f t="shared" si="12"/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8">
        <f t="shared" si="13"/>
        <v>0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8">
        <f t="shared" si="14"/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8">
        <f t="shared" si="15"/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8">
        <f t="shared" si="16"/>
        <v>0</v>
      </c>
      <c r="AV16" s="6"/>
      <c r="AW16" s="6"/>
      <c r="AX16" s="6"/>
      <c r="AY16" s="6"/>
      <c r="AZ16" s="6"/>
      <c r="BA16" s="6"/>
      <c r="BB16" s="6"/>
      <c r="BD16" s="57" t="s">
        <v>30</v>
      </c>
      <c r="BE16" s="170">
        <f>'SPMW - Probs. of Failure '!O$10</f>
        <v>0</v>
      </c>
      <c r="BF16" s="170">
        <f>'SPMW - Probs. of Failure '!P$10</f>
        <v>0</v>
      </c>
      <c r="BG16" s="170">
        <f>'SPMW - Probs. of Failure '!Q$10</f>
        <v>0</v>
      </c>
      <c r="BH16" s="170">
        <f>'SPMW - Probs. of Failure '!R$10</f>
        <v>0</v>
      </c>
      <c r="BI16" s="170">
        <f>'SPMW - Probs. of Failure '!S$10</f>
        <v>0</v>
      </c>
      <c r="BJ16" s="174"/>
      <c r="BK16" s="23"/>
      <c r="BL16" s="57" t="s">
        <v>30</v>
      </c>
      <c r="BM16" s="192">
        <f>IFERROR($BM5*'SPMW - Average Cons. of Failure'!$Q$10,0)</f>
        <v>0</v>
      </c>
      <c r="BN16" s="192">
        <f>IFERROR($BM5*'SPMW - Average Cons. of Failure'!$Q$10,0)</f>
        <v>0</v>
      </c>
      <c r="BO16" s="192">
        <f>IFERROR($BM5*'SPMW - Average Cons. of Failure'!$Q$10,0)</f>
        <v>0</v>
      </c>
      <c r="BP16" s="192">
        <f>IFERROR($BM5*'SPMW - Average Cons. of Failure'!$Q$10,0)</f>
        <v>0</v>
      </c>
      <c r="BQ16" s="192">
        <f>IFERROR($BM5*'SPMW - Average Cons. of Failure'!$Q$10,0)</f>
        <v>0</v>
      </c>
      <c r="BR16" s="174"/>
      <c r="BS16" s="23"/>
      <c r="BT16" s="57" t="s">
        <v>30</v>
      </c>
      <c r="BU16" s="23" t="str">
        <f t="shared" si="17"/>
        <v/>
      </c>
      <c r="BV16" s="23" t="str">
        <f t="shared" si="0"/>
        <v/>
      </c>
      <c r="BW16" s="23" t="str">
        <f t="shared" si="0"/>
        <v/>
      </c>
      <c r="BX16" s="23" t="str">
        <f t="shared" si="0"/>
        <v/>
      </c>
      <c r="BY16" s="23" t="str">
        <f t="shared" si="0"/>
        <v/>
      </c>
      <c r="BZ16" s="23"/>
      <c r="CA16" s="23"/>
      <c r="CB16" s="57" t="s">
        <v>30</v>
      </c>
      <c r="CC16" s="193" t="str">
        <f t="shared" si="18"/>
        <v/>
      </c>
      <c r="CD16" s="193" t="str">
        <f t="shared" si="1"/>
        <v/>
      </c>
      <c r="CE16" s="193" t="str">
        <f t="shared" si="1"/>
        <v/>
      </c>
      <c r="CF16" s="193" t="str">
        <f t="shared" si="1"/>
        <v/>
      </c>
      <c r="CG16" s="193" t="str">
        <f t="shared" si="1"/>
        <v/>
      </c>
      <c r="CH16" s="195">
        <f t="shared" si="19"/>
        <v>0</v>
      </c>
      <c r="CK16" s="193" t="str">
        <f t="shared" si="2"/>
        <v/>
      </c>
      <c r="CL16" s="193" t="str">
        <f t="shared" si="2"/>
        <v/>
      </c>
      <c r="CM16" s="193" t="str">
        <f t="shared" si="2"/>
        <v/>
      </c>
      <c r="CN16" s="193" t="str">
        <f t="shared" si="2"/>
        <v/>
      </c>
      <c r="CO16" s="193" t="str">
        <f t="shared" si="2"/>
        <v/>
      </c>
      <c r="CP16" s="196">
        <f t="shared" si="3"/>
        <v>0</v>
      </c>
      <c r="CS16" s="193" t="str">
        <f t="shared" si="20"/>
        <v/>
      </c>
      <c r="CT16" s="193" t="str">
        <f t="shared" si="4"/>
        <v/>
      </c>
      <c r="CU16" s="193" t="str">
        <f t="shared" si="4"/>
        <v/>
      </c>
      <c r="CV16" s="193" t="str">
        <f t="shared" si="4"/>
        <v/>
      </c>
      <c r="CW16" s="193" t="str">
        <f t="shared" si="4"/>
        <v/>
      </c>
      <c r="CX16" s="196">
        <f t="shared" si="5"/>
        <v>0</v>
      </c>
      <c r="DA16" s="193" t="str">
        <f t="shared" si="21"/>
        <v/>
      </c>
      <c r="DB16" s="193" t="str">
        <f t="shared" si="6"/>
        <v/>
      </c>
      <c r="DC16" s="193" t="str">
        <f t="shared" si="6"/>
        <v/>
      </c>
      <c r="DD16" s="193" t="str">
        <f t="shared" si="6"/>
        <v/>
      </c>
      <c r="DE16" s="193" t="str">
        <f t="shared" si="6"/>
        <v/>
      </c>
      <c r="DF16" s="196">
        <f t="shared" si="7"/>
        <v>0</v>
      </c>
      <c r="DI16" s="193" t="str">
        <f t="shared" si="22"/>
        <v/>
      </c>
      <c r="DJ16" s="193" t="str">
        <f t="shared" si="8"/>
        <v/>
      </c>
      <c r="DK16" s="193" t="str">
        <f t="shared" si="8"/>
        <v/>
      </c>
      <c r="DL16" s="193" t="str">
        <f t="shared" si="8"/>
        <v/>
      </c>
      <c r="DM16" s="193" t="str">
        <f t="shared" si="8"/>
        <v/>
      </c>
      <c r="DN16" s="196">
        <f t="shared" si="23"/>
        <v>0</v>
      </c>
      <c r="DQ16" s="193" t="str">
        <f t="shared" si="24"/>
        <v/>
      </c>
      <c r="DR16" s="193" t="str">
        <f t="shared" si="9"/>
        <v/>
      </c>
      <c r="DS16" s="193" t="str">
        <f t="shared" si="9"/>
        <v/>
      </c>
      <c r="DT16" s="193" t="str">
        <f t="shared" si="9"/>
        <v/>
      </c>
      <c r="DU16" s="193" t="str">
        <f t="shared" si="9"/>
        <v/>
      </c>
      <c r="DV16" s="196">
        <f t="shared" si="10"/>
        <v>0</v>
      </c>
    </row>
    <row r="17" spans="1:126" ht="25.5" customHeight="1" thickBot="1">
      <c r="A17" s="19"/>
      <c r="B17" s="59"/>
      <c r="C17" s="60" t="s">
        <v>26</v>
      </c>
      <c r="D17" s="60">
        <v>0</v>
      </c>
      <c r="E17" s="61">
        <v>0</v>
      </c>
      <c r="F17" s="62"/>
      <c r="G17" s="63">
        <f>SUM(G13:G16)</f>
        <v>0</v>
      </c>
      <c r="H17" s="64">
        <f t="shared" ref="H17:K17" si="25">SUM(H13:H16)</f>
        <v>0</v>
      </c>
      <c r="I17" s="64">
        <f t="shared" si="25"/>
        <v>0</v>
      </c>
      <c r="J17" s="64">
        <f t="shared" si="25"/>
        <v>0</v>
      </c>
      <c r="K17" s="64">
        <f t="shared" si="25"/>
        <v>0</v>
      </c>
      <c r="L17" s="65"/>
      <c r="M17" s="63">
        <f>SUM(M13:M16)</f>
        <v>0</v>
      </c>
      <c r="N17" s="64">
        <f t="shared" ref="N17:Q17" si="26">SUM(N13:N16)</f>
        <v>0</v>
      </c>
      <c r="O17" s="64">
        <f t="shared" si="26"/>
        <v>0</v>
      </c>
      <c r="P17" s="64">
        <f t="shared" si="26"/>
        <v>0</v>
      </c>
      <c r="Q17" s="64">
        <f t="shared" si="26"/>
        <v>0</v>
      </c>
      <c r="R17" s="65"/>
      <c r="S17" s="63">
        <f>SUM(S13:S16)</f>
        <v>0</v>
      </c>
      <c r="T17" s="64">
        <f t="shared" ref="T17:W17" si="27">SUM(T13:T16)</f>
        <v>0</v>
      </c>
      <c r="U17" s="64">
        <f t="shared" si="27"/>
        <v>0</v>
      </c>
      <c r="V17" s="64">
        <f t="shared" si="27"/>
        <v>0</v>
      </c>
      <c r="W17" s="64">
        <f t="shared" si="27"/>
        <v>0</v>
      </c>
      <c r="X17" s="65"/>
      <c r="Y17" s="63">
        <f>SUM(Y13:Y16)</f>
        <v>0</v>
      </c>
      <c r="Z17" s="64">
        <f t="shared" ref="Z17:AC17" si="28">SUM(Z13:Z16)</f>
        <v>0</v>
      </c>
      <c r="AA17" s="64">
        <f t="shared" si="28"/>
        <v>0</v>
      </c>
      <c r="AB17" s="64">
        <f t="shared" si="28"/>
        <v>0</v>
      </c>
      <c r="AC17" s="64">
        <f t="shared" si="28"/>
        <v>0</v>
      </c>
      <c r="AD17" s="65"/>
      <c r="AE17" s="63">
        <f>SUM(AE13:AE16)</f>
        <v>0</v>
      </c>
      <c r="AF17" s="64">
        <f t="shared" ref="AF17:AI17" si="29">SUM(AF13:AF16)</f>
        <v>0</v>
      </c>
      <c r="AG17" s="64">
        <f t="shared" si="29"/>
        <v>0</v>
      </c>
      <c r="AH17" s="64">
        <f t="shared" si="29"/>
        <v>0</v>
      </c>
      <c r="AI17" s="64">
        <f t="shared" si="29"/>
        <v>0</v>
      </c>
      <c r="AJ17" s="65"/>
      <c r="AK17" s="63">
        <f>SUM(AK13:AK16)</f>
        <v>0</v>
      </c>
      <c r="AL17" s="64">
        <f t="shared" ref="AL17:AO17" si="30">SUM(AL13:AL16)</f>
        <v>0</v>
      </c>
      <c r="AM17" s="64">
        <f t="shared" si="30"/>
        <v>0</v>
      </c>
      <c r="AN17" s="64">
        <f t="shared" si="30"/>
        <v>0</v>
      </c>
      <c r="AO17" s="64">
        <f t="shared" si="30"/>
        <v>0</v>
      </c>
      <c r="AP17" s="65"/>
      <c r="AV17" s="6"/>
      <c r="AW17" s="6"/>
      <c r="AX17" s="6"/>
      <c r="AY17" s="6"/>
      <c r="AZ17" s="6"/>
      <c r="BA17" s="6"/>
      <c r="BB17" s="6"/>
      <c r="BD17" s="62"/>
      <c r="BE17" s="171"/>
      <c r="BF17" s="172"/>
      <c r="BG17" s="172"/>
      <c r="BH17" s="172"/>
      <c r="BI17" s="172"/>
      <c r="BJ17" s="65"/>
      <c r="BK17" s="23"/>
      <c r="BL17" s="62"/>
      <c r="BM17" s="171"/>
      <c r="BN17" s="172"/>
      <c r="BO17" s="172"/>
      <c r="BP17" s="172"/>
      <c r="BQ17" s="172"/>
      <c r="BR17" s="65"/>
      <c r="BS17" s="23"/>
      <c r="BT17" s="62"/>
      <c r="BU17" s="23" t="str">
        <f t="shared" si="17"/>
        <v/>
      </c>
      <c r="BV17" s="23" t="str">
        <f t="shared" si="0"/>
        <v/>
      </c>
      <c r="BW17" s="23" t="str">
        <f t="shared" si="0"/>
        <v/>
      </c>
      <c r="BX17" s="23" t="str">
        <f t="shared" si="0"/>
        <v/>
      </c>
      <c r="BY17" s="23" t="str">
        <f t="shared" si="0"/>
        <v/>
      </c>
      <c r="BZ17" s="23"/>
      <c r="CA17" s="23"/>
      <c r="CB17" s="62"/>
      <c r="CC17" s="195">
        <f>SUM(CC13:CC16)</f>
        <v>0</v>
      </c>
      <c r="CD17" s="195">
        <f t="shared" ref="CD17:CG17" si="31">SUM(CD13:CD16)</f>
        <v>0</v>
      </c>
      <c r="CE17" s="195">
        <f t="shared" si="31"/>
        <v>0</v>
      </c>
      <c r="CF17" s="195">
        <f t="shared" si="31"/>
        <v>0</v>
      </c>
      <c r="CG17" s="195">
        <f t="shared" si="31"/>
        <v>0</v>
      </c>
      <c r="CH17" s="196">
        <f>SUM(CC17:CG17)</f>
        <v>0</v>
      </c>
      <c r="CI17" s="66"/>
      <c r="CJ17" s="66"/>
      <c r="CK17" s="195">
        <f>SUM(CK13:CK16)</f>
        <v>0</v>
      </c>
      <c r="CL17" s="195">
        <f t="shared" ref="CL17:CO17" si="32">SUM(CL13:CL16)</f>
        <v>0</v>
      </c>
      <c r="CM17" s="195">
        <f t="shared" si="32"/>
        <v>0</v>
      </c>
      <c r="CN17" s="195">
        <f t="shared" si="32"/>
        <v>0</v>
      </c>
      <c r="CO17" s="195">
        <f t="shared" si="32"/>
        <v>0</v>
      </c>
      <c r="CP17" s="196">
        <f>SUM(CK17:CO17)</f>
        <v>0</v>
      </c>
      <c r="CS17" s="195">
        <f>SUM(CS13:CS16)</f>
        <v>0</v>
      </c>
      <c r="CT17" s="195">
        <f t="shared" ref="CT17:CW17" si="33">SUM(CT13:CT16)</f>
        <v>0</v>
      </c>
      <c r="CU17" s="195">
        <f t="shared" si="33"/>
        <v>0</v>
      </c>
      <c r="CV17" s="195">
        <f t="shared" si="33"/>
        <v>0</v>
      </c>
      <c r="CW17" s="195">
        <f t="shared" si="33"/>
        <v>0</v>
      </c>
      <c r="CX17" s="196">
        <f>SUM(CS17:CW17)</f>
        <v>0</v>
      </c>
      <c r="DA17" s="195">
        <f>SUM(DA13:DA16)</f>
        <v>0</v>
      </c>
      <c r="DB17" s="195">
        <f t="shared" ref="DB17:DE17" si="34">SUM(DB13:DB16)</f>
        <v>0</v>
      </c>
      <c r="DC17" s="195">
        <f t="shared" si="34"/>
        <v>0</v>
      </c>
      <c r="DD17" s="195">
        <f t="shared" si="34"/>
        <v>0</v>
      </c>
      <c r="DE17" s="195">
        <f t="shared" si="34"/>
        <v>0</v>
      </c>
      <c r="DF17" s="196">
        <f>SUM(DA17:DE17)</f>
        <v>0</v>
      </c>
      <c r="DI17" s="195">
        <f>SUM(DI13:DI16)</f>
        <v>0</v>
      </c>
      <c r="DJ17" s="195">
        <f t="shared" ref="DJ17:DM17" si="35">SUM(DJ13:DJ16)</f>
        <v>0</v>
      </c>
      <c r="DK17" s="195">
        <f t="shared" si="35"/>
        <v>0</v>
      </c>
      <c r="DL17" s="195">
        <f t="shared" si="35"/>
        <v>0</v>
      </c>
      <c r="DM17" s="195">
        <f t="shared" si="35"/>
        <v>0</v>
      </c>
      <c r="DN17" s="196">
        <f t="shared" si="23"/>
        <v>0</v>
      </c>
      <c r="DQ17" s="195">
        <f>SUM(DQ13:DQ16)</f>
        <v>0</v>
      </c>
      <c r="DR17" s="195">
        <f t="shared" ref="DR17:DU17" si="36">SUM(DR13:DR16)</f>
        <v>0</v>
      </c>
      <c r="DS17" s="195">
        <f t="shared" si="36"/>
        <v>0</v>
      </c>
      <c r="DT17" s="195">
        <f t="shared" si="36"/>
        <v>0</v>
      </c>
      <c r="DU17" s="195">
        <f t="shared" si="36"/>
        <v>0</v>
      </c>
      <c r="DV17" s="196">
        <f>SUM(DQ17:DU17)</f>
        <v>0</v>
      </c>
    </row>
    <row r="18" spans="1:126" ht="25.5" customHeight="1">
      <c r="A18" s="19"/>
      <c r="B18" s="47" t="s">
        <v>31</v>
      </c>
      <c r="C18" s="48"/>
      <c r="D18" s="48"/>
      <c r="E18" s="49"/>
      <c r="F18" s="50" t="s">
        <v>25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2">
        <f>SUM(G18:K18)</f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2">
        <f>SUM(M18:Q18)</f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2">
        <f>SUM(S18:W18)</f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2">
        <f>SUM(Y18:AC18)</f>
        <v>0</v>
      </c>
      <c r="AE18" s="53">
        <v>0</v>
      </c>
      <c r="AF18" s="53">
        <v>0</v>
      </c>
      <c r="AG18" s="53">
        <v>0</v>
      </c>
      <c r="AH18" s="53">
        <v>0</v>
      </c>
      <c r="AI18" s="53">
        <v>0</v>
      </c>
      <c r="AJ18" s="52">
        <f>SUM(AE18:AI18)</f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</v>
      </c>
      <c r="AP18" s="52">
        <f>SUM(AK18:AO18)</f>
        <v>0</v>
      </c>
      <c r="AV18" s="6"/>
      <c r="AW18" s="6"/>
      <c r="AX18" s="6"/>
      <c r="AY18" s="6"/>
      <c r="AZ18" s="6"/>
      <c r="BA18" s="6"/>
      <c r="BB18" s="6"/>
      <c r="BD18" s="50" t="s">
        <v>25</v>
      </c>
      <c r="BE18" s="170">
        <f>'SPMW - Probs. of Failure '!O$11</f>
        <v>0</v>
      </c>
      <c r="BF18" s="170">
        <f>'SPMW - Probs. of Failure '!P$11</f>
        <v>0</v>
      </c>
      <c r="BG18" s="170">
        <f>'SPMW - Probs. of Failure '!Q$11</f>
        <v>0</v>
      </c>
      <c r="BH18" s="170">
        <f>'SPMW - Probs. of Failure '!R$11</f>
        <v>0</v>
      </c>
      <c r="BI18" s="170">
        <f>'SPMW - Probs. of Failure '!S$11</f>
        <v>0</v>
      </c>
      <c r="BJ18" s="173"/>
      <c r="BK18" s="23"/>
      <c r="BL18" s="50" t="s">
        <v>25</v>
      </c>
      <c r="BM18" s="192">
        <f>IFERROR($BM2*'SPMW - Average Cons. of Failure'!$Q$11,0)</f>
        <v>0</v>
      </c>
      <c r="BN18" s="192">
        <f>IFERROR($BM2*'SPMW - Average Cons. of Failure'!$Q$11,0)</f>
        <v>0</v>
      </c>
      <c r="BO18" s="192">
        <f>IFERROR($BM2*'SPMW - Average Cons. of Failure'!$Q$11,0)</f>
        <v>0</v>
      </c>
      <c r="BP18" s="192">
        <f>IFERROR($BM2*'SPMW - Average Cons. of Failure'!$Q$11,0)</f>
        <v>0</v>
      </c>
      <c r="BQ18" s="192">
        <f>IFERROR($BM2*'SPMW - Average Cons. of Failure'!$Q$11,0)</f>
        <v>0</v>
      </c>
      <c r="BR18" s="173"/>
      <c r="BS18" s="23"/>
      <c r="BT18" s="50" t="s">
        <v>25</v>
      </c>
      <c r="BU18" s="23" t="str">
        <f t="shared" si="17"/>
        <v/>
      </c>
      <c r="BV18" s="23" t="str">
        <f t="shared" si="0"/>
        <v/>
      </c>
      <c r="BW18" s="23" t="str">
        <f t="shared" si="0"/>
        <v/>
      </c>
      <c r="BX18" s="23" t="str">
        <f t="shared" si="0"/>
        <v/>
      </c>
      <c r="BY18" s="23" t="str">
        <f t="shared" si="0"/>
        <v/>
      </c>
      <c r="BZ18" s="23"/>
      <c r="CA18" s="23"/>
      <c r="CB18" s="50" t="s">
        <v>25</v>
      </c>
      <c r="CC18" s="193" t="str">
        <f>IF(BU18="","",M18*BU18)</f>
        <v/>
      </c>
      <c r="CD18" s="193" t="str">
        <f t="shared" ref="CD18:CG21" si="37">IF(BV18="","",N18*BV18)</f>
        <v/>
      </c>
      <c r="CE18" s="193" t="str">
        <f t="shared" si="37"/>
        <v/>
      </c>
      <c r="CF18" s="193" t="str">
        <f t="shared" si="37"/>
        <v/>
      </c>
      <c r="CG18" s="193" t="str">
        <f t="shared" si="37"/>
        <v/>
      </c>
      <c r="CH18" s="196">
        <f>SUM(CC18:CG18)</f>
        <v>0</v>
      </c>
      <c r="CI18" s="66"/>
      <c r="CJ18" s="66"/>
      <c r="CK18" s="193" t="str">
        <f t="shared" ref="CK18:CO21" si="38">IF(BU18="","",G18*BU18)</f>
        <v/>
      </c>
      <c r="CL18" s="193" t="str">
        <f t="shared" si="38"/>
        <v/>
      </c>
      <c r="CM18" s="193" t="str">
        <f t="shared" si="38"/>
        <v/>
      </c>
      <c r="CN18" s="193" t="str">
        <f t="shared" si="38"/>
        <v/>
      </c>
      <c r="CO18" s="193" t="str">
        <f t="shared" si="38"/>
        <v/>
      </c>
      <c r="CP18" s="196">
        <f t="shared" si="3"/>
        <v>0</v>
      </c>
      <c r="CS18" s="193" t="str">
        <f>IF(BU18="","",Y18*BU18)</f>
        <v/>
      </c>
      <c r="CT18" s="193" t="str">
        <f t="shared" ref="CT18:CW21" si="39">IF(BV18="","",Z18*BV18)</f>
        <v/>
      </c>
      <c r="CU18" s="193" t="str">
        <f t="shared" si="39"/>
        <v/>
      </c>
      <c r="CV18" s="193" t="str">
        <f t="shared" si="39"/>
        <v/>
      </c>
      <c r="CW18" s="193" t="str">
        <f t="shared" si="39"/>
        <v/>
      </c>
      <c r="CX18" s="196">
        <f t="shared" si="5"/>
        <v>0</v>
      </c>
      <c r="DA18" s="193" t="str">
        <f>IF(BU18="","",(S18+Y18)*BU18)</f>
        <v/>
      </c>
      <c r="DB18" s="193" t="str">
        <f t="shared" ref="DB18:DE21" si="40">IF(BV18="","",(T18+Z18)*BV18)</f>
        <v/>
      </c>
      <c r="DC18" s="193" t="str">
        <f t="shared" si="40"/>
        <v/>
      </c>
      <c r="DD18" s="193" t="str">
        <f t="shared" si="40"/>
        <v/>
      </c>
      <c r="DE18" s="193" t="str">
        <f t="shared" si="40"/>
        <v/>
      </c>
      <c r="DF18" s="196">
        <f t="shared" si="7"/>
        <v>0</v>
      </c>
      <c r="DI18" s="193" t="str">
        <f>IF(BU18="","",AK18*BU18)</f>
        <v/>
      </c>
      <c r="DJ18" s="193" t="str">
        <f t="shared" ref="DJ18:DM21" si="41">IF(BV18="","",AL18*BV18)</f>
        <v/>
      </c>
      <c r="DK18" s="193" t="str">
        <f t="shared" si="41"/>
        <v/>
      </c>
      <c r="DL18" s="193" t="str">
        <f t="shared" si="41"/>
        <v/>
      </c>
      <c r="DM18" s="193" t="str">
        <f t="shared" si="41"/>
        <v/>
      </c>
      <c r="DN18" s="196">
        <f t="shared" si="23"/>
        <v>0</v>
      </c>
      <c r="DQ18" s="193" t="str">
        <f>IF(BU18="","",(AE18+AK18)*BU18)</f>
        <v/>
      </c>
      <c r="DR18" s="193" t="str">
        <f t="shared" ref="DR18:DU21" si="42">IF(BV18="","",(AF18+AL18)*BV18)</f>
        <v/>
      </c>
      <c r="DS18" s="193" t="str">
        <f t="shared" si="42"/>
        <v/>
      </c>
      <c r="DT18" s="193" t="str">
        <f t="shared" si="42"/>
        <v/>
      </c>
      <c r="DU18" s="193" t="str">
        <f t="shared" si="42"/>
        <v/>
      </c>
      <c r="DV18" s="196">
        <f t="shared" si="10"/>
        <v>0</v>
      </c>
    </row>
    <row r="19" spans="1:126" ht="25.5" customHeight="1">
      <c r="A19" s="19"/>
      <c r="B19" s="54"/>
      <c r="C19" s="55"/>
      <c r="D19" s="55"/>
      <c r="E19" s="56"/>
      <c r="F19" s="57" t="s">
        <v>27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8">
        <f t="shared" ref="L19:L21" si="43">SUM(G19:K19)</f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8">
        <f t="shared" ref="R19:R21" si="44">SUM(M19:Q19)</f>
        <v>0</v>
      </c>
      <c r="S19" s="51">
        <v>0</v>
      </c>
      <c r="T19" s="51">
        <v>0</v>
      </c>
      <c r="U19" s="51">
        <v>0</v>
      </c>
      <c r="V19" s="51">
        <v>0</v>
      </c>
      <c r="W19" s="51">
        <v>0</v>
      </c>
      <c r="X19" s="58">
        <f t="shared" ref="X19:X21" si="45">SUM(S19:W19)</f>
        <v>0</v>
      </c>
      <c r="Y19" s="51">
        <v>0</v>
      </c>
      <c r="Z19" s="51">
        <v>0</v>
      </c>
      <c r="AA19" s="51">
        <v>0</v>
      </c>
      <c r="AB19" s="51">
        <v>0</v>
      </c>
      <c r="AC19" s="51">
        <v>0</v>
      </c>
      <c r="AD19" s="58">
        <f t="shared" ref="AD19:AD21" si="46">SUM(Y19:AC19)</f>
        <v>0</v>
      </c>
      <c r="AE19" s="51">
        <v>0</v>
      </c>
      <c r="AF19" s="51">
        <v>0</v>
      </c>
      <c r="AG19" s="51">
        <v>0</v>
      </c>
      <c r="AH19" s="51">
        <v>0</v>
      </c>
      <c r="AI19" s="51">
        <v>0</v>
      </c>
      <c r="AJ19" s="58">
        <f t="shared" ref="AJ19:AJ21" si="47">SUM(AE19:AI19)</f>
        <v>0</v>
      </c>
      <c r="AK19" s="51">
        <v>0</v>
      </c>
      <c r="AL19" s="51">
        <v>0</v>
      </c>
      <c r="AM19" s="51">
        <v>0</v>
      </c>
      <c r="AN19" s="51">
        <v>0</v>
      </c>
      <c r="AO19" s="51">
        <v>0</v>
      </c>
      <c r="AP19" s="58">
        <f t="shared" ref="AP19:AP21" si="48">SUM(AK19:AO19)</f>
        <v>0</v>
      </c>
      <c r="AV19" s="6"/>
      <c r="AW19" s="6"/>
      <c r="AX19" s="6"/>
      <c r="AY19" s="6"/>
      <c r="AZ19" s="6"/>
      <c r="BA19" s="6"/>
      <c r="BB19" s="6"/>
      <c r="BD19" s="57" t="s">
        <v>27</v>
      </c>
      <c r="BE19" s="170">
        <f>'SPMW - Probs. of Failure '!O$11</f>
        <v>0</v>
      </c>
      <c r="BF19" s="170">
        <f>'SPMW - Probs. of Failure '!P$11</f>
        <v>0</v>
      </c>
      <c r="BG19" s="170">
        <f>'SPMW - Probs. of Failure '!Q$11</f>
        <v>0</v>
      </c>
      <c r="BH19" s="170">
        <f>'SPMW - Probs. of Failure '!R$11</f>
        <v>0</v>
      </c>
      <c r="BI19" s="170">
        <f>'SPMW - Probs. of Failure '!S$11</f>
        <v>0</v>
      </c>
      <c r="BJ19" s="174"/>
      <c r="BK19" s="23"/>
      <c r="BL19" s="57" t="s">
        <v>27</v>
      </c>
      <c r="BM19" s="192">
        <f>IFERROR($BM3*'SPMW - Average Cons. of Failure'!$Q$11,0)</f>
        <v>0</v>
      </c>
      <c r="BN19" s="192">
        <f>IFERROR($BM3*'SPMW - Average Cons. of Failure'!$Q$11,0)</f>
        <v>0</v>
      </c>
      <c r="BO19" s="192">
        <f>IFERROR($BM3*'SPMW - Average Cons. of Failure'!$Q$11,0)</f>
        <v>0</v>
      </c>
      <c r="BP19" s="192">
        <f>IFERROR($BM3*'SPMW - Average Cons. of Failure'!$Q$11,0)</f>
        <v>0</v>
      </c>
      <c r="BQ19" s="192">
        <f>IFERROR($BM3*'SPMW - Average Cons. of Failure'!$Q$11,0)</f>
        <v>0</v>
      </c>
      <c r="BR19" s="174"/>
      <c r="BS19" s="23"/>
      <c r="BT19" s="57" t="s">
        <v>27</v>
      </c>
      <c r="BU19" s="23" t="str">
        <f t="shared" si="17"/>
        <v/>
      </c>
      <c r="BV19" s="23" t="str">
        <f t="shared" si="0"/>
        <v/>
      </c>
      <c r="BW19" s="23" t="str">
        <f t="shared" si="0"/>
        <v/>
      </c>
      <c r="BX19" s="23" t="str">
        <f t="shared" si="0"/>
        <v/>
      </c>
      <c r="BY19" s="23" t="str">
        <f t="shared" si="0"/>
        <v/>
      </c>
      <c r="BZ19" s="23"/>
      <c r="CA19" s="23"/>
      <c r="CB19" s="57" t="s">
        <v>27</v>
      </c>
      <c r="CC19" s="193" t="str">
        <f t="shared" ref="CC19:CC21" si="49">IF(BU19="","",M19*BU19)</f>
        <v/>
      </c>
      <c r="CD19" s="193" t="str">
        <f t="shared" si="37"/>
        <v/>
      </c>
      <c r="CE19" s="193" t="str">
        <f t="shared" si="37"/>
        <v/>
      </c>
      <c r="CF19" s="193" t="str">
        <f t="shared" si="37"/>
        <v/>
      </c>
      <c r="CG19" s="193" t="str">
        <f t="shared" si="37"/>
        <v/>
      </c>
      <c r="CH19" s="196">
        <f t="shared" ref="CH19:CH20" si="50">SUM(CC19:CG19)</f>
        <v>0</v>
      </c>
      <c r="CI19" s="66"/>
      <c r="CJ19" s="66"/>
      <c r="CK19" s="193" t="str">
        <f t="shared" si="38"/>
        <v/>
      </c>
      <c r="CL19" s="193" t="str">
        <f t="shared" si="38"/>
        <v/>
      </c>
      <c r="CM19" s="193" t="str">
        <f t="shared" si="38"/>
        <v/>
      </c>
      <c r="CN19" s="193" t="str">
        <f t="shared" si="38"/>
        <v/>
      </c>
      <c r="CO19" s="193" t="str">
        <f t="shared" si="38"/>
        <v/>
      </c>
      <c r="CP19" s="196">
        <f t="shared" si="3"/>
        <v>0</v>
      </c>
      <c r="CS19" s="193" t="str">
        <f t="shared" ref="CS19:CS21" si="51">IF(BU19="","",Y19*BU19)</f>
        <v/>
      </c>
      <c r="CT19" s="193" t="str">
        <f t="shared" si="39"/>
        <v/>
      </c>
      <c r="CU19" s="193" t="str">
        <f t="shared" si="39"/>
        <v/>
      </c>
      <c r="CV19" s="193" t="str">
        <f t="shared" si="39"/>
        <v/>
      </c>
      <c r="CW19" s="193" t="str">
        <f t="shared" si="39"/>
        <v/>
      </c>
      <c r="CX19" s="196">
        <f t="shared" si="5"/>
        <v>0</v>
      </c>
      <c r="DA19" s="193" t="str">
        <f t="shared" ref="DA19:DA21" si="52">IF(BU19="","",(S19+Y19)*BU19)</f>
        <v/>
      </c>
      <c r="DB19" s="193" t="str">
        <f t="shared" si="40"/>
        <v/>
      </c>
      <c r="DC19" s="193" t="str">
        <f t="shared" si="40"/>
        <v/>
      </c>
      <c r="DD19" s="193" t="str">
        <f t="shared" si="40"/>
        <v/>
      </c>
      <c r="DE19" s="193" t="str">
        <f t="shared" si="40"/>
        <v/>
      </c>
      <c r="DF19" s="196">
        <f t="shared" si="7"/>
        <v>0</v>
      </c>
      <c r="DI19" s="193" t="str">
        <f t="shared" ref="DI19:DI21" si="53">IF(BU19="","",AK19*BU19)</f>
        <v/>
      </c>
      <c r="DJ19" s="193" t="str">
        <f t="shared" si="41"/>
        <v/>
      </c>
      <c r="DK19" s="193" t="str">
        <f t="shared" si="41"/>
        <v/>
      </c>
      <c r="DL19" s="193" t="str">
        <f t="shared" si="41"/>
        <v/>
      </c>
      <c r="DM19" s="193" t="str">
        <f t="shared" si="41"/>
        <v/>
      </c>
      <c r="DN19" s="196">
        <f t="shared" si="23"/>
        <v>0</v>
      </c>
      <c r="DQ19" s="193" t="str">
        <f t="shared" ref="DQ19:DQ21" si="54">IF(BU19="","",(AE19+AK19)*BU19)</f>
        <v/>
      </c>
      <c r="DR19" s="193" t="str">
        <f t="shared" si="42"/>
        <v/>
      </c>
      <c r="DS19" s="193" t="str">
        <f t="shared" si="42"/>
        <v/>
      </c>
      <c r="DT19" s="193" t="str">
        <f t="shared" si="42"/>
        <v/>
      </c>
      <c r="DU19" s="193" t="str">
        <f t="shared" si="42"/>
        <v/>
      </c>
      <c r="DV19" s="196">
        <f t="shared" si="10"/>
        <v>0</v>
      </c>
    </row>
    <row r="20" spans="1:126" ht="25.5" customHeight="1">
      <c r="A20" s="19"/>
      <c r="B20" s="54"/>
      <c r="C20" s="55"/>
      <c r="D20" s="55"/>
      <c r="E20" s="56"/>
      <c r="F20" s="57" t="s">
        <v>29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8">
        <f t="shared" si="43"/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8">
        <f t="shared" si="44"/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8">
        <f t="shared" si="45"/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8">
        <f t="shared" si="46"/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8">
        <f t="shared" si="47"/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8">
        <f t="shared" si="48"/>
        <v>0</v>
      </c>
      <c r="BD20" s="57" t="s">
        <v>29</v>
      </c>
      <c r="BE20" s="170">
        <f>'SPMW - Probs. of Failure '!O$11</f>
        <v>0</v>
      </c>
      <c r="BF20" s="170">
        <f>'SPMW - Probs. of Failure '!P$11</f>
        <v>0</v>
      </c>
      <c r="BG20" s="170">
        <f>'SPMW - Probs. of Failure '!Q$11</f>
        <v>0</v>
      </c>
      <c r="BH20" s="170">
        <f>'SPMW - Probs. of Failure '!R$11</f>
        <v>0</v>
      </c>
      <c r="BI20" s="170">
        <f>'SPMW - Probs. of Failure '!S$11</f>
        <v>0</v>
      </c>
      <c r="BJ20" s="174"/>
      <c r="BK20" s="23"/>
      <c r="BL20" s="57" t="s">
        <v>29</v>
      </c>
      <c r="BM20" s="192">
        <f>IFERROR($BM4*'SPMW - Average Cons. of Failure'!$Q$11,0)</f>
        <v>0</v>
      </c>
      <c r="BN20" s="192">
        <f>IFERROR($BM4*'SPMW - Average Cons. of Failure'!$Q$11,0)</f>
        <v>0</v>
      </c>
      <c r="BO20" s="192">
        <f>IFERROR($BM4*'SPMW - Average Cons. of Failure'!$Q$11,0)</f>
        <v>0</v>
      </c>
      <c r="BP20" s="192">
        <f>IFERROR($BM4*'SPMW - Average Cons. of Failure'!$Q$11,0)</f>
        <v>0</v>
      </c>
      <c r="BQ20" s="192">
        <f>IFERROR($BM4*'SPMW - Average Cons. of Failure'!$Q$11,0)</f>
        <v>0</v>
      </c>
      <c r="BR20" s="174"/>
      <c r="BT20" s="57" t="s">
        <v>29</v>
      </c>
      <c r="BU20" s="23" t="str">
        <f t="shared" si="17"/>
        <v/>
      </c>
      <c r="BV20" s="23" t="str">
        <f t="shared" si="0"/>
        <v/>
      </c>
      <c r="BW20" s="23" t="str">
        <f t="shared" si="0"/>
        <v/>
      </c>
      <c r="BX20" s="23" t="str">
        <f t="shared" si="0"/>
        <v/>
      </c>
      <c r="BY20" s="23" t="str">
        <f t="shared" si="0"/>
        <v/>
      </c>
      <c r="CB20" s="57" t="s">
        <v>29</v>
      </c>
      <c r="CC20" s="193" t="str">
        <f t="shared" si="49"/>
        <v/>
      </c>
      <c r="CD20" s="193" t="str">
        <f t="shared" si="37"/>
        <v/>
      </c>
      <c r="CE20" s="193" t="str">
        <f t="shared" si="37"/>
        <v/>
      </c>
      <c r="CF20" s="193" t="str">
        <f t="shared" si="37"/>
        <v/>
      </c>
      <c r="CG20" s="193" t="str">
        <f t="shared" si="37"/>
        <v/>
      </c>
      <c r="CH20" s="196">
        <f t="shared" si="50"/>
        <v>0</v>
      </c>
      <c r="CI20" s="66"/>
      <c r="CJ20" s="66"/>
      <c r="CK20" s="193" t="str">
        <f t="shared" si="38"/>
        <v/>
      </c>
      <c r="CL20" s="193" t="str">
        <f t="shared" si="38"/>
        <v/>
      </c>
      <c r="CM20" s="193" t="str">
        <f t="shared" si="38"/>
        <v/>
      </c>
      <c r="CN20" s="193" t="str">
        <f t="shared" si="38"/>
        <v/>
      </c>
      <c r="CO20" s="193" t="str">
        <f t="shared" si="38"/>
        <v/>
      </c>
      <c r="CP20" s="196">
        <f t="shared" si="3"/>
        <v>0</v>
      </c>
      <c r="CS20" s="193" t="str">
        <f t="shared" si="51"/>
        <v/>
      </c>
      <c r="CT20" s="193" t="str">
        <f t="shared" si="39"/>
        <v/>
      </c>
      <c r="CU20" s="193" t="str">
        <f t="shared" si="39"/>
        <v/>
      </c>
      <c r="CV20" s="193" t="str">
        <f t="shared" si="39"/>
        <v/>
      </c>
      <c r="CW20" s="193" t="str">
        <f t="shared" si="39"/>
        <v/>
      </c>
      <c r="CX20" s="196">
        <f t="shared" si="5"/>
        <v>0</v>
      </c>
      <c r="DA20" s="193" t="str">
        <f t="shared" si="52"/>
        <v/>
      </c>
      <c r="DB20" s="193" t="str">
        <f t="shared" si="40"/>
        <v/>
      </c>
      <c r="DC20" s="193" t="str">
        <f t="shared" si="40"/>
        <v/>
      </c>
      <c r="DD20" s="193" t="str">
        <f t="shared" si="40"/>
        <v/>
      </c>
      <c r="DE20" s="193" t="str">
        <f t="shared" si="40"/>
        <v/>
      </c>
      <c r="DF20" s="196">
        <f t="shared" si="7"/>
        <v>0</v>
      </c>
      <c r="DI20" s="193" t="str">
        <f t="shared" si="53"/>
        <v/>
      </c>
      <c r="DJ20" s="193" t="str">
        <f t="shared" si="41"/>
        <v/>
      </c>
      <c r="DK20" s="193" t="str">
        <f t="shared" si="41"/>
        <v/>
      </c>
      <c r="DL20" s="193" t="str">
        <f t="shared" si="41"/>
        <v/>
      </c>
      <c r="DM20" s="193" t="str">
        <f t="shared" si="41"/>
        <v/>
      </c>
      <c r="DN20" s="196">
        <f t="shared" si="23"/>
        <v>0</v>
      </c>
      <c r="DQ20" s="193" t="str">
        <f t="shared" si="54"/>
        <v/>
      </c>
      <c r="DR20" s="193" t="str">
        <f t="shared" si="42"/>
        <v/>
      </c>
      <c r="DS20" s="193" t="str">
        <f t="shared" si="42"/>
        <v/>
      </c>
      <c r="DT20" s="193" t="str">
        <f t="shared" si="42"/>
        <v/>
      </c>
      <c r="DU20" s="193" t="str">
        <f t="shared" si="42"/>
        <v/>
      </c>
      <c r="DV20" s="196">
        <f t="shared" si="10"/>
        <v>0</v>
      </c>
    </row>
    <row r="21" spans="1:126" ht="25.5" customHeight="1">
      <c r="A21" s="19"/>
      <c r="B21" s="54"/>
      <c r="C21" s="55"/>
      <c r="D21" s="55"/>
      <c r="E21" s="56"/>
      <c r="F21" s="57" t="s">
        <v>30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8">
        <f t="shared" si="43"/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8">
        <f t="shared" si="44"/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8">
        <f t="shared" si="45"/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8">
        <f t="shared" si="46"/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8">
        <f t="shared" si="47"/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8">
        <f t="shared" si="48"/>
        <v>0</v>
      </c>
      <c r="BD21" s="57" t="s">
        <v>30</v>
      </c>
      <c r="BE21" s="170">
        <f>'SPMW - Probs. of Failure '!O$11</f>
        <v>0</v>
      </c>
      <c r="BF21" s="170">
        <f>'SPMW - Probs. of Failure '!P$11</f>
        <v>0</v>
      </c>
      <c r="BG21" s="170">
        <f>'SPMW - Probs. of Failure '!Q$11</f>
        <v>0</v>
      </c>
      <c r="BH21" s="170">
        <f>'SPMW - Probs. of Failure '!R$11</f>
        <v>0</v>
      </c>
      <c r="BI21" s="170">
        <f>'SPMW - Probs. of Failure '!S$11</f>
        <v>0</v>
      </c>
      <c r="BJ21" s="174"/>
      <c r="BK21" s="23"/>
      <c r="BL21" s="57" t="s">
        <v>30</v>
      </c>
      <c r="BM21" s="192">
        <f>IFERROR($BM5*'SPMW - Average Cons. of Failure'!$Q$11,0)</f>
        <v>0</v>
      </c>
      <c r="BN21" s="192">
        <f>IFERROR($BM5*'SPMW - Average Cons. of Failure'!$Q$11,0)</f>
        <v>0</v>
      </c>
      <c r="BO21" s="192">
        <f>IFERROR($BM5*'SPMW - Average Cons. of Failure'!$Q$11,0)</f>
        <v>0</v>
      </c>
      <c r="BP21" s="192">
        <f>IFERROR($BM5*'SPMW - Average Cons. of Failure'!$Q$11,0)</f>
        <v>0</v>
      </c>
      <c r="BQ21" s="192">
        <f>IFERROR($BM5*'SPMW - Average Cons. of Failure'!$Q$11,0)</f>
        <v>0</v>
      </c>
      <c r="BR21" s="174"/>
      <c r="BT21" s="57" t="s">
        <v>30</v>
      </c>
      <c r="BU21" s="23" t="str">
        <f t="shared" si="17"/>
        <v/>
      </c>
      <c r="BV21" s="23" t="str">
        <f t="shared" si="0"/>
        <v/>
      </c>
      <c r="BW21" s="23" t="str">
        <f t="shared" si="0"/>
        <v/>
      </c>
      <c r="BX21" s="23" t="str">
        <f t="shared" si="0"/>
        <v/>
      </c>
      <c r="BY21" s="23" t="str">
        <f t="shared" si="0"/>
        <v/>
      </c>
      <c r="CB21" s="57" t="s">
        <v>30</v>
      </c>
      <c r="CC21" s="193" t="str">
        <f t="shared" si="49"/>
        <v/>
      </c>
      <c r="CD21" s="193" t="str">
        <f t="shared" si="37"/>
        <v/>
      </c>
      <c r="CE21" s="193" t="str">
        <f t="shared" si="37"/>
        <v/>
      </c>
      <c r="CF21" s="193" t="str">
        <f t="shared" si="37"/>
        <v/>
      </c>
      <c r="CG21" s="193" t="str">
        <f t="shared" si="37"/>
        <v/>
      </c>
      <c r="CH21" s="196">
        <f>SUM(CC21:CG21)</f>
        <v>0</v>
      </c>
      <c r="CI21" s="66"/>
      <c r="CJ21" s="66"/>
      <c r="CK21" s="193" t="str">
        <f t="shared" si="38"/>
        <v/>
      </c>
      <c r="CL21" s="193" t="str">
        <f t="shared" si="38"/>
        <v/>
      </c>
      <c r="CM21" s="193" t="str">
        <f t="shared" si="38"/>
        <v/>
      </c>
      <c r="CN21" s="193" t="str">
        <f t="shared" si="38"/>
        <v/>
      </c>
      <c r="CO21" s="193" t="str">
        <f t="shared" si="38"/>
        <v/>
      </c>
      <c r="CP21" s="196">
        <f t="shared" si="3"/>
        <v>0</v>
      </c>
      <c r="CS21" s="193" t="str">
        <f t="shared" si="51"/>
        <v/>
      </c>
      <c r="CT21" s="193" t="str">
        <f t="shared" si="39"/>
        <v/>
      </c>
      <c r="CU21" s="193" t="str">
        <f t="shared" si="39"/>
        <v/>
      </c>
      <c r="CV21" s="193" t="str">
        <f t="shared" si="39"/>
        <v/>
      </c>
      <c r="CW21" s="193" t="str">
        <f t="shared" si="39"/>
        <v/>
      </c>
      <c r="CX21" s="196">
        <f t="shared" si="5"/>
        <v>0</v>
      </c>
      <c r="DA21" s="193" t="str">
        <f t="shared" si="52"/>
        <v/>
      </c>
      <c r="DB21" s="193" t="str">
        <f t="shared" si="40"/>
        <v/>
      </c>
      <c r="DC21" s="193" t="str">
        <f t="shared" si="40"/>
        <v/>
      </c>
      <c r="DD21" s="193" t="str">
        <f t="shared" si="40"/>
        <v/>
      </c>
      <c r="DE21" s="193" t="str">
        <f t="shared" si="40"/>
        <v/>
      </c>
      <c r="DF21" s="196">
        <f t="shared" si="7"/>
        <v>0</v>
      </c>
      <c r="DI21" s="193" t="str">
        <f t="shared" si="53"/>
        <v/>
      </c>
      <c r="DJ21" s="193" t="str">
        <f t="shared" si="41"/>
        <v/>
      </c>
      <c r="DK21" s="193" t="str">
        <f t="shared" si="41"/>
        <v/>
      </c>
      <c r="DL21" s="193" t="str">
        <f t="shared" si="41"/>
        <v/>
      </c>
      <c r="DM21" s="193" t="str">
        <f t="shared" si="41"/>
        <v/>
      </c>
      <c r="DN21" s="196">
        <f t="shared" si="23"/>
        <v>0</v>
      </c>
      <c r="DQ21" s="193" t="str">
        <f t="shared" si="54"/>
        <v/>
      </c>
      <c r="DR21" s="193" t="str">
        <f t="shared" si="42"/>
        <v/>
      </c>
      <c r="DS21" s="193" t="str">
        <f t="shared" si="42"/>
        <v/>
      </c>
      <c r="DT21" s="193" t="str">
        <f t="shared" si="42"/>
        <v/>
      </c>
      <c r="DU21" s="193" t="str">
        <f t="shared" si="42"/>
        <v/>
      </c>
      <c r="DV21" s="196">
        <f t="shared" si="10"/>
        <v>0</v>
      </c>
    </row>
    <row r="22" spans="1:126" ht="25.5" customHeight="1" thickBot="1">
      <c r="A22" s="19"/>
      <c r="B22" s="59"/>
      <c r="C22" s="60" t="s">
        <v>26</v>
      </c>
      <c r="D22" s="60">
        <v>0</v>
      </c>
      <c r="E22" s="61">
        <v>0</v>
      </c>
      <c r="F22" s="62"/>
      <c r="G22" s="63">
        <f>SUM(G18:G21)</f>
        <v>0</v>
      </c>
      <c r="H22" s="64">
        <f t="shared" ref="H22:K22" si="55">SUM(H18:H21)</f>
        <v>0</v>
      </c>
      <c r="I22" s="64">
        <f t="shared" si="55"/>
        <v>0</v>
      </c>
      <c r="J22" s="64">
        <f t="shared" si="55"/>
        <v>0</v>
      </c>
      <c r="K22" s="64">
        <f t="shared" si="55"/>
        <v>0</v>
      </c>
      <c r="L22" s="65"/>
      <c r="M22" s="63">
        <f>SUM(M18:M21)</f>
        <v>0</v>
      </c>
      <c r="N22" s="64">
        <f t="shared" ref="N22:Q22" si="56">SUM(N18:N21)</f>
        <v>0</v>
      </c>
      <c r="O22" s="64">
        <f t="shared" si="56"/>
        <v>0</v>
      </c>
      <c r="P22" s="64">
        <f t="shared" si="56"/>
        <v>0</v>
      </c>
      <c r="Q22" s="64">
        <f t="shared" si="56"/>
        <v>0</v>
      </c>
      <c r="R22" s="65"/>
      <c r="S22" s="63">
        <f>SUM(S18:S21)</f>
        <v>0</v>
      </c>
      <c r="T22" s="64">
        <f t="shared" ref="T22:W22" si="57">SUM(T18:T21)</f>
        <v>0</v>
      </c>
      <c r="U22" s="64">
        <f t="shared" si="57"/>
        <v>0</v>
      </c>
      <c r="V22" s="64">
        <f t="shared" si="57"/>
        <v>0</v>
      </c>
      <c r="W22" s="64">
        <f t="shared" si="57"/>
        <v>0</v>
      </c>
      <c r="X22" s="65"/>
      <c r="Y22" s="63">
        <f>SUM(Y18:Y21)</f>
        <v>0</v>
      </c>
      <c r="Z22" s="64">
        <f t="shared" ref="Z22:AC22" si="58">SUM(Z18:Z21)</f>
        <v>0</v>
      </c>
      <c r="AA22" s="64">
        <f t="shared" si="58"/>
        <v>0</v>
      </c>
      <c r="AB22" s="64">
        <f t="shared" si="58"/>
        <v>0</v>
      </c>
      <c r="AC22" s="64">
        <f t="shared" si="58"/>
        <v>0</v>
      </c>
      <c r="AD22" s="65"/>
      <c r="AE22" s="63">
        <f>SUM(AE18:AE21)</f>
        <v>0</v>
      </c>
      <c r="AF22" s="64">
        <f t="shared" ref="AF22:AI22" si="59">SUM(AF18:AF21)</f>
        <v>0</v>
      </c>
      <c r="AG22" s="64">
        <f t="shared" si="59"/>
        <v>0</v>
      </c>
      <c r="AH22" s="64">
        <f t="shared" si="59"/>
        <v>0</v>
      </c>
      <c r="AI22" s="64">
        <f t="shared" si="59"/>
        <v>0</v>
      </c>
      <c r="AJ22" s="65"/>
      <c r="AK22" s="63">
        <f>SUM(AK18:AK21)</f>
        <v>0</v>
      </c>
      <c r="AL22" s="64">
        <f t="shared" ref="AL22:AO22" si="60">SUM(AL18:AL21)</f>
        <v>0</v>
      </c>
      <c r="AM22" s="64">
        <f t="shared" si="60"/>
        <v>0</v>
      </c>
      <c r="AN22" s="64">
        <f t="shared" si="60"/>
        <v>0</v>
      </c>
      <c r="AO22" s="64">
        <f t="shared" si="60"/>
        <v>0</v>
      </c>
      <c r="AP22" s="65"/>
      <c r="BB22" s="6"/>
      <c r="BC22" s="6"/>
      <c r="BD22" s="62"/>
      <c r="BE22" s="171"/>
      <c r="BF22" s="172"/>
      <c r="BG22" s="172"/>
      <c r="BH22" s="172"/>
      <c r="BI22" s="172"/>
      <c r="BJ22" s="65"/>
      <c r="BK22" s="6"/>
      <c r="BL22" s="62"/>
      <c r="BM22" s="171"/>
      <c r="BN22" s="172"/>
      <c r="BO22" s="172"/>
      <c r="BP22" s="172"/>
      <c r="BQ22" s="172"/>
      <c r="BR22" s="65"/>
      <c r="BS22" s="6"/>
      <c r="BT22" s="62"/>
      <c r="BU22" s="23" t="str">
        <f t="shared" si="17"/>
        <v/>
      </c>
      <c r="BV22" s="23" t="str">
        <f t="shared" si="0"/>
        <v/>
      </c>
      <c r="BW22" s="23" t="str">
        <f t="shared" si="0"/>
        <v/>
      </c>
      <c r="BX22" s="23" t="str">
        <f t="shared" si="0"/>
        <v/>
      </c>
      <c r="BY22" s="23" t="str">
        <f t="shared" si="0"/>
        <v/>
      </c>
      <c r="BZ22" s="6"/>
      <c r="CA22" s="6"/>
      <c r="CB22" s="62"/>
      <c r="CC22" s="195">
        <f>SUM(CC18:CC21)</f>
        <v>0</v>
      </c>
      <c r="CD22" s="195">
        <f t="shared" ref="CD22:CG22" si="61">SUM(CD18:CD21)</f>
        <v>0</v>
      </c>
      <c r="CE22" s="195">
        <f t="shared" si="61"/>
        <v>0</v>
      </c>
      <c r="CF22" s="195">
        <f t="shared" si="61"/>
        <v>0</v>
      </c>
      <c r="CG22" s="195">
        <f t="shared" si="61"/>
        <v>0</v>
      </c>
      <c r="CH22" s="196">
        <f>SUM(CC22:CG22)</f>
        <v>0</v>
      </c>
      <c r="CI22" s="66"/>
      <c r="CJ22" s="66"/>
      <c r="CK22" s="195">
        <f>SUM(CK18:CK21)</f>
        <v>0</v>
      </c>
      <c r="CL22" s="195">
        <f t="shared" ref="CL22:CO22" si="62">SUM(CL18:CL21)</f>
        <v>0</v>
      </c>
      <c r="CM22" s="195">
        <f t="shared" si="62"/>
        <v>0</v>
      </c>
      <c r="CN22" s="195">
        <f t="shared" si="62"/>
        <v>0</v>
      </c>
      <c r="CO22" s="195">
        <f t="shared" si="62"/>
        <v>0</v>
      </c>
      <c r="CP22" s="196">
        <f t="shared" si="3"/>
        <v>0</v>
      </c>
      <c r="CS22" s="195">
        <f>SUM(CS18:CS21)</f>
        <v>0</v>
      </c>
      <c r="CT22" s="195">
        <f t="shared" ref="CT22:CW22" si="63">SUM(CT18:CT21)</f>
        <v>0</v>
      </c>
      <c r="CU22" s="195">
        <f t="shared" si="63"/>
        <v>0</v>
      </c>
      <c r="CV22" s="195">
        <f t="shared" si="63"/>
        <v>0</v>
      </c>
      <c r="CW22" s="195">
        <f t="shared" si="63"/>
        <v>0</v>
      </c>
      <c r="CX22" s="196">
        <f t="shared" si="5"/>
        <v>0</v>
      </c>
      <c r="DA22" s="195">
        <f>SUM(DA18:DA21)</f>
        <v>0</v>
      </c>
      <c r="DB22" s="195">
        <f t="shared" ref="DB22:DE22" si="64">SUM(DB18:DB21)</f>
        <v>0</v>
      </c>
      <c r="DC22" s="195">
        <f t="shared" si="64"/>
        <v>0</v>
      </c>
      <c r="DD22" s="195">
        <f t="shared" si="64"/>
        <v>0</v>
      </c>
      <c r="DE22" s="195">
        <f t="shared" si="64"/>
        <v>0</v>
      </c>
      <c r="DF22" s="196">
        <f t="shared" si="7"/>
        <v>0</v>
      </c>
      <c r="DI22" s="195">
        <f>SUM(DI18:DI21)</f>
        <v>0</v>
      </c>
      <c r="DJ22" s="195">
        <f t="shared" ref="DJ22:DM22" si="65">SUM(DJ18:DJ21)</f>
        <v>0</v>
      </c>
      <c r="DK22" s="195">
        <f t="shared" si="65"/>
        <v>0</v>
      </c>
      <c r="DL22" s="195">
        <f t="shared" si="65"/>
        <v>0</v>
      </c>
      <c r="DM22" s="195">
        <f t="shared" si="65"/>
        <v>0</v>
      </c>
      <c r="DN22" s="196">
        <f t="shared" si="23"/>
        <v>0</v>
      </c>
      <c r="DQ22" s="195">
        <f>SUM(DQ18:DQ21)</f>
        <v>0</v>
      </c>
      <c r="DR22" s="195">
        <f t="shared" ref="DR22:DU22" si="66">SUM(DR18:DR21)</f>
        <v>0</v>
      </c>
      <c r="DS22" s="195">
        <f t="shared" si="66"/>
        <v>0</v>
      </c>
      <c r="DT22" s="195">
        <f t="shared" si="66"/>
        <v>0</v>
      </c>
      <c r="DU22" s="195">
        <f t="shared" si="66"/>
        <v>0</v>
      </c>
      <c r="DV22" s="196">
        <f t="shared" si="10"/>
        <v>0</v>
      </c>
    </row>
    <row r="23" spans="1:126" ht="25.5" customHeight="1">
      <c r="A23" s="19"/>
      <c r="B23" s="47" t="s">
        <v>32</v>
      </c>
      <c r="C23" s="48"/>
      <c r="D23" s="48"/>
      <c r="E23" s="49"/>
      <c r="F23" s="50" t="s">
        <v>25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2">
        <f>SUM(G23:K23)</f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2">
        <f>SUM(M23:Q23)</f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2">
        <f>SUM(S23:W23)</f>
        <v>0</v>
      </c>
      <c r="Y23" s="67">
        <v>0</v>
      </c>
      <c r="Z23" s="67">
        <v>0</v>
      </c>
      <c r="AA23" s="67">
        <v>0</v>
      </c>
      <c r="AB23" s="67">
        <v>0</v>
      </c>
      <c r="AC23" s="67">
        <v>0</v>
      </c>
      <c r="AD23" s="52">
        <f>SUM(Y23:AC23)</f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2">
        <f>SUM(AE23:AI23)</f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v>0</v>
      </c>
      <c r="AP23" s="52">
        <f>SUM(AK23:AO23)</f>
        <v>0</v>
      </c>
      <c r="BB23" s="6"/>
      <c r="BC23" s="6"/>
      <c r="BD23" s="50" t="s">
        <v>25</v>
      </c>
      <c r="BE23" s="170">
        <f>'SPMW - Probs. of Failure '!O$12</f>
        <v>8.1226284491199997E-3</v>
      </c>
      <c r="BF23" s="170">
        <f>'SPMW - Probs. of Failure '!P$12</f>
        <v>1.2093728514393085E-2</v>
      </c>
      <c r="BG23" s="170">
        <f>'SPMW - Probs. of Failure '!Q$12</f>
        <v>2.1382809030780003E-2</v>
      </c>
      <c r="BH23" s="170">
        <f>'SPMW - Probs. of Failure '!R$12</f>
        <v>3.4629721070807536E-2</v>
      </c>
      <c r="BI23" s="170">
        <f>'SPMW - Probs. of Failure '!S$12</f>
        <v>8.1227669642499986E-2</v>
      </c>
      <c r="BJ23" s="173"/>
      <c r="BK23" s="6"/>
      <c r="BL23" s="50" t="s">
        <v>25</v>
      </c>
      <c r="BM23" s="192">
        <f>IFERROR($BM2*'SPMW - Average Cons. of Failure'!$Q$12,0)</f>
        <v>1293.3689999999999</v>
      </c>
      <c r="BN23" s="192">
        <f>IFERROR($BM2*'SPMW - Average Cons. of Failure'!$Q$12,0)</f>
        <v>1293.3689999999999</v>
      </c>
      <c r="BO23" s="192">
        <f>IFERROR($BM2*'SPMW - Average Cons. of Failure'!$Q$12,0)</f>
        <v>1293.3689999999999</v>
      </c>
      <c r="BP23" s="192">
        <f>IFERROR($BM2*'SPMW - Average Cons. of Failure'!$Q$12,0)</f>
        <v>1293.3689999999999</v>
      </c>
      <c r="BQ23" s="192">
        <f>IFERROR($BM2*'SPMW - Average Cons. of Failure'!$Q$12,0)</f>
        <v>1293.3689999999999</v>
      </c>
      <c r="BR23" s="173"/>
      <c r="BS23" s="6"/>
      <c r="BT23" s="50" t="s">
        <v>25</v>
      </c>
      <c r="BU23" s="23">
        <f t="shared" si="17"/>
        <v>10.505555834609885</v>
      </c>
      <c r="BV23" s="23">
        <f t="shared" si="0"/>
        <v>15.64165355493207</v>
      </c>
      <c r="BW23" s="23">
        <f t="shared" si="0"/>
        <v>27.655862333330898</v>
      </c>
      <c r="BX23" s="23">
        <f t="shared" si="0"/>
        <v>44.789007711629267</v>
      </c>
      <c r="BY23" s="23">
        <f t="shared" si="0"/>
        <v>105.05734985785055</v>
      </c>
      <c r="BZ23" s="6"/>
      <c r="CA23" s="6"/>
      <c r="CB23" s="50" t="s">
        <v>25</v>
      </c>
      <c r="CC23" s="193">
        <f>IF(BU23="","",M23*BU23)</f>
        <v>0</v>
      </c>
      <c r="CD23" s="193">
        <f t="shared" ref="CD23:CG26" si="67">IF(BV23="","",N23*BV23)</f>
        <v>0</v>
      </c>
      <c r="CE23" s="193">
        <f t="shared" si="67"/>
        <v>0</v>
      </c>
      <c r="CF23" s="193">
        <f t="shared" si="67"/>
        <v>0</v>
      </c>
      <c r="CG23" s="193">
        <f t="shared" si="67"/>
        <v>0</v>
      </c>
      <c r="CH23" s="196">
        <f>SUM(CC23:CG23)</f>
        <v>0</v>
      </c>
      <c r="CI23" s="66"/>
      <c r="CJ23" s="66"/>
      <c r="CK23" s="193">
        <f t="shared" ref="CK23:CO26" si="68">IF(BU23="","",G23*BU23)</f>
        <v>0</v>
      </c>
      <c r="CL23" s="193">
        <f t="shared" si="68"/>
        <v>0</v>
      </c>
      <c r="CM23" s="193">
        <f t="shared" si="68"/>
        <v>0</v>
      </c>
      <c r="CN23" s="193">
        <f t="shared" si="68"/>
        <v>0</v>
      </c>
      <c r="CO23" s="193">
        <f t="shared" si="68"/>
        <v>0</v>
      </c>
      <c r="CP23" s="196">
        <f t="shared" si="3"/>
        <v>0</v>
      </c>
      <c r="CS23" s="193">
        <f>IF(BU23="","",Y23*BU23)</f>
        <v>0</v>
      </c>
      <c r="CT23" s="193">
        <f t="shared" ref="CT23:CW26" si="69">IF(BV23="","",Z23*BV23)</f>
        <v>0</v>
      </c>
      <c r="CU23" s="193">
        <f t="shared" si="69"/>
        <v>0</v>
      </c>
      <c r="CV23" s="193">
        <f t="shared" si="69"/>
        <v>0</v>
      </c>
      <c r="CW23" s="193">
        <f t="shared" si="69"/>
        <v>0</v>
      </c>
      <c r="CX23" s="196">
        <f t="shared" si="5"/>
        <v>0</v>
      </c>
      <c r="DA23" s="193">
        <f>IF(BU23="","",(S23+Y23)*BU23)</f>
        <v>0</v>
      </c>
      <c r="DB23" s="193">
        <f t="shared" ref="DB23:DE26" si="70">IF(BV23="","",(T23+Z23)*BV23)</f>
        <v>0</v>
      </c>
      <c r="DC23" s="193">
        <f t="shared" si="70"/>
        <v>0</v>
      </c>
      <c r="DD23" s="193">
        <f t="shared" si="70"/>
        <v>0</v>
      </c>
      <c r="DE23" s="193">
        <f t="shared" si="70"/>
        <v>0</v>
      </c>
      <c r="DF23" s="196">
        <f t="shared" si="7"/>
        <v>0</v>
      </c>
      <c r="DI23" s="193">
        <f>IF(BU23="","",AK23*BU23)</f>
        <v>0</v>
      </c>
      <c r="DJ23" s="193">
        <f t="shared" ref="DJ23:DM26" si="71">IF(BV23="","",AL23*BV23)</f>
        <v>0</v>
      </c>
      <c r="DK23" s="193">
        <f t="shared" si="71"/>
        <v>0</v>
      </c>
      <c r="DL23" s="193">
        <f t="shared" si="71"/>
        <v>0</v>
      </c>
      <c r="DM23" s="193">
        <f t="shared" si="71"/>
        <v>0</v>
      </c>
      <c r="DN23" s="196">
        <f t="shared" si="23"/>
        <v>0</v>
      </c>
      <c r="DQ23" s="193">
        <f>IF(BU23="","",(AE23+AK23)*BU23)</f>
        <v>0</v>
      </c>
      <c r="DR23" s="193">
        <f t="shared" ref="DR23:DU26" si="72">IF(BV23="","",(AF23+AL23)*BV23)</f>
        <v>0</v>
      </c>
      <c r="DS23" s="193">
        <f t="shared" si="72"/>
        <v>0</v>
      </c>
      <c r="DT23" s="193">
        <f t="shared" si="72"/>
        <v>0</v>
      </c>
      <c r="DU23" s="193">
        <f t="shared" si="72"/>
        <v>0</v>
      </c>
      <c r="DV23" s="196">
        <f t="shared" si="10"/>
        <v>0</v>
      </c>
    </row>
    <row r="24" spans="1:126" ht="25.5" customHeight="1">
      <c r="A24" s="19"/>
      <c r="B24" s="54"/>
      <c r="C24" s="55"/>
      <c r="D24" s="55"/>
      <c r="E24" s="56"/>
      <c r="F24" s="57" t="s">
        <v>27</v>
      </c>
      <c r="G24" s="51">
        <v>76973</v>
      </c>
      <c r="H24" s="51">
        <v>4552</v>
      </c>
      <c r="I24" s="51">
        <v>19324</v>
      </c>
      <c r="J24" s="51">
        <v>11109</v>
      </c>
      <c r="K24" s="51">
        <v>11478</v>
      </c>
      <c r="L24" s="58">
        <f t="shared" ref="L24:L26" si="73">SUM(G24:K24)</f>
        <v>123436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8">
        <f t="shared" ref="R24:R26" si="74">SUM(M24:Q24)</f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8">
        <f t="shared" ref="X24:X26" si="75">SUM(S24:W24)</f>
        <v>0</v>
      </c>
      <c r="Y24" s="51">
        <v>75390</v>
      </c>
      <c r="Z24" s="51">
        <v>3796</v>
      </c>
      <c r="AA24" s="51">
        <v>20879</v>
      </c>
      <c r="AB24" s="51">
        <v>3839</v>
      </c>
      <c r="AC24" s="51">
        <v>19532</v>
      </c>
      <c r="AD24" s="58">
        <f t="shared" ref="AD24:AD26" si="76">SUM(Y24:AC24)</f>
        <v>123436</v>
      </c>
      <c r="AE24" s="51">
        <v>0</v>
      </c>
      <c r="AF24" s="51">
        <v>0</v>
      </c>
      <c r="AG24" s="51">
        <v>0</v>
      </c>
      <c r="AH24" s="51">
        <v>0</v>
      </c>
      <c r="AI24" s="51">
        <v>0</v>
      </c>
      <c r="AJ24" s="58">
        <f t="shared" ref="AJ24:AJ26" si="77">SUM(AE24:AI24)</f>
        <v>0</v>
      </c>
      <c r="AK24" s="51">
        <v>73607</v>
      </c>
      <c r="AL24" s="51">
        <v>3559</v>
      </c>
      <c r="AM24" s="51">
        <v>3146</v>
      </c>
      <c r="AN24" s="51">
        <v>20099</v>
      </c>
      <c r="AO24" s="51">
        <v>23025</v>
      </c>
      <c r="AP24" s="58">
        <f t="shared" ref="AP24:AP26" si="78">SUM(AK24:AO24)</f>
        <v>123436</v>
      </c>
      <c r="BB24" s="6"/>
      <c r="BC24" s="6"/>
      <c r="BD24" s="57" t="s">
        <v>27</v>
      </c>
      <c r="BE24" s="170">
        <f>'SPMW - Probs. of Failure '!O$12</f>
        <v>8.1226284491199997E-3</v>
      </c>
      <c r="BF24" s="170">
        <f>'SPMW - Probs. of Failure '!P$12</f>
        <v>1.2093728514393085E-2</v>
      </c>
      <c r="BG24" s="170">
        <f>'SPMW - Probs. of Failure '!Q$12</f>
        <v>2.1382809030780003E-2</v>
      </c>
      <c r="BH24" s="170">
        <f>'SPMW - Probs. of Failure '!R$12</f>
        <v>3.4629721070807536E-2</v>
      </c>
      <c r="BI24" s="170">
        <f>'SPMW - Probs. of Failure '!S$12</f>
        <v>8.1227669642499986E-2</v>
      </c>
      <c r="BJ24" s="174"/>
      <c r="BK24" s="6"/>
      <c r="BL24" s="57" t="s">
        <v>27</v>
      </c>
      <c r="BM24" s="192">
        <f>IFERROR($BM3*'SPMW - Average Cons. of Failure'!$Q$12,0)</f>
        <v>1847.6699999999998</v>
      </c>
      <c r="BN24" s="192">
        <f>IFERROR($BM3*'SPMW - Average Cons. of Failure'!$Q$12,0)</f>
        <v>1847.6699999999998</v>
      </c>
      <c r="BO24" s="192">
        <f>IFERROR($BM3*'SPMW - Average Cons. of Failure'!$Q$12,0)</f>
        <v>1847.6699999999998</v>
      </c>
      <c r="BP24" s="192">
        <f>IFERROR($BM3*'SPMW - Average Cons. of Failure'!$Q$12,0)</f>
        <v>1847.6699999999998</v>
      </c>
      <c r="BQ24" s="192">
        <f>IFERROR($BM3*'SPMW - Average Cons. of Failure'!$Q$12,0)</f>
        <v>1847.6699999999998</v>
      </c>
      <c r="BR24" s="174"/>
      <c r="BS24" s="6"/>
      <c r="BT24" s="57" t="s">
        <v>27</v>
      </c>
      <c r="BU24" s="23">
        <f t="shared" si="17"/>
        <v>15.007936906585549</v>
      </c>
      <c r="BV24" s="23">
        <f t="shared" si="0"/>
        <v>22.345219364188669</v>
      </c>
      <c r="BW24" s="23">
        <f t="shared" si="0"/>
        <v>39.508374761901287</v>
      </c>
      <c r="BX24" s="23">
        <f t="shared" si="0"/>
        <v>63.984296730898954</v>
      </c>
      <c r="BY24" s="23">
        <f t="shared" si="0"/>
        <v>150.08192836835795</v>
      </c>
      <c r="BZ24" s="6"/>
      <c r="CA24" s="6"/>
      <c r="CB24" s="57" t="s">
        <v>27</v>
      </c>
      <c r="CC24" s="193">
        <f t="shared" ref="CC24:CC26" si="79">IF(BU24="","",M24*BU24)</f>
        <v>0</v>
      </c>
      <c r="CD24" s="193">
        <f t="shared" si="67"/>
        <v>0</v>
      </c>
      <c r="CE24" s="193">
        <f t="shared" si="67"/>
        <v>0</v>
      </c>
      <c r="CF24" s="193">
        <f t="shared" si="67"/>
        <v>0</v>
      </c>
      <c r="CG24" s="193">
        <f t="shared" si="67"/>
        <v>0</v>
      </c>
      <c r="CH24" s="196">
        <f t="shared" ref="CH24:CH26" si="80">SUM(CC24:CG24)</f>
        <v>0</v>
      </c>
      <c r="CI24" s="66"/>
      <c r="CJ24" s="66"/>
      <c r="CK24" s="193">
        <f t="shared" si="68"/>
        <v>1155205.9275106094</v>
      </c>
      <c r="CL24" s="193">
        <f t="shared" si="68"/>
        <v>101715.43854578682</v>
      </c>
      <c r="CM24" s="193">
        <f t="shared" si="68"/>
        <v>763459.83389898052</v>
      </c>
      <c r="CN24" s="193">
        <f t="shared" si="68"/>
        <v>710801.5523835565</v>
      </c>
      <c r="CO24" s="193">
        <f t="shared" si="68"/>
        <v>1722640.3738120126</v>
      </c>
      <c r="CP24" s="196">
        <f t="shared" si="3"/>
        <v>4453823.1261509461</v>
      </c>
      <c r="CS24" s="193">
        <f t="shared" ref="CS24:CS26" si="81">IF(BU24="","",Y24*BU24)</f>
        <v>1131448.3633874846</v>
      </c>
      <c r="CT24" s="193">
        <f t="shared" si="69"/>
        <v>84822.452706460186</v>
      </c>
      <c r="CU24" s="193">
        <f t="shared" si="69"/>
        <v>824895.35665373702</v>
      </c>
      <c r="CV24" s="193">
        <f t="shared" si="69"/>
        <v>245635.71514992107</v>
      </c>
      <c r="CW24" s="193">
        <f t="shared" si="69"/>
        <v>2931400.2248907676</v>
      </c>
      <c r="CX24" s="196">
        <f t="shared" si="5"/>
        <v>5218202.1127883699</v>
      </c>
      <c r="DA24" s="193">
        <f t="shared" ref="DA24:DA26" si="82">IF(BU24="","",(S24+Y24)*BU24)</f>
        <v>1131448.3633874846</v>
      </c>
      <c r="DB24" s="193">
        <f t="shared" si="70"/>
        <v>84822.452706460186</v>
      </c>
      <c r="DC24" s="193">
        <f t="shared" si="70"/>
        <v>824895.35665373702</v>
      </c>
      <c r="DD24" s="193">
        <f t="shared" si="70"/>
        <v>245635.71514992107</v>
      </c>
      <c r="DE24" s="193">
        <f t="shared" si="70"/>
        <v>2931400.2248907676</v>
      </c>
      <c r="DF24" s="196">
        <f t="shared" si="7"/>
        <v>5218202.1127883699</v>
      </c>
      <c r="DI24" s="193">
        <f t="shared" ref="DI24:DI26" si="83">IF(BU24="","",AK24*BU24)</f>
        <v>1104689.2118830425</v>
      </c>
      <c r="DJ24" s="193">
        <f t="shared" si="71"/>
        <v>79526.635717147466</v>
      </c>
      <c r="DK24" s="193">
        <f t="shared" si="71"/>
        <v>124293.34700094145</v>
      </c>
      <c r="DL24" s="193">
        <f t="shared" si="71"/>
        <v>1286020.3799943381</v>
      </c>
      <c r="DM24" s="193">
        <f t="shared" si="71"/>
        <v>3455636.4006814416</v>
      </c>
      <c r="DN24" s="196">
        <f t="shared" si="23"/>
        <v>6050165.9752769116</v>
      </c>
      <c r="DQ24" s="193">
        <f t="shared" ref="DQ24:DQ26" si="84">IF(BU24="","",(AE24+AK24)*BU24)</f>
        <v>1104689.2118830425</v>
      </c>
      <c r="DR24" s="193">
        <f t="shared" si="72"/>
        <v>79526.635717147466</v>
      </c>
      <c r="DS24" s="193">
        <f t="shared" si="72"/>
        <v>124293.34700094145</v>
      </c>
      <c r="DT24" s="193">
        <f t="shared" si="72"/>
        <v>1286020.3799943381</v>
      </c>
      <c r="DU24" s="193">
        <f t="shared" si="72"/>
        <v>3455636.4006814416</v>
      </c>
      <c r="DV24" s="196">
        <f t="shared" si="10"/>
        <v>6050165.9752769116</v>
      </c>
    </row>
    <row r="25" spans="1:126" ht="25.5" customHeight="1">
      <c r="A25" s="19"/>
      <c r="B25" s="54"/>
      <c r="C25" s="55"/>
      <c r="D25" s="55"/>
      <c r="E25" s="56"/>
      <c r="F25" s="57" t="s">
        <v>29</v>
      </c>
      <c r="G25" s="51">
        <v>1952</v>
      </c>
      <c r="H25" s="51">
        <v>150</v>
      </c>
      <c r="I25" s="51">
        <v>610</v>
      </c>
      <c r="J25" s="51">
        <v>223</v>
      </c>
      <c r="K25" s="51">
        <v>757</v>
      </c>
      <c r="L25" s="58">
        <f t="shared" si="73"/>
        <v>3692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8">
        <f t="shared" si="74"/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8">
        <f t="shared" si="75"/>
        <v>0</v>
      </c>
      <c r="Y25" s="51">
        <v>1908</v>
      </c>
      <c r="Z25" s="51">
        <v>131</v>
      </c>
      <c r="AA25" s="51">
        <v>641</v>
      </c>
      <c r="AB25" s="51">
        <v>112</v>
      </c>
      <c r="AC25" s="51">
        <v>900</v>
      </c>
      <c r="AD25" s="58">
        <f t="shared" si="76"/>
        <v>3692</v>
      </c>
      <c r="AE25" s="51">
        <v>0</v>
      </c>
      <c r="AF25" s="51">
        <v>0</v>
      </c>
      <c r="AG25" s="51">
        <v>0</v>
      </c>
      <c r="AH25" s="51">
        <v>0</v>
      </c>
      <c r="AI25" s="51">
        <v>0</v>
      </c>
      <c r="AJ25" s="58">
        <f t="shared" si="77"/>
        <v>0</v>
      </c>
      <c r="AK25" s="51">
        <v>1848</v>
      </c>
      <c r="AL25" s="51">
        <v>109</v>
      </c>
      <c r="AM25" s="51">
        <v>114</v>
      </c>
      <c r="AN25" s="51">
        <v>623</v>
      </c>
      <c r="AO25" s="51">
        <v>998</v>
      </c>
      <c r="AP25" s="58">
        <f t="shared" si="78"/>
        <v>3692</v>
      </c>
      <c r="BB25" s="6"/>
      <c r="BC25" s="6"/>
      <c r="BD25" s="57" t="s">
        <v>29</v>
      </c>
      <c r="BE25" s="170">
        <f>'SPMW - Probs. of Failure '!O$12</f>
        <v>8.1226284491199997E-3</v>
      </c>
      <c r="BF25" s="170">
        <f>'SPMW - Probs. of Failure '!P$12</f>
        <v>1.2093728514393085E-2</v>
      </c>
      <c r="BG25" s="170">
        <f>'SPMW - Probs. of Failure '!Q$12</f>
        <v>2.1382809030780003E-2</v>
      </c>
      <c r="BH25" s="170">
        <f>'SPMW - Probs. of Failure '!R$12</f>
        <v>3.4629721070807536E-2</v>
      </c>
      <c r="BI25" s="170">
        <f>'SPMW - Probs. of Failure '!S$12</f>
        <v>8.1227669642499986E-2</v>
      </c>
      <c r="BJ25" s="174"/>
      <c r="BK25" s="6"/>
      <c r="BL25" s="57" t="s">
        <v>29</v>
      </c>
      <c r="BM25" s="192">
        <f>IFERROR($BM4*'SPMW - Average Cons. of Failure'!$Q$12,0)</f>
        <v>2771.5049999999997</v>
      </c>
      <c r="BN25" s="192">
        <f>IFERROR($BM4*'SPMW - Average Cons. of Failure'!$Q$12,0)</f>
        <v>2771.5049999999997</v>
      </c>
      <c r="BO25" s="192">
        <f>IFERROR($BM4*'SPMW - Average Cons. of Failure'!$Q$12,0)</f>
        <v>2771.5049999999997</v>
      </c>
      <c r="BP25" s="192">
        <f>IFERROR($BM4*'SPMW - Average Cons. of Failure'!$Q$12,0)</f>
        <v>2771.5049999999997</v>
      </c>
      <c r="BQ25" s="192">
        <f>IFERROR($BM4*'SPMW - Average Cons. of Failure'!$Q$12,0)</f>
        <v>2771.5049999999997</v>
      </c>
      <c r="BR25" s="174"/>
      <c r="BS25" s="6"/>
      <c r="BT25" s="57" t="s">
        <v>29</v>
      </c>
      <c r="BU25" s="23">
        <f t="shared" si="17"/>
        <v>22.511905359878323</v>
      </c>
      <c r="BV25" s="23">
        <f t="shared" si="0"/>
        <v>33.517829046283005</v>
      </c>
      <c r="BW25" s="23">
        <f t="shared" si="0"/>
        <v>59.262562142851927</v>
      </c>
      <c r="BX25" s="23">
        <f t="shared" si="0"/>
        <v>95.976445096348428</v>
      </c>
      <c r="BY25" s="23">
        <f t="shared" si="0"/>
        <v>225.12289255253688</v>
      </c>
      <c r="BZ25" s="6"/>
      <c r="CA25" s="6"/>
      <c r="CB25" s="57" t="s">
        <v>29</v>
      </c>
      <c r="CC25" s="193">
        <f t="shared" si="79"/>
        <v>0</v>
      </c>
      <c r="CD25" s="193">
        <f t="shared" si="67"/>
        <v>0</v>
      </c>
      <c r="CE25" s="193">
        <f t="shared" si="67"/>
        <v>0</v>
      </c>
      <c r="CF25" s="193">
        <f t="shared" si="67"/>
        <v>0</v>
      </c>
      <c r="CG25" s="193">
        <f t="shared" si="67"/>
        <v>0</v>
      </c>
      <c r="CH25" s="196">
        <f t="shared" si="80"/>
        <v>0</v>
      </c>
      <c r="CI25" s="66"/>
      <c r="CJ25" s="66"/>
      <c r="CK25" s="193">
        <f t="shared" si="68"/>
        <v>43943.239262482486</v>
      </c>
      <c r="CL25" s="193">
        <f t="shared" si="68"/>
        <v>5027.6743569424507</v>
      </c>
      <c r="CM25" s="193">
        <f t="shared" si="68"/>
        <v>36150.162907139675</v>
      </c>
      <c r="CN25" s="193">
        <f t="shared" si="68"/>
        <v>21402.747256485698</v>
      </c>
      <c r="CO25" s="193">
        <f t="shared" si="68"/>
        <v>170418.02966227042</v>
      </c>
      <c r="CP25" s="196">
        <f t="shared" si="3"/>
        <v>276941.85344532074</v>
      </c>
      <c r="CS25" s="193">
        <f t="shared" si="81"/>
        <v>42952.715426647839</v>
      </c>
      <c r="CT25" s="193">
        <f t="shared" si="69"/>
        <v>4390.8356050630737</v>
      </c>
      <c r="CU25" s="193">
        <f t="shared" si="69"/>
        <v>37987.302333568085</v>
      </c>
      <c r="CV25" s="193">
        <f t="shared" si="69"/>
        <v>10749.361850791023</v>
      </c>
      <c r="CW25" s="193">
        <f t="shared" si="69"/>
        <v>202610.6032972832</v>
      </c>
      <c r="CX25" s="196">
        <f t="shared" si="5"/>
        <v>298690.81851335324</v>
      </c>
      <c r="DA25" s="193">
        <f t="shared" si="82"/>
        <v>42952.715426647839</v>
      </c>
      <c r="DB25" s="193">
        <f t="shared" si="70"/>
        <v>4390.8356050630737</v>
      </c>
      <c r="DC25" s="193">
        <f t="shared" si="70"/>
        <v>37987.302333568085</v>
      </c>
      <c r="DD25" s="193">
        <f t="shared" si="70"/>
        <v>10749.361850791023</v>
      </c>
      <c r="DE25" s="193">
        <f t="shared" si="70"/>
        <v>202610.6032972832</v>
      </c>
      <c r="DF25" s="196">
        <f t="shared" si="7"/>
        <v>298690.81851335324</v>
      </c>
      <c r="DI25" s="193">
        <f t="shared" si="83"/>
        <v>41602.00110505514</v>
      </c>
      <c r="DJ25" s="193">
        <f t="shared" si="71"/>
        <v>3653.4433660448476</v>
      </c>
      <c r="DK25" s="193">
        <f t="shared" si="71"/>
        <v>6755.9320842851193</v>
      </c>
      <c r="DL25" s="193">
        <f t="shared" si="71"/>
        <v>59793.325295025068</v>
      </c>
      <c r="DM25" s="193">
        <f t="shared" si="71"/>
        <v>224672.64676743181</v>
      </c>
      <c r="DN25" s="196">
        <f t="shared" si="23"/>
        <v>336477.34861784196</v>
      </c>
      <c r="DQ25" s="193">
        <f t="shared" si="84"/>
        <v>41602.00110505514</v>
      </c>
      <c r="DR25" s="193">
        <f t="shared" si="72"/>
        <v>3653.4433660448476</v>
      </c>
      <c r="DS25" s="193">
        <f t="shared" si="72"/>
        <v>6755.9320842851193</v>
      </c>
      <c r="DT25" s="193">
        <f t="shared" si="72"/>
        <v>59793.325295025068</v>
      </c>
      <c r="DU25" s="193">
        <f t="shared" si="72"/>
        <v>224672.64676743181</v>
      </c>
      <c r="DV25" s="196">
        <f t="shared" si="10"/>
        <v>336477.34861784196</v>
      </c>
    </row>
    <row r="26" spans="1:126" ht="25.5" customHeight="1">
      <c r="A26" s="19"/>
      <c r="B26" s="54"/>
      <c r="C26" s="55"/>
      <c r="D26" s="55"/>
      <c r="E26" s="56"/>
      <c r="F26" s="57" t="s">
        <v>30</v>
      </c>
      <c r="G26" s="51">
        <v>4</v>
      </c>
      <c r="H26" s="51">
        <v>0</v>
      </c>
      <c r="I26" s="51">
        <v>0</v>
      </c>
      <c r="J26" s="51">
        <v>0</v>
      </c>
      <c r="K26" s="51">
        <v>0</v>
      </c>
      <c r="L26" s="58">
        <f t="shared" si="73"/>
        <v>4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8">
        <f t="shared" si="74"/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8">
        <f t="shared" si="75"/>
        <v>0</v>
      </c>
      <c r="Y26" s="51">
        <v>4</v>
      </c>
      <c r="Z26" s="51">
        <v>0</v>
      </c>
      <c r="AA26" s="51">
        <v>0</v>
      </c>
      <c r="AB26" s="51">
        <v>0</v>
      </c>
      <c r="AC26" s="51">
        <v>0</v>
      </c>
      <c r="AD26" s="58">
        <f t="shared" si="76"/>
        <v>4</v>
      </c>
      <c r="AE26" s="51">
        <v>0</v>
      </c>
      <c r="AF26" s="51">
        <v>0</v>
      </c>
      <c r="AG26" s="51">
        <v>0</v>
      </c>
      <c r="AH26" s="51">
        <v>0</v>
      </c>
      <c r="AI26" s="51">
        <v>0</v>
      </c>
      <c r="AJ26" s="58">
        <f t="shared" si="77"/>
        <v>0</v>
      </c>
      <c r="AK26" s="51">
        <v>4</v>
      </c>
      <c r="AL26" s="51">
        <v>0</v>
      </c>
      <c r="AM26" s="51">
        <v>0</v>
      </c>
      <c r="AN26" s="51">
        <v>0</v>
      </c>
      <c r="AO26" s="51">
        <v>0</v>
      </c>
      <c r="AP26" s="58">
        <f t="shared" si="78"/>
        <v>4</v>
      </c>
      <c r="BB26" s="6"/>
      <c r="BC26" s="6"/>
      <c r="BD26" s="57" t="s">
        <v>30</v>
      </c>
      <c r="BE26" s="170">
        <f>'SPMW - Probs. of Failure '!O$12</f>
        <v>8.1226284491199997E-3</v>
      </c>
      <c r="BF26" s="170">
        <f>'SPMW - Probs. of Failure '!P$12</f>
        <v>1.2093728514393085E-2</v>
      </c>
      <c r="BG26" s="170">
        <f>'SPMW - Probs. of Failure '!Q$12</f>
        <v>2.1382809030780003E-2</v>
      </c>
      <c r="BH26" s="170">
        <f>'SPMW - Probs. of Failure '!R$12</f>
        <v>3.4629721070807536E-2</v>
      </c>
      <c r="BI26" s="170">
        <f>'SPMW - Probs. of Failure '!S$12</f>
        <v>8.1227669642499986E-2</v>
      </c>
      <c r="BJ26" s="174"/>
      <c r="BK26" s="6"/>
      <c r="BL26" s="57" t="s">
        <v>30</v>
      </c>
      <c r="BM26" s="192">
        <f>IFERROR($BM5*'SPMW - Average Cons. of Failure'!$Q$12,0)</f>
        <v>4619.1749999999993</v>
      </c>
      <c r="BN26" s="192">
        <f>IFERROR($BM5*'SPMW - Average Cons. of Failure'!$Q$12,0)</f>
        <v>4619.1749999999993</v>
      </c>
      <c r="BO26" s="192">
        <f>IFERROR($BM5*'SPMW - Average Cons. of Failure'!$Q$12,0)</f>
        <v>4619.1749999999993</v>
      </c>
      <c r="BP26" s="192">
        <f>IFERROR($BM5*'SPMW - Average Cons. of Failure'!$Q$12,0)</f>
        <v>4619.1749999999993</v>
      </c>
      <c r="BQ26" s="192">
        <f>IFERROR($BM5*'SPMW - Average Cons. of Failure'!$Q$12,0)</f>
        <v>4619.1749999999993</v>
      </c>
      <c r="BR26" s="174"/>
      <c r="BS26" s="6"/>
      <c r="BT26" s="57" t="s">
        <v>30</v>
      </c>
      <c r="BU26" s="23">
        <f t="shared" si="17"/>
        <v>37.519842266463868</v>
      </c>
      <c r="BV26" s="23">
        <f t="shared" si="0"/>
        <v>55.86304841047167</v>
      </c>
      <c r="BW26" s="23">
        <f t="shared" si="0"/>
        <v>98.770936904753199</v>
      </c>
      <c r="BX26" s="23">
        <f t="shared" si="0"/>
        <v>159.96074182724738</v>
      </c>
      <c r="BY26" s="23">
        <f t="shared" si="0"/>
        <v>375.2048209208948</v>
      </c>
      <c r="BZ26" s="6"/>
      <c r="CA26" s="6"/>
      <c r="CB26" s="57" t="s">
        <v>30</v>
      </c>
      <c r="CC26" s="193">
        <f t="shared" si="79"/>
        <v>0</v>
      </c>
      <c r="CD26" s="193">
        <f t="shared" si="67"/>
        <v>0</v>
      </c>
      <c r="CE26" s="193">
        <f t="shared" si="67"/>
        <v>0</v>
      </c>
      <c r="CF26" s="193">
        <f t="shared" si="67"/>
        <v>0</v>
      </c>
      <c r="CG26" s="193">
        <f t="shared" si="67"/>
        <v>0</v>
      </c>
      <c r="CH26" s="196">
        <f t="shared" si="80"/>
        <v>0</v>
      </c>
      <c r="CI26" s="66"/>
      <c r="CJ26" s="66"/>
      <c r="CK26" s="193">
        <f t="shared" si="68"/>
        <v>150.07936906585547</v>
      </c>
      <c r="CL26" s="193">
        <f t="shared" si="68"/>
        <v>0</v>
      </c>
      <c r="CM26" s="193">
        <f t="shared" si="68"/>
        <v>0</v>
      </c>
      <c r="CN26" s="193">
        <f t="shared" si="68"/>
        <v>0</v>
      </c>
      <c r="CO26" s="193">
        <f t="shared" si="68"/>
        <v>0</v>
      </c>
      <c r="CP26" s="196">
        <f t="shared" si="3"/>
        <v>150.07936906585547</v>
      </c>
      <c r="CS26" s="193">
        <f t="shared" si="81"/>
        <v>150.07936906585547</v>
      </c>
      <c r="CT26" s="193">
        <f t="shared" si="69"/>
        <v>0</v>
      </c>
      <c r="CU26" s="193">
        <f t="shared" si="69"/>
        <v>0</v>
      </c>
      <c r="CV26" s="193">
        <f t="shared" si="69"/>
        <v>0</v>
      </c>
      <c r="CW26" s="193">
        <f t="shared" si="69"/>
        <v>0</v>
      </c>
      <c r="CX26" s="196">
        <f t="shared" si="5"/>
        <v>150.07936906585547</v>
      </c>
      <c r="DA26" s="193">
        <f t="shared" si="82"/>
        <v>150.07936906585547</v>
      </c>
      <c r="DB26" s="193">
        <f t="shared" si="70"/>
        <v>0</v>
      </c>
      <c r="DC26" s="193">
        <f t="shared" si="70"/>
        <v>0</v>
      </c>
      <c r="DD26" s="193">
        <f t="shared" si="70"/>
        <v>0</v>
      </c>
      <c r="DE26" s="193">
        <f t="shared" si="70"/>
        <v>0</v>
      </c>
      <c r="DF26" s="196">
        <f t="shared" si="7"/>
        <v>150.07936906585547</v>
      </c>
      <c r="DI26" s="193">
        <f t="shared" si="83"/>
        <v>150.07936906585547</v>
      </c>
      <c r="DJ26" s="193">
        <f t="shared" si="71"/>
        <v>0</v>
      </c>
      <c r="DK26" s="193">
        <f t="shared" si="71"/>
        <v>0</v>
      </c>
      <c r="DL26" s="193">
        <f t="shared" si="71"/>
        <v>0</v>
      </c>
      <c r="DM26" s="193">
        <f t="shared" si="71"/>
        <v>0</v>
      </c>
      <c r="DN26" s="196">
        <f t="shared" si="23"/>
        <v>150.07936906585547</v>
      </c>
      <c r="DQ26" s="193">
        <f t="shared" si="84"/>
        <v>150.07936906585547</v>
      </c>
      <c r="DR26" s="193">
        <f t="shared" si="72"/>
        <v>0</v>
      </c>
      <c r="DS26" s="193">
        <f t="shared" si="72"/>
        <v>0</v>
      </c>
      <c r="DT26" s="193">
        <f t="shared" si="72"/>
        <v>0</v>
      </c>
      <c r="DU26" s="193">
        <f t="shared" si="72"/>
        <v>0</v>
      </c>
      <c r="DV26" s="196">
        <f t="shared" si="10"/>
        <v>150.07936906585547</v>
      </c>
    </row>
    <row r="27" spans="1:126" ht="25.5" customHeight="1" thickBot="1">
      <c r="A27" s="19"/>
      <c r="B27" s="59"/>
      <c r="C27" s="60" t="s">
        <v>26</v>
      </c>
      <c r="D27" s="60">
        <v>127132</v>
      </c>
      <c r="E27" s="61">
        <v>127120</v>
      </c>
      <c r="F27" s="62"/>
      <c r="G27" s="63">
        <f>SUM(G23:G26)</f>
        <v>78929</v>
      </c>
      <c r="H27" s="64">
        <f t="shared" ref="H27:K27" si="85">SUM(H23:H26)</f>
        <v>4702</v>
      </c>
      <c r="I27" s="64">
        <f t="shared" si="85"/>
        <v>19934</v>
      </c>
      <c r="J27" s="64">
        <f t="shared" si="85"/>
        <v>11332</v>
      </c>
      <c r="K27" s="64">
        <f t="shared" si="85"/>
        <v>12235</v>
      </c>
      <c r="L27" s="65"/>
      <c r="M27" s="63">
        <f>SUM(M23:M26)</f>
        <v>0</v>
      </c>
      <c r="N27" s="64">
        <f t="shared" ref="N27:Q27" si="86">SUM(N23:N26)</f>
        <v>0</v>
      </c>
      <c r="O27" s="64">
        <f t="shared" si="86"/>
        <v>0</v>
      </c>
      <c r="P27" s="64">
        <f t="shared" si="86"/>
        <v>0</v>
      </c>
      <c r="Q27" s="64">
        <f t="shared" si="86"/>
        <v>0</v>
      </c>
      <c r="R27" s="65"/>
      <c r="S27" s="63">
        <f>SUM(S23:S26)</f>
        <v>0</v>
      </c>
      <c r="T27" s="64">
        <f t="shared" ref="T27:W27" si="87">SUM(T23:T26)</f>
        <v>0</v>
      </c>
      <c r="U27" s="64">
        <f t="shared" si="87"/>
        <v>0</v>
      </c>
      <c r="V27" s="64">
        <f t="shared" si="87"/>
        <v>0</v>
      </c>
      <c r="W27" s="64">
        <f t="shared" si="87"/>
        <v>0</v>
      </c>
      <c r="X27" s="65"/>
      <c r="Y27" s="63">
        <f>SUM(Y23:Y26)</f>
        <v>77302</v>
      </c>
      <c r="Z27" s="64">
        <f t="shared" ref="Z27:AC27" si="88">SUM(Z23:Z26)</f>
        <v>3927</v>
      </c>
      <c r="AA27" s="64">
        <f t="shared" si="88"/>
        <v>21520</v>
      </c>
      <c r="AB27" s="64">
        <f t="shared" si="88"/>
        <v>3951</v>
      </c>
      <c r="AC27" s="64">
        <f t="shared" si="88"/>
        <v>20432</v>
      </c>
      <c r="AD27" s="65"/>
      <c r="AE27" s="63">
        <f>SUM(AE23:AE26)</f>
        <v>0</v>
      </c>
      <c r="AF27" s="64">
        <f t="shared" ref="AF27:AI27" si="89">SUM(AF23:AF26)</f>
        <v>0</v>
      </c>
      <c r="AG27" s="64">
        <f t="shared" si="89"/>
        <v>0</v>
      </c>
      <c r="AH27" s="64">
        <f t="shared" si="89"/>
        <v>0</v>
      </c>
      <c r="AI27" s="64">
        <f t="shared" si="89"/>
        <v>0</v>
      </c>
      <c r="AJ27" s="65"/>
      <c r="AK27" s="63">
        <f>SUM(AK23:AK26)</f>
        <v>75459</v>
      </c>
      <c r="AL27" s="64">
        <f t="shared" ref="AL27:AO27" si="90">SUM(AL23:AL26)</f>
        <v>3668</v>
      </c>
      <c r="AM27" s="64">
        <f t="shared" si="90"/>
        <v>3260</v>
      </c>
      <c r="AN27" s="64">
        <f t="shared" si="90"/>
        <v>20722</v>
      </c>
      <c r="AO27" s="64">
        <f t="shared" si="90"/>
        <v>24023</v>
      </c>
      <c r="AP27" s="65"/>
      <c r="BB27" s="6"/>
      <c r="BC27" s="6"/>
      <c r="BD27" s="62"/>
      <c r="BE27" s="171"/>
      <c r="BF27" s="172"/>
      <c r="BG27" s="172"/>
      <c r="BH27" s="172"/>
      <c r="BI27" s="172"/>
      <c r="BJ27" s="65"/>
      <c r="BK27" s="6"/>
      <c r="BL27" s="62"/>
      <c r="BM27" s="171"/>
      <c r="BN27" s="172"/>
      <c r="BO27" s="172"/>
      <c r="BP27" s="172"/>
      <c r="BQ27" s="172"/>
      <c r="BR27" s="65"/>
      <c r="BS27" s="6"/>
      <c r="BT27" s="62"/>
      <c r="BU27" s="23" t="str">
        <f t="shared" si="17"/>
        <v/>
      </c>
      <c r="BV27" s="23" t="str">
        <f t="shared" si="0"/>
        <v/>
      </c>
      <c r="BW27" s="23" t="str">
        <f t="shared" si="0"/>
        <v/>
      </c>
      <c r="BX27" s="23" t="str">
        <f t="shared" si="0"/>
        <v/>
      </c>
      <c r="BY27" s="23" t="str">
        <f t="shared" si="0"/>
        <v/>
      </c>
      <c r="BZ27" s="6"/>
      <c r="CA27" s="6"/>
      <c r="CB27" s="62"/>
      <c r="CC27" s="195">
        <f>SUM(CC23:CC26)</f>
        <v>0</v>
      </c>
      <c r="CD27" s="195">
        <f t="shared" ref="CD27:CG27" si="91">SUM(CD23:CD26)</f>
        <v>0</v>
      </c>
      <c r="CE27" s="195">
        <f t="shared" si="91"/>
        <v>0</v>
      </c>
      <c r="CF27" s="195">
        <f t="shared" si="91"/>
        <v>0</v>
      </c>
      <c r="CG27" s="195">
        <f t="shared" si="91"/>
        <v>0</v>
      </c>
      <c r="CH27" s="196">
        <f>SUM(CC27:CG27)</f>
        <v>0</v>
      </c>
      <c r="CI27" s="66"/>
      <c r="CJ27" s="66"/>
      <c r="CK27" s="195">
        <f>SUM(CK23:CK26)</f>
        <v>1199299.2461421576</v>
      </c>
      <c r="CL27" s="195">
        <f t="shared" ref="CL27:CO27" si="92">SUM(CL23:CL26)</f>
        <v>106743.11290272928</v>
      </c>
      <c r="CM27" s="195">
        <f t="shared" si="92"/>
        <v>799609.99680612015</v>
      </c>
      <c r="CN27" s="195">
        <f t="shared" si="92"/>
        <v>732204.29964004224</v>
      </c>
      <c r="CO27" s="195">
        <f t="shared" si="92"/>
        <v>1893058.4034742829</v>
      </c>
      <c r="CP27" s="196">
        <f t="shared" si="3"/>
        <v>4730915.0589653328</v>
      </c>
      <c r="CS27" s="195">
        <f>SUM(CS23:CS26)</f>
        <v>1174551.1581831982</v>
      </c>
      <c r="CT27" s="195">
        <f t="shared" ref="CT27:CW27" si="93">SUM(CT23:CT26)</f>
        <v>89213.288311523254</v>
      </c>
      <c r="CU27" s="195">
        <f t="shared" si="93"/>
        <v>862882.65898730513</v>
      </c>
      <c r="CV27" s="195">
        <f t="shared" si="93"/>
        <v>256385.0770007121</v>
      </c>
      <c r="CW27" s="195">
        <f t="shared" si="93"/>
        <v>3134010.828188051</v>
      </c>
      <c r="CX27" s="196">
        <f t="shared" si="5"/>
        <v>5517043.0106707895</v>
      </c>
      <c r="DA27" s="195">
        <f>SUM(DA23:DA26)</f>
        <v>1174551.1581831982</v>
      </c>
      <c r="DB27" s="195">
        <f t="shared" ref="DB27:DE27" si="94">SUM(DB23:DB26)</f>
        <v>89213.288311523254</v>
      </c>
      <c r="DC27" s="195">
        <f t="shared" si="94"/>
        <v>862882.65898730513</v>
      </c>
      <c r="DD27" s="195">
        <f t="shared" si="94"/>
        <v>256385.0770007121</v>
      </c>
      <c r="DE27" s="195">
        <f t="shared" si="94"/>
        <v>3134010.828188051</v>
      </c>
      <c r="DF27" s="196">
        <f t="shared" si="7"/>
        <v>5517043.0106707895</v>
      </c>
      <c r="DI27" s="195">
        <f>SUM(DI23:DI26)</f>
        <v>1146441.2923571635</v>
      </c>
      <c r="DJ27" s="195">
        <f t="shared" ref="DJ27:DM27" si="95">SUM(DJ23:DJ26)</f>
        <v>83180.079083192308</v>
      </c>
      <c r="DK27" s="195">
        <f t="shared" si="95"/>
        <v>131049.27908522656</v>
      </c>
      <c r="DL27" s="195">
        <f t="shared" si="95"/>
        <v>1345813.7052893632</v>
      </c>
      <c r="DM27" s="195">
        <f t="shared" si="95"/>
        <v>3680309.0474488735</v>
      </c>
      <c r="DN27" s="196">
        <f t="shared" si="23"/>
        <v>6386793.4032638194</v>
      </c>
      <c r="DQ27" s="195">
        <f>SUM(DQ23:DQ26)</f>
        <v>1146441.2923571635</v>
      </c>
      <c r="DR27" s="195">
        <f t="shared" ref="DR27:DU27" si="96">SUM(DR23:DR26)</f>
        <v>83180.079083192308</v>
      </c>
      <c r="DS27" s="195">
        <f t="shared" si="96"/>
        <v>131049.27908522656</v>
      </c>
      <c r="DT27" s="195">
        <f t="shared" si="96"/>
        <v>1345813.7052893632</v>
      </c>
      <c r="DU27" s="195">
        <f t="shared" si="96"/>
        <v>3680309.0474488735</v>
      </c>
      <c r="DV27" s="196">
        <f t="shared" si="10"/>
        <v>6386793.4032638194</v>
      </c>
    </row>
    <row r="28" spans="1:126" ht="25.5" customHeight="1">
      <c r="A28" s="19"/>
      <c r="B28" s="68" t="s">
        <v>33</v>
      </c>
      <c r="C28" s="48"/>
      <c r="D28" s="48"/>
      <c r="E28" s="49"/>
      <c r="F28" s="50" t="s">
        <v>25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2">
        <f>SUM(G28:K28)</f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2">
        <f>SUM(M28:Q28)</f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2">
        <f>SUM(S28:W28)</f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2">
        <f>SUM(Y28:AC28)</f>
        <v>0</v>
      </c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52">
        <f>SUM(AE28:AI28)</f>
        <v>0</v>
      </c>
      <c r="AK28" s="53">
        <v>0</v>
      </c>
      <c r="AL28" s="53">
        <v>0</v>
      </c>
      <c r="AM28" s="53">
        <v>0</v>
      </c>
      <c r="AN28" s="53">
        <v>0</v>
      </c>
      <c r="AO28" s="53">
        <v>0</v>
      </c>
      <c r="AP28" s="52">
        <f>SUM(AK28:AO28)</f>
        <v>0</v>
      </c>
      <c r="BB28" s="6"/>
      <c r="BC28" s="6"/>
      <c r="BD28" s="50" t="s">
        <v>25</v>
      </c>
      <c r="BE28" s="170">
        <f>'SPMW - Probs. of Failure '!O$13</f>
        <v>0</v>
      </c>
      <c r="BF28" s="170">
        <f>'SPMW - Probs. of Failure '!P$13</f>
        <v>0</v>
      </c>
      <c r="BG28" s="170">
        <f>'SPMW - Probs. of Failure '!Q$13</f>
        <v>0</v>
      </c>
      <c r="BH28" s="170">
        <f>'SPMW - Probs. of Failure '!R$13</f>
        <v>0</v>
      </c>
      <c r="BI28" s="170">
        <f>'SPMW - Probs. of Failure '!S$13</f>
        <v>0</v>
      </c>
      <c r="BJ28" s="173"/>
      <c r="BK28" s="6"/>
      <c r="BL28" s="50" t="s">
        <v>25</v>
      </c>
      <c r="BM28" s="239">
        <f>IFERROR(($BM2*'SPMW - Average Cons. of Failure'!$Q$13),0)</f>
        <v>0</v>
      </c>
      <c r="BN28" s="239">
        <f>IFERROR(($BM2*'SPMW - Average Cons. of Failure'!$Q$13),0)</f>
        <v>0</v>
      </c>
      <c r="BO28" s="239">
        <f>IFERROR(($BM2*'SPMW - Average Cons. of Failure'!$Q$13),0)</f>
        <v>0</v>
      </c>
      <c r="BP28" s="239">
        <f>IFERROR(($BM2*'SPMW - Average Cons. of Failure'!$Q$13),0)</f>
        <v>0</v>
      </c>
      <c r="BQ28" s="239">
        <f>IFERROR(($BM2*'SPMW - Average Cons. of Failure'!$Q$13),0)</f>
        <v>0</v>
      </c>
      <c r="BR28" s="173"/>
      <c r="BS28" s="6"/>
      <c r="BT28" s="50" t="s">
        <v>25</v>
      </c>
      <c r="BU28" s="23" t="str">
        <f t="shared" si="17"/>
        <v/>
      </c>
      <c r="BV28" s="23" t="str">
        <f t="shared" si="0"/>
        <v/>
      </c>
      <c r="BW28" s="23" t="str">
        <f t="shared" si="0"/>
        <v/>
      </c>
      <c r="BX28" s="23" t="str">
        <f t="shared" si="0"/>
        <v/>
      </c>
      <c r="BY28" s="23" t="str">
        <f t="shared" si="0"/>
        <v/>
      </c>
      <c r="BZ28" s="6"/>
      <c r="CA28" s="6"/>
      <c r="CB28" s="50" t="s">
        <v>25</v>
      </c>
      <c r="CC28" s="193" t="str">
        <f>IF(BU28="","",M28*BU28)</f>
        <v/>
      </c>
      <c r="CD28" s="193" t="str">
        <f t="shared" ref="CD28:CG31" si="97">IF(BV28="","",N28*BV28)</f>
        <v/>
      </c>
      <c r="CE28" s="193" t="str">
        <f t="shared" si="97"/>
        <v/>
      </c>
      <c r="CF28" s="193" t="str">
        <f t="shared" si="97"/>
        <v/>
      </c>
      <c r="CG28" s="193" t="str">
        <f t="shared" si="97"/>
        <v/>
      </c>
      <c r="CH28" s="196">
        <f>SUM(CC28:CG28)</f>
        <v>0</v>
      </c>
      <c r="CI28" s="66"/>
      <c r="CJ28" s="66"/>
      <c r="CK28" s="193" t="str">
        <f t="shared" ref="CK28:CO31" si="98">IF(BU28="","",G28*BU28)</f>
        <v/>
      </c>
      <c r="CL28" s="193" t="str">
        <f t="shared" si="98"/>
        <v/>
      </c>
      <c r="CM28" s="193" t="str">
        <f t="shared" si="98"/>
        <v/>
      </c>
      <c r="CN28" s="193" t="str">
        <f t="shared" si="98"/>
        <v/>
      </c>
      <c r="CO28" s="193" t="str">
        <f t="shared" si="98"/>
        <v/>
      </c>
      <c r="CP28" s="196">
        <f t="shared" si="3"/>
        <v>0</v>
      </c>
      <c r="CS28" s="193" t="str">
        <f>IF(BU28="","",Y28*BU28)</f>
        <v/>
      </c>
      <c r="CT28" s="193" t="str">
        <f t="shared" ref="CT28:CW31" si="99">IF(BV28="","",Z28*BV28)</f>
        <v/>
      </c>
      <c r="CU28" s="193" t="str">
        <f t="shared" si="99"/>
        <v/>
      </c>
      <c r="CV28" s="193" t="str">
        <f t="shared" si="99"/>
        <v/>
      </c>
      <c r="CW28" s="193" t="str">
        <f t="shared" si="99"/>
        <v/>
      </c>
      <c r="CX28" s="196">
        <f t="shared" si="5"/>
        <v>0</v>
      </c>
      <c r="DA28" s="193" t="str">
        <f>IF(BU28="","",(S28+Y28)*BU28)</f>
        <v/>
      </c>
      <c r="DB28" s="193" t="str">
        <f t="shared" ref="DB28:DE31" si="100">IF(BV28="","",(T28+Z28)*BV28)</f>
        <v/>
      </c>
      <c r="DC28" s="193" t="str">
        <f t="shared" si="100"/>
        <v/>
      </c>
      <c r="DD28" s="193" t="str">
        <f t="shared" si="100"/>
        <v/>
      </c>
      <c r="DE28" s="193" t="str">
        <f t="shared" si="100"/>
        <v/>
      </c>
      <c r="DF28" s="196">
        <f t="shared" si="7"/>
        <v>0</v>
      </c>
      <c r="DI28" s="193" t="str">
        <f>IF(BU28="","",AK28*BU28)</f>
        <v/>
      </c>
      <c r="DJ28" s="193" t="str">
        <f t="shared" ref="DJ28:DM31" si="101">IF(BV28="","",AL28*BV28)</f>
        <v/>
      </c>
      <c r="DK28" s="193" t="str">
        <f t="shared" si="101"/>
        <v/>
      </c>
      <c r="DL28" s="193" t="str">
        <f t="shared" si="101"/>
        <v/>
      </c>
      <c r="DM28" s="193" t="str">
        <f t="shared" si="101"/>
        <v/>
      </c>
      <c r="DN28" s="196">
        <f t="shared" si="23"/>
        <v>0</v>
      </c>
      <c r="DQ28" s="193" t="str">
        <f>IF(BU28="","",(AE28+AK28)*BU28)</f>
        <v/>
      </c>
      <c r="DR28" s="193" t="str">
        <f t="shared" ref="DR28:DU31" si="102">IF(BV28="","",(AF28+AL28)*BV28)</f>
        <v/>
      </c>
      <c r="DS28" s="193" t="str">
        <f t="shared" si="102"/>
        <v/>
      </c>
      <c r="DT28" s="193" t="str">
        <f t="shared" si="102"/>
        <v/>
      </c>
      <c r="DU28" s="193" t="str">
        <f t="shared" si="102"/>
        <v/>
      </c>
      <c r="DV28" s="196">
        <f t="shared" si="10"/>
        <v>0</v>
      </c>
    </row>
    <row r="29" spans="1:126" ht="25.5" customHeight="1">
      <c r="A29" s="19"/>
      <c r="B29" s="54"/>
      <c r="C29" s="55"/>
      <c r="D29" s="55"/>
      <c r="E29" s="56"/>
      <c r="F29" s="57" t="s">
        <v>27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8">
        <f t="shared" ref="L29:L31" si="103">SUM(G29:K29)</f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8">
        <f t="shared" ref="R29:R31" si="104">SUM(M29:Q29)</f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8">
        <f t="shared" ref="X29:X31" si="105">SUM(S29:W29)</f>
        <v>0</v>
      </c>
      <c r="Y29" s="51">
        <v>0</v>
      </c>
      <c r="Z29" s="51">
        <v>0</v>
      </c>
      <c r="AA29" s="51">
        <v>0</v>
      </c>
      <c r="AB29" s="51">
        <v>0</v>
      </c>
      <c r="AC29" s="51">
        <v>0</v>
      </c>
      <c r="AD29" s="58">
        <f t="shared" ref="AD29:AD31" si="106">SUM(Y29:AC29)</f>
        <v>0</v>
      </c>
      <c r="AE29" s="51">
        <v>0</v>
      </c>
      <c r="AF29" s="51">
        <v>0</v>
      </c>
      <c r="AG29" s="51">
        <v>0</v>
      </c>
      <c r="AH29" s="51">
        <v>0</v>
      </c>
      <c r="AI29" s="51">
        <v>0</v>
      </c>
      <c r="AJ29" s="58">
        <f t="shared" ref="AJ29:AJ31" si="107">SUM(AE29:AI29)</f>
        <v>0</v>
      </c>
      <c r="AK29" s="51">
        <v>0</v>
      </c>
      <c r="AL29" s="51">
        <v>0</v>
      </c>
      <c r="AM29" s="51">
        <v>0</v>
      </c>
      <c r="AN29" s="51">
        <v>0</v>
      </c>
      <c r="AO29" s="51">
        <v>0</v>
      </c>
      <c r="AP29" s="58">
        <f t="shared" ref="AP29:AP31" si="108">SUM(AK29:AO29)</f>
        <v>0</v>
      </c>
      <c r="BB29" s="6"/>
      <c r="BC29" s="6"/>
      <c r="BD29" s="57" t="s">
        <v>27</v>
      </c>
      <c r="BE29" s="170">
        <f>'SPMW - Probs. of Failure '!O$13</f>
        <v>0</v>
      </c>
      <c r="BF29" s="170">
        <f>'SPMW - Probs. of Failure '!P$13</f>
        <v>0</v>
      </c>
      <c r="BG29" s="170">
        <f>'SPMW - Probs. of Failure '!Q$13</f>
        <v>0</v>
      </c>
      <c r="BH29" s="170">
        <f>'SPMW - Probs. of Failure '!R$13</f>
        <v>0</v>
      </c>
      <c r="BI29" s="170">
        <f>'SPMW - Probs. of Failure '!S$13</f>
        <v>0</v>
      </c>
      <c r="BJ29" s="174"/>
      <c r="BK29" s="6"/>
      <c r="BL29" s="57" t="s">
        <v>27</v>
      </c>
      <c r="BM29" s="239">
        <f>IFERROR(($BM3*'SPMW - Average Cons. of Failure'!$Q$13),0)</f>
        <v>0</v>
      </c>
      <c r="BN29" s="239">
        <f>IFERROR(($BM3*'SPMW - Average Cons. of Failure'!$Q$13),0)</f>
        <v>0</v>
      </c>
      <c r="BO29" s="239">
        <f>IFERROR(($BM3*'SPMW - Average Cons. of Failure'!$Q$13),0)</f>
        <v>0</v>
      </c>
      <c r="BP29" s="239">
        <f>IFERROR(($BM3*'SPMW - Average Cons. of Failure'!$Q$13),0)</f>
        <v>0</v>
      </c>
      <c r="BQ29" s="239">
        <f>IFERROR(($BM3*'SPMW - Average Cons. of Failure'!$Q$13),0)</f>
        <v>0</v>
      </c>
      <c r="BR29" s="174"/>
      <c r="BS29" s="6"/>
      <c r="BT29" s="57" t="s">
        <v>27</v>
      </c>
      <c r="BU29" s="23" t="str">
        <f t="shared" si="17"/>
        <v/>
      </c>
      <c r="BV29" s="23" t="str">
        <f t="shared" si="17"/>
        <v/>
      </c>
      <c r="BW29" s="23" t="str">
        <f t="shared" si="17"/>
        <v/>
      </c>
      <c r="BX29" s="23" t="str">
        <f t="shared" si="17"/>
        <v/>
      </c>
      <c r="BY29" s="23" t="str">
        <f t="shared" si="17"/>
        <v/>
      </c>
      <c r="BZ29" s="6"/>
      <c r="CA29" s="6"/>
      <c r="CB29" s="57" t="s">
        <v>27</v>
      </c>
      <c r="CC29" s="193" t="str">
        <f t="shared" ref="CC29:CC31" si="109">IF(BU29="","",M29*BU29)</f>
        <v/>
      </c>
      <c r="CD29" s="193" t="str">
        <f t="shared" si="97"/>
        <v/>
      </c>
      <c r="CE29" s="193" t="str">
        <f t="shared" si="97"/>
        <v/>
      </c>
      <c r="CF29" s="193" t="str">
        <f t="shared" si="97"/>
        <v/>
      </c>
      <c r="CG29" s="193" t="str">
        <f t="shared" si="97"/>
        <v/>
      </c>
      <c r="CH29" s="196">
        <f t="shared" ref="CH29:CH31" si="110">SUM(CC29:CG29)</f>
        <v>0</v>
      </c>
      <c r="CI29" s="66"/>
      <c r="CJ29" s="66"/>
      <c r="CK29" s="193" t="str">
        <f t="shared" si="98"/>
        <v/>
      </c>
      <c r="CL29" s="193" t="str">
        <f t="shared" si="98"/>
        <v/>
      </c>
      <c r="CM29" s="193" t="str">
        <f t="shared" si="98"/>
        <v/>
      </c>
      <c r="CN29" s="193" t="str">
        <f t="shared" si="98"/>
        <v/>
      </c>
      <c r="CO29" s="193" t="str">
        <f t="shared" si="98"/>
        <v/>
      </c>
      <c r="CP29" s="196">
        <f t="shared" si="3"/>
        <v>0</v>
      </c>
      <c r="CS29" s="193" t="str">
        <f t="shared" ref="CS29:CS31" si="111">IF(BU29="","",Y29*BU29)</f>
        <v/>
      </c>
      <c r="CT29" s="193" t="str">
        <f t="shared" si="99"/>
        <v/>
      </c>
      <c r="CU29" s="193" t="str">
        <f t="shared" si="99"/>
        <v/>
      </c>
      <c r="CV29" s="193" t="str">
        <f t="shared" si="99"/>
        <v/>
      </c>
      <c r="CW29" s="193" t="str">
        <f t="shared" si="99"/>
        <v/>
      </c>
      <c r="CX29" s="196">
        <f t="shared" si="5"/>
        <v>0</v>
      </c>
      <c r="DA29" s="193" t="str">
        <f t="shared" ref="DA29:DA31" si="112">IF(BU29="","",(S29+Y29)*BU29)</f>
        <v/>
      </c>
      <c r="DB29" s="193" t="str">
        <f t="shared" si="100"/>
        <v/>
      </c>
      <c r="DC29" s="193" t="str">
        <f t="shared" si="100"/>
        <v/>
      </c>
      <c r="DD29" s="193" t="str">
        <f t="shared" si="100"/>
        <v/>
      </c>
      <c r="DE29" s="193" t="str">
        <f t="shared" si="100"/>
        <v/>
      </c>
      <c r="DF29" s="196">
        <f t="shared" si="7"/>
        <v>0</v>
      </c>
      <c r="DI29" s="193" t="str">
        <f t="shared" ref="DI29:DI31" si="113">IF(BU29="","",AK29*BU29)</f>
        <v/>
      </c>
      <c r="DJ29" s="193" t="str">
        <f t="shared" si="101"/>
        <v/>
      </c>
      <c r="DK29" s="193" t="str">
        <f t="shared" si="101"/>
        <v/>
      </c>
      <c r="DL29" s="193" t="str">
        <f t="shared" si="101"/>
        <v/>
      </c>
      <c r="DM29" s="193" t="str">
        <f t="shared" si="101"/>
        <v/>
      </c>
      <c r="DN29" s="196">
        <f t="shared" si="23"/>
        <v>0</v>
      </c>
      <c r="DQ29" s="193" t="str">
        <f t="shared" ref="DQ29:DQ31" si="114">IF(BU29="","",(AE29+AK29)*BU29)</f>
        <v/>
      </c>
      <c r="DR29" s="193" t="str">
        <f t="shared" si="102"/>
        <v/>
      </c>
      <c r="DS29" s="193" t="str">
        <f t="shared" si="102"/>
        <v/>
      </c>
      <c r="DT29" s="193" t="str">
        <f t="shared" si="102"/>
        <v/>
      </c>
      <c r="DU29" s="193" t="str">
        <f t="shared" si="102"/>
        <v/>
      </c>
      <c r="DV29" s="196">
        <f t="shared" si="10"/>
        <v>0</v>
      </c>
    </row>
    <row r="30" spans="1:126" ht="25.5" customHeight="1">
      <c r="A30" s="19"/>
      <c r="B30" s="54"/>
      <c r="C30" s="55"/>
      <c r="D30" s="55"/>
      <c r="E30" s="56"/>
      <c r="F30" s="57" t="s">
        <v>29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8">
        <f t="shared" si="103"/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8">
        <f t="shared" si="104"/>
        <v>0</v>
      </c>
      <c r="S30" s="51">
        <v>0</v>
      </c>
      <c r="T30" s="51">
        <v>0</v>
      </c>
      <c r="U30" s="51">
        <v>0</v>
      </c>
      <c r="V30" s="51">
        <v>0</v>
      </c>
      <c r="W30" s="51">
        <v>0</v>
      </c>
      <c r="X30" s="58">
        <f t="shared" si="105"/>
        <v>0</v>
      </c>
      <c r="Y30" s="51">
        <v>0</v>
      </c>
      <c r="Z30" s="51">
        <v>0</v>
      </c>
      <c r="AA30" s="51">
        <v>0</v>
      </c>
      <c r="AB30" s="51">
        <v>0</v>
      </c>
      <c r="AC30" s="51">
        <v>0</v>
      </c>
      <c r="AD30" s="58">
        <f t="shared" si="106"/>
        <v>0</v>
      </c>
      <c r="AE30" s="51">
        <v>0</v>
      </c>
      <c r="AF30" s="51">
        <v>0</v>
      </c>
      <c r="AG30" s="51">
        <v>0</v>
      </c>
      <c r="AH30" s="51">
        <v>0</v>
      </c>
      <c r="AI30" s="51">
        <v>0</v>
      </c>
      <c r="AJ30" s="58">
        <f t="shared" si="107"/>
        <v>0</v>
      </c>
      <c r="AK30" s="51">
        <v>0</v>
      </c>
      <c r="AL30" s="51">
        <v>0</v>
      </c>
      <c r="AM30" s="51">
        <v>0</v>
      </c>
      <c r="AN30" s="51">
        <v>0</v>
      </c>
      <c r="AO30" s="51">
        <v>0</v>
      </c>
      <c r="AP30" s="58">
        <f t="shared" si="108"/>
        <v>0</v>
      </c>
      <c r="BB30" s="6"/>
      <c r="BC30" s="6"/>
      <c r="BD30" s="57" t="s">
        <v>29</v>
      </c>
      <c r="BE30" s="170">
        <f>'SPMW - Probs. of Failure '!O$13</f>
        <v>0</v>
      </c>
      <c r="BF30" s="170">
        <f>'SPMW - Probs. of Failure '!P$13</f>
        <v>0</v>
      </c>
      <c r="BG30" s="170">
        <f>'SPMW - Probs. of Failure '!Q$13</f>
        <v>0</v>
      </c>
      <c r="BH30" s="170">
        <f>'SPMW - Probs. of Failure '!R$13</f>
        <v>0</v>
      </c>
      <c r="BI30" s="170">
        <f>'SPMW - Probs. of Failure '!S$13</f>
        <v>0</v>
      </c>
      <c r="BJ30" s="174"/>
      <c r="BK30" s="6"/>
      <c r="BL30" s="57" t="s">
        <v>29</v>
      </c>
      <c r="BM30" s="239">
        <f>IFERROR(($BM4*'SPMW - Average Cons. of Failure'!$Q$13),0)</f>
        <v>0</v>
      </c>
      <c r="BN30" s="239">
        <f>IFERROR(($BM4*'SPMW - Average Cons. of Failure'!$Q$13),0)</f>
        <v>0</v>
      </c>
      <c r="BO30" s="239">
        <f>IFERROR(($BM4*'SPMW - Average Cons. of Failure'!$Q$13),0)</f>
        <v>0</v>
      </c>
      <c r="BP30" s="239">
        <f>IFERROR(($BM4*'SPMW - Average Cons. of Failure'!$Q$13),0)</f>
        <v>0</v>
      </c>
      <c r="BQ30" s="239">
        <f>IFERROR(($BM4*'SPMW - Average Cons. of Failure'!$Q$13),0)</f>
        <v>0</v>
      </c>
      <c r="BR30" s="174"/>
      <c r="BS30" s="6"/>
      <c r="BT30" s="57" t="s">
        <v>29</v>
      </c>
      <c r="BU30" s="23" t="str">
        <f t="shared" si="17"/>
        <v/>
      </c>
      <c r="BV30" s="23" t="str">
        <f t="shared" si="17"/>
        <v/>
      </c>
      <c r="BW30" s="23" t="str">
        <f t="shared" si="17"/>
        <v/>
      </c>
      <c r="BX30" s="23" t="str">
        <f t="shared" si="17"/>
        <v/>
      </c>
      <c r="BY30" s="23" t="str">
        <f t="shared" si="17"/>
        <v/>
      </c>
      <c r="BZ30" s="6"/>
      <c r="CA30" s="6"/>
      <c r="CB30" s="57" t="s">
        <v>29</v>
      </c>
      <c r="CC30" s="193" t="str">
        <f t="shared" si="109"/>
        <v/>
      </c>
      <c r="CD30" s="193" t="str">
        <f t="shared" si="97"/>
        <v/>
      </c>
      <c r="CE30" s="193" t="str">
        <f t="shared" si="97"/>
        <v/>
      </c>
      <c r="CF30" s="193" t="str">
        <f t="shared" si="97"/>
        <v/>
      </c>
      <c r="CG30" s="193" t="str">
        <f t="shared" si="97"/>
        <v/>
      </c>
      <c r="CH30" s="196">
        <f t="shared" si="110"/>
        <v>0</v>
      </c>
      <c r="CI30" s="66"/>
      <c r="CJ30" s="66"/>
      <c r="CK30" s="193" t="str">
        <f t="shared" si="98"/>
        <v/>
      </c>
      <c r="CL30" s="193" t="str">
        <f t="shared" si="98"/>
        <v/>
      </c>
      <c r="CM30" s="193" t="str">
        <f t="shared" si="98"/>
        <v/>
      </c>
      <c r="CN30" s="193" t="str">
        <f t="shared" si="98"/>
        <v/>
      </c>
      <c r="CO30" s="193" t="str">
        <f t="shared" si="98"/>
        <v/>
      </c>
      <c r="CP30" s="196">
        <f t="shared" si="3"/>
        <v>0</v>
      </c>
      <c r="CS30" s="193" t="str">
        <f t="shared" si="111"/>
        <v/>
      </c>
      <c r="CT30" s="193" t="str">
        <f t="shared" si="99"/>
        <v/>
      </c>
      <c r="CU30" s="193" t="str">
        <f t="shared" si="99"/>
        <v/>
      </c>
      <c r="CV30" s="193" t="str">
        <f t="shared" si="99"/>
        <v/>
      </c>
      <c r="CW30" s="193" t="str">
        <f t="shared" si="99"/>
        <v/>
      </c>
      <c r="CX30" s="196">
        <f t="shared" si="5"/>
        <v>0</v>
      </c>
      <c r="DA30" s="193" t="str">
        <f t="shared" si="112"/>
        <v/>
      </c>
      <c r="DB30" s="193" t="str">
        <f t="shared" si="100"/>
        <v/>
      </c>
      <c r="DC30" s="193" t="str">
        <f t="shared" si="100"/>
        <v/>
      </c>
      <c r="DD30" s="193" t="str">
        <f t="shared" si="100"/>
        <v/>
      </c>
      <c r="DE30" s="193" t="str">
        <f t="shared" si="100"/>
        <v/>
      </c>
      <c r="DF30" s="196">
        <f t="shared" si="7"/>
        <v>0</v>
      </c>
      <c r="DI30" s="193" t="str">
        <f t="shared" si="113"/>
        <v/>
      </c>
      <c r="DJ30" s="193" t="str">
        <f t="shared" si="101"/>
        <v/>
      </c>
      <c r="DK30" s="193" t="str">
        <f t="shared" si="101"/>
        <v/>
      </c>
      <c r="DL30" s="193" t="str">
        <f t="shared" si="101"/>
        <v/>
      </c>
      <c r="DM30" s="193" t="str">
        <f t="shared" si="101"/>
        <v/>
      </c>
      <c r="DN30" s="196">
        <f t="shared" si="23"/>
        <v>0</v>
      </c>
      <c r="DQ30" s="193" t="str">
        <f t="shared" si="114"/>
        <v/>
      </c>
      <c r="DR30" s="193" t="str">
        <f t="shared" si="102"/>
        <v/>
      </c>
      <c r="DS30" s="193" t="str">
        <f t="shared" si="102"/>
        <v/>
      </c>
      <c r="DT30" s="193" t="str">
        <f t="shared" si="102"/>
        <v/>
      </c>
      <c r="DU30" s="193" t="str">
        <f t="shared" si="102"/>
        <v/>
      </c>
      <c r="DV30" s="196">
        <f t="shared" si="10"/>
        <v>0</v>
      </c>
    </row>
    <row r="31" spans="1:126" ht="25.5" customHeight="1">
      <c r="A31" s="19"/>
      <c r="B31" s="54"/>
      <c r="C31" s="55"/>
      <c r="D31" s="55"/>
      <c r="E31" s="56"/>
      <c r="F31" s="57" t="s">
        <v>30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8">
        <f t="shared" si="103"/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8">
        <f t="shared" si="104"/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8">
        <f t="shared" si="105"/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8">
        <f t="shared" si="106"/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8">
        <f t="shared" si="107"/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8">
        <f t="shared" si="108"/>
        <v>0</v>
      </c>
      <c r="BB31" s="6"/>
      <c r="BC31" s="6"/>
      <c r="BD31" s="57" t="s">
        <v>30</v>
      </c>
      <c r="BE31" s="170">
        <f>'SPMW - Probs. of Failure '!O$13</f>
        <v>0</v>
      </c>
      <c r="BF31" s="170">
        <f>'SPMW - Probs. of Failure '!P$13</f>
        <v>0</v>
      </c>
      <c r="BG31" s="170">
        <f>'SPMW - Probs. of Failure '!Q$13</f>
        <v>0</v>
      </c>
      <c r="BH31" s="170">
        <f>'SPMW - Probs. of Failure '!R$13</f>
        <v>0</v>
      </c>
      <c r="BI31" s="170">
        <f>'SPMW - Probs. of Failure '!S$13</f>
        <v>0</v>
      </c>
      <c r="BJ31" s="174"/>
      <c r="BK31" s="6"/>
      <c r="BL31" s="57" t="s">
        <v>30</v>
      </c>
      <c r="BM31" s="239">
        <f>IFERROR(($BM5*'SPMW - Average Cons. of Failure'!$Q$13),0)</f>
        <v>0</v>
      </c>
      <c r="BN31" s="239">
        <f>IFERROR(($BM5*'SPMW - Average Cons. of Failure'!$Q$13),0)</f>
        <v>0</v>
      </c>
      <c r="BO31" s="239">
        <f>IFERROR(($BM5*'SPMW - Average Cons. of Failure'!$Q$13),0)</f>
        <v>0</v>
      </c>
      <c r="BP31" s="239">
        <f>IFERROR(($BM5*'SPMW - Average Cons. of Failure'!$Q$13),0)</f>
        <v>0</v>
      </c>
      <c r="BQ31" s="239">
        <f>IFERROR(($BM5*'SPMW - Average Cons. of Failure'!$Q$13),0)</f>
        <v>0</v>
      </c>
      <c r="BR31" s="174"/>
      <c r="BS31" s="6"/>
      <c r="BT31" s="57" t="s">
        <v>30</v>
      </c>
      <c r="BU31" s="23" t="str">
        <f t="shared" si="17"/>
        <v/>
      </c>
      <c r="BV31" s="23" t="str">
        <f t="shared" si="17"/>
        <v/>
      </c>
      <c r="BW31" s="23" t="str">
        <f t="shared" si="17"/>
        <v/>
      </c>
      <c r="BX31" s="23" t="str">
        <f t="shared" si="17"/>
        <v/>
      </c>
      <c r="BY31" s="23" t="str">
        <f t="shared" si="17"/>
        <v/>
      </c>
      <c r="BZ31" s="6"/>
      <c r="CA31" s="6"/>
      <c r="CB31" s="57" t="s">
        <v>30</v>
      </c>
      <c r="CC31" s="193" t="str">
        <f t="shared" si="109"/>
        <v/>
      </c>
      <c r="CD31" s="193" t="str">
        <f t="shared" si="97"/>
        <v/>
      </c>
      <c r="CE31" s="193" t="str">
        <f t="shared" si="97"/>
        <v/>
      </c>
      <c r="CF31" s="193" t="str">
        <f t="shared" si="97"/>
        <v/>
      </c>
      <c r="CG31" s="193" t="str">
        <f t="shared" si="97"/>
        <v/>
      </c>
      <c r="CH31" s="196">
        <f t="shared" si="110"/>
        <v>0</v>
      </c>
      <c r="CI31" s="66"/>
      <c r="CJ31" s="66"/>
      <c r="CK31" s="193" t="str">
        <f t="shared" si="98"/>
        <v/>
      </c>
      <c r="CL31" s="193" t="str">
        <f t="shared" si="98"/>
        <v/>
      </c>
      <c r="CM31" s="193" t="str">
        <f t="shared" si="98"/>
        <v/>
      </c>
      <c r="CN31" s="193" t="str">
        <f t="shared" si="98"/>
        <v/>
      </c>
      <c r="CO31" s="193" t="str">
        <f t="shared" si="98"/>
        <v/>
      </c>
      <c r="CP31" s="196">
        <f t="shared" si="3"/>
        <v>0</v>
      </c>
      <c r="CS31" s="193" t="str">
        <f t="shared" si="111"/>
        <v/>
      </c>
      <c r="CT31" s="193" t="str">
        <f t="shared" si="99"/>
        <v/>
      </c>
      <c r="CU31" s="193" t="str">
        <f t="shared" si="99"/>
        <v/>
      </c>
      <c r="CV31" s="193" t="str">
        <f t="shared" si="99"/>
        <v/>
      </c>
      <c r="CW31" s="193" t="str">
        <f t="shared" si="99"/>
        <v/>
      </c>
      <c r="CX31" s="196">
        <f t="shared" si="5"/>
        <v>0</v>
      </c>
      <c r="DA31" s="193" t="str">
        <f t="shared" si="112"/>
        <v/>
      </c>
      <c r="DB31" s="193" t="str">
        <f t="shared" si="100"/>
        <v/>
      </c>
      <c r="DC31" s="193" t="str">
        <f t="shared" si="100"/>
        <v/>
      </c>
      <c r="DD31" s="193" t="str">
        <f t="shared" si="100"/>
        <v/>
      </c>
      <c r="DE31" s="193" t="str">
        <f t="shared" si="100"/>
        <v/>
      </c>
      <c r="DF31" s="196">
        <f t="shared" si="7"/>
        <v>0</v>
      </c>
      <c r="DI31" s="193" t="str">
        <f t="shared" si="113"/>
        <v/>
      </c>
      <c r="DJ31" s="193" t="str">
        <f t="shared" si="101"/>
        <v/>
      </c>
      <c r="DK31" s="193" t="str">
        <f t="shared" si="101"/>
        <v/>
      </c>
      <c r="DL31" s="193" t="str">
        <f t="shared" si="101"/>
        <v/>
      </c>
      <c r="DM31" s="193" t="str">
        <f t="shared" si="101"/>
        <v/>
      </c>
      <c r="DN31" s="196">
        <f t="shared" si="23"/>
        <v>0</v>
      </c>
      <c r="DQ31" s="193" t="str">
        <f t="shared" si="114"/>
        <v/>
      </c>
      <c r="DR31" s="193" t="str">
        <f t="shared" si="102"/>
        <v/>
      </c>
      <c r="DS31" s="193" t="str">
        <f t="shared" si="102"/>
        <v/>
      </c>
      <c r="DT31" s="193" t="str">
        <f t="shared" si="102"/>
        <v/>
      </c>
      <c r="DU31" s="193" t="str">
        <f t="shared" si="102"/>
        <v/>
      </c>
      <c r="DV31" s="196">
        <f t="shared" si="10"/>
        <v>0</v>
      </c>
    </row>
    <row r="32" spans="1:126" ht="25.5" customHeight="1" thickBot="1">
      <c r="A32" s="19"/>
      <c r="B32" s="59"/>
      <c r="C32" s="60">
        <v>0</v>
      </c>
      <c r="D32" s="60">
        <v>0</v>
      </c>
      <c r="E32" s="61">
        <v>0</v>
      </c>
      <c r="F32" s="62"/>
      <c r="G32" s="63">
        <f>SUM(G28:G31)</f>
        <v>0</v>
      </c>
      <c r="H32" s="64">
        <f t="shared" ref="H32:K32" si="115">SUM(H28:H31)</f>
        <v>0</v>
      </c>
      <c r="I32" s="64">
        <f t="shared" si="115"/>
        <v>0</v>
      </c>
      <c r="J32" s="64">
        <f t="shared" si="115"/>
        <v>0</v>
      </c>
      <c r="K32" s="64">
        <f t="shared" si="115"/>
        <v>0</v>
      </c>
      <c r="L32" s="65"/>
      <c r="M32" s="63">
        <f>SUM(M28:M31)</f>
        <v>0</v>
      </c>
      <c r="N32" s="64">
        <f t="shared" ref="N32:Q32" si="116">SUM(N28:N31)</f>
        <v>0</v>
      </c>
      <c r="O32" s="64">
        <f t="shared" si="116"/>
        <v>0</v>
      </c>
      <c r="P32" s="64">
        <f t="shared" si="116"/>
        <v>0</v>
      </c>
      <c r="Q32" s="64">
        <f t="shared" si="116"/>
        <v>0</v>
      </c>
      <c r="R32" s="65"/>
      <c r="S32" s="63">
        <f>SUM(S28:S31)</f>
        <v>0</v>
      </c>
      <c r="T32" s="64">
        <f t="shared" ref="T32:W32" si="117">SUM(T28:T31)</f>
        <v>0</v>
      </c>
      <c r="U32" s="64">
        <f t="shared" si="117"/>
        <v>0</v>
      </c>
      <c r="V32" s="64">
        <f t="shared" si="117"/>
        <v>0</v>
      </c>
      <c r="W32" s="64">
        <f t="shared" si="117"/>
        <v>0</v>
      </c>
      <c r="X32" s="65"/>
      <c r="Y32" s="63">
        <f>SUM(Y28:Y31)</f>
        <v>0</v>
      </c>
      <c r="Z32" s="64">
        <f t="shared" ref="Z32:AC32" si="118">SUM(Z28:Z31)</f>
        <v>0</v>
      </c>
      <c r="AA32" s="64">
        <f t="shared" si="118"/>
        <v>0</v>
      </c>
      <c r="AB32" s="64">
        <f t="shared" si="118"/>
        <v>0</v>
      </c>
      <c r="AC32" s="64">
        <f t="shared" si="118"/>
        <v>0</v>
      </c>
      <c r="AD32" s="65"/>
      <c r="AE32" s="63">
        <f>SUM(AE28:AE31)</f>
        <v>0</v>
      </c>
      <c r="AF32" s="64">
        <f t="shared" ref="AF32:AI32" si="119">SUM(AF28:AF31)</f>
        <v>0</v>
      </c>
      <c r="AG32" s="64">
        <f t="shared" si="119"/>
        <v>0</v>
      </c>
      <c r="AH32" s="64">
        <f t="shared" si="119"/>
        <v>0</v>
      </c>
      <c r="AI32" s="64">
        <f t="shared" si="119"/>
        <v>0</v>
      </c>
      <c r="AJ32" s="65"/>
      <c r="AK32" s="63">
        <f>SUM(AK28:AK31)</f>
        <v>0</v>
      </c>
      <c r="AL32" s="64">
        <f t="shared" ref="AL32:AO32" si="120">SUM(AL28:AL31)</f>
        <v>0</v>
      </c>
      <c r="AM32" s="64">
        <f t="shared" si="120"/>
        <v>0</v>
      </c>
      <c r="AN32" s="64">
        <f t="shared" si="120"/>
        <v>0</v>
      </c>
      <c r="AO32" s="64">
        <f t="shared" si="120"/>
        <v>0</v>
      </c>
      <c r="AP32" s="65"/>
      <c r="BB32" s="6"/>
      <c r="BC32" s="6"/>
      <c r="BD32" s="62"/>
      <c r="BE32" s="171"/>
      <c r="BF32" s="172"/>
      <c r="BG32" s="172"/>
      <c r="BH32" s="172"/>
      <c r="BI32" s="172"/>
      <c r="BJ32" s="65"/>
      <c r="BK32" s="6"/>
      <c r="BL32" s="62"/>
      <c r="BM32" s="171"/>
      <c r="BN32" s="172"/>
      <c r="BO32" s="172"/>
      <c r="BP32" s="172"/>
      <c r="BQ32" s="172"/>
      <c r="BR32" s="65"/>
      <c r="BS32" s="6"/>
      <c r="BT32" s="62"/>
      <c r="BU32" s="23" t="str">
        <f t="shared" si="17"/>
        <v/>
      </c>
      <c r="BV32" s="23" t="str">
        <f t="shared" si="17"/>
        <v/>
      </c>
      <c r="BW32" s="23" t="str">
        <f t="shared" si="17"/>
        <v/>
      </c>
      <c r="BX32" s="23" t="str">
        <f t="shared" si="17"/>
        <v/>
      </c>
      <c r="BY32" s="23" t="str">
        <f t="shared" si="17"/>
        <v/>
      </c>
      <c r="BZ32" s="6"/>
      <c r="CA32" s="6"/>
      <c r="CB32" s="62"/>
      <c r="CC32" s="195">
        <f>SUM(CC28:CC31)</f>
        <v>0</v>
      </c>
      <c r="CD32" s="195">
        <f t="shared" ref="CD32:CG32" si="121">SUM(CD28:CD31)</f>
        <v>0</v>
      </c>
      <c r="CE32" s="195">
        <f t="shared" si="121"/>
        <v>0</v>
      </c>
      <c r="CF32" s="195">
        <f t="shared" si="121"/>
        <v>0</v>
      </c>
      <c r="CG32" s="195">
        <f t="shared" si="121"/>
        <v>0</v>
      </c>
      <c r="CH32" s="196">
        <f>SUM(CC32:CG32)</f>
        <v>0</v>
      </c>
      <c r="CI32" s="66"/>
      <c r="CJ32" s="66"/>
      <c r="CK32" s="195">
        <f>SUM(CK28:CK31)</f>
        <v>0</v>
      </c>
      <c r="CL32" s="195">
        <f t="shared" ref="CL32:CO32" si="122">SUM(CL28:CL31)</f>
        <v>0</v>
      </c>
      <c r="CM32" s="195">
        <f t="shared" si="122"/>
        <v>0</v>
      </c>
      <c r="CN32" s="195">
        <f t="shared" si="122"/>
        <v>0</v>
      </c>
      <c r="CO32" s="195">
        <f t="shared" si="122"/>
        <v>0</v>
      </c>
      <c r="CP32" s="196">
        <f t="shared" si="3"/>
        <v>0</v>
      </c>
      <c r="CS32" s="195">
        <f>SUM(CS28:CS31)</f>
        <v>0</v>
      </c>
      <c r="CT32" s="195">
        <f t="shared" ref="CT32:CW32" si="123">SUM(CT28:CT31)</f>
        <v>0</v>
      </c>
      <c r="CU32" s="195">
        <f t="shared" si="123"/>
        <v>0</v>
      </c>
      <c r="CV32" s="195">
        <f t="shared" si="123"/>
        <v>0</v>
      </c>
      <c r="CW32" s="195">
        <f t="shared" si="123"/>
        <v>0</v>
      </c>
      <c r="CX32" s="196">
        <f t="shared" si="5"/>
        <v>0</v>
      </c>
      <c r="DA32" s="195">
        <f>SUM(DA28:DA31)</f>
        <v>0</v>
      </c>
      <c r="DB32" s="195">
        <f t="shared" ref="DB32:DE32" si="124">SUM(DB28:DB31)</f>
        <v>0</v>
      </c>
      <c r="DC32" s="195">
        <f t="shared" si="124"/>
        <v>0</v>
      </c>
      <c r="DD32" s="195">
        <f t="shared" si="124"/>
        <v>0</v>
      </c>
      <c r="DE32" s="195">
        <f t="shared" si="124"/>
        <v>0</v>
      </c>
      <c r="DF32" s="196">
        <f t="shared" si="7"/>
        <v>0</v>
      </c>
      <c r="DI32" s="195">
        <f>SUM(DI28:DI31)</f>
        <v>0</v>
      </c>
      <c r="DJ32" s="195">
        <f t="shared" ref="DJ32:DM32" si="125">SUM(DJ28:DJ31)</f>
        <v>0</v>
      </c>
      <c r="DK32" s="195">
        <f t="shared" si="125"/>
        <v>0</v>
      </c>
      <c r="DL32" s="195">
        <f t="shared" si="125"/>
        <v>0</v>
      </c>
      <c r="DM32" s="195">
        <f t="shared" si="125"/>
        <v>0</v>
      </c>
      <c r="DN32" s="196">
        <f t="shared" si="23"/>
        <v>0</v>
      </c>
      <c r="DQ32" s="195">
        <f>SUM(DQ28:DQ31)</f>
        <v>0</v>
      </c>
      <c r="DR32" s="195">
        <f t="shared" ref="DR32:DU32" si="126">SUM(DR28:DR31)</f>
        <v>0</v>
      </c>
      <c r="DS32" s="195">
        <f t="shared" si="126"/>
        <v>0</v>
      </c>
      <c r="DT32" s="195">
        <f t="shared" si="126"/>
        <v>0</v>
      </c>
      <c r="DU32" s="195">
        <f t="shared" si="126"/>
        <v>0</v>
      </c>
      <c r="DV32" s="196">
        <f t="shared" si="10"/>
        <v>0</v>
      </c>
    </row>
    <row r="33" spans="1:126" ht="25.5" customHeight="1">
      <c r="A33" s="19"/>
      <c r="B33" s="68" t="s">
        <v>33</v>
      </c>
      <c r="C33" s="48"/>
      <c r="D33" s="48"/>
      <c r="E33" s="49"/>
      <c r="F33" s="50" t="s">
        <v>25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2">
        <f>SUM(G33:K33)</f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2">
        <f>SUM(M33:Q33)</f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2">
        <f>SUM(S33:W33)</f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</v>
      </c>
      <c r="AD33" s="52">
        <f>SUM(Y33:AC33)</f>
        <v>0</v>
      </c>
      <c r="AE33" s="53">
        <v>0</v>
      </c>
      <c r="AF33" s="53">
        <v>0</v>
      </c>
      <c r="AG33" s="53">
        <v>0</v>
      </c>
      <c r="AH33" s="53">
        <v>0</v>
      </c>
      <c r="AI33" s="53">
        <v>0</v>
      </c>
      <c r="AJ33" s="52">
        <f>SUM(AE33:AI33)</f>
        <v>0</v>
      </c>
      <c r="AK33" s="53">
        <v>0</v>
      </c>
      <c r="AL33" s="53">
        <v>0</v>
      </c>
      <c r="AM33" s="53">
        <v>0</v>
      </c>
      <c r="AN33" s="53">
        <v>0</v>
      </c>
      <c r="AO33" s="53">
        <v>0</v>
      </c>
      <c r="AP33" s="52">
        <f>SUM(AK33:AO33)</f>
        <v>0</v>
      </c>
      <c r="BB33" s="6"/>
      <c r="BC33" s="6"/>
      <c r="BD33" s="50" t="s">
        <v>25</v>
      </c>
      <c r="BE33" s="170">
        <f>'SPMW - Probs. of Failure '!O$14</f>
        <v>0</v>
      </c>
      <c r="BF33" s="170">
        <f>'SPMW - Probs. of Failure '!P$14</f>
        <v>0</v>
      </c>
      <c r="BG33" s="170">
        <f>'SPMW - Probs. of Failure '!Q$14</f>
        <v>0</v>
      </c>
      <c r="BH33" s="170">
        <f>'SPMW - Probs. of Failure '!R$14</f>
        <v>0</v>
      </c>
      <c r="BI33" s="170">
        <f>'SPMW - Probs. of Failure '!S$14</f>
        <v>0</v>
      </c>
      <c r="BJ33" s="173"/>
      <c r="BK33" s="6"/>
      <c r="BL33" s="50" t="s">
        <v>25</v>
      </c>
      <c r="BM33" s="239">
        <f>IFERROR($BM2*'SPMW - Average Cons. of Failure'!$Q$14,0)</f>
        <v>0</v>
      </c>
      <c r="BN33" s="239">
        <f>IFERROR($BM2*'SPMW - Average Cons. of Failure'!$Q$14,0)</f>
        <v>0</v>
      </c>
      <c r="BO33" s="239">
        <f>IFERROR($BM2*'SPMW - Average Cons. of Failure'!$Q$14,0)</f>
        <v>0</v>
      </c>
      <c r="BP33" s="239">
        <f>IFERROR($BM2*'SPMW - Average Cons. of Failure'!$Q$14,0)</f>
        <v>0</v>
      </c>
      <c r="BQ33" s="239">
        <f>IFERROR($BM2*'SPMW - Average Cons. of Failure'!$Q$14,0)</f>
        <v>0</v>
      </c>
      <c r="BR33" s="173"/>
      <c r="BS33" s="6"/>
      <c r="BT33" s="50" t="s">
        <v>25</v>
      </c>
      <c r="BU33" s="23" t="str">
        <f t="shared" si="17"/>
        <v/>
      </c>
      <c r="BV33" s="23" t="str">
        <f t="shared" si="17"/>
        <v/>
      </c>
      <c r="BW33" s="23" t="str">
        <f t="shared" si="17"/>
        <v/>
      </c>
      <c r="BX33" s="23" t="str">
        <f t="shared" si="17"/>
        <v/>
      </c>
      <c r="BY33" s="23" t="str">
        <f t="shared" si="17"/>
        <v/>
      </c>
      <c r="BZ33" s="6"/>
      <c r="CA33" s="6"/>
      <c r="CB33" s="50" t="s">
        <v>25</v>
      </c>
      <c r="CC33" s="193" t="str">
        <f>IF(BU33="","",M33*BU33)</f>
        <v/>
      </c>
      <c r="CD33" s="193" t="str">
        <f t="shared" ref="CD33:CG36" si="127">IF(BV33="","",N33*BV33)</f>
        <v/>
      </c>
      <c r="CE33" s="193" t="str">
        <f t="shared" si="127"/>
        <v/>
      </c>
      <c r="CF33" s="193" t="str">
        <f t="shared" si="127"/>
        <v/>
      </c>
      <c r="CG33" s="193" t="str">
        <f t="shared" si="127"/>
        <v/>
      </c>
      <c r="CH33" s="196">
        <f>SUM(CC33:CG33)</f>
        <v>0</v>
      </c>
      <c r="CI33" s="66"/>
      <c r="CJ33" s="66"/>
      <c r="CK33" s="193" t="str">
        <f t="shared" ref="CK33:CO36" si="128">IF(BU33="","",G33*BU33)</f>
        <v/>
      </c>
      <c r="CL33" s="193" t="str">
        <f t="shared" si="128"/>
        <v/>
      </c>
      <c r="CM33" s="193" t="str">
        <f t="shared" si="128"/>
        <v/>
      </c>
      <c r="CN33" s="193" t="str">
        <f t="shared" si="128"/>
        <v/>
      </c>
      <c r="CO33" s="193" t="str">
        <f t="shared" si="128"/>
        <v/>
      </c>
      <c r="CP33" s="196">
        <f t="shared" si="3"/>
        <v>0</v>
      </c>
      <c r="CS33" s="193" t="str">
        <f>IF(BU33="","",Y33*BU33)</f>
        <v/>
      </c>
      <c r="CT33" s="193" t="str">
        <f t="shared" ref="CT33:CW36" si="129">IF(BV33="","",Z33*BV33)</f>
        <v/>
      </c>
      <c r="CU33" s="193" t="str">
        <f t="shared" si="129"/>
        <v/>
      </c>
      <c r="CV33" s="193" t="str">
        <f t="shared" si="129"/>
        <v/>
      </c>
      <c r="CW33" s="193" t="str">
        <f t="shared" si="129"/>
        <v/>
      </c>
      <c r="CX33" s="196">
        <f t="shared" si="5"/>
        <v>0</v>
      </c>
      <c r="DA33" s="193" t="str">
        <f>IF(BU33="","",(S33+Y33)*BU33)</f>
        <v/>
      </c>
      <c r="DB33" s="193" t="str">
        <f t="shared" ref="DB33:DE36" si="130">IF(BV33="","",(T33+Z33)*BV33)</f>
        <v/>
      </c>
      <c r="DC33" s="193" t="str">
        <f t="shared" si="130"/>
        <v/>
      </c>
      <c r="DD33" s="193" t="str">
        <f t="shared" si="130"/>
        <v/>
      </c>
      <c r="DE33" s="193" t="str">
        <f t="shared" si="130"/>
        <v/>
      </c>
      <c r="DF33" s="196">
        <f t="shared" si="7"/>
        <v>0</v>
      </c>
      <c r="DI33" s="193" t="str">
        <f>IF(BU33="","",AK33*BU33)</f>
        <v/>
      </c>
      <c r="DJ33" s="193" t="str">
        <f t="shared" ref="DJ33:DM36" si="131">IF(BV33="","",AL33*BV33)</f>
        <v/>
      </c>
      <c r="DK33" s="193" t="str">
        <f t="shared" si="131"/>
        <v/>
      </c>
      <c r="DL33" s="193" t="str">
        <f t="shared" si="131"/>
        <v/>
      </c>
      <c r="DM33" s="193" t="str">
        <f t="shared" si="131"/>
        <v/>
      </c>
      <c r="DN33" s="196">
        <f>SUM(DI33:DM33)</f>
        <v>0</v>
      </c>
      <c r="DQ33" s="193" t="str">
        <f>IF(BU33="","",(AE33+AK33)*BU33)</f>
        <v/>
      </c>
      <c r="DR33" s="193" t="str">
        <f t="shared" ref="DR33:DU36" si="132">IF(BV33="","",(AF33+AL33)*BV33)</f>
        <v/>
      </c>
      <c r="DS33" s="193" t="str">
        <f t="shared" si="132"/>
        <v/>
      </c>
      <c r="DT33" s="193" t="str">
        <f t="shared" si="132"/>
        <v/>
      </c>
      <c r="DU33" s="193" t="str">
        <f t="shared" si="132"/>
        <v/>
      </c>
      <c r="DV33" s="196">
        <f t="shared" si="10"/>
        <v>0</v>
      </c>
    </row>
    <row r="34" spans="1:126" ht="25.5" customHeight="1">
      <c r="A34" s="19"/>
      <c r="B34" s="54"/>
      <c r="C34" s="55"/>
      <c r="D34" s="55"/>
      <c r="E34" s="56"/>
      <c r="F34" s="57" t="s">
        <v>27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8">
        <f t="shared" ref="L34:L36" si="133">SUM(G34:K34)</f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8">
        <f t="shared" ref="R34:R36" si="134">SUM(M34:Q34)</f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8">
        <f t="shared" ref="X34:X36" si="135">SUM(S34:W34)</f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8">
        <f t="shared" ref="AD34:AD36" si="136">SUM(Y34:AC34)</f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8">
        <f t="shared" ref="AJ34:AJ36" si="137">SUM(AE34:AI34)</f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8">
        <f t="shared" ref="AP34:AP36" si="138">SUM(AK34:AO34)</f>
        <v>0</v>
      </c>
      <c r="BB34" s="6"/>
      <c r="BC34" s="6"/>
      <c r="BD34" s="57" t="s">
        <v>27</v>
      </c>
      <c r="BE34" s="170">
        <f>'SPMW - Probs. of Failure '!O$14</f>
        <v>0</v>
      </c>
      <c r="BF34" s="170">
        <f>'SPMW - Probs. of Failure '!P$14</f>
        <v>0</v>
      </c>
      <c r="BG34" s="170">
        <f>'SPMW - Probs. of Failure '!Q$14</f>
        <v>0</v>
      </c>
      <c r="BH34" s="170">
        <f>'SPMW - Probs. of Failure '!R$14</f>
        <v>0</v>
      </c>
      <c r="BI34" s="170">
        <f>'SPMW - Probs. of Failure '!S$14</f>
        <v>0</v>
      </c>
      <c r="BJ34" s="174"/>
      <c r="BK34" s="6"/>
      <c r="BL34" s="57" t="s">
        <v>27</v>
      </c>
      <c r="BM34" s="239">
        <f>IFERROR($BM3*'SPMW - Average Cons. of Failure'!$Q$14,0)</f>
        <v>0</v>
      </c>
      <c r="BN34" s="239">
        <f>IFERROR($BM3*'SPMW - Average Cons. of Failure'!$Q$14,0)</f>
        <v>0</v>
      </c>
      <c r="BO34" s="239">
        <f>IFERROR($BM3*'SPMW - Average Cons. of Failure'!$Q$14,0)</f>
        <v>0</v>
      </c>
      <c r="BP34" s="239">
        <f>IFERROR($BM3*'SPMW - Average Cons. of Failure'!$Q$14,0)</f>
        <v>0</v>
      </c>
      <c r="BQ34" s="239">
        <f>IFERROR($BM3*'SPMW - Average Cons. of Failure'!$Q$14,0)</f>
        <v>0</v>
      </c>
      <c r="BR34" s="174"/>
      <c r="BS34" s="6"/>
      <c r="BT34" s="57" t="s">
        <v>27</v>
      </c>
      <c r="BU34" s="23" t="str">
        <f t="shared" si="17"/>
        <v/>
      </c>
      <c r="BV34" s="23" t="str">
        <f t="shared" si="17"/>
        <v/>
      </c>
      <c r="BW34" s="23" t="str">
        <f t="shared" si="17"/>
        <v/>
      </c>
      <c r="BX34" s="23" t="str">
        <f t="shared" si="17"/>
        <v/>
      </c>
      <c r="BY34" s="23" t="str">
        <f t="shared" si="17"/>
        <v/>
      </c>
      <c r="BZ34" s="6"/>
      <c r="CA34" s="6"/>
      <c r="CB34" s="57" t="s">
        <v>27</v>
      </c>
      <c r="CC34" s="193" t="str">
        <f t="shared" ref="CC34:CC36" si="139">IF(BU34="","",M34*BU34)</f>
        <v/>
      </c>
      <c r="CD34" s="193" t="str">
        <f t="shared" si="127"/>
        <v/>
      </c>
      <c r="CE34" s="193" t="str">
        <f t="shared" si="127"/>
        <v/>
      </c>
      <c r="CF34" s="193" t="str">
        <f t="shared" si="127"/>
        <v/>
      </c>
      <c r="CG34" s="193" t="str">
        <f t="shared" si="127"/>
        <v/>
      </c>
      <c r="CH34" s="196">
        <f t="shared" ref="CH34:CH36" si="140">SUM(CC34:CG34)</f>
        <v>0</v>
      </c>
      <c r="CI34" s="66"/>
      <c r="CJ34" s="66"/>
      <c r="CK34" s="193" t="str">
        <f t="shared" si="128"/>
        <v/>
      </c>
      <c r="CL34" s="193" t="str">
        <f t="shared" si="128"/>
        <v/>
      </c>
      <c r="CM34" s="193" t="str">
        <f t="shared" si="128"/>
        <v/>
      </c>
      <c r="CN34" s="193" t="str">
        <f t="shared" si="128"/>
        <v/>
      </c>
      <c r="CO34" s="193" t="str">
        <f t="shared" si="128"/>
        <v/>
      </c>
      <c r="CP34" s="196">
        <f t="shared" si="3"/>
        <v>0</v>
      </c>
      <c r="CS34" s="193" t="str">
        <f t="shared" ref="CS34:CS36" si="141">IF(BU34="","",Y34*BU34)</f>
        <v/>
      </c>
      <c r="CT34" s="193" t="str">
        <f t="shared" si="129"/>
        <v/>
      </c>
      <c r="CU34" s="193" t="str">
        <f t="shared" si="129"/>
        <v/>
      </c>
      <c r="CV34" s="193" t="str">
        <f t="shared" si="129"/>
        <v/>
      </c>
      <c r="CW34" s="193" t="str">
        <f t="shared" si="129"/>
        <v/>
      </c>
      <c r="CX34" s="196">
        <f t="shared" si="5"/>
        <v>0</v>
      </c>
      <c r="DA34" s="193" t="str">
        <f t="shared" ref="DA34:DA36" si="142">IF(BU34="","",(S34+Y34)*BU34)</f>
        <v/>
      </c>
      <c r="DB34" s="193" t="str">
        <f t="shared" si="130"/>
        <v/>
      </c>
      <c r="DC34" s="193" t="str">
        <f t="shared" si="130"/>
        <v/>
      </c>
      <c r="DD34" s="193" t="str">
        <f t="shared" si="130"/>
        <v/>
      </c>
      <c r="DE34" s="193" t="str">
        <f t="shared" si="130"/>
        <v/>
      </c>
      <c r="DF34" s="196">
        <f t="shared" si="7"/>
        <v>0</v>
      </c>
      <c r="DI34" s="193" t="str">
        <f t="shared" ref="DI34:DI36" si="143">IF(BU34="","",AK34*BU34)</f>
        <v/>
      </c>
      <c r="DJ34" s="193" t="str">
        <f t="shared" si="131"/>
        <v/>
      </c>
      <c r="DK34" s="193" t="str">
        <f t="shared" si="131"/>
        <v/>
      </c>
      <c r="DL34" s="193" t="str">
        <f t="shared" si="131"/>
        <v/>
      </c>
      <c r="DM34" s="193" t="str">
        <f t="shared" si="131"/>
        <v/>
      </c>
      <c r="DN34" s="196">
        <f t="shared" si="23"/>
        <v>0</v>
      </c>
      <c r="DQ34" s="193" t="str">
        <f t="shared" ref="DQ34:DQ36" si="144">IF(BU34="","",(AE34+AK34)*BU34)</f>
        <v/>
      </c>
      <c r="DR34" s="193" t="str">
        <f t="shared" si="132"/>
        <v/>
      </c>
      <c r="DS34" s="193" t="str">
        <f t="shared" si="132"/>
        <v/>
      </c>
      <c r="DT34" s="193" t="str">
        <f t="shared" si="132"/>
        <v/>
      </c>
      <c r="DU34" s="193" t="str">
        <f t="shared" si="132"/>
        <v/>
      </c>
      <c r="DV34" s="196">
        <f t="shared" si="10"/>
        <v>0</v>
      </c>
    </row>
    <row r="35" spans="1:126" ht="25.5" customHeight="1">
      <c r="A35" s="19"/>
      <c r="B35" s="54"/>
      <c r="C35" s="55"/>
      <c r="D35" s="55"/>
      <c r="E35" s="56"/>
      <c r="F35" s="57" t="s">
        <v>29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8">
        <f t="shared" si="133"/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8">
        <f t="shared" si="134"/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8">
        <f t="shared" si="135"/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8">
        <f t="shared" si="136"/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8">
        <f t="shared" si="137"/>
        <v>0</v>
      </c>
      <c r="AK35" s="51">
        <v>0</v>
      </c>
      <c r="AL35" s="51">
        <v>0</v>
      </c>
      <c r="AM35" s="51">
        <v>0</v>
      </c>
      <c r="AN35" s="51">
        <v>0</v>
      </c>
      <c r="AO35" s="51">
        <v>0</v>
      </c>
      <c r="AP35" s="58">
        <f t="shared" si="138"/>
        <v>0</v>
      </c>
      <c r="BB35" s="6"/>
      <c r="BC35" s="6"/>
      <c r="BD35" s="57" t="s">
        <v>29</v>
      </c>
      <c r="BE35" s="170">
        <f>'SPMW - Probs. of Failure '!O$14</f>
        <v>0</v>
      </c>
      <c r="BF35" s="170">
        <f>'SPMW - Probs. of Failure '!P$14</f>
        <v>0</v>
      </c>
      <c r="BG35" s="170">
        <f>'SPMW - Probs. of Failure '!Q$14</f>
        <v>0</v>
      </c>
      <c r="BH35" s="170">
        <f>'SPMW - Probs. of Failure '!R$14</f>
        <v>0</v>
      </c>
      <c r="BI35" s="170">
        <f>'SPMW - Probs. of Failure '!S$14</f>
        <v>0</v>
      </c>
      <c r="BJ35" s="174"/>
      <c r="BK35" s="6"/>
      <c r="BL35" s="57" t="s">
        <v>29</v>
      </c>
      <c r="BM35" s="239">
        <f>IFERROR($BM4*'SPMW - Average Cons. of Failure'!$Q$14,0)</f>
        <v>0</v>
      </c>
      <c r="BN35" s="239">
        <f>IFERROR($BM4*'SPMW - Average Cons. of Failure'!$Q$14,0)</f>
        <v>0</v>
      </c>
      <c r="BO35" s="239">
        <f>IFERROR($BM4*'SPMW - Average Cons. of Failure'!$Q$14,0)</f>
        <v>0</v>
      </c>
      <c r="BP35" s="239">
        <f>IFERROR($BM4*'SPMW - Average Cons. of Failure'!$Q$14,0)</f>
        <v>0</v>
      </c>
      <c r="BQ35" s="239">
        <f>IFERROR($BM4*'SPMW - Average Cons. of Failure'!$Q$14,0)</f>
        <v>0</v>
      </c>
      <c r="BR35" s="174"/>
      <c r="BS35" s="6"/>
      <c r="BT35" s="57" t="s">
        <v>29</v>
      </c>
      <c r="BU35" s="23" t="str">
        <f t="shared" si="17"/>
        <v/>
      </c>
      <c r="BV35" s="23" t="str">
        <f t="shared" si="17"/>
        <v/>
      </c>
      <c r="BW35" s="23" t="str">
        <f t="shared" si="17"/>
        <v/>
      </c>
      <c r="BX35" s="23" t="str">
        <f t="shared" si="17"/>
        <v/>
      </c>
      <c r="BY35" s="23" t="str">
        <f t="shared" si="17"/>
        <v/>
      </c>
      <c r="BZ35" s="6"/>
      <c r="CA35" s="6"/>
      <c r="CB35" s="57" t="s">
        <v>29</v>
      </c>
      <c r="CC35" s="193" t="str">
        <f t="shared" si="139"/>
        <v/>
      </c>
      <c r="CD35" s="193" t="str">
        <f t="shared" si="127"/>
        <v/>
      </c>
      <c r="CE35" s="193" t="str">
        <f t="shared" si="127"/>
        <v/>
      </c>
      <c r="CF35" s="193" t="str">
        <f t="shared" si="127"/>
        <v/>
      </c>
      <c r="CG35" s="193" t="str">
        <f t="shared" si="127"/>
        <v/>
      </c>
      <c r="CH35" s="196">
        <f t="shared" si="140"/>
        <v>0</v>
      </c>
      <c r="CI35" s="66"/>
      <c r="CJ35" s="66"/>
      <c r="CK35" s="193" t="str">
        <f t="shared" si="128"/>
        <v/>
      </c>
      <c r="CL35" s="193" t="str">
        <f t="shared" si="128"/>
        <v/>
      </c>
      <c r="CM35" s="193" t="str">
        <f t="shared" si="128"/>
        <v/>
      </c>
      <c r="CN35" s="193" t="str">
        <f t="shared" si="128"/>
        <v/>
      </c>
      <c r="CO35" s="193" t="str">
        <f t="shared" si="128"/>
        <v/>
      </c>
      <c r="CP35" s="196">
        <f t="shared" si="3"/>
        <v>0</v>
      </c>
      <c r="CS35" s="193" t="str">
        <f t="shared" si="141"/>
        <v/>
      </c>
      <c r="CT35" s="193" t="str">
        <f t="shared" si="129"/>
        <v/>
      </c>
      <c r="CU35" s="193" t="str">
        <f t="shared" si="129"/>
        <v/>
      </c>
      <c r="CV35" s="193" t="str">
        <f t="shared" si="129"/>
        <v/>
      </c>
      <c r="CW35" s="193" t="str">
        <f t="shared" si="129"/>
        <v/>
      </c>
      <c r="CX35" s="196">
        <f t="shared" si="5"/>
        <v>0</v>
      </c>
      <c r="DA35" s="193" t="str">
        <f t="shared" si="142"/>
        <v/>
      </c>
      <c r="DB35" s="193" t="str">
        <f t="shared" si="130"/>
        <v/>
      </c>
      <c r="DC35" s="193" t="str">
        <f t="shared" si="130"/>
        <v/>
      </c>
      <c r="DD35" s="193" t="str">
        <f t="shared" si="130"/>
        <v/>
      </c>
      <c r="DE35" s="193" t="str">
        <f t="shared" si="130"/>
        <v/>
      </c>
      <c r="DF35" s="196">
        <f t="shared" si="7"/>
        <v>0</v>
      </c>
      <c r="DI35" s="193" t="str">
        <f t="shared" si="143"/>
        <v/>
      </c>
      <c r="DJ35" s="193" t="str">
        <f t="shared" si="131"/>
        <v/>
      </c>
      <c r="DK35" s="193" t="str">
        <f t="shared" si="131"/>
        <v/>
      </c>
      <c r="DL35" s="193" t="str">
        <f t="shared" si="131"/>
        <v/>
      </c>
      <c r="DM35" s="193" t="str">
        <f t="shared" si="131"/>
        <v/>
      </c>
      <c r="DN35" s="196">
        <f t="shared" si="23"/>
        <v>0</v>
      </c>
      <c r="DQ35" s="193" t="str">
        <f t="shared" si="144"/>
        <v/>
      </c>
      <c r="DR35" s="193" t="str">
        <f t="shared" si="132"/>
        <v/>
      </c>
      <c r="DS35" s="193" t="str">
        <f t="shared" si="132"/>
        <v/>
      </c>
      <c r="DT35" s="193" t="str">
        <f t="shared" si="132"/>
        <v/>
      </c>
      <c r="DU35" s="193" t="str">
        <f t="shared" si="132"/>
        <v/>
      </c>
      <c r="DV35" s="196">
        <f t="shared" si="10"/>
        <v>0</v>
      </c>
    </row>
    <row r="36" spans="1:126" ht="25.5" customHeight="1">
      <c r="A36" s="19"/>
      <c r="B36" s="54"/>
      <c r="C36" s="55"/>
      <c r="D36" s="55"/>
      <c r="E36" s="56"/>
      <c r="F36" s="57" t="s">
        <v>30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8">
        <f t="shared" si="133"/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8">
        <f t="shared" si="134"/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8">
        <f t="shared" si="135"/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8">
        <f t="shared" si="136"/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8">
        <f t="shared" si="137"/>
        <v>0</v>
      </c>
      <c r="AK36" s="51">
        <v>0</v>
      </c>
      <c r="AL36" s="51">
        <v>0</v>
      </c>
      <c r="AM36" s="51">
        <v>0</v>
      </c>
      <c r="AN36" s="51">
        <v>0</v>
      </c>
      <c r="AO36" s="51">
        <v>0</v>
      </c>
      <c r="AP36" s="58">
        <f t="shared" si="138"/>
        <v>0</v>
      </c>
      <c r="BB36" s="6"/>
      <c r="BC36" s="6"/>
      <c r="BD36" s="57" t="s">
        <v>30</v>
      </c>
      <c r="BE36" s="170">
        <f>'SPMW - Probs. of Failure '!O$14</f>
        <v>0</v>
      </c>
      <c r="BF36" s="170">
        <f>'SPMW - Probs. of Failure '!P$14</f>
        <v>0</v>
      </c>
      <c r="BG36" s="170">
        <f>'SPMW - Probs. of Failure '!Q$14</f>
        <v>0</v>
      </c>
      <c r="BH36" s="170">
        <f>'SPMW - Probs. of Failure '!R$14</f>
        <v>0</v>
      </c>
      <c r="BI36" s="170">
        <f>'SPMW - Probs. of Failure '!S$14</f>
        <v>0</v>
      </c>
      <c r="BJ36" s="174"/>
      <c r="BK36" s="6"/>
      <c r="BL36" s="57" t="s">
        <v>30</v>
      </c>
      <c r="BM36" s="239">
        <f>IFERROR($BM5*'SPMW - Average Cons. of Failure'!$Q$14,0)</f>
        <v>0</v>
      </c>
      <c r="BN36" s="239">
        <f>IFERROR($BM5*'SPMW - Average Cons. of Failure'!$Q$14,0)</f>
        <v>0</v>
      </c>
      <c r="BO36" s="239">
        <f>IFERROR($BM5*'SPMW - Average Cons. of Failure'!$Q$14,0)</f>
        <v>0</v>
      </c>
      <c r="BP36" s="239">
        <f>IFERROR($BM5*'SPMW - Average Cons. of Failure'!$Q$14,0)</f>
        <v>0</v>
      </c>
      <c r="BQ36" s="239">
        <f>IFERROR($BM5*'SPMW - Average Cons. of Failure'!$Q$14,0)</f>
        <v>0</v>
      </c>
      <c r="BR36" s="174"/>
      <c r="BS36" s="6"/>
      <c r="BT36" s="57" t="s">
        <v>30</v>
      </c>
      <c r="BU36" s="23" t="str">
        <f t="shared" si="17"/>
        <v/>
      </c>
      <c r="BV36" s="23" t="str">
        <f t="shared" si="17"/>
        <v/>
      </c>
      <c r="BW36" s="23" t="str">
        <f t="shared" si="17"/>
        <v/>
      </c>
      <c r="BX36" s="23" t="str">
        <f t="shared" si="17"/>
        <v/>
      </c>
      <c r="BY36" s="23" t="str">
        <f t="shared" si="17"/>
        <v/>
      </c>
      <c r="BZ36" s="6"/>
      <c r="CA36" s="6"/>
      <c r="CB36" s="57" t="s">
        <v>30</v>
      </c>
      <c r="CC36" s="193" t="str">
        <f t="shared" si="139"/>
        <v/>
      </c>
      <c r="CD36" s="193" t="str">
        <f t="shared" si="127"/>
        <v/>
      </c>
      <c r="CE36" s="193" t="str">
        <f t="shared" si="127"/>
        <v/>
      </c>
      <c r="CF36" s="193" t="str">
        <f t="shared" si="127"/>
        <v/>
      </c>
      <c r="CG36" s="193" t="str">
        <f t="shared" si="127"/>
        <v/>
      </c>
      <c r="CH36" s="196">
        <f t="shared" si="140"/>
        <v>0</v>
      </c>
      <c r="CI36" s="66"/>
      <c r="CJ36" s="66"/>
      <c r="CK36" s="193" t="str">
        <f t="shared" si="128"/>
        <v/>
      </c>
      <c r="CL36" s="193" t="str">
        <f t="shared" si="128"/>
        <v/>
      </c>
      <c r="CM36" s="193" t="str">
        <f t="shared" si="128"/>
        <v/>
      </c>
      <c r="CN36" s="193" t="str">
        <f t="shared" si="128"/>
        <v/>
      </c>
      <c r="CO36" s="193" t="str">
        <f t="shared" si="128"/>
        <v/>
      </c>
      <c r="CP36" s="196">
        <f t="shared" si="3"/>
        <v>0</v>
      </c>
      <c r="CS36" s="193" t="str">
        <f t="shared" si="141"/>
        <v/>
      </c>
      <c r="CT36" s="193" t="str">
        <f t="shared" si="129"/>
        <v/>
      </c>
      <c r="CU36" s="193" t="str">
        <f t="shared" si="129"/>
        <v/>
      </c>
      <c r="CV36" s="193" t="str">
        <f t="shared" si="129"/>
        <v/>
      </c>
      <c r="CW36" s="193" t="str">
        <f t="shared" si="129"/>
        <v/>
      </c>
      <c r="CX36" s="196">
        <f t="shared" si="5"/>
        <v>0</v>
      </c>
      <c r="DA36" s="193" t="str">
        <f t="shared" si="142"/>
        <v/>
      </c>
      <c r="DB36" s="193" t="str">
        <f t="shared" si="130"/>
        <v/>
      </c>
      <c r="DC36" s="193" t="str">
        <f t="shared" si="130"/>
        <v/>
      </c>
      <c r="DD36" s="193" t="str">
        <f t="shared" si="130"/>
        <v/>
      </c>
      <c r="DE36" s="193" t="str">
        <f t="shared" si="130"/>
        <v/>
      </c>
      <c r="DF36" s="196">
        <f t="shared" si="7"/>
        <v>0</v>
      </c>
      <c r="DI36" s="193" t="str">
        <f t="shared" si="143"/>
        <v/>
      </c>
      <c r="DJ36" s="193" t="str">
        <f t="shared" si="131"/>
        <v/>
      </c>
      <c r="DK36" s="193" t="str">
        <f t="shared" si="131"/>
        <v/>
      </c>
      <c r="DL36" s="193" t="str">
        <f t="shared" si="131"/>
        <v/>
      </c>
      <c r="DM36" s="193" t="str">
        <f t="shared" si="131"/>
        <v/>
      </c>
      <c r="DN36" s="196">
        <f t="shared" si="23"/>
        <v>0</v>
      </c>
      <c r="DQ36" s="193" t="str">
        <f t="shared" si="144"/>
        <v/>
      </c>
      <c r="DR36" s="193" t="str">
        <f t="shared" si="132"/>
        <v/>
      </c>
      <c r="DS36" s="193" t="str">
        <f t="shared" si="132"/>
        <v/>
      </c>
      <c r="DT36" s="193" t="str">
        <f t="shared" si="132"/>
        <v/>
      </c>
      <c r="DU36" s="193" t="str">
        <f t="shared" si="132"/>
        <v/>
      </c>
      <c r="DV36" s="196">
        <f t="shared" si="10"/>
        <v>0</v>
      </c>
    </row>
    <row r="37" spans="1:126" ht="25.5" customHeight="1" thickBot="1">
      <c r="A37" s="19"/>
      <c r="B37" s="59"/>
      <c r="C37" s="60">
        <v>0</v>
      </c>
      <c r="D37" s="60">
        <v>0</v>
      </c>
      <c r="E37" s="61">
        <v>0</v>
      </c>
      <c r="F37" s="62"/>
      <c r="G37" s="63">
        <f>SUM(G33:G36)</f>
        <v>0</v>
      </c>
      <c r="H37" s="64">
        <f t="shared" ref="H37:K37" si="145">SUM(H33:H36)</f>
        <v>0</v>
      </c>
      <c r="I37" s="64">
        <f t="shared" si="145"/>
        <v>0</v>
      </c>
      <c r="J37" s="64">
        <f t="shared" si="145"/>
        <v>0</v>
      </c>
      <c r="K37" s="64">
        <f t="shared" si="145"/>
        <v>0</v>
      </c>
      <c r="L37" s="65"/>
      <c r="M37" s="63">
        <f>SUM(M33:M36)</f>
        <v>0</v>
      </c>
      <c r="N37" s="64">
        <f t="shared" ref="N37:Q37" si="146">SUM(N33:N36)</f>
        <v>0</v>
      </c>
      <c r="O37" s="64">
        <f t="shared" si="146"/>
        <v>0</v>
      </c>
      <c r="P37" s="64">
        <f t="shared" si="146"/>
        <v>0</v>
      </c>
      <c r="Q37" s="64">
        <f t="shared" si="146"/>
        <v>0</v>
      </c>
      <c r="R37" s="65"/>
      <c r="S37" s="63">
        <f>SUM(S33:S36)</f>
        <v>0</v>
      </c>
      <c r="T37" s="64">
        <f t="shared" ref="T37:W37" si="147">SUM(T33:T36)</f>
        <v>0</v>
      </c>
      <c r="U37" s="64">
        <f t="shared" si="147"/>
        <v>0</v>
      </c>
      <c r="V37" s="64">
        <f t="shared" si="147"/>
        <v>0</v>
      </c>
      <c r="W37" s="64">
        <f t="shared" si="147"/>
        <v>0</v>
      </c>
      <c r="X37" s="65"/>
      <c r="Y37" s="63">
        <f>SUM(Y33:Y36)</f>
        <v>0</v>
      </c>
      <c r="Z37" s="64">
        <f t="shared" ref="Z37:AC37" si="148">SUM(Z33:Z36)</f>
        <v>0</v>
      </c>
      <c r="AA37" s="64">
        <f t="shared" si="148"/>
        <v>0</v>
      </c>
      <c r="AB37" s="64">
        <f t="shared" si="148"/>
        <v>0</v>
      </c>
      <c r="AC37" s="64">
        <f t="shared" si="148"/>
        <v>0</v>
      </c>
      <c r="AD37" s="65"/>
      <c r="AE37" s="63">
        <f>SUM(AE33:AE36)</f>
        <v>0</v>
      </c>
      <c r="AF37" s="64">
        <f t="shared" ref="AF37:AI37" si="149">SUM(AF33:AF36)</f>
        <v>0</v>
      </c>
      <c r="AG37" s="64">
        <f t="shared" si="149"/>
        <v>0</v>
      </c>
      <c r="AH37" s="64">
        <f t="shared" si="149"/>
        <v>0</v>
      </c>
      <c r="AI37" s="64">
        <f t="shared" si="149"/>
        <v>0</v>
      </c>
      <c r="AJ37" s="65"/>
      <c r="AK37" s="63">
        <f>SUM(AK33:AK36)</f>
        <v>0</v>
      </c>
      <c r="AL37" s="64">
        <f t="shared" ref="AL37:AO37" si="150">SUM(AL33:AL36)</f>
        <v>0</v>
      </c>
      <c r="AM37" s="64">
        <f t="shared" si="150"/>
        <v>0</v>
      </c>
      <c r="AN37" s="64">
        <f t="shared" si="150"/>
        <v>0</v>
      </c>
      <c r="AO37" s="64">
        <f t="shared" si="150"/>
        <v>0</v>
      </c>
      <c r="AP37" s="65"/>
      <c r="BB37" s="6"/>
      <c r="BC37" s="6"/>
      <c r="BD37" s="62"/>
      <c r="BE37" s="171"/>
      <c r="BF37" s="172"/>
      <c r="BG37" s="172"/>
      <c r="BH37" s="172"/>
      <c r="BI37" s="172"/>
      <c r="BJ37" s="65"/>
      <c r="BK37" s="6"/>
      <c r="BL37" s="62"/>
      <c r="BM37" s="171"/>
      <c r="BN37" s="172"/>
      <c r="BO37" s="172"/>
      <c r="BP37" s="172"/>
      <c r="BQ37" s="172"/>
      <c r="BR37" s="65"/>
      <c r="BS37" s="6"/>
      <c r="BT37" s="62"/>
      <c r="BU37" s="23" t="str">
        <f t="shared" si="17"/>
        <v/>
      </c>
      <c r="BV37" s="23" t="str">
        <f t="shared" si="17"/>
        <v/>
      </c>
      <c r="BW37" s="23" t="str">
        <f t="shared" si="17"/>
        <v/>
      </c>
      <c r="BX37" s="23" t="str">
        <f t="shared" si="17"/>
        <v/>
      </c>
      <c r="BY37" s="23" t="str">
        <f t="shared" si="17"/>
        <v/>
      </c>
      <c r="BZ37" s="6"/>
      <c r="CA37" s="6"/>
      <c r="CB37" s="62"/>
      <c r="CC37" s="195">
        <f>SUM(CC33:CC36)</f>
        <v>0</v>
      </c>
      <c r="CD37" s="195">
        <f t="shared" ref="CD37:CG37" si="151">SUM(CD33:CD36)</f>
        <v>0</v>
      </c>
      <c r="CE37" s="195">
        <f t="shared" si="151"/>
        <v>0</v>
      </c>
      <c r="CF37" s="195">
        <f t="shared" si="151"/>
        <v>0</v>
      </c>
      <c r="CG37" s="195">
        <f t="shared" si="151"/>
        <v>0</v>
      </c>
      <c r="CH37" s="196">
        <f>SUM(CC37:CG37)</f>
        <v>0</v>
      </c>
      <c r="CI37" s="66"/>
      <c r="CJ37" s="66"/>
      <c r="CK37" s="195">
        <f>SUM(CK33:CK36)</f>
        <v>0</v>
      </c>
      <c r="CL37" s="195">
        <f t="shared" ref="CL37:CO37" si="152">SUM(CL33:CL36)</f>
        <v>0</v>
      </c>
      <c r="CM37" s="195">
        <f t="shared" si="152"/>
        <v>0</v>
      </c>
      <c r="CN37" s="195">
        <f t="shared" si="152"/>
        <v>0</v>
      </c>
      <c r="CO37" s="195">
        <f t="shared" si="152"/>
        <v>0</v>
      </c>
      <c r="CP37" s="196">
        <f t="shared" si="3"/>
        <v>0</v>
      </c>
      <c r="CS37" s="195">
        <f>SUM(CS33:CS36)</f>
        <v>0</v>
      </c>
      <c r="CT37" s="195">
        <f t="shared" ref="CT37:CW37" si="153">SUM(CT33:CT36)</f>
        <v>0</v>
      </c>
      <c r="CU37" s="195">
        <f t="shared" si="153"/>
        <v>0</v>
      </c>
      <c r="CV37" s="195">
        <f t="shared" si="153"/>
        <v>0</v>
      </c>
      <c r="CW37" s="195">
        <f t="shared" si="153"/>
        <v>0</v>
      </c>
      <c r="CX37" s="196">
        <f t="shared" si="5"/>
        <v>0</v>
      </c>
      <c r="DA37" s="195">
        <f>SUM(DA33:DA36)</f>
        <v>0</v>
      </c>
      <c r="DB37" s="195">
        <f t="shared" ref="DB37:DE37" si="154">SUM(DB33:DB36)</f>
        <v>0</v>
      </c>
      <c r="DC37" s="195">
        <f t="shared" si="154"/>
        <v>0</v>
      </c>
      <c r="DD37" s="195">
        <f t="shared" si="154"/>
        <v>0</v>
      </c>
      <c r="DE37" s="195">
        <f t="shared" si="154"/>
        <v>0</v>
      </c>
      <c r="DF37" s="196">
        <f t="shared" si="7"/>
        <v>0</v>
      </c>
      <c r="DI37" s="195">
        <f>SUM(DI33:DI36)</f>
        <v>0</v>
      </c>
      <c r="DJ37" s="195">
        <f t="shared" ref="DJ37:DM37" si="155">SUM(DJ33:DJ36)</f>
        <v>0</v>
      </c>
      <c r="DK37" s="195">
        <f t="shared" si="155"/>
        <v>0</v>
      </c>
      <c r="DL37" s="195">
        <f t="shared" si="155"/>
        <v>0</v>
      </c>
      <c r="DM37" s="195">
        <f t="shared" si="155"/>
        <v>0</v>
      </c>
      <c r="DN37" s="196">
        <f t="shared" si="23"/>
        <v>0</v>
      </c>
      <c r="DQ37" s="195">
        <f>SUM(DQ33:DQ36)</f>
        <v>0</v>
      </c>
      <c r="DR37" s="195">
        <f t="shared" ref="DR37:DU37" si="156">SUM(DR33:DR36)</f>
        <v>0</v>
      </c>
      <c r="DS37" s="195">
        <f t="shared" si="156"/>
        <v>0</v>
      </c>
      <c r="DT37" s="195">
        <f t="shared" si="156"/>
        <v>0</v>
      </c>
      <c r="DU37" s="195">
        <f t="shared" si="156"/>
        <v>0</v>
      </c>
      <c r="DV37" s="196">
        <f t="shared" si="10"/>
        <v>0</v>
      </c>
    </row>
    <row r="38" spans="1:126" ht="25.5" customHeight="1">
      <c r="A38" s="19"/>
      <c r="B38" s="68" t="s">
        <v>33</v>
      </c>
      <c r="C38" s="48"/>
      <c r="D38" s="48"/>
      <c r="E38" s="49"/>
      <c r="F38" s="50" t="s">
        <v>25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2">
        <f>SUM(G38:K38)</f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2">
        <f>SUM(M38:Q38)</f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2">
        <f>SUM(S38:W38)</f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2">
        <f>SUM(Y38:AC38)</f>
        <v>0</v>
      </c>
      <c r="AE38" s="53">
        <v>0</v>
      </c>
      <c r="AF38" s="53">
        <v>0</v>
      </c>
      <c r="AG38" s="53">
        <v>0</v>
      </c>
      <c r="AH38" s="53">
        <v>0</v>
      </c>
      <c r="AI38" s="53">
        <v>0</v>
      </c>
      <c r="AJ38" s="52">
        <f>SUM(AE38:AI38)</f>
        <v>0</v>
      </c>
      <c r="AK38" s="53">
        <v>0</v>
      </c>
      <c r="AL38" s="53">
        <v>0</v>
      </c>
      <c r="AM38" s="53">
        <v>0</v>
      </c>
      <c r="AN38" s="53">
        <v>0</v>
      </c>
      <c r="AO38" s="53">
        <v>0</v>
      </c>
      <c r="AP38" s="52">
        <f>SUM(AK38:AO38)</f>
        <v>0</v>
      </c>
      <c r="BB38" s="6"/>
      <c r="BC38" s="6"/>
      <c r="BD38" s="50" t="s">
        <v>25</v>
      </c>
      <c r="BE38" s="170">
        <f>'SPMW - Probs. of Failure '!O$15</f>
        <v>0</v>
      </c>
      <c r="BF38" s="170">
        <f>'SPMW - Probs. of Failure '!P$15</f>
        <v>0</v>
      </c>
      <c r="BG38" s="170">
        <f>'SPMW - Probs. of Failure '!Q$15</f>
        <v>0</v>
      </c>
      <c r="BH38" s="170">
        <f>'SPMW - Probs. of Failure '!R$15</f>
        <v>0</v>
      </c>
      <c r="BI38" s="170">
        <f>'SPMW - Probs. of Failure '!S$15</f>
        <v>0</v>
      </c>
      <c r="BJ38" s="173"/>
      <c r="BK38" s="6"/>
      <c r="BL38" s="50" t="s">
        <v>25</v>
      </c>
      <c r="BM38" s="239">
        <f>IFERROR($BM2*'SPMW - Average Cons. of Failure'!$Q$15,0)</f>
        <v>0</v>
      </c>
      <c r="BN38" s="239">
        <f>IFERROR($BM2*'SPMW - Average Cons. of Failure'!$Q$15,0)</f>
        <v>0</v>
      </c>
      <c r="BO38" s="239">
        <f>IFERROR($BM2*'SPMW - Average Cons. of Failure'!$Q$15,0)</f>
        <v>0</v>
      </c>
      <c r="BP38" s="239">
        <f>IFERROR($BM2*'SPMW - Average Cons. of Failure'!$Q$15,0)</f>
        <v>0</v>
      </c>
      <c r="BQ38" s="239">
        <f>IFERROR($BM2*'SPMW - Average Cons. of Failure'!$Q$15,0)</f>
        <v>0</v>
      </c>
      <c r="BR38" s="173"/>
      <c r="BS38" s="6"/>
      <c r="BT38" s="50" t="s">
        <v>25</v>
      </c>
      <c r="BU38" s="23" t="str">
        <f t="shared" si="17"/>
        <v/>
      </c>
      <c r="BV38" s="23" t="str">
        <f t="shared" si="17"/>
        <v/>
      </c>
      <c r="BW38" s="23" t="str">
        <f t="shared" si="17"/>
        <v/>
      </c>
      <c r="BX38" s="23" t="str">
        <f t="shared" si="17"/>
        <v/>
      </c>
      <c r="BY38" s="23" t="str">
        <f t="shared" si="17"/>
        <v/>
      </c>
      <c r="BZ38" s="6"/>
      <c r="CA38" s="6"/>
      <c r="CB38" s="50" t="s">
        <v>25</v>
      </c>
      <c r="CC38" s="193" t="str">
        <f>IF(BU38="","",M38*BU38)</f>
        <v/>
      </c>
      <c r="CD38" s="193" t="str">
        <f t="shared" ref="CD38:CG41" si="157">IF(BV38="","",N38*BV38)</f>
        <v/>
      </c>
      <c r="CE38" s="193" t="str">
        <f t="shared" si="157"/>
        <v/>
      </c>
      <c r="CF38" s="193" t="str">
        <f t="shared" si="157"/>
        <v/>
      </c>
      <c r="CG38" s="193" t="str">
        <f t="shared" si="157"/>
        <v/>
      </c>
      <c r="CH38" s="196">
        <f>SUM(CC38:CG38)</f>
        <v>0</v>
      </c>
      <c r="CI38" s="66"/>
      <c r="CJ38" s="66"/>
      <c r="CK38" s="193" t="str">
        <f t="shared" ref="CK38:CO41" si="158">IF(BU38="","",G38*BU38)</f>
        <v/>
      </c>
      <c r="CL38" s="193" t="str">
        <f t="shared" si="158"/>
        <v/>
      </c>
      <c r="CM38" s="193" t="str">
        <f t="shared" si="158"/>
        <v/>
      </c>
      <c r="CN38" s="193" t="str">
        <f t="shared" si="158"/>
        <v/>
      </c>
      <c r="CO38" s="193" t="str">
        <f t="shared" si="158"/>
        <v/>
      </c>
      <c r="CP38" s="196">
        <f t="shared" si="3"/>
        <v>0</v>
      </c>
      <c r="CS38" s="193" t="str">
        <f>IF(BU38="","",Y38*BU38)</f>
        <v/>
      </c>
      <c r="CT38" s="193" t="str">
        <f t="shared" ref="CT38:CW41" si="159">IF(BV38="","",Z38*BV38)</f>
        <v/>
      </c>
      <c r="CU38" s="193" t="str">
        <f t="shared" si="159"/>
        <v/>
      </c>
      <c r="CV38" s="193" t="str">
        <f t="shared" si="159"/>
        <v/>
      </c>
      <c r="CW38" s="193" t="str">
        <f t="shared" si="159"/>
        <v/>
      </c>
      <c r="CX38" s="196">
        <f t="shared" si="5"/>
        <v>0</v>
      </c>
      <c r="DA38" s="193" t="str">
        <f>IF(BU38="","",(S38+Y38)*BU38)</f>
        <v/>
      </c>
      <c r="DB38" s="193" t="str">
        <f t="shared" ref="DB38:DE41" si="160">IF(BV38="","",(T38+Z38)*BV38)</f>
        <v/>
      </c>
      <c r="DC38" s="193" t="str">
        <f t="shared" si="160"/>
        <v/>
      </c>
      <c r="DD38" s="193" t="str">
        <f t="shared" si="160"/>
        <v/>
      </c>
      <c r="DE38" s="193" t="str">
        <f t="shared" si="160"/>
        <v/>
      </c>
      <c r="DF38" s="196">
        <f t="shared" si="7"/>
        <v>0</v>
      </c>
      <c r="DI38" s="193" t="str">
        <f>IF(BU38="","",AK38*BU38)</f>
        <v/>
      </c>
      <c r="DJ38" s="193" t="str">
        <f t="shared" ref="DJ38:DM41" si="161">IF(BV38="","",AL38*BV38)</f>
        <v/>
      </c>
      <c r="DK38" s="193" t="str">
        <f t="shared" si="161"/>
        <v/>
      </c>
      <c r="DL38" s="193" t="str">
        <f t="shared" si="161"/>
        <v/>
      </c>
      <c r="DM38" s="193" t="str">
        <f t="shared" si="161"/>
        <v/>
      </c>
      <c r="DN38" s="196">
        <f t="shared" si="23"/>
        <v>0</v>
      </c>
      <c r="DQ38" s="193" t="str">
        <f>IF(BU38="","",(AE38+AK38)*BU38)</f>
        <v/>
      </c>
      <c r="DR38" s="193" t="str">
        <f t="shared" ref="DR38:DU41" si="162">IF(BV38="","",(AF38+AL38)*BV38)</f>
        <v/>
      </c>
      <c r="DS38" s="193" t="str">
        <f t="shared" si="162"/>
        <v/>
      </c>
      <c r="DT38" s="193" t="str">
        <f t="shared" si="162"/>
        <v/>
      </c>
      <c r="DU38" s="193" t="str">
        <f t="shared" si="162"/>
        <v/>
      </c>
      <c r="DV38" s="196">
        <f t="shared" si="10"/>
        <v>0</v>
      </c>
    </row>
    <row r="39" spans="1:126" ht="25.5" customHeight="1">
      <c r="A39" s="19"/>
      <c r="B39" s="54"/>
      <c r="C39" s="55"/>
      <c r="D39" s="55"/>
      <c r="E39" s="56"/>
      <c r="F39" s="57" t="s">
        <v>27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8">
        <f t="shared" ref="L39:L41" si="163">SUM(G39:K39)</f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8">
        <f t="shared" ref="R39:R41" si="164">SUM(M39:Q39)</f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8">
        <f t="shared" ref="X39:X41" si="165">SUM(S39:W39)</f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8">
        <f t="shared" ref="AD39:AD41" si="166">SUM(Y39:AC39)</f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8">
        <f t="shared" ref="AJ39:AJ41" si="167">SUM(AE39:AI39)</f>
        <v>0</v>
      </c>
      <c r="AK39" s="51">
        <v>0</v>
      </c>
      <c r="AL39" s="51">
        <v>0</v>
      </c>
      <c r="AM39" s="51">
        <v>0</v>
      </c>
      <c r="AN39" s="51">
        <v>0</v>
      </c>
      <c r="AO39" s="51">
        <v>0</v>
      </c>
      <c r="AP39" s="58">
        <f t="shared" ref="AP39:AP41" si="168">SUM(AK39:AO39)</f>
        <v>0</v>
      </c>
      <c r="BB39" s="6"/>
      <c r="BC39" s="6"/>
      <c r="BD39" s="57" t="s">
        <v>27</v>
      </c>
      <c r="BE39" s="170">
        <f>'SPMW - Probs. of Failure '!O$15</f>
        <v>0</v>
      </c>
      <c r="BF39" s="170">
        <f>'SPMW - Probs. of Failure '!P$15</f>
        <v>0</v>
      </c>
      <c r="BG39" s="170">
        <f>'SPMW - Probs. of Failure '!Q$15</f>
        <v>0</v>
      </c>
      <c r="BH39" s="170">
        <f>'SPMW - Probs. of Failure '!R$15</f>
        <v>0</v>
      </c>
      <c r="BI39" s="170">
        <f>'SPMW - Probs. of Failure '!S$15</f>
        <v>0</v>
      </c>
      <c r="BJ39" s="174"/>
      <c r="BK39" s="6"/>
      <c r="BL39" s="57" t="s">
        <v>27</v>
      </c>
      <c r="BM39" s="239">
        <f>IFERROR($BM3*'SPMW - Average Cons. of Failure'!$Q$15,0)</f>
        <v>0</v>
      </c>
      <c r="BN39" s="239">
        <f>IFERROR($BM3*'SPMW - Average Cons. of Failure'!$Q$15,0)</f>
        <v>0</v>
      </c>
      <c r="BO39" s="239">
        <f>IFERROR($BM3*'SPMW - Average Cons. of Failure'!$Q$15,0)</f>
        <v>0</v>
      </c>
      <c r="BP39" s="239">
        <f>IFERROR($BM3*'SPMW - Average Cons. of Failure'!$Q$15,0)</f>
        <v>0</v>
      </c>
      <c r="BQ39" s="239">
        <f>IFERROR($BM3*'SPMW - Average Cons. of Failure'!$Q$15,0)</f>
        <v>0</v>
      </c>
      <c r="BR39" s="174"/>
      <c r="BS39" s="6"/>
      <c r="BT39" s="57" t="s">
        <v>27</v>
      </c>
      <c r="BU39" s="23" t="str">
        <f t="shared" si="17"/>
        <v/>
      </c>
      <c r="BV39" s="23" t="str">
        <f t="shared" si="17"/>
        <v/>
      </c>
      <c r="BW39" s="23" t="str">
        <f t="shared" si="17"/>
        <v/>
      </c>
      <c r="BX39" s="23" t="str">
        <f t="shared" si="17"/>
        <v/>
      </c>
      <c r="BY39" s="23" t="str">
        <f t="shared" si="17"/>
        <v/>
      </c>
      <c r="BZ39" s="6"/>
      <c r="CA39" s="6"/>
      <c r="CB39" s="57" t="s">
        <v>27</v>
      </c>
      <c r="CC39" s="193" t="str">
        <f t="shared" ref="CC39:CC41" si="169">IF(BU39="","",M39*BU39)</f>
        <v/>
      </c>
      <c r="CD39" s="193" t="str">
        <f t="shared" si="157"/>
        <v/>
      </c>
      <c r="CE39" s="193" t="str">
        <f t="shared" si="157"/>
        <v/>
      </c>
      <c r="CF39" s="193" t="str">
        <f t="shared" si="157"/>
        <v/>
      </c>
      <c r="CG39" s="193" t="str">
        <f t="shared" si="157"/>
        <v/>
      </c>
      <c r="CH39" s="196">
        <f t="shared" ref="CH39:CH41" si="170">SUM(CC39:CG39)</f>
        <v>0</v>
      </c>
      <c r="CI39" s="66"/>
      <c r="CJ39" s="66"/>
      <c r="CK39" s="193" t="str">
        <f t="shared" si="158"/>
        <v/>
      </c>
      <c r="CL39" s="193" t="str">
        <f t="shared" si="158"/>
        <v/>
      </c>
      <c r="CM39" s="193" t="str">
        <f t="shared" si="158"/>
        <v/>
      </c>
      <c r="CN39" s="193" t="str">
        <f t="shared" si="158"/>
        <v/>
      </c>
      <c r="CO39" s="193" t="str">
        <f t="shared" si="158"/>
        <v/>
      </c>
      <c r="CP39" s="196">
        <f t="shared" si="3"/>
        <v>0</v>
      </c>
      <c r="CS39" s="193" t="str">
        <f t="shared" ref="CS39:CS41" si="171">IF(BU39="","",Y39*BU39)</f>
        <v/>
      </c>
      <c r="CT39" s="193" t="str">
        <f t="shared" si="159"/>
        <v/>
      </c>
      <c r="CU39" s="193" t="str">
        <f t="shared" si="159"/>
        <v/>
      </c>
      <c r="CV39" s="193" t="str">
        <f t="shared" si="159"/>
        <v/>
      </c>
      <c r="CW39" s="193" t="str">
        <f t="shared" si="159"/>
        <v/>
      </c>
      <c r="CX39" s="196">
        <f t="shared" si="5"/>
        <v>0</v>
      </c>
      <c r="DA39" s="193" t="str">
        <f t="shared" ref="DA39:DA41" si="172">IF(BU39="","",(S39+Y39)*BU39)</f>
        <v/>
      </c>
      <c r="DB39" s="193" t="str">
        <f t="shared" si="160"/>
        <v/>
      </c>
      <c r="DC39" s="193" t="str">
        <f t="shared" si="160"/>
        <v/>
      </c>
      <c r="DD39" s="193" t="str">
        <f t="shared" si="160"/>
        <v/>
      </c>
      <c r="DE39" s="193" t="str">
        <f t="shared" si="160"/>
        <v/>
      </c>
      <c r="DF39" s="196">
        <f t="shared" si="7"/>
        <v>0</v>
      </c>
      <c r="DI39" s="193" t="str">
        <f t="shared" ref="DI39:DI41" si="173">IF(BU39="","",AK39*BU39)</f>
        <v/>
      </c>
      <c r="DJ39" s="193" t="str">
        <f t="shared" si="161"/>
        <v/>
      </c>
      <c r="DK39" s="193" t="str">
        <f t="shared" si="161"/>
        <v/>
      </c>
      <c r="DL39" s="193" t="str">
        <f t="shared" si="161"/>
        <v/>
      </c>
      <c r="DM39" s="193" t="str">
        <f t="shared" si="161"/>
        <v/>
      </c>
      <c r="DN39" s="196">
        <f t="shared" si="23"/>
        <v>0</v>
      </c>
      <c r="DQ39" s="193" t="str">
        <f t="shared" ref="DQ39:DQ41" si="174">IF(BU39="","",(AE39+AK39)*BU39)</f>
        <v/>
      </c>
      <c r="DR39" s="193" t="str">
        <f t="shared" si="162"/>
        <v/>
      </c>
      <c r="DS39" s="193" t="str">
        <f t="shared" si="162"/>
        <v/>
      </c>
      <c r="DT39" s="193" t="str">
        <f t="shared" si="162"/>
        <v/>
      </c>
      <c r="DU39" s="193" t="str">
        <f t="shared" si="162"/>
        <v/>
      </c>
      <c r="DV39" s="196">
        <f t="shared" si="10"/>
        <v>0</v>
      </c>
    </row>
    <row r="40" spans="1:126" ht="25.5" customHeight="1">
      <c r="A40" s="19"/>
      <c r="B40" s="54"/>
      <c r="C40" s="55"/>
      <c r="D40" s="55"/>
      <c r="E40" s="56"/>
      <c r="F40" s="57" t="s">
        <v>29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8">
        <f t="shared" si="163"/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8">
        <f t="shared" si="164"/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8">
        <f t="shared" si="165"/>
        <v>0</v>
      </c>
      <c r="Y40" s="51">
        <v>0</v>
      </c>
      <c r="Z40" s="51">
        <v>0</v>
      </c>
      <c r="AA40" s="51">
        <v>0</v>
      </c>
      <c r="AB40" s="51">
        <v>0</v>
      </c>
      <c r="AC40" s="51">
        <v>0</v>
      </c>
      <c r="AD40" s="58">
        <f t="shared" si="166"/>
        <v>0</v>
      </c>
      <c r="AE40" s="51">
        <v>0</v>
      </c>
      <c r="AF40" s="51">
        <v>0</v>
      </c>
      <c r="AG40" s="51">
        <v>0</v>
      </c>
      <c r="AH40" s="51">
        <v>0</v>
      </c>
      <c r="AI40" s="51">
        <v>0</v>
      </c>
      <c r="AJ40" s="58">
        <f t="shared" si="167"/>
        <v>0</v>
      </c>
      <c r="AK40" s="51">
        <v>0</v>
      </c>
      <c r="AL40" s="51">
        <v>0</v>
      </c>
      <c r="AM40" s="51">
        <v>0</v>
      </c>
      <c r="AN40" s="51">
        <v>0</v>
      </c>
      <c r="AO40" s="51">
        <v>0</v>
      </c>
      <c r="AP40" s="58">
        <f t="shared" si="168"/>
        <v>0</v>
      </c>
      <c r="BB40" s="6"/>
      <c r="BC40" s="6"/>
      <c r="BD40" s="57" t="s">
        <v>29</v>
      </c>
      <c r="BE40" s="170">
        <f>'SPMW - Probs. of Failure '!O$15</f>
        <v>0</v>
      </c>
      <c r="BF40" s="170">
        <f>'SPMW - Probs. of Failure '!P$15</f>
        <v>0</v>
      </c>
      <c r="BG40" s="170">
        <f>'SPMW - Probs. of Failure '!Q$15</f>
        <v>0</v>
      </c>
      <c r="BH40" s="170">
        <f>'SPMW - Probs. of Failure '!R$15</f>
        <v>0</v>
      </c>
      <c r="BI40" s="170">
        <f>'SPMW - Probs. of Failure '!S$15</f>
        <v>0</v>
      </c>
      <c r="BJ40" s="174"/>
      <c r="BK40" s="6"/>
      <c r="BL40" s="57" t="s">
        <v>29</v>
      </c>
      <c r="BM40" s="239">
        <f>IFERROR($BM4*'SPMW - Average Cons. of Failure'!$Q$15,0)</f>
        <v>0</v>
      </c>
      <c r="BN40" s="239">
        <f>IFERROR($BM4*'SPMW - Average Cons. of Failure'!$Q$15,0)</f>
        <v>0</v>
      </c>
      <c r="BO40" s="239">
        <f>IFERROR($BM4*'SPMW - Average Cons. of Failure'!$Q$15,0)</f>
        <v>0</v>
      </c>
      <c r="BP40" s="239">
        <f>IFERROR($BM4*'SPMW - Average Cons. of Failure'!$Q$15,0)</f>
        <v>0</v>
      </c>
      <c r="BQ40" s="239">
        <f>IFERROR($BM4*'SPMW - Average Cons. of Failure'!$Q$15,0)</f>
        <v>0</v>
      </c>
      <c r="BR40" s="174"/>
      <c r="BS40" s="6"/>
      <c r="BT40" s="57" t="s">
        <v>29</v>
      </c>
      <c r="BU40" s="23" t="str">
        <f t="shared" si="17"/>
        <v/>
      </c>
      <c r="BV40" s="23" t="str">
        <f t="shared" si="17"/>
        <v/>
      </c>
      <c r="BW40" s="23" t="str">
        <f t="shared" si="17"/>
        <v/>
      </c>
      <c r="BX40" s="23" t="str">
        <f t="shared" si="17"/>
        <v/>
      </c>
      <c r="BY40" s="23" t="str">
        <f t="shared" si="17"/>
        <v/>
      </c>
      <c r="BZ40" s="6"/>
      <c r="CA40" s="6"/>
      <c r="CB40" s="57" t="s">
        <v>29</v>
      </c>
      <c r="CC40" s="193" t="str">
        <f t="shared" si="169"/>
        <v/>
      </c>
      <c r="CD40" s="193" t="str">
        <f t="shared" si="157"/>
        <v/>
      </c>
      <c r="CE40" s="193" t="str">
        <f t="shared" si="157"/>
        <v/>
      </c>
      <c r="CF40" s="193" t="str">
        <f t="shared" si="157"/>
        <v/>
      </c>
      <c r="CG40" s="193" t="str">
        <f t="shared" si="157"/>
        <v/>
      </c>
      <c r="CH40" s="196">
        <f t="shared" si="170"/>
        <v>0</v>
      </c>
      <c r="CI40" s="66"/>
      <c r="CJ40" s="66"/>
      <c r="CK40" s="193" t="str">
        <f t="shared" si="158"/>
        <v/>
      </c>
      <c r="CL40" s="193" t="str">
        <f t="shared" si="158"/>
        <v/>
      </c>
      <c r="CM40" s="193" t="str">
        <f t="shared" si="158"/>
        <v/>
      </c>
      <c r="CN40" s="193" t="str">
        <f t="shared" si="158"/>
        <v/>
      </c>
      <c r="CO40" s="193" t="str">
        <f t="shared" si="158"/>
        <v/>
      </c>
      <c r="CP40" s="196">
        <f t="shared" si="3"/>
        <v>0</v>
      </c>
      <c r="CS40" s="193" t="str">
        <f t="shared" si="171"/>
        <v/>
      </c>
      <c r="CT40" s="193" t="str">
        <f t="shared" si="159"/>
        <v/>
      </c>
      <c r="CU40" s="193" t="str">
        <f t="shared" si="159"/>
        <v/>
      </c>
      <c r="CV40" s="193" t="str">
        <f t="shared" si="159"/>
        <v/>
      </c>
      <c r="CW40" s="193" t="str">
        <f t="shared" si="159"/>
        <v/>
      </c>
      <c r="CX40" s="196">
        <f t="shared" si="5"/>
        <v>0</v>
      </c>
      <c r="DA40" s="193" t="str">
        <f t="shared" si="172"/>
        <v/>
      </c>
      <c r="DB40" s="193" t="str">
        <f t="shared" si="160"/>
        <v/>
      </c>
      <c r="DC40" s="193" t="str">
        <f t="shared" si="160"/>
        <v/>
      </c>
      <c r="DD40" s="193" t="str">
        <f t="shared" si="160"/>
        <v/>
      </c>
      <c r="DE40" s="193" t="str">
        <f t="shared" si="160"/>
        <v/>
      </c>
      <c r="DF40" s="196">
        <f t="shared" si="7"/>
        <v>0</v>
      </c>
      <c r="DI40" s="193" t="str">
        <f t="shared" si="173"/>
        <v/>
      </c>
      <c r="DJ40" s="193" t="str">
        <f t="shared" si="161"/>
        <v/>
      </c>
      <c r="DK40" s="193" t="str">
        <f t="shared" si="161"/>
        <v/>
      </c>
      <c r="DL40" s="193" t="str">
        <f t="shared" si="161"/>
        <v/>
      </c>
      <c r="DM40" s="193" t="str">
        <f t="shared" si="161"/>
        <v/>
      </c>
      <c r="DN40" s="196">
        <f t="shared" si="23"/>
        <v>0</v>
      </c>
      <c r="DQ40" s="193" t="str">
        <f t="shared" si="174"/>
        <v/>
      </c>
      <c r="DR40" s="193" t="str">
        <f t="shared" si="162"/>
        <v/>
      </c>
      <c r="DS40" s="193" t="str">
        <f t="shared" si="162"/>
        <v/>
      </c>
      <c r="DT40" s="193" t="str">
        <f t="shared" si="162"/>
        <v/>
      </c>
      <c r="DU40" s="193" t="str">
        <f t="shared" si="162"/>
        <v/>
      </c>
      <c r="DV40" s="196">
        <f t="shared" si="10"/>
        <v>0</v>
      </c>
    </row>
    <row r="41" spans="1:126" ht="25.5" customHeight="1">
      <c r="A41" s="19"/>
      <c r="B41" s="54"/>
      <c r="C41" s="55"/>
      <c r="D41" s="55"/>
      <c r="E41" s="56"/>
      <c r="F41" s="57" t="s">
        <v>30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8">
        <f t="shared" si="163"/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8">
        <f t="shared" si="164"/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8">
        <f t="shared" si="165"/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8">
        <f t="shared" si="166"/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8">
        <f t="shared" si="167"/>
        <v>0</v>
      </c>
      <c r="AK41" s="51">
        <v>0</v>
      </c>
      <c r="AL41" s="51">
        <v>0</v>
      </c>
      <c r="AM41" s="51">
        <v>0</v>
      </c>
      <c r="AN41" s="51">
        <v>0</v>
      </c>
      <c r="AO41" s="51">
        <v>0</v>
      </c>
      <c r="AP41" s="58">
        <f t="shared" si="168"/>
        <v>0</v>
      </c>
      <c r="BB41" s="6"/>
      <c r="BC41" s="6"/>
      <c r="BD41" s="57" t="s">
        <v>30</v>
      </c>
      <c r="BE41" s="170">
        <f>'SPMW - Probs. of Failure '!O$15</f>
        <v>0</v>
      </c>
      <c r="BF41" s="170">
        <f>'SPMW - Probs. of Failure '!P$15</f>
        <v>0</v>
      </c>
      <c r="BG41" s="170">
        <f>'SPMW - Probs. of Failure '!Q$15</f>
        <v>0</v>
      </c>
      <c r="BH41" s="170">
        <f>'SPMW - Probs. of Failure '!R$15</f>
        <v>0</v>
      </c>
      <c r="BI41" s="170">
        <f>'SPMW - Probs. of Failure '!S$15</f>
        <v>0</v>
      </c>
      <c r="BJ41" s="174"/>
      <c r="BK41" s="6"/>
      <c r="BL41" s="57" t="s">
        <v>30</v>
      </c>
      <c r="BM41" s="239">
        <f>IFERROR($BM5*'SPMW - Average Cons. of Failure'!$Q$15,0)</f>
        <v>0</v>
      </c>
      <c r="BN41" s="239">
        <f>IFERROR($BM5*'SPMW - Average Cons. of Failure'!$Q$15,0)</f>
        <v>0</v>
      </c>
      <c r="BO41" s="239">
        <f>IFERROR($BM5*'SPMW - Average Cons. of Failure'!$Q$15,0)</f>
        <v>0</v>
      </c>
      <c r="BP41" s="239">
        <f>IFERROR($BM5*'SPMW - Average Cons. of Failure'!$Q$15,0)</f>
        <v>0</v>
      </c>
      <c r="BQ41" s="239">
        <f>IFERROR($BM5*'SPMW - Average Cons. of Failure'!$Q$15,0)</f>
        <v>0</v>
      </c>
      <c r="BR41" s="174"/>
      <c r="BS41" s="6"/>
      <c r="BT41" s="57" t="s">
        <v>30</v>
      </c>
      <c r="BU41" s="23" t="str">
        <f t="shared" si="17"/>
        <v/>
      </c>
      <c r="BV41" s="23" t="str">
        <f t="shared" si="17"/>
        <v/>
      </c>
      <c r="BW41" s="23" t="str">
        <f t="shared" si="17"/>
        <v/>
      </c>
      <c r="BX41" s="23" t="str">
        <f t="shared" si="17"/>
        <v/>
      </c>
      <c r="BY41" s="23" t="str">
        <f t="shared" si="17"/>
        <v/>
      </c>
      <c r="BZ41" s="6"/>
      <c r="CA41" s="6"/>
      <c r="CB41" s="57" t="s">
        <v>30</v>
      </c>
      <c r="CC41" s="193" t="str">
        <f t="shared" si="169"/>
        <v/>
      </c>
      <c r="CD41" s="193" t="str">
        <f t="shared" si="157"/>
        <v/>
      </c>
      <c r="CE41" s="193" t="str">
        <f t="shared" si="157"/>
        <v/>
      </c>
      <c r="CF41" s="193" t="str">
        <f t="shared" si="157"/>
        <v/>
      </c>
      <c r="CG41" s="193" t="str">
        <f t="shared" si="157"/>
        <v/>
      </c>
      <c r="CH41" s="196">
        <f t="shared" si="170"/>
        <v>0</v>
      </c>
      <c r="CI41" s="66"/>
      <c r="CJ41" s="66"/>
      <c r="CK41" s="193" t="str">
        <f t="shared" si="158"/>
        <v/>
      </c>
      <c r="CL41" s="193" t="str">
        <f t="shared" si="158"/>
        <v/>
      </c>
      <c r="CM41" s="193" t="str">
        <f t="shared" si="158"/>
        <v/>
      </c>
      <c r="CN41" s="193" t="str">
        <f t="shared" si="158"/>
        <v/>
      </c>
      <c r="CO41" s="193" t="str">
        <f t="shared" si="158"/>
        <v/>
      </c>
      <c r="CP41" s="196">
        <f t="shared" si="3"/>
        <v>0</v>
      </c>
      <c r="CS41" s="193" t="str">
        <f t="shared" si="171"/>
        <v/>
      </c>
      <c r="CT41" s="193" t="str">
        <f t="shared" si="159"/>
        <v/>
      </c>
      <c r="CU41" s="193" t="str">
        <f t="shared" si="159"/>
        <v/>
      </c>
      <c r="CV41" s="193" t="str">
        <f t="shared" si="159"/>
        <v/>
      </c>
      <c r="CW41" s="193" t="str">
        <f t="shared" si="159"/>
        <v/>
      </c>
      <c r="CX41" s="196">
        <f t="shared" si="5"/>
        <v>0</v>
      </c>
      <c r="DA41" s="193" t="str">
        <f t="shared" si="172"/>
        <v/>
      </c>
      <c r="DB41" s="193" t="str">
        <f t="shared" si="160"/>
        <v/>
      </c>
      <c r="DC41" s="193" t="str">
        <f t="shared" si="160"/>
        <v/>
      </c>
      <c r="DD41" s="193" t="str">
        <f t="shared" si="160"/>
        <v/>
      </c>
      <c r="DE41" s="193" t="str">
        <f t="shared" si="160"/>
        <v/>
      </c>
      <c r="DF41" s="196">
        <f t="shared" si="7"/>
        <v>0</v>
      </c>
      <c r="DI41" s="193" t="str">
        <f t="shared" si="173"/>
        <v/>
      </c>
      <c r="DJ41" s="193" t="str">
        <f t="shared" si="161"/>
        <v/>
      </c>
      <c r="DK41" s="193" t="str">
        <f t="shared" si="161"/>
        <v/>
      </c>
      <c r="DL41" s="193" t="str">
        <f t="shared" si="161"/>
        <v/>
      </c>
      <c r="DM41" s="193" t="str">
        <f t="shared" si="161"/>
        <v/>
      </c>
      <c r="DN41" s="196">
        <f t="shared" si="23"/>
        <v>0</v>
      </c>
      <c r="DQ41" s="193" t="str">
        <f t="shared" si="174"/>
        <v/>
      </c>
      <c r="DR41" s="193" t="str">
        <f t="shared" si="162"/>
        <v/>
      </c>
      <c r="DS41" s="193" t="str">
        <f t="shared" si="162"/>
        <v/>
      </c>
      <c r="DT41" s="193" t="str">
        <f t="shared" si="162"/>
        <v/>
      </c>
      <c r="DU41" s="193" t="str">
        <f t="shared" si="162"/>
        <v/>
      </c>
      <c r="DV41" s="196">
        <f t="shared" si="10"/>
        <v>0</v>
      </c>
    </row>
    <row r="42" spans="1:126" ht="25.5" customHeight="1" thickBot="1">
      <c r="A42" s="19"/>
      <c r="B42" s="59"/>
      <c r="C42" s="60">
        <v>0</v>
      </c>
      <c r="D42" s="60">
        <v>0</v>
      </c>
      <c r="E42" s="61">
        <v>0</v>
      </c>
      <c r="F42" s="62"/>
      <c r="G42" s="63">
        <f>SUM(G38:G41)</f>
        <v>0</v>
      </c>
      <c r="H42" s="64">
        <f t="shared" ref="H42:K42" si="175">SUM(H38:H41)</f>
        <v>0</v>
      </c>
      <c r="I42" s="64">
        <f t="shared" si="175"/>
        <v>0</v>
      </c>
      <c r="J42" s="64">
        <f t="shared" si="175"/>
        <v>0</v>
      </c>
      <c r="K42" s="64">
        <f t="shared" si="175"/>
        <v>0</v>
      </c>
      <c r="L42" s="65"/>
      <c r="M42" s="63">
        <f>SUM(M38:M41)</f>
        <v>0</v>
      </c>
      <c r="N42" s="64">
        <f t="shared" ref="N42:Q42" si="176">SUM(N38:N41)</f>
        <v>0</v>
      </c>
      <c r="O42" s="64">
        <f t="shared" si="176"/>
        <v>0</v>
      </c>
      <c r="P42" s="64">
        <f t="shared" si="176"/>
        <v>0</v>
      </c>
      <c r="Q42" s="64">
        <f t="shared" si="176"/>
        <v>0</v>
      </c>
      <c r="R42" s="65"/>
      <c r="S42" s="63">
        <f>SUM(S38:S41)</f>
        <v>0</v>
      </c>
      <c r="T42" s="64">
        <f t="shared" ref="T42:W42" si="177">SUM(T38:T41)</f>
        <v>0</v>
      </c>
      <c r="U42" s="64">
        <f t="shared" si="177"/>
        <v>0</v>
      </c>
      <c r="V42" s="64">
        <f t="shared" si="177"/>
        <v>0</v>
      </c>
      <c r="W42" s="64">
        <f t="shared" si="177"/>
        <v>0</v>
      </c>
      <c r="X42" s="65"/>
      <c r="Y42" s="63">
        <f>SUM(Y38:Y41)</f>
        <v>0</v>
      </c>
      <c r="Z42" s="64">
        <f t="shared" ref="Z42:AC42" si="178">SUM(Z38:Z41)</f>
        <v>0</v>
      </c>
      <c r="AA42" s="64">
        <f t="shared" si="178"/>
        <v>0</v>
      </c>
      <c r="AB42" s="64">
        <f t="shared" si="178"/>
        <v>0</v>
      </c>
      <c r="AC42" s="64">
        <f t="shared" si="178"/>
        <v>0</v>
      </c>
      <c r="AD42" s="65"/>
      <c r="AE42" s="63">
        <f>SUM(AE38:AE41)</f>
        <v>0</v>
      </c>
      <c r="AF42" s="64">
        <f t="shared" ref="AF42:AI42" si="179">SUM(AF38:AF41)</f>
        <v>0</v>
      </c>
      <c r="AG42" s="64">
        <f t="shared" si="179"/>
        <v>0</v>
      </c>
      <c r="AH42" s="64">
        <f t="shared" si="179"/>
        <v>0</v>
      </c>
      <c r="AI42" s="64">
        <f t="shared" si="179"/>
        <v>0</v>
      </c>
      <c r="AJ42" s="65"/>
      <c r="AK42" s="63">
        <f>SUM(AK38:AK41)</f>
        <v>0</v>
      </c>
      <c r="AL42" s="64">
        <f t="shared" ref="AL42:AO42" si="180">SUM(AL38:AL41)</f>
        <v>0</v>
      </c>
      <c r="AM42" s="64">
        <f t="shared" si="180"/>
        <v>0</v>
      </c>
      <c r="AN42" s="64">
        <f t="shared" si="180"/>
        <v>0</v>
      </c>
      <c r="AO42" s="64">
        <f t="shared" si="180"/>
        <v>0</v>
      </c>
      <c r="AP42" s="65"/>
      <c r="BB42" s="6"/>
      <c r="BC42" s="6"/>
      <c r="BD42" s="62"/>
      <c r="BE42" s="171"/>
      <c r="BF42" s="172"/>
      <c r="BG42" s="172"/>
      <c r="BH42" s="172"/>
      <c r="BI42" s="172"/>
      <c r="BJ42" s="65"/>
      <c r="BK42" s="6"/>
      <c r="BL42" s="62"/>
      <c r="BM42" s="171"/>
      <c r="BN42" s="172"/>
      <c r="BO42" s="172"/>
      <c r="BP42" s="172"/>
      <c r="BQ42" s="172"/>
      <c r="BR42" s="65"/>
      <c r="BS42" s="6"/>
      <c r="BT42" s="62"/>
      <c r="BU42" s="23" t="str">
        <f t="shared" si="17"/>
        <v/>
      </c>
      <c r="BV42" s="23" t="str">
        <f t="shared" si="17"/>
        <v/>
      </c>
      <c r="BW42" s="23" t="str">
        <f t="shared" si="17"/>
        <v/>
      </c>
      <c r="BX42" s="23" t="str">
        <f t="shared" si="17"/>
        <v/>
      </c>
      <c r="BY42" s="23" t="str">
        <f t="shared" si="17"/>
        <v/>
      </c>
      <c r="BZ42" s="6"/>
      <c r="CA42" s="6"/>
      <c r="CB42" s="62"/>
      <c r="CC42" s="195">
        <f>SUM(CC38:CC41)</f>
        <v>0</v>
      </c>
      <c r="CD42" s="195">
        <f t="shared" ref="CD42:CG42" si="181">SUM(CD38:CD41)</f>
        <v>0</v>
      </c>
      <c r="CE42" s="195">
        <f t="shared" si="181"/>
        <v>0</v>
      </c>
      <c r="CF42" s="195">
        <f t="shared" si="181"/>
        <v>0</v>
      </c>
      <c r="CG42" s="195">
        <f t="shared" si="181"/>
        <v>0</v>
      </c>
      <c r="CH42" s="196">
        <f>SUM(CC42:CG42)</f>
        <v>0</v>
      </c>
      <c r="CI42" s="66"/>
      <c r="CJ42" s="66"/>
      <c r="CK42" s="195">
        <f>SUM(CK38:CK41)</f>
        <v>0</v>
      </c>
      <c r="CL42" s="195">
        <f t="shared" ref="CL42:CO42" si="182">SUM(CL38:CL41)</f>
        <v>0</v>
      </c>
      <c r="CM42" s="195">
        <f t="shared" si="182"/>
        <v>0</v>
      </c>
      <c r="CN42" s="195">
        <f t="shared" si="182"/>
        <v>0</v>
      </c>
      <c r="CO42" s="195">
        <f t="shared" si="182"/>
        <v>0</v>
      </c>
      <c r="CP42" s="196">
        <f t="shared" si="3"/>
        <v>0</v>
      </c>
      <c r="CS42" s="195">
        <f>SUM(CS38:CS41)</f>
        <v>0</v>
      </c>
      <c r="CT42" s="195">
        <f t="shared" ref="CT42:CW42" si="183">SUM(CT38:CT41)</f>
        <v>0</v>
      </c>
      <c r="CU42" s="195">
        <f t="shared" si="183"/>
        <v>0</v>
      </c>
      <c r="CV42" s="195">
        <f t="shared" si="183"/>
        <v>0</v>
      </c>
      <c r="CW42" s="195">
        <f t="shared" si="183"/>
        <v>0</v>
      </c>
      <c r="CX42" s="196">
        <f t="shared" si="5"/>
        <v>0</v>
      </c>
      <c r="DA42" s="195">
        <f>SUM(DA38:DA41)</f>
        <v>0</v>
      </c>
      <c r="DB42" s="195">
        <f t="shared" ref="DB42:DE42" si="184">SUM(DB38:DB41)</f>
        <v>0</v>
      </c>
      <c r="DC42" s="195">
        <f t="shared" si="184"/>
        <v>0</v>
      </c>
      <c r="DD42" s="195">
        <f t="shared" si="184"/>
        <v>0</v>
      </c>
      <c r="DE42" s="195">
        <f t="shared" si="184"/>
        <v>0</v>
      </c>
      <c r="DF42" s="196">
        <f t="shared" si="7"/>
        <v>0</v>
      </c>
      <c r="DI42" s="195">
        <f>SUM(DI38:DI41)</f>
        <v>0</v>
      </c>
      <c r="DJ42" s="195">
        <f t="shared" ref="DJ42:DM42" si="185">SUM(DJ38:DJ41)</f>
        <v>0</v>
      </c>
      <c r="DK42" s="195">
        <f t="shared" si="185"/>
        <v>0</v>
      </c>
      <c r="DL42" s="195">
        <f t="shared" si="185"/>
        <v>0</v>
      </c>
      <c r="DM42" s="195">
        <f t="shared" si="185"/>
        <v>0</v>
      </c>
      <c r="DN42" s="196">
        <f t="shared" si="23"/>
        <v>0</v>
      </c>
      <c r="DQ42" s="195">
        <f>SUM(DQ38:DQ41)</f>
        <v>0</v>
      </c>
      <c r="DR42" s="195">
        <f t="shared" ref="DR42:DU42" si="186">SUM(DR38:DR41)</f>
        <v>0</v>
      </c>
      <c r="DS42" s="195">
        <f t="shared" si="186"/>
        <v>0</v>
      </c>
      <c r="DT42" s="195">
        <f t="shared" si="186"/>
        <v>0</v>
      </c>
      <c r="DU42" s="195">
        <f t="shared" si="186"/>
        <v>0</v>
      </c>
      <c r="DV42" s="196">
        <f t="shared" si="10"/>
        <v>0</v>
      </c>
    </row>
    <row r="43" spans="1:126" ht="25.5" customHeight="1">
      <c r="A43" s="19"/>
      <c r="B43" s="68" t="s">
        <v>33</v>
      </c>
      <c r="C43" s="48"/>
      <c r="D43" s="48"/>
      <c r="E43" s="49"/>
      <c r="F43" s="50" t="s">
        <v>25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2">
        <f>SUM(G43:K43)</f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2">
        <f>SUM(M43:Q43)</f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2">
        <f>SUM(S43:W43)</f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2">
        <f>SUM(Y43:AC43)</f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52">
        <f>SUM(AE43:AI43)</f>
        <v>0</v>
      </c>
      <c r="AK43" s="53">
        <v>0</v>
      </c>
      <c r="AL43" s="53">
        <v>0</v>
      </c>
      <c r="AM43" s="53">
        <v>0</v>
      </c>
      <c r="AN43" s="53">
        <v>0</v>
      </c>
      <c r="AO43" s="53">
        <v>0</v>
      </c>
      <c r="AP43" s="52">
        <f>SUM(AK43:AO43)</f>
        <v>0</v>
      </c>
      <c r="BB43" s="6"/>
      <c r="BC43" s="6"/>
      <c r="BD43" s="50" t="s">
        <v>25</v>
      </c>
      <c r="BE43" s="170">
        <f>'SPMW - Probs. of Failure '!O$16</f>
        <v>0</v>
      </c>
      <c r="BF43" s="170">
        <f>'SPMW - Probs. of Failure '!P$16</f>
        <v>0</v>
      </c>
      <c r="BG43" s="170">
        <f>'SPMW - Probs. of Failure '!Q$16</f>
        <v>0</v>
      </c>
      <c r="BH43" s="170">
        <f>'SPMW - Probs. of Failure '!R$16</f>
        <v>0</v>
      </c>
      <c r="BI43" s="170">
        <f>'SPMW - Probs. of Failure '!S$16</f>
        <v>0</v>
      </c>
      <c r="BJ43" s="173"/>
      <c r="BK43" s="6"/>
      <c r="BL43" s="50" t="s">
        <v>25</v>
      </c>
      <c r="BM43" s="239">
        <f>IFERROR($BM2*'SPMW - Average Cons. of Failure'!$Q$16,0)</f>
        <v>0</v>
      </c>
      <c r="BN43" s="239">
        <f>IFERROR($BM2*'SPMW - Average Cons. of Failure'!$Q$16,0)</f>
        <v>0</v>
      </c>
      <c r="BO43" s="239">
        <f>IFERROR($BM2*'SPMW - Average Cons. of Failure'!$Q$16,0)</f>
        <v>0</v>
      </c>
      <c r="BP43" s="239">
        <f>IFERROR($BM2*'SPMW - Average Cons. of Failure'!$Q$16,0)</f>
        <v>0</v>
      </c>
      <c r="BQ43" s="239">
        <f>IFERROR($BM2*'SPMW - Average Cons. of Failure'!$Q$16,0)</f>
        <v>0</v>
      </c>
      <c r="BR43" s="173"/>
      <c r="BS43" s="6"/>
      <c r="BT43" s="50" t="s">
        <v>25</v>
      </c>
      <c r="BU43" s="23" t="str">
        <f t="shared" si="17"/>
        <v/>
      </c>
      <c r="BV43" s="23" t="str">
        <f t="shared" si="17"/>
        <v/>
      </c>
      <c r="BW43" s="23" t="str">
        <f t="shared" si="17"/>
        <v/>
      </c>
      <c r="BX43" s="23" t="str">
        <f t="shared" si="17"/>
        <v/>
      </c>
      <c r="BY43" s="23" t="str">
        <f t="shared" si="17"/>
        <v/>
      </c>
      <c r="BZ43" s="6"/>
      <c r="CA43" s="6"/>
      <c r="CB43" s="50" t="s">
        <v>25</v>
      </c>
      <c r="CC43" s="193" t="str">
        <f>IF(BU43="","",M43*BU43)</f>
        <v/>
      </c>
      <c r="CD43" s="193" t="str">
        <f t="shared" ref="CD43:CG46" si="187">IF(BV43="","",N43*BV43)</f>
        <v/>
      </c>
      <c r="CE43" s="193" t="str">
        <f t="shared" si="187"/>
        <v/>
      </c>
      <c r="CF43" s="193" t="str">
        <f t="shared" si="187"/>
        <v/>
      </c>
      <c r="CG43" s="193" t="str">
        <f t="shared" si="187"/>
        <v/>
      </c>
      <c r="CH43" s="196">
        <f t="shared" ref="CH43:CH46" si="188">SUM(CC43:CG43)</f>
        <v>0</v>
      </c>
      <c r="CI43" s="66"/>
      <c r="CJ43" s="66"/>
      <c r="CK43" s="193" t="str">
        <f t="shared" ref="CK43:CO46" si="189">IF(BU43="","",G43*BU43)</f>
        <v/>
      </c>
      <c r="CL43" s="193" t="str">
        <f t="shared" si="189"/>
        <v/>
      </c>
      <c r="CM43" s="193" t="str">
        <f t="shared" si="189"/>
        <v/>
      </c>
      <c r="CN43" s="193" t="str">
        <f t="shared" si="189"/>
        <v/>
      </c>
      <c r="CO43" s="193" t="str">
        <f t="shared" si="189"/>
        <v/>
      </c>
      <c r="CP43" s="196">
        <f t="shared" si="3"/>
        <v>0</v>
      </c>
      <c r="CS43" s="193" t="str">
        <f>IF(BU43="","",Y43*BU43)</f>
        <v/>
      </c>
      <c r="CT43" s="193" t="str">
        <f t="shared" ref="CT43:CW46" si="190">IF(BV43="","",Z43*BV43)</f>
        <v/>
      </c>
      <c r="CU43" s="193" t="str">
        <f t="shared" si="190"/>
        <v/>
      </c>
      <c r="CV43" s="193" t="str">
        <f t="shared" si="190"/>
        <v/>
      </c>
      <c r="CW43" s="193" t="str">
        <f t="shared" si="190"/>
        <v/>
      </c>
      <c r="CX43" s="196">
        <f t="shared" si="5"/>
        <v>0</v>
      </c>
      <c r="DA43" s="193" t="str">
        <f>IF(BU43="","",(S43+Y43)*BU43)</f>
        <v/>
      </c>
      <c r="DB43" s="193" t="str">
        <f t="shared" ref="DB43:DE46" si="191">IF(BV43="","",(T43+Z43)*BV43)</f>
        <v/>
      </c>
      <c r="DC43" s="193" t="str">
        <f t="shared" si="191"/>
        <v/>
      </c>
      <c r="DD43" s="193" t="str">
        <f t="shared" si="191"/>
        <v/>
      </c>
      <c r="DE43" s="193" t="str">
        <f t="shared" si="191"/>
        <v/>
      </c>
      <c r="DF43" s="196">
        <f t="shared" si="7"/>
        <v>0</v>
      </c>
      <c r="DI43" s="193" t="str">
        <f>IF(BU43="","",AK43*BU43)</f>
        <v/>
      </c>
      <c r="DJ43" s="193" t="str">
        <f t="shared" ref="DJ43:DM46" si="192">IF(BV43="","",AL43*BV43)</f>
        <v/>
      </c>
      <c r="DK43" s="193" t="str">
        <f t="shared" si="192"/>
        <v/>
      </c>
      <c r="DL43" s="193" t="str">
        <f t="shared" si="192"/>
        <v/>
      </c>
      <c r="DM43" s="193" t="str">
        <f t="shared" si="192"/>
        <v/>
      </c>
      <c r="DN43" s="196">
        <f t="shared" si="23"/>
        <v>0</v>
      </c>
      <c r="DQ43" s="193" t="str">
        <f>IF(BU43="","",(AE43+AK43)*BU43)</f>
        <v/>
      </c>
      <c r="DR43" s="193" t="str">
        <f t="shared" ref="DR43:DU46" si="193">IF(BV43="","",(AF43+AL43)*BV43)</f>
        <v/>
      </c>
      <c r="DS43" s="193" t="str">
        <f t="shared" si="193"/>
        <v/>
      </c>
      <c r="DT43" s="193" t="str">
        <f t="shared" si="193"/>
        <v/>
      </c>
      <c r="DU43" s="193" t="str">
        <f t="shared" si="193"/>
        <v/>
      </c>
      <c r="DV43" s="196">
        <f t="shared" si="10"/>
        <v>0</v>
      </c>
    </row>
    <row r="44" spans="1:126" ht="25.5" customHeight="1">
      <c r="A44" s="19"/>
      <c r="B44" s="54"/>
      <c r="C44" s="55"/>
      <c r="D44" s="55"/>
      <c r="E44" s="56"/>
      <c r="F44" s="57" t="s">
        <v>27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8">
        <f t="shared" ref="L44:L46" si="194">SUM(G44:K44)</f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8">
        <f t="shared" ref="R44:R46" si="195">SUM(M44:Q44)</f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8">
        <f t="shared" ref="X44:X46" si="196">SUM(S44:W44)</f>
        <v>0</v>
      </c>
      <c r="Y44" s="51">
        <v>0</v>
      </c>
      <c r="Z44" s="51">
        <v>0</v>
      </c>
      <c r="AA44" s="51">
        <v>0</v>
      </c>
      <c r="AB44" s="51">
        <v>0</v>
      </c>
      <c r="AC44" s="51">
        <v>0</v>
      </c>
      <c r="AD44" s="58">
        <f t="shared" ref="AD44:AD46" si="197">SUM(Y44:AC44)</f>
        <v>0</v>
      </c>
      <c r="AE44" s="51">
        <v>0</v>
      </c>
      <c r="AF44" s="51">
        <v>0</v>
      </c>
      <c r="AG44" s="51">
        <v>0</v>
      </c>
      <c r="AH44" s="51">
        <v>0</v>
      </c>
      <c r="AI44" s="51">
        <v>0</v>
      </c>
      <c r="AJ44" s="58">
        <f t="shared" ref="AJ44:AJ46" si="198">SUM(AE44:AI44)</f>
        <v>0</v>
      </c>
      <c r="AK44" s="51">
        <v>0</v>
      </c>
      <c r="AL44" s="51">
        <v>0</v>
      </c>
      <c r="AM44" s="51">
        <v>0</v>
      </c>
      <c r="AN44" s="51">
        <v>0</v>
      </c>
      <c r="AO44" s="51">
        <v>0</v>
      </c>
      <c r="AP44" s="58">
        <f t="shared" ref="AP44:AP46" si="199">SUM(AK44:AO44)</f>
        <v>0</v>
      </c>
      <c r="BB44" s="6"/>
      <c r="BC44" s="6"/>
      <c r="BD44" s="57" t="s">
        <v>27</v>
      </c>
      <c r="BE44" s="170">
        <f>'SPMW - Probs. of Failure '!O$16</f>
        <v>0</v>
      </c>
      <c r="BF44" s="170">
        <f>'SPMW - Probs. of Failure '!P$16</f>
        <v>0</v>
      </c>
      <c r="BG44" s="170">
        <f>'SPMW - Probs. of Failure '!Q$16</f>
        <v>0</v>
      </c>
      <c r="BH44" s="170">
        <f>'SPMW - Probs. of Failure '!R$16</f>
        <v>0</v>
      </c>
      <c r="BI44" s="170">
        <f>'SPMW - Probs. of Failure '!S$16</f>
        <v>0</v>
      </c>
      <c r="BJ44" s="174"/>
      <c r="BK44" s="6"/>
      <c r="BL44" s="57" t="s">
        <v>27</v>
      </c>
      <c r="BM44" s="239">
        <f>IFERROR($BM3*'SPMW - Average Cons. of Failure'!$Q$16,0)</f>
        <v>0</v>
      </c>
      <c r="BN44" s="239">
        <f>IFERROR($BM3*'SPMW - Average Cons. of Failure'!$Q$16,0)</f>
        <v>0</v>
      </c>
      <c r="BO44" s="239">
        <f>IFERROR($BM3*'SPMW - Average Cons. of Failure'!$Q$16,0)</f>
        <v>0</v>
      </c>
      <c r="BP44" s="239">
        <f>IFERROR($BM3*'SPMW - Average Cons. of Failure'!$Q$16,0)</f>
        <v>0</v>
      </c>
      <c r="BQ44" s="239">
        <f>IFERROR($BM3*'SPMW - Average Cons. of Failure'!$Q$16,0)</f>
        <v>0</v>
      </c>
      <c r="BR44" s="174"/>
      <c r="BS44" s="6"/>
      <c r="BT44" s="57" t="s">
        <v>27</v>
      </c>
      <c r="BU44" s="23" t="str">
        <f t="shared" si="17"/>
        <v/>
      </c>
      <c r="BV44" s="23" t="str">
        <f t="shared" si="17"/>
        <v/>
      </c>
      <c r="BW44" s="23" t="str">
        <f t="shared" si="17"/>
        <v/>
      </c>
      <c r="BX44" s="23" t="str">
        <f t="shared" si="17"/>
        <v/>
      </c>
      <c r="BY44" s="23" t="str">
        <f t="shared" si="17"/>
        <v/>
      </c>
      <c r="BZ44" s="6"/>
      <c r="CA44" s="6"/>
      <c r="CB44" s="57" t="s">
        <v>27</v>
      </c>
      <c r="CC44" s="193" t="str">
        <f t="shared" ref="CC44:CC46" si="200">IF(BU44="","",M44*BU44)</f>
        <v/>
      </c>
      <c r="CD44" s="193" t="str">
        <f t="shared" si="187"/>
        <v/>
      </c>
      <c r="CE44" s="193" t="str">
        <f t="shared" si="187"/>
        <v/>
      </c>
      <c r="CF44" s="193" t="str">
        <f t="shared" si="187"/>
        <v/>
      </c>
      <c r="CG44" s="193" t="str">
        <f t="shared" si="187"/>
        <v/>
      </c>
      <c r="CH44" s="196">
        <f t="shared" si="188"/>
        <v>0</v>
      </c>
      <c r="CI44" s="66"/>
      <c r="CJ44" s="66"/>
      <c r="CK44" s="193" t="str">
        <f t="shared" si="189"/>
        <v/>
      </c>
      <c r="CL44" s="193" t="str">
        <f t="shared" si="189"/>
        <v/>
      </c>
      <c r="CM44" s="193" t="str">
        <f t="shared" si="189"/>
        <v/>
      </c>
      <c r="CN44" s="193" t="str">
        <f t="shared" si="189"/>
        <v/>
      </c>
      <c r="CO44" s="193" t="str">
        <f t="shared" si="189"/>
        <v/>
      </c>
      <c r="CP44" s="196">
        <f t="shared" si="3"/>
        <v>0</v>
      </c>
      <c r="CS44" s="193" t="str">
        <f t="shared" ref="CS44:CS46" si="201">IF(BU44="","",Y44*BU44)</f>
        <v/>
      </c>
      <c r="CT44" s="193" t="str">
        <f t="shared" si="190"/>
        <v/>
      </c>
      <c r="CU44" s="193" t="str">
        <f t="shared" si="190"/>
        <v/>
      </c>
      <c r="CV44" s="193" t="str">
        <f t="shared" si="190"/>
        <v/>
      </c>
      <c r="CW44" s="193" t="str">
        <f t="shared" si="190"/>
        <v/>
      </c>
      <c r="CX44" s="196">
        <f t="shared" si="5"/>
        <v>0</v>
      </c>
      <c r="DA44" s="193" t="str">
        <f t="shared" ref="DA44:DA46" si="202">IF(BU44="","",(S44+Y44)*BU44)</f>
        <v/>
      </c>
      <c r="DB44" s="193" t="str">
        <f t="shared" si="191"/>
        <v/>
      </c>
      <c r="DC44" s="193" t="str">
        <f t="shared" si="191"/>
        <v/>
      </c>
      <c r="DD44" s="193" t="str">
        <f t="shared" si="191"/>
        <v/>
      </c>
      <c r="DE44" s="193" t="str">
        <f t="shared" si="191"/>
        <v/>
      </c>
      <c r="DF44" s="196">
        <f t="shared" si="7"/>
        <v>0</v>
      </c>
      <c r="DI44" s="193" t="str">
        <f t="shared" ref="DI44:DI46" si="203">IF(BU44="","",AK44*BU44)</f>
        <v/>
      </c>
      <c r="DJ44" s="193" t="str">
        <f t="shared" si="192"/>
        <v/>
      </c>
      <c r="DK44" s="193" t="str">
        <f t="shared" si="192"/>
        <v/>
      </c>
      <c r="DL44" s="193" t="str">
        <f t="shared" si="192"/>
        <v/>
      </c>
      <c r="DM44" s="193" t="str">
        <f t="shared" si="192"/>
        <v/>
      </c>
      <c r="DN44" s="196">
        <f t="shared" si="23"/>
        <v>0</v>
      </c>
      <c r="DQ44" s="193" t="str">
        <f t="shared" ref="DQ44:DQ46" si="204">IF(BU44="","",(AE44+AK44)*BU44)</f>
        <v/>
      </c>
      <c r="DR44" s="193" t="str">
        <f t="shared" si="193"/>
        <v/>
      </c>
      <c r="DS44" s="193" t="str">
        <f t="shared" si="193"/>
        <v/>
      </c>
      <c r="DT44" s="193" t="str">
        <f t="shared" si="193"/>
        <v/>
      </c>
      <c r="DU44" s="193" t="str">
        <f t="shared" si="193"/>
        <v/>
      </c>
      <c r="DV44" s="196">
        <f t="shared" si="10"/>
        <v>0</v>
      </c>
    </row>
    <row r="45" spans="1:126" ht="25.5" customHeight="1">
      <c r="A45" s="19"/>
      <c r="B45" s="54"/>
      <c r="C45" s="55"/>
      <c r="D45" s="55"/>
      <c r="E45" s="56"/>
      <c r="F45" s="57" t="s">
        <v>29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8">
        <f t="shared" si="194"/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8">
        <f t="shared" si="195"/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8">
        <f t="shared" si="196"/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8">
        <f t="shared" si="197"/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8">
        <f t="shared" si="198"/>
        <v>0</v>
      </c>
      <c r="AK45" s="51">
        <v>0</v>
      </c>
      <c r="AL45" s="51">
        <v>0</v>
      </c>
      <c r="AM45" s="51">
        <v>0</v>
      </c>
      <c r="AN45" s="51">
        <v>0</v>
      </c>
      <c r="AO45" s="51">
        <v>0</v>
      </c>
      <c r="AP45" s="58">
        <f t="shared" si="199"/>
        <v>0</v>
      </c>
      <c r="BB45" s="6"/>
      <c r="BC45" s="6"/>
      <c r="BD45" s="57" t="s">
        <v>29</v>
      </c>
      <c r="BE45" s="170">
        <f>'SPMW - Probs. of Failure '!O$16</f>
        <v>0</v>
      </c>
      <c r="BF45" s="170">
        <f>'SPMW - Probs. of Failure '!P$16</f>
        <v>0</v>
      </c>
      <c r="BG45" s="170">
        <f>'SPMW - Probs. of Failure '!Q$16</f>
        <v>0</v>
      </c>
      <c r="BH45" s="170">
        <f>'SPMW - Probs. of Failure '!R$16</f>
        <v>0</v>
      </c>
      <c r="BI45" s="170">
        <f>'SPMW - Probs. of Failure '!S$16</f>
        <v>0</v>
      </c>
      <c r="BJ45" s="174"/>
      <c r="BK45" s="6"/>
      <c r="BL45" s="57" t="s">
        <v>29</v>
      </c>
      <c r="BM45" s="239">
        <f>IFERROR($BM4*'SPMW - Average Cons. of Failure'!$Q$16,0)</f>
        <v>0</v>
      </c>
      <c r="BN45" s="239">
        <f>IFERROR($BM4*'SPMW - Average Cons. of Failure'!$Q$16,0)</f>
        <v>0</v>
      </c>
      <c r="BO45" s="239">
        <f>IFERROR($BM4*'SPMW - Average Cons. of Failure'!$Q$16,0)</f>
        <v>0</v>
      </c>
      <c r="BP45" s="239">
        <f>IFERROR($BM4*'SPMW - Average Cons. of Failure'!$Q$16,0)</f>
        <v>0</v>
      </c>
      <c r="BQ45" s="239">
        <f>IFERROR($BM4*'SPMW - Average Cons. of Failure'!$Q$16,0)</f>
        <v>0</v>
      </c>
      <c r="BR45" s="174"/>
      <c r="BS45" s="6"/>
      <c r="BT45" s="57" t="s">
        <v>29</v>
      </c>
      <c r="BU45" s="23" t="str">
        <f t="shared" si="17"/>
        <v/>
      </c>
      <c r="BV45" s="23" t="str">
        <f t="shared" si="17"/>
        <v/>
      </c>
      <c r="BW45" s="23" t="str">
        <f t="shared" si="17"/>
        <v/>
      </c>
      <c r="BX45" s="23" t="str">
        <f t="shared" si="17"/>
        <v/>
      </c>
      <c r="BY45" s="23" t="str">
        <f t="shared" si="17"/>
        <v/>
      </c>
      <c r="BZ45" s="6"/>
      <c r="CA45" s="6"/>
      <c r="CB45" s="57" t="s">
        <v>29</v>
      </c>
      <c r="CC45" s="193" t="str">
        <f t="shared" si="200"/>
        <v/>
      </c>
      <c r="CD45" s="193" t="str">
        <f t="shared" si="187"/>
        <v/>
      </c>
      <c r="CE45" s="193" t="str">
        <f t="shared" si="187"/>
        <v/>
      </c>
      <c r="CF45" s="193" t="str">
        <f t="shared" si="187"/>
        <v/>
      </c>
      <c r="CG45" s="193" t="str">
        <f t="shared" si="187"/>
        <v/>
      </c>
      <c r="CH45" s="196">
        <f t="shared" si="188"/>
        <v>0</v>
      </c>
      <c r="CI45" s="66"/>
      <c r="CJ45" s="66"/>
      <c r="CK45" s="193" t="str">
        <f t="shared" si="189"/>
        <v/>
      </c>
      <c r="CL45" s="193" t="str">
        <f t="shared" si="189"/>
        <v/>
      </c>
      <c r="CM45" s="193" t="str">
        <f t="shared" si="189"/>
        <v/>
      </c>
      <c r="CN45" s="193" t="str">
        <f t="shared" si="189"/>
        <v/>
      </c>
      <c r="CO45" s="193" t="str">
        <f t="shared" si="189"/>
        <v/>
      </c>
      <c r="CP45" s="196">
        <f t="shared" si="3"/>
        <v>0</v>
      </c>
      <c r="CS45" s="193" t="str">
        <f t="shared" si="201"/>
        <v/>
      </c>
      <c r="CT45" s="193" t="str">
        <f t="shared" si="190"/>
        <v/>
      </c>
      <c r="CU45" s="193" t="str">
        <f t="shared" si="190"/>
        <v/>
      </c>
      <c r="CV45" s="193" t="str">
        <f t="shared" si="190"/>
        <v/>
      </c>
      <c r="CW45" s="193" t="str">
        <f t="shared" si="190"/>
        <v/>
      </c>
      <c r="CX45" s="196">
        <f t="shared" si="5"/>
        <v>0</v>
      </c>
      <c r="DA45" s="193" t="str">
        <f t="shared" si="202"/>
        <v/>
      </c>
      <c r="DB45" s="193" t="str">
        <f t="shared" si="191"/>
        <v/>
      </c>
      <c r="DC45" s="193" t="str">
        <f t="shared" si="191"/>
        <v/>
      </c>
      <c r="DD45" s="193" t="str">
        <f t="shared" si="191"/>
        <v/>
      </c>
      <c r="DE45" s="193" t="str">
        <f t="shared" si="191"/>
        <v/>
      </c>
      <c r="DF45" s="196">
        <f t="shared" si="7"/>
        <v>0</v>
      </c>
      <c r="DI45" s="193" t="str">
        <f t="shared" si="203"/>
        <v/>
      </c>
      <c r="DJ45" s="193" t="str">
        <f t="shared" si="192"/>
        <v/>
      </c>
      <c r="DK45" s="193" t="str">
        <f t="shared" si="192"/>
        <v/>
      </c>
      <c r="DL45" s="193" t="str">
        <f t="shared" si="192"/>
        <v/>
      </c>
      <c r="DM45" s="193" t="str">
        <f t="shared" si="192"/>
        <v/>
      </c>
      <c r="DN45" s="196">
        <f t="shared" si="23"/>
        <v>0</v>
      </c>
      <c r="DQ45" s="193" t="str">
        <f t="shared" si="204"/>
        <v/>
      </c>
      <c r="DR45" s="193" t="str">
        <f t="shared" si="193"/>
        <v/>
      </c>
      <c r="DS45" s="193" t="str">
        <f t="shared" si="193"/>
        <v/>
      </c>
      <c r="DT45" s="193" t="str">
        <f t="shared" si="193"/>
        <v/>
      </c>
      <c r="DU45" s="193" t="str">
        <f t="shared" si="193"/>
        <v/>
      </c>
      <c r="DV45" s="196">
        <f t="shared" si="10"/>
        <v>0</v>
      </c>
    </row>
    <row r="46" spans="1:126" ht="25.5" customHeight="1">
      <c r="A46" s="19"/>
      <c r="B46" s="54"/>
      <c r="C46" s="55"/>
      <c r="D46" s="55"/>
      <c r="E46" s="56"/>
      <c r="F46" s="57" t="s">
        <v>30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8">
        <f t="shared" si="194"/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8">
        <f t="shared" si="195"/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8">
        <f t="shared" si="196"/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8">
        <f t="shared" si="197"/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8">
        <f t="shared" si="198"/>
        <v>0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8">
        <f t="shared" si="199"/>
        <v>0</v>
      </c>
      <c r="BB46" s="6"/>
      <c r="BC46" s="6"/>
      <c r="BD46" s="57" t="s">
        <v>30</v>
      </c>
      <c r="BE46" s="170">
        <f>'SPMW - Probs. of Failure '!O$16</f>
        <v>0</v>
      </c>
      <c r="BF46" s="170">
        <f>'SPMW - Probs. of Failure '!P$16</f>
        <v>0</v>
      </c>
      <c r="BG46" s="170">
        <f>'SPMW - Probs. of Failure '!Q$16</f>
        <v>0</v>
      </c>
      <c r="BH46" s="170">
        <f>'SPMW - Probs. of Failure '!R$16</f>
        <v>0</v>
      </c>
      <c r="BI46" s="170">
        <f>'SPMW - Probs. of Failure '!S$16</f>
        <v>0</v>
      </c>
      <c r="BJ46" s="174"/>
      <c r="BK46" s="6"/>
      <c r="BL46" s="57" t="s">
        <v>30</v>
      </c>
      <c r="BM46" s="239">
        <f>IFERROR($BM5*'SPMW - Average Cons. of Failure'!$Q$16,0)</f>
        <v>0</v>
      </c>
      <c r="BN46" s="239">
        <f>IFERROR($BM5*'SPMW - Average Cons. of Failure'!$Q$16,0)</f>
        <v>0</v>
      </c>
      <c r="BO46" s="239">
        <f>IFERROR($BM5*'SPMW - Average Cons. of Failure'!$Q$16,0)</f>
        <v>0</v>
      </c>
      <c r="BP46" s="239">
        <f>IFERROR($BM5*'SPMW - Average Cons. of Failure'!$Q$16,0)</f>
        <v>0</v>
      </c>
      <c r="BQ46" s="239">
        <f>IFERROR($BM5*'SPMW - Average Cons. of Failure'!$Q$16,0)</f>
        <v>0</v>
      </c>
      <c r="BR46" s="174"/>
      <c r="BS46" s="6"/>
      <c r="BT46" s="57" t="s">
        <v>30</v>
      </c>
      <c r="BU46" s="23" t="str">
        <f t="shared" si="17"/>
        <v/>
      </c>
      <c r="BV46" s="23" t="str">
        <f t="shared" si="17"/>
        <v/>
      </c>
      <c r="BW46" s="23" t="str">
        <f t="shared" si="17"/>
        <v/>
      </c>
      <c r="BX46" s="23" t="str">
        <f t="shared" si="17"/>
        <v/>
      </c>
      <c r="BY46" s="23" t="str">
        <f t="shared" si="17"/>
        <v/>
      </c>
      <c r="BZ46" s="6"/>
      <c r="CA46" s="6"/>
      <c r="CB46" s="57" t="s">
        <v>30</v>
      </c>
      <c r="CC46" s="193" t="str">
        <f t="shared" si="200"/>
        <v/>
      </c>
      <c r="CD46" s="193" t="str">
        <f t="shared" si="187"/>
        <v/>
      </c>
      <c r="CE46" s="193" t="str">
        <f t="shared" si="187"/>
        <v/>
      </c>
      <c r="CF46" s="193" t="str">
        <f t="shared" si="187"/>
        <v/>
      </c>
      <c r="CG46" s="193" t="str">
        <f t="shared" si="187"/>
        <v/>
      </c>
      <c r="CH46" s="196">
        <f t="shared" si="188"/>
        <v>0</v>
      </c>
      <c r="CI46" s="66"/>
      <c r="CJ46" s="66"/>
      <c r="CK46" s="193" t="str">
        <f t="shared" si="189"/>
        <v/>
      </c>
      <c r="CL46" s="193" t="str">
        <f t="shared" si="189"/>
        <v/>
      </c>
      <c r="CM46" s="193" t="str">
        <f t="shared" si="189"/>
        <v/>
      </c>
      <c r="CN46" s="193" t="str">
        <f t="shared" si="189"/>
        <v/>
      </c>
      <c r="CO46" s="193" t="str">
        <f t="shared" si="189"/>
        <v/>
      </c>
      <c r="CP46" s="196">
        <f t="shared" si="3"/>
        <v>0</v>
      </c>
      <c r="CS46" s="193" t="str">
        <f t="shared" si="201"/>
        <v/>
      </c>
      <c r="CT46" s="193" t="str">
        <f t="shared" si="190"/>
        <v/>
      </c>
      <c r="CU46" s="193" t="str">
        <f t="shared" si="190"/>
        <v/>
      </c>
      <c r="CV46" s="193" t="str">
        <f t="shared" si="190"/>
        <v/>
      </c>
      <c r="CW46" s="193" t="str">
        <f t="shared" si="190"/>
        <v/>
      </c>
      <c r="CX46" s="196">
        <f t="shared" si="5"/>
        <v>0</v>
      </c>
      <c r="DA46" s="193" t="str">
        <f t="shared" si="202"/>
        <v/>
      </c>
      <c r="DB46" s="193" t="str">
        <f t="shared" si="191"/>
        <v/>
      </c>
      <c r="DC46" s="193" t="str">
        <f t="shared" si="191"/>
        <v/>
      </c>
      <c r="DD46" s="193" t="str">
        <f t="shared" si="191"/>
        <v/>
      </c>
      <c r="DE46" s="193" t="str">
        <f t="shared" si="191"/>
        <v/>
      </c>
      <c r="DF46" s="196">
        <f t="shared" si="7"/>
        <v>0</v>
      </c>
      <c r="DI46" s="193" t="str">
        <f t="shared" si="203"/>
        <v/>
      </c>
      <c r="DJ46" s="193" t="str">
        <f t="shared" si="192"/>
        <v/>
      </c>
      <c r="DK46" s="193" t="str">
        <f t="shared" si="192"/>
        <v/>
      </c>
      <c r="DL46" s="193" t="str">
        <f t="shared" si="192"/>
        <v/>
      </c>
      <c r="DM46" s="193" t="str">
        <f t="shared" si="192"/>
        <v/>
      </c>
      <c r="DN46" s="196">
        <f t="shared" si="23"/>
        <v>0</v>
      </c>
      <c r="DQ46" s="193" t="str">
        <f t="shared" si="204"/>
        <v/>
      </c>
      <c r="DR46" s="193" t="str">
        <f t="shared" si="193"/>
        <v/>
      </c>
      <c r="DS46" s="193" t="str">
        <f t="shared" si="193"/>
        <v/>
      </c>
      <c r="DT46" s="193" t="str">
        <f t="shared" si="193"/>
        <v/>
      </c>
      <c r="DU46" s="193" t="str">
        <f t="shared" si="193"/>
        <v/>
      </c>
      <c r="DV46" s="196">
        <f t="shared" si="10"/>
        <v>0</v>
      </c>
    </row>
    <row r="47" spans="1:126" ht="25.5" customHeight="1" thickBot="1">
      <c r="A47" s="19"/>
      <c r="B47" s="59"/>
      <c r="C47" s="60">
        <v>0</v>
      </c>
      <c r="D47" s="60">
        <v>0</v>
      </c>
      <c r="E47" s="61">
        <v>0</v>
      </c>
      <c r="F47" s="62"/>
      <c r="G47" s="63">
        <f>SUM(G43:G46)</f>
        <v>0</v>
      </c>
      <c r="H47" s="64">
        <f t="shared" ref="H47:K47" si="205">SUM(H43:H46)</f>
        <v>0</v>
      </c>
      <c r="I47" s="64">
        <f t="shared" si="205"/>
        <v>0</v>
      </c>
      <c r="J47" s="64">
        <f t="shared" si="205"/>
        <v>0</v>
      </c>
      <c r="K47" s="64">
        <f t="shared" si="205"/>
        <v>0</v>
      </c>
      <c r="L47" s="65"/>
      <c r="M47" s="63">
        <f>SUM(M43:M46)</f>
        <v>0</v>
      </c>
      <c r="N47" s="64">
        <f t="shared" ref="N47:Q47" si="206">SUM(N43:N46)</f>
        <v>0</v>
      </c>
      <c r="O47" s="64">
        <f t="shared" si="206"/>
        <v>0</v>
      </c>
      <c r="P47" s="64">
        <f t="shared" si="206"/>
        <v>0</v>
      </c>
      <c r="Q47" s="64">
        <f t="shared" si="206"/>
        <v>0</v>
      </c>
      <c r="R47" s="65"/>
      <c r="S47" s="63">
        <f>SUM(S43:S46)</f>
        <v>0</v>
      </c>
      <c r="T47" s="64">
        <f t="shared" ref="T47:W47" si="207">SUM(T43:T46)</f>
        <v>0</v>
      </c>
      <c r="U47" s="64">
        <f t="shared" si="207"/>
        <v>0</v>
      </c>
      <c r="V47" s="64">
        <f t="shared" si="207"/>
        <v>0</v>
      </c>
      <c r="W47" s="64">
        <f t="shared" si="207"/>
        <v>0</v>
      </c>
      <c r="X47" s="65"/>
      <c r="Y47" s="63">
        <f>SUM(Y43:Y46)</f>
        <v>0</v>
      </c>
      <c r="Z47" s="64">
        <f t="shared" ref="Z47:AC47" si="208">SUM(Z43:Z46)</f>
        <v>0</v>
      </c>
      <c r="AA47" s="64">
        <f t="shared" si="208"/>
        <v>0</v>
      </c>
      <c r="AB47" s="64">
        <f t="shared" si="208"/>
        <v>0</v>
      </c>
      <c r="AC47" s="64">
        <f t="shared" si="208"/>
        <v>0</v>
      </c>
      <c r="AD47" s="65"/>
      <c r="AE47" s="63">
        <f>SUM(AE43:AE46)</f>
        <v>0</v>
      </c>
      <c r="AF47" s="64">
        <f t="shared" ref="AF47:AI47" si="209">SUM(AF43:AF46)</f>
        <v>0</v>
      </c>
      <c r="AG47" s="64">
        <f t="shared" si="209"/>
        <v>0</v>
      </c>
      <c r="AH47" s="64">
        <f t="shared" si="209"/>
        <v>0</v>
      </c>
      <c r="AI47" s="64">
        <f t="shared" si="209"/>
        <v>0</v>
      </c>
      <c r="AJ47" s="65"/>
      <c r="AK47" s="63">
        <f>SUM(AK43:AK46)</f>
        <v>0</v>
      </c>
      <c r="AL47" s="64">
        <f t="shared" ref="AL47:AO47" si="210">SUM(AL43:AL46)</f>
        <v>0</v>
      </c>
      <c r="AM47" s="64">
        <f t="shared" si="210"/>
        <v>0</v>
      </c>
      <c r="AN47" s="64">
        <f t="shared" si="210"/>
        <v>0</v>
      </c>
      <c r="AO47" s="64">
        <f t="shared" si="210"/>
        <v>0</v>
      </c>
      <c r="AP47" s="65"/>
      <c r="BB47" s="6"/>
      <c r="BC47" s="6"/>
      <c r="BD47" s="62"/>
      <c r="BE47" s="171"/>
      <c r="BF47" s="172"/>
      <c r="BG47" s="172"/>
      <c r="BH47" s="172"/>
      <c r="BI47" s="172"/>
      <c r="BJ47" s="65"/>
      <c r="BK47" s="6"/>
      <c r="BL47" s="62"/>
      <c r="BM47" s="171"/>
      <c r="BN47" s="172"/>
      <c r="BO47" s="172"/>
      <c r="BP47" s="172"/>
      <c r="BQ47" s="172"/>
      <c r="BR47" s="65"/>
      <c r="BS47" s="6"/>
      <c r="BT47" s="62"/>
      <c r="BU47" s="23" t="str">
        <f t="shared" si="17"/>
        <v/>
      </c>
      <c r="BV47" s="23" t="str">
        <f t="shared" si="17"/>
        <v/>
      </c>
      <c r="BW47" s="23" t="str">
        <f t="shared" si="17"/>
        <v/>
      </c>
      <c r="BX47" s="23" t="str">
        <f t="shared" si="17"/>
        <v/>
      </c>
      <c r="BY47" s="23" t="str">
        <f t="shared" si="17"/>
        <v/>
      </c>
      <c r="BZ47" s="6"/>
      <c r="CA47" s="6"/>
      <c r="CB47" s="62"/>
      <c r="CC47" s="195">
        <f>SUM(CC43:CC46)</f>
        <v>0</v>
      </c>
      <c r="CD47" s="195">
        <f t="shared" ref="CD47:CG47" si="211">SUM(CD43:CD46)</f>
        <v>0</v>
      </c>
      <c r="CE47" s="195">
        <f t="shared" si="211"/>
        <v>0</v>
      </c>
      <c r="CF47" s="195">
        <f t="shared" si="211"/>
        <v>0</v>
      </c>
      <c r="CG47" s="195">
        <f t="shared" si="211"/>
        <v>0</v>
      </c>
      <c r="CH47" s="196">
        <f>SUM(CC47:CG47)</f>
        <v>0</v>
      </c>
      <c r="CI47" s="66"/>
      <c r="CJ47" s="66"/>
      <c r="CK47" s="195">
        <f>SUM(CK43:CK46)</f>
        <v>0</v>
      </c>
      <c r="CL47" s="195">
        <f t="shared" ref="CL47:CO47" si="212">SUM(CL43:CL46)</f>
        <v>0</v>
      </c>
      <c r="CM47" s="195">
        <f t="shared" si="212"/>
        <v>0</v>
      </c>
      <c r="CN47" s="195">
        <f t="shared" si="212"/>
        <v>0</v>
      </c>
      <c r="CO47" s="195">
        <f t="shared" si="212"/>
        <v>0</v>
      </c>
      <c r="CP47" s="196">
        <f t="shared" si="3"/>
        <v>0</v>
      </c>
      <c r="CS47" s="195">
        <f>SUM(CS43:CS46)</f>
        <v>0</v>
      </c>
      <c r="CT47" s="195">
        <f t="shared" ref="CT47:CW47" si="213">SUM(CT43:CT46)</f>
        <v>0</v>
      </c>
      <c r="CU47" s="195">
        <f t="shared" si="213"/>
        <v>0</v>
      </c>
      <c r="CV47" s="195">
        <f t="shared" si="213"/>
        <v>0</v>
      </c>
      <c r="CW47" s="195">
        <f t="shared" si="213"/>
        <v>0</v>
      </c>
      <c r="CX47" s="196">
        <f t="shared" si="5"/>
        <v>0</v>
      </c>
      <c r="DA47" s="195">
        <f>SUM(DA43:DA46)</f>
        <v>0</v>
      </c>
      <c r="DB47" s="195">
        <f t="shared" ref="DB47:DE47" si="214">SUM(DB43:DB46)</f>
        <v>0</v>
      </c>
      <c r="DC47" s="195">
        <f t="shared" si="214"/>
        <v>0</v>
      </c>
      <c r="DD47" s="195">
        <f t="shared" si="214"/>
        <v>0</v>
      </c>
      <c r="DE47" s="195">
        <f t="shared" si="214"/>
        <v>0</v>
      </c>
      <c r="DF47" s="196">
        <f t="shared" si="7"/>
        <v>0</v>
      </c>
      <c r="DI47" s="195">
        <f>SUM(DI43:DI46)</f>
        <v>0</v>
      </c>
      <c r="DJ47" s="195">
        <f t="shared" ref="DJ47:DM47" si="215">SUM(DJ43:DJ46)</f>
        <v>0</v>
      </c>
      <c r="DK47" s="195">
        <f t="shared" si="215"/>
        <v>0</v>
      </c>
      <c r="DL47" s="195">
        <f t="shared" si="215"/>
        <v>0</v>
      </c>
      <c r="DM47" s="195">
        <f t="shared" si="215"/>
        <v>0</v>
      </c>
      <c r="DN47" s="196">
        <f t="shared" si="23"/>
        <v>0</v>
      </c>
      <c r="DQ47" s="195">
        <f>SUM(DQ43:DQ46)</f>
        <v>0</v>
      </c>
      <c r="DR47" s="195">
        <f t="shared" ref="DR47:DU47" si="216">SUM(DR43:DR46)</f>
        <v>0</v>
      </c>
      <c r="DS47" s="195">
        <f t="shared" si="216"/>
        <v>0</v>
      </c>
      <c r="DT47" s="195">
        <f t="shared" si="216"/>
        <v>0</v>
      </c>
      <c r="DU47" s="195">
        <f t="shared" si="216"/>
        <v>0</v>
      </c>
      <c r="DV47" s="196">
        <f t="shared" si="10"/>
        <v>0</v>
      </c>
    </row>
    <row r="48" spans="1:126" ht="25.5" customHeight="1">
      <c r="A48" s="19"/>
      <c r="B48" s="68" t="s">
        <v>33</v>
      </c>
      <c r="C48" s="48"/>
      <c r="D48" s="48"/>
      <c r="E48" s="49"/>
      <c r="F48" s="50" t="s">
        <v>25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2">
        <f>SUM(G48:K48)</f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2">
        <f>SUM(M48:Q48)</f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2">
        <f>SUM(S48:W48)</f>
        <v>0</v>
      </c>
      <c r="Y48" s="67">
        <v>0</v>
      </c>
      <c r="Z48" s="67">
        <v>0</v>
      </c>
      <c r="AA48" s="67">
        <v>0</v>
      </c>
      <c r="AB48" s="67">
        <v>0</v>
      </c>
      <c r="AC48" s="67">
        <v>0</v>
      </c>
      <c r="AD48" s="52">
        <f>SUM(Y48:AC48)</f>
        <v>0</v>
      </c>
      <c r="AE48" s="53">
        <v>0</v>
      </c>
      <c r="AF48" s="53">
        <v>0</v>
      </c>
      <c r="AG48" s="53">
        <v>0</v>
      </c>
      <c r="AH48" s="53">
        <v>0</v>
      </c>
      <c r="AI48" s="53">
        <v>0</v>
      </c>
      <c r="AJ48" s="52">
        <f>SUM(AE48:AI48)</f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v>0</v>
      </c>
      <c r="AP48" s="52">
        <f>SUM(AK48:AO48)</f>
        <v>0</v>
      </c>
      <c r="BB48" s="6"/>
      <c r="BC48" s="6"/>
      <c r="BD48" s="50" t="s">
        <v>25</v>
      </c>
      <c r="BE48" s="170">
        <f>'SPMW - Probs. of Failure '!O$17</f>
        <v>0</v>
      </c>
      <c r="BF48" s="170">
        <f>'SPMW - Probs. of Failure '!P$17</f>
        <v>0</v>
      </c>
      <c r="BG48" s="170">
        <f>'SPMW - Probs. of Failure '!Q$17</f>
        <v>0</v>
      </c>
      <c r="BH48" s="170">
        <f>'SPMW - Probs. of Failure '!R$17</f>
        <v>0</v>
      </c>
      <c r="BI48" s="170">
        <f>'SPMW - Probs. of Failure '!S$17</f>
        <v>0</v>
      </c>
      <c r="BJ48" s="173"/>
      <c r="BK48" s="6"/>
      <c r="BL48" s="50" t="s">
        <v>25</v>
      </c>
      <c r="BM48" s="239">
        <f>IFERROR($BM2*'SPMW - Average Cons. of Failure'!$Q$17,0)</f>
        <v>0</v>
      </c>
      <c r="BN48" s="239">
        <f>IFERROR($BM2*'SPMW - Average Cons. of Failure'!$Q$17,0)</f>
        <v>0</v>
      </c>
      <c r="BO48" s="239">
        <f>IFERROR($BM2*'SPMW - Average Cons. of Failure'!$Q$17,0)</f>
        <v>0</v>
      </c>
      <c r="BP48" s="239">
        <f>IFERROR($BM2*'SPMW - Average Cons. of Failure'!$Q$17,0)</f>
        <v>0</v>
      </c>
      <c r="BQ48" s="239">
        <f>IFERROR($BM2*'SPMW - Average Cons. of Failure'!$Q$17,0)</f>
        <v>0</v>
      </c>
      <c r="BR48" s="173"/>
      <c r="BS48" s="6"/>
      <c r="BT48" s="50" t="s">
        <v>25</v>
      </c>
      <c r="BU48" s="23" t="str">
        <f t="shared" si="17"/>
        <v/>
      </c>
      <c r="BV48" s="23" t="str">
        <f t="shared" si="17"/>
        <v/>
      </c>
      <c r="BW48" s="23" t="str">
        <f t="shared" si="17"/>
        <v/>
      </c>
      <c r="BX48" s="23" t="str">
        <f t="shared" si="17"/>
        <v/>
      </c>
      <c r="BY48" s="23" t="str">
        <f t="shared" si="17"/>
        <v/>
      </c>
      <c r="BZ48" s="6"/>
      <c r="CA48" s="6"/>
      <c r="CB48" s="50" t="s">
        <v>25</v>
      </c>
      <c r="CC48" s="193" t="str">
        <f>IF(BU48="","",M48*BU48)</f>
        <v/>
      </c>
      <c r="CD48" s="193" t="str">
        <f t="shared" ref="CD48:CG51" si="217">IF(BV48="","",N48*BV48)</f>
        <v/>
      </c>
      <c r="CE48" s="193" t="str">
        <f t="shared" si="217"/>
        <v/>
      </c>
      <c r="CF48" s="193" t="str">
        <f t="shared" si="217"/>
        <v/>
      </c>
      <c r="CG48" s="193" t="str">
        <f t="shared" si="217"/>
        <v/>
      </c>
      <c r="CH48" s="196">
        <f t="shared" ref="CH48:CH51" si="218">SUM(CC48:CG48)</f>
        <v>0</v>
      </c>
      <c r="CI48" s="66"/>
      <c r="CJ48" s="66"/>
      <c r="CK48" s="193" t="str">
        <f t="shared" ref="CK48:CO51" si="219">IF(BU48="","",G48*BU48)</f>
        <v/>
      </c>
      <c r="CL48" s="193" t="str">
        <f t="shared" si="219"/>
        <v/>
      </c>
      <c r="CM48" s="193" t="str">
        <f t="shared" si="219"/>
        <v/>
      </c>
      <c r="CN48" s="193" t="str">
        <f t="shared" si="219"/>
        <v/>
      </c>
      <c r="CO48" s="193" t="str">
        <f t="shared" si="219"/>
        <v/>
      </c>
      <c r="CP48" s="196">
        <f t="shared" si="3"/>
        <v>0</v>
      </c>
      <c r="CS48" s="193" t="str">
        <f>IF(BU48="","",Y48*BU48)</f>
        <v/>
      </c>
      <c r="CT48" s="193" t="str">
        <f t="shared" ref="CT48:CW51" si="220">IF(BV48="","",Z48*BV48)</f>
        <v/>
      </c>
      <c r="CU48" s="193" t="str">
        <f t="shared" si="220"/>
        <v/>
      </c>
      <c r="CV48" s="193" t="str">
        <f t="shared" si="220"/>
        <v/>
      </c>
      <c r="CW48" s="193" t="str">
        <f t="shared" si="220"/>
        <v/>
      </c>
      <c r="CX48" s="196">
        <f t="shared" si="5"/>
        <v>0</v>
      </c>
      <c r="DA48" s="193" t="str">
        <f>IF(BU48="","",(S48+Y48)*BU48)</f>
        <v/>
      </c>
      <c r="DB48" s="193" t="str">
        <f t="shared" ref="DB48:DE51" si="221">IF(BV48="","",(T48+Z48)*BV48)</f>
        <v/>
      </c>
      <c r="DC48" s="193" t="str">
        <f t="shared" si="221"/>
        <v/>
      </c>
      <c r="DD48" s="193" t="str">
        <f t="shared" si="221"/>
        <v/>
      </c>
      <c r="DE48" s="193" t="str">
        <f t="shared" si="221"/>
        <v/>
      </c>
      <c r="DF48" s="196">
        <f t="shared" si="7"/>
        <v>0</v>
      </c>
      <c r="DI48" s="193" t="str">
        <f>IF(BU48="","",AK48*BU48)</f>
        <v/>
      </c>
      <c r="DJ48" s="193" t="str">
        <f t="shared" ref="DJ48:DM51" si="222">IF(BV48="","",AL48*BV48)</f>
        <v/>
      </c>
      <c r="DK48" s="193" t="str">
        <f t="shared" si="222"/>
        <v/>
      </c>
      <c r="DL48" s="193" t="str">
        <f t="shared" si="222"/>
        <v/>
      </c>
      <c r="DM48" s="193" t="str">
        <f t="shared" si="222"/>
        <v/>
      </c>
      <c r="DN48" s="196">
        <f t="shared" si="23"/>
        <v>0</v>
      </c>
      <c r="DQ48" s="193" t="str">
        <f>IF(BU48="","",(AE48+AK48)*BU48)</f>
        <v/>
      </c>
      <c r="DR48" s="193" t="str">
        <f t="shared" ref="DR48:DU51" si="223">IF(BV48="","",(AF48+AL48)*BV48)</f>
        <v/>
      </c>
      <c r="DS48" s="193" t="str">
        <f t="shared" si="223"/>
        <v/>
      </c>
      <c r="DT48" s="193" t="str">
        <f t="shared" si="223"/>
        <v/>
      </c>
      <c r="DU48" s="193" t="str">
        <f t="shared" si="223"/>
        <v/>
      </c>
      <c r="DV48" s="196">
        <f t="shared" si="10"/>
        <v>0</v>
      </c>
    </row>
    <row r="49" spans="1:126" ht="25.5" customHeight="1">
      <c r="A49" s="19"/>
      <c r="B49" s="54"/>
      <c r="C49" s="55"/>
      <c r="D49" s="55"/>
      <c r="E49" s="56"/>
      <c r="F49" s="57" t="s">
        <v>27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8">
        <f t="shared" ref="L49:L51" si="224">SUM(G49:K49)</f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8">
        <f t="shared" ref="R49:R51" si="225">SUM(M49:Q49)</f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8">
        <f t="shared" ref="X49:X51" si="226">SUM(S49:W49)</f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8">
        <f t="shared" ref="AD49:AD51" si="227">SUM(Y49:AC49)</f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8">
        <f t="shared" ref="AJ49:AJ51" si="228">SUM(AE49:AI49)</f>
        <v>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8">
        <f t="shared" ref="AP49:AP51" si="229">SUM(AK49:AO49)</f>
        <v>0</v>
      </c>
      <c r="BB49" s="6"/>
      <c r="BC49" s="6"/>
      <c r="BD49" s="57" t="s">
        <v>27</v>
      </c>
      <c r="BE49" s="170">
        <f>'SPMW - Probs. of Failure '!O$17</f>
        <v>0</v>
      </c>
      <c r="BF49" s="170">
        <f>'SPMW - Probs. of Failure '!P$17</f>
        <v>0</v>
      </c>
      <c r="BG49" s="170">
        <f>'SPMW - Probs. of Failure '!Q$17</f>
        <v>0</v>
      </c>
      <c r="BH49" s="170">
        <f>'SPMW - Probs. of Failure '!R$17</f>
        <v>0</v>
      </c>
      <c r="BI49" s="170">
        <f>'SPMW - Probs. of Failure '!S$17</f>
        <v>0</v>
      </c>
      <c r="BJ49" s="174"/>
      <c r="BK49" s="6"/>
      <c r="BL49" s="57" t="s">
        <v>27</v>
      </c>
      <c r="BM49" s="239">
        <f>IFERROR($BM3*'SPMW - Average Cons. of Failure'!$Q$17,0)</f>
        <v>0</v>
      </c>
      <c r="BN49" s="239">
        <f>IFERROR($BM3*'SPMW - Average Cons. of Failure'!$Q$17,0)</f>
        <v>0</v>
      </c>
      <c r="BO49" s="239">
        <f>IFERROR($BM3*'SPMW - Average Cons. of Failure'!$Q$17,0)</f>
        <v>0</v>
      </c>
      <c r="BP49" s="239">
        <f>IFERROR($BM3*'SPMW - Average Cons. of Failure'!$Q$17,0)</f>
        <v>0</v>
      </c>
      <c r="BQ49" s="239">
        <f>IFERROR($BM3*'SPMW - Average Cons. of Failure'!$Q$17,0)</f>
        <v>0</v>
      </c>
      <c r="BR49" s="174"/>
      <c r="BS49" s="6"/>
      <c r="BT49" s="57" t="s">
        <v>27</v>
      </c>
      <c r="BU49" s="23" t="str">
        <f t="shared" si="17"/>
        <v/>
      </c>
      <c r="BV49" s="23" t="str">
        <f t="shared" si="17"/>
        <v/>
      </c>
      <c r="BW49" s="23" t="str">
        <f t="shared" si="17"/>
        <v/>
      </c>
      <c r="BX49" s="23" t="str">
        <f t="shared" si="17"/>
        <v/>
      </c>
      <c r="BY49" s="23" t="str">
        <f t="shared" si="17"/>
        <v/>
      </c>
      <c r="BZ49" s="6"/>
      <c r="CA49" s="6"/>
      <c r="CB49" s="57" t="s">
        <v>27</v>
      </c>
      <c r="CC49" s="193" t="str">
        <f t="shared" ref="CC49:CC51" si="230">IF(BU49="","",M49*BU49)</f>
        <v/>
      </c>
      <c r="CD49" s="193" t="str">
        <f t="shared" si="217"/>
        <v/>
      </c>
      <c r="CE49" s="193" t="str">
        <f t="shared" si="217"/>
        <v/>
      </c>
      <c r="CF49" s="193" t="str">
        <f t="shared" si="217"/>
        <v/>
      </c>
      <c r="CG49" s="193" t="str">
        <f t="shared" si="217"/>
        <v/>
      </c>
      <c r="CH49" s="196">
        <f t="shared" si="218"/>
        <v>0</v>
      </c>
      <c r="CI49" s="66"/>
      <c r="CJ49" s="66"/>
      <c r="CK49" s="193" t="str">
        <f t="shared" si="219"/>
        <v/>
      </c>
      <c r="CL49" s="193" t="str">
        <f t="shared" si="219"/>
        <v/>
      </c>
      <c r="CM49" s="193" t="str">
        <f t="shared" si="219"/>
        <v/>
      </c>
      <c r="CN49" s="193" t="str">
        <f t="shared" si="219"/>
        <v/>
      </c>
      <c r="CO49" s="193" t="str">
        <f t="shared" si="219"/>
        <v/>
      </c>
      <c r="CP49" s="196">
        <f t="shared" si="3"/>
        <v>0</v>
      </c>
      <c r="CS49" s="193" t="str">
        <f t="shared" ref="CS49:CS51" si="231">IF(BU49="","",Y49*BU49)</f>
        <v/>
      </c>
      <c r="CT49" s="193" t="str">
        <f t="shared" si="220"/>
        <v/>
      </c>
      <c r="CU49" s="193" t="str">
        <f t="shared" si="220"/>
        <v/>
      </c>
      <c r="CV49" s="193" t="str">
        <f t="shared" si="220"/>
        <v/>
      </c>
      <c r="CW49" s="193" t="str">
        <f t="shared" si="220"/>
        <v/>
      </c>
      <c r="CX49" s="196">
        <f t="shared" si="5"/>
        <v>0</v>
      </c>
      <c r="DA49" s="193" t="str">
        <f t="shared" ref="DA49:DA51" si="232">IF(BU49="","",(S49+Y49)*BU49)</f>
        <v/>
      </c>
      <c r="DB49" s="193" t="str">
        <f t="shared" si="221"/>
        <v/>
      </c>
      <c r="DC49" s="193" t="str">
        <f t="shared" si="221"/>
        <v/>
      </c>
      <c r="DD49" s="193" t="str">
        <f t="shared" si="221"/>
        <v/>
      </c>
      <c r="DE49" s="193" t="str">
        <f t="shared" si="221"/>
        <v/>
      </c>
      <c r="DF49" s="196">
        <f t="shared" si="7"/>
        <v>0</v>
      </c>
      <c r="DI49" s="193" t="str">
        <f t="shared" ref="DI49:DI51" si="233">IF(BU49="","",AK49*BU49)</f>
        <v/>
      </c>
      <c r="DJ49" s="193" t="str">
        <f t="shared" si="222"/>
        <v/>
      </c>
      <c r="DK49" s="193" t="str">
        <f t="shared" si="222"/>
        <v/>
      </c>
      <c r="DL49" s="193" t="str">
        <f t="shared" si="222"/>
        <v/>
      </c>
      <c r="DM49" s="193" t="str">
        <f t="shared" si="222"/>
        <v/>
      </c>
      <c r="DN49" s="196">
        <f t="shared" si="23"/>
        <v>0</v>
      </c>
      <c r="DQ49" s="193" t="str">
        <f t="shared" ref="DQ49:DQ51" si="234">IF(BU49="","",(AE49+AK49)*BU49)</f>
        <v/>
      </c>
      <c r="DR49" s="193" t="str">
        <f t="shared" si="223"/>
        <v/>
      </c>
      <c r="DS49" s="193" t="str">
        <f t="shared" si="223"/>
        <v/>
      </c>
      <c r="DT49" s="193" t="str">
        <f t="shared" si="223"/>
        <v/>
      </c>
      <c r="DU49" s="193" t="str">
        <f t="shared" si="223"/>
        <v/>
      </c>
      <c r="DV49" s="196">
        <f t="shared" si="10"/>
        <v>0</v>
      </c>
    </row>
    <row r="50" spans="1:126" ht="25.5" customHeight="1">
      <c r="A50" s="19"/>
      <c r="B50" s="54"/>
      <c r="C50" s="55"/>
      <c r="D50" s="55"/>
      <c r="E50" s="56"/>
      <c r="F50" s="57" t="s">
        <v>29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8">
        <f t="shared" si="224"/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8">
        <f t="shared" si="225"/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8">
        <f t="shared" si="226"/>
        <v>0</v>
      </c>
      <c r="Y50" s="51">
        <v>0</v>
      </c>
      <c r="Z50" s="51">
        <v>0</v>
      </c>
      <c r="AA50" s="51">
        <v>0</v>
      </c>
      <c r="AB50" s="51">
        <v>0</v>
      </c>
      <c r="AC50" s="51">
        <v>0</v>
      </c>
      <c r="AD50" s="58">
        <f t="shared" si="227"/>
        <v>0</v>
      </c>
      <c r="AE50" s="51">
        <v>0</v>
      </c>
      <c r="AF50" s="51">
        <v>0</v>
      </c>
      <c r="AG50" s="51">
        <v>0</v>
      </c>
      <c r="AH50" s="51">
        <v>0</v>
      </c>
      <c r="AI50" s="51">
        <v>0</v>
      </c>
      <c r="AJ50" s="58">
        <f t="shared" si="228"/>
        <v>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8">
        <f t="shared" si="229"/>
        <v>0</v>
      </c>
      <c r="BB50" s="6"/>
      <c r="BC50" s="6"/>
      <c r="BD50" s="57" t="s">
        <v>29</v>
      </c>
      <c r="BE50" s="170">
        <f>'SPMW - Probs. of Failure '!O$17</f>
        <v>0</v>
      </c>
      <c r="BF50" s="170">
        <f>'SPMW - Probs. of Failure '!P$17</f>
        <v>0</v>
      </c>
      <c r="BG50" s="170">
        <f>'SPMW - Probs. of Failure '!Q$17</f>
        <v>0</v>
      </c>
      <c r="BH50" s="170">
        <f>'SPMW - Probs. of Failure '!R$17</f>
        <v>0</v>
      </c>
      <c r="BI50" s="170">
        <f>'SPMW - Probs. of Failure '!S$17</f>
        <v>0</v>
      </c>
      <c r="BJ50" s="174"/>
      <c r="BK50" s="6"/>
      <c r="BL50" s="57" t="s">
        <v>29</v>
      </c>
      <c r="BM50" s="239">
        <f>IFERROR($BM4*'SPMW - Average Cons. of Failure'!$Q$17,0)</f>
        <v>0</v>
      </c>
      <c r="BN50" s="239">
        <f>IFERROR($BM4*'SPMW - Average Cons. of Failure'!$Q$17,0)</f>
        <v>0</v>
      </c>
      <c r="BO50" s="239">
        <f>IFERROR($BM4*'SPMW - Average Cons. of Failure'!$Q$17,0)</f>
        <v>0</v>
      </c>
      <c r="BP50" s="239">
        <f>IFERROR($BM4*'SPMW - Average Cons. of Failure'!$Q$17,0)</f>
        <v>0</v>
      </c>
      <c r="BQ50" s="239">
        <f>IFERROR($BM4*'SPMW - Average Cons. of Failure'!$Q$17,0)</f>
        <v>0</v>
      </c>
      <c r="BR50" s="174"/>
      <c r="BS50" s="6"/>
      <c r="BT50" s="57" t="s">
        <v>29</v>
      </c>
      <c r="BU50" s="23" t="str">
        <f t="shared" si="17"/>
        <v/>
      </c>
      <c r="BV50" s="23" t="str">
        <f t="shared" si="17"/>
        <v/>
      </c>
      <c r="BW50" s="23" t="str">
        <f t="shared" si="17"/>
        <v/>
      </c>
      <c r="BX50" s="23" t="str">
        <f t="shared" si="17"/>
        <v/>
      </c>
      <c r="BY50" s="23" t="str">
        <f t="shared" si="17"/>
        <v/>
      </c>
      <c r="BZ50" s="6"/>
      <c r="CA50" s="6"/>
      <c r="CB50" s="57" t="s">
        <v>29</v>
      </c>
      <c r="CC50" s="193" t="str">
        <f t="shared" si="230"/>
        <v/>
      </c>
      <c r="CD50" s="193" t="str">
        <f t="shared" si="217"/>
        <v/>
      </c>
      <c r="CE50" s="193" t="str">
        <f t="shared" si="217"/>
        <v/>
      </c>
      <c r="CF50" s="193" t="str">
        <f t="shared" si="217"/>
        <v/>
      </c>
      <c r="CG50" s="193" t="str">
        <f t="shared" si="217"/>
        <v/>
      </c>
      <c r="CH50" s="196">
        <f t="shared" si="218"/>
        <v>0</v>
      </c>
      <c r="CI50" s="66"/>
      <c r="CJ50" s="66"/>
      <c r="CK50" s="193" t="str">
        <f t="shared" si="219"/>
        <v/>
      </c>
      <c r="CL50" s="193" t="str">
        <f t="shared" si="219"/>
        <v/>
      </c>
      <c r="CM50" s="193" t="str">
        <f t="shared" si="219"/>
        <v/>
      </c>
      <c r="CN50" s="193" t="str">
        <f t="shared" si="219"/>
        <v/>
      </c>
      <c r="CO50" s="193" t="str">
        <f t="shared" si="219"/>
        <v/>
      </c>
      <c r="CP50" s="196">
        <f t="shared" si="3"/>
        <v>0</v>
      </c>
      <c r="CS50" s="193" t="str">
        <f t="shared" si="231"/>
        <v/>
      </c>
      <c r="CT50" s="193" t="str">
        <f t="shared" si="220"/>
        <v/>
      </c>
      <c r="CU50" s="193" t="str">
        <f t="shared" si="220"/>
        <v/>
      </c>
      <c r="CV50" s="193" t="str">
        <f t="shared" si="220"/>
        <v/>
      </c>
      <c r="CW50" s="193" t="str">
        <f t="shared" si="220"/>
        <v/>
      </c>
      <c r="CX50" s="196">
        <f t="shared" si="5"/>
        <v>0</v>
      </c>
      <c r="DA50" s="193" t="str">
        <f t="shared" si="232"/>
        <v/>
      </c>
      <c r="DB50" s="193" t="str">
        <f t="shared" si="221"/>
        <v/>
      </c>
      <c r="DC50" s="193" t="str">
        <f t="shared" si="221"/>
        <v/>
      </c>
      <c r="DD50" s="193" t="str">
        <f t="shared" si="221"/>
        <v/>
      </c>
      <c r="DE50" s="193" t="str">
        <f t="shared" si="221"/>
        <v/>
      </c>
      <c r="DF50" s="196">
        <f t="shared" si="7"/>
        <v>0</v>
      </c>
      <c r="DI50" s="193" t="str">
        <f t="shared" si="233"/>
        <v/>
      </c>
      <c r="DJ50" s="193" t="str">
        <f t="shared" si="222"/>
        <v/>
      </c>
      <c r="DK50" s="193" t="str">
        <f t="shared" si="222"/>
        <v/>
      </c>
      <c r="DL50" s="193" t="str">
        <f t="shared" si="222"/>
        <v/>
      </c>
      <c r="DM50" s="193" t="str">
        <f t="shared" si="222"/>
        <v/>
      </c>
      <c r="DN50" s="196">
        <f t="shared" si="23"/>
        <v>0</v>
      </c>
      <c r="DQ50" s="193" t="str">
        <f t="shared" si="234"/>
        <v/>
      </c>
      <c r="DR50" s="193" t="str">
        <f t="shared" si="223"/>
        <v/>
      </c>
      <c r="DS50" s="193" t="str">
        <f t="shared" si="223"/>
        <v/>
      </c>
      <c r="DT50" s="193" t="str">
        <f t="shared" si="223"/>
        <v/>
      </c>
      <c r="DU50" s="193" t="str">
        <f t="shared" si="223"/>
        <v/>
      </c>
      <c r="DV50" s="196">
        <f t="shared" si="10"/>
        <v>0</v>
      </c>
    </row>
    <row r="51" spans="1:126" ht="25.5" customHeight="1">
      <c r="A51" s="19"/>
      <c r="B51" s="54"/>
      <c r="C51" s="55"/>
      <c r="D51" s="55"/>
      <c r="E51" s="56"/>
      <c r="F51" s="57" t="s">
        <v>30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8">
        <f t="shared" si="224"/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8">
        <f t="shared" si="225"/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8">
        <f t="shared" si="226"/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8">
        <f t="shared" si="227"/>
        <v>0</v>
      </c>
      <c r="AE51" s="51">
        <v>0</v>
      </c>
      <c r="AF51" s="51">
        <v>0</v>
      </c>
      <c r="AG51" s="51">
        <v>0</v>
      </c>
      <c r="AH51" s="51">
        <v>0</v>
      </c>
      <c r="AI51" s="51">
        <v>0</v>
      </c>
      <c r="AJ51" s="58">
        <f t="shared" si="228"/>
        <v>0</v>
      </c>
      <c r="AK51" s="51">
        <v>0</v>
      </c>
      <c r="AL51" s="51">
        <v>0</v>
      </c>
      <c r="AM51" s="51">
        <v>0</v>
      </c>
      <c r="AN51" s="51">
        <v>0</v>
      </c>
      <c r="AO51" s="51">
        <v>0</v>
      </c>
      <c r="AP51" s="58">
        <f t="shared" si="229"/>
        <v>0</v>
      </c>
      <c r="BB51" s="6"/>
      <c r="BC51" s="6"/>
      <c r="BD51" s="57" t="s">
        <v>30</v>
      </c>
      <c r="BE51" s="170">
        <f>'SPMW - Probs. of Failure '!O$17</f>
        <v>0</v>
      </c>
      <c r="BF51" s="170">
        <f>'SPMW - Probs. of Failure '!P$17</f>
        <v>0</v>
      </c>
      <c r="BG51" s="170">
        <f>'SPMW - Probs. of Failure '!Q$17</f>
        <v>0</v>
      </c>
      <c r="BH51" s="170">
        <f>'SPMW - Probs. of Failure '!R$17</f>
        <v>0</v>
      </c>
      <c r="BI51" s="170">
        <f>'SPMW - Probs. of Failure '!S$17</f>
        <v>0</v>
      </c>
      <c r="BJ51" s="174"/>
      <c r="BK51" s="6"/>
      <c r="BL51" s="57" t="s">
        <v>30</v>
      </c>
      <c r="BM51" s="239">
        <f>IFERROR($BM5*'SPMW - Average Cons. of Failure'!$Q$17,0)</f>
        <v>0</v>
      </c>
      <c r="BN51" s="239">
        <f>IFERROR($BM5*'SPMW - Average Cons. of Failure'!$Q$17,0)</f>
        <v>0</v>
      </c>
      <c r="BO51" s="239">
        <f>IFERROR($BM5*'SPMW - Average Cons. of Failure'!$Q$17,0)</f>
        <v>0</v>
      </c>
      <c r="BP51" s="239">
        <f>IFERROR($BM5*'SPMW - Average Cons. of Failure'!$Q$17,0)</f>
        <v>0</v>
      </c>
      <c r="BQ51" s="239">
        <f>IFERROR($BM5*'SPMW - Average Cons. of Failure'!$Q$17,0)</f>
        <v>0</v>
      </c>
      <c r="BR51" s="174"/>
      <c r="BS51" s="6"/>
      <c r="BT51" s="57" t="s">
        <v>30</v>
      </c>
      <c r="BU51" s="23" t="str">
        <f t="shared" si="17"/>
        <v/>
      </c>
      <c r="BV51" s="23" t="str">
        <f t="shared" si="17"/>
        <v/>
      </c>
      <c r="BW51" s="23" t="str">
        <f t="shared" si="17"/>
        <v/>
      </c>
      <c r="BX51" s="23" t="str">
        <f t="shared" si="17"/>
        <v/>
      </c>
      <c r="BY51" s="23" t="str">
        <f t="shared" si="17"/>
        <v/>
      </c>
      <c r="BZ51" s="6"/>
      <c r="CA51" s="6"/>
      <c r="CB51" s="57" t="s">
        <v>30</v>
      </c>
      <c r="CC51" s="193" t="str">
        <f t="shared" si="230"/>
        <v/>
      </c>
      <c r="CD51" s="193" t="str">
        <f t="shared" si="217"/>
        <v/>
      </c>
      <c r="CE51" s="193" t="str">
        <f t="shared" si="217"/>
        <v/>
      </c>
      <c r="CF51" s="193" t="str">
        <f t="shared" si="217"/>
        <v/>
      </c>
      <c r="CG51" s="193" t="str">
        <f t="shared" si="217"/>
        <v/>
      </c>
      <c r="CH51" s="196">
        <f t="shared" si="218"/>
        <v>0</v>
      </c>
      <c r="CI51" s="66"/>
      <c r="CJ51" s="66"/>
      <c r="CK51" s="193" t="str">
        <f t="shared" si="219"/>
        <v/>
      </c>
      <c r="CL51" s="193" t="str">
        <f t="shared" si="219"/>
        <v/>
      </c>
      <c r="CM51" s="193" t="str">
        <f t="shared" si="219"/>
        <v/>
      </c>
      <c r="CN51" s="193" t="str">
        <f t="shared" si="219"/>
        <v/>
      </c>
      <c r="CO51" s="193" t="str">
        <f t="shared" si="219"/>
        <v/>
      </c>
      <c r="CP51" s="196">
        <f t="shared" si="3"/>
        <v>0</v>
      </c>
      <c r="CS51" s="193" t="str">
        <f t="shared" si="231"/>
        <v/>
      </c>
      <c r="CT51" s="193" t="str">
        <f t="shared" si="220"/>
        <v/>
      </c>
      <c r="CU51" s="193" t="str">
        <f t="shared" si="220"/>
        <v/>
      </c>
      <c r="CV51" s="193" t="str">
        <f t="shared" si="220"/>
        <v/>
      </c>
      <c r="CW51" s="193" t="str">
        <f t="shared" si="220"/>
        <v/>
      </c>
      <c r="CX51" s="196">
        <f t="shared" si="5"/>
        <v>0</v>
      </c>
      <c r="DA51" s="193" t="str">
        <f t="shared" si="232"/>
        <v/>
      </c>
      <c r="DB51" s="193" t="str">
        <f t="shared" si="221"/>
        <v/>
      </c>
      <c r="DC51" s="193" t="str">
        <f t="shared" si="221"/>
        <v/>
      </c>
      <c r="DD51" s="193" t="str">
        <f t="shared" si="221"/>
        <v/>
      </c>
      <c r="DE51" s="193" t="str">
        <f t="shared" si="221"/>
        <v/>
      </c>
      <c r="DF51" s="196">
        <f t="shared" si="7"/>
        <v>0</v>
      </c>
      <c r="DI51" s="193" t="str">
        <f t="shared" si="233"/>
        <v/>
      </c>
      <c r="DJ51" s="193" t="str">
        <f t="shared" si="222"/>
        <v/>
      </c>
      <c r="DK51" s="193" t="str">
        <f t="shared" si="222"/>
        <v/>
      </c>
      <c r="DL51" s="193" t="str">
        <f t="shared" si="222"/>
        <v/>
      </c>
      <c r="DM51" s="193" t="str">
        <f t="shared" si="222"/>
        <v/>
      </c>
      <c r="DN51" s="196">
        <f t="shared" si="23"/>
        <v>0</v>
      </c>
      <c r="DQ51" s="193" t="str">
        <f t="shared" si="234"/>
        <v/>
      </c>
      <c r="DR51" s="193" t="str">
        <f t="shared" si="223"/>
        <v/>
      </c>
      <c r="DS51" s="193" t="str">
        <f t="shared" si="223"/>
        <v/>
      </c>
      <c r="DT51" s="193" t="str">
        <f t="shared" si="223"/>
        <v/>
      </c>
      <c r="DU51" s="193" t="str">
        <f t="shared" si="223"/>
        <v/>
      </c>
      <c r="DV51" s="196">
        <f t="shared" si="10"/>
        <v>0</v>
      </c>
    </row>
    <row r="52" spans="1:126" ht="25.5" customHeight="1" thickBot="1">
      <c r="A52" s="19"/>
      <c r="B52" s="59"/>
      <c r="C52" s="60">
        <v>0</v>
      </c>
      <c r="D52" s="60">
        <v>0</v>
      </c>
      <c r="E52" s="61">
        <v>0</v>
      </c>
      <c r="F52" s="62"/>
      <c r="G52" s="63">
        <f>SUM(G48:G51)</f>
        <v>0</v>
      </c>
      <c r="H52" s="64">
        <f t="shared" ref="H52:K52" si="235">SUM(H48:H51)</f>
        <v>0</v>
      </c>
      <c r="I52" s="64">
        <f t="shared" si="235"/>
        <v>0</v>
      </c>
      <c r="J52" s="64">
        <f t="shared" si="235"/>
        <v>0</v>
      </c>
      <c r="K52" s="64">
        <f t="shared" si="235"/>
        <v>0</v>
      </c>
      <c r="L52" s="65"/>
      <c r="M52" s="63">
        <f>SUM(M48:M51)</f>
        <v>0</v>
      </c>
      <c r="N52" s="64">
        <f t="shared" ref="N52:Q52" si="236">SUM(N48:N51)</f>
        <v>0</v>
      </c>
      <c r="O52" s="64">
        <f t="shared" si="236"/>
        <v>0</v>
      </c>
      <c r="P52" s="64">
        <f t="shared" si="236"/>
        <v>0</v>
      </c>
      <c r="Q52" s="64">
        <f t="shared" si="236"/>
        <v>0</v>
      </c>
      <c r="R52" s="65"/>
      <c r="S52" s="63">
        <f>SUM(S48:S51)</f>
        <v>0</v>
      </c>
      <c r="T52" s="64">
        <f t="shared" ref="T52:W52" si="237">SUM(T48:T51)</f>
        <v>0</v>
      </c>
      <c r="U52" s="64">
        <f t="shared" si="237"/>
        <v>0</v>
      </c>
      <c r="V52" s="64">
        <f t="shared" si="237"/>
        <v>0</v>
      </c>
      <c r="W52" s="64">
        <f t="shared" si="237"/>
        <v>0</v>
      </c>
      <c r="X52" s="65"/>
      <c r="Y52" s="63">
        <f>SUM(Y48:Y51)</f>
        <v>0</v>
      </c>
      <c r="Z52" s="64">
        <f t="shared" ref="Z52:AC52" si="238">SUM(Z48:Z51)</f>
        <v>0</v>
      </c>
      <c r="AA52" s="64">
        <f t="shared" si="238"/>
        <v>0</v>
      </c>
      <c r="AB52" s="64">
        <f t="shared" si="238"/>
        <v>0</v>
      </c>
      <c r="AC52" s="64">
        <f t="shared" si="238"/>
        <v>0</v>
      </c>
      <c r="AD52" s="65"/>
      <c r="AE52" s="63">
        <f>SUM(AE48:AE51)</f>
        <v>0</v>
      </c>
      <c r="AF52" s="64">
        <f t="shared" ref="AF52:AI52" si="239">SUM(AF48:AF51)</f>
        <v>0</v>
      </c>
      <c r="AG52" s="64">
        <f t="shared" si="239"/>
        <v>0</v>
      </c>
      <c r="AH52" s="64">
        <f t="shared" si="239"/>
        <v>0</v>
      </c>
      <c r="AI52" s="64">
        <f t="shared" si="239"/>
        <v>0</v>
      </c>
      <c r="AJ52" s="65"/>
      <c r="AK52" s="63">
        <f>SUM(AK48:AK51)</f>
        <v>0</v>
      </c>
      <c r="AL52" s="64">
        <f t="shared" ref="AL52:AO52" si="240">SUM(AL48:AL51)</f>
        <v>0</v>
      </c>
      <c r="AM52" s="64">
        <f t="shared" si="240"/>
        <v>0</v>
      </c>
      <c r="AN52" s="64">
        <f t="shared" si="240"/>
        <v>0</v>
      </c>
      <c r="AO52" s="64">
        <f t="shared" si="240"/>
        <v>0</v>
      </c>
      <c r="AP52" s="65"/>
      <c r="BB52" s="6"/>
      <c r="BC52" s="6"/>
      <c r="BD52" s="62"/>
      <c r="BE52" s="171"/>
      <c r="BF52" s="172"/>
      <c r="BG52" s="172"/>
      <c r="BH52" s="172"/>
      <c r="BI52" s="172"/>
      <c r="BJ52" s="65"/>
      <c r="BK52" s="6"/>
      <c r="BL52" s="62"/>
      <c r="BM52" s="171"/>
      <c r="BN52" s="172"/>
      <c r="BO52" s="172"/>
      <c r="BP52" s="172"/>
      <c r="BQ52" s="172"/>
      <c r="BR52" s="65"/>
      <c r="BS52" s="6"/>
      <c r="BT52" s="62"/>
      <c r="BU52" s="23" t="str">
        <f t="shared" si="17"/>
        <v/>
      </c>
      <c r="BV52" s="23" t="str">
        <f t="shared" si="17"/>
        <v/>
      </c>
      <c r="BW52" s="23" t="str">
        <f t="shared" si="17"/>
        <v/>
      </c>
      <c r="BX52" s="23" t="str">
        <f t="shared" si="17"/>
        <v/>
      </c>
      <c r="BY52" s="23" t="str">
        <f t="shared" si="17"/>
        <v/>
      </c>
      <c r="BZ52" s="6"/>
      <c r="CA52" s="6"/>
      <c r="CB52" s="62"/>
      <c r="CC52" s="195">
        <f>SUM(CC48:CC51)</f>
        <v>0</v>
      </c>
      <c r="CD52" s="195">
        <f t="shared" ref="CD52:CG52" si="241">SUM(CD48:CD51)</f>
        <v>0</v>
      </c>
      <c r="CE52" s="195">
        <f t="shared" si="241"/>
        <v>0</v>
      </c>
      <c r="CF52" s="195">
        <f t="shared" si="241"/>
        <v>0</v>
      </c>
      <c r="CG52" s="195">
        <f t="shared" si="241"/>
        <v>0</v>
      </c>
      <c r="CH52" s="196">
        <f>SUM(CC52:CG52)</f>
        <v>0</v>
      </c>
      <c r="CI52" s="66"/>
      <c r="CJ52" s="66"/>
      <c r="CK52" s="195">
        <f>SUM(CK48:CK51)</f>
        <v>0</v>
      </c>
      <c r="CL52" s="195">
        <f t="shared" ref="CL52:CO52" si="242">SUM(CL48:CL51)</f>
        <v>0</v>
      </c>
      <c r="CM52" s="195">
        <f t="shared" si="242"/>
        <v>0</v>
      </c>
      <c r="CN52" s="195">
        <f t="shared" si="242"/>
        <v>0</v>
      </c>
      <c r="CO52" s="195">
        <f t="shared" si="242"/>
        <v>0</v>
      </c>
      <c r="CP52" s="196">
        <f t="shared" si="3"/>
        <v>0</v>
      </c>
      <c r="CS52" s="195">
        <f>SUM(CS48:CS51)</f>
        <v>0</v>
      </c>
      <c r="CT52" s="195">
        <f t="shared" ref="CT52:CW52" si="243">SUM(CT48:CT51)</f>
        <v>0</v>
      </c>
      <c r="CU52" s="195">
        <f t="shared" si="243"/>
        <v>0</v>
      </c>
      <c r="CV52" s="195">
        <f t="shared" si="243"/>
        <v>0</v>
      </c>
      <c r="CW52" s="195">
        <f t="shared" si="243"/>
        <v>0</v>
      </c>
      <c r="CX52" s="196">
        <f t="shared" si="5"/>
        <v>0</v>
      </c>
      <c r="DA52" s="195">
        <f>SUM(DA48:DA51)</f>
        <v>0</v>
      </c>
      <c r="DB52" s="195">
        <f t="shared" ref="DB52:DE52" si="244">SUM(DB48:DB51)</f>
        <v>0</v>
      </c>
      <c r="DC52" s="195">
        <f t="shared" si="244"/>
        <v>0</v>
      </c>
      <c r="DD52" s="195">
        <f t="shared" si="244"/>
        <v>0</v>
      </c>
      <c r="DE52" s="195">
        <f t="shared" si="244"/>
        <v>0</v>
      </c>
      <c r="DF52" s="196">
        <f t="shared" si="7"/>
        <v>0</v>
      </c>
      <c r="DI52" s="195">
        <f>SUM(DI48:DI51)</f>
        <v>0</v>
      </c>
      <c r="DJ52" s="195">
        <f t="shared" ref="DJ52:DM52" si="245">SUM(DJ48:DJ51)</f>
        <v>0</v>
      </c>
      <c r="DK52" s="195">
        <f t="shared" si="245"/>
        <v>0</v>
      </c>
      <c r="DL52" s="195">
        <f t="shared" si="245"/>
        <v>0</v>
      </c>
      <c r="DM52" s="195">
        <f t="shared" si="245"/>
        <v>0</v>
      </c>
      <c r="DN52" s="196">
        <f t="shared" si="23"/>
        <v>0</v>
      </c>
      <c r="DP52" s="197"/>
      <c r="DQ52" s="195">
        <f>SUM(DQ48:DQ51)</f>
        <v>0</v>
      </c>
      <c r="DR52" s="195">
        <f t="shared" ref="DR52:DU52" si="246">SUM(DR48:DR51)</f>
        <v>0</v>
      </c>
      <c r="DS52" s="195">
        <f t="shared" si="246"/>
        <v>0</v>
      </c>
      <c r="DT52" s="195">
        <f t="shared" si="246"/>
        <v>0</v>
      </c>
      <c r="DU52" s="195">
        <f t="shared" si="246"/>
        <v>0</v>
      </c>
      <c r="DV52" s="196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3" t="str">
        <f t="shared" si="17"/>
        <v/>
      </c>
      <c r="BV53" s="23" t="str">
        <f t="shared" si="17"/>
        <v/>
      </c>
      <c r="BW53" s="23" t="str">
        <f t="shared" si="17"/>
        <v/>
      </c>
      <c r="BX53" s="23" t="str">
        <f t="shared" si="17"/>
        <v/>
      </c>
      <c r="BY53" s="23" t="str">
        <f t="shared" si="17"/>
        <v/>
      </c>
      <c r="BZ53" s="6"/>
      <c r="CA53" s="6"/>
      <c r="CC53" s="196">
        <f>SUM(CC52,CC47,CC42,CC37,CC32,CC27,CC22,CC17)</f>
        <v>0</v>
      </c>
      <c r="CD53" s="196">
        <f t="shared" ref="CD53:CG53" si="247">SUM(CD52,CD47,CD42,CD37,CD32,CD27,CD22,CD17)</f>
        <v>0</v>
      </c>
      <c r="CE53" s="196">
        <f t="shared" si="247"/>
        <v>0</v>
      </c>
      <c r="CF53" s="196">
        <f t="shared" si="247"/>
        <v>0</v>
      </c>
      <c r="CG53" s="196">
        <f t="shared" si="247"/>
        <v>0</v>
      </c>
      <c r="CH53" s="196">
        <f t="shared" ref="CH53" si="248">SUM(CH47,CH42,CH37,CH32,CH27,CH22,CH17)</f>
        <v>0</v>
      </c>
      <c r="CI53" s="66"/>
      <c r="CJ53" s="66"/>
      <c r="CK53" s="196">
        <f>SUM(CK47,CK42,CK37,CK32,CK27,CK22,CK17)</f>
        <v>1199299.2461421576</v>
      </c>
      <c r="CL53" s="196">
        <f t="shared" ref="CL53:CO53" si="249">SUM(CL47,CL42,CL37,CL32,CL27,CL22,CL17)</f>
        <v>106743.11290272928</v>
      </c>
      <c r="CM53" s="196">
        <f t="shared" si="249"/>
        <v>799609.99680612015</v>
      </c>
      <c r="CN53" s="196">
        <f t="shared" si="249"/>
        <v>732204.29964004224</v>
      </c>
      <c r="CO53" s="196">
        <f t="shared" si="249"/>
        <v>1893058.4034742829</v>
      </c>
      <c r="CP53" s="196">
        <f t="shared" si="3"/>
        <v>4730915.0589653328</v>
      </c>
      <c r="CS53" s="196">
        <f>SUM(CS47,CS42,CS37,CS32,CS27,CS22,CS17)</f>
        <v>1174551.1581831982</v>
      </c>
      <c r="CT53" s="196">
        <f t="shared" ref="CT53:CW53" si="250">SUM(CT47,CT42,CT37,CT32,CT27,CT22,CT17)</f>
        <v>89213.288311523254</v>
      </c>
      <c r="CU53" s="196">
        <f t="shared" si="250"/>
        <v>862882.65898730513</v>
      </c>
      <c r="CV53" s="196">
        <f t="shared" si="250"/>
        <v>256385.0770007121</v>
      </c>
      <c r="CW53" s="196">
        <f t="shared" si="250"/>
        <v>3134010.828188051</v>
      </c>
      <c r="CX53" s="196">
        <f t="shared" si="5"/>
        <v>5517043.0106707895</v>
      </c>
      <c r="DA53" s="196">
        <f>SUM(DA47,DA42,DA37,DA32,DA27,DA22,DA17)</f>
        <v>1174551.1581831982</v>
      </c>
      <c r="DB53" s="196">
        <f t="shared" ref="DB53:DE53" si="251">SUM(DB47,DB42,DB37,DB32,DB27,DB22,DB17)</f>
        <v>89213.288311523254</v>
      </c>
      <c r="DC53" s="196">
        <f t="shared" si="251"/>
        <v>862882.65898730513</v>
      </c>
      <c r="DD53" s="196">
        <f t="shared" si="251"/>
        <v>256385.0770007121</v>
      </c>
      <c r="DE53" s="196">
        <f t="shared" si="251"/>
        <v>3134010.828188051</v>
      </c>
      <c r="DF53" s="196">
        <f t="shared" si="7"/>
        <v>5517043.0106707895</v>
      </c>
      <c r="DI53" s="196">
        <f>SUM(DI47,DI42,DI37,DI32,DI27,DI22,DI17)</f>
        <v>1146441.2923571635</v>
      </c>
      <c r="DJ53" s="196">
        <f t="shared" ref="DJ53:DM53" si="252">SUM(DJ47,DJ42,DJ37,DJ32,DJ27,DJ22,DJ17)</f>
        <v>83180.079083192308</v>
      </c>
      <c r="DK53" s="196">
        <f t="shared" si="252"/>
        <v>131049.27908522656</v>
      </c>
      <c r="DL53" s="196">
        <f t="shared" si="252"/>
        <v>1345813.7052893632</v>
      </c>
      <c r="DM53" s="196">
        <f t="shared" si="252"/>
        <v>3680309.0474488735</v>
      </c>
      <c r="DN53" s="196">
        <f t="shared" si="23"/>
        <v>6386793.4032638194</v>
      </c>
      <c r="DP53" s="197"/>
      <c r="DQ53" s="196">
        <f>SUM(DQ47,DQ42,DQ37,DQ32,DQ27,DQ22,DQ17)</f>
        <v>1146441.2923571635</v>
      </c>
      <c r="DR53" s="196">
        <f t="shared" ref="DR53:DU53" si="253">SUM(DR47,DR42,DR37,DR32,DR27,DR22,DR17)</f>
        <v>83180.079083192308</v>
      </c>
      <c r="DS53" s="196">
        <f t="shared" si="253"/>
        <v>131049.27908522656</v>
      </c>
      <c r="DT53" s="196">
        <f t="shared" si="253"/>
        <v>1345813.7052893632</v>
      </c>
      <c r="DU53" s="196">
        <f t="shared" si="253"/>
        <v>3680309.0474488735</v>
      </c>
      <c r="DV53" s="196">
        <f t="shared" si="10"/>
        <v>6386793.4032638194</v>
      </c>
    </row>
    <row r="54" spans="1:126" ht="25.5" customHeight="1" thickBot="1">
      <c r="A54" s="19"/>
      <c r="B54" s="70" t="s">
        <v>34</v>
      </c>
      <c r="C54" s="71"/>
      <c r="D54" s="71"/>
      <c r="E54" s="72"/>
      <c r="F54" s="73"/>
      <c r="G54" s="74"/>
      <c r="H54" s="75"/>
      <c r="I54" s="75"/>
      <c r="J54" s="75"/>
      <c r="K54" s="75"/>
      <c r="L54" s="76"/>
      <c r="M54" s="74"/>
      <c r="N54" s="75"/>
      <c r="O54" s="75"/>
      <c r="P54" s="75"/>
      <c r="Q54" s="75"/>
      <c r="R54" s="72"/>
      <c r="S54" s="71"/>
      <c r="T54" s="77"/>
      <c r="U54" s="77"/>
      <c r="V54" s="77"/>
      <c r="W54" s="77"/>
      <c r="X54" s="72"/>
      <c r="Y54" s="74"/>
      <c r="Z54" s="75"/>
      <c r="AA54" s="75"/>
      <c r="AB54" s="75"/>
      <c r="AC54" s="75"/>
      <c r="AD54" s="72"/>
      <c r="AE54" s="71"/>
      <c r="AF54" s="77"/>
      <c r="AG54" s="77"/>
      <c r="AH54" s="77"/>
      <c r="AI54" s="77"/>
      <c r="AJ54" s="72"/>
      <c r="AK54" s="74"/>
      <c r="AL54" s="75"/>
      <c r="AM54" s="75"/>
      <c r="AN54" s="75"/>
      <c r="AO54" s="75"/>
      <c r="AP54" s="72"/>
      <c r="BB54" s="6"/>
      <c r="BC54" s="6"/>
      <c r="BD54" s="73"/>
      <c r="BE54" s="74"/>
      <c r="BF54" s="75"/>
      <c r="BG54" s="75"/>
      <c r="BH54" s="75"/>
      <c r="BI54" s="75"/>
      <c r="BJ54" s="76"/>
      <c r="BK54" s="6"/>
      <c r="BL54" s="73"/>
      <c r="BM54" s="74"/>
      <c r="BN54" s="75"/>
      <c r="BO54" s="75"/>
      <c r="BP54" s="75"/>
      <c r="BQ54" s="75"/>
      <c r="BR54" s="76"/>
      <c r="BS54" s="6"/>
      <c r="BT54" s="73"/>
      <c r="BU54" s="23" t="str">
        <f t="shared" si="17"/>
        <v/>
      </c>
      <c r="BV54" s="23" t="str">
        <f t="shared" si="17"/>
        <v/>
      </c>
      <c r="BW54" s="23" t="str">
        <f t="shared" si="17"/>
        <v/>
      </c>
      <c r="BX54" s="23" t="str">
        <f t="shared" si="17"/>
        <v/>
      </c>
      <c r="BY54" s="23" t="str">
        <f t="shared" si="17"/>
        <v/>
      </c>
      <c r="BZ54" s="6"/>
      <c r="CA54" s="6"/>
      <c r="CB54" s="73"/>
      <c r="CC54" s="193"/>
      <c r="CD54" s="193"/>
      <c r="CE54" s="193"/>
      <c r="CF54" s="193"/>
      <c r="CG54" s="193"/>
      <c r="CH54" s="196"/>
      <c r="CI54" s="66"/>
      <c r="CJ54" s="66"/>
      <c r="CK54" s="193"/>
      <c r="CL54" s="193"/>
      <c r="CM54" s="193"/>
      <c r="CN54" s="193"/>
      <c r="CO54" s="193"/>
      <c r="CP54" s="196">
        <f t="shared" si="3"/>
        <v>0</v>
      </c>
      <c r="CS54" s="193"/>
      <c r="CT54" s="193"/>
      <c r="CU54" s="193"/>
      <c r="CV54" s="193"/>
      <c r="CW54" s="193"/>
      <c r="CX54" s="196">
        <f t="shared" si="5"/>
        <v>0</v>
      </c>
      <c r="DA54" s="193"/>
      <c r="DB54" s="193"/>
      <c r="DC54" s="193"/>
      <c r="DD54" s="193"/>
      <c r="DE54" s="193"/>
      <c r="DF54" s="196">
        <f t="shared" si="7"/>
        <v>0</v>
      </c>
      <c r="DI54" s="193"/>
      <c r="DJ54" s="193"/>
      <c r="DK54" s="193"/>
      <c r="DL54" s="193"/>
      <c r="DM54" s="193"/>
      <c r="DN54" s="196">
        <f t="shared" si="23"/>
        <v>0</v>
      </c>
      <c r="DQ54" s="193"/>
      <c r="DR54" s="193"/>
      <c r="DS54" s="193"/>
      <c r="DT54" s="193"/>
      <c r="DU54" s="193"/>
      <c r="DV54" s="196">
        <f t="shared" si="10"/>
        <v>0</v>
      </c>
    </row>
    <row r="55" spans="1:126" ht="25.5" customHeight="1">
      <c r="A55" s="19"/>
      <c r="B55" s="47" t="s">
        <v>35</v>
      </c>
      <c r="C55" s="48"/>
      <c r="D55" s="48"/>
      <c r="E55" s="49"/>
      <c r="F55" s="50" t="s">
        <v>25</v>
      </c>
      <c r="G55" s="51">
        <v>1030</v>
      </c>
      <c r="H55" s="51">
        <v>1184</v>
      </c>
      <c r="I55" s="51">
        <v>50</v>
      </c>
      <c r="J55" s="51">
        <v>182</v>
      </c>
      <c r="K55" s="51">
        <v>100</v>
      </c>
      <c r="L55" s="78">
        <f>SUM(G55:K55)</f>
        <v>2546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2">
        <f>SUM(M55:Q55)</f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2">
        <f>SUM(S55:W55)</f>
        <v>0</v>
      </c>
      <c r="Y55" s="53">
        <v>1026</v>
      </c>
      <c r="Z55" s="53">
        <v>1133</v>
      </c>
      <c r="AA55" s="53">
        <v>65</v>
      </c>
      <c r="AB55" s="53">
        <v>111</v>
      </c>
      <c r="AC55" s="53">
        <v>211</v>
      </c>
      <c r="AD55" s="52">
        <f>SUM(Y55:AC55)</f>
        <v>2546</v>
      </c>
      <c r="AE55" s="53">
        <v>0</v>
      </c>
      <c r="AF55" s="53">
        <v>0</v>
      </c>
      <c r="AG55" s="53">
        <v>0</v>
      </c>
      <c r="AH55" s="53">
        <v>0</v>
      </c>
      <c r="AI55" s="53">
        <v>0</v>
      </c>
      <c r="AJ55" s="52">
        <f>SUM(AE55:AI55)</f>
        <v>0</v>
      </c>
      <c r="AK55" s="53">
        <v>1020</v>
      </c>
      <c r="AL55" s="53">
        <v>252</v>
      </c>
      <c r="AM55" s="53">
        <v>484</v>
      </c>
      <c r="AN55" s="53">
        <v>500</v>
      </c>
      <c r="AO55" s="53">
        <v>290</v>
      </c>
      <c r="AP55" s="52">
        <f>SUM(AK55:AO55)</f>
        <v>2546</v>
      </c>
      <c r="BB55" s="6"/>
      <c r="BC55" s="6"/>
      <c r="BD55" s="50" t="s">
        <v>25</v>
      </c>
      <c r="BE55" s="170">
        <f>'SPMW - Probs. of Failure '!O$20</f>
        <v>1.4820234363306665E-3</v>
      </c>
      <c r="BF55" s="170">
        <f>'SPMW - Probs. of Failure '!P$20</f>
        <v>2.2065750271875102E-3</v>
      </c>
      <c r="BG55" s="170">
        <f>'SPMW - Probs. of Failure '!Q$20</f>
        <v>3.9014248056160002E-3</v>
      </c>
      <c r="BH55" s="170">
        <f>'SPMW - Probs. of Failure '!R$20</f>
        <v>6.3184052480069891E-3</v>
      </c>
      <c r="BI55" s="170">
        <f>'SPMW - Probs. of Failure '!S$20</f>
        <v>1.4820487092666663E-2</v>
      </c>
      <c r="BJ55" s="173"/>
      <c r="BK55" s="6"/>
      <c r="BL55" s="50" t="s">
        <v>25</v>
      </c>
      <c r="BM55" s="192">
        <f>IFERROR($BM2*'SPMW - Average Cons. of Failure'!$Q$20,0)</f>
        <v>65517.249000000003</v>
      </c>
      <c r="BN55" s="192">
        <f>IFERROR($BM2*'SPMW - Average Cons. of Failure'!$Q$20,0)</f>
        <v>65517.249000000003</v>
      </c>
      <c r="BO55" s="192">
        <f>IFERROR($BM2*'SPMW - Average Cons. of Failure'!$Q$20,0)</f>
        <v>65517.249000000003</v>
      </c>
      <c r="BP55" s="192">
        <f>IFERROR($BM2*'SPMW - Average Cons. of Failure'!$Q$20,0)</f>
        <v>65517.249000000003</v>
      </c>
      <c r="BQ55" s="192">
        <f>IFERROR($BM2*'SPMW - Average Cons. of Failure'!$Q$20,0)</f>
        <v>65517.249000000003</v>
      </c>
      <c r="BR55" s="173"/>
      <c r="BS55" s="6"/>
      <c r="BT55" s="50" t="s">
        <v>25</v>
      </c>
      <c r="BU55" s="23">
        <f t="shared" si="17"/>
        <v>97.098098501911934</v>
      </c>
      <c r="BV55" s="23">
        <f t="shared" si="17"/>
        <v>144.56872549342589</v>
      </c>
      <c r="BW55" s="23">
        <f t="shared" si="17"/>
        <v>255.61062044432009</v>
      </c>
      <c r="BX55" s="23">
        <f t="shared" si="17"/>
        <v>413.96452991658066</v>
      </c>
      <c r="BY55" s="23">
        <f t="shared" si="17"/>
        <v>970.99754315152791</v>
      </c>
      <c r="BZ55" s="6"/>
      <c r="CA55" s="6"/>
      <c r="CB55" s="50" t="s">
        <v>25</v>
      </c>
      <c r="CC55" s="193">
        <f>IF(BU55="","",M55*BU55)</f>
        <v>0</v>
      </c>
      <c r="CD55" s="193">
        <f t="shared" ref="CD55:CG58" si="254">IF(BV55="","",N55*BV55)</f>
        <v>0</v>
      </c>
      <c r="CE55" s="193">
        <f t="shared" si="254"/>
        <v>0</v>
      </c>
      <c r="CF55" s="193">
        <f t="shared" si="254"/>
        <v>0</v>
      </c>
      <c r="CG55" s="193">
        <f t="shared" si="254"/>
        <v>0</v>
      </c>
      <c r="CH55" s="196">
        <f t="shared" ref="CH55:CH58" si="255">SUM(CC55:CG55)</f>
        <v>0</v>
      </c>
      <c r="CI55" s="66"/>
      <c r="CJ55" s="66"/>
      <c r="CK55" s="193">
        <f t="shared" ref="CK55:CO58" si="256">IF(BU55="","",G55*BU55)</f>
        <v>100011.04145696929</v>
      </c>
      <c r="CL55" s="193">
        <f t="shared" si="256"/>
        <v>171169.37098421625</v>
      </c>
      <c r="CM55" s="193">
        <f t="shared" si="256"/>
        <v>12780.531022216004</v>
      </c>
      <c r="CN55" s="193">
        <f t="shared" si="256"/>
        <v>75341.544444817686</v>
      </c>
      <c r="CO55" s="193">
        <f t="shared" si="256"/>
        <v>97099.754315152793</v>
      </c>
      <c r="CP55" s="196">
        <f t="shared" si="3"/>
        <v>456402.2422233721</v>
      </c>
      <c r="CS55" s="193">
        <f>IF(BU55="","",Y55*BU55)</f>
        <v>99622.649062961646</v>
      </c>
      <c r="CT55" s="193">
        <f t="shared" ref="CT55:CW58" si="257">IF(BV55="","",Z55*BV55)</f>
        <v>163796.36598405152</v>
      </c>
      <c r="CU55" s="193">
        <f t="shared" si="257"/>
        <v>16614.690328880806</v>
      </c>
      <c r="CV55" s="193">
        <f t="shared" si="257"/>
        <v>45950.062820740452</v>
      </c>
      <c r="CW55" s="193">
        <f t="shared" si="257"/>
        <v>204880.48160497239</v>
      </c>
      <c r="CX55" s="196">
        <f t="shared" si="5"/>
        <v>530864.24980160687</v>
      </c>
      <c r="DA55" s="193">
        <f>IF(BU55="","",(S55+Y55)*BU55)</f>
        <v>99622.649062961646</v>
      </c>
      <c r="DB55" s="193">
        <f t="shared" ref="DB55:DE58" si="258">IF(BV55="","",(T55+Z55)*BV55)</f>
        <v>163796.36598405152</v>
      </c>
      <c r="DC55" s="193">
        <f t="shared" si="258"/>
        <v>16614.690328880806</v>
      </c>
      <c r="DD55" s="193">
        <f t="shared" si="258"/>
        <v>45950.062820740452</v>
      </c>
      <c r="DE55" s="193">
        <f t="shared" si="258"/>
        <v>204880.48160497239</v>
      </c>
      <c r="DF55" s="196">
        <f t="shared" si="7"/>
        <v>530864.24980160687</v>
      </c>
      <c r="DI55" s="193">
        <f>IF(BU55="","",AK55*BU55)</f>
        <v>99040.060471950172</v>
      </c>
      <c r="DJ55" s="193">
        <f t="shared" ref="DJ55:DM58" si="259">IF(BV55="","",AL55*BV55)</f>
        <v>36431.318824343325</v>
      </c>
      <c r="DK55" s="193">
        <f t="shared" si="259"/>
        <v>123715.54029505093</v>
      </c>
      <c r="DL55" s="193">
        <f t="shared" si="259"/>
        <v>206982.26495829033</v>
      </c>
      <c r="DM55" s="193">
        <f t="shared" si="259"/>
        <v>281589.2875139431</v>
      </c>
      <c r="DN55" s="196">
        <f t="shared" si="23"/>
        <v>747758.47206357785</v>
      </c>
      <c r="DQ55" s="193">
        <f>IF(BU55="","",(AE55+AK55)*BU55)</f>
        <v>99040.060471950172</v>
      </c>
      <c r="DR55" s="193">
        <f t="shared" ref="DR55:DU58" si="260">IF(BV55="","",(AF55+AL55)*BV55)</f>
        <v>36431.318824343325</v>
      </c>
      <c r="DS55" s="193">
        <f t="shared" si="260"/>
        <v>123715.54029505093</v>
      </c>
      <c r="DT55" s="193">
        <f t="shared" si="260"/>
        <v>206982.26495829033</v>
      </c>
      <c r="DU55" s="193">
        <f t="shared" si="260"/>
        <v>281589.2875139431</v>
      </c>
      <c r="DV55" s="196">
        <f t="shared" si="10"/>
        <v>747758.47206357785</v>
      </c>
    </row>
    <row r="56" spans="1:126" ht="25.5" customHeight="1">
      <c r="A56" s="19"/>
      <c r="B56" s="54"/>
      <c r="C56" s="55"/>
      <c r="D56" s="55"/>
      <c r="E56" s="56"/>
      <c r="F56" s="57" t="s">
        <v>27</v>
      </c>
      <c r="G56" s="51">
        <v>375</v>
      </c>
      <c r="H56" s="51">
        <v>659</v>
      </c>
      <c r="I56" s="51">
        <v>39</v>
      </c>
      <c r="J56" s="51">
        <v>79</v>
      </c>
      <c r="K56" s="51">
        <v>109</v>
      </c>
      <c r="L56" s="58">
        <f t="shared" ref="L56:L58" si="261">SUM(G56:K56)</f>
        <v>1261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8">
        <f t="shared" ref="R56:R58" si="262">SUM(M56:Q56)</f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8">
        <f t="shared" ref="X56:X58" si="263">SUM(S56:W56)</f>
        <v>0</v>
      </c>
      <c r="Y56" s="51">
        <v>375</v>
      </c>
      <c r="Z56" s="51">
        <v>581</v>
      </c>
      <c r="AA56" s="51">
        <v>98</v>
      </c>
      <c r="AB56" s="51">
        <v>87</v>
      </c>
      <c r="AC56" s="51">
        <v>120</v>
      </c>
      <c r="AD56" s="58">
        <f t="shared" ref="AD56:AD58" si="264">SUM(Y56:AC56)</f>
        <v>1261</v>
      </c>
      <c r="AE56" s="51">
        <v>0</v>
      </c>
      <c r="AF56" s="51">
        <v>0</v>
      </c>
      <c r="AG56" s="51">
        <v>0</v>
      </c>
      <c r="AH56" s="51">
        <v>0</v>
      </c>
      <c r="AI56" s="51">
        <v>0</v>
      </c>
      <c r="AJ56" s="58">
        <f t="shared" ref="AJ56:AJ58" si="265">SUM(AE56:AI56)</f>
        <v>0</v>
      </c>
      <c r="AK56" s="51">
        <v>374</v>
      </c>
      <c r="AL56" s="51">
        <v>182</v>
      </c>
      <c r="AM56" s="51">
        <v>304</v>
      </c>
      <c r="AN56" s="51">
        <v>209</v>
      </c>
      <c r="AO56" s="51">
        <v>192</v>
      </c>
      <c r="AP56" s="58">
        <f t="shared" ref="AP56:AP58" si="266">SUM(AK56:AO56)</f>
        <v>1261</v>
      </c>
      <c r="BB56" s="6"/>
      <c r="BC56" s="6"/>
      <c r="BD56" s="57" t="s">
        <v>27</v>
      </c>
      <c r="BE56" s="170">
        <f>'SPMW - Probs. of Failure '!O$20</f>
        <v>1.4820234363306665E-3</v>
      </c>
      <c r="BF56" s="170">
        <f>'SPMW - Probs. of Failure '!P$20</f>
        <v>2.2065750271875102E-3</v>
      </c>
      <c r="BG56" s="170">
        <f>'SPMW - Probs. of Failure '!Q$20</f>
        <v>3.9014248056160002E-3</v>
      </c>
      <c r="BH56" s="170">
        <f>'SPMW - Probs. of Failure '!R$20</f>
        <v>6.3184052480069891E-3</v>
      </c>
      <c r="BI56" s="170">
        <f>'SPMW - Probs. of Failure '!S$20</f>
        <v>1.4820487092666663E-2</v>
      </c>
      <c r="BJ56" s="174"/>
      <c r="BK56" s="6"/>
      <c r="BL56" s="57" t="s">
        <v>27</v>
      </c>
      <c r="BM56" s="192">
        <f>IFERROR($BM3*'SPMW - Average Cons. of Failure'!$Q$20,0)</f>
        <v>93596.07</v>
      </c>
      <c r="BN56" s="192">
        <f>IFERROR($BM3*'SPMW - Average Cons. of Failure'!$Q$20,0)</f>
        <v>93596.07</v>
      </c>
      <c r="BO56" s="192">
        <f>IFERROR($BM3*'SPMW - Average Cons. of Failure'!$Q$20,0)</f>
        <v>93596.07</v>
      </c>
      <c r="BP56" s="192">
        <f>IFERROR($BM3*'SPMW - Average Cons. of Failure'!$Q$20,0)</f>
        <v>93596.07</v>
      </c>
      <c r="BQ56" s="192">
        <f>IFERROR($BM3*'SPMW - Average Cons. of Failure'!$Q$20,0)</f>
        <v>93596.07</v>
      </c>
      <c r="BR56" s="174"/>
      <c r="BS56" s="6"/>
      <c r="BT56" s="57" t="s">
        <v>27</v>
      </c>
      <c r="BU56" s="23">
        <f t="shared" si="17"/>
        <v>138.71156928844562</v>
      </c>
      <c r="BV56" s="23">
        <f t="shared" si="17"/>
        <v>206.52675070489411</v>
      </c>
      <c r="BW56" s="23">
        <f t="shared" si="17"/>
        <v>365.15802920617159</v>
      </c>
      <c r="BX56" s="23">
        <f t="shared" si="17"/>
        <v>591.37789988082955</v>
      </c>
      <c r="BY56" s="23">
        <f t="shared" si="17"/>
        <v>1387.1393473593255</v>
      </c>
      <c r="BZ56" s="6"/>
      <c r="CA56" s="6"/>
      <c r="CB56" s="57" t="s">
        <v>27</v>
      </c>
      <c r="CC56" s="193">
        <f t="shared" ref="CC56:CC58" si="267">IF(BU56="","",M56*BU56)</f>
        <v>0</v>
      </c>
      <c r="CD56" s="193">
        <f t="shared" si="254"/>
        <v>0</v>
      </c>
      <c r="CE56" s="193">
        <f t="shared" si="254"/>
        <v>0</v>
      </c>
      <c r="CF56" s="193">
        <f t="shared" si="254"/>
        <v>0</v>
      </c>
      <c r="CG56" s="193">
        <f t="shared" si="254"/>
        <v>0</v>
      </c>
      <c r="CH56" s="196">
        <f t="shared" si="255"/>
        <v>0</v>
      </c>
      <c r="CI56" s="66"/>
      <c r="CJ56" s="66"/>
      <c r="CK56" s="193">
        <f t="shared" si="256"/>
        <v>52016.838483167106</v>
      </c>
      <c r="CL56" s="193">
        <f t="shared" si="256"/>
        <v>136101.12871452523</v>
      </c>
      <c r="CM56" s="193">
        <f t="shared" si="256"/>
        <v>14241.163139040693</v>
      </c>
      <c r="CN56" s="193">
        <f t="shared" si="256"/>
        <v>46718.854090585533</v>
      </c>
      <c r="CO56" s="193">
        <f t="shared" si="256"/>
        <v>151198.18886216648</v>
      </c>
      <c r="CP56" s="196">
        <f t="shared" si="3"/>
        <v>400276.17328948504</v>
      </c>
      <c r="CS56" s="193">
        <f t="shared" ref="CS56:CS58" si="268">IF(BU56="","",Y56*BU56)</f>
        <v>52016.838483167106</v>
      </c>
      <c r="CT56" s="193">
        <f t="shared" si="257"/>
        <v>119992.04215954347</v>
      </c>
      <c r="CU56" s="193">
        <f t="shared" si="257"/>
        <v>35785.486862204816</v>
      </c>
      <c r="CV56" s="193">
        <f t="shared" si="257"/>
        <v>51449.877289632168</v>
      </c>
      <c r="CW56" s="193">
        <f t="shared" si="257"/>
        <v>166456.72168311905</v>
      </c>
      <c r="CX56" s="196">
        <f t="shared" si="5"/>
        <v>425700.96647766663</v>
      </c>
      <c r="DA56" s="193">
        <f t="shared" ref="DA56:DA58" si="269">IF(BU56="","",(S56+Y56)*BU56)</f>
        <v>52016.838483167106</v>
      </c>
      <c r="DB56" s="193">
        <f t="shared" si="258"/>
        <v>119992.04215954347</v>
      </c>
      <c r="DC56" s="193">
        <f t="shared" si="258"/>
        <v>35785.486862204816</v>
      </c>
      <c r="DD56" s="193">
        <f t="shared" si="258"/>
        <v>51449.877289632168</v>
      </c>
      <c r="DE56" s="193">
        <f t="shared" si="258"/>
        <v>166456.72168311905</v>
      </c>
      <c r="DF56" s="196">
        <f t="shared" si="7"/>
        <v>425700.96647766663</v>
      </c>
      <c r="DI56" s="193">
        <f t="shared" ref="DI56:DI58" si="270">IF(BU56="","",AK56*BU56)</f>
        <v>51878.126913878659</v>
      </c>
      <c r="DJ56" s="193">
        <f t="shared" si="259"/>
        <v>37587.868628290729</v>
      </c>
      <c r="DK56" s="193">
        <f t="shared" si="259"/>
        <v>111008.04087867617</v>
      </c>
      <c r="DL56" s="193">
        <f t="shared" si="259"/>
        <v>123597.98107509337</v>
      </c>
      <c r="DM56" s="193">
        <f t="shared" si="259"/>
        <v>266330.75469299051</v>
      </c>
      <c r="DN56" s="196">
        <f t="shared" si="23"/>
        <v>590402.77218892938</v>
      </c>
      <c r="DQ56" s="193">
        <f t="shared" ref="DQ56:DQ58" si="271">IF(BU56="","",(AE56+AK56)*BU56)</f>
        <v>51878.126913878659</v>
      </c>
      <c r="DR56" s="193">
        <f t="shared" si="260"/>
        <v>37587.868628290729</v>
      </c>
      <c r="DS56" s="193">
        <f t="shared" si="260"/>
        <v>111008.04087867617</v>
      </c>
      <c r="DT56" s="193">
        <f t="shared" si="260"/>
        <v>123597.98107509337</v>
      </c>
      <c r="DU56" s="193">
        <f t="shared" si="260"/>
        <v>266330.75469299051</v>
      </c>
      <c r="DV56" s="196">
        <f t="shared" si="10"/>
        <v>590402.77218892938</v>
      </c>
    </row>
    <row r="57" spans="1:126" ht="25.5" customHeight="1">
      <c r="A57" s="19"/>
      <c r="B57" s="54"/>
      <c r="C57" s="55"/>
      <c r="D57" s="55"/>
      <c r="E57" s="56"/>
      <c r="F57" s="57" t="s">
        <v>29</v>
      </c>
      <c r="G57" s="51">
        <v>382</v>
      </c>
      <c r="H57" s="51">
        <v>643</v>
      </c>
      <c r="I57" s="51">
        <v>32</v>
      </c>
      <c r="J57" s="51">
        <v>91</v>
      </c>
      <c r="K57" s="51">
        <v>83</v>
      </c>
      <c r="L57" s="58">
        <f t="shared" si="261"/>
        <v>1231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8">
        <f t="shared" si="262"/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8">
        <f t="shared" si="263"/>
        <v>0</v>
      </c>
      <c r="Y57" s="51">
        <v>381</v>
      </c>
      <c r="Z57" s="51">
        <v>556</v>
      </c>
      <c r="AA57" s="51">
        <v>98</v>
      </c>
      <c r="AB57" s="51">
        <v>72</v>
      </c>
      <c r="AC57" s="51">
        <v>124</v>
      </c>
      <c r="AD57" s="58">
        <f t="shared" si="264"/>
        <v>1231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8">
        <f t="shared" si="265"/>
        <v>0</v>
      </c>
      <c r="AK57" s="51">
        <v>380</v>
      </c>
      <c r="AL57" s="51">
        <v>106</v>
      </c>
      <c r="AM57" s="51">
        <v>462</v>
      </c>
      <c r="AN57" s="51">
        <v>104</v>
      </c>
      <c r="AO57" s="51">
        <v>179</v>
      </c>
      <c r="AP57" s="58">
        <f t="shared" si="266"/>
        <v>1231</v>
      </c>
      <c r="BB57" s="6"/>
      <c r="BC57" s="6"/>
      <c r="BD57" s="57" t="s">
        <v>29</v>
      </c>
      <c r="BE57" s="170">
        <f>'SPMW - Probs. of Failure '!O$20</f>
        <v>1.4820234363306665E-3</v>
      </c>
      <c r="BF57" s="170">
        <f>'SPMW - Probs. of Failure '!P$20</f>
        <v>2.2065750271875102E-3</v>
      </c>
      <c r="BG57" s="170">
        <f>'SPMW - Probs. of Failure '!Q$20</f>
        <v>3.9014248056160002E-3</v>
      </c>
      <c r="BH57" s="170">
        <f>'SPMW - Probs. of Failure '!R$20</f>
        <v>6.3184052480069891E-3</v>
      </c>
      <c r="BI57" s="170">
        <f>'SPMW - Probs. of Failure '!S$20</f>
        <v>1.4820487092666663E-2</v>
      </c>
      <c r="BJ57" s="174"/>
      <c r="BK57" s="6"/>
      <c r="BL57" s="57" t="s">
        <v>29</v>
      </c>
      <c r="BM57" s="192">
        <f>IFERROR($BM4*'SPMW - Average Cons. of Failure'!$Q$20,0)</f>
        <v>140394.10500000001</v>
      </c>
      <c r="BN57" s="192">
        <f>IFERROR($BM4*'SPMW - Average Cons. of Failure'!$Q$20,0)</f>
        <v>140394.10500000001</v>
      </c>
      <c r="BO57" s="192">
        <f>IFERROR($BM4*'SPMW - Average Cons. of Failure'!$Q$20,0)</f>
        <v>140394.10500000001</v>
      </c>
      <c r="BP57" s="192">
        <f>IFERROR($BM4*'SPMW - Average Cons. of Failure'!$Q$20,0)</f>
        <v>140394.10500000001</v>
      </c>
      <c r="BQ57" s="192">
        <f>IFERROR($BM4*'SPMW - Average Cons. of Failure'!$Q$20,0)</f>
        <v>140394.10500000001</v>
      </c>
      <c r="BR57" s="174"/>
      <c r="BS57" s="6"/>
      <c r="BT57" s="57" t="s">
        <v>29</v>
      </c>
      <c r="BU57" s="23">
        <f t="shared" si="17"/>
        <v>208.06735393266842</v>
      </c>
      <c r="BV57" s="23">
        <f t="shared" si="17"/>
        <v>309.79012605734118</v>
      </c>
      <c r="BW57" s="23">
        <f t="shared" si="17"/>
        <v>547.73704380925733</v>
      </c>
      <c r="BX57" s="23">
        <f t="shared" si="17"/>
        <v>887.06684982124432</v>
      </c>
      <c r="BY57" s="23">
        <f t="shared" si="17"/>
        <v>2080.7090210389883</v>
      </c>
      <c r="BZ57" s="6"/>
      <c r="CA57" s="6"/>
      <c r="CB57" s="57" t="s">
        <v>29</v>
      </c>
      <c r="CC57" s="193">
        <f t="shared" si="267"/>
        <v>0</v>
      </c>
      <c r="CD57" s="193">
        <f t="shared" si="254"/>
        <v>0</v>
      </c>
      <c r="CE57" s="193">
        <f t="shared" si="254"/>
        <v>0</v>
      </c>
      <c r="CF57" s="193">
        <f t="shared" si="254"/>
        <v>0</v>
      </c>
      <c r="CG57" s="193">
        <f t="shared" si="254"/>
        <v>0</v>
      </c>
      <c r="CH57" s="196">
        <f t="shared" si="255"/>
        <v>0</v>
      </c>
      <c r="CI57" s="66"/>
      <c r="CJ57" s="66"/>
      <c r="CK57" s="193">
        <f t="shared" si="256"/>
        <v>79481.729202279341</v>
      </c>
      <c r="CL57" s="193">
        <f t="shared" si="256"/>
        <v>199195.05105487039</v>
      </c>
      <c r="CM57" s="193">
        <f t="shared" si="256"/>
        <v>17527.585401896235</v>
      </c>
      <c r="CN57" s="193">
        <f t="shared" si="256"/>
        <v>80723.08333373323</v>
      </c>
      <c r="CO57" s="193">
        <f t="shared" si="256"/>
        <v>172698.84874623604</v>
      </c>
      <c r="CP57" s="196">
        <f t="shared" si="3"/>
        <v>549626.29773901519</v>
      </c>
      <c r="CS57" s="193">
        <f t="shared" si="268"/>
        <v>79273.661848346674</v>
      </c>
      <c r="CT57" s="193">
        <f t="shared" si="257"/>
        <v>172243.31008788169</v>
      </c>
      <c r="CU57" s="193">
        <f t="shared" si="257"/>
        <v>53678.230293307221</v>
      </c>
      <c r="CV57" s="193">
        <f t="shared" si="257"/>
        <v>63868.813187129592</v>
      </c>
      <c r="CW57" s="193">
        <f t="shared" si="257"/>
        <v>258007.91860883456</v>
      </c>
      <c r="CX57" s="196">
        <f t="shared" si="5"/>
        <v>627071.93402549974</v>
      </c>
      <c r="DA57" s="193">
        <f t="shared" si="269"/>
        <v>79273.661848346674</v>
      </c>
      <c r="DB57" s="193">
        <f t="shared" si="258"/>
        <v>172243.31008788169</v>
      </c>
      <c r="DC57" s="193">
        <f t="shared" si="258"/>
        <v>53678.230293307221</v>
      </c>
      <c r="DD57" s="193">
        <f t="shared" si="258"/>
        <v>63868.813187129592</v>
      </c>
      <c r="DE57" s="193">
        <f t="shared" si="258"/>
        <v>258007.91860883456</v>
      </c>
      <c r="DF57" s="196">
        <f t="shared" si="7"/>
        <v>627071.93402549974</v>
      </c>
      <c r="DI57" s="193">
        <f t="shared" si="270"/>
        <v>79065.594494414006</v>
      </c>
      <c r="DJ57" s="193">
        <f t="shared" si="259"/>
        <v>32837.753362078169</v>
      </c>
      <c r="DK57" s="193">
        <f t="shared" si="259"/>
        <v>253054.51423987688</v>
      </c>
      <c r="DL57" s="193">
        <f t="shared" si="259"/>
        <v>92254.952381409414</v>
      </c>
      <c r="DM57" s="193">
        <f t="shared" si="259"/>
        <v>372446.91476597893</v>
      </c>
      <c r="DN57" s="196">
        <f t="shared" si="23"/>
        <v>829659.72924375744</v>
      </c>
      <c r="DQ57" s="193">
        <f t="shared" si="271"/>
        <v>79065.594494414006</v>
      </c>
      <c r="DR57" s="193">
        <f t="shared" si="260"/>
        <v>32837.753362078169</v>
      </c>
      <c r="DS57" s="193">
        <f t="shared" si="260"/>
        <v>253054.51423987688</v>
      </c>
      <c r="DT57" s="193">
        <f t="shared" si="260"/>
        <v>92254.952381409414</v>
      </c>
      <c r="DU57" s="193">
        <f t="shared" si="260"/>
        <v>372446.91476597893</v>
      </c>
      <c r="DV57" s="196">
        <f t="shared" si="10"/>
        <v>829659.72924375744</v>
      </c>
    </row>
    <row r="58" spans="1:126" ht="25.5" customHeight="1">
      <c r="A58" s="19"/>
      <c r="B58" s="54"/>
      <c r="C58" s="55"/>
      <c r="D58" s="55"/>
      <c r="E58" s="56"/>
      <c r="F58" s="57" t="s">
        <v>30</v>
      </c>
      <c r="G58" s="51">
        <v>113</v>
      </c>
      <c r="H58" s="51">
        <v>259</v>
      </c>
      <c r="I58" s="51">
        <v>10</v>
      </c>
      <c r="J58" s="51">
        <v>15</v>
      </c>
      <c r="K58" s="51">
        <v>45</v>
      </c>
      <c r="L58" s="58">
        <f t="shared" si="261"/>
        <v>442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8">
        <f t="shared" si="262"/>
        <v>0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8">
        <f t="shared" si="263"/>
        <v>0</v>
      </c>
      <c r="Y58" s="51">
        <v>113</v>
      </c>
      <c r="Z58" s="51">
        <v>203</v>
      </c>
      <c r="AA58" s="51">
        <v>59</v>
      </c>
      <c r="AB58" s="51">
        <v>17</v>
      </c>
      <c r="AC58" s="51">
        <v>50</v>
      </c>
      <c r="AD58" s="58">
        <f t="shared" si="264"/>
        <v>442</v>
      </c>
      <c r="AE58" s="51">
        <v>0</v>
      </c>
      <c r="AF58" s="51">
        <v>0</v>
      </c>
      <c r="AG58" s="51">
        <v>0</v>
      </c>
      <c r="AH58" s="51">
        <v>0</v>
      </c>
      <c r="AI58" s="51">
        <v>0</v>
      </c>
      <c r="AJ58" s="58">
        <f t="shared" si="265"/>
        <v>0</v>
      </c>
      <c r="AK58" s="51">
        <v>112</v>
      </c>
      <c r="AL58" s="51">
        <v>45</v>
      </c>
      <c r="AM58" s="51">
        <v>147</v>
      </c>
      <c r="AN58" s="51">
        <v>75</v>
      </c>
      <c r="AO58" s="51">
        <v>63</v>
      </c>
      <c r="AP58" s="58">
        <f t="shared" si="266"/>
        <v>442</v>
      </c>
      <c r="BB58" s="6"/>
      <c r="BC58" s="6"/>
      <c r="BD58" s="57" t="s">
        <v>30</v>
      </c>
      <c r="BE58" s="170">
        <f>'SPMW - Probs. of Failure '!O$20</f>
        <v>1.4820234363306665E-3</v>
      </c>
      <c r="BF58" s="170">
        <f>'SPMW - Probs. of Failure '!P$20</f>
        <v>2.2065750271875102E-3</v>
      </c>
      <c r="BG58" s="170">
        <f>'SPMW - Probs. of Failure '!Q$20</f>
        <v>3.9014248056160002E-3</v>
      </c>
      <c r="BH58" s="170">
        <f>'SPMW - Probs. of Failure '!R$20</f>
        <v>6.3184052480069891E-3</v>
      </c>
      <c r="BI58" s="170">
        <f>'SPMW - Probs. of Failure '!S$20</f>
        <v>1.4820487092666663E-2</v>
      </c>
      <c r="BJ58" s="174"/>
      <c r="BK58" s="6"/>
      <c r="BL58" s="57" t="s">
        <v>30</v>
      </c>
      <c r="BM58" s="192">
        <f>IFERROR($BM5*'SPMW - Average Cons. of Failure'!$Q$20,0)</f>
        <v>233990.17500000002</v>
      </c>
      <c r="BN58" s="192">
        <f>IFERROR($BM5*'SPMW - Average Cons. of Failure'!$Q$20,0)</f>
        <v>233990.17500000002</v>
      </c>
      <c r="BO58" s="192">
        <f>IFERROR($BM5*'SPMW - Average Cons. of Failure'!$Q$20,0)</f>
        <v>233990.17500000002</v>
      </c>
      <c r="BP58" s="192">
        <f>IFERROR($BM5*'SPMW - Average Cons. of Failure'!$Q$20,0)</f>
        <v>233990.17500000002</v>
      </c>
      <c r="BQ58" s="192">
        <f>IFERROR($BM5*'SPMW - Average Cons. of Failure'!$Q$20,0)</f>
        <v>233990.17500000002</v>
      </c>
      <c r="BR58" s="174"/>
      <c r="BS58" s="6"/>
      <c r="BT58" s="57" t="s">
        <v>30</v>
      </c>
      <c r="BU58" s="23">
        <f t="shared" si="17"/>
        <v>346.77892322111404</v>
      </c>
      <c r="BV58" s="23">
        <f t="shared" si="17"/>
        <v>516.31687676223532</v>
      </c>
      <c r="BW58" s="23">
        <f t="shared" si="17"/>
        <v>912.89507301542892</v>
      </c>
      <c r="BX58" s="23">
        <f t="shared" si="17"/>
        <v>1478.444749702074</v>
      </c>
      <c r="BY58" s="23">
        <f t="shared" si="17"/>
        <v>3467.8483683983141</v>
      </c>
      <c r="BZ58" s="6"/>
      <c r="CA58" s="6"/>
      <c r="CB58" s="57" t="s">
        <v>30</v>
      </c>
      <c r="CC58" s="193">
        <f t="shared" si="267"/>
        <v>0</v>
      </c>
      <c r="CD58" s="193">
        <f t="shared" si="254"/>
        <v>0</v>
      </c>
      <c r="CE58" s="193">
        <f t="shared" si="254"/>
        <v>0</v>
      </c>
      <c r="CF58" s="193">
        <f t="shared" si="254"/>
        <v>0</v>
      </c>
      <c r="CG58" s="193">
        <f t="shared" si="254"/>
        <v>0</v>
      </c>
      <c r="CH58" s="196">
        <f t="shared" si="255"/>
        <v>0</v>
      </c>
      <c r="CI58" s="66"/>
      <c r="CJ58" s="66"/>
      <c r="CK58" s="193">
        <f t="shared" si="256"/>
        <v>39186.018323985889</v>
      </c>
      <c r="CL58" s="193">
        <f t="shared" si="256"/>
        <v>133726.07108141895</v>
      </c>
      <c r="CM58" s="193">
        <f t="shared" si="256"/>
        <v>9128.950730154289</v>
      </c>
      <c r="CN58" s="193">
        <f t="shared" si="256"/>
        <v>22176.67124553111</v>
      </c>
      <c r="CO58" s="193">
        <f t="shared" si="256"/>
        <v>156053.17657792414</v>
      </c>
      <c r="CP58" s="196">
        <f t="shared" si="3"/>
        <v>360270.88795901439</v>
      </c>
      <c r="CS58" s="193">
        <f t="shared" si="268"/>
        <v>39186.018323985889</v>
      </c>
      <c r="CT58" s="193">
        <f t="shared" si="257"/>
        <v>104812.32598273378</v>
      </c>
      <c r="CU58" s="193">
        <f t="shared" si="257"/>
        <v>53860.809307910306</v>
      </c>
      <c r="CV58" s="193">
        <f t="shared" si="257"/>
        <v>25133.560744935257</v>
      </c>
      <c r="CW58" s="193">
        <f t="shared" si="257"/>
        <v>173392.41841991572</v>
      </c>
      <c r="CX58" s="196">
        <f t="shared" si="5"/>
        <v>396385.13277948095</v>
      </c>
      <c r="DA58" s="193">
        <f t="shared" si="269"/>
        <v>39186.018323985889</v>
      </c>
      <c r="DB58" s="193">
        <f t="shared" si="258"/>
        <v>104812.32598273378</v>
      </c>
      <c r="DC58" s="193">
        <f t="shared" si="258"/>
        <v>53860.809307910306</v>
      </c>
      <c r="DD58" s="193">
        <f t="shared" si="258"/>
        <v>25133.560744935257</v>
      </c>
      <c r="DE58" s="193">
        <f t="shared" si="258"/>
        <v>173392.41841991572</v>
      </c>
      <c r="DF58" s="196">
        <f t="shared" si="7"/>
        <v>396385.13277948095</v>
      </c>
      <c r="DI58" s="193">
        <f t="shared" si="270"/>
        <v>38839.239400764774</v>
      </c>
      <c r="DJ58" s="193">
        <f t="shared" si="259"/>
        <v>23234.259454300591</v>
      </c>
      <c r="DK58" s="193">
        <f t="shared" si="259"/>
        <v>134195.57573326805</v>
      </c>
      <c r="DL58" s="193">
        <f t="shared" si="259"/>
        <v>110883.35622765555</v>
      </c>
      <c r="DM58" s="193">
        <f t="shared" si="259"/>
        <v>218474.44720909378</v>
      </c>
      <c r="DN58" s="196">
        <f t="shared" si="23"/>
        <v>525626.87802508275</v>
      </c>
      <c r="DQ58" s="193">
        <f t="shared" si="271"/>
        <v>38839.239400764774</v>
      </c>
      <c r="DR58" s="193">
        <f t="shared" si="260"/>
        <v>23234.259454300591</v>
      </c>
      <c r="DS58" s="193">
        <f t="shared" si="260"/>
        <v>134195.57573326805</v>
      </c>
      <c r="DT58" s="193">
        <f t="shared" si="260"/>
        <v>110883.35622765555</v>
      </c>
      <c r="DU58" s="193">
        <f t="shared" si="260"/>
        <v>218474.44720909378</v>
      </c>
      <c r="DV58" s="196">
        <f t="shared" si="10"/>
        <v>525626.87802508275</v>
      </c>
    </row>
    <row r="59" spans="1:126" ht="25.5" customHeight="1" thickBot="1">
      <c r="A59" s="19"/>
      <c r="B59" s="59"/>
      <c r="C59" s="60" t="s">
        <v>26</v>
      </c>
      <c r="D59" s="60">
        <v>5480</v>
      </c>
      <c r="E59" s="61">
        <v>5511</v>
      </c>
      <c r="F59" s="62"/>
      <c r="G59" s="63">
        <f>SUM(G55:G58)</f>
        <v>1900</v>
      </c>
      <c r="H59" s="64">
        <f t="shared" ref="H59:K59" si="272">SUM(H55:H58)</f>
        <v>2745</v>
      </c>
      <c r="I59" s="64">
        <f t="shared" si="272"/>
        <v>131</v>
      </c>
      <c r="J59" s="64">
        <f t="shared" si="272"/>
        <v>367</v>
      </c>
      <c r="K59" s="64">
        <f t="shared" si="272"/>
        <v>337</v>
      </c>
      <c r="L59" s="65"/>
      <c r="M59" s="63">
        <f>SUM(M55:M58)</f>
        <v>0</v>
      </c>
      <c r="N59" s="64">
        <f t="shared" ref="N59:Q59" si="273">SUM(N55:N58)</f>
        <v>0</v>
      </c>
      <c r="O59" s="64">
        <f t="shared" si="273"/>
        <v>0</v>
      </c>
      <c r="P59" s="64">
        <f t="shared" si="273"/>
        <v>0</v>
      </c>
      <c r="Q59" s="64">
        <f t="shared" si="273"/>
        <v>0</v>
      </c>
      <c r="R59" s="65"/>
      <c r="S59" s="63">
        <f>SUM(S55:S58)</f>
        <v>0</v>
      </c>
      <c r="T59" s="64">
        <f t="shared" ref="T59:W59" si="274">SUM(T55:T58)</f>
        <v>0</v>
      </c>
      <c r="U59" s="64">
        <f t="shared" si="274"/>
        <v>0</v>
      </c>
      <c r="V59" s="64">
        <f t="shared" si="274"/>
        <v>0</v>
      </c>
      <c r="W59" s="64">
        <f t="shared" si="274"/>
        <v>0</v>
      </c>
      <c r="X59" s="65"/>
      <c r="Y59" s="63">
        <f>SUM(Y55:Y58)</f>
        <v>1895</v>
      </c>
      <c r="Z59" s="64">
        <f t="shared" ref="Z59:AC59" si="275">SUM(Z55:Z58)</f>
        <v>2473</v>
      </c>
      <c r="AA59" s="64">
        <f t="shared" si="275"/>
        <v>320</v>
      </c>
      <c r="AB59" s="64">
        <f t="shared" si="275"/>
        <v>287</v>
      </c>
      <c r="AC59" s="64">
        <f t="shared" si="275"/>
        <v>505</v>
      </c>
      <c r="AD59" s="65"/>
      <c r="AE59" s="63">
        <f>SUM(AE55:AE58)</f>
        <v>0</v>
      </c>
      <c r="AF59" s="64">
        <f t="shared" ref="AF59:AI59" si="276">SUM(AF55:AF58)</f>
        <v>0</v>
      </c>
      <c r="AG59" s="64">
        <f t="shared" si="276"/>
        <v>0</v>
      </c>
      <c r="AH59" s="64">
        <f t="shared" si="276"/>
        <v>0</v>
      </c>
      <c r="AI59" s="64">
        <f t="shared" si="276"/>
        <v>0</v>
      </c>
      <c r="AJ59" s="65"/>
      <c r="AK59" s="63">
        <f>SUM(AK55:AK58)</f>
        <v>1886</v>
      </c>
      <c r="AL59" s="64">
        <f t="shared" ref="AL59:AO59" si="277">SUM(AL55:AL58)</f>
        <v>585</v>
      </c>
      <c r="AM59" s="64">
        <f t="shared" si="277"/>
        <v>1397</v>
      </c>
      <c r="AN59" s="64">
        <f t="shared" si="277"/>
        <v>888</v>
      </c>
      <c r="AO59" s="64">
        <f t="shared" si="277"/>
        <v>724</v>
      </c>
      <c r="AP59" s="65"/>
      <c r="BB59" s="6"/>
      <c r="BC59" s="6"/>
      <c r="BD59" s="62"/>
      <c r="BE59" s="171"/>
      <c r="BF59" s="172"/>
      <c r="BG59" s="172"/>
      <c r="BH59" s="172"/>
      <c r="BI59" s="172"/>
      <c r="BJ59" s="65"/>
      <c r="BK59" s="6"/>
      <c r="BL59" s="62"/>
      <c r="BM59" s="171"/>
      <c r="BN59" s="172"/>
      <c r="BO59" s="172"/>
      <c r="BP59" s="172"/>
      <c r="BQ59" s="172"/>
      <c r="BR59" s="65"/>
      <c r="BS59" s="6"/>
      <c r="BT59" s="62"/>
      <c r="BU59" s="23" t="str">
        <f t="shared" si="17"/>
        <v/>
      </c>
      <c r="BV59" s="23" t="str">
        <f t="shared" si="17"/>
        <v/>
      </c>
      <c r="BW59" s="23" t="str">
        <f t="shared" si="17"/>
        <v/>
      </c>
      <c r="BX59" s="23" t="str">
        <f t="shared" si="17"/>
        <v/>
      </c>
      <c r="BY59" s="23" t="str">
        <f t="shared" si="17"/>
        <v/>
      </c>
      <c r="BZ59" s="6"/>
      <c r="CA59" s="6"/>
      <c r="CB59" s="62"/>
      <c r="CC59" s="195">
        <f>SUM(CC55:CC58)</f>
        <v>0</v>
      </c>
      <c r="CD59" s="195">
        <f t="shared" ref="CD59:CG59" si="278">SUM(CD55:CD58)</f>
        <v>0</v>
      </c>
      <c r="CE59" s="195">
        <f t="shared" si="278"/>
        <v>0</v>
      </c>
      <c r="CF59" s="195">
        <f t="shared" si="278"/>
        <v>0</v>
      </c>
      <c r="CG59" s="195">
        <f t="shared" si="278"/>
        <v>0</v>
      </c>
      <c r="CH59" s="196">
        <f>SUM(CC59:CG59)</f>
        <v>0</v>
      </c>
      <c r="CI59" s="66"/>
      <c r="CJ59" s="66"/>
      <c r="CK59" s="195">
        <f>SUM(CK55:CK58)</f>
        <v>270695.62746640167</v>
      </c>
      <c r="CL59" s="195">
        <f t="shared" ref="CL59:CO59" si="279">SUM(CL55:CL58)</f>
        <v>640191.62183503085</v>
      </c>
      <c r="CM59" s="195">
        <f t="shared" si="279"/>
        <v>53678.230293307221</v>
      </c>
      <c r="CN59" s="195">
        <f t="shared" si="279"/>
        <v>224960.15311466757</v>
      </c>
      <c r="CO59" s="195">
        <f t="shared" si="279"/>
        <v>577049.96850147948</v>
      </c>
      <c r="CP59" s="196">
        <f t="shared" si="3"/>
        <v>1766575.6012108866</v>
      </c>
      <c r="CS59" s="195">
        <f>SUM(CS55:CS58)</f>
        <v>270099.16771846131</v>
      </c>
      <c r="CT59" s="195">
        <f t="shared" ref="CT59:CW59" si="280">SUM(CT55:CT58)</f>
        <v>560844.04421421047</v>
      </c>
      <c r="CU59" s="195">
        <f t="shared" si="280"/>
        <v>159939.21679230314</v>
      </c>
      <c r="CV59" s="195">
        <f t="shared" si="280"/>
        <v>186402.31404243747</v>
      </c>
      <c r="CW59" s="195">
        <f t="shared" si="280"/>
        <v>802737.5403168418</v>
      </c>
      <c r="CX59" s="196">
        <f t="shared" si="5"/>
        <v>1980022.283084254</v>
      </c>
      <c r="DA59" s="195">
        <f>SUM(DA55:DA58)</f>
        <v>270099.16771846131</v>
      </c>
      <c r="DB59" s="195">
        <f t="shared" ref="DB59:DE59" si="281">SUM(DB55:DB58)</f>
        <v>560844.04421421047</v>
      </c>
      <c r="DC59" s="195">
        <f t="shared" si="281"/>
        <v>159939.21679230314</v>
      </c>
      <c r="DD59" s="195">
        <f t="shared" si="281"/>
        <v>186402.31404243747</v>
      </c>
      <c r="DE59" s="195">
        <f t="shared" si="281"/>
        <v>802737.5403168418</v>
      </c>
      <c r="DF59" s="196">
        <f t="shared" si="7"/>
        <v>1980022.283084254</v>
      </c>
      <c r="DI59" s="195">
        <f>SUM(DI55:DI58)</f>
        <v>268823.02128100756</v>
      </c>
      <c r="DJ59" s="195">
        <f t="shared" ref="DJ59:DM59" si="282">SUM(DJ55:DJ58)</f>
        <v>130091.20026901283</v>
      </c>
      <c r="DK59" s="195">
        <f t="shared" si="282"/>
        <v>621973.67114687199</v>
      </c>
      <c r="DL59" s="195">
        <f t="shared" si="282"/>
        <v>533718.55464244867</v>
      </c>
      <c r="DM59" s="195">
        <f t="shared" si="282"/>
        <v>1138841.4041820064</v>
      </c>
      <c r="DN59" s="196">
        <f t="shared" si="23"/>
        <v>2693447.8515213476</v>
      </c>
      <c r="DQ59" s="195">
        <f>SUM(DQ55:DQ58)</f>
        <v>268823.02128100756</v>
      </c>
      <c r="DR59" s="195">
        <f t="shared" ref="DR59:DU59" si="283">SUM(DR55:DR58)</f>
        <v>130091.20026901283</v>
      </c>
      <c r="DS59" s="195">
        <f t="shared" si="283"/>
        <v>621973.67114687199</v>
      </c>
      <c r="DT59" s="195">
        <f t="shared" si="283"/>
        <v>533718.55464244867</v>
      </c>
      <c r="DU59" s="195">
        <f t="shared" si="283"/>
        <v>1138841.4041820064</v>
      </c>
      <c r="DV59" s="196">
        <f t="shared" si="10"/>
        <v>2693447.8515213476</v>
      </c>
    </row>
    <row r="60" spans="1:126" ht="25.5" customHeight="1">
      <c r="A60" s="19"/>
      <c r="B60" s="47" t="s">
        <v>36</v>
      </c>
      <c r="C60" s="48"/>
      <c r="D60" s="48"/>
      <c r="E60" s="49"/>
      <c r="F60" s="50" t="s">
        <v>25</v>
      </c>
      <c r="G60" s="51">
        <v>1473</v>
      </c>
      <c r="H60" s="51">
        <v>12</v>
      </c>
      <c r="I60" s="51">
        <v>0</v>
      </c>
      <c r="J60" s="51">
        <v>0</v>
      </c>
      <c r="K60" s="51">
        <v>181</v>
      </c>
      <c r="L60" s="52">
        <f>SUM(G60:K60)</f>
        <v>1666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2">
        <f>SUM(M60:Q60)</f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2">
        <f>SUM(S60:W60)</f>
        <v>0</v>
      </c>
      <c r="Y60" s="53">
        <v>1473</v>
      </c>
      <c r="Z60" s="53">
        <v>12</v>
      </c>
      <c r="AA60" s="53">
        <v>0</v>
      </c>
      <c r="AB60" s="53">
        <v>0</v>
      </c>
      <c r="AC60" s="53">
        <v>181</v>
      </c>
      <c r="AD60" s="52">
        <f>SUM(Y60:AC60)</f>
        <v>1666</v>
      </c>
      <c r="AE60" s="53">
        <v>0</v>
      </c>
      <c r="AF60" s="53">
        <v>0</v>
      </c>
      <c r="AG60" s="53">
        <v>0</v>
      </c>
      <c r="AH60" s="53">
        <v>0</v>
      </c>
      <c r="AI60" s="53">
        <v>0</v>
      </c>
      <c r="AJ60" s="52">
        <f>SUM(AE60:AI60)</f>
        <v>0</v>
      </c>
      <c r="AK60" s="53">
        <v>1473</v>
      </c>
      <c r="AL60" s="53">
        <v>0</v>
      </c>
      <c r="AM60" s="53">
        <v>12</v>
      </c>
      <c r="AN60" s="53">
        <v>0</v>
      </c>
      <c r="AO60" s="53">
        <v>181</v>
      </c>
      <c r="AP60" s="52">
        <f>SUM(AK60:AO60)</f>
        <v>1666</v>
      </c>
      <c r="BB60" s="6"/>
      <c r="BC60" s="6"/>
      <c r="BD60" s="50" t="s">
        <v>25</v>
      </c>
      <c r="BE60" s="170">
        <f>'SPMW - Probs. of Failure '!O$21</f>
        <v>1.9095301968106665E-3</v>
      </c>
      <c r="BF60" s="170">
        <f>'SPMW - Probs. of Failure '!P$21</f>
        <v>2.8430870542608304E-3</v>
      </c>
      <c r="BG60" s="170">
        <f>'SPMW - Probs. of Failure '!Q$21</f>
        <v>5.0268358072360006E-3</v>
      </c>
      <c r="BH60" s="170">
        <f>'SPMW - Probs. of Failure '!R$21</f>
        <v>8.1410221464705453E-3</v>
      </c>
      <c r="BI60" s="170">
        <f>'SPMW - Probs. of Failure '!S$21</f>
        <v>1.9095627600166663E-2</v>
      </c>
      <c r="BJ60" s="173"/>
      <c r="BK60" s="6"/>
      <c r="BL60" s="50" t="s">
        <v>25</v>
      </c>
      <c r="BM60" s="192">
        <f>IFERROR($BM2*'SPMW - Average Cons. of Failure'!$Q$21,0)</f>
        <v>11167.73</v>
      </c>
      <c r="BN60" s="192">
        <f>IFERROR($BM2*'SPMW - Average Cons. of Failure'!$Q$21,0)</f>
        <v>11167.73</v>
      </c>
      <c r="BO60" s="192">
        <f>IFERROR($BM2*'SPMW - Average Cons. of Failure'!$Q$21,0)</f>
        <v>11167.73</v>
      </c>
      <c r="BP60" s="192">
        <f>IFERROR($BM2*'SPMW - Average Cons. of Failure'!$Q$21,0)</f>
        <v>11167.73</v>
      </c>
      <c r="BQ60" s="192">
        <f>IFERROR($BM2*'SPMW - Average Cons. of Failure'!$Q$21,0)</f>
        <v>11167.73</v>
      </c>
      <c r="BR60" s="173"/>
      <c r="BS60" s="6"/>
      <c r="BT60" s="50" t="s">
        <v>25</v>
      </c>
      <c r="BU60" s="23">
        <f t="shared" si="17"/>
        <v>21.325117664828383</v>
      </c>
      <c r="BV60" s="23">
        <f t="shared" si="17"/>
        <v>31.750828588480303</v>
      </c>
      <c r="BW60" s="23">
        <f t="shared" si="17"/>
        <v>56.138345049543702</v>
      </c>
      <c r="BX60" s="23">
        <f t="shared" si="17"/>
        <v>90.916737255803497</v>
      </c>
      <c r="BY60" s="23">
        <f t="shared" si="17"/>
        <v>213.25481321920924</v>
      </c>
      <c r="BZ60" s="6"/>
      <c r="CA60" s="6"/>
      <c r="CB60" s="50" t="s">
        <v>25</v>
      </c>
      <c r="CC60" s="193">
        <f>IF(BU60="","",M60*BU60)</f>
        <v>0</v>
      </c>
      <c r="CD60" s="193">
        <f t="shared" ref="CD60:CG63" si="284">IF(BV60="","",N60*BV60)</f>
        <v>0</v>
      </c>
      <c r="CE60" s="193">
        <f t="shared" si="284"/>
        <v>0</v>
      </c>
      <c r="CF60" s="193">
        <f t="shared" si="284"/>
        <v>0</v>
      </c>
      <c r="CG60" s="193">
        <f t="shared" si="284"/>
        <v>0</v>
      </c>
      <c r="CH60" s="196">
        <f>SUM(CC60:CG60)</f>
        <v>0</v>
      </c>
      <c r="CI60" s="66"/>
      <c r="CJ60" s="66"/>
      <c r="CK60" s="193">
        <f t="shared" ref="CK60:CO63" si="285">IF(BU60="","",G60*BU60)</f>
        <v>31411.89832029221</v>
      </c>
      <c r="CL60" s="193">
        <f t="shared" si="285"/>
        <v>381.00994306176364</v>
      </c>
      <c r="CM60" s="193">
        <f t="shared" si="285"/>
        <v>0</v>
      </c>
      <c r="CN60" s="193">
        <f t="shared" si="285"/>
        <v>0</v>
      </c>
      <c r="CO60" s="193">
        <f t="shared" si="285"/>
        <v>38599.121192676874</v>
      </c>
      <c r="CP60" s="196">
        <f t="shared" si="3"/>
        <v>70392.029456030839</v>
      </c>
      <c r="CS60" s="193">
        <f>IF(BU60="","",Y60*BU60)</f>
        <v>31411.89832029221</v>
      </c>
      <c r="CT60" s="193">
        <f t="shared" ref="CT60:CW63" si="286">IF(BV60="","",Z60*BV60)</f>
        <v>381.00994306176364</v>
      </c>
      <c r="CU60" s="193">
        <f t="shared" si="286"/>
        <v>0</v>
      </c>
      <c r="CV60" s="193">
        <f t="shared" si="286"/>
        <v>0</v>
      </c>
      <c r="CW60" s="193">
        <f t="shared" si="286"/>
        <v>38599.121192676874</v>
      </c>
      <c r="CX60" s="196">
        <f t="shared" si="5"/>
        <v>70392.029456030839</v>
      </c>
      <c r="DA60" s="193">
        <f>IF(BU60="","",(S60+Y60)*BU60)</f>
        <v>31411.89832029221</v>
      </c>
      <c r="DB60" s="193">
        <f t="shared" ref="DB60:DE63" si="287">IF(BV60="","",(T60+Z60)*BV60)</f>
        <v>381.00994306176364</v>
      </c>
      <c r="DC60" s="193">
        <f t="shared" si="287"/>
        <v>0</v>
      </c>
      <c r="DD60" s="193">
        <f t="shared" si="287"/>
        <v>0</v>
      </c>
      <c r="DE60" s="193">
        <f t="shared" si="287"/>
        <v>38599.121192676874</v>
      </c>
      <c r="DF60" s="196">
        <f t="shared" si="7"/>
        <v>70392.029456030839</v>
      </c>
      <c r="DI60" s="193">
        <f>IF(BU60="","",AK60*BU60)</f>
        <v>31411.89832029221</v>
      </c>
      <c r="DJ60" s="193">
        <f t="shared" ref="DJ60:DM63" si="288">IF(BV60="","",AL60*BV60)</f>
        <v>0</v>
      </c>
      <c r="DK60" s="193">
        <f t="shared" si="288"/>
        <v>673.66014059452436</v>
      </c>
      <c r="DL60" s="193">
        <f t="shared" si="288"/>
        <v>0</v>
      </c>
      <c r="DM60" s="193">
        <f t="shared" si="288"/>
        <v>38599.121192676874</v>
      </c>
      <c r="DN60" s="196">
        <f t="shared" si="23"/>
        <v>70684.679653563609</v>
      </c>
      <c r="DQ60" s="193">
        <f>IF(BU60="","",(AE60+AK60)*BU60)</f>
        <v>31411.89832029221</v>
      </c>
      <c r="DR60" s="193">
        <f t="shared" ref="DR60:DU63" si="289">IF(BV60="","",(AF60+AL60)*BV60)</f>
        <v>0</v>
      </c>
      <c r="DS60" s="193">
        <f t="shared" si="289"/>
        <v>673.66014059452436</v>
      </c>
      <c r="DT60" s="193">
        <f t="shared" si="289"/>
        <v>0</v>
      </c>
      <c r="DU60" s="193">
        <f t="shared" si="289"/>
        <v>38599.121192676874</v>
      </c>
      <c r="DV60" s="196">
        <f t="shared" si="10"/>
        <v>70684.679653563609</v>
      </c>
    </row>
    <row r="61" spans="1:126" ht="25.5" customHeight="1">
      <c r="A61" s="19"/>
      <c r="B61" s="54"/>
      <c r="C61" s="55"/>
      <c r="D61" s="55"/>
      <c r="E61" s="56"/>
      <c r="F61" s="57" t="s">
        <v>27</v>
      </c>
      <c r="G61" s="51">
        <v>6091</v>
      </c>
      <c r="H61" s="51">
        <v>3004</v>
      </c>
      <c r="I61" s="51">
        <v>232</v>
      </c>
      <c r="J61" s="51">
        <v>311</v>
      </c>
      <c r="K61" s="51">
        <v>1142</v>
      </c>
      <c r="L61" s="58">
        <f t="shared" ref="L61:L63" si="290">SUM(G61:K61)</f>
        <v>10780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8">
        <f t="shared" ref="R61:R63" si="291">SUM(M61:Q61)</f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8">
        <f t="shared" ref="X61:X63" si="292">SUM(S61:W61)</f>
        <v>0</v>
      </c>
      <c r="Y61" s="51">
        <v>6091</v>
      </c>
      <c r="Z61" s="51">
        <v>2711</v>
      </c>
      <c r="AA61" s="51">
        <v>371</v>
      </c>
      <c r="AB61" s="51">
        <v>322</v>
      </c>
      <c r="AC61" s="51">
        <v>1285</v>
      </c>
      <c r="AD61" s="58">
        <f t="shared" ref="AD61:AD63" si="293">SUM(Y61:AC61)</f>
        <v>10780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8">
        <f t="shared" ref="AJ61:AJ63" si="294">SUM(AE61:AI61)</f>
        <v>0</v>
      </c>
      <c r="AK61" s="51">
        <v>6091</v>
      </c>
      <c r="AL61" s="51">
        <v>625</v>
      </c>
      <c r="AM61" s="51">
        <v>1728</v>
      </c>
      <c r="AN61" s="51">
        <v>805</v>
      </c>
      <c r="AO61" s="51">
        <v>1531</v>
      </c>
      <c r="AP61" s="58">
        <f t="shared" ref="AP61:AP63" si="295">SUM(AK61:AO61)</f>
        <v>10780</v>
      </c>
      <c r="BB61" s="6"/>
      <c r="BC61" s="6"/>
      <c r="BD61" s="57" t="s">
        <v>27</v>
      </c>
      <c r="BE61" s="170">
        <f>'SPMW - Probs. of Failure '!O$21</f>
        <v>1.9095301968106665E-3</v>
      </c>
      <c r="BF61" s="170">
        <f>'SPMW - Probs. of Failure '!P$21</f>
        <v>2.8430870542608304E-3</v>
      </c>
      <c r="BG61" s="170">
        <f>'SPMW - Probs. of Failure '!Q$21</f>
        <v>5.0268358072360006E-3</v>
      </c>
      <c r="BH61" s="170">
        <f>'SPMW - Probs. of Failure '!R$21</f>
        <v>8.1410221464705453E-3</v>
      </c>
      <c r="BI61" s="170">
        <f>'SPMW - Probs. of Failure '!S$21</f>
        <v>1.9095627600166663E-2</v>
      </c>
      <c r="BJ61" s="174"/>
      <c r="BK61" s="6"/>
      <c r="BL61" s="57" t="s">
        <v>27</v>
      </c>
      <c r="BM61" s="192">
        <f>IFERROR($BM3*'SPMW - Average Cons. of Failure'!$Q$21,0)</f>
        <v>15953.900000000001</v>
      </c>
      <c r="BN61" s="192">
        <f>IFERROR($BM3*'SPMW - Average Cons. of Failure'!$Q$21,0)</f>
        <v>15953.900000000001</v>
      </c>
      <c r="BO61" s="192">
        <f>IFERROR($BM3*'SPMW - Average Cons. of Failure'!$Q$21,0)</f>
        <v>15953.900000000001</v>
      </c>
      <c r="BP61" s="192">
        <f>IFERROR($BM3*'SPMW - Average Cons. of Failure'!$Q$21,0)</f>
        <v>15953.900000000001</v>
      </c>
      <c r="BQ61" s="192">
        <f>IFERROR($BM3*'SPMW - Average Cons. of Failure'!$Q$21,0)</f>
        <v>15953.900000000001</v>
      </c>
      <c r="BR61" s="174"/>
      <c r="BS61" s="6"/>
      <c r="BT61" s="57" t="s">
        <v>27</v>
      </c>
      <c r="BU61" s="23">
        <f t="shared" si="17"/>
        <v>30.464453806897694</v>
      </c>
      <c r="BV61" s="23">
        <f t="shared" si="17"/>
        <v>45.358326554971867</v>
      </c>
      <c r="BW61" s="23">
        <f t="shared" si="17"/>
        <v>80.197635785062431</v>
      </c>
      <c r="BX61" s="23">
        <f t="shared" si="17"/>
        <v>129.88105322257644</v>
      </c>
      <c r="BY61" s="23">
        <f t="shared" si="17"/>
        <v>304.64973317029893</v>
      </c>
      <c r="BZ61" s="6"/>
      <c r="CA61" s="6"/>
      <c r="CB61" s="57" t="s">
        <v>27</v>
      </c>
      <c r="CC61" s="193">
        <f t="shared" ref="CC61:CC63" si="296">IF(BU61="","",M61*BU61)</f>
        <v>0</v>
      </c>
      <c r="CD61" s="193">
        <f t="shared" si="284"/>
        <v>0</v>
      </c>
      <c r="CE61" s="193">
        <f t="shared" si="284"/>
        <v>0</v>
      </c>
      <c r="CF61" s="193">
        <f t="shared" si="284"/>
        <v>0</v>
      </c>
      <c r="CG61" s="193">
        <f t="shared" si="284"/>
        <v>0</v>
      </c>
      <c r="CH61" s="196">
        <f t="shared" ref="CH61:CH63" si="297">SUM(CC61:CG61)</f>
        <v>0</v>
      </c>
      <c r="CI61" s="66"/>
      <c r="CJ61" s="66"/>
      <c r="CK61" s="193">
        <f t="shared" si="285"/>
        <v>185558.98813781387</v>
      </c>
      <c r="CL61" s="193">
        <f t="shared" si="285"/>
        <v>136256.41297113549</v>
      </c>
      <c r="CM61" s="193">
        <f t="shared" si="285"/>
        <v>18605.851502134483</v>
      </c>
      <c r="CN61" s="193">
        <f t="shared" si="285"/>
        <v>40393.007552221272</v>
      </c>
      <c r="CO61" s="193">
        <f t="shared" si="285"/>
        <v>347909.99528048135</v>
      </c>
      <c r="CP61" s="196">
        <f t="shared" si="3"/>
        <v>728724.2554437865</v>
      </c>
      <c r="CS61" s="193">
        <f t="shared" ref="CS61:CS63" si="298">IF(BU61="","",Y61*BU61)</f>
        <v>185558.98813781387</v>
      </c>
      <c r="CT61" s="193">
        <f t="shared" si="286"/>
        <v>122966.42329052874</v>
      </c>
      <c r="CU61" s="193">
        <f t="shared" si="286"/>
        <v>29753.32287625816</v>
      </c>
      <c r="CV61" s="193">
        <f t="shared" si="286"/>
        <v>41821.699137669617</v>
      </c>
      <c r="CW61" s="193">
        <f t="shared" si="286"/>
        <v>391474.90712383413</v>
      </c>
      <c r="CX61" s="196">
        <f t="shared" si="5"/>
        <v>771575.34056610451</v>
      </c>
      <c r="DA61" s="193">
        <f t="shared" ref="DA61:DA63" si="299">IF(BU61="","",(S61+Y61)*BU61)</f>
        <v>185558.98813781387</v>
      </c>
      <c r="DB61" s="193">
        <f t="shared" si="287"/>
        <v>122966.42329052874</v>
      </c>
      <c r="DC61" s="193">
        <f t="shared" si="287"/>
        <v>29753.32287625816</v>
      </c>
      <c r="DD61" s="193">
        <f t="shared" si="287"/>
        <v>41821.699137669617</v>
      </c>
      <c r="DE61" s="193">
        <f t="shared" si="287"/>
        <v>391474.90712383413</v>
      </c>
      <c r="DF61" s="196">
        <f t="shared" si="7"/>
        <v>771575.34056610451</v>
      </c>
      <c r="DI61" s="193">
        <f t="shared" ref="DI61:DI63" si="300">IF(BU61="","",AK61*BU61)</f>
        <v>185558.98813781387</v>
      </c>
      <c r="DJ61" s="193">
        <f t="shared" si="288"/>
        <v>28348.954096857418</v>
      </c>
      <c r="DK61" s="193">
        <f t="shared" si="288"/>
        <v>138581.51463658788</v>
      </c>
      <c r="DL61" s="193">
        <f t="shared" si="288"/>
        <v>104554.24784417404</v>
      </c>
      <c r="DM61" s="193">
        <f t="shared" si="288"/>
        <v>466418.74148372764</v>
      </c>
      <c r="DN61" s="196">
        <f t="shared" si="23"/>
        <v>923462.44619916077</v>
      </c>
      <c r="DQ61" s="193">
        <f t="shared" ref="DQ61:DQ63" si="301">IF(BU61="","",(AE61+AK61)*BU61)</f>
        <v>185558.98813781387</v>
      </c>
      <c r="DR61" s="193">
        <f t="shared" si="289"/>
        <v>28348.954096857418</v>
      </c>
      <c r="DS61" s="193">
        <f t="shared" si="289"/>
        <v>138581.51463658788</v>
      </c>
      <c r="DT61" s="193">
        <f t="shared" si="289"/>
        <v>104554.24784417404</v>
      </c>
      <c r="DU61" s="193">
        <f t="shared" si="289"/>
        <v>466418.74148372764</v>
      </c>
      <c r="DV61" s="196">
        <f t="shared" si="10"/>
        <v>923462.44619916077</v>
      </c>
    </row>
    <row r="62" spans="1:126" ht="25.5" customHeight="1">
      <c r="A62" s="19"/>
      <c r="B62" s="54"/>
      <c r="C62" s="55"/>
      <c r="D62" s="55"/>
      <c r="E62" s="56"/>
      <c r="F62" s="57" t="s">
        <v>29</v>
      </c>
      <c r="G62" s="51">
        <v>264</v>
      </c>
      <c r="H62" s="51">
        <v>428</v>
      </c>
      <c r="I62" s="51">
        <v>51</v>
      </c>
      <c r="J62" s="51">
        <v>18</v>
      </c>
      <c r="K62" s="51">
        <v>1006</v>
      </c>
      <c r="L62" s="58">
        <f t="shared" si="290"/>
        <v>1767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8">
        <f t="shared" si="291"/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8">
        <f t="shared" si="292"/>
        <v>0</v>
      </c>
      <c r="Y62" s="51">
        <v>264</v>
      </c>
      <c r="Z62" s="51">
        <v>353</v>
      </c>
      <c r="AA62" s="51">
        <v>102</v>
      </c>
      <c r="AB62" s="51">
        <v>35</v>
      </c>
      <c r="AC62" s="51">
        <v>1013</v>
      </c>
      <c r="AD62" s="58">
        <f t="shared" si="293"/>
        <v>1767</v>
      </c>
      <c r="AE62" s="51">
        <v>0</v>
      </c>
      <c r="AF62" s="51">
        <v>0</v>
      </c>
      <c r="AG62" s="51">
        <v>0</v>
      </c>
      <c r="AH62" s="51">
        <v>0</v>
      </c>
      <c r="AI62" s="51">
        <v>0</v>
      </c>
      <c r="AJ62" s="58">
        <f t="shared" si="294"/>
        <v>0</v>
      </c>
      <c r="AK62" s="51">
        <v>264</v>
      </c>
      <c r="AL62" s="51">
        <v>145</v>
      </c>
      <c r="AM62" s="51">
        <v>235</v>
      </c>
      <c r="AN62" s="51">
        <v>97</v>
      </c>
      <c r="AO62" s="51">
        <v>1026</v>
      </c>
      <c r="AP62" s="58">
        <f t="shared" si="295"/>
        <v>1767</v>
      </c>
      <c r="BB62" s="6"/>
      <c r="BC62" s="6"/>
      <c r="BD62" s="57" t="s">
        <v>29</v>
      </c>
      <c r="BE62" s="170">
        <f>'SPMW - Probs. of Failure '!O$21</f>
        <v>1.9095301968106665E-3</v>
      </c>
      <c r="BF62" s="170">
        <f>'SPMW - Probs. of Failure '!P$21</f>
        <v>2.8430870542608304E-3</v>
      </c>
      <c r="BG62" s="170">
        <f>'SPMW - Probs. of Failure '!Q$21</f>
        <v>5.0268358072360006E-3</v>
      </c>
      <c r="BH62" s="170">
        <f>'SPMW - Probs. of Failure '!R$21</f>
        <v>8.1410221464705453E-3</v>
      </c>
      <c r="BI62" s="170">
        <f>'SPMW - Probs. of Failure '!S$21</f>
        <v>1.9095627600166663E-2</v>
      </c>
      <c r="BJ62" s="174"/>
      <c r="BK62" s="6"/>
      <c r="BL62" s="57" t="s">
        <v>29</v>
      </c>
      <c r="BM62" s="192">
        <f>IFERROR($BM4*'SPMW - Average Cons. of Failure'!$Q$21,0)</f>
        <v>23930.850000000002</v>
      </c>
      <c r="BN62" s="192">
        <f>IFERROR($BM4*'SPMW - Average Cons. of Failure'!$Q$21,0)</f>
        <v>23930.850000000002</v>
      </c>
      <c r="BO62" s="192">
        <f>IFERROR($BM4*'SPMW - Average Cons. of Failure'!$Q$21,0)</f>
        <v>23930.850000000002</v>
      </c>
      <c r="BP62" s="192">
        <f>IFERROR($BM4*'SPMW - Average Cons. of Failure'!$Q$21,0)</f>
        <v>23930.850000000002</v>
      </c>
      <c r="BQ62" s="192">
        <f>IFERROR($BM4*'SPMW - Average Cons. of Failure'!$Q$21,0)</f>
        <v>23930.850000000002</v>
      </c>
      <c r="BR62" s="174"/>
      <c r="BS62" s="6"/>
      <c r="BT62" s="57" t="s">
        <v>29</v>
      </c>
      <c r="BU62" s="23">
        <f t="shared" si="17"/>
        <v>45.696680710346541</v>
      </c>
      <c r="BV62" s="23">
        <f t="shared" si="17"/>
        <v>68.037489832457794</v>
      </c>
      <c r="BW62" s="23">
        <f t="shared" si="17"/>
        <v>120.29645367759366</v>
      </c>
      <c r="BX62" s="23">
        <f t="shared" si="17"/>
        <v>194.82157983386466</v>
      </c>
      <c r="BY62" s="23">
        <f t="shared" si="17"/>
        <v>456.97459975544842</v>
      </c>
      <c r="BZ62" s="6"/>
      <c r="CA62" s="6"/>
      <c r="CB62" s="57" t="s">
        <v>29</v>
      </c>
      <c r="CC62" s="193">
        <f t="shared" si="296"/>
        <v>0</v>
      </c>
      <c r="CD62" s="193">
        <f t="shared" si="284"/>
        <v>0</v>
      </c>
      <c r="CE62" s="193">
        <f t="shared" si="284"/>
        <v>0</v>
      </c>
      <c r="CF62" s="193">
        <f t="shared" si="284"/>
        <v>0</v>
      </c>
      <c r="CG62" s="193">
        <f t="shared" si="284"/>
        <v>0</v>
      </c>
      <c r="CH62" s="196">
        <f t="shared" si="297"/>
        <v>0</v>
      </c>
      <c r="CI62" s="66"/>
      <c r="CJ62" s="66"/>
      <c r="CK62" s="193">
        <f t="shared" si="285"/>
        <v>12063.923707531487</v>
      </c>
      <c r="CL62" s="193">
        <f t="shared" si="285"/>
        <v>29120.045648291936</v>
      </c>
      <c r="CM62" s="193">
        <f t="shared" si="285"/>
        <v>6135.1191375572771</v>
      </c>
      <c r="CN62" s="193">
        <f t="shared" si="285"/>
        <v>3506.7884370095639</v>
      </c>
      <c r="CO62" s="193">
        <f t="shared" si="285"/>
        <v>459716.44735398109</v>
      </c>
      <c r="CP62" s="196">
        <f t="shared" si="3"/>
        <v>510542.32428437134</v>
      </c>
      <c r="CS62" s="193">
        <f t="shared" si="298"/>
        <v>12063.923707531487</v>
      </c>
      <c r="CT62" s="193">
        <f t="shared" si="286"/>
        <v>24017.233910857602</v>
      </c>
      <c r="CU62" s="193">
        <f t="shared" si="286"/>
        <v>12270.238275114554</v>
      </c>
      <c r="CV62" s="193">
        <f t="shared" si="286"/>
        <v>6818.7552941852628</v>
      </c>
      <c r="CW62" s="193">
        <f t="shared" si="286"/>
        <v>462915.26955226925</v>
      </c>
      <c r="CX62" s="196">
        <f t="shared" si="5"/>
        <v>518085.42073995818</v>
      </c>
      <c r="DA62" s="193">
        <f t="shared" si="299"/>
        <v>12063.923707531487</v>
      </c>
      <c r="DB62" s="193">
        <f t="shared" si="287"/>
        <v>24017.233910857602</v>
      </c>
      <c r="DC62" s="193">
        <f t="shared" si="287"/>
        <v>12270.238275114554</v>
      </c>
      <c r="DD62" s="193">
        <f t="shared" si="287"/>
        <v>6818.7552941852628</v>
      </c>
      <c r="DE62" s="193">
        <f t="shared" si="287"/>
        <v>462915.26955226925</v>
      </c>
      <c r="DF62" s="196">
        <f t="shared" si="7"/>
        <v>518085.42073995818</v>
      </c>
      <c r="DI62" s="193">
        <f t="shared" si="300"/>
        <v>12063.923707531487</v>
      </c>
      <c r="DJ62" s="193">
        <f t="shared" si="288"/>
        <v>9865.43602570638</v>
      </c>
      <c r="DK62" s="193">
        <f t="shared" si="288"/>
        <v>28269.666614234509</v>
      </c>
      <c r="DL62" s="193">
        <f t="shared" si="288"/>
        <v>18897.693243884871</v>
      </c>
      <c r="DM62" s="193">
        <f t="shared" si="288"/>
        <v>468855.9393490901</v>
      </c>
      <c r="DN62" s="196">
        <f t="shared" si="23"/>
        <v>537952.65894044738</v>
      </c>
      <c r="DQ62" s="193">
        <f t="shared" si="301"/>
        <v>12063.923707531487</v>
      </c>
      <c r="DR62" s="193">
        <f t="shared" si="289"/>
        <v>9865.43602570638</v>
      </c>
      <c r="DS62" s="193">
        <f t="shared" si="289"/>
        <v>28269.666614234509</v>
      </c>
      <c r="DT62" s="193">
        <f t="shared" si="289"/>
        <v>18897.693243884871</v>
      </c>
      <c r="DU62" s="193">
        <f t="shared" si="289"/>
        <v>468855.9393490901</v>
      </c>
      <c r="DV62" s="196">
        <f t="shared" si="10"/>
        <v>537952.65894044738</v>
      </c>
    </row>
    <row r="63" spans="1:126" ht="25.5" customHeight="1">
      <c r="A63" s="19"/>
      <c r="B63" s="54"/>
      <c r="C63" s="55"/>
      <c r="D63" s="55"/>
      <c r="E63" s="56"/>
      <c r="F63" s="57" t="s">
        <v>30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8">
        <f t="shared" si="290"/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8">
        <f t="shared" si="291"/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8">
        <f t="shared" si="292"/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8">
        <f t="shared" si="293"/>
        <v>0</v>
      </c>
      <c r="AE63" s="51">
        <v>0</v>
      </c>
      <c r="AF63" s="51">
        <v>0</v>
      </c>
      <c r="AG63" s="51">
        <v>0</v>
      </c>
      <c r="AH63" s="51">
        <v>0</v>
      </c>
      <c r="AI63" s="51">
        <v>0</v>
      </c>
      <c r="AJ63" s="58">
        <f t="shared" si="294"/>
        <v>0</v>
      </c>
      <c r="AK63" s="51">
        <v>0</v>
      </c>
      <c r="AL63" s="51">
        <v>0</v>
      </c>
      <c r="AM63" s="51">
        <v>0</v>
      </c>
      <c r="AN63" s="51">
        <v>0</v>
      </c>
      <c r="AO63" s="51">
        <v>0</v>
      </c>
      <c r="AP63" s="58">
        <f t="shared" si="295"/>
        <v>0</v>
      </c>
      <c r="BB63" s="6"/>
      <c r="BC63" s="6"/>
      <c r="BD63" s="57" t="s">
        <v>30</v>
      </c>
      <c r="BE63" s="170">
        <f>'SPMW - Probs. of Failure '!O$21</f>
        <v>1.9095301968106665E-3</v>
      </c>
      <c r="BF63" s="170">
        <f>'SPMW - Probs. of Failure '!P$21</f>
        <v>2.8430870542608304E-3</v>
      </c>
      <c r="BG63" s="170">
        <f>'SPMW - Probs. of Failure '!Q$21</f>
        <v>5.0268358072360006E-3</v>
      </c>
      <c r="BH63" s="170">
        <f>'SPMW - Probs. of Failure '!R$21</f>
        <v>8.1410221464705453E-3</v>
      </c>
      <c r="BI63" s="170">
        <f>'SPMW - Probs. of Failure '!S$21</f>
        <v>1.9095627600166663E-2</v>
      </c>
      <c r="BJ63" s="174"/>
      <c r="BK63" s="6"/>
      <c r="BL63" s="57" t="s">
        <v>30</v>
      </c>
      <c r="BM63" s="192">
        <f>IFERROR($BM5*'SPMW - Average Cons. of Failure'!$Q$21,0)</f>
        <v>39884.75</v>
      </c>
      <c r="BN63" s="192">
        <f>IFERROR($BM5*'SPMW - Average Cons. of Failure'!$Q$21,0)</f>
        <v>39884.75</v>
      </c>
      <c r="BO63" s="192">
        <f>IFERROR($BM5*'SPMW - Average Cons. of Failure'!$Q$21,0)</f>
        <v>39884.75</v>
      </c>
      <c r="BP63" s="192">
        <f>IFERROR($BM5*'SPMW - Average Cons. of Failure'!$Q$21,0)</f>
        <v>39884.75</v>
      </c>
      <c r="BQ63" s="192">
        <f>IFERROR($BM5*'SPMW - Average Cons. of Failure'!$Q$21,0)</f>
        <v>39884.75</v>
      </c>
      <c r="BR63" s="174"/>
      <c r="BS63" s="6"/>
      <c r="BT63" s="57" t="s">
        <v>30</v>
      </c>
      <c r="BU63" s="23">
        <f t="shared" si="17"/>
        <v>76.161134517244236</v>
      </c>
      <c r="BV63" s="23">
        <f t="shared" si="17"/>
        <v>113.39581638742966</v>
      </c>
      <c r="BW63" s="23">
        <f t="shared" si="17"/>
        <v>200.49408946265606</v>
      </c>
      <c r="BX63" s="23">
        <f t="shared" si="17"/>
        <v>324.70263305644107</v>
      </c>
      <c r="BY63" s="23">
        <f t="shared" si="17"/>
        <v>761.62433292574735</v>
      </c>
      <c r="BZ63" s="6"/>
      <c r="CA63" s="6"/>
      <c r="CB63" s="57" t="s">
        <v>30</v>
      </c>
      <c r="CC63" s="193">
        <f t="shared" si="296"/>
        <v>0</v>
      </c>
      <c r="CD63" s="193">
        <f t="shared" si="284"/>
        <v>0</v>
      </c>
      <c r="CE63" s="193">
        <f t="shared" si="284"/>
        <v>0</v>
      </c>
      <c r="CF63" s="193">
        <f t="shared" si="284"/>
        <v>0</v>
      </c>
      <c r="CG63" s="193">
        <f t="shared" si="284"/>
        <v>0</v>
      </c>
      <c r="CH63" s="196">
        <f t="shared" si="297"/>
        <v>0</v>
      </c>
      <c r="CI63" s="66"/>
      <c r="CJ63" s="66"/>
      <c r="CK63" s="193">
        <f t="shared" si="285"/>
        <v>0</v>
      </c>
      <c r="CL63" s="193">
        <f t="shared" si="285"/>
        <v>0</v>
      </c>
      <c r="CM63" s="193">
        <f t="shared" si="285"/>
        <v>0</v>
      </c>
      <c r="CN63" s="193">
        <f t="shared" si="285"/>
        <v>0</v>
      </c>
      <c r="CO63" s="193">
        <f t="shared" si="285"/>
        <v>0</v>
      </c>
      <c r="CP63" s="196">
        <f t="shared" si="3"/>
        <v>0</v>
      </c>
      <c r="CS63" s="193">
        <f t="shared" si="298"/>
        <v>0</v>
      </c>
      <c r="CT63" s="193">
        <f t="shared" si="286"/>
        <v>0</v>
      </c>
      <c r="CU63" s="193">
        <f t="shared" si="286"/>
        <v>0</v>
      </c>
      <c r="CV63" s="193">
        <f t="shared" si="286"/>
        <v>0</v>
      </c>
      <c r="CW63" s="193">
        <f t="shared" si="286"/>
        <v>0</v>
      </c>
      <c r="CX63" s="196">
        <f t="shared" si="5"/>
        <v>0</v>
      </c>
      <c r="DA63" s="193">
        <f t="shared" si="299"/>
        <v>0</v>
      </c>
      <c r="DB63" s="193">
        <f t="shared" si="287"/>
        <v>0</v>
      </c>
      <c r="DC63" s="193">
        <f t="shared" si="287"/>
        <v>0</v>
      </c>
      <c r="DD63" s="193">
        <f t="shared" si="287"/>
        <v>0</v>
      </c>
      <c r="DE63" s="193">
        <f t="shared" si="287"/>
        <v>0</v>
      </c>
      <c r="DF63" s="196">
        <f t="shared" si="7"/>
        <v>0</v>
      </c>
      <c r="DI63" s="193">
        <f t="shared" si="300"/>
        <v>0</v>
      </c>
      <c r="DJ63" s="193">
        <f t="shared" si="288"/>
        <v>0</v>
      </c>
      <c r="DK63" s="193">
        <f t="shared" si="288"/>
        <v>0</v>
      </c>
      <c r="DL63" s="193">
        <f t="shared" si="288"/>
        <v>0</v>
      </c>
      <c r="DM63" s="193">
        <f t="shared" si="288"/>
        <v>0</v>
      </c>
      <c r="DN63" s="196">
        <f t="shared" si="23"/>
        <v>0</v>
      </c>
      <c r="DQ63" s="193">
        <f t="shared" si="301"/>
        <v>0</v>
      </c>
      <c r="DR63" s="193">
        <f t="shared" si="289"/>
        <v>0</v>
      </c>
      <c r="DS63" s="193">
        <f t="shared" si="289"/>
        <v>0</v>
      </c>
      <c r="DT63" s="193">
        <f t="shared" si="289"/>
        <v>0</v>
      </c>
      <c r="DU63" s="193">
        <f t="shared" si="289"/>
        <v>0</v>
      </c>
      <c r="DV63" s="196">
        <f t="shared" si="10"/>
        <v>0</v>
      </c>
    </row>
    <row r="64" spans="1:126" ht="25.5" customHeight="1" thickBot="1">
      <c r="A64" s="19"/>
      <c r="B64" s="59"/>
      <c r="C64" s="60" t="s">
        <v>26</v>
      </c>
      <c r="D64" s="60">
        <v>14213</v>
      </c>
      <c r="E64" s="61">
        <v>14333</v>
      </c>
      <c r="F64" s="62"/>
      <c r="G64" s="63">
        <f>SUM(G60:G63)</f>
        <v>7828</v>
      </c>
      <c r="H64" s="64">
        <f t="shared" ref="H64:K64" si="302">SUM(H60:H63)</f>
        <v>3444</v>
      </c>
      <c r="I64" s="64">
        <f t="shared" si="302"/>
        <v>283</v>
      </c>
      <c r="J64" s="64">
        <f t="shared" si="302"/>
        <v>329</v>
      </c>
      <c r="K64" s="64">
        <f t="shared" si="302"/>
        <v>2329</v>
      </c>
      <c r="L64" s="65"/>
      <c r="M64" s="63">
        <f>SUM(M60:M63)</f>
        <v>0</v>
      </c>
      <c r="N64" s="64">
        <f t="shared" ref="N64:Q64" si="303">SUM(N60:N63)</f>
        <v>0</v>
      </c>
      <c r="O64" s="64">
        <f t="shared" si="303"/>
        <v>0</v>
      </c>
      <c r="P64" s="64">
        <f t="shared" si="303"/>
        <v>0</v>
      </c>
      <c r="Q64" s="64">
        <f t="shared" si="303"/>
        <v>0</v>
      </c>
      <c r="R64" s="65"/>
      <c r="S64" s="63">
        <f>SUM(S60:S63)</f>
        <v>0</v>
      </c>
      <c r="T64" s="64">
        <f t="shared" ref="T64:W64" si="304">SUM(T60:T63)</f>
        <v>0</v>
      </c>
      <c r="U64" s="64">
        <f t="shared" si="304"/>
        <v>0</v>
      </c>
      <c r="V64" s="64">
        <f t="shared" si="304"/>
        <v>0</v>
      </c>
      <c r="W64" s="64">
        <f t="shared" si="304"/>
        <v>0</v>
      </c>
      <c r="X64" s="65"/>
      <c r="Y64" s="63">
        <f>SUM(Y60:Y63)</f>
        <v>7828</v>
      </c>
      <c r="Z64" s="64">
        <f t="shared" ref="Z64:AC64" si="305">SUM(Z60:Z63)</f>
        <v>3076</v>
      </c>
      <c r="AA64" s="64">
        <f t="shared" si="305"/>
        <v>473</v>
      </c>
      <c r="AB64" s="64">
        <f t="shared" si="305"/>
        <v>357</v>
      </c>
      <c r="AC64" s="64">
        <f t="shared" si="305"/>
        <v>2479</v>
      </c>
      <c r="AD64" s="65"/>
      <c r="AE64" s="63">
        <f>SUM(AE60:AE63)</f>
        <v>0</v>
      </c>
      <c r="AF64" s="64">
        <f t="shared" ref="AF64:AI64" si="306">SUM(AF60:AF63)</f>
        <v>0</v>
      </c>
      <c r="AG64" s="64">
        <f t="shared" si="306"/>
        <v>0</v>
      </c>
      <c r="AH64" s="64">
        <f t="shared" si="306"/>
        <v>0</v>
      </c>
      <c r="AI64" s="64">
        <f t="shared" si="306"/>
        <v>0</v>
      </c>
      <c r="AJ64" s="65"/>
      <c r="AK64" s="63">
        <f>SUM(AK60:AK63)</f>
        <v>7828</v>
      </c>
      <c r="AL64" s="64">
        <f t="shared" ref="AL64:AO64" si="307">SUM(AL60:AL63)</f>
        <v>770</v>
      </c>
      <c r="AM64" s="64">
        <f t="shared" si="307"/>
        <v>1975</v>
      </c>
      <c r="AN64" s="64">
        <f t="shared" si="307"/>
        <v>902</v>
      </c>
      <c r="AO64" s="64">
        <f t="shared" si="307"/>
        <v>2738</v>
      </c>
      <c r="AP64" s="65"/>
      <c r="BB64" s="6"/>
      <c r="BC64" s="6"/>
      <c r="BD64" s="62"/>
      <c r="BE64" s="171"/>
      <c r="BF64" s="172"/>
      <c r="BG64" s="172"/>
      <c r="BH64" s="172"/>
      <c r="BI64" s="172"/>
      <c r="BJ64" s="65"/>
      <c r="BK64" s="6"/>
      <c r="BL64" s="62"/>
      <c r="BM64" s="171"/>
      <c r="BN64" s="172"/>
      <c r="BO64" s="172"/>
      <c r="BP64" s="172"/>
      <c r="BQ64" s="172"/>
      <c r="BR64" s="65"/>
      <c r="BS64" s="6"/>
      <c r="BT64" s="62"/>
      <c r="BU64" s="23" t="str">
        <f t="shared" si="17"/>
        <v/>
      </c>
      <c r="BV64" s="23" t="str">
        <f t="shared" si="17"/>
        <v/>
      </c>
      <c r="BW64" s="23" t="str">
        <f t="shared" si="17"/>
        <v/>
      </c>
      <c r="BX64" s="23" t="str">
        <f t="shared" si="17"/>
        <v/>
      </c>
      <c r="BY64" s="23" t="str">
        <f t="shared" si="17"/>
        <v/>
      </c>
      <c r="BZ64" s="6"/>
      <c r="CA64" s="6"/>
      <c r="CB64" s="62"/>
      <c r="CC64" s="195">
        <f>SUM(CC60:CC63)</f>
        <v>0</v>
      </c>
      <c r="CD64" s="195">
        <f t="shared" ref="CD64:CG64" si="308">SUM(CD60:CD63)</f>
        <v>0</v>
      </c>
      <c r="CE64" s="195">
        <f t="shared" si="308"/>
        <v>0</v>
      </c>
      <c r="CF64" s="195">
        <f t="shared" si="308"/>
        <v>0</v>
      </c>
      <c r="CG64" s="195">
        <f t="shared" si="308"/>
        <v>0</v>
      </c>
      <c r="CH64" s="196">
        <f>SUM(CC64:CG64)</f>
        <v>0</v>
      </c>
      <c r="CI64" s="66"/>
      <c r="CJ64" s="66"/>
      <c r="CK64" s="195">
        <f>SUM(CK60:CK63)</f>
        <v>229034.81016563755</v>
      </c>
      <c r="CL64" s="195">
        <f t="shared" ref="CL64:CO64" si="309">SUM(CL60:CL63)</f>
        <v>165757.4685624892</v>
      </c>
      <c r="CM64" s="195">
        <f t="shared" si="309"/>
        <v>24740.970639691761</v>
      </c>
      <c r="CN64" s="195">
        <f t="shared" si="309"/>
        <v>43899.795989230835</v>
      </c>
      <c r="CO64" s="195">
        <f t="shared" si="309"/>
        <v>846225.56382713933</v>
      </c>
      <c r="CP64" s="196">
        <f t="shared" si="3"/>
        <v>1309658.6091841888</v>
      </c>
      <c r="CS64" s="195">
        <f>SUM(CS60:CS63)</f>
        <v>229034.81016563755</v>
      </c>
      <c r="CT64" s="195">
        <f t="shared" ref="CT64:CW64" si="310">SUM(CT60:CT63)</f>
        <v>147364.66714444812</v>
      </c>
      <c r="CU64" s="195">
        <f t="shared" si="310"/>
        <v>42023.561151372713</v>
      </c>
      <c r="CV64" s="195">
        <f t="shared" si="310"/>
        <v>48640.45443185488</v>
      </c>
      <c r="CW64" s="195">
        <f t="shared" si="310"/>
        <v>892989.29786878033</v>
      </c>
      <c r="CX64" s="196">
        <f t="shared" si="5"/>
        <v>1360052.7907620936</v>
      </c>
      <c r="DA64" s="195">
        <f>SUM(DA60:DA63)</f>
        <v>229034.81016563755</v>
      </c>
      <c r="DB64" s="195">
        <f t="shared" ref="DB64:DE64" si="311">SUM(DB60:DB63)</f>
        <v>147364.66714444812</v>
      </c>
      <c r="DC64" s="195">
        <f t="shared" si="311"/>
        <v>42023.561151372713</v>
      </c>
      <c r="DD64" s="195">
        <f t="shared" si="311"/>
        <v>48640.45443185488</v>
      </c>
      <c r="DE64" s="195">
        <f t="shared" si="311"/>
        <v>892989.29786878033</v>
      </c>
      <c r="DF64" s="196">
        <f t="shared" si="7"/>
        <v>1360052.7907620936</v>
      </c>
      <c r="DI64" s="195">
        <f>SUM(DI60:DI63)</f>
        <v>229034.81016563755</v>
      </c>
      <c r="DJ64" s="195">
        <f t="shared" ref="DJ64:DM64" si="312">SUM(DJ60:DJ63)</f>
        <v>38214.390122563796</v>
      </c>
      <c r="DK64" s="195">
        <f t="shared" si="312"/>
        <v>167524.84139141691</v>
      </c>
      <c r="DL64" s="195">
        <f t="shared" si="312"/>
        <v>123451.94108805891</v>
      </c>
      <c r="DM64" s="195">
        <f t="shared" si="312"/>
        <v>973873.80202549463</v>
      </c>
      <c r="DN64" s="196">
        <f t="shared" si="23"/>
        <v>1532099.7847931718</v>
      </c>
      <c r="DQ64" s="195">
        <f>SUM(DQ60:DQ63)</f>
        <v>229034.81016563755</v>
      </c>
      <c r="DR64" s="195">
        <f t="shared" ref="DR64:DU64" si="313">SUM(DR60:DR63)</f>
        <v>38214.390122563796</v>
      </c>
      <c r="DS64" s="195">
        <f t="shared" si="313"/>
        <v>167524.84139141691</v>
      </c>
      <c r="DT64" s="195">
        <f t="shared" si="313"/>
        <v>123451.94108805891</v>
      </c>
      <c r="DU64" s="195">
        <f t="shared" si="313"/>
        <v>973873.80202549463</v>
      </c>
      <c r="DV64" s="196">
        <f t="shared" si="10"/>
        <v>1532099.7847931718</v>
      </c>
    </row>
    <row r="65" spans="1:126" ht="25.5" customHeight="1">
      <c r="A65" s="19"/>
      <c r="B65" s="47" t="s">
        <v>37</v>
      </c>
      <c r="C65" s="48"/>
      <c r="D65" s="48"/>
      <c r="E65" s="49"/>
      <c r="F65" s="50" t="s">
        <v>25</v>
      </c>
      <c r="G65" s="51">
        <v>383</v>
      </c>
      <c r="H65" s="51">
        <v>61</v>
      </c>
      <c r="I65" s="51">
        <v>27</v>
      </c>
      <c r="J65" s="51">
        <v>7</v>
      </c>
      <c r="K65" s="51">
        <v>2</v>
      </c>
      <c r="L65" s="52">
        <f>SUM(G65:K65)</f>
        <v>480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2">
        <f>SUM(M65:Q65)</f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2">
        <f>SUM(S65:W65)</f>
        <v>0</v>
      </c>
      <c r="Y65" s="53">
        <v>340</v>
      </c>
      <c r="Z65" s="53">
        <v>85</v>
      </c>
      <c r="AA65" s="53">
        <v>26</v>
      </c>
      <c r="AB65" s="53">
        <v>25</v>
      </c>
      <c r="AC65" s="53">
        <v>4</v>
      </c>
      <c r="AD65" s="52">
        <f>SUM(Y65:AC65)</f>
        <v>480</v>
      </c>
      <c r="AE65" s="53">
        <v>0</v>
      </c>
      <c r="AF65" s="53">
        <v>0</v>
      </c>
      <c r="AG65" s="53">
        <v>0</v>
      </c>
      <c r="AH65" s="53">
        <v>0</v>
      </c>
      <c r="AI65" s="53">
        <v>0</v>
      </c>
      <c r="AJ65" s="52">
        <f>SUM(AE65:AI65)</f>
        <v>0</v>
      </c>
      <c r="AK65" s="53">
        <v>301</v>
      </c>
      <c r="AL65" s="53">
        <v>101</v>
      </c>
      <c r="AM65" s="53">
        <v>32</v>
      </c>
      <c r="AN65" s="53">
        <v>35</v>
      </c>
      <c r="AO65" s="53">
        <v>11</v>
      </c>
      <c r="AP65" s="52">
        <f>SUM(AK65:AO65)</f>
        <v>480</v>
      </c>
      <c r="BB65" s="6"/>
      <c r="BC65" s="6"/>
      <c r="BD65" s="50" t="s">
        <v>25</v>
      </c>
      <c r="BE65" s="170">
        <f>'SPMW - Probs. of Failure '!O$22</f>
        <v>2.2230351544959997E-3</v>
      </c>
      <c r="BF65" s="170">
        <f>'SPMW - Probs. of Failure '!P$22</f>
        <v>3.3098625407812655E-3</v>
      </c>
      <c r="BG65" s="170">
        <f>'SPMW - Probs. of Failure '!Q$22</f>
        <v>5.8521372084240006E-3</v>
      </c>
      <c r="BH65" s="170">
        <f>'SPMW - Probs. of Failure '!R$22</f>
        <v>9.4776078720104837E-3</v>
      </c>
      <c r="BI65" s="170">
        <f>'SPMW - Probs. of Failure '!S$22</f>
        <v>2.2230730638999996E-2</v>
      </c>
      <c r="BJ65" s="173"/>
      <c r="BK65" s="6"/>
      <c r="BL65" s="50" t="s">
        <v>25</v>
      </c>
      <c r="BM65" s="192">
        <f>IFERROR($BM2*'SPMW - Average Cons. of Failure'!$Q$22,0)</f>
        <v>14588.882</v>
      </c>
      <c r="BN65" s="192">
        <f>IFERROR($BM2*'SPMW - Average Cons. of Failure'!$Q$22,0)</f>
        <v>14588.882</v>
      </c>
      <c r="BO65" s="192">
        <f>IFERROR($BM2*'SPMW - Average Cons. of Failure'!$Q$22,0)</f>
        <v>14588.882</v>
      </c>
      <c r="BP65" s="192">
        <f>IFERROR($BM2*'SPMW - Average Cons. of Failure'!$Q$22,0)</f>
        <v>14588.882</v>
      </c>
      <c r="BQ65" s="192">
        <f>IFERROR($BM2*'SPMW - Average Cons. of Failure'!$Q$22,0)</f>
        <v>14588.882</v>
      </c>
      <c r="BR65" s="173"/>
      <c r="BS65" s="6"/>
      <c r="BT65" s="50" t="s">
        <v>25</v>
      </c>
      <c r="BU65" s="23">
        <f t="shared" si="17"/>
        <v>32.43159755079391</v>
      </c>
      <c r="BV65" s="23">
        <f t="shared" si="17"/>
        <v>48.28719404367807</v>
      </c>
      <c r="BW65" s="23">
        <f t="shared" si="17"/>
        <v>85.376139181507142</v>
      </c>
      <c r="BX65" s="23">
        <f t="shared" si="17"/>
        <v>138.26770288703204</v>
      </c>
      <c r="BY65" s="23">
        <f t="shared" si="17"/>
        <v>324.32150606615551</v>
      </c>
      <c r="BZ65" s="6"/>
      <c r="CA65" s="6"/>
      <c r="CB65" s="50" t="s">
        <v>25</v>
      </c>
      <c r="CC65" s="193">
        <f>IF(BU65="","",M65*BU65)</f>
        <v>0</v>
      </c>
      <c r="CD65" s="193">
        <f t="shared" ref="CD65:CG68" si="314">IF(BV65="","",N65*BV65)</f>
        <v>0</v>
      </c>
      <c r="CE65" s="193">
        <f t="shared" si="314"/>
        <v>0</v>
      </c>
      <c r="CF65" s="193">
        <f t="shared" si="314"/>
        <v>0</v>
      </c>
      <c r="CG65" s="193">
        <f t="shared" si="314"/>
        <v>0</v>
      </c>
      <c r="CH65" s="196">
        <f>SUM(CC65:CG65)</f>
        <v>0</v>
      </c>
      <c r="CI65" s="66"/>
      <c r="CJ65" s="66"/>
      <c r="CK65" s="193">
        <f t="shared" ref="CK65:CO68" si="315">IF(BU65="","",G65*BU65)</f>
        <v>12421.301861954067</v>
      </c>
      <c r="CL65" s="193">
        <f t="shared" si="315"/>
        <v>2945.5188366643624</v>
      </c>
      <c r="CM65" s="193">
        <f t="shared" si="315"/>
        <v>2305.1557579006931</v>
      </c>
      <c r="CN65" s="193">
        <f t="shared" si="315"/>
        <v>967.87392020922425</v>
      </c>
      <c r="CO65" s="193">
        <f t="shared" si="315"/>
        <v>648.64301213231101</v>
      </c>
      <c r="CP65" s="196">
        <f t="shared" si="3"/>
        <v>19288.493388860657</v>
      </c>
      <c r="CS65" s="193">
        <f>IF(BU65="","",Y65*BU65)</f>
        <v>11026.743167269929</v>
      </c>
      <c r="CT65" s="193">
        <f t="shared" ref="CT65:CW68" si="316">IF(BV65="","",Z65*BV65)</f>
        <v>4104.411493712636</v>
      </c>
      <c r="CU65" s="193">
        <f t="shared" si="316"/>
        <v>2219.7796187191857</v>
      </c>
      <c r="CV65" s="193">
        <f t="shared" si="316"/>
        <v>3456.6925721758012</v>
      </c>
      <c r="CW65" s="193">
        <f t="shared" si="316"/>
        <v>1297.286024264622</v>
      </c>
      <c r="CX65" s="196">
        <f t="shared" si="5"/>
        <v>22104.912876142174</v>
      </c>
      <c r="DA65" s="193">
        <f>IF(BU65="","",(S65+Y65)*BU65)</f>
        <v>11026.743167269929</v>
      </c>
      <c r="DB65" s="193">
        <f t="shared" ref="DB65:DE68" si="317">IF(BV65="","",(T65+Z65)*BV65)</f>
        <v>4104.411493712636</v>
      </c>
      <c r="DC65" s="193">
        <f t="shared" si="317"/>
        <v>2219.7796187191857</v>
      </c>
      <c r="DD65" s="193">
        <f t="shared" si="317"/>
        <v>3456.6925721758012</v>
      </c>
      <c r="DE65" s="193">
        <f t="shared" si="317"/>
        <v>1297.286024264622</v>
      </c>
      <c r="DF65" s="196">
        <f t="shared" si="7"/>
        <v>22104.912876142174</v>
      </c>
      <c r="DI65" s="193">
        <f>IF(BU65="","",AK65*BU65)</f>
        <v>9761.9108627889673</v>
      </c>
      <c r="DJ65" s="193">
        <f t="shared" ref="DJ65:DM68" si="318">IF(BV65="","",AL65*BV65)</f>
        <v>4877.0065984114854</v>
      </c>
      <c r="DK65" s="193">
        <f t="shared" si="318"/>
        <v>2732.0364538082285</v>
      </c>
      <c r="DL65" s="193">
        <f t="shared" si="318"/>
        <v>4839.3696010461217</v>
      </c>
      <c r="DM65" s="193">
        <f t="shared" si="318"/>
        <v>3567.5365667277106</v>
      </c>
      <c r="DN65" s="196">
        <f t="shared" si="23"/>
        <v>25777.860082782514</v>
      </c>
      <c r="DQ65" s="193">
        <f>IF(BU65="","",(AE65+AK65)*BU65)</f>
        <v>9761.9108627889673</v>
      </c>
      <c r="DR65" s="193">
        <f t="shared" ref="DR65:DU68" si="319">IF(BV65="","",(AF65+AL65)*BV65)</f>
        <v>4877.0065984114854</v>
      </c>
      <c r="DS65" s="193">
        <f t="shared" si="319"/>
        <v>2732.0364538082285</v>
      </c>
      <c r="DT65" s="193">
        <f t="shared" si="319"/>
        <v>4839.3696010461217</v>
      </c>
      <c r="DU65" s="193">
        <f t="shared" si="319"/>
        <v>3567.5365667277106</v>
      </c>
      <c r="DV65" s="196">
        <f t="shared" si="10"/>
        <v>25777.860082782514</v>
      </c>
    </row>
    <row r="66" spans="1:126" ht="25.5" customHeight="1">
      <c r="A66" s="19"/>
      <c r="B66" s="54"/>
      <c r="C66" s="55"/>
      <c r="D66" s="55"/>
      <c r="E66" s="56"/>
      <c r="F66" s="57" t="s">
        <v>27</v>
      </c>
      <c r="G66" s="51">
        <v>8644</v>
      </c>
      <c r="H66" s="51">
        <v>800</v>
      </c>
      <c r="I66" s="51">
        <v>196</v>
      </c>
      <c r="J66" s="51">
        <v>34</v>
      </c>
      <c r="K66" s="51">
        <v>6</v>
      </c>
      <c r="L66" s="58">
        <f t="shared" ref="L66:L68" si="320">SUM(G66:K66)</f>
        <v>9680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8">
        <f t="shared" ref="R66:R68" si="321">SUM(M66:Q66)</f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8">
        <f t="shared" ref="X66:X68" si="322">SUM(S66:W66)</f>
        <v>0</v>
      </c>
      <c r="Y66" s="51">
        <v>7814</v>
      </c>
      <c r="Z66" s="51">
        <v>1461</v>
      </c>
      <c r="AA66" s="51">
        <v>239</v>
      </c>
      <c r="AB66" s="51">
        <v>155</v>
      </c>
      <c r="AC66" s="51">
        <v>11</v>
      </c>
      <c r="AD66" s="58">
        <f t="shared" ref="AD66:AD68" si="323">SUM(Y66:AC66)</f>
        <v>9680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8">
        <f t="shared" ref="AJ66:AJ68" si="324">SUM(AE66:AI66)</f>
        <v>0</v>
      </c>
      <c r="AK66" s="51">
        <v>6810</v>
      </c>
      <c r="AL66" s="51">
        <v>2206</v>
      </c>
      <c r="AM66" s="51">
        <v>351</v>
      </c>
      <c r="AN66" s="51">
        <v>254</v>
      </c>
      <c r="AO66" s="51">
        <v>59</v>
      </c>
      <c r="AP66" s="58">
        <f t="shared" ref="AP66:AP68" si="325">SUM(AK66:AO66)</f>
        <v>9680</v>
      </c>
      <c r="BB66" s="6"/>
      <c r="BC66" s="6"/>
      <c r="BD66" s="57" t="s">
        <v>27</v>
      </c>
      <c r="BE66" s="170">
        <f>'SPMW - Probs. of Failure '!O$22</f>
        <v>2.2230351544959997E-3</v>
      </c>
      <c r="BF66" s="170">
        <f>'SPMW - Probs. of Failure '!P$22</f>
        <v>3.3098625407812655E-3</v>
      </c>
      <c r="BG66" s="170">
        <f>'SPMW - Probs. of Failure '!Q$22</f>
        <v>5.8521372084240006E-3</v>
      </c>
      <c r="BH66" s="170">
        <f>'SPMW - Probs. of Failure '!R$22</f>
        <v>9.4776078720104837E-3</v>
      </c>
      <c r="BI66" s="170">
        <f>'SPMW - Probs. of Failure '!S$22</f>
        <v>2.2230730638999996E-2</v>
      </c>
      <c r="BJ66" s="174"/>
      <c r="BK66" s="6"/>
      <c r="BL66" s="57" t="s">
        <v>27</v>
      </c>
      <c r="BM66" s="192">
        <f>IFERROR($BM3*'SPMW - Average Cons. of Failure'!$Q$22,0)</f>
        <v>20841.260000000002</v>
      </c>
      <c r="BN66" s="192">
        <f>IFERROR($BM3*'SPMW - Average Cons. of Failure'!$Q$22,0)</f>
        <v>20841.260000000002</v>
      </c>
      <c r="BO66" s="192">
        <f>IFERROR($BM3*'SPMW - Average Cons. of Failure'!$Q$22,0)</f>
        <v>20841.260000000002</v>
      </c>
      <c r="BP66" s="192">
        <f>IFERROR($BM3*'SPMW - Average Cons. of Failure'!$Q$22,0)</f>
        <v>20841.260000000002</v>
      </c>
      <c r="BQ66" s="192">
        <f>IFERROR($BM3*'SPMW - Average Cons. of Failure'!$Q$22,0)</f>
        <v>20841.260000000002</v>
      </c>
      <c r="BR66" s="174"/>
      <c r="BS66" s="6"/>
      <c r="BT66" s="57" t="s">
        <v>27</v>
      </c>
      <c r="BU66" s="23">
        <f t="shared" si="17"/>
        <v>46.330853643991304</v>
      </c>
      <c r="BV66" s="23">
        <f t="shared" si="17"/>
        <v>68.981705776682958</v>
      </c>
      <c r="BW66" s="23">
        <f t="shared" si="17"/>
        <v>121.9659131164388</v>
      </c>
      <c r="BX66" s="23">
        <f t="shared" si="17"/>
        <v>197.52528983861723</v>
      </c>
      <c r="BY66" s="23">
        <f t="shared" si="17"/>
        <v>463.31643723736511</v>
      </c>
      <c r="BZ66" s="6"/>
      <c r="CA66" s="6"/>
      <c r="CB66" s="57" t="s">
        <v>27</v>
      </c>
      <c r="CC66" s="193">
        <f t="shared" ref="CC66:CC68" si="326">IF(BU66="","",M66*BU66)</f>
        <v>0</v>
      </c>
      <c r="CD66" s="193">
        <f t="shared" si="314"/>
        <v>0</v>
      </c>
      <c r="CE66" s="193">
        <f t="shared" si="314"/>
        <v>0</v>
      </c>
      <c r="CF66" s="193">
        <f t="shared" si="314"/>
        <v>0</v>
      </c>
      <c r="CG66" s="193">
        <f t="shared" si="314"/>
        <v>0</v>
      </c>
      <c r="CH66" s="196">
        <f t="shared" ref="CH66:CH68" si="327">SUM(CC66:CG66)</f>
        <v>0</v>
      </c>
      <c r="CI66" s="66"/>
      <c r="CJ66" s="66"/>
      <c r="CK66" s="193">
        <f t="shared" si="315"/>
        <v>400483.89889866085</v>
      </c>
      <c r="CL66" s="193">
        <f t="shared" si="315"/>
        <v>55185.364621346365</v>
      </c>
      <c r="CM66" s="193">
        <f t="shared" si="315"/>
        <v>23905.318970822005</v>
      </c>
      <c r="CN66" s="193">
        <f t="shared" si="315"/>
        <v>6715.8598545129853</v>
      </c>
      <c r="CO66" s="193">
        <f t="shared" si="315"/>
        <v>2779.8986234241906</v>
      </c>
      <c r="CP66" s="196">
        <f t="shared" si="3"/>
        <v>489070.34096876637</v>
      </c>
      <c r="CS66" s="193">
        <f t="shared" ref="CS66:CS68" si="328">IF(BU66="","",Y66*BU66)</f>
        <v>362029.29037414805</v>
      </c>
      <c r="CT66" s="193">
        <f t="shared" si="316"/>
        <v>100782.2721397338</v>
      </c>
      <c r="CU66" s="193">
        <f t="shared" si="316"/>
        <v>29149.853234828872</v>
      </c>
      <c r="CV66" s="193">
        <f t="shared" si="316"/>
        <v>30616.419924985668</v>
      </c>
      <c r="CW66" s="193">
        <f t="shared" si="316"/>
        <v>5096.4808096110164</v>
      </c>
      <c r="CX66" s="196">
        <f t="shared" si="5"/>
        <v>527674.3164833074</v>
      </c>
      <c r="DA66" s="193">
        <f t="shared" ref="DA66:DA68" si="329">IF(BU66="","",(S66+Y66)*BU66)</f>
        <v>362029.29037414805</v>
      </c>
      <c r="DB66" s="193">
        <f t="shared" si="317"/>
        <v>100782.2721397338</v>
      </c>
      <c r="DC66" s="193">
        <f t="shared" si="317"/>
        <v>29149.853234828872</v>
      </c>
      <c r="DD66" s="193">
        <f t="shared" si="317"/>
        <v>30616.419924985668</v>
      </c>
      <c r="DE66" s="193">
        <f t="shared" si="317"/>
        <v>5096.4808096110164</v>
      </c>
      <c r="DF66" s="196">
        <f t="shared" si="7"/>
        <v>527674.3164833074</v>
      </c>
      <c r="DI66" s="193">
        <f t="shared" ref="DI66:DI68" si="330">IF(BU66="","",AK66*BU66)</f>
        <v>315513.11331558076</v>
      </c>
      <c r="DJ66" s="193">
        <f t="shared" si="318"/>
        <v>152173.64294336262</v>
      </c>
      <c r="DK66" s="193">
        <f t="shared" si="318"/>
        <v>42810.035503870022</v>
      </c>
      <c r="DL66" s="193">
        <f t="shared" si="318"/>
        <v>50171.423619008776</v>
      </c>
      <c r="DM66" s="193">
        <f t="shared" si="318"/>
        <v>27335.669797004542</v>
      </c>
      <c r="DN66" s="196">
        <f t="shared" si="23"/>
        <v>588003.88517882663</v>
      </c>
      <c r="DQ66" s="193">
        <f t="shared" ref="DQ66:DQ68" si="331">IF(BU66="","",(AE66+AK66)*BU66)</f>
        <v>315513.11331558076</v>
      </c>
      <c r="DR66" s="193">
        <f t="shared" si="319"/>
        <v>152173.64294336262</v>
      </c>
      <c r="DS66" s="193">
        <f t="shared" si="319"/>
        <v>42810.035503870022</v>
      </c>
      <c r="DT66" s="193">
        <f t="shared" si="319"/>
        <v>50171.423619008776</v>
      </c>
      <c r="DU66" s="193">
        <f t="shared" si="319"/>
        <v>27335.669797004542</v>
      </c>
      <c r="DV66" s="196">
        <f t="shared" si="10"/>
        <v>588003.88517882663</v>
      </c>
    </row>
    <row r="67" spans="1:126" ht="25.5" customHeight="1">
      <c r="A67" s="19"/>
      <c r="B67" s="54"/>
      <c r="C67" s="55"/>
      <c r="D67" s="55"/>
      <c r="E67" s="56"/>
      <c r="F67" s="57" t="s">
        <v>29</v>
      </c>
      <c r="G67" s="51">
        <v>991</v>
      </c>
      <c r="H67" s="51">
        <v>119</v>
      </c>
      <c r="I67" s="51">
        <v>11</v>
      </c>
      <c r="J67" s="51">
        <v>1</v>
      </c>
      <c r="K67" s="51">
        <v>0</v>
      </c>
      <c r="L67" s="58">
        <f t="shared" si="320"/>
        <v>1122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8">
        <f t="shared" si="321"/>
        <v>0</v>
      </c>
      <c r="S67" s="51">
        <v>0</v>
      </c>
      <c r="T67" s="51">
        <v>0</v>
      </c>
      <c r="U67" s="51">
        <v>0</v>
      </c>
      <c r="V67" s="51">
        <v>0</v>
      </c>
      <c r="W67" s="51">
        <v>0</v>
      </c>
      <c r="X67" s="58">
        <f t="shared" si="322"/>
        <v>0</v>
      </c>
      <c r="Y67" s="51">
        <v>846</v>
      </c>
      <c r="Z67" s="51">
        <v>245</v>
      </c>
      <c r="AA67" s="51">
        <v>25</v>
      </c>
      <c r="AB67" s="51">
        <v>5</v>
      </c>
      <c r="AC67" s="51">
        <v>1</v>
      </c>
      <c r="AD67" s="58">
        <f t="shared" si="323"/>
        <v>1122</v>
      </c>
      <c r="AE67" s="51">
        <v>0</v>
      </c>
      <c r="AF67" s="51">
        <v>0</v>
      </c>
      <c r="AG67" s="51">
        <v>0</v>
      </c>
      <c r="AH67" s="51">
        <v>0</v>
      </c>
      <c r="AI67" s="51">
        <v>0</v>
      </c>
      <c r="AJ67" s="58">
        <f t="shared" si="324"/>
        <v>0</v>
      </c>
      <c r="AK67" s="51">
        <v>686</v>
      </c>
      <c r="AL67" s="51">
        <v>365</v>
      </c>
      <c r="AM67" s="51">
        <v>52</v>
      </c>
      <c r="AN67" s="51">
        <v>17</v>
      </c>
      <c r="AO67" s="51">
        <v>2</v>
      </c>
      <c r="AP67" s="58">
        <f t="shared" si="325"/>
        <v>1122</v>
      </c>
      <c r="BB67" s="6"/>
      <c r="BC67" s="6"/>
      <c r="BD67" s="57" t="s">
        <v>29</v>
      </c>
      <c r="BE67" s="170">
        <f>'SPMW - Probs. of Failure '!O$22</f>
        <v>2.2230351544959997E-3</v>
      </c>
      <c r="BF67" s="170">
        <f>'SPMW - Probs. of Failure '!P$22</f>
        <v>3.3098625407812655E-3</v>
      </c>
      <c r="BG67" s="170">
        <f>'SPMW - Probs. of Failure '!Q$22</f>
        <v>5.8521372084240006E-3</v>
      </c>
      <c r="BH67" s="170">
        <f>'SPMW - Probs. of Failure '!R$22</f>
        <v>9.4776078720104837E-3</v>
      </c>
      <c r="BI67" s="170">
        <f>'SPMW - Probs. of Failure '!S$22</f>
        <v>2.2230730638999996E-2</v>
      </c>
      <c r="BJ67" s="174"/>
      <c r="BK67" s="6"/>
      <c r="BL67" s="57" t="s">
        <v>29</v>
      </c>
      <c r="BM67" s="192">
        <f>IFERROR($BM4*'SPMW - Average Cons. of Failure'!$Q$22,0)</f>
        <v>31261.890000000003</v>
      </c>
      <c r="BN67" s="192">
        <f>IFERROR($BM4*'SPMW - Average Cons. of Failure'!$Q$22,0)</f>
        <v>31261.890000000003</v>
      </c>
      <c r="BO67" s="192">
        <f>IFERROR($BM4*'SPMW - Average Cons. of Failure'!$Q$22,0)</f>
        <v>31261.890000000003</v>
      </c>
      <c r="BP67" s="192">
        <f>IFERROR($BM4*'SPMW - Average Cons. of Failure'!$Q$22,0)</f>
        <v>31261.890000000003</v>
      </c>
      <c r="BQ67" s="192">
        <f>IFERROR($BM4*'SPMW - Average Cons. of Failure'!$Q$22,0)</f>
        <v>31261.890000000003</v>
      </c>
      <c r="BR67" s="174"/>
      <c r="BS67" s="6"/>
      <c r="BT67" s="57" t="s">
        <v>29</v>
      </c>
      <c r="BU67" s="23">
        <f t="shared" si="17"/>
        <v>69.496280465986956</v>
      </c>
      <c r="BV67" s="23">
        <f t="shared" si="17"/>
        <v>103.47255866502445</v>
      </c>
      <c r="BW67" s="23">
        <f t="shared" si="17"/>
        <v>182.9488696746582</v>
      </c>
      <c r="BX67" s="23">
        <f t="shared" si="17"/>
        <v>296.28793475792583</v>
      </c>
      <c r="BY67" s="23">
        <f t="shared" si="17"/>
        <v>694.97465585604766</v>
      </c>
      <c r="BZ67" s="6"/>
      <c r="CA67" s="6"/>
      <c r="CB67" s="57" t="s">
        <v>29</v>
      </c>
      <c r="CC67" s="193">
        <f t="shared" si="326"/>
        <v>0</v>
      </c>
      <c r="CD67" s="193">
        <f t="shared" si="314"/>
        <v>0</v>
      </c>
      <c r="CE67" s="193">
        <f t="shared" si="314"/>
        <v>0</v>
      </c>
      <c r="CF67" s="193">
        <f t="shared" si="314"/>
        <v>0</v>
      </c>
      <c r="CG67" s="193">
        <f t="shared" si="314"/>
        <v>0</v>
      </c>
      <c r="CH67" s="196">
        <f t="shared" si="327"/>
        <v>0</v>
      </c>
      <c r="CI67" s="66"/>
      <c r="CJ67" s="66"/>
      <c r="CK67" s="193">
        <f t="shared" si="315"/>
        <v>68870.81394179308</v>
      </c>
      <c r="CL67" s="193">
        <f t="shared" si="315"/>
        <v>12313.23448113791</v>
      </c>
      <c r="CM67" s="193">
        <f t="shared" si="315"/>
        <v>2012.4375664212403</v>
      </c>
      <c r="CN67" s="193">
        <f t="shared" si="315"/>
        <v>296.28793475792583</v>
      </c>
      <c r="CO67" s="193">
        <f t="shared" si="315"/>
        <v>0</v>
      </c>
      <c r="CP67" s="196">
        <f t="shared" si="3"/>
        <v>83492.773924110166</v>
      </c>
      <c r="CS67" s="193">
        <f t="shared" si="328"/>
        <v>58793.853274224966</v>
      </c>
      <c r="CT67" s="193">
        <f t="shared" si="316"/>
        <v>25350.77687293099</v>
      </c>
      <c r="CU67" s="193">
        <f t="shared" si="316"/>
        <v>4573.721741866455</v>
      </c>
      <c r="CV67" s="193">
        <f t="shared" si="316"/>
        <v>1481.4396737896291</v>
      </c>
      <c r="CW67" s="193">
        <f t="shared" si="316"/>
        <v>694.97465585604766</v>
      </c>
      <c r="CX67" s="196">
        <f t="shared" si="5"/>
        <v>90894.766218668083</v>
      </c>
      <c r="DA67" s="193">
        <f t="shared" si="329"/>
        <v>58793.853274224966</v>
      </c>
      <c r="DB67" s="193">
        <f t="shared" si="317"/>
        <v>25350.77687293099</v>
      </c>
      <c r="DC67" s="193">
        <f t="shared" si="317"/>
        <v>4573.721741866455</v>
      </c>
      <c r="DD67" s="193">
        <f t="shared" si="317"/>
        <v>1481.4396737896291</v>
      </c>
      <c r="DE67" s="193">
        <f t="shared" si="317"/>
        <v>694.97465585604766</v>
      </c>
      <c r="DF67" s="196">
        <f t="shared" si="7"/>
        <v>90894.766218668083</v>
      </c>
      <c r="DI67" s="193">
        <f t="shared" si="330"/>
        <v>47674.448399667053</v>
      </c>
      <c r="DJ67" s="193">
        <f t="shared" si="318"/>
        <v>37767.483912733922</v>
      </c>
      <c r="DK67" s="193">
        <f t="shared" si="318"/>
        <v>9513.3412230822269</v>
      </c>
      <c r="DL67" s="193">
        <f t="shared" si="318"/>
        <v>5036.8948908847387</v>
      </c>
      <c r="DM67" s="193">
        <f t="shared" si="318"/>
        <v>1389.9493117120953</v>
      </c>
      <c r="DN67" s="196">
        <f t="shared" si="23"/>
        <v>101382.11773808005</v>
      </c>
      <c r="DQ67" s="193">
        <f t="shared" si="331"/>
        <v>47674.448399667053</v>
      </c>
      <c r="DR67" s="193">
        <f t="shared" si="319"/>
        <v>37767.483912733922</v>
      </c>
      <c r="DS67" s="193">
        <f t="shared" si="319"/>
        <v>9513.3412230822269</v>
      </c>
      <c r="DT67" s="193">
        <f t="shared" si="319"/>
        <v>5036.8948908847387</v>
      </c>
      <c r="DU67" s="193">
        <f t="shared" si="319"/>
        <v>1389.9493117120953</v>
      </c>
      <c r="DV67" s="196">
        <f t="shared" si="10"/>
        <v>101382.11773808005</v>
      </c>
    </row>
    <row r="68" spans="1:126" ht="25.5" customHeight="1">
      <c r="A68" s="19"/>
      <c r="B68" s="54"/>
      <c r="C68" s="55"/>
      <c r="D68" s="55"/>
      <c r="E68" s="56"/>
      <c r="F68" s="57" t="s">
        <v>30</v>
      </c>
      <c r="G68" s="51">
        <v>67</v>
      </c>
      <c r="H68" s="51">
        <v>7</v>
      </c>
      <c r="I68" s="51">
        <v>1</v>
      </c>
      <c r="J68" s="51">
        <v>0</v>
      </c>
      <c r="K68" s="51">
        <v>0</v>
      </c>
      <c r="L68" s="58">
        <f t="shared" si="320"/>
        <v>75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8">
        <f t="shared" si="321"/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8">
        <f t="shared" si="322"/>
        <v>0</v>
      </c>
      <c r="Y68" s="51">
        <v>61</v>
      </c>
      <c r="Z68" s="51">
        <v>11</v>
      </c>
      <c r="AA68" s="51">
        <v>2</v>
      </c>
      <c r="AB68" s="51">
        <v>1</v>
      </c>
      <c r="AC68" s="51">
        <v>0</v>
      </c>
      <c r="AD68" s="58">
        <f t="shared" si="323"/>
        <v>75</v>
      </c>
      <c r="AE68" s="51">
        <v>0</v>
      </c>
      <c r="AF68" s="51">
        <v>0</v>
      </c>
      <c r="AG68" s="51">
        <v>0</v>
      </c>
      <c r="AH68" s="51">
        <v>0</v>
      </c>
      <c r="AI68" s="51">
        <v>0</v>
      </c>
      <c r="AJ68" s="58">
        <f t="shared" si="324"/>
        <v>0</v>
      </c>
      <c r="AK68" s="51">
        <v>51</v>
      </c>
      <c r="AL68" s="51">
        <v>19</v>
      </c>
      <c r="AM68" s="51">
        <v>3</v>
      </c>
      <c r="AN68" s="51">
        <v>1</v>
      </c>
      <c r="AO68" s="51">
        <v>1</v>
      </c>
      <c r="AP68" s="58">
        <f t="shared" si="325"/>
        <v>75</v>
      </c>
      <c r="BB68" s="6"/>
      <c r="BC68" s="6"/>
      <c r="BD68" s="57" t="s">
        <v>30</v>
      </c>
      <c r="BE68" s="170">
        <f>'SPMW - Probs. of Failure '!O$22</f>
        <v>2.2230351544959997E-3</v>
      </c>
      <c r="BF68" s="170">
        <f>'SPMW - Probs. of Failure '!P$22</f>
        <v>3.3098625407812655E-3</v>
      </c>
      <c r="BG68" s="170">
        <f>'SPMW - Probs. of Failure '!Q$22</f>
        <v>5.8521372084240006E-3</v>
      </c>
      <c r="BH68" s="170">
        <f>'SPMW - Probs. of Failure '!R$22</f>
        <v>9.4776078720104837E-3</v>
      </c>
      <c r="BI68" s="170">
        <f>'SPMW - Probs. of Failure '!S$22</f>
        <v>2.2230730638999996E-2</v>
      </c>
      <c r="BJ68" s="174"/>
      <c r="BK68" s="6"/>
      <c r="BL68" s="57" t="s">
        <v>30</v>
      </c>
      <c r="BM68" s="192">
        <f>IFERROR($BM5*'SPMW - Average Cons. of Failure'!$Q$22,0)</f>
        <v>52103.150000000009</v>
      </c>
      <c r="BN68" s="192">
        <f>IFERROR($BM5*'SPMW - Average Cons. of Failure'!$Q$22,0)</f>
        <v>52103.150000000009</v>
      </c>
      <c r="BO68" s="192">
        <f>IFERROR($BM5*'SPMW - Average Cons. of Failure'!$Q$22,0)</f>
        <v>52103.150000000009</v>
      </c>
      <c r="BP68" s="192">
        <f>IFERROR($BM5*'SPMW - Average Cons. of Failure'!$Q$22,0)</f>
        <v>52103.150000000009</v>
      </c>
      <c r="BQ68" s="192">
        <f>IFERROR($BM5*'SPMW - Average Cons. of Failure'!$Q$22,0)</f>
        <v>52103.150000000009</v>
      </c>
      <c r="BR68" s="174"/>
      <c r="BS68" s="6"/>
      <c r="BT68" s="57" t="s">
        <v>30</v>
      </c>
      <c r="BU68" s="23">
        <f t="shared" si="17"/>
        <v>115.82713410997826</v>
      </c>
      <c r="BV68" s="23">
        <f t="shared" si="17"/>
        <v>172.45426444170741</v>
      </c>
      <c r="BW68" s="23">
        <f t="shared" si="17"/>
        <v>304.91478279109702</v>
      </c>
      <c r="BX68" s="23">
        <f t="shared" si="17"/>
        <v>493.81322459654314</v>
      </c>
      <c r="BY68" s="23">
        <f t="shared" si="17"/>
        <v>1158.2910930934129</v>
      </c>
      <c r="BZ68" s="6"/>
      <c r="CA68" s="6"/>
      <c r="CB68" s="57" t="s">
        <v>30</v>
      </c>
      <c r="CC68" s="193">
        <f t="shared" si="326"/>
        <v>0</v>
      </c>
      <c r="CD68" s="193">
        <f t="shared" si="314"/>
        <v>0</v>
      </c>
      <c r="CE68" s="193">
        <f t="shared" si="314"/>
        <v>0</v>
      </c>
      <c r="CF68" s="193">
        <f t="shared" si="314"/>
        <v>0</v>
      </c>
      <c r="CG68" s="193">
        <f t="shared" si="314"/>
        <v>0</v>
      </c>
      <c r="CH68" s="196">
        <f t="shared" si="327"/>
        <v>0</v>
      </c>
      <c r="CI68" s="66"/>
      <c r="CJ68" s="66"/>
      <c r="CK68" s="193">
        <f t="shared" si="315"/>
        <v>7760.4179853685437</v>
      </c>
      <c r="CL68" s="193">
        <f t="shared" si="315"/>
        <v>1207.1798510919518</v>
      </c>
      <c r="CM68" s="193">
        <f t="shared" si="315"/>
        <v>304.91478279109702</v>
      </c>
      <c r="CN68" s="193">
        <f t="shared" si="315"/>
        <v>0</v>
      </c>
      <c r="CO68" s="193">
        <f t="shared" si="315"/>
        <v>0</v>
      </c>
      <c r="CP68" s="196">
        <f t="shared" si="3"/>
        <v>9272.5126192515927</v>
      </c>
      <c r="CS68" s="193">
        <f t="shared" si="328"/>
        <v>7065.4551807086737</v>
      </c>
      <c r="CT68" s="193">
        <f t="shared" si="316"/>
        <v>1896.9969088587816</v>
      </c>
      <c r="CU68" s="193">
        <f t="shared" si="316"/>
        <v>609.82956558219405</v>
      </c>
      <c r="CV68" s="193">
        <f t="shared" si="316"/>
        <v>493.81322459654314</v>
      </c>
      <c r="CW68" s="193">
        <f t="shared" si="316"/>
        <v>0</v>
      </c>
      <c r="CX68" s="196">
        <f t="shared" si="5"/>
        <v>10066.094879746193</v>
      </c>
      <c r="DA68" s="193">
        <f t="shared" si="329"/>
        <v>7065.4551807086737</v>
      </c>
      <c r="DB68" s="193">
        <f t="shared" si="317"/>
        <v>1896.9969088587816</v>
      </c>
      <c r="DC68" s="193">
        <f t="shared" si="317"/>
        <v>609.82956558219405</v>
      </c>
      <c r="DD68" s="193">
        <f t="shared" si="317"/>
        <v>493.81322459654314</v>
      </c>
      <c r="DE68" s="193">
        <f t="shared" si="317"/>
        <v>0</v>
      </c>
      <c r="DF68" s="196">
        <f t="shared" si="7"/>
        <v>10066.094879746193</v>
      </c>
      <c r="DI68" s="193">
        <f t="shared" si="330"/>
        <v>5907.1838396088915</v>
      </c>
      <c r="DJ68" s="193">
        <f t="shared" si="318"/>
        <v>3276.6310243924408</v>
      </c>
      <c r="DK68" s="193">
        <f t="shared" si="318"/>
        <v>914.74434837329113</v>
      </c>
      <c r="DL68" s="193">
        <f t="shared" si="318"/>
        <v>493.81322459654314</v>
      </c>
      <c r="DM68" s="193">
        <f t="shared" si="318"/>
        <v>1158.2910930934129</v>
      </c>
      <c r="DN68" s="196">
        <f t="shared" si="23"/>
        <v>11750.663530064578</v>
      </c>
      <c r="DQ68" s="193">
        <f t="shared" si="331"/>
        <v>5907.1838396088915</v>
      </c>
      <c r="DR68" s="193">
        <f t="shared" si="319"/>
        <v>3276.6310243924408</v>
      </c>
      <c r="DS68" s="193">
        <f t="shared" si="319"/>
        <v>914.74434837329113</v>
      </c>
      <c r="DT68" s="193">
        <f t="shared" si="319"/>
        <v>493.81322459654314</v>
      </c>
      <c r="DU68" s="193">
        <f t="shared" si="319"/>
        <v>1158.2910930934129</v>
      </c>
      <c r="DV68" s="196">
        <f t="shared" si="10"/>
        <v>11750.663530064578</v>
      </c>
    </row>
    <row r="69" spans="1:126" ht="25.5" customHeight="1" thickBot="1">
      <c r="A69" s="19"/>
      <c r="B69" s="59"/>
      <c r="C69" s="60" t="s">
        <v>26</v>
      </c>
      <c r="D69" s="60">
        <v>11357</v>
      </c>
      <c r="E69" s="61">
        <v>11402</v>
      </c>
      <c r="F69" s="62"/>
      <c r="G69" s="63">
        <f>SUM(G65:G68)</f>
        <v>10085</v>
      </c>
      <c r="H69" s="64">
        <f t="shared" ref="H69:K69" si="332">SUM(H65:H68)</f>
        <v>987</v>
      </c>
      <c r="I69" s="64">
        <f t="shared" si="332"/>
        <v>235</v>
      </c>
      <c r="J69" s="64">
        <f t="shared" si="332"/>
        <v>42</v>
      </c>
      <c r="K69" s="64">
        <f t="shared" si="332"/>
        <v>8</v>
      </c>
      <c r="L69" s="65"/>
      <c r="M69" s="63">
        <f>SUM(M65:M68)</f>
        <v>0</v>
      </c>
      <c r="N69" s="64">
        <f t="shared" ref="N69:Q69" si="333">SUM(N65:N68)</f>
        <v>0</v>
      </c>
      <c r="O69" s="64">
        <f t="shared" si="333"/>
        <v>0</v>
      </c>
      <c r="P69" s="64">
        <f t="shared" si="333"/>
        <v>0</v>
      </c>
      <c r="Q69" s="64">
        <f t="shared" si="333"/>
        <v>0</v>
      </c>
      <c r="R69" s="65"/>
      <c r="S69" s="63">
        <f>SUM(S65:S68)</f>
        <v>0</v>
      </c>
      <c r="T69" s="64">
        <f t="shared" ref="T69:W69" si="334">SUM(T65:T68)</f>
        <v>0</v>
      </c>
      <c r="U69" s="64">
        <f t="shared" si="334"/>
        <v>0</v>
      </c>
      <c r="V69" s="64">
        <f t="shared" si="334"/>
        <v>0</v>
      </c>
      <c r="W69" s="64">
        <f t="shared" si="334"/>
        <v>0</v>
      </c>
      <c r="X69" s="65"/>
      <c r="Y69" s="63">
        <f>SUM(Y65:Y68)</f>
        <v>9061</v>
      </c>
      <c r="Z69" s="64">
        <f t="shared" ref="Z69:AC69" si="335">SUM(Z65:Z68)</f>
        <v>1802</v>
      </c>
      <c r="AA69" s="64">
        <f t="shared" si="335"/>
        <v>292</v>
      </c>
      <c r="AB69" s="64">
        <f t="shared" si="335"/>
        <v>186</v>
      </c>
      <c r="AC69" s="64">
        <f t="shared" si="335"/>
        <v>16</v>
      </c>
      <c r="AD69" s="65"/>
      <c r="AE69" s="63">
        <f>SUM(AE65:AE68)</f>
        <v>0</v>
      </c>
      <c r="AF69" s="64">
        <f t="shared" ref="AF69:AI69" si="336">SUM(AF65:AF68)</f>
        <v>0</v>
      </c>
      <c r="AG69" s="64">
        <f t="shared" si="336"/>
        <v>0</v>
      </c>
      <c r="AH69" s="64">
        <f t="shared" si="336"/>
        <v>0</v>
      </c>
      <c r="AI69" s="64">
        <f t="shared" si="336"/>
        <v>0</v>
      </c>
      <c r="AJ69" s="65"/>
      <c r="AK69" s="63">
        <f>SUM(AK65:AK68)</f>
        <v>7848</v>
      </c>
      <c r="AL69" s="64">
        <f t="shared" ref="AL69:AO69" si="337">SUM(AL65:AL68)</f>
        <v>2691</v>
      </c>
      <c r="AM69" s="64">
        <f t="shared" si="337"/>
        <v>438</v>
      </c>
      <c r="AN69" s="64">
        <f t="shared" si="337"/>
        <v>307</v>
      </c>
      <c r="AO69" s="64">
        <f t="shared" si="337"/>
        <v>73</v>
      </c>
      <c r="AP69" s="65"/>
      <c r="BB69" s="6"/>
      <c r="BC69" s="6"/>
      <c r="BD69" s="62"/>
      <c r="BE69" s="171"/>
      <c r="BF69" s="172"/>
      <c r="BG69" s="172"/>
      <c r="BH69" s="172"/>
      <c r="BI69" s="172"/>
      <c r="BJ69" s="65"/>
      <c r="BK69" s="6"/>
      <c r="BL69" s="62"/>
      <c r="BM69" s="171"/>
      <c r="BN69" s="172"/>
      <c r="BO69" s="172"/>
      <c r="BP69" s="172"/>
      <c r="BQ69" s="172"/>
      <c r="BR69" s="65"/>
      <c r="BS69" s="6"/>
      <c r="BT69" s="62"/>
      <c r="BU69" s="23" t="str">
        <f t="shared" si="17"/>
        <v/>
      </c>
      <c r="BV69" s="23" t="str">
        <f t="shared" si="17"/>
        <v/>
      </c>
      <c r="BW69" s="23" t="str">
        <f t="shared" si="17"/>
        <v/>
      </c>
      <c r="BX69" s="23" t="str">
        <f t="shared" si="17"/>
        <v/>
      </c>
      <c r="BY69" s="23" t="str">
        <f t="shared" si="17"/>
        <v/>
      </c>
      <c r="BZ69" s="6"/>
      <c r="CA69" s="6"/>
      <c r="CB69" s="62"/>
      <c r="CC69" s="195">
        <f>SUM(CC65:CC68)</f>
        <v>0</v>
      </c>
      <c r="CD69" s="195">
        <f>SUM(CD65:CD68)</f>
        <v>0</v>
      </c>
      <c r="CE69" s="195">
        <f t="shared" ref="CE69:CG69" si="338">SUM(CE65:CE68)</f>
        <v>0</v>
      </c>
      <c r="CF69" s="195">
        <f t="shared" si="338"/>
        <v>0</v>
      </c>
      <c r="CG69" s="195">
        <f t="shared" si="338"/>
        <v>0</v>
      </c>
      <c r="CH69" s="196">
        <f>SUM(CC69:CG69)</f>
        <v>0</v>
      </c>
      <c r="CI69" s="66"/>
      <c r="CJ69" s="66"/>
      <c r="CK69" s="195">
        <f>SUM(CK65:CK68)</f>
        <v>489536.43268777651</v>
      </c>
      <c r="CL69" s="195">
        <f>SUM(CL65:CL68)</f>
        <v>71651.297790240584</v>
      </c>
      <c r="CM69" s="195">
        <f t="shared" ref="CM69:CO69" si="339">SUM(CM65:CM68)</f>
        <v>28527.827077935039</v>
      </c>
      <c r="CN69" s="195">
        <f t="shared" si="339"/>
        <v>7980.0217094801355</v>
      </c>
      <c r="CO69" s="195">
        <f t="shared" si="339"/>
        <v>3428.5416355565017</v>
      </c>
      <c r="CP69" s="196">
        <f t="shared" si="3"/>
        <v>601124.1209009887</v>
      </c>
      <c r="CS69" s="195">
        <f>SUM(CS65:CS68)</f>
        <v>438915.34199635161</v>
      </c>
      <c r="CT69" s="195">
        <f t="shared" ref="CT69:CW69" si="340">SUM(CT65:CT68)</f>
        <v>132134.45741523619</v>
      </c>
      <c r="CU69" s="195">
        <f t="shared" si="340"/>
        <v>36553.184160996701</v>
      </c>
      <c r="CV69" s="195">
        <f t="shared" si="340"/>
        <v>36048.365395547647</v>
      </c>
      <c r="CW69" s="195">
        <f t="shared" si="340"/>
        <v>7088.7414897316858</v>
      </c>
      <c r="CX69" s="196">
        <f t="shared" si="5"/>
        <v>650740.09045786387</v>
      </c>
      <c r="DA69" s="195">
        <f>SUM(DA65:DA68)</f>
        <v>438915.34199635161</v>
      </c>
      <c r="DB69" s="195">
        <f>SUM(DB65:DB68)</f>
        <v>132134.45741523619</v>
      </c>
      <c r="DC69" s="195">
        <f t="shared" ref="DC69:DE69" si="341">SUM(DC65:DC68)</f>
        <v>36553.184160996701</v>
      </c>
      <c r="DD69" s="195">
        <f t="shared" si="341"/>
        <v>36048.365395547647</v>
      </c>
      <c r="DE69" s="195">
        <f t="shared" si="341"/>
        <v>7088.7414897316858</v>
      </c>
      <c r="DF69" s="196">
        <f t="shared" si="7"/>
        <v>650740.09045786387</v>
      </c>
      <c r="DI69" s="195">
        <f>SUM(DI65:DI68)</f>
        <v>378856.65641764569</v>
      </c>
      <c r="DJ69" s="195">
        <f t="shared" ref="DJ69:DM69" si="342">SUM(DJ65:DJ68)</f>
        <v>198094.76447890047</v>
      </c>
      <c r="DK69" s="195">
        <f t="shared" si="342"/>
        <v>55970.157529133772</v>
      </c>
      <c r="DL69" s="195">
        <f t="shared" si="342"/>
        <v>60541.501335536181</v>
      </c>
      <c r="DM69" s="195">
        <f t="shared" si="342"/>
        <v>33451.44676853776</v>
      </c>
      <c r="DN69" s="196">
        <f t="shared" si="23"/>
        <v>726914.52652975381</v>
      </c>
      <c r="DQ69" s="195">
        <f>SUM(DQ65:DQ68)</f>
        <v>378856.65641764569</v>
      </c>
      <c r="DR69" s="195">
        <f>SUM(DR65:DR68)</f>
        <v>198094.76447890047</v>
      </c>
      <c r="DS69" s="195">
        <f t="shared" ref="DS69:DU69" si="343">SUM(DS65:DS68)</f>
        <v>55970.157529133772</v>
      </c>
      <c r="DT69" s="195">
        <f t="shared" si="343"/>
        <v>60541.501335536181</v>
      </c>
      <c r="DU69" s="195">
        <f t="shared" si="343"/>
        <v>33451.44676853776</v>
      </c>
      <c r="DV69" s="196">
        <f t="shared" si="10"/>
        <v>726914.52652975381</v>
      </c>
    </row>
    <row r="70" spans="1:126" ht="25.5" customHeight="1">
      <c r="A70" s="19"/>
      <c r="B70" s="47" t="s">
        <v>38</v>
      </c>
      <c r="C70" s="48"/>
      <c r="D70" s="48"/>
      <c r="E70" s="49"/>
      <c r="F70" s="50" t="s">
        <v>25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2">
        <f>SUM(G70:K70)</f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2">
        <f>SUM(M70:Q70)</f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2">
        <f>SUM(S70:W70)</f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2">
        <f>SUM(Y70:AC70)</f>
        <v>0</v>
      </c>
      <c r="AE70" s="53">
        <v>0</v>
      </c>
      <c r="AF70" s="53">
        <v>0</v>
      </c>
      <c r="AG70" s="53">
        <v>0</v>
      </c>
      <c r="AH70" s="53">
        <v>0</v>
      </c>
      <c r="AI70" s="53">
        <v>0</v>
      </c>
      <c r="AJ70" s="52">
        <f>SUM(AE70:AI70)</f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2">
        <f>SUM(AK70:AO70)</f>
        <v>0</v>
      </c>
      <c r="BB70" s="6"/>
      <c r="BC70" s="6"/>
      <c r="BD70" s="50" t="s">
        <v>25</v>
      </c>
      <c r="BE70" s="170">
        <f>'SPMW - Probs. of Failure '!O$23</f>
        <v>0</v>
      </c>
      <c r="BF70" s="170">
        <f>'SPMW - Probs. of Failure '!P$23</f>
        <v>0</v>
      </c>
      <c r="BG70" s="170">
        <f>'SPMW - Probs. of Failure '!Q$23</f>
        <v>0</v>
      </c>
      <c r="BH70" s="170">
        <f>'SPMW - Probs. of Failure '!R$23</f>
        <v>0</v>
      </c>
      <c r="BI70" s="170">
        <f>'SPMW - Probs. of Failure '!S$23</f>
        <v>0</v>
      </c>
      <c r="BJ70" s="173"/>
      <c r="BK70" s="6"/>
      <c r="BL70" s="50" t="s">
        <v>25</v>
      </c>
      <c r="BM70" s="239">
        <f>IFERROR($BM2*'SPMW - Average Cons. of Failure'!$Q$23,0)</f>
        <v>0</v>
      </c>
      <c r="BN70" s="239">
        <f>IFERROR($BM2*'SPMW - Average Cons. of Failure'!$Q$23,0)</f>
        <v>0</v>
      </c>
      <c r="BO70" s="239">
        <f>IFERROR($BM2*'SPMW - Average Cons. of Failure'!$Q$23,0)</f>
        <v>0</v>
      </c>
      <c r="BP70" s="239">
        <f>IFERROR($BM2*'SPMW - Average Cons. of Failure'!$Q$23,0)</f>
        <v>0</v>
      </c>
      <c r="BQ70" s="239">
        <f>IFERROR($BM2*'SPMW - Average Cons. of Failure'!$Q$23,0)</f>
        <v>0</v>
      </c>
      <c r="BR70" s="173"/>
      <c r="BS70" s="6"/>
      <c r="BT70" s="50" t="s">
        <v>25</v>
      </c>
      <c r="BU70" s="23" t="str">
        <f t="shared" si="17"/>
        <v/>
      </c>
      <c r="BV70" s="23" t="str">
        <f t="shared" si="17"/>
        <v/>
      </c>
      <c r="BW70" s="23" t="str">
        <f t="shared" si="17"/>
        <v/>
      </c>
      <c r="BX70" s="23" t="str">
        <f t="shared" si="17"/>
        <v/>
      </c>
      <c r="BY70" s="23" t="str">
        <f t="shared" si="17"/>
        <v/>
      </c>
      <c r="BZ70" s="6"/>
      <c r="CA70" s="6"/>
      <c r="CB70" s="50" t="s">
        <v>25</v>
      </c>
      <c r="CC70" s="193" t="str">
        <f>IF(BU70="","",M70*BU70)</f>
        <v/>
      </c>
      <c r="CD70" s="193" t="str">
        <f t="shared" ref="CD70:CG73" si="344">IF(BV70="","",N70*BV70)</f>
        <v/>
      </c>
      <c r="CE70" s="193" t="str">
        <f t="shared" si="344"/>
        <v/>
      </c>
      <c r="CF70" s="193" t="str">
        <f t="shared" si="344"/>
        <v/>
      </c>
      <c r="CG70" s="193" t="str">
        <f t="shared" si="344"/>
        <v/>
      </c>
      <c r="CH70" s="196">
        <f>SUM(CC70:CG70)</f>
        <v>0</v>
      </c>
      <c r="CI70" s="66"/>
      <c r="CJ70" s="66"/>
      <c r="CK70" s="193" t="str">
        <f t="shared" ref="CK70:CO73" si="345">IF(BU70="","",G70*BU70)</f>
        <v/>
      </c>
      <c r="CL70" s="193" t="str">
        <f t="shared" si="345"/>
        <v/>
      </c>
      <c r="CM70" s="193" t="str">
        <f t="shared" si="345"/>
        <v/>
      </c>
      <c r="CN70" s="193" t="str">
        <f t="shared" si="345"/>
        <v/>
      </c>
      <c r="CO70" s="193" t="str">
        <f t="shared" si="345"/>
        <v/>
      </c>
      <c r="CP70" s="196">
        <f t="shared" si="3"/>
        <v>0</v>
      </c>
      <c r="CS70" s="193" t="str">
        <f>IF(BU70="","",Y70*BU70)</f>
        <v/>
      </c>
      <c r="CT70" s="193" t="str">
        <f t="shared" ref="CT70:CW73" si="346">IF(BV70="","",Z70*BV70)</f>
        <v/>
      </c>
      <c r="CU70" s="193" t="str">
        <f t="shared" si="346"/>
        <v/>
      </c>
      <c r="CV70" s="193" t="str">
        <f t="shared" si="346"/>
        <v/>
      </c>
      <c r="CW70" s="193" t="str">
        <f t="shared" si="346"/>
        <v/>
      </c>
      <c r="CX70" s="196">
        <f t="shared" si="5"/>
        <v>0</v>
      </c>
      <c r="DA70" s="193" t="str">
        <f>IF(BU70="","",(S70+Y70)*BU70)</f>
        <v/>
      </c>
      <c r="DB70" s="193" t="str">
        <f t="shared" ref="DB70:DE73" si="347">IF(BV70="","",(T70+Z70)*BV70)</f>
        <v/>
      </c>
      <c r="DC70" s="193" t="str">
        <f t="shared" si="347"/>
        <v/>
      </c>
      <c r="DD70" s="193" t="str">
        <f t="shared" si="347"/>
        <v/>
      </c>
      <c r="DE70" s="193" t="str">
        <f t="shared" si="347"/>
        <v/>
      </c>
      <c r="DF70" s="196">
        <f t="shared" si="7"/>
        <v>0</v>
      </c>
      <c r="DI70" s="193" t="str">
        <f>IF(BU70="","",AK70*BU70)</f>
        <v/>
      </c>
      <c r="DJ70" s="193" t="str">
        <f t="shared" ref="DJ70:DM73" si="348">IF(BV70="","",AL70*BV70)</f>
        <v/>
      </c>
      <c r="DK70" s="193" t="str">
        <f t="shared" si="348"/>
        <v/>
      </c>
      <c r="DL70" s="193" t="str">
        <f t="shared" si="348"/>
        <v/>
      </c>
      <c r="DM70" s="193" t="str">
        <f t="shared" si="348"/>
        <v/>
      </c>
      <c r="DN70" s="196">
        <f t="shared" si="23"/>
        <v>0</v>
      </c>
      <c r="DQ70" s="193" t="str">
        <f>IF(BU70="","",(AE70+AK70)*BU70)</f>
        <v/>
      </c>
      <c r="DR70" s="193" t="str">
        <f t="shared" ref="DR70:DU73" si="349">IF(BV70="","",(AF70+AL70)*BV70)</f>
        <v/>
      </c>
      <c r="DS70" s="193" t="str">
        <f t="shared" si="349"/>
        <v/>
      </c>
      <c r="DT70" s="193" t="str">
        <f t="shared" si="349"/>
        <v/>
      </c>
      <c r="DU70" s="193" t="str">
        <f t="shared" si="349"/>
        <v/>
      </c>
      <c r="DV70" s="196">
        <f t="shared" si="10"/>
        <v>0</v>
      </c>
    </row>
    <row r="71" spans="1:126" ht="25.5" customHeight="1">
      <c r="A71" s="19"/>
      <c r="B71" s="54"/>
      <c r="C71" s="55"/>
      <c r="D71" s="55"/>
      <c r="E71" s="56"/>
      <c r="F71" s="57" t="s">
        <v>27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8">
        <f t="shared" ref="L71:L73" si="350">SUM(G71:K71)</f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8">
        <f t="shared" ref="R71:R73" si="351">SUM(M71:Q71)</f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8">
        <f t="shared" ref="X71:X73" si="352">SUM(S71:W71)</f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8">
        <f t="shared" ref="AD71:AD73" si="353">SUM(Y71:AC71)</f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8">
        <f t="shared" ref="AJ71:AJ73" si="354">SUM(AE71:AI71)</f>
        <v>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8">
        <f t="shared" ref="AP71:AP73" si="355">SUM(AK71:AO71)</f>
        <v>0</v>
      </c>
      <c r="BB71" s="6"/>
      <c r="BC71" s="6"/>
      <c r="BD71" s="57" t="s">
        <v>27</v>
      </c>
      <c r="BE71" s="170">
        <f>'SPMW - Probs. of Failure '!O$23</f>
        <v>0</v>
      </c>
      <c r="BF71" s="170">
        <f>'SPMW - Probs. of Failure '!P$23</f>
        <v>0</v>
      </c>
      <c r="BG71" s="170">
        <f>'SPMW - Probs. of Failure '!Q$23</f>
        <v>0</v>
      </c>
      <c r="BH71" s="170">
        <f>'SPMW - Probs. of Failure '!R$23</f>
        <v>0</v>
      </c>
      <c r="BI71" s="170">
        <f>'SPMW - Probs. of Failure '!S$23</f>
        <v>0</v>
      </c>
      <c r="BJ71" s="174"/>
      <c r="BK71" s="6"/>
      <c r="BL71" s="57" t="s">
        <v>27</v>
      </c>
      <c r="BM71" s="239">
        <f>IFERROR($BM3*'SPMW - Average Cons. of Failure'!$Q$23,0)</f>
        <v>0</v>
      </c>
      <c r="BN71" s="239">
        <f>IFERROR($BM3*'SPMW - Average Cons. of Failure'!$Q$23,0)</f>
        <v>0</v>
      </c>
      <c r="BO71" s="239">
        <f>IFERROR($BM3*'SPMW - Average Cons. of Failure'!$Q$23,0)</f>
        <v>0</v>
      </c>
      <c r="BP71" s="239">
        <f>IFERROR($BM3*'SPMW - Average Cons. of Failure'!$Q$23,0)</f>
        <v>0</v>
      </c>
      <c r="BQ71" s="239">
        <f>IFERROR($BM3*'SPMW - Average Cons. of Failure'!$Q$23,0)</f>
        <v>0</v>
      </c>
      <c r="BR71" s="174"/>
      <c r="BS71" s="6"/>
      <c r="BT71" s="57" t="s">
        <v>27</v>
      </c>
      <c r="BU71" s="23" t="str">
        <f t="shared" si="17"/>
        <v/>
      </c>
      <c r="BV71" s="23" t="str">
        <f t="shared" si="17"/>
        <v/>
      </c>
      <c r="BW71" s="23" t="str">
        <f t="shared" si="17"/>
        <v/>
      </c>
      <c r="BX71" s="23" t="str">
        <f t="shared" si="17"/>
        <v/>
      </c>
      <c r="BY71" s="23" t="str">
        <f t="shared" si="17"/>
        <v/>
      </c>
      <c r="BZ71" s="6"/>
      <c r="CA71" s="6"/>
      <c r="CB71" s="57" t="s">
        <v>27</v>
      </c>
      <c r="CC71" s="193" t="str">
        <f t="shared" ref="CC71:CC73" si="356">IF(BU71="","",M71*BU71)</f>
        <v/>
      </c>
      <c r="CD71" s="193" t="str">
        <f t="shared" si="344"/>
        <v/>
      </c>
      <c r="CE71" s="193" t="str">
        <f t="shared" si="344"/>
        <v/>
      </c>
      <c r="CF71" s="193" t="str">
        <f t="shared" si="344"/>
        <v/>
      </c>
      <c r="CG71" s="193" t="str">
        <f t="shared" si="344"/>
        <v/>
      </c>
      <c r="CH71" s="196">
        <f t="shared" ref="CH71:CH73" si="357">SUM(CC71:CG71)</f>
        <v>0</v>
      </c>
      <c r="CI71" s="66"/>
      <c r="CJ71" s="66"/>
      <c r="CK71" s="193" t="str">
        <f t="shared" si="345"/>
        <v/>
      </c>
      <c r="CL71" s="193" t="str">
        <f t="shared" si="345"/>
        <v/>
      </c>
      <c r="CM71" s="193" t="str">
        <f t="shared" si="345"/>
        <v/>
      </c>
      <c r="CN71" s="193" t="str">
        <f t="shared" si="345"/>
        <v/>
      </c>
      <c r="CO71" s="193" t="str">
        <f t="shared" si="345"/>
        <v/>
      </c>
      <c r="CP71" s="196">
        <f t="shared" si="3"/>
        <v>0</v>
      </c>
      <c r="CS71" s="193" t="str">
        <f t="shared" ref="CS71:CS73" si="358">IF(BU71="","",Y71*BU71)</f>
        <v/>
      </c>
      <c r="CT71" s="193" t="str">
        <f t="shared" si="346"/>
        <v/>
      </c>
      <c r="CU71" s="193" t="str">
        <f t="shared" si="346"/>
        <v/>
      </c>
      <c r="CV71" s="193" t="str">
        <f t="shared" si="346"/>
        <v/>
      </c>
      <c r="CW71" s="193" t="str">
        <f t="shared" si="346"/>
        <v/>
      </c>
      <c r="CX71" s="196">
        <f t="shared" si="5"/>
        <v>0</v>
      </c>
      <c r="DA71" s="193" t="str">
        <f t="shared" ref="DA71:DA73" si="359">IF(BU71="","",(S71+Y71)*BU71)</f>
        <v/>
      </c>
      <c r="DB71" s="193" t="str">
        <f t="shared" si="347"/>
        <v/>
      </c>
      <c r="DC71" s="193" t="str">
        <f t="shared" si="347"/>
        <v/>
      </c>
      <c r="DD71" s="193" t="str">
        <f t="shared" si="347"/>
        <v/>
      </c>
      <c r="DE71" s="193" t="str">
        <f t="shared" si="347"/>
        <v/>
      </c>
      <c r="DF71" s="196">
        <f t="shared" si="7"/>
        <v>0</v>
      </c>
      <c r="DI71" s="193" t="str">
        <f t="shared" ref="DI71:DI73" si="360">IF(BU71="","",AK71*BU71)</f>
        <v/>
      </c>
      <c r="DJ71" s="193" t="str">
        <f t="shared" si="348"/>
        <v/>
      </c>
      <c r="DK71" s="193" t="str">
        <f t="shared" si="348"/>
        <v/>
      </c>
      <c r="DL71" s="193" t="str">
        <f t="shared" si="348"/>
        <v/>
      </c>
      <c r="DM71" s="193" t="str">
        <f t="shared" si="348"/>
        <v/>
      </c>
      <c r="DN71" s="196">
        <f t="shared" si="23"/>
        <v>0</v>
      </c>
      <c r="DQ71" s="193" t="str">
        <f t="shared" ref="DQ71:DQ73" si="361">IF(BU71="","",(AE71+AK71)*BU71)</f>
        <v/>
      </c>
      <c r="DR71" s="193" t="str">
        <f t="shared" si="349"/>
        <v/>
      </c>
      <c r="DS71" s="193" t="str">
        <f t="shared" si="349"/>
        <v/>
      </c>
      <c r="DT71" s="193" t="str">
        <f t="shared" si="349"/>
        <v/>
      </c>
      <c r="DU71" s="193" t="str">
        <f t="shared" si="349"/>
        <v/>
      </c>
      <c r="DV71" s="196">
        <f t="shared" si="10"/>
        <v>0</v>
      </c>
    </row>
    <row r="72" spans="1:126" ht="25.5" customHeight="1">
      <c r="A72" s="19"/>
      <c r="B72" s="54"/>
      <c r="C72" s="55"/>
      <c r="D72" s="55"/>
      <c r="E72" s="56"/>
      <c r="F72" s="57" t="s">
        <v>29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8">
        <f t="shared" si="350"/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8">
        <f t="shared" si="351"/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8">
        <f t="shared" si="352"/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8">
        <f t="shared" si="353"/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8">
        <f t="shared" si="354"/>
        <v>0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8">
        <f t="shared" si="355"/>
        <v>0</v>
      </c>
      <c r="BB72" s="6"/>
      <c r="BC72" s="6"/>
      <c r="BD72" s="57" t="s">
        <v>29</v>
      </c>
      <c r="BE72" s="170">
        <f>'SPMW - Probs. of Failure '!O$23</f>
        <v>0</v>
      </c>
      <c r="BF72" s="170">
        <f>'SPMW - Probs. of Failure '!P$23</f>
        <v>0</v>
      </c>
      <c r="BG72" s="170">
        <f>'SPMW - Probs. of Failure '!Q$23</f>
        <v>0</v>
      </c>
      <c r="BH72" s="170">
        <f>'SPMW - Probs. of Failure '!R$23</f>
        <v>0</v>
      </c>
      <c r="BI72" s="170">
        <f>'SPMW - Probs. of Failure '!S$23</f>
        <v>0</v>
      </c>
      <c r="BJ72" s="174"/>
      <c r="BK72" s="6"/>
      <c r="BL72" s="57" t="s">
        <v>29</v>
      </c>
      <c r="BM72" s="239">
        <f>IFERROR($BM4*'SPMW - Average Cons. of Failure'!$Q$23,0)</f>
        <v>0</v>
      </c>
      <c r="BN72" s="239">
        <f>IFERROR($BM4*'SPMW - Average Cons. of Failure'!$Q$23,0)</f>
        <v>0</v>
      </c>
      <c r="BO72" s="239">
        <f>IFERROR($BM4*'SPMW - Average Cons. of Failure'!$Q$23,0)</f>
        <v>0</v>
      </c>
      <c r="BP72" s="239">
        <f>IFERROR($BM4*'SPMW - Average Cons. of Failure'!$Q$23,0)</f>
        <v>0</v>
      </c>
      <c r="BQ72" s="239">
        <f>IFERROR($BM4*'SPMW - Average Cons. of Failure'!$Q$23,0)</f>
        <v>0</v>
      </c>
      <c r="BR72" s="174"/>
      <c r="BS72" s="6"/>
      <c r="BT72" s="57" t="s">
        <v>29</v>
      </c>
      <c r="BU72" s="23" t="str">
        <f t="shared" si="17"/>
        <v/>
      </c>
      <c r="BV72" s="23" t="str">
        <f t="shared" si="17"/>
        <v/>
      </c>
      <c r="BW72" s="23" t="str">
        <f t="shared" si="17"/>
        <v/>
      </c>
      <c r="BX72" s="23" t="str">
        <f t="shared" si="17"/>
        <v/>
      </c>
      <c r="BY72" s="23" t="str">
        <f t="shared" si="17"/>
        <v/>
      </c>
      <c r="BZ72" s="6"/>
      <c r="CA72" s="6"/>
      <c r="CB72" s="57" t="s">
        <v>29</v>
      </c>
      <c r="CC72" s="193" t="str">
        <f t="shared" si="356"/>
        <v/>
      </c>
      <c r="CD72" s="193" t="str">
        <f t="shared" si="344"/>
        <v/>
      </c>
      <c r="CE72" s="193" t="str">
        <f t="shared" si="344"/>
        <v/>
      </c>
      <c r="CF72" s="193" t="str">
        <f t="shared" si="344"/>
        <v/>
      </c>
      <c r="CG72" s="193" t="str">
        <f t="shared" si="344"/>
        <v/>
      </c>
      <c r="CH72" s="196">
        <f t="shared" si="357"/>
        <v>0</v>
      </c>
      <c r="CI72" s="66"/>
      <c r="CJ72" s="66"/>
      <c r="CK72" s="193" t="str">
        <f t="shared" si="345"/>
        <v/>
      </c>
      <c r="CL72" s="193" t="str">
        <f t="shared" si="345"/>
        <v/>
      </c>
      <c r="CM72" s="193" t="str">
        <f t="shared" si="345"/>
        <v/>
      </c>
      <c r="CN72" s="193" t="str">
        <f t="shared" si="345"/>
        <v/>
      </c>
      <c r="CO72" s="193" t="str">
        <f t="shared" si="345"/>
        <v/>
      </c>
      <c r="CP72" s="196">
        <f t="shared" si="3"/>
        <v>0</v>
      </c>
      <c r="CS72" s="193" t="str">
        <f t="shared" si="358"/>
        <v/>
      </c>
      <c r="CT72" s="193" t="str">
        <f t="shared" si="346"/>
        <v/>
      </c>
      <c r="CU72" s="193" t="str">
        <f t="shared" si="346"/>
        <v/>
      </c>
      <c r="CV72" s="193" t="str">
        <f t="shared" si="346"/>
        <v/>
      </c>
      <c r="CW72" s="193" t="str">
        <f t="shared" si="346"/>
        <v/>
      </c>
      <c r="CX72" s="196">
        <f t="shared" si="5"/>
        <v>0</v>
      </c>
      <c r="DA72" s="193" t="str">
        <f t="shared" si="359"/>
        <v/>
      </c>
      <c r="DB72" s="193" t="str">
        <f t="shared" si="347"/>
        <v/>
      </c>
      <c r="DC72" s="193" t="str">
        <f t="shared" si="347"/>
        <v/>
      </c>
      <c r="DD72" s="193" t="str">
        <f t="shared" si="347"/>
        <v/>
      </c>
      <c r="DE72" s="193" t="str">
        <f t="shared" si="347"/>
        <v/>
      </c>
      <c r="DF72" s="196">
        <f t="shared" si="7"/>
        <v>0</v>
      </c>
      <c r="DI72" s="193" t="str">
        <f t="shared" si="360"/>
        <v/>
      </c>
      <c r="DJ72" s="193" t="str">
        <f t="shared" si="348"/>
        <v/>
      </c>
      <c r="DK72" s="193" t="str">
        <f t="shared" si="348"/>
        <v/>
      </c>
      <c r="DL72" s="193" t="str">
        <f t="shared" si="348"/>
        <v/>
      </c>
      <c r="DM72" s="193" t="str">
        <f t="shared" si="348"/>
        <v/>
      </c>
      <c r="DN72" s="196">
        <f t="shared" si="23"/>
        <v>0</v>
      </c>
      <c r="DQ72" s="193" t="str">
        <f t="shared" si="361"/>
        <v/>
      </c>
      <c r="DR72" s="193" t="str">
        <f t="shared" si="349"/>
        <v/>
      </c>
      <c r="DS72" s="193" t="str">
        <f t="shared" si="349"/>
        <v/>
      </c>
      <c r="DT72" s="193" t="str">
        <f t="shared" si="349"/>
        <v/>
      </c>
      <c r="DU72" s="193" t="str">
        <f t="shared" si="349"/>
        <v/>
      </c>
      <c r="DV72" s="196">
        <f t="shared" si="10"/>
        <v>0</v>
      </c>
    </row>
    <row r="73" spans="1:126" ht="25.5" customHeight="1">
      <c r="A73" s="19"/>
      <c r="B73" s="54"/>
      <c r="C73" s="55"/>
      <c r="D73" s="55"/>
      <c r="E73" s="56"/>
      <c r="F73" s="57" t="s">
        <v>30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8">
        <f t="shared" si="350"/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8">
        <f t="shared" si="351"/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8">
        <f t="shared" si="352"/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8">
        <f t="shared" si="353"/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8">
        <f t="shared" si="354"/>
        <v>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8">
        <f t="shared" si="355"/>
        <v>0</v>
      </c>
      <c r="BB73" s="6"/>
      <c r="BC73" s="6"/>
      <c r="BD73" s="57" t="s">
        <v>30</v>
      </c>
      <c r="BE73" s="170">
        <f>'SPMW - Probs. of Failure '!O$23</f>
        <v>0</v>
      </c>
      <c r="BF73" s="170">
        <f>'SPMW - Probs. of Failure '!P$23</f>
        <v>0</v>
      </c>
      <c r="BG73" s="170">
        <f>'SPMW - Probs. of Failure '!Q$23</f>
        <v>0</v>
      </c>
      <c r="BH73" s="170">
        <f>'SPMW - Probs. of Failure '!R$23</f>
        <v>0</v>
      </c>
      <c r="BI73" s="170">
        <f>'SPMW - Probs. of Failure '!S$23</f>
        <v>0</v>
      </c>
      <c r="BJ73" s="174"/>
      <c r="BK73" s="6"/>
      <c r="BL73" s="57" t="s">
        <v>30</v>
      </c>
      <c r="BM73" s="239">
        <f>IFERROR($BM5*'SPMW - Average Cons. of Failure'!$Q$23,0)</f>
        <v>0</v>
      </c>
      <c r="BN73" s="239">
        <f>IFERROR($BM5*'SPMW - Average Cons. of Failure'!$Q$23,0)</f>
        <v>0</v>
      </c>
      <c r="BO73" s="239">
        <f>IFERROR($BM5*'SPMW - Average Cons. of Failure'!$Q$23,0)</f>
        <v>0</v>
      </c>
      <c r="BP73" s="239">
        <f>IFERROR($BM5*'SPMW - Average Cons. of Failure'!$Q$23,0)</f>
        <v>0</v>
      </c>
      <c r="BQ73" s="239">
        <f>IFERROR($BM5*'SPMW - Average Cons. of Failure'!$Q$23,0)</f>
        <v>0</v>
      </c>
      <c r="BR73" s="174"/>
      <c r="BS73" s="6"/>
      <c r="BT73" s="57" t="s">
        <v>30</v>
      </c>
      <c r="BU73" s="23" t="str">
        <f t="shared" si="17"/>
        <v/>
      </c>
      <c r="BV73" s="23" t="str">
        <f t="shared" si="17"/>
        <v/>
      </c>
      <c r="BW73" s="23" t="str">
        <f t="shared" si="17"/>
        <v/>
      </c>
      <c r="BX73" s="23" t="str">
        <f t="shared" si="17"/>
        <v/>
      </c>
      <c r="BY73" s="23" t="str">
        <f t="shared" si="17"/>
        <v/>
      </c>
      <c r="BZ73" s="6"/>
      <c r="CA73" s="6"/>
      <c r="CB73" s="57" t="s">
        <v>30</v>
      </c>
      <c r="CC73" s="193" t="str">
        <f t="shared" si="356"/>
        <v/>
      </c>
      <c r="CD73" s="193" t="str">
        <f t="shared" si="344"/>
        <v/>
      </c>
      <c r="CE73" s="193" t="str">
        <f t="shared" si="344"/>
        <v/>
      </c>
      <c r="CF73" s="193" t="str">
        <f t="shared" si="344"/>
        <v/>
      </c>
      <c r="CG73" s="193" t="str">
        <f t="shared" si="344"/>
        <v/>
      </c>
      <c r="CH73" s="196">
        <f t="shared" si="357"/>
        <v>0</v>
      </c>
      <c r="CI73" s="66"/>
      <c r="CJ73" s="66"/>
      <c r="CK73" s="193" t="str">
        <f t="shared" si="345"/>
        <v/>
      </c>
      <c r="CL73" s="193" t="str">
        <f t="shared" si="345"/>
        <v/>
      </c>
      <c r="CM73" s="193" t="str">
        <f t="shared" si="345"/>
        <v/>
      </c>
      <c r="CN73" s="193" t="str">
        <f t="shared" si="345"/>
        <v/>
      </c>
      <c r="CO73" s="193" t="str">
        <f t="shared" si="345"/>
        <v/>
      </c>
      <c r="CP73" s="196">
        <f t="shared" si="3"/>
        <v>0</v>
      </c>
      <c r="CS73" s="193" t="str">
        <f t="shared" si="358"/>
        <v/>
      </c>
      <c r="CT73" s="193" t="str">
        <f t="shared" si="346"/>
        <v/>
      </c>
      <c r="CU73" s="193" t="str">
        <f t="shared" si="346"/>
        <v/>
      </c>
      <c r="CV73" s="193" t="str">
        <f t="shared" si="346"/>
        <v/>
      </c>
      <c r="CW73" s="193" t="str">
        <f t="shared" si="346"/>
        <v/>
      </c>
      <c r="CX73" s="196">
        <f t="shared" si="5"/>
        <v>0</v>
      </c>
      <c r="DA73" s="193" t="str">
        <f t="shared" si="359"/>
        <v/>
      </c>
      <c r="DB73" s="193" t="str">
        <f t="shared" si="347"/>
        <v/>
      </c>
      <c r="DC73" s="193" t="str">
        <f t="shared" si="347"/>
        <v/>
      </c>
      <c r="DD73" s="193" t="str">
        <f t="shared" si="347"/>
        <v/>
      </c>
      <c r="DE73" s="193" t="str">
        <f t="shared" si="347"/>
        <v/>
      </c>
      <c r="DF73" s="196">
        <f t="shared" si="7"/>
        <v>0</v>
      </c>
      <c r="DI73" s="193" t="str">
        <f t="shared" si="360"/>
        <v/>
      </c>
      <c r="DJ73" s="193" t="str">
        <f t="shared" si="348"/>
        <v/>
      </c>
      <c r="DK73" s="193" t="str">
        <f t="shared" si="348"/>
        <v/>
      </c>
      <c r="DL73" s="193" t="str">
        <f t="shared" si="348"/>
        <v/>
      </c>
      <c r="DM73" s="193" t="str">
        <f t="shared" si="348"/>
        <v/>
      </c>
      <c r="DN73" s="196">
        <f t="shared" si="23"/>
        <v>0</v>
      </c>
      <c r="DQ73" s="193" t="str">
        <f t="shared" si="361"/>
        <v/>
      </c>
      <c r="DR73" s="193" t="str">
        <f t="shared" si="349"/>
        <v/>
      </c>
      <c r="DS73" s="193" t="str">
        <f t="shared" si="349"/>
        <v/>
      </c>
      <c r="DT73" s="193" t="str">
        <f t="shared" si="349"/>
        <v/>
      </c>
      <c r="DU73" s="193" t="str">
        <f t="shared" si="349"/>
        <v/>
      </c>
      <c r="DV73" s="196">
        <f t="shared" si="10"/>
        <v>0</v>
      </c>
    </row>
    <row r="74" spans="1:126" ht="25.5" customHeight="1" thickBot="1">
      <c r="A74" s="19"/>
      <c r="B74" s="59"/>
      <c r="C74" s="60">
        <v>0</v>
      </c>
      <c r="D74" s="60">
        <v>0</v>
      </c>
      <c r="E74" s="61">
        <v>0</v>
      </c>
      <c r="F74" s="62"/>
      <c r="G74" s="63">
        <f>SUM(G70:G73)</f>
        <v>0</v>
      </c>
      <c r="H74" s="64">
        <f t="shared" ref="H74:K74" si="362">SUM(H70:H73)</f>
        <v>0</v>
      </c>
      <c r="I74" s="64">
        <f t="shared" si="362"/>
        <v>0</v>
      </c>
      <c r="J74" s="64">
        <f t="shared" si="362"/>
        <v>0</v>
      </c>
      <c r="K74" s="64">
        <f t="shared" si="362"/>
        <v>0</v>
      </c>
      <c r="L74" s="65"/>
      <c r="M74" s="63">
        <f>SUM(M70:M73)</f>
        <v>0</v>
      </c>
      <c r="N74" s="64">
        <f t="shared" ref="N74:Q74" si="363">SUM(N70:N73)</f>
        <v>0</v>
      </c>
      <c r="O74" s="64">
        <f t="shared" si="363"/>
        <v>0</v>
      </c>
      <c r="P74" s="64">
        <f t="shared" si="363"/>
        <v>0</v>
      </c>
      <c r="Q74" s="64">
        <f t="shared" si="363"/>
        <v>0</v>
      </c>
      <c r="R74" s="65"/>
      <c r="S74" s="63">
        <f>SUM(S70:S73)</f>
        <v>0</v>
      </c>
      <c r="T74" s="64">
        <f t="shared" ref="T74:W74" si="364">SUM(T70:T73)</f>
        <v>0</v>
      </c>
      <c r="U74" s="64">
        <f t="shared" si="364"/>
        <v>0</v>
      </c>
      <c r="V74" s="64">
        <f t="shared" si="364"/>
        <v>0</v>
      </c>
      <c r="W74" s="64">
        <f t="shared" si="364"/>
        <v>0</v>
      </c>
      <c r="X74" s="65"/>
      <c r="Y74" s="63">
        <f>SUM(Y70:Y73)</f>
        <v>0</v>
      </c>
      <c r="Z74" s="64">
        <f t="shared" ref="Z74:AC74" si="365">SUM(Z70:Z73)</f>
        <v>0</v>
      </c>
      <c r="AA74" s="64">
        <f t="shared" si="365"/>
        <v>0</v>
      </c>
      <c r="AB74" s="64">
        <f t="shared" si="365"/>
        <v>0</v>
      </c>
      <c r="AC74" s="64">
        <f t="shared" si="365"/>
        <v>0</v>
      </c>
      <c r="AD74" s="65"/>
      <c r="AE74" s="63">
        <f>SUM(AE70:AE73)</f>
        <v>0</v>
      </c>
      <c r="AF74" s="64">
        <f t="shared" ref="AF74:AI74" si="366">SUM(AF70:AF73)</f>
        <v>0</v>
      </c>
      <c r="AG74" s="64">
        <f t="shared" si="366"/>
        <v>0</v>
      </c>
      <c r="AH74" s="64">
        <f t="shared" si="366"/>
        <v>0</v>
      </c>
      <c r="AI74" s="64">
        <f t="shared" si="366"/>
        <v>0</v>
      </c>
      <c r="AJ74" s="65"/>
      <c r="AK74" s="63">
        <f>SUM(AK70:AK73)</f>
        <v>0</v>
      </c>
      <c r="AL74" s="64">
        <f t="shared" ref="AL74:AO74" si="367">SUM(AL70:AL73)</f>
        <v>0</v>
      </c>
      <c r="AM74" s="64">
        <f t="shared" si="367"/>
        <v>0</v>
      </c>
      <c r="AN74" s="64">
        <f t="shared" si="367"/>
        <v>0</v>
      </c>
      <c r="AO74" s="64">
        <f t="shared" si="367"/>
        <v>0</v>
      </c>
      <c r="AP74" s="65"/>
      <c r="BB74" s="6"/>
      <c r="BC74" s="6"/>
      <c r="BD74" s="62"/>
      <c r="BE74" s="171"/>
      <c r="BF74" s="172"/>
      <c r="BG74" s="172"/>
      <c r="BH74" s="172"/>
      <c r="BI74" s="172"/>
      <c r="BJ74" s="65"/>
      <c r="BK74" s="6"/>
      <c r="BL74" s="62"/>
      <c r="BM74" s="171"/>
      <c r="BN74" s="172"/>
      <c r="BO74" s="172"/>
      <c r="BP74" s="172"/>
      <c r="BQ74" s="172"/>
      <c r="BR74" s="65"/>
      <c r="BS74" s="6"/>
      <c r="BT74" s="62"/>
      <c r="BU74" s="23" t="str">
        <f t="shared" si="17"/>
        <v/>
      </c>
      <c r="BV74" s="23" t="str">
        <f t="shared" si="17"/>
        <v/>
      </c>
      <c r="BW74" s="23" t="str">
        <f t="shared" si="17"/>
        <v/>
      </c>
      <c r="BX74" s="23" t="str">
        <f t="shared" si="17"/>
        <v/>
      </c>
      <c r="BY74" s="23" t="str">
        <f t="shared" si="17"/>
        <v/>
      </c>
      <c r="BZ74" s="6"/>
      <c r="CA74" s="6"/>
      <c r="CB74" s="62"/>
      <c r="CC74" s="195">
        <f>SUM(CC70:CC73)</f>
        <v>0</v>
      </c>
      <c r="CD74" s="195">
        <f t="shared" ref="CD74:CG74" si="368">SUM(CD70:CD73)</f>
        <v>0</v>
      </c>
      <c r="CE74" s="195">
        <f t="shared" si="368"/>
        <v>0</v>
      </c>
      <c r="CF74" s="195">
        <f t="shared" si="368"/>
        <v>0</v>
      </c>
      <c r="CG74" s="195">
        <f t="shared" si="368"/>
        <v>0</v>
      </c>
      <c r="CH74" s="196">
        <f>SUM(CC74:CG74)</f>
        <v>0</v>
      </c>
      <c r="CI74" s="66"/>
      <c r="CJ74" s="66"/>
      <c r="CK74" s="195">
        <f>SUM(CK70:CK73)</f>
        <v>0</v>
      </c>
      <c r="CL74" s="195">
        <f t="shared" ref="CL74:CO74" si="369">SUM(CL70:CL73)</f>
        <v>0</v>
      </c>
      <c r="CM74" s="195">
        <f t="shared" si="369"/>
        <v>0</v>
      </c>
      <c r="CN74" s="195">
        <f t="shared" si="369"/>
        <v>0</v>
      </c>
      <c r="CO74" s="195">
        <f t="shared" si="369"/>
        <v>0</v>
      </c>
      <c r="CP74" s="196">
        <f t="shared" si="3"/>
        <v>0</v>
      </c>
      <c r="CS74" s="195">
        <f>SUM(CS70:CS73)</f>
        <v>0</v>
      </c>
      <c r="CT74" s="195">
        <f t="shared" ref="CT74:CW74" si="370">SUM(CT70:CT73)</f>
        <v>0</v>
      </c>
      <c r="CU74" s="195">
        <f t="shared" si="370"/>
        <v>0</v>
      </c>
      <c r="CV74" s="195">
        <f t="shared" si="370"/>
        <v>0</v>
      </c>
      <c r="CW74" s="195">
        <f t="shared" si="370"/>
        <v>0</v>
      </c>
      <c r="CX74" s="196">
        <f t="shared" si="5"/>
        <v>0</v>
      </c>
      <c r="DA74" s="195">
        <f>SUM(DA70:DA73)</f>
        <v>0</v>
      </c>
      <c r="DB74" s="195">
        <f t="shared" ref="DB74:DE74" si="371">SUM(DB70:DB73)</f>
        <v>0</v>
      </c>
      <c r="DC74" s="195">
        <f t="shared" si="371"/>
        <v>0</v>
      </c>
      <c r="DD74" s="195">
        <f t="shared" si="371"/>
        <v>0</v>
      </c>
      <c r="DE74" s="195">
        <f t="shared" si="371"/>
        <v>0</v>
      </c>
      <c r="DF74" s="196">
        <f t="shared" si="7"/>
        <v>0</v>
      </c>
      <c r="DI74" s="195">
        <f>SUM(DI70:DI73)</f>
        <v>0</v>
      </c>
      <c r="DJ74" s="195">
        <f t="shared" ref="DJ74:DM74" si="372">SUM(DJ70:DJ73)</f>
        <v>0</v>
      </c>
      <c r="DK74" s="195">
        <f t="shared" si="372"/>
        <v>0</v>
      </c>
      <c r="DL74" s="195">
        <f t="shared" si="372"/>
        <v>0</v>
      </c>
      <c r="DM74" s="195">
        <f t="shared" si="372"/>
        <v>0</v>
      </c>
      <c r="DN74" s="196">
        <f t="shared" si="23"/>
        <v>0</v>
      </c>
      <c r="DQ74" s="195">
        <f>SUM(DQ70:DQ73)</f>
        <v>0</v>
      </c>
      <c r="DR74" s="195">
        <f t="shared" ref="DR74:DU74" si="373">SUM(DR70:DR73)</f>
        <v>0</v>
      </c>
      <c r="DS74" s="195">
        <f t="shared" si="373"/>
        <v>0</v>
      </c>
      <c r="DT74" s="195">
        <f t="shared" si="373"/>
        <v>0</v>
      </c>
      <c r="DU74" s="195">
        <f t="shared" si="373"/>
        <v>0</v>
      </c>
      <c r="DV74" s="196">
        <f t="shared" si="10"/>
        <v>0</v>
      </c>
    </row>
    <row r="75" spans="1:126" ht="25.5" customHeight="1">
      <c r="A75" s="19"/>
      <c r="B75" s="47" t="s">
        <v>39</v>
      </c>
      <c r="C75" s="48"/>
      <c r="D75" s="48"/>
      <c r="E75" s="49"/>
      <c r="F75" s="50" t="s">
        <v>25</v>
      </c>
      <c r="G75" s="51">
        <v>27126</v>
      </c>
      <c r="H75" s="51">
        <v>2798</v>
      </c>
      <c r="I75" s="51">
        <v>6780</v>
      </c>
      <c r="J75" s="51">
        <v>9287</v>
      </c>
      <c r="K75" s="51">
        <v>4187</v>
      </c>
      <c r="L75" s="52">
        <f>SUM(G75:K75)</f>
        <v>50178</v>
      </c>
      <c r="M75" s="67">
        <v>0</v>
      </c>
      <c r="N75" s="67">
        <v>0</v>
      </c>
      <c r="O75" s="67">
        <v>0</v>
      </c>
      <c r="P75" s="67">
        <v>0</v>
      </c>
      <c r="Q75" s="67">
        <v>0</v>
      </c>
      <c r="R75" s="52">
        <f>SUM(M75:Q75)</f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2">
        <f>SUM(S75:W75)</f>
        <v>0</v>
      </c>
      <c r="Y75" s="67">
        <v>26447</v>
      </c>
      <c r="Z75" s="67">
        <v>2160</v>
      </c>
      <c r="AA75" s="67">
        <v>6417</v>
      </c>
      <c r="AB75" s="67">
        <v>4037</v>
      </c>
      <c r="AC75" s="67">
        <v>11117</v>
      </c>
      <c r="AD75" s="52">
        <f>SUM(Y75:AC75)</f>
        <v>50178</v>
      </c>
      <c r="AE75" s="53">
        <v>0</v>
      </c>
      <c r="AF75" s="53">
        <v>0</v>
      </c>
      <c r="AG75" s="53">
        <v>0</v>
      </c>
      <c r="AH75" s="53">
        <v>0</v>
      </c>
      <c r="AI75" s="53">
        <v>0</v>
      </c>
      <c r="AJ75" s="52">
        <f>SUM(AE75:AI75)</f>
        <v>0</v>
      </c>
      <c r="AK75" s="67">
        <v>25547</v>
      </c>
      <c r="AL75" s="67">
        <v>1703</v>
      </c>
      <c r="AM75" s="67">
        <v>2147</v>
      </c>
      <c r="AN75" s="67">
        <v>6549</v>
      </c>
      <c r="AO75" s="67">
        <v>14232</v>
      </c>
      <c r="AP75" s="52">
        <f>SUM(AK75:AO75)</f>
        <v>50178</v>
      </c>
      <c r="BB75" s="6"/>
      <c r="BC75" s="6"/>
      <c r="BD75" s="50" t="s">
        <v>25</v>
      </c>
      <c r="BE75" s="170">
        <f>'SPMW - Probs. of Failure '!O$24</f>
        <v>8.1226284491199997E-3</v>
      </c>
      <c r="BF75" s="170">
        <f>'SPMW - Probs. of Failure '!P$24</f>
        <v>1.2093728514393085E-2</v>
      </c>
      <c r="BG75" s="170">
        <f>'SPMW - Probs. of Failure '!Q$24</f>
        <v>2.1382809030780003E-2</v>
      </c>
      <c r="BH75" s="170">
        <f>'SPMW - Probs. of Failure '!R$24</f>
        <v>3.4629721070807536E-2</v>
      </c>
      <c r="BI75" s="170">
        <f>'SPMW - Probs. of Failure '!S$24</f>
        <v>8.1227669642499986E-2</v>
      </c>
      <c r="BJ75" s="173"/>
      <c r="BK75" s="6"/>
      <c r="BL75" s="50" t="s">
        <v>25</v>
      </c>
      <c r="BM75" s="192">
        <f>IFERROR($BM2*'SPMW - Average Cons. of Failure'!$Q$24,0)</f>
        <v>2424.66</v>
      </c>
      <c r="BN75" s="192">
        <f>IFERROR($BM2*'SPMW - Average Cons. of Failure'!$Q$24,0)</f>
        <v>2424.66</v>
      </c>
      <c r="BO75" s="192">
        <f>IFERROR($BM2*'SPMW - Average Cons. of Failure'!$Q$24,0)</f>
        <v>2424.66</v>
      </c>
      <c r="BP75" s="192">
        <f>IFERROR($BM2*'SPMW - Average Cons. of Failure'!$Q$24,0)</f>
        <v>2424.66</v>
      </c>
      <c r="BQ75" s="192">
        <f>IFERROR($BM2*'SPMW - Average Cons. of Failure'!$Q$24,0)</f>
        <v>2424.66</v>
      </c>
      <c r="BR75" s="173"/>
      <c r="BS75" s="6"/>
      <c r="BT75" s="50" t="s">
        <v>25</v>
      </c>
      <c r="BU75" s="23">
        <f t="shared" si="17"/>
        <v>19.694612295443296</v>
      </c>
      <c r="BV75" s="23">
        <f t="shared" si="17"/>
        <v>29.323179779708337</v>
      </c>
      <c r="BW75" s="23">
        <f t="shared" si="17"/>
        <v>51.846041744571039</v>
      </c>
      <c r="BX75" s="23">
        <f t="shared" si="17"/>
        <v>83.965299491544201</v>
      </c>
      <c r="BY75" s="23">
        <f t="shared" si="17"/>
        <v>196.949481475384</v>
      </c>
      <c r="BZ75" s="6"/>
      <c r="CA75" s="6"/>
      <c r="CB75" s="50" t="s">
        <v>25</v>
      </c>
      <c r="CC75" s="193">
        <f>IF(BU75="","",M75*BU75)</f>
        <v>0</v>
      </c>
      <c r="CD75" s="193">
        <f t="shared" ref="CD75:CG78" si="374">IF(BV75="","",N75*BV75)</f>
        <v>0</v>
      </c>
      <c r="CE75" s="193">
        <f t="shared" si="374"/>
        <v>0</v>
      </c>
      <c r="CF75" s="193">
        <f t="shared" si="374"/>
        <v>0</v>
      </c>
      <c r="CG75" s="193">
        <f t="shared" si="374"/>
        <v>0</v>
      </c>
      <c r="CH75" s="196">
        <f>SUM(CC75:CG75)</f>
        <v>0</v>
      </c>
      <c r="CI75" s="66"/>
      <c r="CJ75" s="66"/>
      <c r="CK75" s="193">
        <f t="shared" ref="CK75:CO78" si="375">IF(BU75="","",G75*BU75)</f>
        <v>534236.05312619486</v>
      </c>
      <c r="CL75" s="193">
        <f t="shared" si="375"/>
        <v>82046.257023623926</v>
      </c>
      <c r="CM75" s="193">
        <f t="shared" si="375"/>
        <v>351516.16302819166</v>
      </c>
      <c r="CN75" s="193">
        <f t="shared" si="375"/>
        <v>779785.73637797101</v>
      </c>
      <c r="CO75" s="193">
        <f t="shared" si="375"/>
        <v>824627.47893743287</v>
      </c>
      <c r="CP75" s="196">
        <f t="shared" si="3"/>
        <v>2572211.6884934143</v>
      </c>
      <c r="CS75" s="193">
        <f>IF(BU75="","",Y75*BU75)</f>
        <v>520863.41137758887</v>
      </c>
      <c r="CT75" s="193">
        <f t="shared" ref="CT75:CW78" si="376">IF(BV75="","",Z75*BV75)</f>
        <v>63338.06832417001</v>
      </c>
      <c r="CU75" s="193">
        <f t="shared" si="376"/>
        <v>332696.04987491237</v>
      </c>
      <c r="CV75" s="193">
        <f t="shared" si="376"/>
        <v>338967.91404736391</v>
      </c>
      <c r="CW75" s="193">
        <f t="shared" si="376"/>
        <v>2189487.3855618439</v>
      </c>
      <c r="CX75" s="196">
        <f t="shared" si="5"/>
        <v>3445352.8291858789</v>
      </c>
      <c r="DA75" s="193">
        <f>IF(BU75="","",(S75+Y75)*BU75)</f>
        <v>520863.41137758887</v>
      </c>
      <c r="DB75" s="193">
        <f t="shared" ref="DB75:DE78" si="377">IF(BV75="","",(T75+Z75)*BV75)</f>
        <v>63338.06832417001</v>
      </c>
      <c r="DC75" s="193">
        <f t="shared" si="377"/>
        <v>332696.04987491237</v>
      </c>
      <c r="DD75" s="193">
        <f t="shared" si="377"/>
        <v>338967.91404736391</v>
      </c>
      <c r="DE75" s="193">
        <f t="shared" si="377"/>
        <v>2189487.3855618439</v>
      </c>
      <c r="DF75" s="196">
        <f t="shared" si="7"/>
        <v>3445352.8291858789</v>
      </c>
      <c r="DI75" s="193">
        <f>IF(BU75="","",AK75*BU75)</f>
        <v>503138.26031168987</v>
      </c>
      <c r="DJ75" s="193">
        <f t="shared" ref="DJ75:DM78" si="378">IF(BV75="","",AL75*BV75)</f>
        <v>49937.375164843295</v>
      </c>
      <c r="DK75" s="193">
        <f t="shared" si="378"/>
        <v>111313.45162559403</v>
      </c>
      <c r="DL75" s="193">
        <f t="shared" si="378"/>
        <v>549888.746370123</v>
      </c>
      <c r="DM75" s="193">
        <f t="shared" si="378"/>
        <v>2802985.0203576651</v>
      </c>
      <c r="DN75" s="196">
        <f t="shared" si="23"/>
        <v>4017262.8538299156</v>
      </c>
      <c r="DQ75" s="193">
        <f>IF(BU75="","",(AE75+AK75)*BU75)</f>
        <v>503138.26031168987</v>
      </c>
      <c r="DR75" s="193">
        <f t="shared" ref="DR75:DU78" si="379">IF(BV75="","",(AF75+AL75)*BV75)</f>
        <v>49937.375164843295</v>
      </c>
      <c r="DS75" s="193">
        <f t="shared" si="379"/>
        <v>111313.45162559403</v>
      </c>
      <c r="DT75" s="193">
        <f t="shared" si="379"/>
        <v>549888.746370123</v>
      </c>
      <c r="DU75" s="193">
        <f t="shared" si="379"/>
        <v>2802985.0203576651</v>
      </c>
      <c r="DV75" s="196">
        <f t="shared" si="10"/>
        <v>4017262.8538299156</v>
      </c>
    </row>
    <row r="76" spans="1:126" ht="25.5" customHeight="1">
      <c r="A76" s="19"/>
      <c r="B76" s="54"/>
      <c r="C76" s="55"/>
      <c r="D76" s="55"/>
      <c r="E76" s="56"/>
      <c r="F76" s="57" t="s">
        <v>27</v>
      </c>
      <c r="G76" s="51">
        <v>48908</v>
      </c>
      <c r="H76" s="51">
        <v>4755</v>
      </c>
      <c r="I76" s="51">
        <v>7922</v>
      </c>
      <c r="J76" s="51">
        <v>14230</v>
      </c>
      <c r="K76" s="51">
        <v>5481</v>
      </c>
      <c r="L76" s="58">
        <f t="shared" ref="L76:L78" si="380">SUM(G76:K76)</f>
        <v>81296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8">
        <f t="shared" ref="R76:R78" si="381">SUM(M76:Q76)</f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8">
        <f t="shared" ref="X76:X78" si="382">SUM(S76:W76)</f>
        <v>0</v>
      </c>
      <c r="Y76" s="51">
        <v>47578</v>
      </c>
      <c r="Z76" s="51">
        <v>3699</v>
      </c>
      <c r="AA76" s="51">
        <v>8032</v>
      </c>
      <c r="AB76" s="51">
        <v>7485</v>
      </c>
      <c r="AC76" s="51">
        <v>14502</v>
      </c>
      <c r="AD76" s="58">
        <f t="shared" ref="AD76:AD78" si="383">SUM(Y76:AC76)</f>
        <v>81296</v>
      </c>
      <c r="AE76" s="51">
        <v>0</v>
      </c>
      <c r="AF76" s="51">
        <v>0</v>
      </c>
      <c r="AG76" s="51">
        <v>0</v>
      </c>
      <c r="AH76" s="51">
        <v>0</v>
      </c>
      <c r="AI76" s="51">
        <v>0</v>
      </c>
      <c r="AJ76" s="58">
        <f t="shared" ref="AJ76:AJ78" si="384">SUM(AE76:AI76)</f>
        <v>0</v>
      </c>
      <c r="AK76" s="51">
        <v>46704</v>
      </c>
      <c r="AL76" s="51">
        <v>2325</v>
      </c>
      <c r="AM76" s="51">
        <v>3405</v>
      </c>
      <c r="AN76" s="51">
        <v>8071</v>
      </c>
      <c r="AO76" s="51">
        <v>20791</v>
      </c>
      <c r="AP76" s="58">
        <f t="shared" ref="AP76:AP78" si="385">SUM(AK76:AO76)</f>
        <v>81296</v>
      </c>
      <c r="BB76" s="6"/>
      <c r="BC76" s="6"/>
      <c r="BD76" s="57" t="s">
        <v>27</v>
      </c>
      <c r="BE76" s="170">
        <f>'SPMW - Probs. of Failure '!O$24</f>
        <v>8.1226284491199997E-3</v>
      </c>
      <c r="BF76" s="170">
        <f>'SPMW - Probs. of Failure '!P$24</f>
        <v>1.2093728514393085E-2</v>
      </c>
      <c r="BG76" s="170">
        <f>'SPMW - Probs. of Failure '!Q$24</f>
        <v>2.1382809030780003E-2</v>
      </c>
      <c r="BH76" s="170">
        <f>'SPMW - Probs. of Failure '!R$24</f>
        <v>3.4629721070807536E-2</v>
      </c>
      <c r="BI76" s="170">
        <f>'SPMW - Probs. of Failure '!S$24</f>
        <v>8.1227669642499986E-2</v>
      </c>
      <c r="BJ76" s="174"/>
      <c r="BK76" s="6"/>
      <c r="BL76" s="57" t="s">
        <v>27</v>
      </c>
      <c r="BM76" s="192">
        <f>IFERROR($BM3*'SPMW - Average Cons. of Failure'!$Q$24,0)</f>
        <v>3463.8</v>
      </c>
      <c r="BN76" s="192">
        <f>IFERROR($BM3*'SPMW - Average Cons. of Failure'!$Q$24,0)</f>
        <v>3463.8</v>
      </c>
      <c r="BO76" s="192">
        <f>IFERROR($BM3*'SPMW - Average Cons. of Failure'!$Q$24,0)</f>
        <v>3463.8</v>
      </c>
      <c r="BP76" s="192">
        <f>IFERROR($BM3*'SPMW - Average Cons. of Failure'!$Q$24,0)</f>
        <v>3463.8</v>
      </c>
      <c r="BQ76" s="192">
        <f>IFERROR($BM3*'SPMW - Average Cons. of Failure'!$Q$24,0)</f>
        <v>3463.8</v>
      </c>
      <c r="BR76" s="174"/>
      <c r="BS76" s="6"/>
      <c r="BT76" s="57" t="s">
        <v>27</v>
      </c>
      <c r="BU76" s="23">
        <f t="shared" si="17"/>
        <v>28.135160422061855</v>
      </c>
      <c r="BV76" s="23">
        <f t="shared" si="17"/>
        <v>41.890256828154769</v>
      </c>
      <c r="BW76" s="23">
        <f t="shared" si="17"/>
        <v>74.065773920815772</v>
      </c>
      <c r="BX76" s="23">
        <f t="shared" si="17"/>
        <v>119.95042784506315</v>
      </c>
      <c r="BY76" s="23">
        <f t="shared" si="17"/>
        <v>281.35640210769145</v>
      </c>
      <c r="BZ76" s="6"/>
      <c r="CA76" s="6"/>
      <c r="CB76" s="57" t="s">
        <v>27</v>
      </c>
      <c r="CC76" s="193">
        <f t="shared" ref="CC76:CC78" si="386">IF(BU76="","",M76*BU76)</f>
        <v>0</v>
      </c>
      <c r="CD76" s="193">
        <f t="shared" si="374"/>
        <v>0</v>
      </c>
      <c r="CE76" s="193">
        <f t="shared" si="374"/>
        <v>0</v>
      </c>
      <c r="CF76" s="193">
        <f t="shared" si="374"/>
        <v>0</v>
      </c>
      <c r="CG76" s="193">
        <f t="shared" si="374"/>
        <v>0</v>
      </c>
      <c r="CH76" s="196">
        <f t="shared" ref="CH76:CH78" si="387">SUM(CC76:CG76)</f>
        <v>0</v>
      </c>
      <c r="CI76" s="66"/>
      <c r="CJ76" s="66"/>
      <c r="CK76" s="193">
        <f t="shared" si="375"/>
        <v>1376034.4259222012</v>
      </c>
      <c r="CL76" s="193">
        <f t="shared" si="375"/>
        <v>199188.17121787593</v>
      </c>
      <c r="CM76" s="193">
        <f t="shared" si="375"/>
        <v>586749.06100070255</v>
      </c>
      <c r="CN76" s="193">
        <f t="shared" si="375"/>
        <v>1706894.5882352486</v>
      </c>
      <c r="CO76" s="193">
        <f t="shared" si="375"/>
        <v>1542114.4399522569</v>
      </c>
      <c r="CP76" s="196">
        <f t="shared" si="3"/>
        <v>5410980.6863282854</v>
      </c>
      <c r="CS76" s="193">
        <f t="shared" ref="CS76:CS78" si="388">IF(BU76="","",Y76*BU76)</f>
        <v>1338614.662560859</v>
      </c>
      <c r="CT76" s="193">
        <f t="shared" si="376"/>
        <v>154952.06000734449</v>
      </c>
      <c r="CU76" s="193">
        <f t="shared" si="376"/>
        <v>594896.29613199225</v>
      </c>
      <c r="CV76" s="193">
        <f t="shared" si="376"/>
        <v>897828.95242029766</v>
      </c>
      <c r="CW76" s="193">
        <f t="shared" si="376"/>
        <v>4080230.5433657416</v>
      </c>
      <c r="CX76" s="196">
        <f t="shared" si="5"/>
        <v>7066522.5144862346</v>
      </c>
      <c r="DA76" s="193">
        <f t="shared" ref="DA76:DA78" si="389">IF(BU76="","",(S76+Y76)*BU76)</f>
        <v>1338614.662560859</v>
      </c>
      <c r="DB76" s="193">
        <f t="shared" si="377"/>
        <v>154952.06000734449</v>
      </c>
      <c r="DC76" s="193">
        <f t="shared" si="377"/>
        <v>594896.29613199225</v>
      </c>
      <c r="DD76" s="193">
        <f t="shared" si="377"/>
        <v>897828.95242029766</v>
      </c>
      <c r="DE76" s="193">
        <f t="shared" si="377"/>
        <v>4080230.5433657416</v>
      </c>
      <c r="DF76" s="196">
        <f t="shared" si="7"/>
        <v>7066522.5144862346</v>
      </c>
      <c r="DI76" s="193">
        <f t="shared" ref="DI76:DI78" si="390">IF(BU76="","",AK76*BU76)</f>
        <v>1314024.532351977</v>
      </c>
      <c r="DJ76" s="193">
        <f t="shared" si="378"/>
        <v>97394.847125459841</v>
      </c>
      <c r="DK76" s="193">
        <f t="shared" si="378"/>
        <v>252193.96020037771</v>
      </c>
      <c r="DL76" s="193">
        <f t="shared" si="378"/>
        <v>968119.90313750471</v>
      </c>
      <c r="DM76" s="193">
        <f t="shared" si="378"/>
        <v>5849680.9562210133</v>
      </c>
      <c r="DN76" s="196">
        <f t="shared" si="23"/>
        <v>8481414.1990363337</v>
      </c>
      <c r="DQ76" s="193">
        <f t="shared" ref="DQ76:DQ78" si="391">IF(BU76="","",(AE76+AK76)*BU76)</f>
        <v>1314024.532351977</v>
      </c>
      <c r="DR76" s="193">
        <f t="shared" si="379"/>
        <v>97394.847125459841</v>
      </c>
      <c r="DS76" s="193">
        <f t="shared" si="379"/>
        <v>252193.96020037771</v>
      </c>
      <c r="DT76" s="193">
        <f t="shared" si="379"/>
        <v>968119.90313750471</v>
      </c>
      <c r="DU76" s="193">
        <f t="shared" si="379"/>
        <v>5849680.9562210133</v>
      </c>
      <c r="DV76" s="196">
        <f t="shared" si="10"/>
        <v>8481414.1990363337</v>
      </c>
    </row>
    <row r="77" spans="1:126" ht="25.5" customHeight="1">
      <c r="A77" s="19"/>
      <c r="B77" s="54"/>
      <c r="C77" s="55"/>
      <c r="D77" s="55"/>
      <c r="E77" s="56"/>
      <c r="F77" s="57" t="s">
        <v>29</v>
      </c>
      <c r="G77" s="51">
        <v>15369</v>
      </c>
      <c r="H77" s="51">
        <v>1570</v>
      </c>
      <c r="I77" s="51">
        <v>3783</v>
      </c>
      <c r="J77" s="51">
        <v>5662</v>
      </c>
      <c r="K77" s="51">
        <v>1978</v>
      </c>
      <c r="L77" s="58">
        <f t="shared" si="380"/>
        <v>28362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8">
        <f t="shared" si="381"/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8">
        <f t="shared" si="382"/>
        <v>0</v>
      </c>
      <c r="Y77" s="51">
        <v>14747</v>
      </c>
      <c r="Z77" s="51">
        <v>1596</v>
      </c>
      <c r="AA77" s="51">
        <v>3357</v>
      </c>
      <c r="AB77" s="51">
        <v>2145</v>
      </c>
      <c r="AC77" s="51">
        <v>6517</v>
      </c>
      <c r="AD77" s="58">
        <f t="shared" si="383"/>
        <v>28362</v>
      </c>
      <c r="AE77" s="51">
        <v>0</v>
      </c>
      <c r="AF77" s="51">
        <v>0</v>
      </c>
      <c r="AG77" s="51">
        <v>0</v>
      </c>
      <c r="AH77" s="51">
        <v>0</v>
      </c>
      <c r="AI77" s="51">
        <v>0</v>
      </c>
      <c r="AJ77" s="58">
        <f t="shared" si="384"/>
        <v>0</v>
      </c>
      <c r="AK77" s="51">
        <v>14352</v>
      </c>
      <c r="AL77" s="51">
        <v>1090</v>
      </c>
      <c r="AM77" s="51">
        <v>1151</v>
      </c>
      <c r="AN77" s="51">
        <v>3724</v>
      </c>
      <c r="AO77" s="51">
        <v>8045</v>
      </c>
      <c r="AP77" s="58">
        <f t="shared" si="385"/>
        <v>28362</v>
      </c>
      <c r="BB77" s="6"/>
      <c r="BC77" s="6"/>
      <c r="BD77" s="57" t="s">
        <v>29</v>
      </c>
      <c r="BE77" s="170">
        <f>'SPMW - Probs. of Failure '!O$24</f>
        <v>8.1226284491199997E-3</v>
      </c>
      <c r="BF77" s="170">
        <f>'SPMW - Probs. of Failure '!P$24</f>
        <v>1.2093728514393085E-2</v>
      </c>
      <c r="BG77" s="170">
        <f>'SPMW - Probs. of Failure '!Q$24</f>
        <v>2.1382809030780003E-2</v>
      </c>
      <c r="BH77" s="170">
        <f>'SPMW - Probs. of Failure '!R$24</f>
        <v>3.4629721070807536E-2</v>
      </c>
      <c r="BI77" s="170">
        <f>'SPMW - Probs. of Failure '!S$24</f>
        <v>8.1227669642499986E-2</v>
      </c>
      <c r="BJ77" s="174"/>
      <c r="BK77" s="6"/>
      <c r="BL77" s="57" t="s">
        <v>29</v>
      </c>
      <c r="BM77" s="192">
        <f>IFERROR($BM4*'SPMW - Average Cons. of Failure'!$Q$24,0)</f>
        <v>5195.7000000000007</v>
      </c>
      <c r="BN77" s="192">
        <f>IFERROR($BM4*'SPMW - Average Cons. of Failure'!$Q$24,0)</f>
        <v>5195.7000000000007</v>
      </c>
      <c r="BO77" s="192">
        <f>IFERROR($BM4*'SPMW - Average Cons. of Failure'!$Q$24,0)</f>
        <v>5195.7000000000007</v>
      </c>
      <c r="BP77" s="192">
        <f>IFERROR($BM4*'SPMW - Average Cons. of Failure'!$Q$24,0)</f>
        <v>5195.7000000000007</v>
      </c>
      <c r="BQ77" s="192">
        <f>IFERROR($BM4*'SPMW - Average Cons. of Failure'!$Q$24,0)</f>
        <v>5195.7000000000007</v>
      </c>
      <c r="BR77" s="174"/>
      <c r="BS77" s="6"/>
      <c r="BT77" s="57" t="s">
        <v>29</v>
      </c>
      <c r="BU77" s="23">
        <f t="shared" ref="BU77:BY127" si="392">IF(BM77&gt;0,BE77*BM77,"")</f>
        <v>42.202740633092787</v>
      </c>
      <c r="BV77" s="23">
        <f t="shared" si="392"/>
        <v>62.835385242232164</v>
      </c>
      <c r="BW77" s="23">
        <f t="shared" si="392"/>
        <v>111.09866088122368</v>
      </c>
      <c r="BX77" s="23">
        <f t="shared" si="392"/>
        <v>179.92564176759473</v>
      </c>
      <c r="BY77" s="23">
        <f t="shared" si="392"/>
        <v>422.03460316153723</v>
      </c>
      <c r="BZ77" s="6"/>
      <c r="CA77" s="6"/>
      <c r="CB77" s="57" t="s">
        <v>29</v>
      </c>
      <c r="CC77" s="193">
        <f t="shared" si="386"/>
        <v>0</v>
      </c>
      <c r="CD77" s="193">
        <f t="shared" si="374"/>
        <v>0</v>
      </c>
      <c r="CE77" s="193">
        <f t="shared" si="374"/>
        <v>0</v>
      </c>
      <c r="CF77" s="193">
        <f t="shared" si="374"/>
        <v>0</v>
      </c>
      <c r="CG77" s="193">
        <f t="shared" si="374"/>
        <v>0</v>
      </c>
      <c r="CH77" s="196">
        <f t="shared" si="387"/>
        <v>0</v>
      </c>
      <c r="CI77" s="66"/>
      <c r="CJ77" s="66"/>
      <c r="CK77" s="193">
        <f t="shared" si="375"/>
        <v>648613.92079000303</v>
      </c>
      <c r="CL77" s="193">
        <f t="shared" si="375"/>
        <v>98651.554830304492</v>
      </c>
      <c r="CM77" s="193">
        <f t="shared" si="375"/>
        <v>420286.2341136692</v>
      </c>
      <c r="CN77" s="193">
        <f t="shared" si="375"/>
        <v>1018738.9836881213</v>
      </c>
      <c r="CO77" s="193">
        <f t="shared" si="375"/>
        <v>834784.44505352061</v>
      </c>
      <c r="CP77" s="196">
        <f t="shared" ref="CP77:CP140" si="393">SUM(CK77:CO77)</f>
        <v>3021075.1384756188</v>
      </c>
      <c r="CS77" s="193">
        <f t="shared" si="388"/>
        <v>622363.81611621939</v>
      </c>
      <c r="CT77" s="193">
        <f t="shared" si="376"/>
        <v>100285.27484660254</v>
      </c>
      <c r="CU77" s="193">
        <f t="shared" si="376"/>
        <v>372958.20457826788</v>
      </c>
      <c r="CV77" s="193">
        <f t="shared" si="376"/>
        <v>385940.5015914907</v>
      </c>
      <c r="CW77" s="193">
        <f t="shared" si="376"/>
        <v>2750399.5088037383</v>
      </c>
      <c r="CX77" s="196">
        <f t="shared" ref="CX77:CX140" si="394">SUM(CS77:CW77)</f>
        <v>4231947.3059363188</v>
      </c>
      <c r="DA77" s="193">
        <f t="shared" si="389"/>
        <v>622363.81611621939</v>
      </c>
      <c r="DB77" s="193">
        <f t="shared" si="377"/>
        <v>100285.27484660254</v>
      </c>
      <c r="DC77" s="193">
        <f t="shared" si="377"/>
        <v>372958.20457826788</v>
      </c>
      <c r="DD77" s="193">
        <f t="shared" si="377"/>
        <v>385940.5015914907</v>
      </c>
      <c r="DE77" s="193">
        <f t="shared" si="377"/>
        <v>2750399.5088037383</v>
      </c>
      <c r="DF77" s="196">
        <f t="shared" ref="DF77:DF140" si="395">SUM(DA77:DE77)</f>
        <v>4231947.3059363188</v>
      </c>
      <c r="DI77" s="193">
        <f t="shared" si="390"/>
        <v>605693.73356614774</v>
      </c>
      <c r="DJ77" s="193">
        <f t="shared" si="378"/>
        <v>68490.569914033054</v>
      </c>
      <c r="DK77" s="193">
        <f t="shared" si="378"/>
        <v>127874.55867428845</v>
      </c>
      <c r="DL77" s="193">
        <f t="shared" si="378"/>
        <v>670043.08994252281</v>
      </c>
      <c r="DM77" s="193">
        <f t="shared" si="378"/>
        <v>3395268.382434567</v>
      </c>
      <c r="DN77" s="196">
        <f t="shared" si="23"/>
        <v>4867370.3345315587</v>
      </c>
      <c r="DQ77" s="193">
        <f t="shared" si="391"/>
        <v>605693.73356614774</v>
      </c>
      <c r="DR77" s="193">
        <f t="shared" si="379"/>
        <v>68490.569914033054</v>
      </c>
      <c r="DS77" s="193">
        <f t="shared" si="379"/>
        <v>127874.55867428845</v>
      </c>
      <c r="DT77" s="193">
        <f t="shared" si="379"/>
        <v>670043.08994252281</v>
      </c>
      <c r="DU77" s="193">
        <f t="shared" si="379"/>
        <v>3395268.382434567</v>
      </c>
      <c r="DV77" s="196">
        <f t="shared" ref="DV77:DV140" si="396">SUM(DQ77:DU77)</f>
        <v>4867370.3345315587</v>
      </c>
    </row>
    <row r="78" spans="1:126" ht="25.5" customHeight="1">
      <c r="A78" s="19"/>
      <c r="B78" s="54"/>
      <c r="C78" s="55"/>
      <c r="D78" s="55"/>
      <c r="E78" s="56"/>
      <c r="F78" s="57" t="s">
        <v>30</v>
      </c>
      <c r="G78" s="51">
        <v>3205</v>
      </c>
      <c r="H78" s="51">
        <v>276</v>
      </c>
      <c r="I78" s="51">
        <v>529</v>
      </c>
      <c r="J78" s="51">
        <v>773</v>
      </c>
      <c r="K78" s="51">
        <v>402</v>
      </c>
      <c r="L78" s="58">
        <f t="shared" si="380"/>
        <v>5185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8">
        <f t="shared" si="381"/>
        <v>0</v>
      </c>
      <c r="S78" s="51">
        <v>0</v>
      </c>
      <c r="T78" s="51">
        <v>0</v>
      </c>
      <c r="U78" s="51">
        <v>0</v>
      </c>
      <c r="V78" s="51">
        <v>0</v>
      </c>
      <c r="W78" s="51">
        <v>0</v>
      </c>
      <c r="X78" s="58">
        <f t="shared" si="382"/>
        <v>0</v>
      </c>
      <c r="Y78" s="51">
        <v>3021</v>
      </c>
      <c r="Z78" s="51">
        <v>362</v>
      </c>
      <c r="AA78" s="51">
        <v>463</v>
      </c>
      <c r="AB78" s="51">
        <v>342</v>
      </c>
      <c r="AC78" s="51">
        <v>997</v>
      </c>
      <c r="AD78" s="58">
        <f t="shared" si="383"/>
        <v>5185</v>
      </c>
      <c r="AE78" s="51">
        <v>0</v>
      </c>
      <c r="AF78" s="51">
        <v>0</v>
      </c>
      <c r="AG78" s="51">
        <v>0</v>
      </c>
      <c r="AH78" s="51">
        <v>0</v>
      </c>
      <c r="AI78" s="51">
        <v>0</v>
      </c>
      <c r="AJ78" s="58">
        <f t="shared" si="384"/>
        <v>0</v>
      </c>
      <c r="AK78" s="51">
        <v>2923</v>
      </c>
      <c r="AL78" s="51">
        <v>290</v>
      </c>
      <c r="AM78" s="51">
        <v>216</v>
      </c>
      <c r="AN78" s="51">
        <v>496</v>
      </c>
      <c r="AO78" s="51">
        <v>1260</v>
      </c>
      <c r="AP78" s="58">
        <f t="shared" si="385"/>
        <v>5185</v>
      </c>
      <c r="BB78" s="6"/>
      <c r="BC78" s="6"/>
      <c r="BD78" s="57" t="s">
        <v>30</v>
      </c>
      <c r="BE78" s="170">
        <f>'SPMW - Probs. of Failure '!O$24</f>
        <v>8.1226284491199997E-3</v>
      </c>
      <c r="BF78" s="170">
        <f>'SPMW - Probs. of Failure '!P$24</f>
        <v>1.2093728514393085E-2</v>
      </c>
      <c r="BG78" s="170">
        <f>'SPMW - Probs. of Failure '!Q$24</f>
        <v>2.1382809030780003E-2</v>
      </c>
      <c r="BH78" s="170">
        <f>'SPMW - Probs. of Failure '!R$24</f>
        <v>3.4629721070807536E-2</v>
      </c>
      <c r="BI78" s="170">
        <f>'SPMW - Probs. of Failure '!S$24</f>
        <v>8.1227669642499986E-2</v>
      </c>
      <c r="BJ78" s="174"/>
      <c r="BK78" s="6"/>
      <c r="BL78" s="57" t="s">
        <v>30</v>
      </c>
      <c r="BM78" s="192">
        <f>IFERROR($BM5*'SPMW - Average Cons. of Failure'!$Q$24,0)</f>
        <v>8659.5</v>
      </c>
      <c r="BN78" s="192">
        <f>IFERROR($BM5*'SPMW - Average Cons. of Failure'!$Q$24,0)</f>
        <v>8659.5</v>
      </c>
      <c r="BO78" s="192">
        <f>IFERROR($BM5*'SPMW - Average Cons. of Failure'!$Q$24,0)</f>
        <v>8659.5</v>
      </c>
      <c r="BP78" s="192">
        <f>IFERROR($BM5*'SPMW - Average Cons. of Failure'!$Q$24,0)</f>
        <v>8659.5</v>
      </c>
      <c r="BQ78" s="192">
        <f>IFERROR($BM5*'SPMW - Average Cons. of Failure'!$Q$24,0)</f>
        <v>8659.5</v>
      </c>
      <c r="BR78" s="174"/>
      <c r="BS78" s="6"/>
      <c r="BT78" s="57" t="s">
        <v>30</v>
      </c>
      <c r="BU78" s="23">
        <f t="shared" si="392"/>
        <v>70.337901055154632</v>
      </c>
      <c r="BV78" s="23">
        <f t="shared" si="392"/>
        <v>104.72564207038693</v>
      </c>
      <c r="BW78" s="23">
        <f t="shared" si="392"/>
        <v>185.16443480203944</v>
      </c>
      <c r="BX78" s="23">
        <f t="shared" si="392"/>
        <v>299.87606961265783</v>
      </c>
      <c r="BY78" s="23">
        <f t="shared" si="392"/>
        <v>703.39100526922869</v>
      </c>
      <c r="BZ78" s="6"/>
      <c r="CA78" s="6"/>
      <c r="CB78" s="57" t="s">
        <v>30</v>
      </c>
      <c r="CC78" s="193">
        <f t="shared" si="386"/>
        <v>0</v>
      </c>
      <c r="CD78" s="193">
        <f t="shared" si="374"/>
        <v>0</v>
      </c>
      <c r="CE78" s="193">
        <f t="shared" si="374"/>
        <v>0</v>
      </c>
      <c r="CF78" s="193">
        <f t="shared" si="374"/>
        <v>0</v>
      </c>
      <c r="CG78" s="193">
        <f t="shared" si="374"/>
        <v>0</v>
      </c>
      <c r="CH78" s="196">
        <f t="shared" si="387"/>
        <v>0</v>
      </c>
      <c r="CI78" s="66"/>
      <c r="CJ78" s="66"/>
      <c r="CK78" s="193">
        <f t="shared" si="375"/>
        <v>225432.97288177061</v>
      </c>
      <c r="CL78" s="193">
        <f t="shared" si="375"/>
        <v>28904.27721142679</v>
      </c>
      <c r="CM78" s="193">
        <f t="shared" si="375"/>
        <v>97951.986010278866</v>
      </c>
      <c r="CN78" s="193">
        <f t="shared" si="375"/>
        <v>231804.20181058449</v>
      </c>
      <c r="CO78" s="193">
        <f t="shared" si="375"/>
        <v>282763.18411822995</v>
      </c>
      <c r="CP78" s="196">
        <f t="shared" si="393"/>
        <v>866856.62203229079</v>
      </c>
      <c r="CS78" s="193">
        <f t="shared" si="388"/>
        <v>212490.79908762214</v>
      </c>
      <c r="CT78" s="193">
        <f t="shared" si="376"/>
        <v>37910.682429480068</v>
      </c>
      <c r="CU78" s="193">
        <f t="shared" si="376"/>
        <v>85731.133313344253</v>
      </c>
      <c r="CV78" s="193">
        <f t="shared" si="376"/>
        <v>102557.61580752897</v>
      </c>
      <c r="CW78" s="193">
        <f t="shared" si="376"/>
        <v>701280.83225342096</v>
      </c>
      <c r="CX78" s="196">
        <f t="shared" si="394"/>
        <v>1139971.0628913965</v>
      </c>
      <c r="DA78" s="193">
        <f t="shared" si="389"/>
        <v>212490.79908762214</v>
      </c>
      <c r="DB78" s="193">
        <f t="shared" si="377"/>
        <v>37910.682429480068</v>
      </c>
      <c r="DC78" s="193">
        <f t="shared" si="377"/>
        <v>85731.133313344253</v>
      </c>
      <c r="DD78" s="193">
        <f t="shared" si="377"/>
        <v>102557.61580752897</v>
      </c>
      <c r="DE78" s="193">
        <f t="shared" si="377"/>
        <v>701280.83225342096</v>
      </c>
      <c r="DF78" s="196">
        <f t="shared" si="395"/>
        <v>1139971.0628913965</v>
      </c>
      <c r="DI78" s="193">
        <f t="shared" si="390"/>
        <v>205597.68478421698</v>
      </c>
      <c r="DJ78" s="193">
        <f t="shared" si="378"/>
        <v>30370.436200412209</v>
      </c>
      <c r="DK78" s="193">
        <f t="shared" si="378"/>
        <v>39995.517917240519</v>
      </c>
      <c r="DL78" s="193">
        <f t="shared" si="378"/>
        <v>148738.53052787829</v>
      </c>
      <c r="DM78" s="193">
        <f t="shared" si="378"/>
        <v>886272.66663922812</v>
      </c>
      <c r="DN78" s="196">
        <f t="shared" ref="DN78:DN141" si="397">SUM(DI78:DM78)</f>
        <v>1310974.8360689762</v>
      </c>
      <c r="DQ78" s="193">
        <f t="shared" si="391"/>
        <v>205597.68478421698</v>
      </c>
      <c r="DR78" s="193">
        <f t="shared" si="379"/>
        <v>30370.436200412209</v>
      </c>
      <c r="DS78" s="193">
        <f t="shared" si="379"/>
        <v>39995.517917240519</v>
      </c>
      <c r="DT78" s="193">
        <f t="shared" si="379"/>
        <v>148738.53052787829</v>
      </c>
      <c r="DU78" s="193">
        <f t="shared" si="379"/>
        <v>886272.66663922812</v>
      </c>
      <c r="DV78" s="196">
        <f t="shared" si="396"/>
        <v>1310974.8360689762</v>
      </c>
    </row>
    <row r="79" spans="1:126" ht="25.5" customHeight="1" thickBot="1">
      <c r="A79" s="19"/>
      <c r="B79" s="59"/>
      <c r="C79" s="60" t="s">
        <v>26</v>
      </c>
      <c r="D79" s="60">
        <v>165021</v>
      </c>
      <c r="E79" s="61">
        <v>165125</v>
      </c>
      <c r="F79" s="62"/>
      <c r="G79" s="63">
        <f>SUM(G75:G78)</f>
        <v>94608</v>
      </c>
      <c r="H79" s="64">
        <f t="shared" ref="H79:K79" si="398">SUM(H75:H78)</f>
        <v>9399</v>
      </c>
      <c r="I79" s="64">
        <f t="shared" si="398"/>
        <v>19014</v>
      </c>
      <c r="J79" s="64">
        <f t="shared" si="398"/>
        <v>29952</v>
      </c>
      <c r="K79" s="64">
        <f t="shared" si="398"/>
        <v>12048</v>
      </c>
      <c r="L79" s="65"/>
      <c r="M79" s="63">
        <f>SUM(M75:M78)</f>
        <v>0</v>
      </c>
      <c r="N79" s="64">
        <f t="shared" ref="N79:Q79" si="399">SUM(N75:N78)</f>
        <v>0</v>
      </c>
      <c r="O79" s="64">
        <f t="shared" si="399"/>
        <v>0</v>
      </c>
      <c r="P79" s="64">
        <f t="shared" si="399"/>
        <v>0</v>
      </c>
      <c r="Q79" s="64">
        <f t="shared" si="399"/>
        <v>0</v>
      </c>
      <c r="R79" s="65"/>
      <c r="S79" s="63">
        <f>SUM(S75:S78)</f>
        <v>0</v>
      </c>
      <c r="T79" s="64">
        <f t="shared" ref="T79:W79" si="400">SUM(T75:T78)</f>
        <v>0</v>
      </c>
      <c r="U79" s="64">
        <f t="shared" si="400"/>
        <v>0</v>
      </c>
      <c r="V79" s="64">
        <f t="shared" si="400"/>
        <v>0</v>
      </c>
      <c r="W79" s="64">
        <f t="shared" si="400"/>
        <v>0</v>
      </c>
      <c r="X79" s="65"/>
      <c r="Y79" s="63">
        <f>SUM(Y75:Y78)</f>
        <v>91793</v>
      </c>
      <c r="Z79" s="64">
        <f t="shared" ref="Z79:AC79" si="401">SUM(Z75:Z78)</f>
        <v>7817</v>
      </c>
      <c r="AA79" s="64">
        <f t="shared" si="401"/>
        <v>18269</v>
      </c>
      <c r="AB79" s="64">
        <f t="shared" si="401"/>
        <v>14009</v>
      </c>
      <c r="AC79" s="64">
        <f t="shared" si="401"/>
        <v>33133</v>
      </c>
      <c r="AD79" s="65"/>
      <c r="AE79" s="63">
        <f>SUM(AE75:AE78)</f>
        <v>0</v>
      </c>
      <c r="AF79" s="64">
        <f t="shared" ref="AF79:AI79" si="402">SUM(AF75:AF78)</f>
        <v>0</v>
      </c>
      <c r="AG79" s="64">
        <f t="shared" si="402"/>
        <v>0</v>
      </c>
      <c r="AH79" s="64">
        <f t="shared" si="402"/>
        <v>0</v>
      </c>
      <c r="AI79" s="64">
        <f t="shared" si="402"/>
        <v>0</v>
      </c>
      <c r="AJ79" s="65"/>
      <c r="AK79" s="63">
        <f>SUM(AK75:AK78)</f>
        <v>89526</v>
      </c>
      <c r="AL79" s="64">
        <f t="shared" ref="AL79:AO79" si="403">SUM(AL75:AL78)</f>
        <v>5408</v>
      </c>
      <c r="AM79" s="64">
        <f t="shared" si="403"/>
        <v>6919</v>
      </c>
      <c r="AN79" s="64">
        <f t="shared" si="403"/>
        <v>18840</v>
      </c>
      <c r="AO79" s="64">
        <f t="shared" si="403"/>
        <v>44328</v>
      </c>
      <c r="AP79" s="65"/>
      <c r="BB79" s="6"/>
      <c r="BC79" s="6"/>
      <c r="BD79" s="62"/>
      <c r="BE79" s="171"/>
      <c r="BF79" s="172"/>
      <c r="BG79" s="172"/>
      <c r="BH79" s="172"/>
      <c r="BI79" s="172"/>
      <c r="BJ79" s="65"/>
      <c r="BK79" s="6"/>
      <c r="BL79" s="62"/>
      <c r="BM79" s="171"/>
      <c r="BN79" s="172"/>
      <c r="BO79" s="172"/>
      <c r="BP79" s="172"/>
      <c r="BQ79" s="172"/>
      <c r="BR79" s="65"/>
      <c r="BS79" s="6"/>
      <c r="BT79" s="62"/>
      <c r="BU79" s="23" t="str">
        <f t="shared" si="392"/>
        <v/>
      </c>
      <c r="BV79" s="23" t="str">
        <f t="shared" si="392"/>
        <v/>
      </c>
      <c r="BW79" s="23" t="str">
        <f t="shared" si="392"/>
        <v/>
      </c>
      <c r="BX79" s="23" t="str">
        <f t="shared" si="392"/>
        <v/>
      </c>
      <c r="BY79" s="23" t="str">
        <f t="shared" si="392"/>
        <v/>
      </c>
      <c r="BZ79" s="6"/>
      <c r="CA79" s="6"/>
      <c r="CB79" s="62"/>
      <c r="CC79" s="195">
        <f>SUM(CC75:CC78)</f>
        <v>0</v>
      </c>
      <c r="CD79" s="195">
        <f t="shared" ref="CD79:CG79" si="404">SUM(CD75:CD78)</f>
        <v>0</v>
      </c>
      <c r="CE79" s="195">
        <f t="shared" si="404"/>
        <v>0</v>
      </c>
      <c r="CF79" s="195">
        <f t="shared" si="404"/>
        <v>0</v>
      </c>
      <c r="CG79" s="195">
        <f t="shared" si="404"/>
        <v>0</v>
      </c>
      <c r="CH79" s="196">
        <f>SUM(CC79:CG79)</f>
        <v>0</v>
      </c>
      <c r="CI79" s="66"/>
      <c r="CJ79" s="66"/>
      <c r="CK79" s="195">
        <f>SUM(CK75:CK78)</f>
        <v>2784317.3727201698</v>
      </c>
      <c r="CL79" s="195">
        <f t="shared" ref="CL79:CO79" si="405">SUM(CL75:CL78)</f>
        <v>408790.26028323121</v>
      </c>
      <c r="CM79" s="195">
        <f t="shared" si="405"/>
        <v>1456503.4441528423</v>
      </c>
      <c r="CN79" s="195">
        <f t="shared" si="405"/>
        <v>3737223.5101119252</v>
      </c>
      <c r="CO79" s="195">
        <f t="shared" si="405"/>
        <v>3484289.5480614402</v>
      </c>
      <c r="CP79" s="196">
        <f t="shared" si="393"/>
        <v>11871124.13532961</v>
      </c>
      <c r="CS79" s="195">
        <f>SUM(CS75:CS78)</f>
        <v>2694332.6891422896</v>
      </c>
      <c r="CT79" s="195">
        <f t="shared" ref="CT79:CW79" si="406">SUM(CT75:CT78)</f>
        <v>356486.08560759714</v>
      </c>
      <c r="CU79" s="195">
        <f t="shared" si="406"/>
        <v>1386281.6838985169</v>
      </c>
      <c r="CV79" s="195">
        <f t="shared" si="406"/>
        <v>1725294.9838666813</v>
      </c>
      <c r="CW79" s="195">
        <f t="shared" si="406"/>
        <v>9721398.2699847445</v>
      </c>
      <c r="CX79" s="196">
        <f t="shared" si="394"/>
        <v>15883793.712499831</v>
      </c>
      <c r="DA79" s="195">
        <f>SUM(DA75:DA78)</f>
        <v>2694332.6891422896</v>
      </c>
      <c r="DB79" s="195">
        <f t="shared" ref="DB79:DE79" si="407">SUM(DB75:DB78)</f>
        <v>356486.08560759714</v>
      </c>
      <c r="DC79" s="195">
        <f t="shared" si="407"/>
        <v>1386281.6838985169</v>
      </c>
      <c r="DD79" s="195">
        <f t="shared" si="407"/>
        <v>1725294.9838666813</v>
      </c>
      <c r="DE79" s="195">
        <f t="shared" si="407"/>
        <v>9721398.2699847445</v>
      </c>
      <c r="DF79" s="196">
        <f t="shared" si="395"/>
        <v>15883793.712499831</v>
      </c>
      <c r="DI79" s="195">
        <f>SUM(DI75:DI78)</f>
        <v>2628454.2110140314</v>
      </c>
      <c r="DJ79" s="195">
        <f t="shared" ref="DJ79:DM79" si="408">SUM(DJ75:DJ78)</f>
        <v>246193.22840474843</v>
      </c>
      <c r="DK79" s="195">
        <f t="shared" si="408"/>
        <v>531377.48841750075</v>
      </c>
      <c r="DL79" s="195">
        <f t="shared" si="408"/>
        <v>2336790.2699780287</v>
      </c>
      <c r="DM79" s="195">
        <f t="shared" si="408"/>
        <v>12934207.025652474</v>
      </c>
      <c r="DN79" s="196">
        <f t="shared" si="397"/>
        <v>18677022.223466784</v>
      </c>
      <c r="DQ79" s="195">
        <f>SUM(DQ75:DQ78)</f>
        <v>2628454.2110140314</v>
      </c>
      <c r="DR79" s="195">
        <f t="shared" ref="DR79:DU79" si="409">SUM(DR75:DR78)</f>
        <v>246193.22840474843</v>
      </c>
      <c r="DS79" s="195">
        <f t="shared" si="409"/>
        <v>531377.48841750075</v>
      </c>
      <c r="DT79" s="195">
        <f t="shared" si="409"/>
        <v>2336790.2699780287</v>
      </c>
      <c r="DU79" s="195">
        <f t="shared" si="409"/>
        <v>12934207.025652474</v>
      </c>
      <c r="DV79" s="196">
        <f t="shared" si="396"/>
        <v>18677022.223466784</v>
      </c>
    </row>
    <row r="80" spans="1:126" ht="25.5" customHeight="1">
      <c r="A80" s="19"/>
      <c r="B80" s="68" t="s">
        <v>33</v>
      </c>
      <c r="C80" s="48"/>
      <c r="D80" s="48"/>
      <c r="E80" s="49"/>
      <c r="F80" s="50" t="s">
        <v>25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2">
        <f>SUM(G80:K80)</f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2">
        <f>SUM(M80:Q80)</f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2">
        <f>SUM(S80:W80)</f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2">
        <f>SUM(Y80:AC80)</f>
        <v>0</v>
      </c>
      <c r="AE80" s="53">
        <v>0</v>
      </c>
      <c r="AF80" s="53">
        <v>0</v>
      </c>
      <c r="AG80" s="53">
        <v>0</v>
      </c>
      <c r="AH80" s="53">
        <v>0</v>
      </c>
      <c r="AI80" s="53">
        <v>0</v>
      </c>
      <c r="AJ80" s="52">
        <f>SUM(AE80:AI80)</f>
        <v>0</v>
      </c>
      <c r="AK80" s="53">
        <v>0</v>
      </c>
      <c r="AL80" s="53">
        <v>0</v>
      </c>
      <c r="AM80" s="53">
        <v>0</v>
      </c>
      <c r="AN80" s="53">
        <v>0</v>
      </c>
      <c r="AO80" s="53">
        <v>0</v>
      </c>
      <c r="AP80" s="52">
        <f>SUM(AK80:AO80)</f>
        <v>0</v>
      </c>
      <c r="BB80" s="6"/>
      <c r="BC80" s="6"/>
      <c r="BD80" s="50" t="s">
        <v>25</v>
      </c>
      <c r="BE80" s="170">
        <f>'SPMW - Probs. of Failure '!O$25</f>
        <v>0</v>
      </c>
      <c r="BF80" s="170">
        <f>'SPMW - Probs. of Failure '!P$25</f>
        <v>0</v>
      </c>
      <c r="BG80" s="170">
        <f>'SPMW - Probs. of Failure '!Q$25</f>
        <v>0</v>
      </c>
      <c r="BH80" s="170">
        <f>'SPMW - Probs. of Failure '!R$25</f>
        <v>0</v>
      </c>
      <c r="BI80" s="170">
        <f>'SPMW - Probs. of Failure '!S$25</f>
        <v>0</v>
      </c>
      <c r="BJ80" s="173"/>
      <c r="BK80" s="6"/>
      <c r="BL80" s="50" t="s">
        <v>25</v>
      </c>
      <c r="BM80" s="239">
        <f>IFERROR($BM2*'SPMW - Average Cons. of Failure'!$Q$25,0)</f>
        <v>0</v>
      </c>
      <c r="BN80" s="239">
        <f>IFERROR($BM2*'SPMW - Average Cons. of Failure'!$Q$25,0)</f>
        <v>0</v>
      </c>
      <c r="BO80" s="239">
        <f>IFERROR($BM2*'SPMW - Average Cons. of Failure'!$Q$25,0)</f>
        <v>0</v>
      </c>
      <c r="BP80" s="239">
        <f>IFERROR($BM2*'SPMW - Average Cons. of Failure'!$Q$25,0)</f>
        <v>0</v>
      </c>
      <c r="BQ80" s="239">
        <f>IFERROR($BM2*'SPMW - Average Cons. of Failure'!$Q$25,0)</f>
        <v>0</v>
      </c>
      <c r="BR80" s="173"/>
      <c r="BS80" s="6"/>
      <c r="BT80" s="50" t="s">
        <v>25</v>
      </c>
      <c r="BU80" s="23" t="str">
        <f t="shared" si="392"/>
        <v/>
      </c>
      <c r="BV80" s="23" t="str">
        <f t="shared" si="392"/>
        <v/>
      </c>
      <c r="BW80" s="23" t="str">
        <f t="shared" si="392"/>
        <v/>
      </c>
      <c r="BX80" s="23" t="str">
        <f t="shared" si="392"/>
        <v/>
      </c>
      <c r="BY80" s="23" t="str">
        <f t="shared" si="392"/>
        <v/>
      </c>
      <c r="BZ80" s="6"/>
      <c r="CA80" s="6"/>
      <c r="CB80" s="50" t="s">
        <v>25</v>
      </c>
      <c r="CC80" s="193" t="str">
        <f>IF(BU80="","",M80*BU80)</f>
        <v/>
      </c>
      <c r="CD80" s="193" t="str">
        <f t="shared" ref="CD80:CG83" si="410">IF(BV80="","",N80*BV80)</f>
        <v/>
      </c>
      <c r="CE80" s="193" t="str">
        <f t="shared" si="410"/>
        <v/>
      </c>
      <c r="CF80" s="193" t="str">
        <f t="shared" si="410"/>
        <v/>
      </c>
      <c r="CG80" s="193" t="str">
        <f t="shared" si="410"/>
        <v/>
      </c>
      <c r="CH80" s="196">
        <f>SUM(CC80:CG80)</f>
        <v>0</v>
      </c>
      <c r="CI80" s="66"/>
      <c r="CJ80" s="66"/>
      <c r="CK80" s="193" t="str">
        <f t="shared" ref="CK80:CO83" si="411">IF(BU80="","",G80*BU80)</f>
        <v/>
      </c>
      <c r="CL80" s="193" t="str">
        <f t="shared" si="411"/>
        <v/>
      </c>
      <c r="CM80" s="193" t="str">
        <f t="shared" si="411"/>
        <v/>
      </c>
      <c r="CN80" s="193" t="str">
        <f t="shared" si="411"/>
        <v/>
      </c>
      <c r="CO80" s="193" t="str">
        <f t="shared" si="411"/>
        <v/>
      </c>
      <c r="CP80" s="196">
        <f t="shared" si="393"/>
        <v>0</v>
      </c>
      <c r="CS80" s="193" t="str">
        <f>IF(BU80="","",Y80*BU80)</f>
        <v/>
      </c>
      <c r="CT80" s="193" t="str">
        <f t="shared" ref="CT80:CW83" si="412">IF(BV80="","",Z80*BV80)</f>
        <v/>
      </c>
      <c r="CU80" s="193" t="str">
        <f t="shared" si="412"/>
        <v/>
      </c>
      <c r="CV80" s="193" t="str">
        <f t="shared" si="412"/>
        <v/>
      </c>
      <c r="CW80" s="193" t="str">
        <f t="shared" si="412"/>
        <v/>
      </c>
      <c r="CX80" s="196">
        <f t="shared" si="394"/>
        <v>0</v>
      </c>
      <c r="DA80" s="193" t="str">
        <f>IF(BU80="","",(S80+Y80)*BU80)</f>
        <v/>
      </c>
      <c r="DB80" s="193" t="str">
        <f t="shared" ref="DB80:DE83" si="413">IF(BV80="","",(T80+Z80)*BV80)</f>
        <v/>
      </c>
      <c r="DC80" s="193" t="str">
        <f t="shared" si="413"/>
        <v/>
      </c>
      <c r="DD80" s="193" t="str">
        <f t="shared" si="413"/>
        <v/>
      </c>
      <c r="DE80" s="193" t="str">
        <f t="shared" si="413"/>
        <v/>
      </c>
      <c r="DF80" s="196">
        <f t="shared" si="395"/>
        <v>0</v>
      </c>
      <c r="DI80" s="193" t="str">
        <f>IF(BU80="","",AK80*BU80)</f>
        <v/>
      </c>
      <c r="DJ80" s="193" t="str">
        <f t="shared" ref="DJ80:DM83" si="414">IF(BV80="","",AL80*BV80)</f>
        <v/>
      </c>
      <c r="DK80" s="193" t="str">
        <f t="shared" si="414"/>
        <v/>
      </c>
      <c r="DL80" s="193" t="str">
        <f t="shared" si="414"/>
        <v/>
      </c>
      <c r="DM80" s="193" t="str">
        <f t="shared" si="414"/>
        <v/>
      </c>
      <c r="DN80" s="196">
        <f t="shared" si="397"/>
        <v>0</v>
      </c>
      <c r="DQ80" s="193" t="str">
        <f>IF(BU80="","",(AE80+AK80)*BU80)</f>
        <v/>
      </c>
      <c r="DR80" s="193" t="str">
        <f t="shared" ref="DR80:DU83" si="415">IF(BV80="","",(AF80+AL80)*BV80)</f>
        <v/>
      </c>
      <c r="DS80" s="193" t="str">
        <f t="shared" si="415"/>
        <v/>
      </c>
      <c r="DT80" s="193" t="str">
        <f t="shared" si="415"/>
        <v/>
      </c>
      <c r="DU80" s="193" t="str">
        <f t="shared" si="415"/>
        <v/>
      </c>
      <c r="DV80" s="196">
        <f t="shared" si="396"/>
        <v>0</v>
      </c>
    </row>
    <row r="81" spans="1:126" ht="25.5" customHeight="1">
      <c r="A81" s="19"/>
      <c r="B81" s="54"/>
      <c r="C81" s="55"/>
      <c r="D81" s="55"/>
      <c r="E81" s="56"/>
      <c r="F81" s="57" t="s">
        <v>27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8">
        <f t="shared" ref="L81:L83" si="416">SUM(G81:K81)</f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8">
        <f t="shared" ref="R81:R83" si="417">SUM(M81:Q81)</f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8">
        <f t="shared" ref="X81:X83" si="418">SUM(S81:W81)</f>
        <v>0</v>
      </c>
      <c r="Y81" s="51">
        <v>0</v>
      </c>
      <c r="Z81" s="51">
        <v>0</v>
      </c>
      <c r="AA81" s="51">
        <v>0</v>
      </c>
      <c r="AB81" s="51">
        <v>0</v>
      </c>
      <c r="AC81" s="51">
        <v>0</v>
      </c>
      <c r="AD81" s="58">
        <f t="shared" ref="AD81:AD83" si="419">SUM(Y81:AC81)</f>
        <v>0</v>
      </c>
      <c r="AE81" s="51">
        <v>0</v>
      </c>
      <c r="AF81" s="51">
        <v>0</v>
      </c>
      <c r="AG81" s="51">
        <v>0</v>
      </c>
      <c r="AH81" s="51">
        <v>0</v>
      </c>
      <c r="AI81" s="51">
        <v>0</v>
      </c>
      <c r="AJ81" s="58">
        <f t="shared" ref="AJ81:AJ83" si="420">SUM(AE81:AI81)</f>
        <v>0</v>
      </c>
      <c r="AK81" s="51">
        <v>0</v>
      </c>
      <c r="AL81" s="51">
        <v>0</v>
      </c>
      <c r="AM81" s="51">
        <v>0</v>
      </c>
      <c r="AN81" s="51">
        <v>0</v>
      </c>
      <c r="AO81" s="51">
        <v>0</v>
      </c>
      <c r="AP81" s="58">
        <f t="shared" ref="AP81:AP83" si="421">SUM(AK81:AO81)</f>
        <v>0</v>
      </c>
      <c r="BB81" s="6"/>
      <c r="BC81" s="6"/>
      <c r="BD81" s="57" t="s">
        <v>27</v>
      </c>
      <c r="BE81" s="170">
        <f>'SPMW - Probs. of Failure '!O$25</f>
        <v>0</v>
      </c>
      <c r="BF81" s="170">
        <f>'SPMW - Probs. of Failure '!P$25</f>
        <v>0</v>
      </c>
      <c r="BG81" s="170">
        <f>'SPMW - Probs. of Failure '!Q$25</f>
        <v>0</v>
      </c>
      <c r="BH81" s="170">
        <f>'SPMW - Probs. of Failure '!R$25</f>
        <v>0</v>
      </c>
      <c r="BI81" s="170">
        <f>'SPMW - Probs. of Failure '!S$25</f>
        <v>0</v>
      </c>
      <c r="BJ81" s="174"/>
      <c r="BK81" s="6"/>
      <c r="BL81" s="57" t="s">
        <v>27</v>
      </c>
      <c r="BM81" s="239">
        <f>IFERROR($BM3*'SPMW - Average Cons. of Failure'!$Q$25,0)</f>
        <v>0</v>
      </c>
      <c r="BN81" s="239">
        <f>IFERROR($BM3*'SPMW - Average Cons. of Failure'!$Q$25,0)</f>
        <v>0</v>
      </c>
      <c r="BO81" s="239">
        <f>IFERROR($BM3*'SPMW - Average Cons. of Failure'!$Q$25,0)</f>
        <v>0</v>
      </c>
      <c r="BP81" s="239">
        <f>IFERROR($BM3*'SPMW - Average Cons. of Failure'!$Q$25,0)</f>
        <v>0</v>
      </c>
      <c r="BQ81" s="239">
        <f>IFERROR($BM3*'SPMW - Average Cons. of Failure'!$Q$25,0)</f>
        <v>0</v>
      </c>
      <c r="BR81" s="174"/>
      <c r="BS81" s="6"/>
      <c r="BT81" s="57" t="s">
        <v>27</v>
      </c>
      <c r="BU81" s="23" t="str">
        <f t="shared" si="392"/>
        <v/>
      </c>
      <c r="BV81" s="23" t="str">
        <f t="shared" si="392"/>
        <v/>
      </c>
      <c r="BW81" s="23" t="str">
        <f t="shared" si="392"/>
        <v/>
      </c>
      <c r="BX81" s="23" t="str">
        <f t="shared" si="392"/>
        <v/>
      </c>
      <c r="BY81" s="23" t="str">
        <f t="shared" si="392"/>
        <v/>
      </c>
      <c r="BZ81" s="6"/>
      <c r="CA81" s="6"/>
      <c r="CB81" s="57" t="s">
        <v>27</v>
      </c>
      <c r="CC81" s="193" t="str">
        <f t="shared" ref="CC81:CC83" si="422">IF(BU81="","",M81*BU81)</f>
        <v/>
      </c>
      <c r="CD81" s="193" t="str">
        <f t="shared" si="410"/>
        <v/>
      </c>
      <c r="CE81" s="193" t="str">
        <f t="shared" si="410"/>
        <v/>
      </c>
      <c r="CF81" s="193" t="str">
        <f t="shared" si="410"/>
        <v/>
      </c>
      <c r="CG81" s="193" t="str">
        <f t="shared" si="410"/>
        <v/>
      </c>
      <c r="CH81" s="196">
        <f t="shared" ref="CH81:CH83" si="423">SUM(CC81:CG81)</f>
        <v>0</v>
      </c>
      <c r="CI81" s="66"/>
      <c r="CJ81" s="66"/>
      <c r="CK81" s="193" t="str">
        <f t="shared" si="411"/>
        <v/>
      </c>
      <c r="CL81" s="193" t="str">
        <f t="shared" si="411"/>
        <v/>
      </c>
      <c r="CM81" s="193" t="str">
        <f t="shared" si="411"/>
        <v/>
      </c>
      <c r="CN81" s="193" t="str">
        <f t="shared" si="411"/>
        <v/>
      </c>
      <c r="CO81" s="193" t="str">
        <f t="shared" si="411"/>
        <v/>
      </c>
      <c r="CP81" s="196">
        <f t="shared" si="393"/>
        <v>0</v>
      </c>
      <c r="CS81" s="193" t="str">
        <f t="shared" ref="CS81:CS83" si="424">IF(BU81="","",Y81*BU81)</f>
        <v/>
      </c>
      <c r="CT81" s="193" t="str">
        <f t="shared" si="412"/>
        <v/>
      </c>
      <c r="CU81" s="193" t="str">
        <f t="shared" si="412"/>
        <v/>
      </c>
      <c r="CV81" s="193" t="str">
        <f t="shared" si="412"/>
        <v/>
      </c>
      <c r="CW81" s="193" t="str">
        <f t="shared" si="412"/>
        <v/>
      </c>
      <c r="CX81" s="196">
        <f t="shared" si="394"/>
        <v>0</v>
      </c>
      <c r="DA81" s="193" t="str">
        <f t="shared" ref="DA81:DA83" si="425">IF(BU81="","",(S81+Y81)*BU81)</f>
        <v/>
      </c>
      <c r="DB81" s="193" t="str">
        <f t="shared" si="413"/>
        <v/>
      </c>
      <c r="DC81" s="193" t="str">
        <f t="shared" si="413"/>
        <v/>
      </c>
      <c r="DD81" s="193" t="str">
        <f t="shared" si="413"/>
        <v/>
      </c>
      <c r="DE81" s="193" t="str">
        <f t="shared" si="413"/>
        <v/>
      </c>
      <c r="DF81" s="196">
        <f t="shared" si="395"/>
        <v>0</v>
      </c>
      <c r="DI81" s="193" t="str">
        <f t="shared" ref="DI81:DI83" si="426">IF(BU81="","",AK81*BU81)</f>
        <v/>
      </c>
      <c r="DJ81" s="193" t="str">
        <f t="shared" si="414"/>
        <v/>
      </c>
      <c r="DK81" s="193" t="str">
        <f t="shared" si="414"/>
        <v/>
      </c>
      <c r="DL81" s="193" t="str">
        <f t="shared" si="414"/>
        <v/>
      </c>
      <c r="DM81" s="193" t="str">
        <f t="shared" si="414"/>
        <v/>
      </c>
      <c r="DN81" s="196">
        <f t="shared" si="397"/>
        <v>0</v>
      </c>
      <c r="DQ81" s="193" t="str">
        <f t="shared" ref="DQ81:DQ83" si="427">IF(BU81="","",(AE81+AK81)*BU81)</f>
        <v/>
      </c>
      <c r="DR81" s="193" t="str">
        <f t="shared" si="415"/>
        <v/>
      </c>
      <c r="DS81" s="193" t="str">
        <f t="shared" si="415"/>
        <v/>
      </c>
      <c r="DT81" s="193" t="str">
        <f t="shared" si="415"/>
        <v/>
      </c>
      <c r="DU81" s="193" t="str">
        <f t="shared" si="415"/>
        <v/>
      </c>
      <c r="DV81" s="196">
        <f t="shared" si="396"/>
        <v>0</v>
      </c>
    </row>
    <row r="82" spans="1:126" ht="25.5" customHeight="1">
      <c r="A82" s="19"/>
      <c r="B82" s="54"/>
      <c r="C82" s="55"/>
      <c r="D82" s="55"/>
      <c r="E82" s="56"/>
      <c r="F82" s="57" t="s">
        <v>29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8">
        <f t="shared" si="416"/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8">
        <f t="shared" si="417"/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8">
        <f t="shared" si="418"/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8">
        <f t="shared" si="419"/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8">
        <f t="shared" si="420"/>
        <v>0</v>
      </c>
      <c r="AK82" s="51">
        <v>0</v>
      </c>
      <c r="AL82" s="51">
        <v>0</v>
      </c>
      <c r="AM82" s="51">
        <v>0</v>
      </c>
      <c r="AN82" s="51">
        <v>0</v>
      </c>
      <c r="AO82" s="51">
        <v>0</v>
      </c>
      <c r="AP82" s="58">
        <f t="shared" si="421"/>
        <v>0</v>
      </c>
      <c r="BB82" s="6"/>
      <c r="BC82" s="6"/>
      <c r="BD82" s="57" t="s">
        <v>29</v>
      </c>
      <c r="BE82" s="170">
        <f>'SPMW - Probs. of Failure '!O$25</f>
        <v>0</v>
      </c>
      <c r="BF82" s="170">
        <f>'SPMW - Probs. of Failure '!P$25</f>
        <v>0</v>
      </c>
      <c r="BG82" s="170">
        <f>'SPMW - Probs. of Failure '!Q$25</f>
        <v>0</v>
      </c>
      <c r="BH82" s="170">
        <f>'SPMW - Probs. of Failure '!R$25</f>
        <v>0</v>
      </c>
      <c r="BI82" s="170">
        <f>'SPMW - Probs. of Failure '!S$25</f>
        <v>0</v>
      </c>
      <c r="BJ82" s="174"/>
      <c r="BK82" s="6"/>
      <c r="BL82" s="57" t="s">
        <v>29</v>
      </c>
      <c r="BM82" s="239">
        <f>IFERROR($BM4*'SPMW - Average Cons. of Failure'!$Q$25,0)</f>
        <v>0</v>
      </c>
      <c r="BN82" s="239">
        <f>IFERROR($BM4*'SPMW - Average Cons. of Failure'!$Q$25,0)</f>
        <v>0</v>
      </c>
      <c r="BO82" s="239">
        <f>IFERROR($BM4*'SPMW - Average Cons. of Failure'!$Q$25,0)</f>
        <v>0</v>
      </c>
      <c r="BP82" s="239">
        <f>IFERROR($BM4*'SPMW - Average Cons. of Failure'!$Q$25,0)</f>
        <v>0</v>
      </c>
      <c r="BQ82" s="239">
        <f>IFERROR($BM4*'SPMW - Average Cons. of Failure'!$Q$25,0)</f>
        <v>0</v>
      </c>
      <c r="BR82" s="174"/>
      <c r="BS82" s="6"/>
      <c r="BT82" s="57" t="s">
        <v>29</v>
      </c>
      <c r="BU82" s="23" t="str">
        <f t="shared" si="392"/>
        <v/>
      </c>
      <c r="BV82" s="23" t="str">
        <f t="shared" si="392"/>
        <v/>
      </c>
      <c r="BW82" s="23" t="str">
        <f t="shared" si="392"/>
        <v/>
      </c>
      <c r="BX82" s="23" t="str">
        <f t="shared" si="392"/>
        <v/>
      </c>
      <c r="BY82" s="23" t="str">
        <f t="shared" si="392"/>
        <v/>
      </c>
      <c r="BZ82" s="6"/>
      <c r="CA82" s="6"/>
      <c r="CB82" s="57" t="s">
        <v>29</v>
      </c>
      <c r="CC82" s="193" t="str">
        <f t="shared" si="422"/>
        <v/>
      </c>
      <c r="CD82" s="193" t="str">
        <f t="shared" si="410"/>
        <v/>
      </c>
      <c r="CE82" s="193" t="str">
        <f t="shared" si="410"/>
        <v/>
      </c>
      <c r="CF82" s="193" t="str">
        <f t="shared" si="410"/>
        <v/>
      </c>
      <c r="CG82" s="193" t="str">
        <f t="shared" si="410"/>
        <v/>
      </c>
      <c r="CH82" s="196">
        <f t="shared" si="423"/>
        <v>0</v>
      </c>
      <c r="CI82" s="66"/>
      <c r="CJ82" s="66"/>
      <c r="CK82" s="193" t="str">
        <f t="shared" si="411"/>
        <v/>
      </c>
      <c r="CL82" s="193" t="str">
        <f t="shared" si="411"/>
        <v/>
      </c>
      <c r="CM82" s="193" t="str">
        <f t="shared" si="411"/>
        <v/>
      </c>
      <c r="CN82" s="193" t="str">
        <f t="shared" si="411"/>
        <v/>
      </c>
      <c r="CO82" s="193" t="str">
        <f t="shared" si="411"/>
        <v/>
      </c>
      <c r="CP82" s="196">
        <f t="shared" si="393"/>
        <v>0</v>
      </c>
      <c r="CS82" s="193" t="str">
        <f t="shared" si="424"/>
        <v/>
      </c>
      <c r="CT82" s="193" t="str">
        <f t="shared" si="412"/>
        <v/>
      </c>
      <c r="CU82" s="193" t="str">
        <f t="shared" si="412"/>
        <v/>
      </c>
      <c r="CV82" s="193" t="str">
        <f t="shared" si="412"/>
        <v/>
      </c>
      <c r="CW82" s="193" t="str">
        <f t="shared" si="412"/>
        <v/>
      </c>
      <c r="CX82" s="196">
        <f t="shared" si="394"/>
        <v>0</v>
      </c>
      <c r="DA82" s="193" t="str">
        <f t="shared" si="425"/>
        <v/>
      </c>
      <c r="DB82" s="193" t="str">
        <f t="shared" si="413"/>
        <v/>
      </c>
      <c r="DC82" s="193" t="str">
        <f t="shared" si="413"/>
        <v/>
      </c>
      <c r="DD82" s="193" t="str">
        <f t="shared" si="413"/>
        <v/>
      </c>
      <c r="DE82" s="193" t="str">
        <f t="shared" si="413"/>
        <v/>
      </c>
      <c r="DF82" s="196">
        <f t="shared" si="395"/>
        <v>0</v>
      </c>
      <c r="DI82" s="193" t="str">
        <f t="shared" si="426"/>
        <v/>
      </c>
      <c r="DJ82" s="193" t="str">
        <f t="shared" si="414"/>
        <v/>
      </c>
      <c r="DK82" s="193" t="str">
        <f t="shared" si="414"/>
        <v/>
      </c>
      <c r="DL82" s="193" t="str">
        <f t="shared" si="414"/>
        <v/>
      </c>
      <c r="DM82" s="193" t="str">
        <f t="shared" si="414"/>
        <v/>
      </c>
      <c r="DN82" s="196">
        <f t="shared" si="397"/>
        <v>0</v>
      </c>
      <c r="DQ82" s="193" t="str">
        <f t="shared" si="427"/>
        <v/>
      </c>
      <c r="DR82" s="193" t="str">
        <f t="shared" si="415"/>
        <v/>
      </c>
      <c r="DS82" s="193" t="str">
        <f t="shared" si="415"/>
        <v/>
      </c>
      <c r="DT82" s="193" t="str">
        <f t="shared" si="415"/>
        <v/>
      </c>
      <c r="DU82" s="193" t="str">
        <f t="shared" si="415"/>
        <v/>
      </c>
      <c r="DV82" s="196">
        <f t="shared" si="396"/>
        <v>0</v>
      </c>
    </row>
    <row r="83" spans="1:126" ht="25.5" customHeight="1">
      <c r="A83" s="19"/>
      <c r="B83" s="54"/>
      <c r="C83" s="55"/>
      <c r="D83" s="55"/>
      <c r="E83" s="56"/>
      <c r="F83" s="57" t="s">
        <v>30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8">
        <f t="shared" si="416"/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8">
        <f t="shared" si="417"/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8">
        <f t="shared" si="418"/>
        <v>0</v>
      </c>
      <c r="Y83" s="51">
        <v>0</v>
      </c>
      <c r="Z83" s="51">
        <v>0</v>
      </c>
      <c r="AA83" s="51">
        <v>0</v>
      </c>
      <c r="AB83" s="51">
        <v>0</v>
      </c>
      <c r="AC83" s="51">
        <v>0</v>
      </c>
      <c r="AD83" s="58">
        <f t="shared" si="419"/>
        <v>0</v>
      </c>
      <c r="AE83" s="51">
        <v>0</v>
      </c>
      <c r="AF83" s="51">
        <v>0</v>
      </c>
      <c r="AG83" s="51">
        <v>0</v>
      </c>
      <c r="AH83" s="51">
        <v>0</v>
      </c>
      <c r="AI83" s="51">
        <v>0</v>
      </c>
      <c r="AJ83" s="58">
        <f t="shared" si="420"/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8">
        <f t="shared" si="421"/>
        <v>0</v>
      </c>
      <c r="BB83" s="6"/>
      <c r="BC83" s="6"/>
      <c r="BD83" s="57" t="s">
        <v>30</v>
      </c>
      <c r="BE83" s="170">
        <f>'SPMW - Probs. of Failure '!O$25</f>
        <v>0</v>
      </c>
      <c r="BF83" s="170">
        <f>'SPMW - Probs. of Failure '!P$25</f>
        <v>0</v>
      </c>
      <c r="BG83" s="170">
        <f>'SPMW - Probs. of Failure '!Q$25</f>
        <v>0</v>
      </c>
      <c r="BH83" s="170">
        <f>'SPMW - Probs. of Failure '!R$25</f>
        <v>0</v>
      </c>
      <c r="BI83" s="170">
        <f>'SPMW - Probs. of Failure '!S$25</f>
        <v>0</v>
      </c>
      <c r="BJ83" s="174"/>
      <c r="BK83" s="6"/>
      <c r="BL83" s="57" t="s">
        <v>30</v>
      </c>
      <c r="BM83" s="239">
        <f>IFERROR($BM5*'SPMW - Average Cons. of Failure'!$Q$25,0)</f>
        <v>0</v>
      </c>
      <c r="BN83" s="239">
        <f>IFERROR($BM5*'SPMW - Average Cons. of Failure'!$Q$25,0)</f>
        <v>0</v>
      </c>
      <c r="BO83" s="239">
        <f>IFERROR($BM5*'SPMW - Average Cons. of Failure'!$Q$25,0)</f>
        <v>0</v>
      </c>
      <c r="BP83" s="239">
        <f>IFERROR($BM5*'SPMW - Average Cons. of Failure'!$Q$25,0)</f>
        <v>0</v>
      </c>
      <c r="BQ83" s="239">
        <f>IFERROR($BM5*'SPMW - Average Cons. of Failure'!$Q$25,0)</f>
        <v>0</v>
      </c>
      <c r="BR83" s="174"/>
      <c r="BS83" s="6"/>
      <c r="BT83" s="57" t="s">
        <v>30</v>
      </c>
      <c r="BU83" s="23" t="str">
        <f t="shared" si="392"/>
        <v/>
      </c>
      <c r="BV83" s="23" t="str">
        <f t="shared" si="392"/>
        <v/>
      </c>
      <c r="BW83" s="23" t="str">
        <f t="shared" si="392"/>
        <v/>
      </c>
      <c r="BX83" s="23" t="str">
        <f t="shared" si="392"/>
        <v/>
      </c>
      <c r="BY83" s="23" t="str">
        <f t="shared" si="392"/>
        <v/>
      </c>
      <c r="BZ83" s="6"/>
      <c r="CA83" s="6"/>
      <c r="CB83" s="57" t="s">
        <v>30</v>
      </c>
      <c r="CC83" s="193" t="str">
        <f t="shared" si="422"/>
        <v/>
      </c>
      <c r="CD83" s="193" t="str">
        <f t="shared" si="410"/>
        <v/>
      </c>
      <c r="CE83" s="193" t="str">
        <f t="shared" si="410"/>
        <v/>
      </c>
      <c r="CF83" s="193" t="str">
        <f t="shared" si="410"/>
        <v/>
      </c>
      <c r="CG83" s="193" t="str">
        <f t="shared" si="410"/>
        <v/>
      </c>
      <c r="CH83" s="196">
        <f t="shared" si="423"/>
        <v>0</v>
      </c>
      <c r="CI83" s="66"/>
      <c r="CJ83" s="66"/>
      <c r="CK83" s="193" t="str">
        <f t="shared" si="411"/>
        <v/>
      </c>
      <c r="CL83" s="193" t="str">
        <f t="shared" si="411"/>
        <v/>
      </c>
      <c r="CM83" s="193" t="str">
        <f t="shared" si="411"/>
        <v/>
      </c>
      <c r="CN83" s="193" t="str">
        <f t="shared" si="411"/>
        <v/>
      </c>
      <c r="CO83" s="193" t="str">
        <f t="shared" si="411"/>
        <v/>
      </c>
      <c r="CP83" s="196">
        <f t="shared" si="393"/>
        <v>0</v>
      </c>
      <c r="CS83" s="193" t="str">
        <f t="shared" si="424"/>
        <v/>
      </c>
      <c r="CT83" s="193" t="str">
        <f t="shared" si="412"/>
        <v/>
      </c>
      <c r="CU83" s="193" t="str">
        <f t="shared" si="412"/>
        <v/>
      </c>
      <c r="CV83" s="193" t="str">
        <f t="shared" si="412"/>
        <v/>
      </c>
      <c r="CW83" s="193" t="str">
        <f t="shared" si="412"/>
        <v/>
      </c>
      <c r="CX83" s="196">
        <f t="shared" si="394"/>
        <v>0</v>
      </c>
      <c r="DA83" s="193" t="str">
        <f t="shared" si="425"/>
        <v/>
      </c>
      <c r="DB83" s="193" t="str">
        <f t="shared" si="413"/>
        <v/>
      </c>
      <c r="DC83" s="193" t="str">
        <f t="shared" si="413"/>
        <v/>
      </c>
      <c r="DD83" s="193" t="str">
        <f t="shared" si="413"/>
        <v/>
      </c>
      <c r="DE83" s="193" t="str">
        <f t="shared" si="413"/>
        <v/>
      </c>
      <c r="DF83" s="196">
        <f t="shared" si="395"/>
        <v>0</v>
      </c>
      <c r="DI83" s="193" t="str">
        <f t="shared" si="426"/>
        <v/>
      </c>
      <c r="DJ83" s="193" t="str">
        <f t="shared" si="414"/>
        <v/>
      </c>
      <c r="DK83" s="193" t="str">
        <f t="shared" si="414"/>
        <v/>
      </c>
      <c r="DL83" s="193" t="str">
        <f t="shared" si="414"/>
        <v/>
      </c>
      <c r="DM83" s="193" t="str">
        <f t="shared" si="414"/>
        <v/>
      </c>
      <c r="DN83" s="196">
        <f t="shared" si="397"/>
        <v>0</v>
      </c>
      <c r="DQ83" s="193" t="str">
        <f t="shared" si="427"/>
        <v/>
      </c>
      <c r="DR83" s="193" t="str">
        <f t="shared" si="415"/>
        <v/>
      </c>
      <c r="DS83" s="193" t="str">
        <f t="shared" si="415"/>
        <v/>
      </c>
      <c r="DT83" s="193" t="str">
        <f t="shared" si="415"/>
        <v/>
      </c>
      <c r="DU83" s="193" t="str">
        <f t="shared" si="415"/>
        <v/>
      </c>
      <c r="DV83" s="196">
        <f t="shared" si="396"/>
        <v>0</v>
      </c>
    </row>
    <row r="84" spans="1:126" ht="25.5" customHeight="1" thickBot="1">
      <c r="A84" s="19"/>
      <c r="B84" s="59"/>
      <c r="C84" s="60">
        <v>0</v>
      </c>
      <c r="D84" s="60">
        <v>0</v>
      </c>
      <c r="E84" s="61">
        <v>0</v>
      </c>
      <c r="F84" s="62"/>
      <c r="G84" s="63">
        <f>SUM(G80:G83)</f>
        <v>0</v>
      </c>
      <c r="H84" s="64">
        <f t="shared" ref="H84:K84" si="428">SUM(H80:H83)</f>
        <v>0</v>
      </c>
      <c r="I84" s="64">
        <f t="shared" si="428"/>
        <v>0</v>
      </c>
      <c r="J84" s="64">
        <f t="shared" si="428"/>
        <v>0</v>
      </c>
      <c r="K84" s="64">
        <f t="shared" si="428"/>
        <v>0</v>
      </c>
      <c r="L84" s="65"/>
      <c r="M84" s="63">
        <f>SUM(M80:M83)</f>
        <v>0</v>
      </c>
      <c r="N84" s="64">
        <f t="shared" ref="N84:Q84" si="429">SUM(N80:N83)</f>
        <v>0</v>
      </c>
      <c r="O84" s="64">
        <f t="shared" si="429"/>
        <v>0</v>
      </c>
      <c r="P84" s="64">
        <f t="shared" si="429"/>
        <v>0</v>
      </c>
      <c r="Q84" s="64">
        <f t="shared" si="429"/>
        <v>0</v>
      </c>
      <c r="R84" s="65"/>
      <c r="S84" s="63">
        <f>SUM(S80:S83)</f>
        <v>0</v>
      </c>
      <c r="T84" s="64">
        <f t="shared" ref="T84:W84" si="430">SUM(T80:T83)</f>
        <v>0</v>
      </c>
      <c r="U84" s="64">
        <f t="shared" si="430"/>
        <v>0</v>
      </c>
      <c r="V84" s="64">
        <f t="shared" si="430"/>
        <v>0</v>
      </c>
      <c r="W84" s="64">
        <f t="shared" si="430"/>
        <v>0</v>
      </c>
      <c r="X84" s="65"/>
      <c r="Y84" s="63">
        <f>SUM(Y80:Y83)</f>
        <v>0</v>
      </c>
      <c r="Z84" s="64">
        <f t="shared" ref="Z84:AC84" si="431">SUM(Z80:Z83)</f>
        <v>0</v>
      </c>
      <c r="AA84" s="64">
        <f t="shared" si="431"/>
        <v>0</v>
      </c>
      <c r="AB84" s="64">
        <f t="shared" si="431"/>
        <v>0</v>
      </c>
      <c r="AC84" s="64">
        <f t="shared" si="431"/>
        <v>0</v>
      </c>
      <c r="AD84" s="65"/>
      <c r="AE84" s="63">
        <f>SUM(AE80:AE83)</f>
        <v>0</v>
      </c>
      <c r="AF84" s="64">
        <f t="shared" ref="AF84:AI84" si="432">SUM(AF80:AF83)</f>
        <v>0</v>
      </c>
      <c r="AG84" s="64">
        <f t="shared" si="432"/>
        <v>0</v>
      </c>
      <c r="AH84" s="64">
        <f t="shared" si="432"/>
        <v>0</v>
      </c>
      <c r="AI84" s="64">
        <f t="shared" si="432"/>
        <v>0</v>
      </c>
      <c r="AJ84" s="65"/>
      <c r="AK84" s="63">
        <f>SUM(AK80:AK83)</f>
        <v>0</v>
      </c>
      <c r="AL84" s="64">
        <f t="shared" ref="AL84:AO84" si="433">SUM(AL80:AL83)</f>
        <v>0</v>
      </c>
      <c r="AM84" s="64">
        <f t="shared" si="433"/>
        <v>0</v>
      </c>
      <c r="AN84" s="64">
        <f t="shared" si="433"/>
        <v>0</v>
      </c>
      <c r="AO84" s="64">
        <f t="shared" si="433"/>
        <v>0</v>
      </c>
      <c r="AP84" s="65"/>
      <c r="BB84" s="6"/>
      <c r="BC84" s="6"/>
      <c r="BD84" s="62"/>
      <c r="BE84" s="171"/>
      <c r="BF84" s="172"/>
      <c r="BG84" s="172"/>
      <c r="BH84" s="172"/>
      <c r="BI84" s="172"/>
      <c r="BJ84" s="65"/>
      <c r="BK84" s="6"/>
      <c r="BL84" s="62"/>
      <c r="BM84" s="171"/>
      <c r="BN84" s="172"/>
      <c r="BO84" s="172"/>
      <c r="BP84" s="172"/>
      <c r="BQ84" s="172"/>
      <c r="BR84" s="65"/>
      <c r="BS84" s="6"/>
      <c r="BT84" s="62"/>
      <c r="BU84" s="23" t="str">
        <f t="shared" si="392"/>
        <v/>
      </c>
      <c r="BV84" s="23" t="str">
        <f t="shared" si="392"/>
        <v/>
      </c>
      <c r="BW84" s="23" t="str">
        <f t="shared" si="392"/>
        <v/>
      </c>
      <c r="BX84" s="23" t="str">
        <f t="shared" si="392"/>
        <v/>
      </c>
      <c r="BY84" s="23" t="str">
        <f t="shared" si="392"/>
        <v/>
      </c>
      <c r="BZ84" s="6"/>
      <c r="CA84" s="6"/>
      <c r="CB84" s="62"/>
      <c r="CC84" s="195">
        <f>SUM(CC80:CC83)</f>
        <v>0</v>
      </c>
      <c r="CD84" s="195">
        <f t="shared" ref="CD84:CG84" si="434">SUM(CD80:CD83)</f>
        <v>0</v>
      </c>
      <c r="CE84" s="195">
        <f t="shared" si="434"/>
        <v>0</v>
      </c>
      <c r="CF84" s="195">
        <f t="shared" si="434"/>
        <v>0</v>
      </c>
      <c r="CG84" s="195">
        <f t="shared" si="434"/>
        <v>0</v>
      </c>
      <c r="CH84" s="196">
        <f>SUM(CC84:CG84)</f>
        <v>0</v>
      </c>
      <c r="CI84" s="66"/>
      <c r="CJ84" s="66"/>
      <c r="CK84" s="195">
        <f>SUM(CK80:CK83)</f>
        <v>0</v>
      </c>
      <c r="CL84" s="195">
        <f t="shared" ref="CL84:CO84" si="435">SUM(CL80:CL83)</f>
        <v>0</v>
      </c>
      <c r="CM84" s="195">
        <f t="shared" si="435"/>
        <v>0</v>
      </c>
      <c r="CN84" s="195">
        <f t="shared" si="435"/>
        <v>0</v>
      </c>
      <c r="CO84" s="195">
        <f t="shared" si="435"/>
        <v>0</v>
      </c>
      <c r="CP84" s="196">
        <f t="shared" si="393"/>
        <v>0</v>
      </c>
      <c r="CS84" s="195">
        <f>SUM(CS80:CS83)</f>
        <v>0</v>
      </c>
      <c r="CT84" s="195">
        <f t="shared" ref="CT84:CW84" si="436">SUM(CT80:CT83)</f>
        <v>0</v>
      </c>
      <c r="CU84" s="195">
        <f t="shared" si="436"/>
        <v>0</v>
      </c>
      <c r="CV84" s="195">
        <f t="shared" si="436"/>
        <v>0</v>
      </c>
      <c r="CW84" s="195">
        <f t="shared" si="436"/>
        <v>0</v>
      </c>
      <c r="CX84" s="196">
        <f t="shared" si="394"/>
        <v>0</v>
      </c>
      <c r="DA84" s="195">
        <f>SUM(DA80:DA83)</f>
        <v>0</v>
      </c>
      <c r="DB84" s="195">
        <f t="shared" ref="DB84:DE84" si="437">SUM(DB80:DB83)</f>
        <v>0</v>
      </c>
      <c r="DC84" s="195">
        <f t="shared" si="437"/>
        <v>0</v>
      </c>
      <c r="DD84" s="195">
        <f t="shared" si="437"/>
        <v>0</v>
      </c>
      <c r="DE84" s="195">
        <f t="shared" si="437"/>
        <v>0</v>
      </c>
      <c r="DF84" s="196">
        <f t="shared" si="395"/>
        <v>0</v>
      </c>
      <c r="DI84" s="195">
        <f>SUM(DI80:DI83)</f>
        <v>0</v>
      </c>
      <c r="DJ84" s="195">
        <f t="shared" ref="DJ84:DM84" si="438">SUM(DJ80:DJ83)</f>
        <v>0</v>
      </c>
      <c r="DK84" s="195">
        <f t="shared" si="438"/>
        <v>0</v>
      </c>
      <c r="DL84" s="195">
        <f t="shared" si="438"/>
        <v>0</v>
      </c>
      <c r="DM84" s="195">
        <f t="shared" si="438"/>
        <v>0</v>
      </c>
      <c r="DN84" s="196">
        <f t="shared" si="397"/>
        <v>0</v>
      </c>
      <c r="DQ84" s="195">
        <f>SUM(DQ80:DQ83)</f>
        <v>0</v>
      </c>
      <c r="DR84" s="195">
        <f t="shared" ref="DR84:DU84" si="439">SUM(DR80:DR83)</f>
        <v>0</v>
      </c>
      <c r="DS84" s="195">
        <f t="shared" si="439"/>
        <v>0</v>
      </c>
      <c r="DT84" s="195">
        <f t="shared" si="439"/>
        <v>0</v>
      </c>
      <c r="DU84" s="195">
        <f t="shared" si="439"/>
        <v>0</v>
      </c>
      <c r="DV84" s="196">
        <f t="shared" si="396"/>
        <v>0</v>
      </c>
    </row>
    <row r="85" spans="1:126" ht="25.5" customHeight="1">
      <c r="A85" s="19"/>
      <c r="B85" s="68" t="s">
        <v>33</v>
      </c>
      <c r="C85" s="48"/>
      <c r="D85" s="48"/>
      <c r="E85" s="49"/>
      <c r="F85" s="50" t="s">
        <v>25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2">
        <f>SUM(G85:K85)</f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2">
        <f>SUM(M85:Q85)</f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2">
        <f>SUM(S85:W85)</f>
        <v>0</v>
      </c>
      <c r="Y85" s="53">
        <v>0</v>
      </c>
      <c r="Z85" s="53">
        <v>0</v>
      </c>
      <c r="AA85" s="53">
        <v>0</v>
      </c>
      <c r="AB85" s="53">
        <v>0</v>
      </c>
      <c r="AC85" s="53">
        <v>0</v>
      </c>
      <c r="AD85" s="52">
        <f>SUM(Y85:AC85)</f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2">
        <f>SUM(AE85:AI85)</f>
        <v>0</v>
      </c>
      <c r="AK85" s="53">
        <v>0</v>
      </c>
      <c r="AL85" s="53">
        <v>0</v>
      </c>
      <c r="AM85" s="53">
        <v>0</v>
      </c>
      <c r="AN85" s="53">
        <v>0</v>
      </c>
      <c r="AO85" s="53">
        <v>0</v>
      </c>
      <c r="AP85" s="52">
        <f>SUM(AK85:AO85)</f>
        <v>0</v>
      </c>
      <c r="BB85" s="6"/>
      <c r="BC85" s="6"/>
      <c r="BD85" s="50" t="s">
        <v>25</v>
      </c>
      <c r="BE85" s="170">
        <f>'SPMW - Probs. of Failure '!O$26</f>
        <v>0</v>
      </c>
      <c r="BF85" s="170">
        <f>'SPMW - Probs. of Failure '!P$26</f>
        <v>0</v>
      </c>
      <c r="BG85" s="170">
        <f>'SPMW - Probs. of Failure '!Q$26</f>
        <v>0</v>
      </c>
      <c r="BH85" s="170">
        <f>'SPMW - Probs. of Failure '!R$26</f>
        <v>0</v>
      </c>
      <c r="BI85" s="170">
        <f>'SPMW - Probs. of Failure '!S$26</f>
        <v>0</v>
      </c>
      <c r="BJ85" s="173"/>
      <c r="BK85" s="6"/>
      <c r="BL85" s="50" t="s">
        <v>25</v>
      </c>
      <c r="BM85" s="239">
        <f>IFERROR($BM2*'SPMW - Average Cons. of Failure'!$Q$26,0)</f>
        <v>0</v>
      </c>
      <c r="BN85" s="239">
        <f>IFERROR($BM2*'SPMW - Average Cons. of Failure'!$Q$26,0)</f>
        <v>0</v>
      </c>
      <c r="BO85" s="239">
        <f>IFERROR($BM2*'SPMW - Average Cons. of Failure'!$Q$26,0)</f>
        <v>0</v>
      </c>
      <c r="BP85" s="239">
        <f>IFERROR($BM2*'SPMW - Average Cons. of Failure'!$Q$26,0)</f>
        <v>0</v>
      </c>
      <c r="BQ85" s="239">
        <f>IFERROR($BM2*'SPMW - Average Cons. of Failure'!$Q$26,0)</f>
        <v>0</v>
      </c>
      <c r="BR85" s="173"/>
      <c r="BS85" s="6"/>
      <c r="BT85" s="50" t="s">
        <v>25</v>
      </c>
      <c r="BU85" s="23" t="str">
        <f t="shared" si="392"/>
        <v/>
      </c>
      <c r="BV85" s="23" t="str">
        <f t="shared" si="392"/>
        <v/>
      </c>
      <c r="BW85" s="23" t="str">
        <f t="shared" si="392"/>
        <v/>
      </c>
      <c r="BX85" s="23" t="str">
        <f t="shared" si="392"/>
        <v/>
      </c>
      <c r="BY85" s="23" t="str">
        <f t="shared" si="392"/>
        <v/>
      </c>
      <c r="BZ85" s="6"/>
      <c r="CA85" s="6"/>
      <c r="CB85" s="50" t="s">
        <v>25</v>
      </c>
      <c r="CC85" s="193" t="str">
        <f>IF(BU85="","",M85*BU85)</f>
        <v/>
      </c>
      <c r="CD85" s="193" t="str">
        <f t="shared" ref="CD85:CG88" si="440">IF(BV85="","",N85*BV85)</f>
        <v/>
      </c>
      <c r="CE85" s="193" t="str">
        <f t="shared" si="440"/>
        <v/>
      </c>
      <c r="CF85" s="193" t="str">
        <f t="shared" si="440"/>
        <v/>
      </c>
      <c r="CG85" s="193" t="str">
        <f t="shared" si="440"/>
        <v/>
      </c>
      <c r="CH85" s="196">
        <f>SUM(CC85:CG85)</f>
        <v>0</v>
      </c>
      <c r="CI85" s="66"/>
      <c r="CJ85" s="66"/>
      <c r="CK85" s="193" t="str">
        <f t="shared" ref="CK85:CO88" si="441">IF(BU85="","",G85*BU85)</f>
        <v/>
      </c>
      <c r="CL85" s="193" t="str">
        <f t="shared" si="441"/>
        <v/>
      </c>
      <c r="CM85" s="193" t="str">
        <f t="shared" si="441"/>
        <v/>
      </c>
      <c r="CN85" s="193" t="str">
        <f t="shared" si="441"/>
        <v/>
      </c>
      <c r="CO85" s="193" t="str">
        <f t="shared" si="441"/>
        <v/>
      </c>
      <c r="CP85" s="196">
        <f t="shared" si="393"/>
        <v>0</v>
      </c>
      <c r="CS85" s="193" t="str">
        <f>IF(BU85="","",Y85*BU85)</f>
        <v/>
      </c>
      <c r="CT85" s="193" t="str">
        <f t="shared" ref="CT85:CW88" si="442">IF(BV85="","",Z85*BV85)</f>
        <v/>
      </c>
      <c r="CU85" s="193" t="str">
        <f t="shared" si="442"/>
        <v/>
      </c>
      <c r="CV85" s="193" t="str">
        <f t="shared" si="442"/>
        <v/>
      </c>
      <c r="CW85" s="193" t="str">
        <f t="shared" si="442"/>
        <v/>
      </c>
      <c r="CX85" s="196">
        <f t="shared" si="394"/>
        <v>0</v>
      </c>
      <c r="DA85" s="193" t="str">
        <f>IF(BU85="","",(S85+Y85)*BU85)</f>
        <v/>
      </c>
      <c r="DB85" s="193" t="str">
        <f t="shared" ref="DB85:DE88" si="443">IF(BV85="","",(T85+Z85)*BV85)</f>
        <v/>
      </c>
      <c r="DC85" s="193" t="str">
        <f t="shared" si="443"/>
        <v/>
      </c>
      <c r="DD85" s="193" t="str">
        <f t="shared" si="443"/>
        <v/>
      </c>
      <c r="DE85" s="193" t="str">
        <f t="shared" si="443"/>
        <v/>
      </c>
      <c r="DF85" s="196">
        <f t="shared" si="395"/>
        <v>0</v>
      </c>
      <c r="DI85" s="193" t="str">
        <f>IF(BU85="","",AK85*BU85)</f>
        <v/>
      </c>
      <c r="DJ85" s="193" t="str">
        <f t="shared" ref="DJ85:DM88" si="444">IF(BV85="","",AL85*BV85)</f>
        <v/>
      </c>
      <c r="DK85" s="193" t="str">
        <f t="shared" si="444"/>
        <v/>
      </c>
      <c r="DL85" s="193" t="str">
        <f t="shared" si="444"/>
        <v/>
      </c>
      <c r="DM85" s="193" t="str">
        <f t="shared" si="444"/>
        <v/>
      </c>
      <c r="DN85" s="196">
        <f t="shared" si="397"/>
        <v>0</v>
      </c>
      <c r="DQ85" s="193" t="str">
        <f>IF(BU85="","",(AE85+AK85)*BU85)</f>
        <v/>
      </c>
      <c r="DR85" s="193" t="str">
        <f t="shared" ref="DR85:DU88" si="445">IF(BV85="","",(AF85+AL85)*BV85)</f>
        <v/>
      </c>
      <c r="DS85" s="193" t="str">
        <f t="shared" si="445"/>
        <v/>
      </c>
      <c r="DT85" s="193" t="str">
        <f t="shared" si="445"/>
        <v/>
      </c>
      <c r="DU85" s="193" t="str">
        <f t="shared" si="445"/>
        <v/>
      </c>
      <c r="DV85" s="196">
        <f t="shared" si="396"/>
        <v>0</v>
      </c>
    </row>
    <row r="86" spans="1:126" ht="25.5" customHeight="1">
      <c r="A86" s="19"/>
      <c r="B86" s="54"/>
      <c r="C86" s="55"/>
      <c r="D86" s="55"/>
      <c r="E86" s="56"/>
      <c r="F86" s="57" t="s">
        <v>27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8">
        <f t="shared" ref="L86:L88" si="446">SUM(G86:K86)</f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8">
        <f t="shared" ref="R86:R88" si="447">SUM(M86:Q86)</f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8">
        <f t="shared" ref="X86:X88" si="448">SUM(S86:W86)</f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8">
        <f t="shared" ref="AD86:AD88" si="449">SUM(Y86:AC86)</f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8">
        <f t="shared" ref="AJ86:AJ88" si="450">SUM(AE86:AI86)</f>
        <v>0</v>
      </c>
      <c r="AK86" s="51">
        <v>0</v>
      </c>
      <c r="AL86" s="51">
        <v>0</v>
      </c>
      <c r="AM86" s="51">
        <v>0</v>
      </c>
      <c r="AN86" s="51">
        <v>0</v>
      </c>
      <c r="AO86" s="51">
        <v>0</v>
      </c>
      <c r="AP86" s="58">
        <f t="shared" ref="AP86:AP88" si="451">SUM(AK86:AO86)</f>
        <v>0</v>
      </c>
      <c r="BB86" s="6"/>
      <c r="BC86" s="6"/>
      <c r="BD86" s="57" t="s">
        <v>27</v>
      </c>
      <c r="BE86" s="170">
        <f>'SPMW - Probs. of Failure '!O$26</f>
        <v>0</v>
      </c>
      <c r="BF86" s="170">
        <f>'SPMW - Probs. of Failure '!P$26</f>
        <v>0</v>
      </c>
      <c r="BG86" s="170">
        <f>'SPMW - Probs. of Failure '!Q$26</f>
        <v>0</v>
      </c>
      <c r="BH86" s="170">
        <f>'SPMW - Probs. of Failure '!R$26</f>
        <v>0</v>
      </c>
      <c r="BI86" s="170">
        <f>'SPMW - Probs. of Failure '!S$26</f>
        <v>0</v>
      </c>
      <c r="BJ86" s="174"/>
      <c r="BK86" s="6"/>
      <c r="BL86" s="57" t="s">
        <v>27</v>
      </c>
      <c r="BM86" s="239">
        <f>IFERROR($BM3*'SPMW - Average Cons. of Failure'!$Q$26,0)</f>
        <v>0</v>
      </c>
      <c r="BN86" s="239">
        <f>IFERROR($BM3*'SPMW - Average Cons. of Failure'!$Q$26,0)</f>
        <v>0</v>
      </c>
      <c r="BO86" s="239">
        <f>IFERROR($BM3*'SPMW - Average Cons. of Failure'!$Q$26,0)</f>
        <v>0</v>
      </c>
      <c r="BP86" s="239">
        <f>IFERROR($BM3*'SPMW - Average Cons. of Failure'!$Q$26,0)</f>
        <v>0</v>
      </c>
      <c r="BQ86" s="239">
        <f>IFERROR($BM3*'SPMW - Average Cons. of Failure'!$Q$26,0)</f>
        <v>0</v>
      </c>
      <c r="BR86" s="174"/>
      <c r="BS86" s="6"/>
      <c r="BT86" s="57" t="s">
        <v>27</v>
      </c>
      <c r="BU86" s="23" t="str">
        <f t="shared" si="392"/>
        <v/>
      </c>
      <c r="BV86" s="23" t="str">
        <f t="shared" si="392"/>
        <v/>
      </c>
      <c r="BW86" s="23" t="str">
        <f t="shared" si="392"/>
        <v/>
      </c>
      <c r="BX86" s="23" t="str">
        <f t="shared" si="392"/>
        <v/>
      </c>
      <c r="BY86" s="23" t="str">
        <f t="shared" si="392"/>
        <v/>
      </c>
      <c r="BZ86" s="6"/>
      <c r="CA86" s="6"/>
      <c r="CB86" s="57" t="s">
        <v>27</v>
      </c>
      <c r="CC86" s="193" t="str">
        <f t="shared" ref="CC86:CC88" si="452">IF(BU86="","",M86*BU86)</f>
        <v/>
      </c>
      <c r="CD86" s="193" t="str">
        <f t="shared" si="440"/>
        <v/>
      </c>
      <c r="CE86" s="193" t="str">
        <f t="shared" si="440"/>
        <v/>
      </c>
      <c r="CF86" s="193" t="str">
        <f t="shared" si="440"/>
        <v/>
      </c>
      <c r="CG86" s="193" t="str">
        <f t="shared" si="440"/>
        <v/>
      </c>
      <c r="CH86" s="196">
        <f t="shared" ref="CH86:CH149" si="453">SUM(CC86:CG86)</f>
        <v>0</v>
      </c>
      <c r="CI86" s="66"/>
      <c r="CJ86" s="66"/>
      <c r="CK86" s="193" t="str">
        <f t="shared" si="441"/>
        <v/>
      </c>
      <c r="CL86" s="193" t="str">
        <f t="shared" si="441"/>
        <v/>
      </c>
      <c r="CM86" s="193" t="str">
        <f t="shared" si="441"/>
        <v/>
      </c>
      <c r="CN86" s="193" t="str">
        <f t="shared" si="441"/>
        <v/>
      </c>
      <c r="CO86" s="193" t="str">
        <f t="shared" si="441"/>
        <v/>
      </c>
      <c r="CP86" s="196">
        <f t="shared" si="393"/>
        <v>0</v>
      </c>
      <c r="CS86" s="193" t="str">
        <f t="shared" ref="CS86:CS88" si="454">IF(BU86="","",Y86*BU86)</f>
        <v/>
      </c>
      <c r="CT86" s="193" t="str">
        <f t="shared" si="442"/>
        <v/>
      </c>
      <c r="CU86" s="193" t="str">
        <f t="shared" si="442"/>
        <v/>
      </c>
      <c r="CV86" s="193" t="str">
        <f t="shared" si="442"/>
        <v/>
      </c>
      <c r="CW86" s="193" t="str">
        <f t="shared" si="442"/>
        <v/>
      </c>
      <c r="CX86" s="196">
        <f t="shared" si="394"/>
        <v>0</v>
      </c>
      <c r="DA86" s="193" t="str">
        <f t="shared" ref="DA86:DA88" si="455">IF(BU86="","",(S86+Y86)*BU86)</f>
        <v/>
      </c>
      <c r="DB86" s="193" t="str">
        <f t="shared" si="443"/>
        <v/>
      </c>
      <c r="DC86" s="193" t="str">
        <f t="shared" si="443"/>
        <v/>
      </c>
      <c r="DD86" s="193" t="str">
        <f t="shared" si="443"/>
        <v/>
      </c>
      <c r="DE86" s="193" t="str">
        <f t="shared" si="443"/>
        <v/>
      </c>
      <c r="DF86" s="196">
        <f t="shared" si="395"/>
        <v>0</v>
      </c>
      <c r="DI86" s="193" t="str">
        <f t="shared" ref="DI86:DI88" si="456">IF(BU86="","",AK86*BU86)</f>
        <v/>
      </c>
      <c r="DJ86" s="193" t="str">
        <f t="shared" si="444"/>
        <v/>
      </c>
      <c r="DK86" s="193" t="str">
        <f t="shared" si="444"/>
        <v/>
      </c>
      <c r="DL86" s="193" t="str">
        <f t="shared" si="444"/>
        <v/>
      </c>
      <c r="DM86" s="193" t="str">
        <f t="shared" si="444"/>
        <v/>
      </c>
      <c r="DN86" s="196">
        <f t="shared" si="397"/>
        <v>0</v>
      </c>
      <c r="DQ86" s="193" t="str">
        <f t="shared" ref="DQ86:DQ88" si="457">IF(BU86="","",(AE86+AK86)*BU86)</f>
        <v/>
      </c>
      <c r="DR86" s="193" t="str">
        <f t="shared" si="445"/>
        <v/>
      </c>
      <c r="DS86" s="193" t="str">
        <f t="shared" si="445"/>
        <v/>
      </c>
      <c r="DT86" s="193" t="str">
        <f t="shared" si="445"/>
        <v/>
      </c>
      <c r="DU86" s="193" t="str">
        <f t="shared" si="445"/>
        <v/>
      </c>
      <c r="DV86" s="196">
        <f t="shared" si="396"/>
        <v>0</v>
      </c>
    </row>
    <row r="87" spans="1:126" ht="25.5" customHeight="1">
      <c r="A87" s="19"/>
      <c r="B87" s="54"/>
      <c r="C87" s="55"/>
      <c r="D87" s="55"/>
      <c r="E87" s="56"/>
      <c r="F87" s="57" t="s">
        <v>29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8">
        <f t="shared" si="446"/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8">
        <f t="shared" si="447"/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8">
        <f t="shared" si="448"/>
        <v>0</v>
      </c>
      <c r="Y87" s="51">
        <v>0</v>
      </c>
      <c r="Z87" s="51">
        <v>0</v>
      </c>
      <c r="AA87" s="51">
        <v>0</v>
      </c>
      <c r="AB87" s="51">
        <v>0</v>
      </c>
      <c r="AC87" s="51">
        <v>0</v>
      </c>
      <c r="AD87" s="58">
        <f t="shared" si="449"/>
        <v>0</v>
      </c>
      <c r="AE87" s="51">
        <v>0</v>
      </c>
      <c r="AF87" s="51">
        <v>0</v>
      </c>
      <c r="AG87" s="51">
        <v>0</v>
      </c>
      <c r="AH87" s="51">
        <v>0</v>
      </c>
      <c r="AI87" s="51">
        <v>0</v>
      </c>
      <c r="AJ87" s="58">
        <f t="shared" si="450"/>
        <v>0</v>
      </c>
      <c r="AK87" s="51">
        <v>0</v>
      </c>
      <c r="AL87" s="51">
        <v>0</v>
      </c>
      <c r="AM87" s="51">
        <v>0</v>
      </c>
      <c r="AN87" s="51">
        <v>0</v>
      </c>
      <c r="AO87" s="51">
        <v>0</v>
      </c>
      <c r="AP87" s="58">
        <f t="shared" si="451"/>
        <v>0</v>
      </c>
      <c r="BB87" s="6"/>
      <c r="BC87" s="6"/>
      <c r="BD87" s="57" t="s">
        <v>29</v>
      </c>
      <c r="BE87" s="170">
        <f>'SPMW - Probs. of Failure '!O$26</f>
        <v>0</v>
      </c>
      <c r="BF87" s="170">
        <f>'SPMW - Probs. of Failure '!P$26</f>
        <v>0</v>
      </c>
      <c r="BG87" s="170">
        <f>'SPMW - Probs. of Failure '!Q$26</f>
        <v>0</v>
      </c>
      <c r="BH87" s="170">
        <f>'SPMW - Probs. of Failure '!R$26</f>
        <v>0</v>
      </c>
      <c r="BI87" s="170">
        <f>'SPMW - Probs. of Failure '!S$26</f>
        <v>0</v>
      </c>
      <c r="BJ87" s="174"/>
      <c r="BK87" s="6"/>
      <c r="BL87" s="57" t="s">
        <v>29</v>
      </c>
      <c r="BM87" s="239">
        <f>IFERROR($BM4*'SPMW - Average Cons. of Failure'!$Q$26,0)</f>
        <v>0</v>
      </c>
      <c r="BN87" s="239">
        <f>IFERROR($BM4*'SPMW - Average Cons. of Failure'!$Q$26,0)</f>
        <v>0</v>
      </c>
      <c r="BO87" s="239">
        <f>IFERROR($BM4*'SPMW - Average Cons. of Failure'!$Q$26,0)</f>
        <v>0</v>
      </c>
      <c r="BP87" s="239">
        <f>IFERROR($BM4*'SPMW - Average Cons. of Failure'!$Q$26,0)</f>
        <v>0</v>
      </c>
      <c r="BQ87" s="239">
        <f>IFERROR($BM4*'SPMW - Average Cons. of Failure'!$Q$26,0)</f>
        <v>0</v>
      </c>
      <c r="BR87" s="174"/>
      <c r="BS87" s="6"/>
      <c r="BT87" s="57" t="s">
        <v>29</v>
      </c>
      <c r="BU87" s="23" t="str">
        <f t="shared" si="392"/>
        <v/>
      </c>
      <c r="BV87" s="23" t="str">
        <f t="shared" si="392"/>
        <v/>
      </c>
      <c r="BW87" s="23" t="str">
        <f t="shared" si="392"/>
        <v/>
      </c>
      <c r="BX87" s="23" t="str">
        <f t="shared" si="392"/>
        <v/>
      </c>
      <c r="BY87" s="23" t="str">
        <f t="shared" si="392"/>
        <v/>
      </c>
      <c r="BZ87" s="6"/>
      <c r="CA87" s="6"/>
      <c r="CB87" s="57" t="s">
        <v>29</v>
      </c>
      <c r="CC87" s="193" t="str">
        <f t="shared" si="452"/>
        <v/>
      </c>
      <c r="CD87" s="193" t="str">
        <f t="shared" si="440"/>
        <v/>
      </c>
      <c r="CE87" s="193" t="str">
        <f t="shared" si="440"/>
        <v/>
      </c>
      <c r="CF87" s="193" t="str">
        <f t="shared" si="440"/>
        <v/>
      </c>
      <c r="CG87" s="193" t="str">
        <f t="shared" si="440"/>
        <v/>
      </c>
      <c r="CH87" s="196">
        <f t="shared" si="453"/>
        <v>0</v>
      </c>
      <c r="CI87" s="66"/>
      <c r="CJ87" s="66"/>
      <c r="CK87" s="193" t="str">
        <f t="shared" si="441"/>
        <v/>
      </c>
      <c r="CL87" s="193" t="str">
        <f t="shared" si="441"/>
        <v/>
      </c>
      <c r="CM87" s="193" t="str">
        <f t="shared" si="441"/>
        <v/>
      </c>
      <c r="CN87" s="193" t="str">
        <f t="shared" si="441"/>
        <v/>
      </c>
      <c r="CO87" s="193" t="str">
        <f t="shared" si="441"/>
        <v/>
      </c>
      <c r="CP87" s="196">
        <f t="shared" si="393"/>
        <v>0</v>
      </c>
      <c r="CS87" s="193" t="str">
        <f t="shared" si="454"/>
        <v/>
      </c>
      <c r="CT87" s="193" t="str">
        <f t="shared" si="442"/>
        <v/>
      </c>
      <c r="CU87" s="193" t="str">
        <f t="shared" si="442"/>
        <v/>
      </c>
      <c r="CV87" s="193" t="str">
        <f t="shared" si="442"/>
        <v/>
      </c>
      <c r="CW87" s="193" t="str">
        <f t="shared" si="442"/>
        <v/>
      </c>
      <c r="CX87" s="196">
        <f t="shared" si="394"/>
        <v>0</v>
      </c>
      <c r="DA87" s="193" t="str">
        <f t="shared" si="455"/>
        <v/>
      </c>
      <c r="DB87" s="193" t="str">
        <f t="shared" si="443"/>
        <v/>
      </c>
      <c r="DC87" s="193" t="str">
        <f t="shared" si="443"/>
        <v/>
      </c>
      <c r="DD87" s="193" t="str">
        <f t="shared" si="443"/>
        <v/>
      </c>
      <c r="DE87" s="193" t="str">
        <f t="shared" si="443"/>
        <v/>
      </c>
      <c r="DF87" s="196">
        <f t="shared" si="395"/>
        <v>0</v>
      </c>
      <c r="DI87" s="193" t="str">
        <f t="shared" si="456"/>
        <v/>
      </c>
      <c r="DJ87" s="193" t="str">
        <f t="shared" si="444"/>
        <v/>
      </c>
      <c r="DK87" s="193" t="str">
        <f t="shared" si="444"/>
        <v/>
      </c>
      <c r="DL87" s="193" t="str">
        <f t="shared" si="444"/>
        <v/>
      </c>
      <c r="DM87" s="193" t="str">
        <f t="shared" si="444"/>
        <v/>
      </c>
      <c r="DN87" s="196">
        <f t="shared" si="397"/>
        <v>0</v>
      </c>
      <c r="DQ87" s="193" t="str">
        <f t="shared" si="457"/>
        <v/>
      </c>
      <c r="DR87" s="193" t="str">
        <f t="shared" si="445"/>
        <v/>
      </c>
      <c r="DS87" s="193" t="str">
        <f t="shared" si="445"/>
        <v/>
      </c>
      <c r="DT87" s="193" t="str">
        <f t="shared" si="445"/>
        <v/>
      </c>
      <c r="DU87" s="193" t="str">
        <f t="shared" si="445"/>
        <v/>
      </c>
      <c r="DV87" s="196">
        <f t="shared" si="396"/>
        <v>0</v>
      </c>
    </row>
    <row r="88" spans="1:126" ht="25.5" customHeight="1">
      <c r="A88" s="19"/>
      <c r="B88" s="54"/>
      <c r="C88" s="55"/>
      <c r="D88" s="55"/>
      <c r="E88" s="56"/>
      <c r="F88" s="57" t="s">
        <v>30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8">
        <f t="shared" si="446"/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8">
        <f t="shared" si="447"/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8">
        <f t="shared" si="448"/>
        <v>0</v>
      </c>
      <c r="Y88" s="51">
        <v>0</v>
      </c>
      <c r="Z88" s="51">
        <v>0</v>
      </c>
      <c r="AA88" s="51">
        <v>0</v>
      </c>
      <c r="AB88" s="51">
        <v>0</v>
      </c>
      <c r="AC88" s="51">
        <v>0</v>
      </c>
      <c r="AD88" s="58">
        <f t="shared" si="449"/>
        <v>0</v>
      </c>
      <c r="AE88" s="51">
        <v>0</v>
      </c>
      <c r="AF88" s="51">
        <v>0</v>
      </c>
      <c r="AG88" s="51">
        <v>0</v>
      </c>
      <c r="AH88" s="51">
        <v>0</v>
      </c>
      <c r="AI88" s="51">
        <v>0</v>
      </c>
      <c r="AJ88" s="58">
        <f t="shared" si="450"/>
        <v>0</v>
      </c>
      <c r="AK88" s="51">
        <v>0</v>
      </c>
      <c r="AL88" s="51">
        <v>0</v>
      </c>
      <c r="AM88" s="51">
        <v>0</v>
      </c>
      <c r="AN88" s="51">
        <v>0</v>
      </c>
      <c r="AO88" s="51">
        <v>0</v>
      </c>
      <c r="AP88" s="58">
        <f t="shared" si="451"/>
        <v>0</v>
      </c>
      <c r="BB88" s="6"/>
      <c r="BC88" s="6"/>
      <c r="BD88" s="57" t="s">
        <v>30</v>
      </c>
      <c r="BE88" s="170">
        <f>'SPMW - Probs. of Failure '!O$26</f>
        <v>0</v>
      </c>
      <c r="BF88" s="170">
        <f>'SPMW - Probs. of Failure '!P$26</f>
        <v>0</v>
      </c>
      <c r="BG88" s="170">
        <f>'SPMW - Probs. of Failure '!Q$26</f>
        <v>0</v>
      </c>
      <c r="BH88" s="170">
        <f>'SPMW - Probs. of Failure '!R$26</f>
        <v>0</v>
      </c>
      <c r="BI88" s="170">
        <f>'SPMW - Probs. of Failure '!S$26</f>
        <v>0</v>
      </c>
      <c r="BJ88" s="174"/>
      <c r="BK88" s="6"/>
      <c r="BL88" s="57" t="s">
        <v>30</v>
      </c>
      <c r="BM88" s="239">
        <f>IFERROR($BM5*'SPMW - Average Cons. of Failure'!$Q$26,0)</f>
        <v>0</v>
      </c>
      <c r="BN88" s="239">
        <f>IFERROR($BM5*'SPMW - Average Cons. of Failure'!$Q$26,0)</f>
        <v>0</v>
      </c>
      <c r="BO88" s="239">
        <f>IFERROR($BM5*'SPMW - Average Cons. of Failure'!$Q$26,0)</f>
        <v>0</v>
      </c>
      <c r="BP88" s="239">
        <f>IFERROR($BM5*'SPMW - Average Cons. of Failure'!$Q$26,0)</f>
        <v>0</v>
      </c>
      <c r="BQ88" s="239">
        <f>IFERROR($BM5*'SPMW - Average Cons. of Failure'!$Q$26,0)</f>
        <v>0</v>
      </c>
      <c r="BR88" s="174"/>
      <c r="BS88" s="6"/>
      <c r="BT88" s="57" t="s">
        <v>30</v>
      </c>
      <c r="BU88" s="23" t="str">
        <f t="shared" si="392"/>
        <v/>
      </c>
      <c r="BV88" s="23" t="str">
        <f t="shared" si="392"/>
        <v/>
      </c>
      <c r="BW88" s="23" t="str">
        <f t="shared" si="392"/>
        <v/>
      </c>
      <c r="BX88" s="23" t="str">
        <f t="shared" si="392"/>
        <v/>
      </c>
      <c r="BY88" s="23" t="str">
        <f t="shared" si="392"/>
        <v/>
      </c>
      <c r="BZ88" s="6"/>
      <c r="CA88" s="6"/>
      <c r="CB88" s="57" t="s">
        <v>30</v>
      </c>
      <c r="CC88" s="193" t="str">
        <f t="shared" si="452"/>
        <v/>
      </c>
      <c r="CD88" s="193" t="str">
        <f t="shared" si="440"/>
        <v/>
      </c>
      <c r="CE88" s="193" t="str">
        <f t="shared" si="440"/>
        <v/>
      </c>
      <c r="CF88" s="193" t="str">
        <f t="shared" si="440"/>
        <v/>
      </c>
      <c r="CG88" s="193" t="str">
        <f t="shared" si="440"/>
        <v/>
      </c>
      <c r="CH88" s="196">
        <f t="shared" si="453"/>
        <v>0</v>
      </c>
      <c r="CI88" s="66"/>
      <c r="CJ88" s="66"/>
      <c r="CK88" s="193" t="str">
        <f t="shared" si="441"/>
        <v/>
      </c>
      <c r="CL88" s="193" t="str">
        <f t="shared" si="441"/>
        <v/>
      </c>
      <c r="CM88" s="193" t="str">
        <f t="shared" si="441"/>
        <v/>
      </c>
      <c r="CN88" s="193" t="str">
        <f t="shared" si="441"/>
        <v/>
      </c>
      <c r="CO88" s="193" t="str">
        <f t="shared" si="441"/>
        <v/>
      </c>
      <c r="CP88" s="196">
        <f t="shared" si="393"/>
        <v>0</v>
      </c>
      <c r="CS88" s="193" t="str">
        <f t="shared" si="454"/>
        <v/>
      </c>
      <c r="CT88" s="193" t="str">
        <f t="shared" si="442"/>
        <v/>
      </c>
      <c r="CU88" s="193" t="str">
        <f t="shared" si="442"/>
        <v/>
      </c>
      <c r="CV88" s="193" t="str">
        <f t="shared" si="442"/>
        <v/>
      </c>
      <c r="CW88" s="193" t="str">
        <f t="shared" si="442"/>
        <v/>
      </c>
      <c r="CX88" s="196">
        <f t="shared" si="394"/>
        <v>0</v>
      </c>
      <c r="DA88" s="193" t="str">
        <f t="shared" si="455"/>
        <v/>
      </c>
      <c r="DB88" s="193" t="str">
        <f t="shared" si="443"/>
        <v/>
      </c>
      <c r="DC88" s="193" t="str">
        <f t="shared" si="443"/>
        <v/>
      </c>
      <c r="DD88" s="193" t="str">
        <f t="shared" si="443"/>
        <v/>
      </c>
      <c r="DE88" s="193" t="str">
        <f t="shared" si="443"/>
        <v/>
      </c>
      <c r="DF88" s="196">
        <f t="shared" si="395"/>
        <v>0</v>
      </c>
      <c r="DI88" s="193" t="str">
        <f t="shared" si="456"/>
        <v/>
      </c>
      <c r="DJ88" s="193" t="str">
        <f t="shared" si="444"/>
        <v/>
      </c>
      <c r="DK88" s="193" t="str">
        <f t="shared" si="444"/>
        <v/>
      </c>
      <c r="DL88" s="193" t="str">
        <f t="shared" si="444"/>
        <v/>
      </c>
      <c r="DM88" s="193" t="str">
        <f t="shared" si="444"/>
        <v/>
      </c>
      <c r="DN88" s="196">
        <f t="shared" si="397"/>
        <v>0</v>
      </c>
      <c r="DQ88" s="193" t="str">
        <f t="shared" si="457"/>
        <v/>
      </c>
      <c r="DR88" s="193" t="str">
        <f t="shared" si="445"/>
        <v/>
      </c>
      <c r="DS88" s="193" t="str">
        <f t="shared" si="445"/>
        <v/>
      </c>
      <c r="DT88" s="193" t="str">
        <f t="shared" si="445"/>
        <v/>
      </c>
      <c r="DU88" s="193" t="str">
        <f t="shared" si="445"/>
        <v/>
      </c>
      <c r="DV88" s="196">
        <f t="shared" si="396"/>
        <v>0</v>
      </c>
    </row>
    <row r="89" spans="1:126" ht="25.5" customHeight="1" thickBot="1">
      <c r="A89" s="19"/>
      <c r="B89" s="59"/>
      <c r="C89" s="60">
        <v>0</v>
      </c>
      <c r="D89" s="60">
        <v>0</v>
      </c>
      <c r="E89" s="61">
        <v>0</v>
      </c>
      <c r="F89" s="62"/>
      <c r="G89" s="63">
        <f>SUM(G85:G88)</f>
        <v>0</v>
      </c>
      <c r="H89" s="64">
        <f t="shared" ref="H89:K89" si="458">SUM(H85:H88)</f>
        <v>0</v>
      </c>
      <c r="I89" s="64">
        <f t="shared" si="458"/>
        <v>0</v>
      </c>
      <c r="J89" s="64">
        <f t="shared" si="458"/>
        <v>0</v>
      </c>
      <c r="K89" s="64">
        <f t="shared" si="458"/>
        <v>0</v>
      </c>
      <c r="L89" s="65"/>
      <c r="M89" s="63">
        <f>SUM(M85:M88)</f>
        <v>0</v>
      </c>
      <c r="N89" s="64">
        <f t="shared" ref="N89:Q89" si="459">SUM(N85:N88)</f>
        <v>0</v>
      </c>
      <c r="O89" s="64">
        <f t="shared" si="459"/>
        <v>0</v>
      </c>
      <c r="P89" s="64">
        <f t="shared" si="459"/>
        <v>0</v>
      </c>
      <c r="Q89" s="64">
        <f t="shared" si="459"/>
        <v>0</v>
      </c>
      <c r="R89" s="65"/>
      <c r="S89" s="63">
        <f>SUM(S85:S88)</f>
        <v>0</v>
      </c>
      <c r="T89" s="64">
        <f t="shared" ref="T89:W89" si="460">SUM(T85:T88)</f>
        <v>0</v>
      </c>
      <c r="U89" s="64">
        <f t="shared" si="460"/>
        <v>0</v>
      </c>
      <c r="V89" s="64">
        <f t="shared" si="460"/>
        <v>0</v>
      </c>
      <c r="W89" s="64">
        <f t="shared" si="460"/>
        <v>0</v>
      </c>
      <c r="X89" s="65"/>
      <c r="Y89" s="63">
        <f>SUM(Y85:Y88)</f>
        <v>0</v>
      </c>
      <c r="Z89" s="64">
        <f t="shared" ref="Z89:AC89" si="461">SUM(Z85:Z88)</f>
        <v>0</v>
      </c>
      <c r="AA89" s="64">
        <f t="shared" si="461"/>
        <v>0</v>
      </c>
      <c r="AB89" s="64">
        <f t="shared" si="461"/>
        <v>0</v>
      </c>
      <c r="AC89" s="64">
        <f t="shared" si="461"/>
        <v>0</v>
      </c>
      <c r="AD89" s="65"/>
      <c r="AE89" s="63">
        <f>SUM(AE85:AE88)</f>
        <v>0</v>
      </c>
      <c r="AF89" s="64">
        <f t="shared" ref="AF89:AI89" si="462">SUM(AF85:AF88)</f>
        <v>0</v>
      </c>
      <c r="AG89" s="64">
        <f t="shared" si="462"/>
        <v>0</v>
      </c>
      <c r="AH89" s="64">
        <f t="shared" si="462"/>
        <v>0</v>
      </c>
      <c r="AI89" s="64">
        <f t="shared" si="462"/>
        <v>0</v>
      </c>
      <c r="AJ89" s="65"/>
      <c r="AK89" s="63">
        <f>SUM(AK85:AK88)</f>
        <v>0</v>
      </c>
      <c r="AL89" s="64">
        <f t="shared" ref="AL89:AO89" si="463">SUM(AL85:AL88)</f>
        <v>0</v>
      </c>
      <c r="AM89" s="64">
        <f t="shared" si="463"/>
        <v>0</v>
      </c>
      <c r="AN89" s="64">
        <f t="shared" si="463"/>
        <v>0</v>
      </c>
      <c r="AO89" s="64">
        <f t="shared" si="463"/>
        <v>0</v>
      </c>
      <c r="AP89" s="65"/>
      <c r="BB89" s="6"/>
      <c r="BC89" s="6"/>
      <c r="BD89" s="62"/>
      <c r="BE89" s="171"/>
      <c r="BF89" s="172"/>
      <c r="BG89" s="172"/>
      <c r="BH89" s="172"/>
      <c r="BI89" s="172"/>
      <c r="BJ89" s="65"/>
      <c r="BK89" s="6"/>
      <c r="BL89" s="62"/>
      <c r="BM89" s="171"/>
      <c r="BN89" s="172"/>
      <c r="BO89" s="172"/>
      <c r="BP89" s="172"/>
      <c r="BQ89" s="172"/>
      <c r="BR89" s="65"/>
      <c r="BS89" s="6"/>
      <c r="BT89" s="62"/>
      <c r="BU89" s="23" t="str">
        <f t="shared" si="392"/>
        <v/>
      </c>
      <c r="BV89" s="23" t="str">
        <f t="shared" si="392"/>
        <v/>
      </c>
      <c r="BW89" s="23" t="str">
        <f t="shared" si="392"/>
        <v/>
      </c>
      <c r="BX89" s="23" t="str">
        <f t="shared" si="392"/>
        <v/>
      </c>
      <c r="BY89" s="23" t="str">
        <f t="shared" si="392"/>
        <v/>
      </c>
      <c r="BZ89" s="6"/>
      <c r="CA89" s="6"/>
      <c r="CB89" s="62"/>
      <c r="CC89" s="195">
        <f>SUM(CC85:CC88)</f>
        <v>0</v>
      </c>
      <c r="CD89" s="195">
        <f t="shared" ref="CD89:CG89" si="464">SUM(CD85:CD88)</f>
        <v>0</v>
      </c>
      <c r="CE89" s="195">
        <f t="shared" si="464"/>
        <v>0</v>
      </c>
      <c r="CF89" s="195">
        <f t="shared" si="464"/>
        <v>0</v>
      </c>
      <c r="CG89" s="195">
        <f t="shared" si="464"/>
        <v>0</v>
      </c>
      <c r="CH89" s="196">
        <f t="shared" si="453"/>
        <v>0</v>
      </c>
      <c r="CI89" s="66"/>
      <c r="CJ89" s="66"/>
      <c r="CK89" s="195">
        <f>SUM(CK85:CK88)</f>
        <v>0</v>
      </c>
      <c r="CL89" s="195">
        <f t="shared" ref="CL89:CO89" si="465">SUM(CL85:CL88)</f>
        <v>0</v>
      </c>
      <c r="CM89" s="195">
        <f t="shared" si="465"/>
        <v>0</v>
      </c>
      <c r="CN89" s="195">
        <f t="shared" si="465"/>
        <v>0</v>
      </c>
      <c r="CO89" s="195">
        <f t="shared" si="465"/>
        <v>0</v>
      </c>
      <c r="CP89" s="196">
        <f t="shared" si="393"/>
        <v>0</v>
      </c>
      <c r="CS89" s="195">
        <f>SUM(CS85:CS88)</f>
        <v>0</v>
      </c>
      <c r="CT89" s="195">
        <f t="shared" ref="CT89:CW89" si="466">SUM(CT85:CT88)</f>
        <v>0</v>
      </c>
      <c r="CU89" s="195">
        <f t="shared" si="466"/>
        <v>0</v>
      </c>
      <c r="CV89" s="195">
        <f t="shared" si="466"/>
        <v>0</v>
      </c>
      <c r="CW89" s="195">
        <f t="shared" si="466"/>
        <v>0</v>
      </c>
      <c r="CX89" s="196">
        <f t="shared" si="394"/>
        <v>0</v>
      </c>
      <c r="DA89" s="195">
        <f>SUM(DA85:DA88)</f>
        <v>0</v>
      </c>
      <c r="DB89" s="195">
        <f t="shared" ref="DB89:DE89" si="467">SUM(DB85:DB88)</f>
        <v>0</v>
      </c>
      <c r="DC89" s="195">
        <f t="shared" si="467"/>
        <v>0</v>
      </c>
      <c r="DD89" s="195">
        <f t="shared" si="467"/>
        <v>0</v>
      </c>
      <c r="DE89" s="195">
        <f t="shared" si="467"/>
        <v>0</v>
      </c>
      <c r="DF89" s="196">
        <f t="shared" si="395"/>
        <v>0</v>
      </c>
      <c r="DI89" s="195">
        <f>SUM(DI85:DI88)</f>
        <v>0</v>
      </c>
      <c r="DJ89" s="195">
        <f t="shared" ref="DJ89:DM89" si="468">SUM(DJ85:DJ88)</f>
        <v>0</v>
      </c>
      <c r="DK89" s="195">
        <f t="shared" si="468"/>
        <v>0</v>
      </c>
      <c r="DL89" s="195">
        <f t="shared" si="468"/>
        <v>0</v>
      </c>
      <c r="DM89" s="195">
        <f t="shared" si="468"/>
        <v>0</v>
      </c>
      <c r="DN89" s="196">
        <f t="shared" si="397"/>
        <v>0</v>
      </c>
      <c r="DQ89" s="195">
        <f>SUM(DQ85:DQ88)</f>
        <v>0</v>
      </c>
      <c r="DR89" s="195">
        <f t="shared" ref="DR89:DU89" si="469">SUM(DR85:DR88)</f>
        <v>0</v>
      </c>
      <c r="DS89" s="195">
        <f t="shared" si="469"/>
        <v>0</v>
      </c>
      <c r="DT89" s="195">
        <f t="shared" si="469"/>
        <v>0</v>
      </c>
      <c r="DU89" s="195">
        <f t="shared" si="469"/>
        <v>0</v>
      </c>
      <c r="DV89" s="196">
        <f t="shared" si="396"/>
        <v>0</v>
      </c>
    </row>
    <row r="90" spans="1:126" ht="25.5" customHeight="1">
      <c r="A90" s="19"/>
      <c r="B90" s="68" t="s">
        <v>33</v>
      </c>
      <c r="C90" s="48"/>
      <c r="D90" s="48"/>
      <c r="E90" s="49"/>
      <c r="F90" s="50" t="s">
        <v>25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2">
        <f>SUM(G90:K90)</f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2">
        <f>SUM(M90:Q90)</f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2">
        <f>SUM(S90:W90)</f>
        <v>0</v>
      </c>
      <c r="Y90" s="53">
        <v>0</v>
      </c>
      <c r="Z90" s="53">
        <v>0</v>
      </c>
      <c r="AA90" s="53">
        <v>0</v>
      </c>
      <c r="AB90" s="53">
        <v>0</v>
      </c>
      <c r="AC90" s="53">
        <v>0</v>
      </c>
      <c r="AD90" s="52">
        <f>SUM(Y90:AC90)</f>
        <v>0</v>
      </c>
      <c r="AE90" s="53">
        <v>0</v>
      </c>
      <c r="AF90" s="53">
        <v>0</v>
      </c>
      <c r="AG90" s="53">
        <v>0</v>
      </c>
      <c r="AH90" s="53">
        <v>0</v>
      </c>
      <c r="AI90" s="53">
        <v>0</v>
      </c>
      <c r="AJ90" s="52">
        <f>SUM(AE90:AI90)</f>
        <v>0</v>
      </c>
      <c r="AK90" s="53">
        <v>0</v>
      </c>
      <c r="AL90" s="53">
        <v>0</v>
      </c>
      <c r="AM90" s="53">
        <v>0</v>
      </c>
      <c r="AN90" s="53">
        <v>0</v>
      </c>
      <c r="AO90" s="53">
        <v>0</v>
      </c>
      <c r="AP90" s="52">
        <f>SUM(AK90:AO90)</f>
        <v>0</v>
      </c>
      <c r="BB90" s="6"/>
      <c r="BC90" s="6"/>
      <c r="BD90" s="50" t="s">
        <v>25</v>
      </c>
      <c r="BE90" s="170">
        <f>'SPMW - Probs. of Failure '!O$27</f>
        <v>0</v>
      </c>
      <c r="BF90" s="170">
        <f>'SPMW - Probs. of Failure '!P$27</f>
        <v>0</v>
      </c>
      <c r="BG90" s="170">
        <f>'SPMW - Probs. of Failure '!Q$27</f>
        <v>0</v>
      </c>
      <c r="BH90" s="170">
        <f>'SPMW - Probs. of Failure '!R$27</f>
        <v>0</v>
      </c>
      <c r="BI90" s="170">
        <f>'SPMW - Probs. of Failure '!S$27</f>
        <v>0</v>
      </c>
      <c r="BJ90" s="173"/>
      <c r="BK90" s="6"/>
      <c r="BL90" s="50" t="s">
        <v>25</v>
      </c>
      <c r="BM90" s="239">
        <f>IFERROR($BM2*'SPMW - Average Cons. of Failure'!$Q$27,0)</f>
        <v>0</v>
      </c>
      <c r="BN90" s="239">
        <f>IFERROR($BM2*'SPMW - Average Cons. of Failure'!$Q$27,0)</f>
        <v>0</v>
      </c>
      <c r="BO90" s="239">
        <f>IFERROR($BM2*'SPMW - Average Cons. of Failure'!$Q$27,0)</f>
        <v>0</v>
      </c>
      <c r="BP90" s="239">
        <f>IFERROR($BM2*'SPMW - Average Cons. of Failure'!$Q$27,0)</f>
        <v>0</v>
      </c>
      <c r="BQ90" s="239">
        <f>IFERROR($BM2*'SPMW - Average Cons. of Failure'!$Q$27,0)</f>
        <v>0</v>
      </c>
      <c r="BR90" s="173"/>
      <c r="BS90" s="6"/>
      <c r="BT90" s="50" t="s">
        <v>25</v>
      </c>
      <c r="BU90" s="23" t="str">
        <f t="shared" si="392"/>
        <v/>
      </c>
      <c r="BV90" s="23" t="str">
        <f t="shared" si="392"/>
        <v/>
      </c>
      <c r="BW90" s="23" t="str">
        <f t="shared" si="392"/>
        <v/>
      </c>
      <c r="BX90" s="23" t="str">
        <f t="shared" si="392"/>
        <v/>
      </c>
      <c r="BY90" s="23" t="str">
        <f t="shared" si="392"/>
        <v/>
      </c>
      <c r="BZ90" s="6"/>
      <c r="CA90" s="6"/>
      <c r="CB90" s="50" t="s">
        <v>25</v>
      </c>
      <c r="CC90" s="193" t="str">
        <f>IF(BU90="","",M90*BU90)</f>
        <v/>
      </c>
      <c r="CD90" s="193" t="str">
        <f t="shared" ref="CD90:CG93" si="470">IF(BV90="","",N90*BV90)</f>
        <v/>
      </c>
      <c r="CE90" s="193" t="str">
        <f t="shared" si="470"/>
        <v/>
      </c>
      <c r="CF90" s="193" t="str">
        <f t="shared" si="470"/>
        <v/>
      </c>
      <c r="CG90" s="193" t="str">
        <f t="shared" si="470"/>
        <v/>
      </c>
      <c r="CH90" s="196">
        <f t="shared" si="453"/>
        <v>0</v>
      </c>
      <c r="CI90" s="66"/>
      <c r="CJ90" s="66"/>
      <c r="CK90" s="193" t="str">
        <f t="shared" ref="CK90:CO93" si="471">IF(BU90="","",G90*BU90)</f>
        <v/>
      </c>
      <c r="CL90" s="193" t="str">
        <f t="shared" si="471"/>
        <v/>
      </c>
      <c r="CM90" s="193" t="str">
        <f t="shared" si="471"/>
        <v/>
      </c>
      <c r="CN90" s="193" t="str">
        <f t="shared" si="471"/>
        <v/>
      </c>
      <c r="CO90" s="193" t="str">
        <f t="shared" si="471"/>
        <v/>
      </c>
      <c r="CP90" s="196">
        <f t="shared" si="393"/>
        <v>0</v>
      </c>
      <c r="CS90" s="193" t="str">
        <f>IF(BU90="","",Y90*BU90)</f>
        <v/>
      </c>
      <c r="CT90" s="193" t="str">
        <f t="shared" ref="CT90:CW93" si="472">IF(BV90="","",Z90*BV90)</f>
        <v/>
      </c>
      <c r="CU90" s="193" t="str">
        <f t="shared" si="472"/>
        <v/>
      </c>
      <c r="CV90" s="193" t="str">
        <f t="shared" si="472"/>
        <v/>
      </c>
      <c r="CW90" s="193" t="str">
        <f t="shared" si="472"/>
        <v/>
      </c>
      <c r="CX90" s="196">
        <f t="shared" si="394"/>
        <v>0</v>
      </c>
      <c r="DA90" s="193" t="str">
        <f>IF(BU90="","",(S90+Y90)*BU90)</f>
        <v/>
      </c>
      <c r="DB90" s="193" t="str">
        <f t="shared" ref="DB90:DE93" si="473">IF(BV90="","",(T90+Z90)*BV90)</f>
        <v/>
      </c>
      <c r="DC90" s="193" t="str">
        <f t="shared" si="473"/>
        <v/>
      </c>
      <c r="DD90" s="193" t="str">
        <f t="shared" si="473"/>
        <v/>
      </c>
      <c r="DE90" s="193" t="str">
        <f t="shared" si="473"/>
        <v/>
      </c>
      <c r="DF90" s="196">
        <f t="shared" si="395"/>
        <v>0</v>
      </c>
      <c r="DI90" s="193" t="str">
        <f>IF(BU90="","",AK90*BU90)</f>
        <v/>
      </c>
      <c r="DJ90" s="193" t="str">
        <f t="shared" ref="DJ90:DM93" si="474">IF(BV90="","",AL90*BV90)</f>
        <v/>
      </c>
      <c r="DK90" s="193" t="str">
        <f t="shared" si="474"/>
        <v/>
      </c>
      <c r="DL90" s="193" t="str">
        <f t="shared" si="474"/>
        <v/>
      </c>
      <c r="DM90" s="193" t="str">
        <f t="shared" si="474"/>
        <v/>
      </c>
      <c r="DN90" s="196">
        <f t="shared" si="397"/>
        <v>0</v>
      </c>
      <c r="DQ90" s="193" t="str">
        <f>IF(BU90="","",(AE90+AK90)*BU90)</f>
        <v/>
      </c>
      <c r="DR90" s="193" t="str">
        <f t="shared" ref="DR90:DU93" si="475">IF(BV90="","",(AF90+AL90)*BV90)</f>
        <v/>
      </c>
      <c r="DS90" s="193" t="str">
        <f t="shared" si="475"/>
        <v/>
      </c>
      <c r="DT90" s="193" t="str">
        <f t="shared" si="475"/>
        <v/>
      </c>
      <c r="DU90" s="193" t="str">
        <f t="shared" si="475"/>
        <v/>
      </c>
      <c r="DV90" s="196">
        <f t="shared" si="396"/>
        <v>0</v>
      </c>
    </row>
    <row r="91" spans="1:126" ht="25.5" customHeight="1">
      <c r="A91" s="19"/>
      <c r="B91" s="54"/>
      <c r="C91" s="55"/>
      <c r="D91" s="55"/>
      <c r="E91" s="56"/>
      <c r="F91" s="57" t="s">
        <v>27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8">
        <f t="shared" ref="L91:L93" si="476">SUM(G91:K91)</f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8">
        <f t="shared" ref="R91:R93" si="477">SUM(M91:Q91)</f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8">
        <f t="shared" ref="X91:X93" si="478">SUM(S91:W91)</f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8">
        <f t="shared" ref="AD91:AD93" si="479">SUM(Y91:AC91)</f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8">
        <f t="shared" ref="AJ91:AJ93" si="480">SUM(AE91:AI91)</f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0</v>
      </c>
      <c r="AP91" s="58">
        <f t="shared" ref="AP91:AP93" si="481">SUM(AK91:AO91)</f>
        <v>0</v>
      </c>
      <c r="BB91" s="6"/>
      <c r="BC91" s="6"/>
      <c r="BD91" s="57" t="s">
        <v>27</v>
      </c>
      <c r="BE91" s="170">
        <f>'SPMW - Probs. of Failure '!O$27</f>
        <v>0</v>
      </c>
      <c r="BF91" s="170">
        <f>'SPMW - Probs. of Failure '!P$27</f>
        <v>0</v>
      </c>
      <c r="BG91" s="170">
        <f>'SPMW - Probs. of Failure '!Q$27</f>
        <v>0</v>
      </c>
      <c r="BH91" s="170">
        <f>'SPMW - Probs. of Failure '!R$27</f>
        <v>0</v>
      </c>
      <c r="BI91" s="170">
        <f>'SPMW - Probs. of Failure '!S$27</f>
        <v>0</v>
      </c>
      <c r="BJ91" s="174"/>
      <c r="BK91" s="6"/>
      <c r="BL91" s="57" t="s">
        <v>27</v>
      </c>
      <c r="BM91" s="239">
        <f>IFERROR($BM3*'SPMW - Average Cons. of Failure'!$Q$27,0)</f>
        <v>0</v>
      </c>
      <c r="BN91" s="239">
        <f>IFERROR($BM3*'SPMW - Average Cons. of Failure'!$Q$27,0)</f>
        <v>0</v>
      </c>
      <c r="BO91" s="239">
        <f>IFERROR($BM3*'SPMW - Average Cons. of Failure'!$Q$27,0)</f>
        <v>0</v>
      </c>
      <c r="BP91" s="239">
        <f>IFERROR($BM3*'SPMW - Average Cons. of Failure'!$Q$27,0)</f>
        <v>0</v>
      </c>
      <c r="BQ91" s="239">
        <f>IFERROR($BM3*'SPMW - Average Cons. of Failure'!$Q$27,0)</f>
        <v>0</v>
      </c>
      <c r="BR91" s="174"/>
      <c r="BS91" s="6"/>
      <c r="BT91" s="57" t="s">
        <v>27</v>
      </c>
      <c r="BU91" s="23" t="str">
        <f t="shared" si="392"/>
        <v/>
      </c>
      <c r="BV91" s="23" t="str">
        <f t="shared" si="392"/>
        <v/>
      </c>
      <c r="BW91" s="23" t="str">
        <f t="shared" si="392"/>
        <v/>
      </c>
      <c r="BX91" s="23" t="str">
        <f t="shared" si="392"/>
        <v/>
      </c>
      <c r="BY91" s="23" t="str">
        <f t="shared" si="392"/>
        <v/>
      </c>
      <c r="BZ91" s="6"/>
      <c r="CA91" s="6"/>
      <c r="CB91" s="57" t="s">
        <v>27</v>
      </c>
      <c r="CC91" s="193" t="str">
        <f t="shared" ref="CC91:CC93" si="482">IF(BU91="","",M91*BU91)</f>
        <v/>
      </c>
      <c r="CD91" s="193" t="str">
        <f t="shared" si="470"/>
        <v/>
      </c>
      <c r="CE91" s="193" t="str">
        <f t="shared" si="470"/>
        <v/>
      </c>
      <c r="CF91" s="193" t="str">
        <f t="shared" si="470"/>
        <v/>
      </c>
      <c r="CG91" s="193" t="str">
        <f t="shared" si="470"/>
        <v/>
      </c>
      <c r="CH91" s="196">
        <f t="shared" si="453"/>
        <v>0</v>
      </c>
      <c r="CI91" s="66"/>
      <c r="CJ91" s="66"/>
      <c r="CK91" s="193" t="str">
        <f t="shared" si="471"/>
        <v/>
      </c>
      <c r="CL91" s="193" t="str">
        <f t="shared" si="471"/>
        <v/>
      </c>
      <c r="CM91" s="193" t="str">
        <f t="shared" si="471"/>
        <v/>
      </c>
      <c r="CN91" s="193" t="str">
        <f t="shared" si="471"/>
        <v/>
      </c>
      <c r="CO91" s="193" t="str">
        <f t="shared" si="471"/>
        <v/>
      </c>
      <c r="CP91" s="196">
        <f t="shared" si="393"/>
        <v>0</v>
      </c>
      <c r="CS91" s="193" t="str">
        <f t="shared" ref="CS91:CS93" si="483">IF(BU91="","",Y91*BU91)</f>
        <v/>
      </c>
      <c r="CT91" s="193" t="str">
        <f t="shared" si="472"/>
        <v/>
      </c>
      <c r="CU91" s="193" t="str">
        <f t="shared" si="472"/>
        <v/>
      </c>
      <c r="CV91" s="193" t="str">
        <f t="shared" si="472"/>
        <v/>
      </c>
      <c r="CW91" s="193" t="str">
        <f t="shared" si="472"/>
        <v/>
      </c>
      <c r="CX91" s="196">
        <f t="shared" si="394"/>
        <v>0</v>
      </c>
      <c r="DA91" s="193" t="str">
        <f t="shared" ref="DA91:DA93" si="484">IF(BU91="","",(S91+Y91)*BU91)</f>
        <v/>
      </c>
      <c r="DB91" s="193" t="str">
        <f t="shared" si="473"/>
        <v/>
      </c>
      <c r="DC91" s="193" t="str">
        <f t="shared" si="473"/>
        <v/>
      </c>
      <c r="DD91" s="193" t="str">
        <f t="shared" si="473"/>
        <v/>
      </c>
      <c r="DE91" s="193" t="str">
        <f t="shared" si="473"/>
        <v/>
      </c>
      <c r="DF91" s="196">
        <f t="shared" si="395"/>
        <v>0</v>
      </c>
      <c r="DI91" s="193" t="str">
        <f t="shared" ref="DI91:DI93" si="485">IF(BU91="","",AK91*BU91)</f>
        <v/>
      </c>
      <c r="DJ91" s="193" t="str">
        <f t="shared" si="474"/>
        <v/>
      </c>
      <c r="DK91" s="193" t="str">
        <f t="shared" si="474"/>
        <v/>
      </c>
      <c r="DL91" s="193" t="str">
        <f t="shared" si="474"/>
        <v/>
      </c>
      <c r="DM91" s="193" t="str">
        <f t="shared" si="474"/>
        <v/>
      </c>
      <c r="DN91" s="196">
        <f t="shared" si="397"/>
        <v>0</v>
      </c>
      <c r="DQ91" s="193" t="str">
        <f t="shared" ref="DQ91:DQ93" si="486">IF(BU91="","",(AE91+AK91)*BU91)</f>
        <v/>
      </c>
      <c r="DR91" s="193" t="str">
        <f t="shared" si="475"/>
        <v/>
      </c>
      <c r="DS91" s="193" t="str">
        <f t="shared" si="475"/>
        <v/>
      </c>
      <c r="DT91" s="193" t="str">
        <f t="shared" si="475"/>
        <v/>
      </c>
      <c r="DU91" s="193" t="str">
        <f t="shared" si="475"/>
        <v/>
      </c>
      <c r="DV91" s="196">
        <f t="shared" si="396"/>
        <v>0</v>
      </c>
    </row>
    <row r="92" spans="1:126" ht="25.5" customHeight="1">
      <c r="A92" s="19"/>
      <c r="B92" s="54"/>
      <c r="C92" s="55"/>
      <c r="D92" s="55"/>
      <c r="E92" s="56"/>
      <c r="F92" s="57" t="s">
        <v>29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8">
        <f t="shared" si="476"/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8">
        <f t="shared" si="477"/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8">
        <f t="shared" si="478"/>
        <v>0</v>
      </c>
      <c r="Y92" s="51">
        <v>0</v>
      </c>
      <c r="Z92" s="51">
        <v>0</v>
      </c>
      <c r="AA92" s="51">
        <v>0</v>
      </c>
      <c r="AB92" s="51">
        <v>0</v>
      </c>
      <c r="AC92" s="51">
        <v>0</v>
      </c>
      <c r="AD92" s="58">
        <f t="shared" si="479"/>
        <v>0</v>
      </c>
      <c r="AE92" s="51">
        <v>0</v>
      </c>
      <c r="AF92" s="51">
        <v>0</v>
      </c>
      <c r="AG92" s="51">
        <v>0</v>
      </c>
      <c r="AH92" s="51">
        <v>0</v>
      </c>
      <c r="AI92" s="51">
        <v>0</v>
      </c>
      <c r="AJ92" s="58">
        <f t="shared" si="480"/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0</v>
      </c>
      <c r="AP92" s="58">
        <f t="shared" si="481"/>
        <v>0</v>
      </c>
      <c r="BB92" s="6"/>
      <c r="BC92" s="6"/>
      <c r="BD92" s="57" t="s">
        <v>29</v>
      </c>
      <c r="BE92" s="170">
        <f>'SPMW - Probs. of Failure '!O$27</f>
        <v>0</v>
      </c>
      <c r="BF92" s="170">
        <f>'SPMW - Probs. of Failure '!P$27</f>
        <v>0</v>
      </c>
      <c r="BG92" s="170">
        <f>'SPMW - Probs. of Failure '!Q$27</f>
        <v>0</v>
      </c>
      <c r="BH92" s="170">
        <f>'SPMW - Probs. of Failure '!R$27</f>
        <v>0</v>
      </c>
      <c r="BI92" s="170">
        <f>'SPMW - Probs. of Failure '!S$27</f>
        <v>0</v>
      </c>
      <c r="BJ92" s="174"/>
      <c r="BK92" s="6"/>
      <c r="BL92" s="57" t="s">
        <v>29</v>
      </c>
      <c r="BM92" s="239">
        <f>IFERROR($BM4*'SPMW - Average Cons. of Failure'!$Q$27,0)</f>
        <v>0</v>
      </c>
      <c r="BN92" s="239">
        <f>IFERROR($BM4*'SPMW - Average Cons. of Failure'!$Q$27,0)</f>
        <v>0</v>
      </c>
      <c r="BO92" s="239">
        <f>IFERROR($BM4*'SPMW - Average Cons. of Failure'!$Q$27,0)</f>
        <v>0</v>
      </c>
      <c r="BP92" s="239">
        <f>IFERROR($BM4*'SPMW - Average Cons. of Failure'!$Q$27,0)</f>
        <v>0</v>
      </c>
      <c r="BQ92" s="239">
        <f>IFERROR($BM4*'SPMW - Average Cons. of Failure'!$Q$27,0)</f>
        <v>0</v>
      </c>
      <c r="BR92" s="174"/>
      <c r="BS92" s="6"/>
      <c r="BT92" s="57" t="s">
        <v>29</v>
      </c>
      <c r="BU92" s="23" t="str">
        <f t="shared" si="392"/>
        <v/>
      </c>
      <c r="BV92" s="23" t="str">
        <f t="shared" si="392"/>
        <v/>
      </c>
      <c r="BW92" s="23" t="str">
        <f t="shared" si="392"/>
        <v/>
      </c>
      <c r="BX92" s="23" t="str">
        <f t="shared" si="392"/>
        <v/>
      </c>
      <c r="BY92" s="23" t="str">
        <f t="shared" si="392"/>
        <v/>
      </c>
      <c r="BZ92" s="6"/>
      <c r="CA92" s="6"/>
      <c r="CB92" s="57" t="s">
        <v>29</v>
      </c>
      <c r="CC92" s="193" t="str">
        <f t="shared" si="482"/>
        <v/>
      </c>
      <c r="CD92" s="193" t="str">
        <f t="shared" si="470"/>
        <v/>
      </c>
      <c r="CE92" s="193" t="str">
        <f t="shared" si="470"/>
        <v/>
      </c>
      <c r="CF92" s="193" t="str">
        <f t="shared" si="470"/>
        <v/>
      </c>
      <c r="CG92" s="193" t="str">
        <f t="shared" si="470"/>
        <v/>
      </c>
      <c r="CH92" s="196">
        <f t="shared" si="453"/>
        <v>0</v>
      </c>
      <c r="CI92" s="66"/>
      <c r="CJ92" s="66"/>
      <c r="CK92" s="193" t="str">
        <f t="shared" si="471"/>
        <v/>
      </c>
      <c r="CL92" s="193" t="str">
        <f t="shared" si="471"/>
        <v/>
      </c>
      <c r="CM92" s="193" t="str">
        <f t="shared" si="471"/>
        <v/>
      </c>
      <c r="CN92" s="193" t="str">
        <f t="shared" si="471"/>
        <v/>
      </c>
      <c r="CO92" s="193" t="str">
        <f t="shared" si="471"/>
        <v/>
      </c>
      <c r="CP92" s="196">
        <f t="shared" si="393"/>
        <v>0</v>
      </c>
      <c r="CS92" s="193" t="str">
        <f t="shared" si="483"/>
        <v/>
      </c>
      <c r="CT92" s="193" t="str">
        <f t="shared" si="472"/>
        <v/>
      </c>
      <c r="CU92" s="193" t="str">
        <f t="shared" si="472"/>
        <v/>
      </c>
      <c r="CV92" s="193" t="str">
        <f t="shared" si="472"/>
        <v/>
      </c>
      <c r="CW92" s="193" t="str">
        <f t="shared" si="472"/>
        <v/>
      </c>
      <c r="CX92" s="196">
        <f t="shared" si="394"/>
        <v>0</v>
      </c>
      <c r="DA92" s="193" t="str">
        <f t="shared" si="484"/>
        <v/>
      </c>
      <c r="DB92" s="193" t="str">
        <f t="shared" si="473"/>
        <v/>
      </c>
      <c r="DC92" s="193" t="str">
        <f t="shared" si="473"/>
        <v/>
      </c>
      <c r="DD92" s="193" t="str">
        <f t="shared" si="473"/>
        <v/>
      </c>
      <c r="DE92" s="193" t="str">
        <f t="shared" si="473"/>
        <v/>
      </c>
      <c r="DF92" s="196">
        <f t="shared" si="395"/>
        <v>0</v>
      </c>
      <c r="DI92" s="193" t="str">
        <f t="shared" si="485"/>
        <v/>
      </c>
      <c r="DJ92" s="193" t="str">
        <f t="shared" si="474"/>
        <v/>
      </c>
      <c r="DK92" s="193" t="str">
        <f t="shared" si="474"/>
        <v/>
      </c>
      <c r="DL92" s="193" t="str">
        <f t="shared" si="474"/>
        <v/>
      </c>
      <c r="DM92" s="193" t="str">
        <f t="shared" si="474"/>
        <v/>
      </c>
      <c r="DN92" s="196">
        <f t="shared" si="397"/>
        <v>0</v>
      </c>
      <c r="DQ92" s="193" t="str">
        <f t="shared" si="486"/>
        <v/>
      </c>
      <c r="DR92" s="193" t="str">
        <f t="shared" si="475"/>
        <v/>
      </c>
      <c r="DS92" s="193" t="str">
        <f t="shared" si="475"/>
        <v/>
      </c>
      <c r="DT92" s="193" t="str">
        <f t="shared" si="475"/>
        <v/>
      </c>
      <c r="DU92" s="193" t="str">
        <f t="shared" si="475"/>
        <v/>
      </c>
      <c r="DV92" s="196">
        <f t="shared" si="396"/>
        <v>0</v>
      </c>
    </row>
    <row r="93" spans="1:126" ht="25.5" customHeight="1">
      <c r="A93" s="19"/>
      <c r="B93" s="54"/>
      <c r="C93" s="55"/>
      <c r="D93" s="55"/>
      <c r="E93" s="56"/>
      <c r="F93" s="57" t="s">
        <v>30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8">
        <f t="shared" si="476"/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8">
        <f t="shared" si="477"/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8">
        <f t="shared" si="478"/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8">
        <f t="shared" si="479"/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8">
        <f t="shared" si="480"/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0</v>
      </c>
      <c r="AP93" s="58">
        <f t="shared" si="481"/>
        <v>0</v>
      </c>
      <c r="BB93" s="6"/>
      <c r="BC93" s="6"/>
      <c r="BD93" s="57" t="s">
        <v>30</v>
      </c>
      <c r="BE93" s="170">
        <f>'SPMW - Probs. of Failure '!O$27</f>
        <v>0</v>
      </c>
      <c r="BF93" s="170">
        <f>'SPMW - Probs. of Failure '!P$27</f>
        <v>0</v>
      </c>
      <c r="BG93" s="170">
        <f>'SPMW - Probs. of Failure '!Q$27</f>
        <v>0</v>
      </c>
      <c r="BH93" s="170">
        <f>'SPMW - Probs. of Failure '!R$27</f>
        <v>0</v>
      </c>
      <c r="BI93" s="170">
        <f>'SPMW - Probs. of Failure '!S$27</f>
        <v>0</v>
      </c>
      <c r="BJ93" s="174"/>
      <c r="BK93" s="6"/>
      <c r="BL93" s="57" t="s">
        <v>30</v>
      </c>
      <c r="BM93" s="239">
        <f>IFERROR($BM5*'SPMW - Average Cons. of Failure'!$Q$27,0)</f>
        <v>0</v>
      </c>
      <c r="BN93" s="239">
        <f>IFERROR($BM5*'SPMW - Average Cons. of Failure'!$Q$27,0)</f>
        <v>0</v>
      </c>
      <c r="BO93" s="239">
        <f>IFERROR($BM5*'SPMW - Average Cons. of Failure'!$Q$27,0)</f>
        <v>0</v>
      </c>
      <c r="BP93" s="239">
        <f>IFERROR($BM5*'SPMW - Average Cons. of Failure'!$Q$27,0)</f>
        <v>0</v>
      </c>
      <c r="BQ93" s="239">
        <f>IFERROR($BM5*'SPMW - Average Cons. of Failure'!$Q$27,0)</f>
        <v>0</v>
      </c>
      <c r="BR93" s="174"/>
      <c r="BS93" s="6"/>
      <c r="BT93" s="57" t="s">
        <v>30</v>
      </c>
      <c r="BU93" s="23" t="str">
        <f t="shared" si="392"/>
        <v/>
      </c>
      <c r="BV93" s="23" t="str">
        <f t="shared" si="392"/>
        <v/>
      </c>
      <c r="BW93" s="23" t="str">
        <f t="shared" si="392"/>
        <v/>
      </c>
      <c r="BX93" s="23" t="str">
        <f t="shared" si="392"/>
        <v/>
      </c>
      <c r="BY93" s="23" t="str">
        <f t="shared" si="392"/>
        <v/>
      </c>
      <c r="BZ93" s="6"/>
      <c r="CA93" s="6"/>
      <c r="CB93" s="57" t="s">
        <v>30</v>
      </c>
      <c r="CC93" s="193" t="str">
        <f t="shared" si="482"/>
        <v/>
      </c>
      <c r="CD93" s="193" t="str">
        <f t="shared" si="470"/>
        <v/>
      </c>
      <c r="CE93" s="193" t="str">
        <f t="shared" si="470"/>
        <v/>
      </c>
      <c r="CF93" s="193" t="str">
        <f t="shared" si="470"/>
        <v/>
      </c>
      <c r="CG93" s="193" t="str">
        <f t="shared" si="470"/>
        <v/>
      </c>
      <c r="CH93" s="196">
        <f t="shared" si="453"/>
        <v>0</v>
      </c>
      <c r="CI93" s="66"/>
      <c r="CJ93" s="66"/>
      <c r="CK93" s="193" t="str">
        <f t="shared" si="471"/>
        <v/>
      </c>
      <c r="CL93" s="193" t="str">
        <f t="shared" si="471"/>
        <v/>
      </c>
      <c r="CM93" s="193" t="str">
        <f t="shared" si="471"/>
        <v/>
      </c>
      <c r="CN93" s="193" t="str">
        <f t="shared" si="471"/>
        <v/>
      </c>
      <c r="CO93" s="193" t="str">
        <f t="shared" si="471"/>
        <v/>
      </c>
      <c r="CP93" s="196">
        <f t="shared" si="393"/>
        <v>0</v>
      </c>
      <c r="CS93" s="193" t="str">
        <f t="shared" si="483"/>
        <v/>
      </c>
      <c r="CT93" s="193" t="str">
        <f t="shared" si="472"/>
        <v/>
      </c>
      <c r="CU93" s="193" t="str">
        <f t="shared" si="472"/>
        <v/>
      </c>
      <c r="CV93" s="193" t="str">
        <f t="shared" si="472"/>
        <v/>
      </c>
      <c r="CW93" s="193" t="str">
        <f t="shared" si="472"/>
        <v/>
      </c>
      <c r="CX93" s="196">
        <f t="shared" si="394"/>
        <v>0</v>
      </c>
      <c r="DA93" s="193" t="str">
        <f t="shared" si="484"/>
        <v/>
      </c>
      <c r="DB93" s="193" t="str">
        <f t="shared" si="473"/>
        <v/>
      </c>
      <c r="DC93" s="193" t="str">
        <f t="shared" si="473"/>
        <v/>
      </c>
      <c r="DD93" s="193" t="str">
        <f t="shared" si="473"/>
        <v/>
      </c>
      <c r="DE93" s="193" t="str">
        <f t="shared" si="473"/>
        <v/>
      </c>
      <c r="DF93" s="196">
        <f t="shared" si="395"/>
        <v>0</v>
      </c>
      <c r="DI93" s="193" t="str">
        <f t="shared" si="485"/>
        <v/>
      </c>
      <c r="DJ93" s="193" t="str">
        <f t="shared" si="474"/>
        <v/>
      </c>
      <c r="DK93" s="193" t="str">
        <f t="shared" si="474"/>
        <v/>
      </c>
      <c r="DL93" s="193" t="str">
        <f t="shared" si="474"/>
        <v/>
      </c>
      <c r="DM93" s="193" t="str">
        <f t="shared" si="474"/>
        <v/>
      </c>
      <c r="DN93" s="196">
        <f t="shared" si="397"/>
        <v>0</v>
      </c>
      <c r="DQ93" s="193" t="str">
        <f t="shared" si="486"/>
        <v/>
      </c>
      <c r="DR93" s="193" t="str">
        <f t="shared" si="475"/>
        <v/>
      </c>
      <c r="DS93" s="193" t="str">
        <f t="shared" si="475"/>
        <v/>
      </c>
      <c r="DT93" s="193" t="str">
        <f t="shared" si="475"/>
        <v/>
      </c>
      <c r="DU93" s="193" t="str">
        <f t="shared" si="475"/>
        <v/>
      </c>
      <c r="DV93" s="196">
        <f t="shared" si="396"/>
        <v>0</v>
      </c>
    </row>
    <row r="94" spans="1:126" ht="25.5" customHeight="1" thickBot="1">
      <c r="A94" s="19"/>
      <c r="B94" s="59"/>
      <c r="C94" s="60">
        <v>0</v>
      </c>
      <c r="D94" s="60">
        <v>0</v>
      </c>
      <c r="E94" s="61">
        <v>0</v>
      </c>
      <c r="F94" s="62"/>
      <c r="G94" s="63">
        <f>SUM(G90:G93)</f>
        <v>0</v>
      </c>
      <c r="H94" s="64">
        <f t="shared" ref="H94:K94" si="487">SUM(H90:H93)</f>
        <v>0</v>
      </c>
      <c r="I94" s="64">
        <f t="shared" si="487"/>
        <v>0</v>
      </c>
      <c r="J94" s="64">
        <f t="shared" si="487"/>
        <v>0</v>
      </c>
      <c r="K94" s="64">
        <f t="shared" si="487"/>
        <v>0</v>
      </c>
      <c r="L94" s="65"/>
      <c r="M94" s="63">
        <f>SUM(M90:M93)</f>
        <v>0</v>
      </c>
      <c r="N94" s="64">
        <f t="shared" ref="N94:Q94" si="488">SUM(N90:N93)</f>
        <v>0</v>
      </c>
      <c r="O94" s="64">
        <f t="shared" si="488"/>
        <v>0</v>
      </c>
      <c r="P94" s="64">
        <f t="shared" si="488"/>
        <v>0</v>
      </c>
      <c r="Q94" s="64">
        <f t="shared" si="488"/>
        <v>0</v>
      </c>
      <c r="R94" s="65"/>
      <c r="S94" s="63">
        <f>SUM(S90:S93)</f>
        <v>0</v>
      </c>
      <c r="T94" s="64">
        <f t="shared" ref="T94:W94" si="489">SUM(T90:T93)</f>
        <v>0</v>
      </c>
      <c r="U94" s="64">
        <f t="shared" si="489"/>
        <v>0</v>
      </c>
      <c r="V94" s="64">
        <f t="shared" si="489"/>
        <v>0</v>
      </c>
      <c r="W94" s="64">
        <f t="shared" si="489"/>
        <v>0</v>
      </c>
      <c r="X94" s="65"/>
      <c r="Y94" s="63">
        <f>SUM(Y90:Y93)</f>
        <v>0</v>
      </c>
      <c r="Z94" s="64">
        <f t="shared" ref="Z94:AC94" si="490">SUM(Z90:Z93)</f>
        <v>0</v>
      </c>
      <c r="AA94" s="64">
        <f t="shared" si="490"/>
        <v>0</v>
      </c>
      <c r="AB94" s="64">
        <f t="shared" si="490"/>
        <v>0</v>
      </c>
      <c r="AC94" s="64">
        <f t="shared" si="490"/>
        <v>0</v>
      </c>
      <c r="AD94" s="65"/>
      <c r="AE94" s="63">
        <f>SUM(AE90:AE93)</f>
        <v>0</v>
      </c>
      <c r="AF94" s="64">
        <f t="shared" ref="AF94:AI94" si="491">SUM(AF90:AF93)</f>
        <v>0</v>
      </c>
      <c r="AG94" s="64">
        <f t="shared" si="491"/>
        <v>0</v>
      </c>
      <c r="AH94" s="64">
        <f t="shared" si="491"/>
        <v>0</v>
      </c>
      <c r="AI94" s="64">
        <f t="shared" si="491"/>
        <v>0</v>
      </c>
      <c r="AJ94" s="65"/>
      <c r="AK94" s="63">
        <f>SUM(AK90:AK93)</f>
        <v>0</v>
      </c>
      <c r="AL94" s="64">
        <f t="shared" ref="AL94:AO94" si="492">SUM(AL90:AL93)</f>
        <v>0</v>
      </c>
      <c r="AM94" s="64">
        <f t="shared" si="492"/>
        <v>0</v>
      </c>
      <c r="AN94" s="64">
        <f t="shared" si="492"/>
        <v>0</v>
      </c>
      <c r="AO94" s="64">
        <f t="shared" si="492"/>
        <v>0</v>
      </c>
      <c r="AP94" s="65"/>
      <c r="BB94" s="6"/>
      <c r="BC94" s="6"/>
      <c r="BD94" s="62"/>
      <c r="BE94" s="171"/>
      <c r="BF94" s="172"/>
      <c r="BG94" s="172"/>
      <c r="BH94" s="172"/>
      <c r="BI94" s="172"/>
      <c r="BJ94" s="65"/>
      <c r="BK94" s="6"/>
      <c r="BL94" s="62"/>
      <c r="BM94" s="171"/>
      <c r="BN94" s="172"/>
      <c r="BO94" s="172"/>
      <c r="BP94" s="172"/>
      <c r="BQ94" s="172"/>
      <c r="BR94" s="65"/>
      <c r="BS94" s="6"/>
      <c r="BT94" s="62"/>
      <c r="BU94" s="23" t="str">
        <f t="shared" si="392"/>
        <v/>
      </c>
      <c r="BV94" s="23" t="str">
        <f t="shared" si="392"/>
        <v/>
      </c>
      <c r="BW94" s="23" t="str">
        <f t="shared" si="392"/>
        <v/>
      </c>
      <c r="BX94" s="23" t="str">
        <f t="shared" si="392"/>
        <v/>
      </c>
      <c r="BY94" s="23" t="str">
        <f t="shared" si="392"/>
        <v/>
      </c>
      <c r="BZ94" s="6"/>
      <c r="CA94" s="6"/>
      <c r="CB94" s="62"/>
      <c r="CC94" s="195">
        <f>SUM(CC90:CC93)</f>
        <v>0</v>
      </c>
      <c r="CD94" s="195">
        <f t="shared" ref="CD94:CG94" si="493">SUM(CD90:CD93)</f>
        <v>0</v>
      </c>
      <c r="CE94" s="195">
        <f t="shared" si="493"/>
        <v>0</v>
      </c>
      <c r="CF94" s="195">
        <f t="shared" si="493"/>
        <v>0</v>
      </c>
      <c r="CG94" s="195">
        <f t="shared" si="493"/>
        <v>0</v>
      </c>
      <c r="CH94" s="196">
        <f t="shared" si="453"/>
        <v>0</v>
      </c>
      <c r="CI94" s="66"/>
      <c r="CJ94" s="66"/>
      <c r="CK94" s="195">
        <f>SUM(CK90:CK93)</f>
        <v>0</v>
      </c>
      <c r="CL94" s="195">
        <f t="shared" ref="CL94:CO94" si="494">SUM(CL90:CL93)</f>
        <v>0</v>
      </c>
      <c r="CM94" s="195">
        <f t="shared" si="494"/>
        <v>0</v>
      </c>
      <c r="CN94" s="195">
        <f t="shared" si="494"/>
        <v>0</v>
      </c>
      <c r="CO94" s="195">
        <f t="shared" si="494"/>
        <v>0</v>
      </c>
      <c r="CP94" s="196">
        <f t="shared" si="393"/>
        <v>0</v>
      </c>
      <c r="CS94" s="195">
        <f>SUM(CS90:CS93)</f>
        <v>0</v>
      </c>
      <c r="CT94" s="195">
        <f t="shared" ref="CT94:CW94" si="495">SUM(CT90:CT93)</f>
        <v>0</v>
      </c>
      <c r="CU94" s="195">
        <f t="shared" si="495"/>
        <v>0</v>
      </c>
      <c r="CV94" s="195">
        <f t="shared" si="495"/>
        <v>0</v>
      </c>
      <c r="CW94" s="195">
        <f t="shared" si="495"/>
        <v>0</v>
      </c>
      <c r="CX94" s="196">
        <f t="shared" si="394"/>
        <v>0</v>
      </c>
      <c r="DA94" s="195">
        <f>SUM(DA90:DA93)</f>
        <v>0</v>
      </c>
      <c r="DB94" s="195">
        <f t="shared" ref="DB94:DE94" si="496">SUM(DB90:DB93)</f>
        <v>0</v>
      </c>
      <c r="DC94" s="195">
        <f t="shared" si="496"/>
        <v>0</v>
      </c>
      <c r="DD94" s="195">
        <f t="shared" si="496"/>
        <v>0</v>
      </c>
      <c r="DE94" s="195">
        <f t="shared" si="496"/>
        <v>0</v>
      </c>
      <c r="DF94" s="196">
        <f t="shared" si="395"/>
        <v>0</v>
      </c>
      <c r="DI94" s="195">
        <f t="shared" ref="DI94:DM94" si="497">SUM(DI90:DI93)</f>
        <v>0</v>
      </c>
      <c r="DJ94" s="195">
        <f t="shared" si="497"/>
        <v>0</v>
      </c>
      <c r="DK94" s="195">
        <f t="shared" si="497"/>
        <v>0</v>
      </c>
      <c r="DL94" s="195">
        <f t="shared" si="497"/>
        <v>0</v>
      </c>
      <c r="DM94" s="195">
        <f t="shared" si="497"/>
        <v>0</v>
      </c>
      <c r="DN94" s="196">
        <f t="shared" si="397"/>
        <v>0</v>
      </c>
      <c r="DQ94" s="195">
        <f>SUM(DQ90:DQ93)</f>
        <v>0</v>
      </c>
      <c r="DR94" s="195">
        <f t="shared" ref="DR94:DU94" si="498">SUM(DR90:DR93)</f>
        <v>0</v>
      </c>
      <c r="DS94" s="195">
        <f t="shared" si="498"/>
        <v>0</v>
      </c>
      <c r="DT94" s="195">
        <f t="shared" si="498"/>
        <v>0</v>
      </c>
      <c r="DU94" s="195">
        <f t="shared" si="498"/>
        <v>0</v>
      </c>
      <c r="DV94" s="196">
        <f t="shared" si="396"/>
        <v>0</v>
      </c>
    </row>
    <row r="95" spans="1:126" ht="25.5" customHeight="1">
      <c r="A95" s="19"/>
      <c r="B95" s="68" t="s">
        <v>33</v>
      </c>
      <c r="C95" s="48"/>
      <c r="D95" s="48"/>
      <c r="E95" s="49"/>
      <c r="F95" s="50" t="s">
        <v>25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2">
        <f>SUM(G95:K95)</f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2">
        <f>SUM(M95:Q95)</f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2">
        <f>SUM(S95:W95)</f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2">
        <f>SUM(Y95:AC95)</f>
        <v>0</v>
      </c>
      <c r="AE95" s="53">
        <v>0</v>
      </c>
      <c r="AF95" s="53">
        <v>0</v>
      </c>
      <c r="AG95" s="53">
        <v>0</v>
      </c>
      <c r="AH95" s="53">
        <v>0</v>
      </c>
      <c r="AI95" s="53">
        <v>0</v>
      </c>
      <c r="AJ95" s="52">
        <f>SUM(AE95:AI95)</f>
        <v>0</v>
      </c>
      <c r="AK95" s="53">
        <v>0</v>
      </c>
      <c r="AL95" s="53">
        <v>0</v>
      </c>
      <c r="AM95" s="53">
        <v>0</v>
      </c>
      <c r="AN95" s="53">
        <v>0</v>
      </c>
      <c r="AO95" s="53">
        <v>0</v>
      </c>
      <c r="AP95" s="52">
        <f>SUM(AK95:AO95)</f>
        <v>0</v>
      </c>
      <c r="BB95" s="6"/>
      <c r="BC95" s="6"/>
      <c r="BD95" s="50" t="s">
        <v>25</v>
      </c>
      <c r="BE95" s="170">
        <f>'SPMW - Probs. of Failure '!O$28</f>
        <v>0</v>
      </c>
      <c r="BF95" s="170">
        <f>'SPMW - Probs. of Failure '!P$28</f>
        <v>0</v>
      </c>
      <c r="BG95" s="170">
        <f>'SPMW - Probs. of Failure '!Q$28</f>
        <v>0</v>
      </c>
      <c r="BH95" s="170">
        <f>'SPMW - Probs. of Failure '!R$28</f>
        <v>0</v>
      </c>
      <c r="BI95" s="170">
        <f>'SPMW - Probs. of Failure '!S$28</f>
        <v>0</v>
      </c>
      <c r="BJ95" s="173"/>
      <c r="BK95" s="6"/>
      <c r="BL95" s="50" t="s">
        <v>25</v>
      </c>
      <c r="BM95" s="239">
        <f>IFERROR($BM2*'SPMW - Average Cons. of Failure'!$Q$28,0)</f>
        <v>0</v>
      </c>
      <c r="BN95" s="239">
        <f>IFERROR($BM2*'SPMW - Average Cons. of Failure'!$Q$28,0)</f>
        <v>0</v>
      </c>
      <c r="BO95" s="239">
        <f>IFERROR($BM2*'SPMW - Average Cons. of Failure'!$Q$28,0)</f>
        <v>0</v>
      </c>
      <c r="BP95" s="239">
        <f>IFERROR($BM2*'SPMW - Average Cons. of Failure'!$Q$28,0)</f>
        <v>0</v>
      </c>
      <c r="BQ95" s="239">
        <f>IFERROR($BM2*'SPMW - Average Cons. of Failure'!$Q$28,0)</f>
        <v>0</v>
      </c>
      <c r="BR95" s="173"/>
      <c r="BS95" s="6"/>
      <c r="BT95" s="50" t="s">
        <v>25</v>
      </c>
      <c r="BU95" s="23" t="str">
        <f t="shared" si="392"/>
        <v/>
      </c>
      <c r="BV95" s="23" t="str">
        <f t="shared" si="392"/>
        <v/>
      </c>
      <c r="BW95" s="23" t="str">
        <f t="shared" si="392"/>
        <v/>
      </c>
      <c r="BX95" s="23" t="str">
        <f t="shared" si="392"/>
        <v/>
      </c>
      <c r="BY95" s="23" t="str">
        <f t="shared" si="392"/>
        <v/>
      </c>
      <c r="BZ95" s="6"/>
      <c r="CA95" s="6"/>
      <c r="CB95" s="50" t="s">
        <v>25</v>
      </c>
      <c r="CC95" s="193" t="str">
        <f>IF(BU95="","",M95*BU95)</f>
        <v/>
      </c>
      <c r="CD95" s="193" t="str">
        <f t="shared" ref="CD95:CG98" si="499">IF(BV95="","",N95*BV95)</f>
        <v/>
      </c>
      <c r="CE95" s="193" t="str">
        <f t="shared" si="499"/>
        <v/>
      </c>
      <c r="CF95" s="193" t="str">
        <f t="shared" si="499"/>
        <v/>
      </c>
      <c r="CG95" s="193" t="str">
        <f t="shared" si="499"/>
        <v/>
      </c>
      <c r="CH95" s="196">
        <f t="shared" si="453"/>
        <v>0</v>
      </c>
      <c r="CI95" s="66"/>
      <c r="CJ95" s="66"/>
      <c r="CK95" s="193" t="str">
        <f t="shared" ref="CK95:CO98" si="500">IF(BU95="","",G95*BU95)</f>
        <v/>
      </c>
      <c r="CL95" s="193" t="str">
        <f t="shared" si="500"/>
        <v/>
      </c>
      <c r="CM95" s="193" t="str">
        <f t="shared" si="500"/>
        <v/>
      </c>
      <c r="CN95" s="193" t="str">
        <f t="shared" si="500"/>
        <v/>
      </c>
      <c r="CO95" s="193" t="str">
        <f t="shared" si="500"/>
        <v/>
      </c>
      <c r="CP95" s="196">
        <f t="shared" si="393"/>
        <v>0</v>
      </c>
      <c r="CS95" s="193" t="str">
        <f>IF(BU95="","",Y95*BU95)</f>
        <v/>
      </c>
      <c r="CT95" s="193" t="str">
        <f t="shared" ref="CT95:CW98" si="501">IF(BV95="","",Z95*BV95)</f>
        <v/>
      </c>
      <c r="CU95" s="193" t="str">
        <f t="shared" si="501"/>
        <v/>
      </c>
      <c r="CV95" s="193" t="str">
        <f t="shared" si="501"/>
        <v/>
      </c>
      <c r="CW95" s="193" t="str">
        <f t="shared" si="501"/>
        <v/>
      </c>
      <c r="CX95" s="196">
        <f t="shared" si="394"/>
        <v>0</v>
      </c>
      <c r="DA95" s="193" t="str">
        <f>IF(BU95="","",(S95+Y95)*BU95)</f>
        <v/>
      </c>
      <c r="DB95" s="193" t="str">
        <f t="shared" ref="DB95:DE98" si="502">IF(BV95="","",(T95+Z95)*BV95)</f>
        <v/>
      </c>
      <c r="DC95" s="193" t="str">
        <f t="shared" si="502"/>
        <v/>
      </c>
      <c r="DD95" s="193" t="str">
        <f t="shared" si="502"/>
        <v/>
      </c>
      <c r="DE95" s="193" t="str">
        <f t="shared" si="502"/>
        <v/>
      </c>
      <c r="DF95" s="196">
        <f t="shared" si="395"/>
        <v>0</v>
      </c>
      <c r="DI95" s="193" t="str">
        <f>IF(BU95="","",AK95*BU95)</f>
        <v/>
      </c>
      <c r="DJ95" s="193" t="str">
        <f t="shared" ref="DJ95:DM98" si="503">IF(BV95="","",AL95*BV95)</f>
        <v/>
      </c>
      <c r="DK95" s="193" t="str">
        <f t="shared" si="503"/>
        <v/>
      </c>
      <c r="DL95" s="193" t="str">
        <f t="shared" si="503"/>
        <v/>
      </c>
      <c r="DM95" s="193" t="str">
        <f t="shared" si="503"/>
        <v/>
      </c>
      <c r="DN95" s="196">
        <f t="shared" si="397"/>
        <v>0</v>
      </c>
      <c r="DQ95" s="193" t="str">
        <f>IF(BU95="","",(AE95+AK95)*BU95)</f>
        <v/>
      </c>
      <c r="DR95" s="193" t="str">
        <f t="shared" ref="DR95:DU98" si="504">IF(BV95="","",(AF95+AL95)*BV95)</f>
        <v/>
      </c>
      <c r="DS95" s="193" t="str">
        <f t="shared" si="504"/>
        <v/>
      </c>
      <c r="DT95" s="193" t="str">
        <f t="shared" si="504"/>
        <v/>
      </c>
      <c r="DU95" s="193" t="str">
        <f t="shared" si="504"/>
        <v/>
      </c>
      <c r="DV95" s="196">
        <f t="shared" si="396"/>
        <v>0</v>
      </c>
    </row>
    <row r="96" spans="1:126" ht="25.5" customHeight="1">
      <c r="A96" s="19"/>
      <c r="B96" s="54"/>
      <c r="C96" s="55"/>
      <c r="D96" s="55"/>
      <c r="E96" s="56"/>
      <c r="F96" s="57" t="s">
        <v>27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8">
        <f t="shared" ref="L96:L98" si="505">SUM(G96:K96)</f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8">
        <f t="shared" ref="R96:R98" si="506">SUM(M96:Q96)</f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8">
        <f t="shared" ref="X96:X98" si="507">SUM(S96:W96)</f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8">
        <f t="shared" ref="AD96:AD98" si="508">SUM(Y96:AC96)</f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8">
        <f t="shared" ref="AJ96:AJ98" si="509">SUM(AE96:AI96)</f>
        <v>0</v>
      </c>
      <c r="AK96" s="51">
        <v>0</v>
      </c>
      <c r="AL96" s="51">
        <v>0</v>
      </c>
      <c r="AM96" s="51">
        <v>0</v>
      </c>
      <c r="AN96" s="51">
        <v>0</v>
      </c>
      <c r="AO96" s="51">
        <v>0</v>
      </c>
      <c r="AP96" s="58">
        <f t="shared" ref="AP96:AP98" si="510">SUM(AK96:AO96)</f>
        <v>0</v>
      </c>
      <c r="BB96" s="6"/>
      <c r="BC96" s="6"/>
      <c r="BD96" s="57" t="s">
        <v>27</v>
      </c>
      <c r="BE96" s="170">
        <f>'SPMW - Probs. of Failure '!O$28</f>
        <v>0</v>
      </c>
      <c r="BF96" s="170">
        <f>'SPMW - Probs. of Failure '!P$28</f>
        <v>0</v>
      </c>
      <c r="BG96" s="170">
        <f>'SPMW - Probs. of Failure '!Q$28</f>
        <v>0</v>
      </c>
      <c r="BH96" s="170">
        <f>'SPMW - Probs. of Failure '!R$28</f>
        <v>0</v>
      </c>
      <c r="BI96" s="170">
        <f>'SPMW - Probs. of Failure '!S$28</f>
        <v>0</v>
      </c>
      <c r="BJ96" s="174"/>
      <c r="BK96" s="6"/>
      <c r="BL96" s="57" t="s">
        <v>27</v>
      </c>
      <c r="BM96" s="239">
        <f>IFERROR($BM3*'SPMW - Average Cons. of Failure'!$Q$28,0)</f>
        <v>0</v>
      </c>
      <c r="BN96" s="239">
        <f>IFERROR($BM3*'SPMW - Average Cons. of Failure'!$Q$28,0)</f>
        <v>0</v>
      </c>
      <c r="BO96" s="239">
        <f>IFERROR($BM3*'SPMW - Average Cons. of Failure'!$Q$28,0)</f>
        <v>0</v>
      </c>
      <c r="BP96" s="239">
        <f>IFERROR($BM3*'SPMW - Average Cons. of Failure'!$Q$28,0)</f>
        <v>0</v>
      </c>
      <c r="BQ96" s="239">
        <f>IFERROR($BM3*'SPMW - Average Cons. of Failure'!$Q$28,0)</f>
        <v>0</v>
      </c>
      <c r="BR96" s="174"/>
      <c r="BS96" s="6"/>
      <c r="BT96" s="57" t="s">
        <v>27</v>
      </c>
      <c r="BU96" s="23" t="str">
        <f t="shared" si="392"/>
        <v/>
      </c>
      <c r="BV96" s="23" t="str">
        <f t="shared" si="392"/>
        <v/>
      </c>
      <c r="BW96" s="23" t="str">
        <f t="shared" si="392"/>
        <v/>
      </c>
      <c r="BX96" s="23" t="str">
        <f t="shared" si="392"/>
        <v/>
      </c>
      <c r="BY96" s="23" t="str">
        <f t="shared" si="392"/>
        <v/>
      </c>
      <c r="BZ96" s="6"/>
      <c r="CA96" s="6"/>
      <c r="CB96" s="57" t="s">
        <v>27</v>
      </c>
      <c r="CC96" s="193" t="str">
        <f t="shared" ref="CC96:CC98" si="511">IF(BU96="","",M96*BU96)</f>
        <v/>
      </c>
      <c r="CD96" s="193" t="str">
        <f t="shared" si="499"/>
        <v/>
      </c>
      <c r="CE96" s="193" t="str">
        <f t="shared" si="499"/>
        <v/>
      </c>
      <c r="CF96" s="193" t="str">
        <f t="shared" si="499"/>
        <v/>
      </c>
      <c r="CG96" s="193" t="str">
        <f t="shared" si="499"/>
        <v/>
      </c>
      <c r="CH96" s="196">
        <f t="shared" si="453"/>
        <v>0</v>
      </c>
      <c r="CI96" s="66"/>
      <c r="CJ96" s="66"/>
      <c r="CK96" s="193" t="str">
        <f t="shared" si="500"/>
        <v/>
      </c>
      <c r="CL96" s="193" t="str">
        <f t="shared" si="500"/>
        <v/>
      </c>
      <c r="CM96" s="193" t="str">
        <f t="shared" si="500"/>
        <v/>
      </c>
      <c r="CN96" s="193" t="str">
        <f t="shared" si="500"/>
        <v/>
      </c>
      <c r="CO96" s="193" t="str">
        <f t="shared" si="500"/>
        <v/>
      </c>
      <c r="CP96" s="196">
        <f t="shared" si="393"/>
        <v>0</v>
      </c>
      <c r="CS96" s="193" t="str">
        <f t="shared" ref="CS96:CS98" si="512">IF(BU96="","",Y96*BU96)</f>
        <v/>
      </c>
      <c r="CT96" s="193" t="str">
        <f t="shared" si="501"/>
        <v/>
      </c>
      <c r="CU96" s="193" t="str">
        <f t="shared" si="501"/>
        <v/>
      </c>
      <c r="CV96" s="193" t="str">
        <f t="shared" si="501"/>
        <v/>
      </c>
      <c r="CW96" s="193" t="str">
        <f t="shared" si="501"/>
        <v/>
      </c>
      <c r="CX96" s="196">
        <f t="shared" si="394"/>
        <v>0</v>
      </c>
      <c r="DA96" s="193" t="str">
        <f t="shared" ref="DA96:DA98" si="513">IF(BU96="","",(S96+Y96)*BU96)</f>
        <v/>
      </c>
      <c r="DB96" s="193" t="str">
        <f t="shared" si="502"/>
        <v/>
      </c>
      <c r="DC96" s="193" t="str">
        <f t="shared" si="502"/>
        <v/>
      </c>
      <c r="DD96" s="193" t="str">
        <f t="shared" si="502"/>
        <v/>
      </c>
      <c r="DE96" s="193" t="str">
        <f t="shared" si="502"/>
        <v/>
      </c>
      <c r="DF96" s="196">
        <f t="shared" si="395"/>
        <v>0</v>
      </c>
      <c r="DI96" s="193" t="str">
        <f t="shared" ref="DI96:DI98" si="514">IF(BU96="","",AK96*BU96)</f>
        <v/>
      </c>
      <c r="DJ96" s="193" t="str">
        <f t="shared" si="503"/>
        <v/>
      </c>
      <c r="DK96" s="193" t="str">
        <f t="shared" si="503"/>
        <v/>
      </c>
      <c r="DL96" s="193" t="str">
        <f t="shared" si="503"/>
        <v/>
      </c>
      <c r="DM96" s="193" t="str">
        <f t="shared" si="503"/>
        <v/>
      </c>
      <c r="DN96" s="196">
        <f t="shared" si="397"/>
        <v>0</v>
      </c>
      <c r="DQ96" s="193" t="str">
        <f t="shared" ref="DQ96:DQ98" si="515">IF(BU96="","",(AE96+AK96)*BU96)</f>
        <v/>
      </c>
      <c r="DR96" s="193" t="str">
        <f t="shared" si="504"/>
        <v/>
      </c>
      <c r="DS96" s="193" t="str">
        <f t="shared" si="504"/>
        <v/>
      </c>
      <c r="DT96" s="193" t="str">
        <f t="shared" si="504"/>
        <v/>
      </c>
      <c r="DU96" s="193" t="str">
        <f t="shared" si="504"/>
        <v/>
      </c>
      <c r="DV96" s="196">
        <f t="shared" si="396"/>
        <v>0</v>
      </c>
    </row>
    <row r="97" spans="1:126" ht="25.5" customHeight="1">
      <c r="A97" s="19"/>
      <c r="B97" s="54"/>
      <c r="C97" s="55"/>
      <c r="D97" s="55"/>
      <c r="E97" s="56"/>
      <c r="F97" s="57" t="s">
        <v>29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8">
        <f t="shared" si="505"/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8">
        <f t="shared" si="506"/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8">
        <f t="shared" si="507"/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8">
        <f t="shared" si="508"/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8">
        <f t="shared" si="509"/>
        <v>0</v>
      </c>
      <c r="AK97" s="51">
        <v>0</v>
      </c>
      <c r="AL97" s="51">
        <v>0</v>
      </c>
      <c r="AM97" s="51">
        <v>0</v>
      </c>
      <c r="AN97" s="51">
        <v>0</v>
      </c>
      <c r="AO97" s="51">
        <v>0</v>
      </c>
      <c r="AP97" s="58">
        <f t="shared" si="510"/>
        <v>0</v>
      </c>
      <c r="BB97" s="6"/>
      <c r="BC97" s="6"/>
      <c r="BD97" s="57" t="s">
        <v>29</v>
      </c>
      <c r="BE97" s="170">
        <f>'SPMW - Probs. of Failure '!O$28</f>
        <v>0</v>
      </c>
      <c r="BF97" s="170">
        <f>'SPMW - Probs. of Failure '!P$28</f>
        <v>0</v>
      </c>
      <c r="BG97" s="170">
        <f>'SPMW - Probs. of Failure '!Q$28</f>
        <v>0</v>
      </c>
      <c r="BH97" s="170">
        <f>'SPMW - Probs. of Failure '!R$28</f>
        <v>0</v>
      </c>
      <c r="BI97" s="170">
        <f>'SPMW - Probs. of Failure '!S$28</f>
        <v>0</v>
      </c>
      <c r="BJ97" s="174"/>
      <c r="BK97" s="6"/>
      <c r="BL97" s="57" t="s">
        <v>29</v>
      </c>
      <c r="BM97" s="239">
        <f>IFERROR($BM4*'SPMW - Average Cons. of Failure'!$Q$28,0)</f>
        <v>0</v>
      </c>
      <c r="BN97" s="239">
        <f>IFERROR($BM4*'SPMW - Average Cons. of Failure'!$Q$28,0)</f>
        <v>0</v>
      </c>
      <c r="BO97" s="239">
        <f>IFERROR($BM4*'SPMW - Average Cons. of Failure'!$Q$28,0)</f>
        <v>0</v>
      </c>
      <c r="BP97" s="239">
        <f>IFERROR($BM4*'SPMW - Average Cons. of Failure'!$Q$28,0)</f>
        <v>0</v>
      </c>
      <c r="BQ97" s="239">
        <f>IFERROR($BM4*'SPMW - Average Cons. of Failure'!$Q$28,0)</f>
        <v>0</v>
      </c>
      <c r="BR97" s="174"/>
      <c r="BS97" s="6"/>
      <c r="BT97" s="57" t="s">
        <v>29</v>
      </c>
      <c r="BU97" s="23" t="str">
        <f t="shared" si="392"/>
        <v/>
      </c>
      <c r="BV97" s="23" t="str">
        <f t="shared" si="392"/>
        <v/>
      </c>
      <c r="BW97" s="23" t="str">
        <f t="shared" si="392"/>
        <v/>
      </c>
      <c r="BX97" s="23" t="str">
        <f t="shared" si="392"/>
        <v/>
      </c>
      <c r="BY97" s="23" t="str">
        <f t="shared" si="392"/>
        <v/>
      </c>
      <c r="BZ97" s="6"/>
      <c r="CA97" s="6"/>
      <c r="CB97" s="57" t="s">
        <v>29</v>
      </c>
      <c r="CC97" s="193" t="str">
        <f t="shared" si="511"/>
        <v/>
      </c>
      <c r="CD97" s="193" t="str">
        <f t="shared" si="499"/>
        <v/>
      </c>
      <c r="CE97" s="193" t="str">
        <f t="shared" si="499"/>
        <v/>
      </c>
      <c r="CF97" s="193" t="str">
        <f t="shared" si="499"/>
        <v/>
      </c>
      <c r="CG97" s="193" t="str">
        <f t="shared" si="499"/>
        <v/>
      </c>
      <c r="CH97" s="196">
        <f t="shared" si="453"/>
        <v>0</v>
      </c>
      <c r="CI97" s="66"/>
      <c r="CJ97" s="66"/>
      <c r="CK97" s="193" t="str">
        <f t="shared" si="500"/>
        <v/>
      </c>
      <c r="CL97" s="193" t="str">
        <f t="shared" si="500"/>
        <v/>
      </c>
      <c r="CM97" s="193" t="str">
        <f t="shared" si="500"/>
        <v/>
      </c>
      <c r="CN97" s="193" t="str">
        <f t="shared" si="500"/>
        <v/>
      </c>
      <c r="CO97" s="193" t="str">
        <f t="shared" si="500"/>
        <v/>
      </c>
      <c r="CP97" s="196">
        <f t="shared" si="393"/>
        <v>0</v>
      </c>
      <c r="CS97" s="193" t="str">
        <f t="shared" si="512"/>
        <v/>
      </c>
      <c r="CT97" s="193" t="str">
        <f t="shared" si="501"/>
        <v/>
      </c>
      <c r="CU97" s="193" t="str">
        <f t="shared" si="501"/>
        <v/>
      </c>
      <c r="CV97" s="193" t="str">
        <f t="shared" si="501"/>
        <v/>
      </c>
      <c r="CW97" s="193" t="str">
        <f t="shared" si="501"/>
        <v/>
      </c>
      <c r="CX97" s="196">
        <f t="shared" si="394"/>
        <v>0</v>
      </c>
      <c r="DA97" s="193" t="str">
        <f t="shared" si="513"/>
        <v/>
      </c>
      <c r="DB97" s="193" t="str">
        <f t="shared" si="502"/>
        <v/>
      </c>
      <c r="DC97" s="193" t="str">
        <f t="shared" si="502"/>
        <v/>
      </c>
      <c r="DD97" s="193" t="str">
        <f t="shared" si="502"/>
        <v/>
      </c>
      <c r="DE97" s="193" t="str">
        <f t="shared" si="502"/>
        <v/>
      </c>
      <c r="DF97" s="196">
        <f t="shared" si="395"/>
        <v>0</v>
      </c>
      <c r="DI97" s="193" t="str">
        <f t="shared" si="514"/>
        <v/>
      </c>
      <c r="DJ97" s="193" t="str">
        <f t="shared" si="503"/>
        <v/>
      </c>
      <c r="DK97" s="193" t="str">
        <f t="shared" si="503"/>
        <v/>
      </c>
      <c r="DL97" s="193" t="str">
        <f t="shared" si="503"/>
        <v/>
      </c>
      <c r="DM97" s="193" t="str">
        <f t="shared" si="503"/>
        <v/>
      </c>
      <c r="DN97" s="196">
        <f t="shared" si="397"/>
        <v>0</v>
      </c>
      <c r="DQ97" s="193" t="str">
        <f t="shared" si="515"/>
        <v/>
      </c>
      <c r="DR97" s="193" t="str">
        <f t="shared" si="504"/>
        <v/>
      </c>
      <c r="DS97" s="193" t="str">
        <f t="shared" si="504"/>
        <v/>
      </c>
      <c r="DT97" s="193" t="str">
        <f t="shared" si="504"/>
        <v/>
      </c>
      <c r="DU97" s="193" t="str">
        <f t="shared" si="504"/>
        <v/>
      </c>
      <c r="DV97" s="196">
        <f t="shared" si="396"/>
        <v>0</v>
      </c>
    </row>
    <row r="98" spans="1:126" ht="25.5" customHeight="1">
      <c r="A98" s="19"/>
      <c r="B98" s="54"/>
      <c r="C98" s="55"/>
      <c r="D98" s="55"/>
      <c r="E98" s="56"/>
      <c r="F98" s="57" t="s">
        <v>30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8">
        <f t="shared" si="505"/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8">
        <f t="shared" si="506"/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8">
        <f t="shared" si="507"/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8">
        <f t="shared" si="508"/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8">
        <f t="shared" si="509"/>
        <v>0</v>
      </c>
      <c r="AK98" s="51">
        <v>0</v>
      </c>
      <c r="AL98" s="51">
        <v>0</v>
      </c>
      <c r="AM98" s="51">
        <v>0</v>
      </c>
      <c r="AN98" s="51">
        <v>0</v>
      </c>
      <c r="AO98" s="51">
        <v>0</v>
      </c>
      <c r="AP98" s="58">
        <f t="shared" si="510"/>
        <v>0</v>
      </c>
      <c r="BB98" s="6"/>
      <c r="BC98" s="6"/>
      <c r="BD98" s="57" t="s">
        <v>30</v>
      </c>
      <c r="BE98" s="170">
        <f>'SPMW - Probs. of Failure '!O$28</f>
        <v>0</v>
      </c>
      <c r="BF98" s="170">
        <f>'SPMW - Probs. of Failure '!P$28</f>
        <v>0</v>
      </c>
      <c r="BG98" s="170">
        <f>'SPMW - Probs. of Failure '!Q$28</f>
        <v>0</v>
      </c>
      <c r="BH98" s="170">
        <f>'SPMW - Probs. of Failure '!R$28</f>
        <v>0</v>
      </c>
      <c r="BI98" s="170">
        <f>'SPMW - Probs. of Failure '!S$28</f>
        <v>0</v>
      </c>
      <c r="BJ98" s="174"/>
      <c r="BK98" s="6"/>
      <c r="BL98" s="57" t="s">
        <v>30</v>
      </c>
      <c r="BM98" s="239">
        <f>IFERROR($BM5*'SPMW - Average Cons. of Failure'!$Q$28,0)</f>
        <v>0</v>
      </c>
      <c r="BN98" s="239">
        <f>IFERROR($BM5*'SPMW - Average Cons. of Failure'!$Q$28,0)</f>
        <v>0</v>
      </c>
      <c r="BO98" s="239">
        <f>IFERROR($BM5*'SPMW - Average Cons. of Failure'!$Q$28,0)</f>
        <v>0</v>
      </c>
      <c r="BP98" s="239">
        <f>IFERROR($BM5*'SPMW - Average Cons. of Failure'!$Q$28,0)</f>
        <v>0</v>
      </c>
      <c r="BQ98" s="239">
        <f>IFERROR($BM5*'SPMW - Average Cons. of Failure'!$Q$28,0)</f>
        <v>0</v>
      </c>
      <c r="BR98" s="174"/>
      <c r="BS98" s="6"/>
      <c r="BT98" s="57" t="s">
        <v>30</v>
      </c>
      <c r="BU98" s="23" t="str">
        <f t="shared" si="392"/>
        <v/>
      </c>
      <c r="BV98" s="23" t="str">
        <f t="shared" si="392"/>
        <v/>
      </c>
      <c r="BW98" s="23" t="str">
        <f t="shared" si="392"/>
        <v/>
      </c>
      <c r="BX98" s="23" t="str">
        <f t="shared" si="392"/>
        <v/>
      </c>
      <c r="BY98" s="23" t="str">
        <f t="shared" si="392"/>
        <v/>
      </c>
      <c r="BZ98" s="6"/>
      <c r="CA98" s="6"/>
      <c r="CB98" s="57" t="s">
        <v>30</v>
      </c>
      <c r="CC98" s="193" t="str">
        <f t="shared" si="511"/>
        <v/>
      </c>
      <c r="CD98" s="193" t="str">
        <f t="shared" si="499"/>
        <v/>
      </c>
      <c r="CE98" s="193" t="str">
        <f t="shared" si="499"/>
        <v/>
      </c>
      <c r="CF98" s="193" t="str">
        <f t="shared" si="499"/>
        <v/>
      </c>
      <c r="CG98" s="193" t="str">
        <f t="shared" si="499"/>
        <v/>
      </c>
      <c r="CH98" s="196">
        <f t="shared" si="453"/>
        <v>0</v>
      </c>
      <c r="CI98" s="66"/>
      <c r="CJ98" s="66"/>
      <c r="CK98" s="193" t="str">
        <f t="shared" si="500"/>
        <v/>
      </c>
      <c r="CL98" s="193" t="str">
        <f t="shared" si="500"/>
        <v/>
      </c>
      <c r="CM98" s="193" t="str">
        <f t="shared" si="500"/>
        <v/>
      </c>
      <c r="CN98" s="193" t="str">
        <f t="shared" si="500"/>
        <v/>
      </c>
      <c r="CO98" s="193" t="str">
        <f t="shared" si="500"/>
        <v/>
      </c>
      <c r="CP98" s="196">
        <f t="shared" si="393"/>
        <v>0</v>
      </c>
      <c r="CS98" s="193" t="str">
        <f t="shared" si="512"/>
        <v/>
      </c>
      <c r="CT98" s="193" t="str">
        <f t="shared" si="501"/>
        <v/>
      </c>
      <c r="CU98" s="193" t="str">
        <f t="shared" si="501"/>
        <v/>
      </c>
      <c r="CV98" s="193" t="str">
        <f t="shared" si="501"/>
        <v/>
      </c>
      <c r="CW98" s="193" t="str">
        <f t="shared" si="501"/>
        <v/>
      </c>
      <c r="CX98" s="196">
        <f t="shared" si="394"/>
        <v>0</v>
      </c>
      <c r="DA98" s="193" t="str">
        <f t="shared" si="513"/>
        <v/>
      </c>
      <c r="DB98" s="193" t="str">
        <f t="shared" si="502"/>
        <v/>
      </c>
      <c r="DC98" s="193" t="str">
        <f t="shared" si="502"/>
        <v/>
      </c>
      <c r="DD98" s="193" t="str">
        <f t="shared" si="502"/>
        <v/>
      </c>
      <c r="DE98" s="193" t="str">
        <f t="shared" si="502"/>
        <v/>
      </c>
      <c r="DF98" s="196">
        <f t="shared" si="395"/>
        <v>0</v>
      </c>
      <c r="DI98" s="193" t="str">
        <f t="shared" si="514"/>
        <v/>
      </c>
      <c r="DJ98" s="193" t="str">
        <f t="shared" si="503"/>
        <v/>
      </c>
      <c r="DK98" s="193" t="str">
        <f t="shared" si="503"/>
        <v/>
      </c>
      <c r="DL98" s="193" t="str">
        <f t="shared" si="503"/>
        <v/>
      </c>
      <c r="DM98" s="193" t="str">
        <f t="shared" si="503"/>
        <v/>
      </c>
      <c r="DN98" s="196">
        <f t="shared" si="397"/>
        <v>0</v>
      </c>
      <c r="DQ98" s="193" t="str">
        <f t="shared" si="515"/>
        <v/>
      </c>
      <c r="DR98" s="193" t="str">
        <f t="shared" si="504"/>
        <v/>
      </c>
      <c r="DS98" s="193" t="str">
        <f t="shared" si="504"/>
        <v/>
      </c>
      <c r="DT98" s="193" t="str">
        <f t="shared" si="504"/>
        <v/>
      </c>
      <c r="DU98" s="193" t="str">
        <f t="shared" si="504"/>
        <v/>
      </c>
      <c r="DV98" s="196">
        <f t="shared" si="396"/>
        <v>0</v>
      </c>
    </row>
    <row r="99" spans="1:126" ht="25.5" customHeight="1" thickBot="1">
      <c r="A99" s="19"/>
      <c r="B99" s="59"/>
      <c r="C99" s="60">
        <v>0</v>
      </c>
      <c r="D99" s="60">
        <v>0</v>
      </c>
      <c r="E99" s="61">
        <v>0</v>
      </c>
      <c r="F99" s="62"/>
      <c r="G99" s="63">
        <f>SUM(G95:G98)</f>
        <v>0</v>
      </c>
      <c r="H99" s="64">
        <f t="shared" ref="H99:K99" si="516">SUM(H95:H98)</f>
        <v>0</v>
      </c>
      <c r="I99" s="64">
        <f t="shared" si="516"/>
        <v>0</v>
      </c>
      <c r="J99" s="64">
        <f t="shared" si="516"/>
        <v>0</v>
      </c>
      <c r="K99" s="64">
        <f t="shared" si="516"/>
        <v>0</v>
      </c>
      <c r="L99" s="65"/>
      <c r="M99" s="63">
        <f>SUM(M95:M98)</f>
        <v>0</v>
      </c>
      <c r="N99" s="64">
        <f t="shared" ref="N99:Q99" si="517">SUM(N95:N98)</f>
        <v>0</v>
      </c>
      <c r="O99" s="64">
        <f t="shared" si="517"/>
        <v>0</v>
      </c>
      <c r="P99" s="64">
        <f t="shared" si="517"/>
        <v>0</v>
      </c>
      <c r="Q99" s="64">
        <f t="shared" si="517"/>
        <v>0</v>
      </c>
      <c r="R99" s="65"/>
      <c r="S99" s="63">
        <f>SUM(S95:S98)</f>
        <v>0</v>
      </c>
      <c r="T99" s="64">
        <f t="shared" ref="T99:W99" si="518">SUM(T95:T98)</f>
        <v>0</v>
      </c>
      <c r="U99" s="64">
        <f t="shared" si="518"/>
        <v>0</v>
      </c>
      <c r="V99" s="64">
        <f t="shared" si="518"/>
        <v>0</v>
      </c>
      <c r="W99" s="64">
        <f t="shared" si="518"/>
        <v>0</v>
      </c>
      <c r="X99" s="65"/>
      <c r="Y99" s="63">
        <f>SUM(Y95:Y98)</f>
        <v>0</v>
      </c>
      <c r="Z99" s="64">
        <f t="shared" ref="Z99:AC99" si="519">SUM(Z95:Z98)</f>
        <v>0</v>
      </c>
      <c r="AA99" s="64">
        <f t="shared" si="519"/>
        <v>0</v>
      </c>
      <c r="AB99" s="64">
        <f t="shared" si="519"/>
        <v>0</v>
      </c>
      <c r="AC99" s="64">
        <f t="shared" si="519"/>
        <v>0</v>
      </c>
      <c r="AD99" s="65"/>
      <c r="AE99" s="63">
        <f>SUM(AE95:AE98)</f>
        <v>0</v>
      </c>
      <c r="AF99" s="64">
        <f t="shared" ref="AF99:AI99" si="520">SUM(AF95:AF98)</f>
        <v>0</v>
      </c>
      <c r="AG99" s="64">
        <f t="shared" si="520"/>
        <v>0</v>
      </c>
      <c r="AH99" s="64">
        <f t="shared" si="520"/>
        <v>0</v>
      </c>
      <c r="AI99" s="64">
        <f t="shared" si="520"/>
        <v>0</v>
      </c>
      <c r="AJ99" s="65"/>
      <c r="AK99" s="63">
        <f>SUM(AK95:AK98)</f>
        <v>0</v>
      </c>
      <c r="AL99" s="64">
        <f t="shared" ref="AL99:AO99" si="521">SUM(AL95:AL98)</f>
        <v>0</v>
      </c>
      <c r="AM99" s="64">
        <f t="shared" si="521"/>
        <v>0</v>
      </c>
      <c r="AN99" s="64">
        <f t="shared" si="521"/>
        <v>0</v>
      </c>
      <c r="AO99" s="64">
        <f t="shared" si="521"/>
        <v>0</v>
      </c>
      <c r="AP99" s="65"/>
      <c r="BB99" s="6"/>
      <c r="BC99" s="6"/>
      <c r="BD99" s="62"/>
      <c r="BE99" s="171"/>
      <c r="BF99" s="172"/>
      <c r="BG99" s="172"/>
      <c r="BH99" s="172"/>
      <c r="BI99" s="172"/>
      <c r="BJ99" s="65"/>
      <c r="BK99" s="6"/>
      <c r="BL99" s="62"/>
      <c r="BM99" s="171"/>
      <c r="BN99" s="172"/>
      <c r="BO99" s="172"/>
      <c r="BP99" s="172"/>
      <c r="BQ99" s="172"/>
      <c r="BR99" s="65"/>
      <c r="BS99" s="6"/>
      <c r="BT99" s="62"/>
      <c r="BU99" s="23" t="str">
        <f t="shared" si="392"/>
        <v/>
      </c>
      <c r="BV99" s="23" t="str">
        <f t="shared" si="392"/>
        <v/>
      </c>
      <c r="BW99" s="23" t="str">
        <f t="shared" si="392"/>
        <v/>
      </c>
      <c r="BX99" s="23" t="str">
        <f t="shared" si="392"/>
        <v/>
      </c>
      <c r="BY99" s="23" t="str">
        <f t="shared" si="392"/>
        <v/>
      </c>
      <c r="BZ99" s="6"/>
      <c r="CA99" s="6"/>
      <c r="CB99" s="62"/>
      <c r="CC99" s="195">
        <f>SUM(CC95:CC98)</f>
        <v>0</v>
      </c>
      <c r="CD99" s="195">
        <f t="shared" ref="CD99:CG99" si="522">SUM(CD95:CD98)</f>
        <v>0</v>
      </c>
      <c r="CE99" s="195">
        <f t="shared" si="522"/>
        <v>0</v>
      </c>
      <c r="CF99" s="195">
        <f t="shared" si="522"/>
        <v>0</v>
      </c>
      <c r="CG99" s="195">
        <f t="shared" si="522"/>
        <v>0</v>
      </c>
      <c r="CH99" s="196">
        <f t="shared" si="453"/>
        <v>0</v>
      </c>
      <c r="CI99" s="66"/>
      <c r="CJ99" s="66"/>
      <c r="CK99" s="195">
        <f>SUM(CK95:CK98)</f>
        <v>0</v>
      </c>
      <c r="CL99" s="195">
        <f t="shared" ref="CL99:CO99" si="523">SUM(CL95:CL98)</f>
        <v>0</v>
      </c>
      <c r="CM99" s="195">
        <f t="shared" si="523"/>
        <v>0</v>
      </c>
      <c r="CN99" s="195">
        <f t="shared" si="523"/>
        <v>0</v>
      </c>
      <c r="CO99" s="195">
        <f t="shared" si="523"/>
        <v>0</v>
      </c>
      <c r="CP99" s="196">
        <f t="shared" si="393"/>
        <v>0</v>
      </c>
      <c r="CS99" s="195">
        <f>SUM(CS95:CS98)</f>
        <v>0</v>
      </c>
      <c r="CT99" s="195">
        <f t="shared" ref="CT99:CW99" si="524">SUM(CT95:CT98)</f>
        <v>0</v>
      </c>
      <c r="CU99" s="195">
        <f t="shared" si="524"/>
        <v>0</v>
      </c>
      <c r="CV99" s="195">
        <f t="shared" si="524"/>
        <v>0</v>
      </c>
      <c r="CW99" s="195">
        <f t="shared" si="524"/>
        <v>0</v>
      </c>
      <c r="CX99" s="196">
        <f t="shared" si="394"/>
        <v>0</v>
      </c>
      <c r="DA99" s="195">
        <f>SUM(DA95:DA98)</f>
        <v>0</v>
      </c>
      <c r="DB99" s="195">
        <f t="shared" ref="DB99:DE99" si="525">SUM(DB95:DB98)</f>
        <v>0</v>
      </c>
      <c r="DC99" s="195">
        <f t="shared" si="525"/>
        <v>0</v>
      </c>
      <c r="DD99" s="195">
        <f t="shared" si="525"/>
        <v>0</v>
      </c>
      <c r="DE99" s="195">
        <f t="shared" si="525"/>
        <v>0</v>
      </c>
      <c r="DF99" s="196">
        <f t="shared" si="395"/>
        <v>0</v>
      </c>
      <c r="DI99" s="195">
        <f>SUM(DI95:DI98)</f>
        <v>0</v>
      </c>
      <c r="DJ99" s="195">
        <f t="shared" ref="DJ99:DM99" si="526">SUM(DJ95:DJ98)</f>
        <v>0</v>
      </c>
      <c r="DK99" s="195">
        <f t="shared" si="526"/>
        <v>0</v>
      </c>
      <c r="DL99" s="195">
        <f t="shared" si="526"/>
        <v>0</v>
      </c>
      <c r="DM99" s="195">
        <f t="shared" si="526"/>
        <v>0</v>
      </c>
      <c r="DN99" s="196">
        <f t="shared" si="397"/>
        <v>0</v>
      </c>
      <c r="DQ99" s="195">
        <f t="shared" ref="DQ99:DT99" si="527">SUM(DQ95:DQ98)</f>
        <v>0</v>
      </c>
      <c r="DR99" s="195">
        <f t="shared" si="527"/>
        <v>0</v>
      </c>
      <c r="DS99" s="195">
        <f t="shared" si="527"/>
        <v>0</v>
      </c>
      <c r="DT99" s="195">
        <f t="shared" si="527"/>
        <v>0</v>
      </c>
      <c r="DU99" s="195">
        <f>SUM(DU95:DU98)</f>
        <v>0</v>
      </c>
      <c r="DV99" s="196">
        <f t="shared" si="396"/>
        <v>0</v>
      </c>
    </row>
    <row r="100" spans="1:126" ht="25.5" customHeight="1">
      <c r="A100" s="19"/>
      <c r="B100" s="68" t="s">
        <v>33</v>
      </c>
      <c r="C100" s="48"/>
      <c r="D100" s="48"/>
      <c r="E100" s="49"/>
      <c r="F100" s="50" t="s">
        <v>25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2">
        <f>SUM(G100:K100)</f>
        <v>0</v>
      </c>
      <c r="M100" s="67">
        <v>0</v>
      </c>
      <c r="N100" s="67">
        <v>0</v>
      </c>
      <c r="O100" s="67">
        <v>0</v>
      </c>
      <c r="P100" s="67">
        <v>0</v>
      </c>
      <c r="Q100" s="67">
        <v>0</v>
      </c>
      <c r="R100" s="52">
        <f>SUM(M100:Q100)</f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2">
        <f>SUM(S100:W100)</f>
        <v>0</v>
      </c>
      <c r="Y100" s="67">
        <v>0</v>
      </c>
      <c r="Z100" s="67">
        <v>0</v>
      </c>
      <c r="AA100" s="67">
        <v>0</v>
      </c>
      <c r="AB100" s="67">
        <v>0</v>
      </c>
      <c r="AC100" s="67">
        <v>0</v>
      </c>
      <c r="AD100" s="52">
        <f>SUM(Y100:AC100)</f>
        <v>0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2">
        <f>SUM(AE100:AI100)</f>
        <v>0</v>
      </c>
      <c r="AK100" s="67">
        <v>0</v>
      </c>
      <c r="AL100" s="67">
        <v>0</v>
      </c>
      <c r="AM100" s="67">
        <v>0</v>
      </c>
      <c r="AN100" s="67">
        <v>0</v>
      </c>
      <c r="AO100" s="67">
        <v>0</v>
      </c>
      <c r="AP100" s="52">
        <f>SUM(AK100:AO100)</f>
        <v>0</v>
      </c>
      <c r="BB100" s="6"/>
      <c r="BC100" s="6"/>
      <c r="BD100" s="50" t="s">
        <v>25</v>
      </c>
      <c r="BE100" s="170">
        <f>'SPMW - Probs. of Failure '!O$29</f>
        <v>0</v>
      </c>
      <c r="BF100" s="170">
        <f>'SPMW - Probs. of Failure '!P$29</f>
        <v>0</v>
      </c>
      <c r="BG100" s="170">
        <f>'SPMW - Probs. of Failure '!Q$29</f>
        <v>0</v>
      </c>
      <c r="BH100" s="170">
        <f>'SPMW - Probs. of Failure '!R$29</f>
        <v>0</v>
      </c>
      <c r="BI100" s="170">
        <f>'SPMW - Probs. of Failure '!S$29</f>
        <v>0</v>
      </c>
      <c r="BJ100" s="173"/>
      <c r="BK100" s="6"/>
      <c r="BL100" s="50" t="s">
        <v>25</v>
      </c>
      <c r="BM100" s="239">
        <f>IFERROR($BM2*'SPMW - Average Cons. of Failure'!$Q$29,0)</f>
        <v>0</v>
      </c>
      <c r="BN100" s="239">
        <f>IFERROR($BM2*'SPMW - Average Cons. of Failure'!$Q$29,0)</f>
        <v>0</v>
      </c>
      <c r="BO100" s="239">
        <f>IFERROR($BM2*'SPMW - Average Cons. of Failure'!$Q$29,0)</f>
        <v>0</v>
      </c>
      <c r="BP100" s="239">
        <f>IFERROR($BM2*'SPMW - Average Cons. of Failure'!$Q$29,0)</f>
        <v>0</v>
      </c>
      <c r="BQ100" s="239">
        <f>IFERROR($BM2*'SPMW - Average Cons. of Failure'!$Q$29,0)</f>
        <v>0</v>
      </c>
      <c r="BR100" s="173"/>
      <c r="BS100" s="6"/>
      <c r="BT100" s="50" t="s">
        <v>25</v>
      </c>
      <c r="BU100" s="23" t="str">
        <f t="shared" si="392"/>
        <v/>
      </c>
      <c r="BV100" s="23" t="str">
        <f t="shared" si="392"/>
        <v/>
      </c>
      <c r="BW100" s="23" t="str">
        <f t="shared" si="392"/>
        <v/>
      </c>
      <c r="BX100" s="23" t="str">
        <f t="shared" si="392"/>
        <v/>
      </c>
      <c r="BY100" s="23" t="str">
        <f t="shared" si="392"/>
        <v/>
      </c>
      <c r="BZ100" s="6"/>
      <c r="CA100" s="6"/>
      <c r="CB100" s="50" t="s">
        <v>25</v>
      </c>
      <c r="CC100" s="193" t="str">
        <f>IF(BU100="","",M100*BU100)</f>
        <v/>
      </c>
      <c r="CD100" s="193" t="str">
        <f t="shared" ref="CD100:CG103" si="528">IF(BV100="","",N100*BV100)</f>
        <v/>
      </c>
      <c r="CE100" s="193" t="str">
        <f t="shared" si="528"/>
        <v/>
      </c>
      <c r="CF100" s="193" t="str">
        <f t="shared" si="528"/>
        <v/>
      </c>
      <c r="CG100" s="193" t="str">
        <f t="shared" si="528"/>
        <v/>
      </c>
      <c r="CH100" s="196">
        <f t="shared" si="453"/>
        <v>0</v>
      </c>
      <c r="CI100" s="66"/>
      <c r="CJ100" s="66"/>
      <c r="CK100" s="193" t="str">
        <f t="shared" ref="CK100:CO103" si="529">IF(BU100="","",G100*BU100)</f>
        <v/>
      </c>
      <c r="CL100" s="193" t="str">
        <f t="shared" si="529"/>
        <v/>
      </c>
      <c r="CM100" s="193" t="str">
        <f t="shared" si="529"/>
        <v/>
      </c>
      <c r="CN100" s="193" t="str">
        <f t="shared" si="529"/>
        <v/>
      </c>
      <c r="CO100" s="193" t="str">
        <f t="shared" si="529"/>
        <v/>
      </c>
      <c r="CP100" s="196">
        <f t="shared" si="393"/>
        <v>0</v>
      </c>
      <c r="CS100" s="193" t="str">
        <f>IF(BU100="","",Y100*BU100)</f>
        <v/>
      </c>
      <c r="CT100" s="193" t="str">
        <f t="shared" ref="CT100:CW103" si="530">IF(BV100="","",Z100*BV100)</f>
        <v/>
      </c>
      <c r="CU100" s="193" t="str">
        <f t="shared" si="530"/>
        <v/>
      </c>
      <c r="CV100" s="193" t="str">
        <f t="shared" si="530"/>
        <v/>
      </c>
      <c r="CW100" s="193" t="str">
        <f t="shared" si="530"/>
        <v/>
      </c>
      <c r="CX100" s="196">
        <f t="shared" si="394"/>
        <v>0</v>
      </c>
      <c r="DA100" s="193" t="str">
        <f>IF(BU100="","",(S100+Y100)*BU100)</f>
        <v/>
      </c>
      <c r="DB100" s="193" t="str">
        <f t="shared" ref="DB100:DE103" si="531">IF(BV100="","",(T100+Z100)*BV100)</f>
        <v/>
      </c>
      <c r="DC100" s="193" t="str">
        <f t="shared" si="531"/>
        <v/>
      </c>
      <c r="DD100" s="193" t="str">
        <f t="shared" si="531"/>
        <v/>
      </c>
      <c r="DE100" s="193" t="str">
        <f t="shared" si="531"/>
        <v/>
      </c>
      <c r="DF100" s="196">
        <f t="shared" si="395"/>
        <v>0</v>
      </c>
      <c r="DI100" s="193" t="str">
        <f>IF(BU100="","",AK100*BU100)</f>
        <v/>
      </c>
      <c r="DJ100" s="193" t="str">
        <f t="shared" ref="DJ100:DM103" si="532">IF(BV100="","",AL100*BV100)</f>
        <v/>
      </c>
      <c r="DK100" s="193" t="str">
        <f t="shared" si="532"/>
        <v/>
      </c>
      <c r="DL100" s="193" t="str">
        <f t="shared" si="532"/>
        <v/>
      </c>
      <c r="DM100" s="193" t="str">
        <f t="shared" si="532"/>
        <v/>
      </c>
      <c r="DN100" s="196">
        <f t="shared" si="397"/>
        <v>0</v>
      </c>
      <c r="DQ100" s="193" t="str">
        <f>IF(BU100="","",(AE100+AK100)*BU100)</f>
        <v/>
      </c>
      <c r="DR100" s="193" t="str">
        <f t="shared" ref="DR100:DU103" si="533">IF(BV100="","",(AF100+AL100)*BV100)</f>
        <v/>
      </c>
      <c r="DS100" s="193" t="str">
        <f t="shared" si="533"/>
        <v/>
      </c>
      <c r="DT100" s="193" t="str">
        <f t="shared" si="533"/>
        <v/>
      </c>
      <c r="DU100" s="193" t="str">
        <f t="shared" si="533"/>
        <v/>
      </c>
      <c r="DV100" s="196">
        <f t="shared" si="396"/>
        <v>0</v>
      </c>
    </row>
    <row r="101" spans="1:126" ht="25.5" customHeight="1">
      <c r="A101" s="19"/>
      <c r="B101" s="54"/>
      <c r="C101" s="55"/>
      <c r="D101" s="55"/>
      <c r="E101" s="56"/>
      <c r="F101" s="57" t="s">
        <v>27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8">
        <f t="shared" ref="L101:L103" si="534">SUM(G101:K101)</f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8">
        <f t="shared" ref="R101:R103" si="535">SUM(M101:Q101)</f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8">
        <f t="shared" ref="X101:X103" si="536">SUM(S101:W101)</f>
        <v>0</v>
      </c>
      <c r="Y101" s="51">
        <v>0</v>
      </c>
      <c r="Z101" s="51">
        <v>0</v>
      </c>
      <c r="AA101" s="51">
        <v>0</v>
      </c>
      <c r="AB101" s="51">
        <v>0</v>
      </c>
      <c r="AC101" s="51">
        <v>0</v>
      </c>
      <c r="AD101" s="58">
        <f t="shared" ref="AD101:AD103" si="537">SUM(Y101:AC101)</f>
        <v>0</v>
      </c>
      <c r="AE101" s="51">
        <v>0</v>
      </c>
      <c r="AF101" s="51">
        <v>0</v>
      </c>
      <c r="AG101" s="51">
        <v>0</v>
      </c>
      <c r="AH101" s="51">
        <v>0</v>
      </c>
      <c r="AI101" s="51">
        <v>0</v>
      </c>
      <c r="AJ101" s="58">
        <f t="shared" ref="AJ101:AJ103" si="538">SUM(AE101:AI101)</f>
        <v>0</v>
      </c>
      <c r="AK101" s="51">
        <v>0</v>
      </c>
      <c r="AL101" s="51">
        <v>0</v>
      </c>
      <c r="AM101" s="51">
        <v>0</v>
      </c>
      <c r="AN101" s="51">
        <v>0</v>
      </c>
      <c r="AO101" s="51">
        <v>0</v>
      </c>
      <c r="AP101" s="58">
        <f t="shared" ref="AP101:AP103" si="539">SUM(AK101:AO101)</f>
        <v>0</v>
      </c>
      <c r="BB101" s="6"/>
      <c r="BC101" s="6"/>
      <c r="BD101" s="57" t="s">
        <v>27</v>
      </c>
      <c r="BE101" s="170">
        <f>'SPMW - Probs. of Failure '!O$29</f>
        <v>0</v>
      </c>
      <c r="BF101" s="170">
        <f>'SPMW - Probs. of Failure '!P$29</f>
        <v>0</v>
      </c>
      <c r="BG101" s="170">
        <f>'SPMW - Probs. of Failure '!Q$29</f>
        <v>0</v>
      </c>
      <c r="BH101" s="170">
        <f>'SPMW - Probs. of Failure '!R$29</f>
        <v>0</v>
      </c>
      <c r="BI101" s="170">
        <f>'SPMW - Probs. of Failure '!S$29</f>
        <v>0</v>
      </c>
      <c r="BJ101" s="174"/>
      <c r="BK101" s="6"/>
      <c r="BL101" s="57" t="s">
        <v>27</v>
      </c>
      <c r="BM101" s="239">
        <f>IFERROR($BM3*'SPMW - Average Cons. of Failure'!$Q$29,0)</f>
        <v>0</v>
      </c>
      <c r="BN101" s="239">
        <f>IFERROR($BM3*'SPMW - Average Cons. of Failure'!$Q$29,0)</f>
        <v>0</v>
      </c>
      <c r="BO101" s="239">
        <f>IFERROR($BM3*'SPMW - Average Cons. of Failure'!$Q$29,0)</f>
        <v>0</v>
      </c>
      <c r="BP101" s="239">
        <f>IFERROR($BM3*'SPMW - Average Cons. of Failure'!$Q$29,0)</f>
        <v>0</v>
      </c>
      <c r="BQ101" s="239">
        <f>IFERROR($BM3*'SPMW - Average Cons. of Failure'!$Q$29,0)</f>
        <v>0</v>
      </c>
      <c r="BR101" s="174"/>
      <c r="BS101" s="6"/>
      <c r="BT101" s="57" t="s">
        <v>27</v>
      </c>
      <c r="BU101" s="23" t="str">
        <f t="shared" si="392"/>
        <v/>
      </c>
      <c r="BV101" s="23" t="str">
        <f t="shared" si="392"/>
        <v/>
      </c>
      <c r="BW101" s="23" t="str">
        <f t="shared" si="392"/>
        <v/>
      </c>
      <c r="BX101" s="23" t="str">
        <f t="shared" si="392"/>
        <v/>
      </c>
      <c r="BY101" s="23" t="str">
        <f t="shared" si="392"/>
        <v/>
      </c>
      <c r="BZ101" s="6"/>
      <c r="CA101" s="6"/>
      <c r="CB101" s="57" t="s">
        <v>27</v>
      </c>
      <c r="CC101" s="193" t="str">
        <f t="shared" ref="CC101:CC103" si="540">IF(BU101="","",M101*BU101)</f>
        <v/>
      </c>
      <c r="CD101" s="193" t="str">
        <f t="shared" si="528"/>
        <v/>
      </c>
      <c r="CE101" s="193" t="str">
        <f t="shared" si="528"/>
        <v/>
      </c>
      <c r="CF101" s="193" t="str">
        <f t="shared" si="528"/>
        <v/>
      </c>
      <c r="CG101" s="193" t="str">
        <f t="shared" si="528"/>
        <v/>
      </c>
      <c r="CH101" s="196">
        <f t="shared" si="453"/>
        <v>0</v>
      </c>
      <c r="CI101" s="66"/>
      <c r="CJ101" s="66"/>
      <c r="CK101" s="193" t="str">
        <f t="shared" si="529"/>
        <v/>
      </c>
      <c r="CL101" s="193" t="str">
        <f t="shared" si="529"/>
        <v/>
      </c>
      <c r="CM101" s="193" t="str">
        <f t="shared" si="529"/>
        <v/>
      </c>
      <c r="CN101" s="193" t="str">
        <f t="shared" si="529"/>
        <v/>
      </c>
      <c r="CO101" s="193" t="str">
        <f t="shared" si="529"/>
        <v/>
      </c>
      <c r="CP101" s="196">
        <f t="shared" si="393"/>
        <v>0</v>
      </c>
      <c r="CS101" s="193" t="str">
        <f t="shared" ref="CS101:CS103" si="541">IF(BU101="","",Y101*BU101)</f>
        <v/>
      </c>
      <c r="CT101" s="193" t="str">
        <f t="shared" si="530"/>
        <v/>
      </c>
      <c r="CU101" s="193" t="str">
        <f t="shared" si="530"/>
        <v/>
      </c>
      <c r="CV101" s="193" t="str">
        <f t="shared" si="530"/>
        <v/>
      </c>
      <c r="CW101" s="193" t="str">
        <f t="shared" si="530"/>
        <v/>
      </c>
      <c r="CX101" s="196">
        <f t="shared" si="394"/>
        <v>0</v>
      </c>
      <c r="DA101" s="193" t="str">
        <f t="shared" ref="DA101:DA103" si="542">IF(BU101="","",(S101+Y101)*BU101)</f>
        <v/>
      </c>
      <c r="DB101" s="193" t="str">
        <f t="shared" si="531"/>
        <v/>
      </c>
      <c r="DC101" s="193" t="str">
        <f t="shared" si="531"/>
        <v/>
      </c>
      <c r="DD101" s="193" t="str">
        <f t="shared" si="531"/>
        <v/>
      </c>
      <c r="DE101" s="193" t="str">
        <f t="shared" si="531"/>
        <v/>
      </c>
      <c r="DF101" s="196">
        <f t="shared" si="395"/>
        <v>0</v>
      </c>
      <c r="DI101" s="193" t="str">
        <f t="shared" ref="DI101:DI103" si="543">IF(BU101="","",AK101*BU101)</f>
        <v/>
      </c>
      <c r="DJ101" s="193" t="str">
        <f t="shared" si="532"/>
        <v/>
      </c>
      <c r="DK101" s="193" t="str">
        <f t="shared" si="532"/>
        <v/>
      </c>
      <c r="DL101" s="193" t="str">
        <f t="shared" si="532"/>
        <v/>
      </c>
      <c r="DM101" s="193" t="str">
        <f t="shared" si="532"/>
        <v/>
      </c>
      <c r="DN101" s="196">
        <f t="shared" si="397"/>
        <v>0</v>
      </c>
      <c r="DQ101" s="193" t="str">
        <f t="shared" ref="DQ101:DQ103" si="544">IF(BU101="","",(AE101+AK101)*BU101)</f>
        <v/>
      </c>
      <c r="DR101" s="193" t="str">
        <f t="shared" si="533"/>
        <v/>
      </c>
      <c r="DS101" s="193" t="str">
        <f t="shared" si="533"/>
        <v/>
      </c>
      <c r="DT101" s="193" t="str">
        <f t="shared" si="533"/>
        <v/>
      </c>
      <c r="DU101" s="193" t="str">
        <f t="shared" si="533"/>
        <v/>
      </c>
      <c r="DV101" s="196">
        <f t="shared" si="396"/>
        <v>0</v>
      </c>
    </row>
    <row r="102" spans="1:126" ht="25.5" customHeight="1">
      <c r="A102" s="19"/>
      <c r="B102" s="54"/>
      <c r="C102" s="55"/>
      <c r="D102" s="55"/>
      <c r="E102" s="56"/>
      <c r="F102" s="57" t="s">
        <v>29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8">
        <f t="shared" si="534"/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8">
        <f t="shared" si="535"/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8">
        <f t="shared" si="536"/>
        <v>0</v>
      </c>
      <c r="Y102" s="51">
        <v>0</v>
      </c>
      <c r="Z102" s="51">
        <v>0</v>
      </c>
      <c r="AA102" s="51">
        <v>0</v>
      </c>
      <c r="AB102" s="51">
        <v>0</v>
      </c>
      <c r="AC102" s="51">
        <v>0</v>
      </c>
      <c r="AD102" s="58">
        <f t="shared" si="537"/>
        <v>0</v>
      </c>
      <c r="AE102" s="51">
        <v>0</v>
      </c>
      <c r="AF102" s="51">
        <v>0</v>
      </c>
      <c r="AG102" s="51">
        <v>0</v>
      </c>
      <c r="AH102" s="51">
        <v>0</v>
      </c>
      <c r="AI102" s="51">
        <v>0</v>
      </c>
      <c r="AJ102" s="58">
        <f t="shared" si="538"/>
        <v>0</v>
      </c>
      <c r="AK102" s="51">
        <v>0</v>
      </c>
      <c r="AL102" s="51">
        <v>0</v>
      </c>
      <c r="AM102" s="51">
        <v>0</v>
      </c>
      <c r="AN102" s="51">
        <v>0</v>
      </c>
      <c r="AO102" s="51">
        <v>0</v>
      </c>
      <c r="AP102" s="58">
        <f t="shared" si="539"/>
        <v>0</v>
      </c>
      <c r="BB102" s="6"/>
      <c r="BC102" s="6"/>
      <c r="BD102" s="57" t="s">
        <v>29</v>
      </c>
      <c r="BE102" s="170">
        <f>'SPMW - Probs. of Failure '!O$29</f>
        <v>0</v>
      </c>
      <c r="BF102" s="170">
        <f>'SPMW - Probs. of Failure '!P$29</f>
        <v>0</v>
      </c>
      <c r="BG102" s="170">
        <f>'SPMW - Probs. of Failure '!Q$29</f>
        <v>0</v>
      </c>
      <c r="BH102" s="170">
        <f>'SPMW - Probs. of Failure '!R$29</f>
        <v>0</v>
      </c>
      <c r="BI102" s="170">
        <f>'SPMW - Probs. of Failure '!S$29</f>
        <v>0</v>
      </c>
      <c r="BJ102" s="174"/>
      <c r="BK102" s="6"/>
      <c r="BL102" s="57" t="s">
        <v>29</v>
      </c>
      <c r="BM102" s="239">
        <f>IFERROR($BM4*'SPMW - Average Cons. of Failure'!$Q$29,0)</f>
        <v>0</v>
      </c>
      <c r="BN102" s="239">
        <f>IFERROR($BM4*'SPMW - Average Cons. of Failure'!$Q$29,0)</f>
        <v>0</v>
      </c>
      <c r="BO102" s="239">
        <f>IFERROR($BM4*'SPMW - Average Cons. of Failure'!$Q$29,0)</f>
        <v>0</v>
      </c>
      <c r="BP102" s="239">
        <f>IFERROR($BM4*'SPMW - Average Cons. of Failure'!$Q$29,0)</f>
        <v>0</v>
      </c>
      <c r="BQ102" s="239">
        <f>IFERROR($BM4*'SPMW - Average Cons. of Failure'!$Q$29,0)</f>
        <v>0</v>
      </c>
      <c r="BR102" s="174"/>
      <c r="BS102" s="6"/>
      <c r="BT102" s="57" t="s">
        <v>29</v>
      </c>
      <c r="BU102" s="23" t="str">
        <f t="shared" si="392"/>
        <v/>
      </c>
      <c r="BV102" s="23" t="str">
        <f t="shared" si="392"/>
        <v/>
      </c>
      <c r="BW102" s="23" t="str">
        <f t="shared" si="392"/>
        <v/>
      </c>
      <c r="BX102" s="23" t="str">
        <f t="shared" si="392"/>
        <v/>
      </c>
      <c r="BY102" s="23" t="str">
        <f t="shared" si="392"/>
        <v/>
      </c>
      <c r="BZ102" s="6"/>
      <c r="CA102" s="6"/>
      <c r="CB102" s="57" t="s">
        <v>29</v>
      </c>
      <c r="CC102" s="193" t="str">
        <f t="shared" si="540"/>
        <v/>
      </c>
      <c r="CD102" s="193" t="str">
        <f t="shared" si="528"/>
        <v/>
      </c>
      <c r="CE102" s="193" t="str">
        <f t="shared" si="528"/>
        <v/>
      </c>
      <c r="CF102" s="193" t="str">
        <f t="shared" si="528"/>
        <v/>
      </c>
      <c r="CG102" s="193" t="str">
        <f t="shared" si="528"/>
        <v/>
      </c>
      <c r="CH102" s="196">
        <f t="shared" si="453"/>
        <v>0</v>
      </c>
      <c r="CI102" s="66"/>
      <c r="CJ102" s="66"/>
      <c r="CK102" s="193" t="str">
        <f t="shared" si="529"/>
        <v/>
      </c>
      <c r="CL102" s="193" t="str">
        <f t="shared" si="529"/>
        <v/>
      </c>
      <c r="CM102" s="193" t="str">
        <f t="shared" si="529"/>
        <v/>
      </c>
      <c r="CN102" s="193" t="str">
        <f t="shared" si="529"/>
        <v/>
      </c>
      <c r="CO102" s="193" t="str">
        <f t="shared" si="529"/>
        <v/>
      </c>
      <c r="CP102" s="196">
        <f t="shared" si="393"/>
        <v>0</v>
      </c>
      <c r="CS102" s="193" t="str">
        <f t="shared" si="541"/>
        <v/>
      </c>
      <c r="CT102" s="193" t="str">
        <f t="shared" si="530"/>
        <v/>
      </c>
      <c r="CU102" s="193" t="str">
        <f t="shared" si="530"/>
        <v/>
      </c>
      <c r="CV102" s="193" t="str">
        <f t="shared" si="530"/>
        <v/>
      </c>
      <c r="CW102" s="193" t="str">
        <f t="shared" si="530"/>
        <v/>
      </c>
      <c r="CX102" s="196">
        <f t="shared" si="394"/>
        <v>0</v>
      </c>
      <c r="DA102" s="193" t="str">
        <f t="shared" si="542"/>
        <v/>
      </c>
      <c r="DB102" s="193" t="str">
        <f t="shared" si="531"/>
        <v/>
      </c>
      <c r="DC102" s="193" t="str">
        <f t="shared" si="531"/>
        <v/>
      </c>
      <c r="DD102" s="193" t="str">
        <f t="shared" si="531"/>
        <v/>
      </c>
      <c r="DE102" s="193" t="str">
        <f t="shared" si="531"/>
        <v/>
      </c>
      <c r="DF102" s="196">
        <f t="shared" si="395"/>
        <v>0</v>
      </c>
      <c r="DI102" s="193" t="str">
        <f t="shared" si="543"/>
        <v/>
      </c>
      <c r="DJ102" s="193" t="str">
        <f t="shared" si="532"/>
        <v/>
      </c>
      <c r="DK102" s="193" t="str">
        <f t="shared" si="532"/>
        <v/>
      </c>
      <c r="DL102" s="193" t="str">
        <f t="shared" si="532"/>
        <v/>
      </c>
      <c r="DM102" s="193" t="str">
        <f t="shared" si="532"/>
        <v/>
      </c>
      <c r="DN102" s="196">
        <f t="shared" si="397"/>
        <v>0</v>
      </c>
      <c r="DQ102" s="193" t="str">
        <f t="shared" si="544"/>
        <v/>
      </c>
      <c r="DR102" s="193" t="str">
        <f t="shared" si="533"/>
        <v/>
      </c>
      <c r="DS102" s="193" t="str">
        <f t="shared" si="533"/>
        <v/>
      </c>
      <c r="DT102" s="193" t="str">
        <f t="shared" si="533"/>
        <v/>
      </c>
      <c r="DU102" s="193" t="str">
        <f t="shared" si="533"/>
        <v/>
      </c>
      <c r="DV102" s="196">
        <f t="shared" si="396"/>
        <v>0</v>
      </c>
    </row>
    <row r="103" spans="1:126" ht="25.5" customHeight="1">
      <c r="A103" s="19"/>
      <c r="B103" s="54"/>
      <c r="C103" s="55"/>
      <c r="D103" s="55"/>
      <c r="E103" s="56"/>
      <c r="F103" s="57" t="s">
        <v>30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8">
        <f t="shared" si="534"/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8">
        <f t="shared" si="535"/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8">
        <f t="shared" si="536"/>
        <v>0</v>
      </c>
      <c r="Y103" s="51">
        <v>0</v>
      </c>
      <c r="Z103" s="51">
        <v>0</v>
      </c>
      <c r="AA103" s="51">
        <v>0</v>
      </c>
      <c r="AB103" s="51">
        <v>0</v>
      </c>
      <c r="AC103" s="51">
        <v>0</v>
      </c>
      <c r="AD103" s="58">
        <f t="shared" si="537"/>
        <v>0</v>
      </c>
      <c r="AE103" s="51">
        <v>0</v>
      </c>
      <c r="AF103" s="51">
        <v>0</v>
      </c>
      <c r="AG103" s="51">
        <v>0</v>
      </c>
      <c r="AH103" s="51">
        <v>0</v>
      </c>
      <c r="AI103" s="51">
        <v>0</v>
      </c>
      <c r="AJ103" s="58">
        <f t="shared" si="538"/>
        <v>0</v>
      </c>
      <c r="AK103" s="51">
        <v>0</v>
      </c>
      <c r="AL103" s="51">
        <v>0</v>
      </c>
      <c r="AM103" s="51">
        <v>0</v>
      </c>
      <c r="AN103" s="51">
        <v>0</v>
      </c>
      <c r="AO103" s="51">
        <v>0</v>
      </c>
      <c r="AP103" s="58">
        <f t="shared" si="539"/>
        <v>0</v>
      </c>
      <c r="BB103" s="6"/>
      <c r="BC103" s="6"/>
      <c r="BD103" s="57" t="s">
        <v>30</v>
      </c>
      <c r="BE103" s="170">
        <f>'SPMW - Probs. of Failure '!O$29</f>
        <v>0</v>
      </c>
      <c r="BF103" s="170">
        <f>'SPMW - Probs. of Failure '!P$29</f>
        <v>0</v>
      </c>
      <c r="BG103" s="170">
        <f>'SPMW - Probs. of Failure '!Q$29</f>
        <v>0</v>
      </c>
      <c r="BH103" s="170">
        <f>'SPMW - Probs. of Failure '!R$29</f>
        <v>0</v>
      </c>
      <c r="BI103" s="170">
        <f>'SPMW - Probs. of Failure '!S$29</f>
        <v>0</v>
      </c>
      <c r="BJ103" s="174"/>
      <c r="BK103" s="6"/>
      <c r="BL103" s="57" t="s">
        <v>30</v>
      </c>
      <c r="BM103" s="239">
        <f>IFERROR($BM5*'SPMW - Average Cons. of Failure'!$Q$29,0)</f>
        <v>0</v>
      </c>
      <c r="BN103" s="239">
        <f>IFERROR($BM5*'SPMW - Average Cons. of Failure'!$Q$29,0)</f>
        <v>0</v>
      </c>
      <c r="BO103" s="239">
        <f>IFERROR($BM5*'SPMW - Average Cons. of Failure'!$Q$29,0)</f>
        <v>0</v>
      </c>
      <c r="BP103" s="239">
        <f>IFERROR($BM5*'SPMW - Average Cons. of Failure'!$Q$29,0)</f>
        <v>0</v>
      </c>
      <c r="BQ103" s="239">
        <f>IFERROR($BM5*'SPMW - Average Cons. of Failure'!$Q$29,0)</f>
        <v>0</v>
      </c>
      <c r="BR103" s="174"/>
      <c r="BS103" s="6"/>
      <c r="BT103" s="57" t="s">
        <v>30</v>
      </c>
      <c r="BU103" s="23" t="str">
        <f t="shared" si="392"/>
        <v/>
      </c>
      <c r="BV103" s="23" t="str">
        <f t="shared" si="392"/>
        <v/>
      </c>
      <c r="BW103" s="23" t="str">
        <f t="shared" si="392"/>
        <v/>
      </c>
      <c r="BX103" s="23" t="str">
        <f t="shared" si="392"/>
        <v/>
      </c>
      <c r="BY103" s="23" t="str">
        <f t="shared" si="392"/>
        <v/>
      </c>
      <c r="BZ103" s="6"/>
      <c r="CA103" s="6"/>
      <c r="CB103" s="57" t="s">
        <v>30</v>
      </c>
      <c r="CC103" s="193" t="str">
        <f t="shared" si="540"/>
        <v/>
      </c>
      <c r="CD103" s="193" t="str">
        <f t="shared" si="528"/>
        <v/>
      </c>
      <c r="CE103" s="193" t="str">
        <f t="shared" si="528"/>
        <v/>
      </c>
      <c r="CF103" s="193" t="str">
        <f t="shared" si="528"/>
        <v/>
      </c>
      <c r="CG103" s="193" t="str">
        <f t="shared" si="528"/>
        <v/>
      </c>
      <c r="CH103" s="196">
        <f t="shared" si="453"/>
        <v>0</v>
      </c>
      <c r="CI103" s="66"/>
      <c r="CJ103" s="66"/>
      <c r="CK103" s="193" t="str">
        <f t="shared" si="529"/>
        <v/>
      </c>
      <c r="CL103" s="193" t="str">
        <f t="shared" si="529"/>
        <v/>
      </c>
      <c r="CM103" s="193" t="str">
        <f t="shared" si="529"/>
        <v/>
      </c>
      <c r="CN103" s="193" t="str">
        <f t="shared" si="529"/>
        <v/>
      </c>
      <c r="CO103" s="193" t="str">
        <f t="shared" si="529"/>
        <v/>
      </c>
      <c r="CP103" s="196">
        <f t="shared" si="393"/>
        <v>0</v>
      </c>
      <c r="CS103" s="193" t="str">
        <f t="shared" si="541"/>
        <v/>
      </c>
      <c r="CT103" s="193" t="str">
        <f t="shared" si="530"/>
        <v/>
      </c>
      <c r="CU103" s="193" t="str">
        <f t="shared" si="530"/>
        <v/>
      </c>
      <c r="CV103" s="193" t="str">
        <f t="shared" si="530"/>
        <v/>
      </c>
      <c r="CW103" s="193" t="str">
        <f t="shared" si="530"/>
        <v/>
      </c>
      <c r="CX103" s="196">
        <f t="shared" si="394"/>
        <v>0</v>
      </c>
      <c r="DA103" s="193" t="str">
        <f t="shared" si="542"/>
        <v/>
      </c>
      <c r="DB103" s="193" t="str">
        <f t="shared" si="531"/>
        <v/>
      </c>
      <c r="DC103" s="193" t="str">
        <f t="shared" si="531"/>
        <v/>
      </c>
      <c r="DD103" s="193" t="str">
        <f t="shared" si="531"/>
        <v/>
      </c>
      <c r="DE103" s="193" t="str">
        <f t="shared" si="531"/>
        <v/>
      </c>
      <c r="DF103" s="196">
        <f t="shared" si="395"/>
        <v>0</v>
      </c>
      <c r="DI103" s="193" t="str">
        <f t="shared" si="543"/>
        <v/>
      </c>
      <c r="DJ103" s="193" t="str">
        <f t="shared" si="532"/>
        <v/>
      </c>
      <c r="DK103" s="193" t="str">
        <f t="shared" si="532"/>
        <v/>
      </c>
      <c r="DL103" s="193" t="str">
        <f t="shared" si="532"/>
        <v/>
      </c>
      <c r="DM103" s="193" t="str">
        <f t="shared" si="532"/>
        <v/>
      </c>
      <c r="DN103" s="196">
        <f t="shared" si="397"/>
        <v>0</v>
      </c>
      <c r="DQ103" s="193" t="str">
        <f t="shared" si="544"/>
        <v/>
      </c>
      <c r="DR103" s="193" t="str">
        <f t="shared" si="533"/>
        <v/>
      </c>
      <c r="DS103" s="193" t="str">
        <f t="shared" si="533"/>
        <v/>
      </c>
      <c r="DT103" s="193" t="str">
        <f t="shared" si="533"/>
        <v/>
      </c>
      <c r="DU103" s="193" t="str">
        <f t="shared" si="533"/>
        <v/>
      </c>
      <c r="DV103" s="196">
        <f t="shared" si="396"/>
        <v>0</v>
      </c>
    </row>
    <row r="104" spans="1:126" ht="25.5" customHeight="1" thickBot="1">
      <c r="A104" s="19"/>
      <c r="B104" s="59"/>
      <c r="C104" s="60">
        <v>0</v>
      </c>
      <c r="D104" s="60">
        <v>0</v>
      </c>
      <c r="E104" s="61">
        <v>0</v>
      </c>
      <c r="F104" s="62"/>
      <c r="G104" s="63">
        <f>SUM(G100:G103)</f>
        <v>0</v>
      </c>
      <c r="H104" s="64">
        <f t="shared" ref="H104:K104" si="545">SUM(H100:H103)</f>
        <v>0</v>
      </c>
      <c r="I104" s="64">
        <f t="shared" si="545"/>
        <v>0</v>
      </c>
      <c r="J104" s="64">
        <f t="shared" si="545"/>
        <v>0</v>
      </c>
      <c r="K104" s="64">
        <f t="shared" si="545"/>
        <v>0</v>
      </c>
      <c r="L104" s="65"/>
      <c r="M104" s="63">
        <f>SUM(M100:M103)</f>
        <v>0</v>
      </c>
      <c r="N104" s="64">
        <f t="shared" ref="N104:Q104" si="546">SUM(N100:N103)</f>
        <v>0</v>
      </c>
      <c r="O104" s="64">
        <f t="shared" si="546"/>
        <v>0</v>
      </c>
      <c r="P104" s="64">
        <f t="shared" si="546"/>
        <v>0</v>
      </c>
      <c r="Q104" s="64">
        <f t="shared" si="546"/>
        <v>0</v>
      </c>
      <c r="R104" s="65"/>
      <c r="S104" s="63">
        <f>SUM(S100:S103)</f>
        <v>0</v>
      </c>
      <c r="T104" s="64">
        <f t="shared" ref="T104:W104" si="547">SUM(T100:T103)</f>
        <v>0</v>
      </c>
      <c r="U104" s="64">
        <f t="shared" si="547"/>
        <v>0</v>
      </c>
      <c r="V104" s="64">
        <f t="shared" si="547"/>
        <v>0</v>
      </c>
      <c r="W104" s="64">
        <f t="shared" si="547"/>
        <v>0</v>
      </c>
      <c r="X104" s="65"/>
      <c r="Y104" s="63">
        <f>SUM(Y100:Y103)</f>
        <v>0</v>
      </c>
      <c r="Z104" s="64">
        <f t="shared" ref="Z104:AC104" si="548">SUM(Z100:Z103)</f>
        <v>0</v>
      </c>
      <c r="AA104" s="64">
        <f t="shared" si="548"/>
        <v>0</v>
      </c>
      <c r="AB104" s="64">
        <f t="shared" si="548"/>
        <v>0</v>
      </c>
      <c r="AC104" s="64">
        <f t="shared" si="548"/>
        <v>0</v>
      </c>
      <c r="AD104" s="65"/>
      <c r="AE104" s="63">
        <f>SUM(AE100:AE103)</f>
        <v>0</v>
      </c>
      <c r="AF104" s="64">
        <f t="shared" ref="AF104:AI104" si="549">SUM(AF100:AF103)</f>
        <v>0</v>
      </c>
      <c r="AG104" s="64">
        <f t="shared" si="549"/>
        <v>0</v>
      </c>
      <c r="AH104" s="64">
        <f t="shared" si="549"/>
        <v>0</v>
      </c>
      <c r="AI104" s="64">
        <f t="shared" si="549"/>
        <v>0</v>
      </c>
      <c r="AJ104" s="65"/>
      <c r="AK104" s="63">
        <f>SUM(AK100:AK103)</f>
        <v>0</v>
      </c>
      <c r="AL104" s="64">
        <f t="shared" ref="AL104:AO104" si="550">SUM(AL100:AL103)</f>
        <v>0</v>
      </c>
      <c r="AM104" s="64">
        <f t="shared" si="550"/>
        <v>0</v>
      </c>
      <c r="AN104" s="64">
        <f t="shared" si="550"/>
        <v>0</v>
      </c>
      <c r="AO104" s="64">
        <f t="shared" si="550"/>
        <v>0</v>
      </c>
      <c r="AP104" s="65"/>
      <c r="BB104" s="6"/>
      <c r="BC104" s="6"/>
      <c r="BD104" s="62"/>
      <c r="BE104" s="171"/>
      <c r="BF104" s="172"/>
      <c r="BG104" s="172"/>
      <c r="BH104" s="172"/>
      <c r="BI104" s="172"/>
      <c r="BJ104" s="65"/>
      <c r="BK104" s="6"/>
      <c r="BL104" s="62"/>
      <c r="BM104" s="171"/>
      <c r="BN104" s="172"/>
      <c r="BO104" s="172"/>
      <c r="BP104" s="172"/>
      <c r="BQ104" s="172"/>
      <c r="BR104" s="65"/>
      <c r="BS104" s="6"/>
      <c r="BT104" s="62"/>
      <c r="BU104" s="23" t="str">
        <f t="shared" si="392"/>
        <v/>
      </c>
      <c r="BV104" s="23" t="str">
        <f t="shared" si="392"/>
        <v/>
      </c>
      <c r="BW104" s="23" t="str">
        <f t="shared" si="392"/>
        <v/>
      </c>
      <c r="BX104" s="23" t="str">
        <f t="shared" si="392"/>
        <v/>
      </c>
      <c r="BY104" s="23" t="str">
        <f t="shared" si="392"/>
        <v/>
      </c>
      <c r="BZ104" s="6"/>
      <c r="CA104" s="6"/>
      <c r="CB104" s="62"/>
      <c r="CC104" s="193">
        <f>SUM(CC100:CC103)</f>
        <v>0</v>
      </c>
      <c r="CD104" s="193">
        <f t="shared" ref="CD104:CG104" si="551">SUM(CD100:CD103)</f>
        <v>0</v>
      </c>
      <c r="CE104" s="193">
        <f t="shared" si="551"/>
        <v>0</v>
      </c>
      <c r="CF104" s="193">
        <f t="shared" si="551"/>
        <v>0</v>
      </c>
      <c r="CG104" s="193">
        <f t="shared" si="551"/>
        <v>0</v>
      </c>
      <c r="CH104" s="196">
        <f t="shared" si="453"/>
        <v>0</v>
      </c>
      <c r="CI104" s="66"/>
      <c r="CJ104" s="66"/>
      <c r="CK104" s="193">
        <f>SUM(CK100:CK103)</f>
        <v>0</v>
      </c>
      <c r="CL104" s="193">
        <f t="shared" ref="CL104:CO104" si="552">SUM(CL100:CL103)</f>
        <v>0</v>
      </c>
      <c r="CM104" s="193">
        <f t="shared" si="552"/>
        <v>0</v>
      </c>
      <c r="CN104" s="193">
        <f t="shared" si="552"/>
        <v>0</v>
      </c>
      <c r="CO104" s="193">
        <f t="shared" si="552"/>
        <v>0</v>
      </c>
      <c r="CP104" s="196">
        <f t="shared" si="393"/>
        <v>0</v>
      </c>
      <c r="CS104" s="193">
        <f>SUM(CS100:CS103)</f>
        <v>0</v>
      </c>
      <c r="CT104" s="193">
        <f t="shared" ref="CT104:CW104" si="553">SUM(CT100:CT103)</f>
        <v>0</v>
      </c>
      <c r="CU104" s="193">
        <f t="shared" si="553"/>
        <v>0</v>
      </c>
      <c r="CV104" s="193">
        <f t="shared" si="553"/>
        <v>0</v>
      </c>
      <c r="CW104" s="193">
        <f t="shared" si="553"/>
        <v>0</v>
      </c>
      <c r="CX104" s="196">
        <f t="shared" si="394"/>
        <v>0</v>
      </c>
      <c r="DA104" s="193">
        <f>SUM(DA100:DA103)</f>
        <v>0</v>
      </c>
      <c r="DB104" s="193">
        <f t="shared" ref="DB104:DE104" si="554">SUM(DB100:DB103)</f>
        <v>0</v>
      </c>
      <c r="DC104" s="193">
        <f t="shared" si="554"/>
        <v>0</v>
      </c>
      <c r="DD104" s="193">
        <f t="shared" si="554"/>
        <v>0</v>
      </c>
      <c r="DE104" s="193">
        <f t="shared" si="554"/>
        <v>0</v>
      </c>
      <c r="DF104" s="196">
        <f t="shared" si="395"/>
        <v>0</v>
      </c>
      <c r="DI104" s="193">
        <f>SUM(DI100:DI103)</f>
        <v>0</v>
      </c>
      <c r="DJ104" s="193">
        <f t="shared" ref="DJ104:DM104" si="555">SUM(DJ100:DJ103)</f>
        <v>0</v>
      </c>
      <c r="DK104" s="193">
        <f t="shared" si="555"/>
        <v>0</v>
      </c>
      <c r="DL104" s="193">
        <f t="shared" si="555"/>
        <v>0</v>
      </c>
      <c r="DM104" s="193">
        <f t="shared" si="555"/>
        <v>0</v>
      </c>
      <c r="DN104" s="196">
        <f t="shared" si="397"/>
        <v>0</v>
      </c>
      <c r="DQ104" s="193">
        <f>SUM(DQ100:DQ103)</f>
        <v>0</v>
      </c>
      <c r="DR104" s="193">
        <f t="shared" ref="DR104:DU104" si="556">SUM(DR100:DR103)</f>
        <v>0</v>
      </c>
      <c r="DS104" s="193">
        <f t="shared" si="556"/>
        <v>0</v>
      </c>
      <c r="DT104" s="193">
        <f t="shared" si="556"/>
        <v>0</v>
      </c>
      <c r="DU104" s="193">
        <f t="shared" si="556"/>
        <v>0</v>
      </c>
      <c r="DV104" s="196">
        <f t="shared" si="396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3" t="str">
        <f t="shared" si="392"/>
        <v/>
      </c>
      <c r="BV105" s="23" t="str">
        <f t="shared" si="392"/>
        <v/>
      </c>
      <c r="BW105" s="23" t="str">
        <f t="shared" si="392"/>
        <v/>
      </c>
      <c r="BX105" s="23" t="str">
        <f t="shared" si="392"/>
        <v/>
      </c>
      <c r="BY105" s="23" t="str">
        <f t="shared" si="392"/>
        <v/>
      </c>
      <c r="BZ105" s="6"/>
      <c r="CA105" s="6"/>
      <c r="CC105" s="196">
        <f>SUM(CC104,CC99,CC94,CC89,CC84,CC79,CC74,CC69,CC64,CC59)</f>
        <v>0</v>
      </c>
      <c r="CD105" s="196">
        <f t="shared" ref="CD105:CG105" si="557">SUM(CD104,CD99,CD94,CD89,CD84,CD79,CD74,CD69,CD64,CD59)</f>
        <v>0</v>
      </c>
      <c r="CE105" s="196">
        <f t="shared" si="557"/>
        <v>0</v>
      </c>
      <c r="CF105" s="196">
        <f t="shared" si="557"/>
        <v>0</v>
      </c>
      <c r="CG105" s="196">
        <f t="shared" si="557"/>
        <v>0</v>
      </c>
      <c r="CH105" s="196">
        <f t="shared" si="453"/>
        <v>0</v>
      </c>
      <c r="CI105" s="66"/>
      <c r="CJ105" s="66"/>
      <c r="CK105" s="196">
        <f>SUM(CK104,CK99,CK94,CK89,CK84,CK79,CK74,CK69,CK64,CK59)</f>
        <v>3773584.2430399857</v>
      </c>
      <c r="CL105" s="196">
        <f t="shared" ref="CL105:CO105" si="558">SUM(CL104,CL99,CL94,CL89,CL84,CL79,CL74,CL69,CL64,CL59)</f>
        <v>1286390.6484709918</v>
      </c>
      <c r="CM105" s="196">
        <f t="shared" si="558"/>
        <v>1563450.4721637762</v>
      </c>
      <c r="CN105" s="196">
        <f t="shared" si="558"/>
        <v>4014063.4809253039</v>
      </c>
      <c r="CO105" s="196">
        <f t="shared" si="558"/>
        <v>4910993.6220256155</v>
      </c>
      <c r="CP105" s="196">
        <f t="shared" si="393"/>
        <v>15548482.466625672</v>
      </c>
      <c r="CS105" s="196">
        <f>SUM(CS104,CS99,CS94,CS89,CS84,CS79,CS74,CS69,CS64,CS59)</f>
        <v>3632382.0090227402</v>
      </c>
      <c r="CT105" s="196">
        <f t="shared" ref="CT105:CW105" si="559">SUM(CT104,CT99,CT94,CT89,CT84,CT79,CT74,CT69,CT64,CT59)</f>
        <v>1196829.2543814918</v>
      </c>
      <c r="CU105" s="196">
        <f t="shared" si="559"/>
        <v>1624797.6460031895</v>
      </c>
      <c r="CV105" s="196">
        <f t="shared" si="559"/>
        <v>1996386.1177365212</v>
      </c>
      <c r="CW105" s="196">
        <f t="shared" si="559"/>
        <v>11424213.849660099</v>
      </c>
      <c r="CX105" s="196">
        <f t="shared" si="394"/>
        <v>19874608.876804039</v>
      </c>
      <c r="DA105" s="196">
        <f>SUM(DA104,DA99,DA94,DA89,DA84,DA79,DA74,DA69,DA64,DA59)</f>
        <v>3632382.0090227402</v>
      </c>
      <c r="DB105" s="196">
        <f t="shared" ref="DB105:DE105" si="560">SUM(DB104,DB99,DB94,DB89,DB84,DB79,DB74,DB69,DB64,DB59)</f>
        <v>1196829.2543814918</v>
      </c>
      <c r="DC105" s="196">
        <f t="shared" si="560"/>
        <v>1624797.6460031895</v>
      </c>
      <c r="DD105" s="196">
        <f t="shared" si="560"/>
        <v>1996386.1177365212</v>
      </c>
      <c r="DE105" s="196">
        <f t="shared" si="560"/>
        <v>11424213.849660099</v>
      </c>
      <c r="DF105" s="196">
        <f t="shared" si="395"/>
        <v>19874608.876804039</v>
      </c>
      <c r="DI105" s="196">
        <f>SUM(DI104,DI99,DI94,DI89,DI84,DI79,DI74,DI69,DI64,DI59)</f>
        <v>3505168.6988783223</v>
      </c>
      <c r="DJ105" s="196">
        <f t="shared" ref="DJ105:DM105" si="561">SUM(DJ104,DJ99,DJ94,DJ89,DJ84,DJ79,DJ74,DJ69,DJ64,DJ59)</f>
        <v>612593.58327522548</v>
      </c>
      <c r="DK105" s="196">
        <f t="shared" si="561"/>
        <v>1376846.1584849234</v>
      </c>
      <c r="DL105" s="196">
        <f t="shared" si="561"/>
        <v>3054502.2670440725</v>
      </c>
      <c r="DM105" s="196">
        <f t="shared" si="561"/>
        <v>15080373.678628512</v>
      </c>
      <c r="DN105" s="196">
        <f t="shared" si="397"/>
        <v>23629484.386311054</v>
      </c>
      <c r="DQ105" s="196">
        <f>SUM(DQ104,DQ99,DQ94,DQ89,DQ84,DQ79,DQ74,DQ69,DQ64,DQ59)</f>
        <v>3505168.6988783223</v>
      </c>
      <c r="DR105" s="196">
        <f t="shared" ref="DR105:DU105" si="562">SUM(DR104,DR99,DR94,DR89,DR84,DR79,DR74,DR69,DR64,DR59)</f>
        <v>612593.58327522548</v>
      </c>
      <c r="DS105" s="196">
        <f t="shared" si="562"/>
        <v>1376846.1584849234</v>
      </c>
      <c r="DT105" s="196">
        <f t="shared" si="562"/>
        <v>3054502.2670440725</v>
      </c>
      <c r="DU105" s="196">
        <f t="shared" si="562"/>
        <v>15080373.678628512</v>
      </c>
      <c r="DV105" s="196">
        <f t="shared" si="396"/>
        <v>23629484.386311054</v>
      </c>
    </row>
    <row r="106" spans="1:126" ht="25.5" customHeight="1" thickBot="1">
      <c r="A106" s="19"/>
      <c r="B106" s="70" t="s">
        <v>40</v>
      </c>
      <c r="C106" s="71"/>
      <c r="D106" s="71"/>
      <c r="E106" s="79"/>
      <c r="F106" s="80"/>
      <c r="G106" s="81"/>
      <c r="H106" s="82"/>
      <c r="I106" s="82"/>
      <c r="J106" s="82"/>
      <c r="K106" s="82"/>
      <c r="L106" s="83"/>
      <c r="M106" s="81"/>
      <c r="N106" s="82"/>
      <c r="O106" s="82"/>
      <c r="P106" s="82"/>
      <c r="Q106" s="82"/>
      <c r="R106" s="79"/>
      <c r="S106" s="84"/>
      <c r="T106" s="85"/>
      <c r="U106" s="85"/>
      <c r="V106" s="85"/>
      <c r="W106" s="85"/>
      <c r="X106" s="79"/>
      <c r="Y106" s="81"/>
      <c r="Z106" s="82"/>
      <c r="AA106" s="82"/>
      <c r="AB106" s="82"/>
      <c r="AC106" s="82"/>
      <c r="AD106" s="79"/>
      <c r="AE106" s="84"/>
      <c r="AF106" s="85"/>
      <c r="AG106" s="85"/>
      <c r="AH106" s="85"/>
      <c r="AI106" s="85"/>
      <c r="AJ106" s="79"/>
      <c r="AK106" s="81"/>
      <c r="AL106" s="82"/>
      <c r="AM106" s="82"/>
      <c r="AN106" s="82"/>
      <c r="AO106" s="82"/>
      <c r="AP106" s="79"/>
      <c r="BB106" s="6"/>
      <c r="BC106" s="6"/>
      <c r="BD106" s="80"/>
      <c r="BE106" s="81"/>
      <c r="BF106" s="82"/>
      <c r="BG106" s="82"/>
      <c r="BH106" s="82"/>
      <c r="BI106" s="82"/>
      <c r="BJ106" s="83"/>
      <c r="BK106" s="6"/>
      <c r="BL106" s="80"/>
      <c r="BM106" s="81"/>
      <c r="BN106" s="82"/>
      <c r="BO106" s="82"/>
      <c r="BP106" s="82"/>
      <c r="BQ106" s="82"/>
      <c r="BR106" s="83"/>
      <c r="BS106" s="6"/>
      <c r="BT106" s="80"/>
      <c r="BU106" s="23" t="str">
        <f t="shared" si="392"/>
        <v/>
      </c>
      <c r="BV106" s="23" t="str">
        <f t="shared" si="392"/>
        <v/>
      </c>
      <c r="BW106" s="23" t="str">
        <f t="shared" si="392"/>
        <v/>
      </c>
      <c r="BX106" s="23" t="str">
        <f t="shared" si="392"/>
        <v/>
      </c>
      <c r="BY106" s="23" t="str">
        <f t="shared" si="392"/>
        <v/>
      </c>
      <c r="BZ106" s="6"/>
      <c r="CA106" s="6"/>
      <c r="CB106" s="80"/>
      <c r="CC106" s="193"/>
      <c r="CD106" s="193"/>
      <c r="CE106" s="193"/>
      <c r="CF106" s="193"/>
      <c r="CG106" s="193"/>
      <c r="CH106" s="196">
        <f t="shared" si="453"/>
        <v>0</v>
      </c>
      <c r="CI106" s="66"/>
      <c r="CJ106" s="66"/>
      <c r="CK106" s="193"/>
      <c r="CL106" s="193"/>
      <c r="CM106" s="193"/>
      <c r="CN106" s="193"/>
      <c r="CO106" s="193"/>
      <c r="CP106" s="196">
        <f t="shared" si="393"/>
        <v>0</v>
      </c>
      <c r="CS106" s="193"/>
      <c r="CT106" s="193"/>
      <c r="CU106" s="193"/>
      <c r="CV106" s="193"/>
      <c r="CW106" s="193"/>
      <c r="CX106" s="196">
        <f t="shared" si="394"/>
        <v>0</v>
      </c>
      <c r="DA106" s="193"/>
      <c r="DB106" s="193"/>
      <c r="DC106" s="193"/>
      <c r="DD106" s="193"/>
      <c r="DE106" s="193"/>
      <c r="DF106" s="196">
        <f t="shared" si="395"/>
        <v>0</v>
      </c>
      <c r="DI106" s="193"/>
      <c r="DJ106" s="193"/>
      <c r="DK106" s="193"/>
      <c r="DL106" s="193"/>
      <c r="DM106" s="193"/>
      <c r="DN106" s="196">
        <f t="shared" si="397"/>
        <v>0</v>
      </c>
      <c r="DQ106" s="193"/>
      <c r="DR106" s="193"/>
      <c r="DS106" s="193"/>
      <c r="DT106" s="193"/>
      <c r="DU106" s="193"/>
      <c r="DV106" s="196">
        <f t="shared" si="396"/>
        <v>0</v>
      </c>
    </row>
    <row r="107" spans="1:126" ht="25.5" customHeight="1">
      <c r="A107" s="19"/>
      <c r="B107" s="47" t="s">
        <v>41</v>
      </c>
      <c r="C107" s="48"/>
      <c r="D107" s="48"/>
      <c r="E107" s="49"/>
      <c r="F107" s="50" t="s">
        <v>25</v>
      </c>
      <c r="G107" s="51">
        <v>549</v>
      </c>
      <c r="H107" s="51">
        <v>156</v>
      </c>
      <c r="I107" s="51">
        <v>0</v>
      </c>
      <c r="J107" s="51">
        <v>192</v>
      </c>
      <c r="K107" s="51">
        <v>32</v>
      </c>
      <c r="L107" s="78">
        <f>SUM(G107:K107)</f>
        <v>929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2">
        <f>SUM(M107:Q107)</f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2">
        <f>SUM(S107:W107)</f>
        <v>0</v>
      </c>
      <c r="Y107" s="53">
        <v>549</v>
      </c>
      <c r="Z107" s="53">
        <v>156</v>
      </c>
      <c r="AA107" s="53">
        <v>0</v>
      </c>
      <c r="AB107" s="53">
        <v>177</v>
      </c>
      <c r="AC107" s="53">
        <v>47</v>
      </c>
      <c r="AD107" s="52">
        <f>SUM(Y107:AC107)</f>
        <v>929</v>
      </c>
      <c r="AE107" s="53">
        <v>0</v>
      </c>
      <c r="AF107" s="53">
        <v>0</v>
      </c>
      <c r="AG107" s="53">
        <v>0</v>
      </c>
      <c r="AH107" s="53">
        <v>0</v>
      </c>
      <c r="AI107" s="53">
        <v>0</v>
      </c>
      <c r="AJ107" s="52">
        <f>SUM(AE107:AI107)</f>
        <v>0</v>
      </c>
      <c r="AK107" s="53">
        <v>548</v>
      </c>
      <c r="AL107" s="53">
        <v>4</v>
      </c>
      <c r="AM107" s="53">
        <v>137</v>
      </c>
      <c r="AN107" s="53">
        <v>12</v>
      </c>
      <c r="AO107" s="53">
        <v>228</v>
      </c>
      <c r="AP107" s="52">
        <f>SUM(AK107:AO107)</f>
        <v>929</v>
      </c>
      <c r="BB107" s="6"/>
      <c r="BC107" s="6"/>
      <c r="BD107" s="50" t="s">
        <v>25</v>
      </c>
      <c r="BE107" s="170">
        <f>'SPMW - Probs. of Failure '!O$32</f>
        <v>6.3556005058026666E-3</v>
      </c>
      <c r="BF107" s="170">
        <f>'SPMW - Probs. of Failure '!P$32</f>
        <v>9.4628121358233605E-3</v>
      </c>
      <c r="BG107" s="170">
        <f>'SPMW - Probs. of Failure '!Q$32</f>
        <v>1.6731110224084002E-2</v>
      </c>
      <c r="BH107" s="170">
        <f>'SPMW - Probs. of Failure '!R$32</f>
        <v>2.7096237890491513E-2</v>
      </c>
      <c r="BI107" s="170">
        <f>'SPMW - Probs. of Failure '!S$32</f>
        <v>6.3557088878166648E-2</v>
      </c>
      <c r="BJ107" s="173"/>
      <c r="BK107" s="6"/>
      <c r="BL107" s="50" t="s">
        <v>25</v>
      </c>
      <c r="BM107" s="192">
        <f>IFERROR($BM2*'SPMW - Average Cons. of Failure'!$Q$32,0)</f>
        <v>54607.412999999993</v>
      </c>
      <c r="BN107" s="192">
        <f>IFERROR($BM2*'SPMW - Average Cons. of Failure'!$Q$32,0)</f>
        <v>54607.412999999993</v>
      </c>
      <c r="BO107" s="192">
        <f>IFERROR($BM2*'SPMW - Average Cons. of Failure'!$Q$32,0)</f>
        <v>54607.412999999993</v>
      </c>
      <c r="BP107" s="192">
        <f>IFERROR($BM2*'SPMW - Average Cons. of Failure'!$Q$32,0)</f>
        <v>54607.412999999993</v>
      </c>
      <c r="BQ107" s="192">
        <f>IFERROR($BM2*'SPMW - Average Cons. of Failure'!$Q$32,0)</f>
        <v>54607.412999999993</v>
      </c>
      <c r="BR107" s="173"/>
      <c r="BS107" s="6"/>
      <c r="BT107" s="50" t="s">
        <v>25</v>
      </c>
      <c r="BU107" s="23">
        <f t="shared" si="392"/>
        <v>347.06290168337506</v>
      </c>
      <c r="BV107" s="23">
        <f t="shared" si="392"/>
        <v>516.73969044231831</v>
      </c>
      <c r="BW107" s="23">
        <f t="shared" si="392"/>
        <v>913.64264595507757</v>
      </c>
      <c r="BX107" s="23">
        <f t="shared" si="392"/>
        <v>1479.6554532323187</v>
      </c>
      <c r="BY107" s="23">
        <f t="shared" si="392"/>
        <v>3470.6882014477524</v>
      </c>
      <c r="BZ107" s="6"/>
      <c r="CA107" s="6"/>
      <c r="CB107" s="50" t="s">
        <v>25</v>
      </c>
      <c r="CC107" s="193">
        <f>IF(BU107="","",M107*BU107)</f>
        <v>0</v>
      </c>
      <c r="CD107" s="193">
        <f t="shared" ref="CD107:CG110" si="563">IF(BV107="","",N107*BV107)</f>
        <v>0</v>
      </c>
      <c r="CE107" s="193">
        <f t="shared" si="563"/>
        <v>0</v>
      </c>
      <c r="CF107" s="193">
        <f t="shared" si="563"/>
        <v>0</v>
      </c>
      <c r="CG107" s="193">
        <f t="shared" si="563"/>
        <v>0</v>
      </c>
      <c r="CH107" s="196">
        <f t="shared" si="453"/>
        <v>0</v>
      </c>
      <c r="CI107" s="66"/>
      <c r="CJ107" s="66"/>
      <c r="CK107" s="193">
        <f t="shared" ref="CK107:CO110" si="564">IF(BU107="","",G107*BU107)</f>
        <v>190537.53302417291</v>
      </c>
      <c r="CL107" s="193">
        <f t="shared" si="564"/>
        <v>80611.391709001662</v>
      </c>
      <c r="CM107" s="193">
        <f t="shared" si="564"/>
        <v>0</v>
      </c>
      <c r="CN107" s="193">
        <f t="shared" si="564"/>
        <v>284093.84702060517</v>
      </c>
      <c r="CO107" s="193">
        <f t="shared" si="564"/>
        <v>111062.02244632808</v>
      </c>
      <c r="CP107" s="196">
        <f t="shared" si="393"/>
        <v>666304.7942001078</v>
      </c>
      <c r="CS107" s="193">
        <f>IF(BU107="","",Y107*BU107)</f>
        <v>190537.53302417291</v>
      </c>
      <c r="CT107" s="193">
        <f t="shared" ref="CT107:CW110" si="565">IF(BV107="","",Z107*BV107)</f>
        <v>80611.391709001662</v>
      </c>
      <c r="CU107" s="193">
        <f t="shared" si="565"/>
        <v>0</v>
      </c>
      <c r="CV107" s="193">
        <f t="shared" si="565"/>
        <v>261899.01522212042</v>
      </c>
      <c r="CW107" s="193">
        <f t="shared" si="565"/>
        <v>163122.34546804437</v>
      </c>
      <c r="CX107" s="196">
        <f t="shared" si="394"/>
        <v>696170.28542333934</v>
      </c>
      <c r="DA107" s="193">
        <f>IF(BU107="","",(S107+Y107)*BU107)</f>
        <v>190537.53302417291</v>
      </c>
      <c r="DB107" s="193">
        <f t="shared" ref="DB107:DE110" si="566">IF(BV107="","",(T107+Z107)*BV107)</f>
        <v>80611.391709001662</v>
      </c>
      <c r="DC107" s="193">
        <f t="shared" si="566"/>
        <v>0</v>
      </c>
      <c r="DD107" s="193">
        <f t="shared" si="566"/>
        <v>261899.01522212042</v>
      </c>
      <c r="DE107" s="193">
        <f t="shared" si="566"/>
        <v>163122.34546804437</v>
      </c>
      <c r="DF107" s="196">
        <f t="shared" si="395"/>
        <v>696170.28542333934</v>
      </c>
      <c r="DI107" s="193">
        <f>IF(BU107="","",AK107*BU107)</f>
        <v>190190.47012248953</v>
      </c>
      <c r="DJ107" s="193">
        <f t="shared" ref="DJ107:DM110" si="567">IF(BV107="","",AL107*BV107)</f>
        <v>2066.9587617692732</v>
      </c>
      <c r="DK107" s="193">
        <f t="shared" si="567"/>
        <v>125169.04249584563</v>
      </c>
      <c r="DL107" s="193">
        <f t="shared" si="567"/>
        <v>17755.865438787823</v>
      </c>
      <c r="DM107" s="193">
        <f t="shared" si="567"/>
        <v>791316.90993008751</v>
      </c>
      <c r="DN107" s="196">
        <f t="shared" si="397"/>
        <v>1126499.2467489797</v>
      </c>
      <c r="DQ107" s="193">
        <f>IF(BU107="","",(AE107+AK107)*BU107)</f>
        <v>190190.47012248953</v>
      </c>
      <c r="DR107" s="193">
        <f t="shared" ref="DR107:DU110" si="568">IF(BV107="","",(AF107+AL107)*BV107)</f>
        <v>2066.9587617692732</v>
      </c>
      <c r="DS107" s="193">
        <f t="shared" si="568"/>
        <v>125169.04249584563</v>
      </c>
      <c r="DT107" s="193">
        <f t="shared" si="568"/>
        <v>17755.865438787823</v>
      </c>
      <c r="DU107" s="193">
        <f t="shared" si="568"/>
        <v>791316.90993008751</v>
      </c>
      <c r="DV107" s="196">
        <f t="shared" si="396"/>
        <v>1126499.2467489797</v>
      </c>
    </row>
    <row r="108" spans="1:126" ht="25.5" customHeight="1">
      <c r="A108" s="19"/>
      <c r="B108" s="54"/>
      <c r="C108" s="55"/>
      <c r="D108" s="55"/>
      <c r="E108" s="56"/>
      <c r="F108" s="57" t="s">
        <v>27</v>
      </c>
      <c r="G108" s="51">
        <v>246</v>
      </c>
      <c r="H108" s="51">
        <v>84</v>
      </c>
      <c r="I108" s="51">
        <v>8</v>
      </c>
      <c r="J108" s="51">
        <v>290</v>
      </c>
      <c r="K108" s="51">
        <v>30</v>
      </c>
      <c r="L108" s="58">
        <f t="shared" ref="L108:L110" si="569">SUM(G108:K108)</f>
        <v>658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8">
        <f t="shared" ref="R108:R110" si="570">SUM(M108:Q108)</f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8">
        <f t="shared" ref="X108:X110" si="571">SUM(S108:W108)</f>
        <v>0</v>
      </c>
      <c r="Y108" s="51">
        <v>246</v>
      </c>
      <c r="Z108" s="51">
        <v>76</v>
      </c>
      <c r="AA108" s="51">
        <v>13</v>
      </c>
      <c r="AB108" s="51">
        <v>286</v>
      </c>
      <c r="AC108" s="51">
        <v>37</v>
      </c>
      <c r="AD108" s="58">
        <f t="shared" ref="AD108:AD110" si="572">SUM(Y108:AC108)</f>
        <v>658</v>
      </c>
      <c r="AE108" s="51">
        <v>0</v>
      </c>
      <c r="AF108" s="51">
        <v>0</v>
      </c>
      <c r="AG108" s="51">
        <v>0</v>
      </c>
      <c r="AH108" s="51">
        <v>0</v>
      </c>
      <c r="AI108" s="51">
        <v>0</v>
      </c>
      <c r="AJ108" s="58">
        <f t="shared" ref="AJ108:AJ110" si="573">SUM(AE108:AI108)</f>
        <v>0</v>
      </c>
      <c r="AK108" s="51">
        <v>246</v>
      </c>
      <c r="AL108" s="51">
        <v>44</v>
      </c>
      <c r="AM108" s="51">
        <v>28</v>
      </c>
      <c r="AN108" s="51">
        <v>25</v>
      </c>
      <c r="AO108" s="51">
        <v>315</v>
      </c>
      <c r="AP108" s="58">
        <f t="shared" ref="AP108:AP110" si="574">SUM(AK108:AO108)</f>
        <v>658</v>
      </c>
      <c r="BB108" s="6"/>
      <c r="BC108" s="6"/>
      <c r="BD108" s="57" t="s">
        <v>27</v>
      </c>
      <c r="BE108" s="170">
        <f>'SPMW - Probs. of Failure '!O$32</f>
        <v>6.3556005058026666E-3</v>
      </c>
      <c r="BF108" s="170">
        <f>'SPMW - Probs. of Failure '!P$32</f>
        <v>9.4628121358233605E-3</v>
      </c>
      <c r="BG108" s="170">
        <f>'SPMW - Probs. of Failure '!Q$32</f>
        <v>1.6731110224084002E-2</v>
      </c>
      <c r="BH108" s="170">
        <f>'SPMW - Probs. of Failure '!R$32</f>
        <v>2.7096237890491513E-2</v>
      </c>
      <c r="BI108" s="170">
        <f>'SPMW - Probs. of Failure '!S$32</f>
        <v>6.3557088878166648E-2</v>
      </c>
      <c r="BJ108" s="174"/>
      <c r="BK108" s="6"/>
      <c r="BL108" s="57" t="s">
        <v>27</v>
      </c>
      <c r="BM108" s="192">
        <f>IFERROR($BM3*'SPMW - Average Cons. of Failure'!$Q$32,0)</f>
        <v>78010.59</v>
      </c>
      <c r="BN108" s="192">
        <f>IFERROR($BM3*'SPMW - Average Cons. of Failure'!$Q$32,0)</f>
        <v>78010.59</v>
      </c>
      <c r="BO108" s="192">
        <f>IFERROR($BM3*'SPMW - Average Cons. of Failure'!$Q$32,0)</f>
        <v>78010.59</v>
      </c>
      <c r="BP108" s="192">
        <f>IFERROR($BM3*'SPMW - Average Cons. of Failure'!$Q$32,0)</f>
        <v>78010.59</v>
      </c>
      <c r="BQ108" s="192">
        <f>IFERROR($BM3*'SPMW - Average Cons. of Failure'!$Q$32,0)</f>
        <v>78010.59</v>
      </c>
      <c r="BR108" s="174"/>
      <c r="BS108" s="6"/>
      <c r="BT108" s="57" t="s">
        <v>27</v>
      </c>
      <c r="BU108" s="23">
        <f t="shared" si="392"/>
        <v>495.80414526196444</v>
      </c>
      <c r="BV108" s="23">
        <f t="shared" si="392"/>
        <v>738.19955777474047</v>
      </c>
      <c r="BW108" s="23">
        <f t="shared" si="392"/>
        <v>1305.2037799358252</v>
      </c>
      <c r="BX108" s="23">
        <f t="shared" si="392"/>
        <v>2113.793504617598</v>
      </c>
      <c r="BY108" s="23">
        <f t="shared" si="392"/>
        <v>4958.1260020682184</v>
      </c>
      <c r="BZ108" s="6"/>
      <c r="CA108" s="6"/>
      <c r="CB108" s="57" t="s">
        <v>27</v>
      </c>
      <c r="CC108" s="193">
        <f t="shared" ref="CC108:CC110" si="575">IF(BU108="","",M108*BU108)</f>
        <v>0</v>
      </c>
      <c r="CD108" s="193">
        <f t="shared" si="563"/>
        <v>0</v>
      </c>
      <c r="CE108" s="193">
        <f t="shared" si="563"/>
        <v>0</v>
      </c>
      <c r="CF108" s="193">
        <f t="shared" si="563"/>
        <v>0</v>
      </c>
      <c r="CG108" s="193">
        <f t="shared" si="563"/>
        <v>0</v>
      </c>
      <c r="CH108" s="196">
        <f t="shared" si="453"/>
        <v>0</v>
      </c>
      <c r="CI108" s="66"/>
      <c r="CJ108" s="66"/>
      <c r="CK108" s="193">
        <f t="shared" si="564"/>
        <v>121967.81973444326</v>
      </c>
      <c r="CL108" s="193">
        <f t="shared" si="564"/>
        <v>62008.762853078202</v>
      </c>
      <c r="CM108" s="193">
        <f t="shared" si="564"/>
        <v>10441.630239486602</v>
      </c>
      <c r="CN108" s="193">
        <f t="shared" si="564"/>
        <v>613000.11633910344</v>
      </c>
      <c r="CO108" s="193">
        <f t="shared" si="564"/>
        <v>148743.78006204654</v>
      </c>
      <c r="CP108" s="196">
        <f t="shared" si="393"/>
        <v>956162.10922815814</v>
      </c>
      <c r="CS108" s="193">
        <f t="shared" ref="CS108:CS110" si="576">IF(BU108="","",Y108*BU108)</f>
        <v>121967.81973444326</v>
      </c>
      <c r="CT108" s="193">
        <f t="shared" si="565"/>
        <v>56103.166390880273</v>
      </c>
      <c r="CU108" s="193">
        <f t="shared" si="565"/>
        <v>16967.649139165729</v>
      </c>
      <c r="CV108" s="193">
        <f t="shared" si="565"/>
        <v>604544.9423206331</v>
      </c>
      <c r="CW108" s="193">
        <f t="shared" si="565"/>
        <v>183450.66207652408</v>
      </c>
      <c r="CX108" s="196">
        <f t="shared" si="394"/>
        <v>983034.23966164642</v>
      </c>
      <c r="DA108" s="193">
        <f t="shared" ref="DA108:DA110" si="577">IF(BU108="","",(S108+Y108)*BU108)</f>
        <v>121967.81973444326</v>
      </c>
      <c r="DB108" s="193">
        <f t="shared" si="566"/>
        <v>56103.166390880273</v>
      </c>
      <c r="DC108" s="193">
        <f t="shared" si="566"/>
        <v>16967.649139165729</v>
      </c>
      <c r="DD108" s="193">
        <f t="shared" si="566"/>
        <v>604544.9423206331</v>
      </c>
      <c r="DE108" s="193">
        <f t="shared" si="566"/>
        <v>183450.66207652408</v>
      </c>
      <c r="DF108" s="196">
        <f t="shared" si="395"/>
        <v>983034.23966164642</v>
      </c>
      <c r="DI108" s="193">
        <f t="shared" ref="DI108:DI110" si="578">IF(BU108="","",AK108*BU108)</f>
        <v>121967.81973444326</v>
      </c>
      <c r="DJ108" s="193">
        <f t="shared" si="567"/>
        <v>32480.780542088582</v>
      </c>
      <c r="DK108" s="193">
        <f t="shared" si="567"/>
        <v>36545.705838203103</v>
      </c>
      <c r="DL108" s="193">
        <f t="shared" si="567"/>
        <v>52844.837615439952</v>
      </c>
      <c r="DM108" s="193">
        <f t="shared" si="567"/>
        <v>1561809.6906514887</v>
      </c>
      <c r="DN108" s="196">
        <f t="shared" si="397"/>
        <v>1805648.8343816637</v>
      </c>
      <c r="DQ108" s="193">
        <f t="shared" ref="DQ108:DQ110" si="579">IF(BU108="","",(AE108+AK108)*BU108)</f>
        <v>121967.81973444326</v>
      </c>
      <c r="DR108" s="193">
        <f t="shared" si="568"/>
        <v>32480.780542088582</v>
      </c>
      <c r="DS108" s="193">
        <f t="shared" si="568"/>
        <v>36545.705838203103</v>
      </c>
      <c r="DT108" s="193">
        <f t="shared" si="568"/>
        <v>52844.837615439952</v>
      </c>
      <c r="DU108" s="193">
        <f t="shared" si="568"/>
        <v>1561809.6906514887</v>
      </c>
      <c r="DV108" s="196">
        <f t="shared" si="396"/>
        <v>1805648.8343816637</v>
      </c>
    </row>
    <row r="109" spans="1:126" ht="25.5" customHeight="1">
      <c r="A109" s="19"/>
      <c r="B109" s="54"/>
      <c r="C109" s="55"/>
      <c r="D109" s="55"/>
      <c r="E109" s="56"/>
      <c r="F109" s="57" t="s">
        <v>29</v>
      </c>
      <c r="G109" s="51">
        <v>197</v>
      </c>
      <c r="H109" s="51">
        <v>207</v>
      </c>
      <c r="I109" s="51">
        <v>3</v>
      </c>
      <c r="J109" s="51">
        <v>70</v>
      </c>
      <c r="K109" s="51">
        <v>14</v>
      </c>
      <c r="L109" s="58">
        <f t="shared" si="569"/>
        <v>491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8">
        <f t="shared" si="570"/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8">
        <f t="shared" si="571"/>
        <v>0</v>
      </c>
      <c r="Y109" s="51">
        <v>197</v>
      </c>
      <c r="Z109" s="51">
        <v>196</v>
      </c>
      <c r="AA109" s="51">
        <v>13</v>
      </c>
      <c r="AB109" s="51">
        <v>61</v>
      </c>
      <c r="AC109" s="51">
        <v>24</v>
      </c>
      <c r="AD109" s="58">
        <f t="shared" si="572"/>
        <v>491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8">
        <f t="shared" si="573"/>
        <v>0</v>
      </c>
      <c r="AK109" s="51">
        <v>197</v>
      </c>
      <c r="AL109" s="51">
        <v>94</v>
      </c>
      <c r="AM109" s="51">
        <v>100</v>
      </c>
      <c r="AN109" s="51">
        <v>8</v>
      </c>
      <c r="AO109" s="51">
        <v>92</v>
      </c>
      <c r="AP109" s="58">
        <f t="shared" si="574"/>
        <v>491</v>
      </c>
      <c r="BB109" s="6"/>
      <c r="BC109" s="6"/>
      <c r="BD109" s="57" t="s">
        <v>29</v>
      </c>
      <c r="BE109" s="170">
        <f>'SPMW - Probs. of Failure '!O$32</f>
        <v>6.3556005058026666E-3</v>
      </c>
      <c r="BF109" s="170">
        <f>'SPMW - Probs. of Failure '!P$32</f>
        <v>9.4628121358233605E-3</v>
      </c>
      <c r="BG109" s="170">
        <f>'SPMW - Probs. of Failure '!Q$32</f>
        <v>1.6731110224084002E-2</v>
      </c>
      <c r="BH109" s="170">
        <f>'SPMW - Probs. of Failure '!R$32</f>
        <v>2.7096237890491513E-2</v>
      </c>
      <c r="BI109" s="170">
        <f>'SPMW - Probs. of Failure '!S$32</f>
        <v>6.3557088878166648E-2</v>
      </c>
      <c r="BJ109" s="174"/>
      <c r="BK109" s="6"/>
      <c r="BL109" s="57" t="s">
        <v>29</v>
      </c>
      <c r="BM109" s="192">
        <f>IFERROR($BM4*'SPMW - Average Cons. of Failure'!$Q$32,0)</f>
        <v>117015.88499999999</v>
      </c>
      <c r="BN109" s="192">
        <f>IFERROR($BM4*'SPMW - Average Cons. of Failure'!$Q$32,0)</f>
        <v>117015.88499999999</v>
      </c>
      <c r="BO109" s="192">
        <f>IFERROR($BM4*'SPMW - Average Cons. of Failure'!$Q$32,0)</f>
        <v>117015.88499999999</v>
      </c>
      <c r="BP109" s="192">
        <f>IFERROR($BM4*'SPMW - Average Cons. of Failure'!$Q$32,0)</f>
        <v>117015.88499999999</v>
      </c>
      <c r="BQ109" s="192">
        <f>IFERROR($BM4*'SPMW - Average Cons. of Failure'!$Q$32,0)</f>
        <v>117015.88499999999</v>
      </c>
      <c r="BR109" s="174"/>
      <c r="BS109" s="6"/>
      <c r="BT109" s="57" t="s">
        <v>29</v>
      </c>
      <c r="BU109" s="23">
        <f t="shared" si="392"/>
        <v>743.7062178929466</v>
      </c>
      <c r="BV109" s="23">
        <f t="shared" si="392"/>
        <v>1107.2993366621106</v>
      </c>
      <c r="BW109" s="23">
        <f t="shared" si="392"/>
        <v>1957.8056699037377</v>
      </c>
      <c r="BX109" s="23">
        <f t="shared" si="392"/>
        <v>3170.6902569263971</v>
      </c>
      <c r="BY109" s="23">
        <f t="shared" si="392"/>
        <v>7437.1890031023268</v>
      </c>
      <c r="BZ109" s="6"/>
      <c r="CA109" s="6"/>
      <c r="CB109" s="57" t="s">
        <v>29</v>
      </c>
      <c r="CC109" s="193">
        <f t="shared" si="575"/>
        <v>0</v>
      </c>
      <c r="CD109" s="193">
        <f t="shared" si="563"/>
        <v>0</v>
      </c>
      <c r="CE109" s="193">
        <f t="shared" si="563"/>
        <v>0</v>
      </c>
      <c r="CF109" s="193">
        <f t="shared" si="563"/>
        <v>0</v>
      </c>
      <c r="CG109" s="193">
        <f t="shared" si="563"/>
        <v>0</v>
      </c>
      <c r="CH109" s="196">
        <f t="shared" si="453"/>
        <v>0</v>
      </c>
      <c r="CI109" s="66"/>
      <c r="CJ109" s="66"/>
      <c r="CK109" s="193">
        <f t="shared" si="564"/>
        <v>146510.12492491049</v>
      </c>
      <c r="CL109" s="193">
        <f t="shared" si="564"/>
        <v>229210.96268905691</v>
      </c>
      <c r="CM109" s="193">
        <f t="shared" si="564"/>
        <v>5873.4170097112128</v>
      </c>
      <c r="CN109" s="193">
        <f t="shared" si="564"/>
        <v>221948.31798484779</v>
      </c>
      <c r="CO109" s="193">
        <f t="shared" si="564"/>
        <v>104120.64604343257</v>
      </c>
      <c r="CP109" s="196">
        <f t="shared" si="393"/>
        <v>707663.46865195886</v>
      </c>
      <c r="CS109" s="193">
        <f t="shared" si="576"/>
        <v>146510.12492491049</v>
      </c>
      <c r="CT109" s="193">
        <f t="shared" si="565"/>
        <v>217030.66998577368</v>
      </c>
      <c r="CU109" s="193">
        <f t="shared" si="565"/>
        <v>25451.473708748588</v>
      </c>
      <c r="CV109" s="193">
        <f t="shared" si="565"/>
        <v>193412.10567251022</v>
      </c>
      <c r="CW109" s="193">
        <f t="shared" si="565"/>
        <v>178492.53607445583</v>
      </c>
      <c r="CX109" s="196">
        <f t="shared" si="394"/>
        <v>760896.91036639875</v>
      </c>
      <c r="DA109" s="193">
        <f t="shared" si="577"/>
        <v>146510.12492491049</v>
      </c>
      <c r="DB109" s="193">
        <f t="shared" si="566"/>
        <v>217030.66998577368</v>
      </c>
      <c r="DC109" s="193">
        <f t="shared" si="566"/>
        <v>25451.473708748588</v>
      </c>
      <c r="DD109" s="193">
        <f t="shared" si="566"/>
        <v>193412.10567251022</v>
      </c>
      <c r="DE109" s="193">
        <f t="shared" si="566"/>
        <v>178492.53607445583</v>
      </c>
      <c r="DF109" s="196">
        <f t="shared" si="395"/>
        <v>760896.91036639875</v>
      </c>
      <c r="DI109" s="193">
        <f t="shared" si="578"/>
        <v>146510.12492491049</v>
      </c>
      <c r="DJ109" s="193">
        <f t="shared" si="567"/>
        <v>104086.13764623839</v>
      </c>
      <c r="DK109" s="193">
        <f t="shared" si="567"/>
        <v>195780.56699037377</v>
      </c>
      <c r="DL109" s="193">
        <f t="shared" si="567"/>
        <v>25365.522055411177</v>
      </c>
      <c r="DM109" s="193">
        <f t="shared" si="567"/>
        <v>684221.38828541408</v>
      </c>
      <c r="DN109" s="196">
        <f t="shared" si="397"/>
        <v>1155963.7399023478</v>
      </c>
      <c r="DQ109" s="193">
        <f t="shared" si="579"/>
        <v>146510.12492491049</v>
      </c>
      <c r="DR109" s="193">
        <f t="shared" si="568"/>
        <v>104086.13764623839</v>
      </c>
      <c r="DS109" s="193">
        <f t="shared" si="568"/>
        <v>195780.56699037377</v>
      </c>
      <c r="DT109" s="193">
        <f t="shared" si="568"/>
        <v>25365.522055411177</v>
      </c>
      <c r="DU109" s="193">
        <f t="shared" si="568"/>
        <v>684221.38828541408</v>
      </c>
      <c r="DV109" s="196">
        <f t="shared" si="396"/>
        <v>1155963.7399023478</v>
      </c>
    </row>
    <row r="110" spans="1:126" ht="25.5" customHeight="1">
      <c r="A110" s="19"/>
      <c r="B110" s="54"/>
      <c r="C110" s="55"/>
      <c r="D110" s="55"/>
      <c r="E110" s="56"/>
      <c r="F110" s="57" t="s">
        <v>30</v>
      </c>
      <c r="G110" s="51">
        <v>57</v>
      </c>
      <c r="H110" s="51">
        <v>46</v>
      </c>
      <c r="I110" s="51">
        <v>1</v>
      </c>
      <c r="J110" s="51">
        <v>11</v>
      </c>
      <c r="K110" s="51">
        <v>2</v>
      </c>
      <c r="L110" s="58">
        <f t="shared" si="569"/>
        <v>117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8">
        <f t="shared" si="570"/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8">
        <f t="shared" si="571"/>
        <v>0</v>
      </c>
      <c r="Y110" s="51">
        <v>57</v>
      </c>
      <c r="Z110" s="51">
        <v>44</v>
      </c>
      <c r="AA110" s="51">
        <v>3</v>
      </c>
      <c r="AB110" s="51">
        <v>11</v>
      </c>
      <c r="AC110" s="51">
        <v>2</v>
      </c>
      <c r="AD110" s="58">
        <f t="shared" si="572"/>
        <v>117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8">
        <f t="shared" si="573"/>
        <v>0</v>
      </c>
      <c r="AK110" s="51">
        <v>57</v>
      </c>
      <c r="AL110" s="51">
        <v>31</v>
      </c>
      <c r="AM110" s="51">
        <v>15</v>
      </c>
      <c r="AN110" s="51">
        <v>1</v>
      </c>
      <c r="AO110" s="51">
        <v>15</v>
      </c>
      <c r="AP110" s="58">
        <f t="shared" si="574"/>
        <v>119</v>
      </c>
      <c r="BB110" s="6"/>
      <c r="BC110" s="6"/>
      <c r="BD110" s="57" t="s">
        <v>30</v>
      </c>
      <c r="BE110" s="170">
        <f>'SPMW - Probs. of Failure '!O$32</f>
        <v>6.3556005058026666E-3</v>
      </c>
      <c r="BF110" s="170">
        <f>'SPMW - Probs. of Failure '!P$32</f>
        <v>9.4628121358233605E-3</v>
      </c>
      <c r="BG110" s="170">
        <f>'SPMW - Probs. of Failure '!Q$32</f>
        <v>1.6731110224084002E-2</v>
      </c>
      <c r="BH110" s="170">
        <f>'SPMW - Probs. of Failure '!R$32</f>
        <v>2.7096237890491513E-2</v>
      </c>
      <c r="BI110" s="170">
        <f>'SPMW - Probs. of Failure '!S$32</f>
        <v>6.3557088878166648E-2</v>
      </c>
      <c r="BJ110" s="174"/>
      <c r="BK110" s="6"/>
      <c r="BL110" s="57" t="s">
        <v>30</v>
      </c>
      <c r="BM110" s="192">
        <f>IFERROR($BM5*'SPMW - Average Cons. of Failure'!$Q$32,0)</f>
        <v>195026.47499999998</v>
      </c>
      <c r="BN110" s="192">
        <f>IFERROR($BM5*'SPMW - Average Cons. of Failure'!$Q$32,0)</f>
        <v>195026.47499999998</v>
      </c>
      <c r="BO110" s="192">
        <f>IFERROR($BM5*'SPMW - Average Cons. of Failure'!$Q$32,0)</f>
        <v>195026.47499999998</v>
      </c>
      <c r="BP110" s="192">
        <f>IFERROR($BM5*'SPMW - Average Cons. of Failure'!$Q$32,0)</f>
        <v>195026.47499999998</v>
      </c>
      <c r="BQ110" s="192">
        <f>IFERROR($BM5*'SPMW - Average Cons. of Failure'!$Q$32,0)</f>
        <v>195026.47499999998</v>
      </c>
      <c r="BR110" s="174"/>
      <c r="BS110" s="6"/>
      <c r="BT110" s="57" t="s">
        <v>30</v>
      </c>
      <c r="BU110" s="23">
        <f t="shared" si="392"/>
        <v>1239.5103631549109</v>
      </c>
      <c r="BV110" s="23">
        <f t="shared" si="392"/>
        <v>1845.4988944368511</v>
      </c>
      <c r="BW110" s="23">
        <f t="shared" si="392"/>
        <v>3263.0094498395624</v>
      </c>
      <c r="BX110" s="23">
        <f t="shared" si="392"/>
        <v>5284.4837615439947</v>
      </c>
      <c r="BY110" s="23">
        <f t="shared" si="392"/>
        <v>12395.315005170545</v>
      </c>
      <c r="BZ110" s="6"/>
      <c r="CA110" s="6"/>
      <c r="CB110" s="57" t="s">
        <v>30</v>
      </c>
      <c r="CC110" s="193">
        <f t="shared" si="575"/>
        <v>0</v>
      </c>
      <c r="CD110" s="193">
        <f t="shared" si="563"/>
        <v>0</v>
      </c>
      <c r="CE110" s="193">
        <f t="shared" si="563"/>
        <v>0</v>
      </c>
      <c r="CF110" s="193">
        <f t="shared" si="563"/>
        <v>0</v>
      </c>
      <c r="CG110" s="193">
        <f t="shared" si="563"/>
        <v>0</v>
      </c>
      <c r="CH110" s="196">
        <f t="shared" si="453"/>
        <v>0</v>
      </c>
      <c r="CI110" s="66"/>
      <c r="CJ110" s="66"/>
      <c r="CK110" s="193">
        <f t="shared" si="564"/>
        <v>70652.090699829918</v>
      </c>
      <c r="CL110" s="193">
        <f t="shared" si="564"/>
        <v>84892.949144095153</v>
      </c>
      <c r="CM110" s="193">
        <f t="shared" si="564"/>
        <v>3263.0094498395624</v>
      </c>
      <c r="CN110" s="193">
        <f t="shared" si="564"/>
        <v>58129.321376983942</v>
      </c>
      <c r="CO110" s="193">
        <f t="shared" si="564"/>
        <v>24790.63001034109</v>
      </c>
      <c r="CP110" s="196">
        <f t="shared" si="393"/>
        <v>241728.00068108967</v>
      </c>
      <c r="CS110" s="193">
        <f t="shared" si="576"/>
        <v>70652.090699829918</v>
      </c>
      <c r="CT110" s="193">
        <f t="shared" si="565"/>
        <v>81201.951355221448</v>
      </c>
      <c r="CU110" s="193">
        <f t="shared" si="565"/>
        <v>9789.0283495186868</v>
      </c>
      <c r="CV110" s="193">
        <f t="shared" si="565"/>
        <v>58129.321376983942</v>
      </c>
      <c r="CW110" s="193">
        <f t="shared" si="565"/>
        <v>24790.63001034109</v>
      </c>
      <c r="CX110" s="196">
        <f t="shared" si="394"/>
        <v>244563.02179189509</v>
      </c>
      <c r="DA110" s="193">
        <f t="shared" si="577"/>
        <v>70652.090699829918</v>
      </c>
      <c r="DB110" s="193">
        <f t="shared" si="566"/>
        <v>81201.951355221448</v>
      </c>
      <c r="DC110" s="193">
        <f t="shared" si="566"/>
        <v>9789.0283495186868</v>
      </c>
      <c r="DD110" s="193">
        <f t="shared" si="566"/>
        <v>58129.321376983942</v>
      </c>
      <c r="DE110" s="193">
        <f t="shared" si="566"/>
        <v>24790.63001034109</v>
      </c>
      <c r="DF110" s="196">
        <f t="shared" si="395"/>
        <v>244563.02179189509</v>
      </c>
      <c r="DI110" s="193">
        <f t="shared" si="578"/>
        <v>70652.090699829918</v>
      </c>
      <c r="DJ110" s="193">
        <f t="shared" si="567"/>
        <v>57210.465727542382</v>
      </c>
      <c r="DK110" s="193">
        <f t="shared" si="567"/>
        <v>48945.141747593436</v>
      </c>
      <c r="DL110" s="193">
        <f t="shared" si="567"/>
        <v>5284.4837615439947</v>
      </c>
      <c r="DM110" s="193">
        <f t="shared" si="567"/>
        <v>185929.72507755819</v>
      </c>
      <c r="DN110" s="196">
        <f t="shared" si="397"/>
        <v>368021.90701406793</v>
      </c>
      <c r="DQ110" s="193">
        <f t="shared" si="579"/>
        <v>70652.090699829918</v>
      </c>
      <c r="DR110" s="193">
        <f t="shared" si="568"/>
        <v>57210.465727542382</v>
      </c>
      <c r="DS110" s="193">
        <f t="shared" si="568"/>
        <v>48945.141747593436</v>
      </c>
      <c r="DT110" s="193">
        <f t="shared" si="568"/>
        <v>5284.4837615439947</v>
      </c>
      <c r="DU110" s="193">
        <f t="shared" si="568"/>
        <v>185929.72507755819</v>
      </c>
      <c r="DV110" s="196">
        <f t="shared" si="396"/>
        <v>368021.90701406793</v>
      </c>
    </row>
    <row r="111" spans="1:126" ht="25.5" customHeight="1" thickBot="1">
      <c r="A111" s="19"/>
      <c r="B111" s="59"/>
      <c r="C111" s="60" t="s">
        <v>26</v>
      </c>
      <c r="D111" s="60">
        <v>2195</v>
      </c>
      <c r="E111" s="61">
        <v>2231</v>
      </c>
      <c r="F111" s="62"/>
      <c r="G111" s="63">
        <f>SUM(G107:G110)</f>
        <v>1049</v>
      </c>
      <c r="H111" s="64">
        <f t="shared" ref="H111:K111" si="580">SUM(H107:H110)</f>
        <v>493</v>
      </c>
      <c r="I111" s="64">
        <f t="shared" si="580"/>
        <v>12</v>
      </c>
      <c r="J111" s="64">
        <f t="shared" si="580"/>
        <v>563</v>
      </c>
      <c r="K111" s="64">
        <f t="shared" si="580"/>
        <v>78</v>
      </c>
      <c r="L111" s="65"/>
      <c r="M111" s="63">
        <f>SUM(M107:M110)</f>
        <v>0</v>
      </c>
      <c r="N111" s="64">
        <f t="shared" ref="N111:Q111" si="581">SUM(N107:N110)</f>
        <v>0</v>
      </c>
      <c r="O111" s="64">
        <f t="shared" si="581"/>
        <v>0</v>
      </c>
      <c r="P111" s="64">
        <f t="shared" si="581"/>
        <v>0</v>
      </c>
      <c r="Q111" s="64">
        <f t="shared" si="581"/>
        <v>0</v>
      </c>
      <c r="R111" s="65"/>
      <c r="S111" s="63">
        <f>SUM(S107:S110)</f>
        <v>0</v>
      </c>
      <c r="T111" s="64">
        <f t="shared" ref="T111:W111" si="582">SUM(T107:T110)</f>
        <v>0</v>
      </c>
      <c r="U111" s="64">
        <f t="shared" si="582"/>
        <v>0</v>
      </c>
      <c r="V111" s="64">
        <f t="shared" si="582"/>
        <v>0</v>
      </c>
      <c r="W111" s="64">
        <f t="shared" si="582"/>
        <v>0</v>
      </c>
      <c r="X111" s="65"/>
      <c r="Y111" s="63">
        <f>SUM(Y107:Y110)</f>
        <v>1049</v>
      </c>
      <c r="Z111" s="64">
        <f t="shared" ref="Z111:AC111" si="583">SUM(Z107:Z110)</f>
        <v>472</v>
      </c>
      <c r="AA111" s="64">
        <f t="shared" si="583"/>
        <v>29</v>
      </c>
      <c r="AB111" s="64">
        <f t="shared" si="583"/>
        <v>535</v>
      </c>
      <c r="AC111" s="64">
        <f t="shared" si="583"/>
        <v>110</v>
      </c>
      <c r="AD111" s="65"/>
      <c r="AE111" s="63">
        <f>SUM(AE107:AE110)</f>
        <v>0</v>
      </c>
      <c r="AF111" s="64">
        <f t="shared" ref="AF111:AI111" si="584">SUM(AF107:AF110)</f>
        <v>0</v>
      </c>
      <c r="AG111" s="64">
        <f t="shared" si="584"/>
        <v>0</v>
      </c>
      <c r="AH111" s="64">
        <f t="shared" si="584"/>
        <v>0</v>
      </c>
      <c r="AI111" s="64">
        <f t="shared" si="584"/>
        <v>0</v>
      </c>
      <c r="AJ111" s="65"/>
      <c r="AK111" s="63">
        <f>SUM(AK107:AK110)</f>
        <v>1048</v>
      </c>
      <c r="AL111" s="64">
        <f t="shared" ref="AL111:AO111" si="585">SUM(AL107:AL110)</f>
        <v>173</v>
      </c>
      <c r="AM111" s="64">
        <f t="shared" si="585"/>
        <v>280</v>
      </c>
      <c r="AN111" s="64">
        <f t="shared" si="585"/>
        <v>46</v>
      </c>
      <c r="AO111" s="64">
        <f t="shared" si="585"/>
        <v>650</v>
      </c>
      <c r="AP111" s="65"/>
      <c r="BB111" s="6"/>
      <c r="BC111" s="6"/>
      <c r="BD111" s="62"/>
      <c r="BE111" s="171"/>
      <c r="BF111" s="172"/>
      <c r="BG111" s="172"/>
      <c r="BH111" s="172"/>
      <c r="BI111" s="172"/>
      <c r="BJ111" s="65"/>
      <c r="BK111" s="6"/>
      <c r="BL111" s="62"/>
      <c r="BM111" s="171"/>
      <c r="BN111" s="172"/>
      <c r="BO111" s="172"/>
      <c r="BP111" s="172"/>
      <c r="BQ111" s="172"/>
      <c r="BR111" s="65"/>
      <c r="BS111" s="6"/>
      <c r="BT111" s="62"/>
      <c r="BU111" s="23" t="str">
        <f t="shared" si="392"/>
        <v/>
      </c>
      <c r="BV111" s="23" t="str">
        <f t="shared" si="392"/>
        <v/>
      </c>
      <c r="BW111" s="23" t="str">
        <f t="shared" si="392"/>
        <v/>
      </c>
      <c r="BX111" s="23" t="str">
        <f t="shared" si="392"/>
        <v/>
      </c>
      <c r="BY111" s="23" t="str">
        <f t="shared" si="392"/>
        <v/>
      </c>
      <c r="BZ111" s="6"/>
      <c r="CA111" s="6"/>
      <c r="CB111" s="62"/>
      <c r="CC111" s="195">
        <f>SUM(CC107:CC110)</f>
        <v>0</v>
      </c>
      <c r="CD111" s="195">
        <f t="shared" ref="CD111:CG111" si="586">SUM(CD107:CD110)</f>
        <v>0</v>
      </c>
      <c r="CE111" s="195">
        <f t="shared" si="586"/>
        <v>0</v>
      </c>
      <c r="CF111" s="195">
        <f t="shared" si="586"/>
        <v>0</v>
      </c>
      <c r="CG111" s="195">
        <f t="shared" si="586"/>
        <v>0</v>
      </c>
      <c r="CH111" s="196">
        <f t="shared" si="453"/>
        <v>0</v>
      </c>
      <c r="CI111" s="66"/>
      <c r="CJ111" s="66"/>
      <c r="CK111" s="195">
        <f>SUM(CK107:CK110)</f>
        <v>529667.56838335656</v>
      </c>
      <c r="CL111" s="195">
        <f t="shared" ref="CL111:CO111" si="587">SUM(CL107:CL110)</f>
        <v>456724.06639523199</v>
      </c>
      <c r="CM111" s="195">
        <f t="shared" si="587"/>
        <v>19578.056699037377</v>
      </c>
      <c r="CN111" s="195">
        <f t="shared" si="587"/>
        <v>1177171.6027215405</v>
      </c>
      <c r="CO111" s="195">
        <f t="shared" si="587"/>
        <v>388717.07856214826</v>
      </c>
      <c r="CP111" s="196">
        <f t="shared" si="393"/>
        <v>2571858.3727613147</v>
      </c>
      <c r="CS111" s="195">
        <f>SUM(CS107:CS110)</f>
        <v>529667.56838335656</v>
      </c>
      <c r="CT111" s="195">
        <f t="shared" ref="CT111:CW111" si="588">SUM(CT107:CT110)</f>
        <v>434947.17944087705</v>
      </c>
      <c r="CU111" s="195">
        <f t="shared" si="588"/>
        <v>52208.151197433006</v>
      </c>
      <c r="CV111" s="195">
        <f t="shared" si="588"/>
        <v>1117985.3845922477</v>
      </c>
      <c r="CW111" s="195">
        <f t="shared" si="588"/>
        <v>549856.1736293654</v>
      </c>
      <c r="CX111" s="196">
        <f t="shared" si="394"/>
        <v>2684664.4572432796</v>
      </c>
      <c r="DA111" s="195">
        <f>SUM(DA107:DA110)</f>
        <v>529667.56838335656</v>
      </c>
      <c r="DB111" s="195">
        <f t="shared" ref="DB111:DE111" si="589">SUM(DB107:DB110)</f>
        <v>434947.17944087705</v>
      </c>
      <c r="DC111" s="195">
        <f t="shared" si="589"/>
        <v>52208.151197433006</v>
      </c>
      <c r="DD111" s="195">
        <f t="shared" si="589"/>
        <v>1117985.3845922477</v>
      </c>
      <c r="DE111" s="195">
        <f t="shared" si="589"/>
        <v>549856.1736293654</v>
      </c>
      <c r="DF111" s="196">
        <f t="shared" si="395"/>
        <v>2684664.4572432796</v>
      </c>
      <c r="DI111" s="195">
        <f>SUM(DI107:DI110)</f>
        <v>529320.50548167317</v>
      </c>
      <c r="DJ111" s="195">
        <f t="shared" ref="DJ111:DM111" si="590">SUM(DJ107:DJ110)</f>
        <v>195844.34267763863</v>
      </c>
      <c r="DK111" s="195">
        <f t="shared" si="590"/>
        <v>406440.45707201591</v>
      </c>
      <c r="DL111" s="195">
        <f t="shared" si="590"/>
        <v>101250.70887118294</v>
      </c>
      <c r="DM111" s="195">
        <f t="shared" si="590"/>
        <v>3223277.7139445487</v>
      </c>
      <c r="DN111" s="196">
        <f t="shared" si="397"/>
        <v>4456133.7280470598</v>
      </c>
      <c r="DQ111" s="195">
        <f>SUM(DQ107:DQ110)</f>
        <v>529320.50548167317</v>
      </c>
      <c r="DR111" s="195">
        <f t="shared" ref="DR111:DU111" si="591">SUM(DR107:DR110)</f>
        <v>195844.34267763863</v>
      </c>
      <c r="DS111" s="195">
        <f t="shared" si="591"/>
        <v>406440.45707201591</v>
      </c>
      <c r="DT111" s="195">
        <f t="shared" si="591"/>
        <v>101250.70887118294</v>
      </c>
      <c r="DU111" s="195">
        <f t="shared" si="591"/>
        <v>3223277.7139445487</v>
      </c>
      <c r="DV111" s="196">
        <f t="shared" si="396"/>
        <v>4456133.7280470598</v>
      </c>
    </row>
    <row r="112" spans="1:126" ht="25.5" customHeight="1">
      <c r="A112" s="19"/>
      <c r="B112" s="47" t="s">
        <v>42</v>
      </c>
      <c r="C112" s="48"/>
      <c r="D112" s="48"/>
      <c r="E112" s="49"/>
      <c r="F112" s="50" t="s">
        <v>25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2">
        <f>SUM(G112:K112)</f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2">
        <f>SUM(M112:Q112)</f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2">
        <f>SUM(S112:W112)</f>
        <v>0</v>
      </c>
      <c r="Y112" s="53">
        <v>0</v>
      </c>
      <c r="Z112" s="53">
        <v>0</v>
      </c>
      <c r="AA112" s="53">
        <v>0</v>
      </c>
      <c r="AB112" s="53">
        <v>0</v>
      </c>
      <c r="AC112" s="53">
        <v>0</v>
      </c>
      <c r="AD112" s="52">
        <f>SUM(Y112:AC112)</f>
        <v>0</v>
      </c>
      <c r="AE112" s="53">
        <v>0</v>
      </c>
      <c r="AF112" s="53">
        <v>0</v>
      </c>
      <c r="AG112" s="53">
        <v>0</v>
      </c>
      <c r="AH112" s="53">
        <v>0</v>
      </c>
      <c r="AI112" s="53">
        <v>0</v>
      </c>
      <c r="AJ112" s="52">
        <f>SUM(AE112:AI112)</f>
        <v>0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2">
        <f>SUM(AK112:AO112)</f>
        <v>0</v>
      </c>
      <c r="BB112" s="6"/>
      <c r="BC112" s="6"/>
      <c r="BD112" s="50" t="s">
        <v>25</v>
      </c>
      <c r="BE112" s="170">
        <f>'SPMW - Probs. of Failure '!O$33</f>
        <v>1.2939204617194664E-2</v>
      </c>
      <c r="BF112" s="170">
        <f>'SPMW - Probs. of Failure '!P$33</f>
        <v>1.9265097352752492E-2</v>
      </c>
      <c r="BG112" s="170">
        <f>'SPMW - Probs. of Failure '!Q$33</f>
        <v>3.4062439649032002E-2</v>
      </c>
      <c r="BH112" s="170">
        <f>'SPMW - Probs. of Failure '!R$33</f>
        <v>5.5164538126830254E-2</v>
      </c>
      <c r="BI112" s="170">
        <f>'SPMW - Probs. of Failure '!S$33</f>
        <v>0.12939425269366664</v>
      </c>
      <c r="BJ112" s="173"/>
      <c r="BK112" s="6"/>
      <c r="BL112" s="50" t="s">
        <v>25</v>
      </c>
      <c r="BM112" s="192">
        <f>IFERROR($BM2*'SPMW - Average Cons. of Failure'!$Q$33,0)</f>
        <v>87550.89</v>
      </c>
      <c r="BN112" s="192">
        <f>IFERROR($BM2*'SPMW - Average Cons. of Failure'!$Q$33,0)</f>
        <v>87550.89</v>
      </c>
      <c r="BO112" s="192">
        <f>IFERROR($BM2*'SPMW - Average Cons. of Failure'!$Q$33,0)</f>
        <v>87550.89</v>
      </c>
      <c r="BP112" s="192">
        <f>IFERROR($BM2*'SPMW - Average Cons. of Failure'!$Q$33,0)</f>
        <v>87550.89</v>
      </c>
      <c r="BQ112" s="192">
        <f>IFERROR($BM2*'SPMW - Average Cons. of Failure'!$Q$33,0)</f>
        <v>87550.89</v>
      </c>
      <c r="BR112" s="173"/>
      <c r="BS112" s="6"/>
      <c r="BT112" s="50" t="s">
        <v>25</v>
      </c>
      <c r="BU112" s="23">
        <f t="shared" si="392"/>
        <v>1132.8388801275021</v>
      </c>
      <c r="BV112" s="23">
        <f t="shared" si="392"/>
        <v>1686.6764191701247</v>
      </c>
      <c r="BW112" s="23">
        <f t="shared" si="392"/>
        <v>2982.1969068440394</v>
      </c>
      <c r="BX112" s="23">
        <f t="shared" si="392"/>
        <v>4829.7044094429211</v>
      </c>
      <c r="BY112" s="23">
        <f t="shared" si="392"/>
        <v>11328.581984215412</v>
      </c>
      <c r="BZ112" s="6"/>
      <c r="CA112" s="6"/>
      <c r="CB112" s="50" t="s">
        <v>25</v>
      </c>
      <c r="CC112" s="193">
        <f>IF(BU112="","",M112*BU112)</f>
        <v>0</v>
      </c>
      <c r="CD112" s="193">
        <f t="shared" ref="CD112:CG115" si="592">IF(BV112="","",N112*BV112)</f>
        <v>0</v>
      </c>
      <c r="CE112" s="193">
        <f t="shared" si="592"/>
        <v>0</v>
      </c>
      <c r="CF112" s="193">
        <f t="shared" si="592"/>
        <v>0</v>
      </c>
      <c r="CG112" s="193">
        <f t="shared" si="592"/>
        <v>0</v>
      </c>
      <c r="CH112" s="196">
        <f t="shared" si="453"/>
        <v>0</v>
      </c>
      <c r="CI112" s="66"/>
      <c r="CJ112" s="66"/>
      <c r="CK112" s="193">
        <f t="shared" ref="CK112:CO115" si="593">IF(BU112="","",G112*BU112)</f>
        <v>0</v>
      </c>
      <c r="CL112" s="193">
        <f t="shared" si="593"/>
        <v>0</v>
      </c>
      <c r="CM112" s="193">
        <f t="shared" si="593"/>
        <v>0</v>
      </c>
      <c r="CN112" s="193">
        <f t="shared" si="593"/>
        <v>0</v>
      </c>
      <c r="CO112" s="193">
        <f t="shared" si="593"/>
        <v>0</v>
      </c>
      <c r="CP112" s="196">
        <f t="shared" si="393"/>
        <v>0</v>
      </c>
      <c r="CS112" s="193">
        <f>IF(BU112="","",Y112*BU112)</f>
        <v>0</v>
      </c>
      <c r="CT112" s="193">
        <f t="shared" ref="CT112:CW115" si="594">IF(BV112="","",Z112*BV112)</f>
        <v>0</v>
      </c>
      <c r="CU112" s="193">
        <f t="shared" si="594"/>
        <v>0</v>
      </c>
      <c r="CV112" s="193">
        <f t="shared" si="594"/>
        <v>0</v>
      </c>
      <c r="CW112" s="193">
        <f t="shared" si="594"/>
        <v>0</v>
      </c>
      <c r="CX112" s="196">
        <f t="shared" si="394"/>
        <v>0</v>
      </c>
      <c r="DA112" s="193">
        <f>IF(BU112="","",(S112+Y112)*BU112)</f>
        <v>0</v>
      </c>
      <c r="DB112" s="193">
        <f t="shared" ref="DB112:DE115" si="595">IF(BV112="","",(T112+Z112)*BV112)</f>
        <v>0</v>
      </c>
      <c r="DC112" s="193">
        <f t="shared" si="595"/>
        <v>0</v>
      </c>
      <c r="DD112" s="193">
        <f t="shared" si="595"/>
        <v>0</v>
      </c>
      <c r="DE112" s="193">
        <f t="shared" si="595"/>
        <v>0</v>
      </c>
      <c r="DF112" s="196">
        <f t="shared" si="395"/>
        <v>0</v>
      </c>
      <c r="DI112" s="193">
        <f>IF(BU112="","",AK112*BU112)</f>
        <v>0</v>
      </c>
      <c r="DJ112" s="193">
        <f t="shared" ref="DJ112:DM115" si="596">IF(BV112="","",AL112*BV112)</f>
        <v>0</v>
      </c>
      <c r="DK112" s="193">
        <f t="shared" si="596"/>
        <v>0</v>
      </c>
      <c r="DL112" s="193">
        <f t="shared" si="596"/>
        <v>0</v>
      </c>
      <c r="DM112" s="193">
        <f t="shared" si="596"/>
        <v>0</v>
      </c>
      <c r="DN112" s="196">
        <f t="shared" si="397"/>
        <v>0</v>
      </c>
      <c r="DQ112" s="193">
        <f>IF(BU112="","",(AE112+AK112)*BU112)</f>
        <v>0</v>
      </c>
      <c r="DR112" s="193">
        <f t="shared" ref="DR112:DU115" si="597">IF(BV112="","",(AF112+AL112)*BV112)</f>
        <v>0</v>
      </c>
      <c r="DS112" s="193">
        <f t="shared" si="597"/>
        <v>0</v>
      </c>
      <c r="DT112" s="193">
        <f t="shared" si="597"/>
        <v>0</v>
      </c>
      <c r="DU112" s="193">
        <f t="shared" si="597"/>
        <v>0</v>
      </c>
      <c r="DV112" s="196">
        <f t="shared" si="396"/>
        <v>0</v>
      </c>
    </row>
    <row r="113" spans="1:126" ht="25.5" customHeight="1">
      <c r="A113" s="19"/>
      <c r="B113" s="54"/>
      <c r="C113" s="55"/>
      <c r="D113" s="55"/>
      <c r="E113" s="56"/>
      <c r="F113" s="57" t="s">
        <v>27</v>
      </c>
      <c r="G113" s="51">
        <v>410</v>
      </c>
      <c r="H113" s="51">
        <v>168</v>
      </c>
      <c r="I113" s="51">
        <v>66</v>
      </c>
      <c r="J113" s="51">
        <v>77</v>
      </c>
      <c r="K113" s="51">
        <v>53</v>
      </c>
      <c r="L113" s="58">
        <f t="shared" ref="L113:L115" si="598">SUM(G113:K113)</f>
        <v>774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8">
        <f t="shared" ref="R113:R115" si="599">SUM(M113:Q113)</f>
        <v>0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8">
        <f t="shared" ref="X113:X115" si="600">SUM(S113:W113)</f>
        <v>0</v>
      </c>
      <c r="Y113" s="51">
        <v>360</v>
      </c>
      <c r="Z113" s="51">
        <v>115</v>
      </c>
      <c r="AA113" s="51">
        <v>120</v>
      </c>
      <c r="AB113" s="51">
        <v>87</v>
      </c>
      <c r="AC113" s="51">
        <v>92</v>
      </c>
      <c r="AD113" s="58">
        <f t="shared" ref="AD113:AD115" si="601">SUM(Y113:AC113)</f>
        <v>774</v>
      </c>
      <c r="AE113" s="51">
        <v>0</v>
      </c>
      <c r="AF113" s="51">
        <v>0</v>
      </c>
      <c r="AG113" s="51">
        <v>0</v>
      </c>
      <c r="AH113" s="51">
        <v>0</v>
      </c>
      <c r="AI113" s="51">
        <v>0</v>
      </c>
      <c r="AJ113" s="58">
        <f t="shared" ref="AJ113:AJ115" si="602">SUM(AE113:AI113)</f>
        <v>0</v>
      </c>
      <c r="AK113" s="51">
        <v>288</v>
      </c>
      <c r="AL113" s="51">
        <v>120</v>
      </c>
      <c r="AM113" s="51">
        <v>82</v>
      </c>
      <c r="AN113" s="51">
        <v>120</v>
      </c>
      <c r="AO113" s="51">
        <v>164</v>
      </c>
      <c r="AP113" s="58">
        <f t="shared" ref="AP113:AP115" si="603">SUM(AK113:AO113)</f>
        <v>774</v>
      </c>
      <c r="BB113" s="6"/>
      <c r="BC113" s="6"/>
      <c r="BD113" s="57" t="s">
        <v>27</v>
      </c>
      <c r="BE113" s="170">
        <f>'SPMW - Probs. of Failure '!O$33</f>
        <v>1.2939204617194664E-2</v>
      </c>
      <c r="BF113" s="170">
        <f>'SPMW - Probs. of Failure '!P$33</f>
        <v>1.9265097352752492E-2</v>
      </c>
      <c r="BG113" s="170">
        <f>'SPMW - Probs. of Failure '!Q$33</f>
        <v>3.4062439649032002E-2</v>
      </c>
      <c r="BH113" s="170">
        <f>'SPMW - Probs. of Failure '!R$33</f>
        <v>5.5164538126830254E-2</v>
      </c>
      <c r="BI113" s="170">
        <f>'SPMW - Probs. of Failure '!S$33</f>
        <v>0.12939425269366664</v>
      </c>
      <c r="BJ113" s="174"/>
      <c r="BK113" s="6"/>
      <c r="BL113" s="57" t="s">
        <v>27</v>
      </c>
      <c r="BM113" s="192">
        <f>IFERROR($BM3*'SPMW - Average Cons. of Failure'!$Q$33,0)</f>
        <v>125072.70000000001</v>
      </c>
      <c r="BN113" s="192">
        <f>IFERROR($BM3*'SPMW - Average Cons. of Failure'!$Q$33,0)</f>
        <v>125072.70000000001</v>
      </c>
      <c r="BO113" s="192">
        <f>IFERROR($BM3*'SPMW - Average Cons. of Failure'!$Q$33,0)</f>
        <v>125072.70000000001</v>
      </c>
      <c r="BP113" s="192">
        <f>IFERROR($BM3*'SPMW - Average Cons. of Failure'!$Q$33,0)</f>
        <v>125072.70000000001</v>
      </c>
      <c r="BQ113" s="192">
        <f>IFERROR($BM3*'SPMW - Average Cons. of Failure'!$Q$33,0)</f>
        <v>125072.70000000001</v>
      </c>
      <c r="BR113" s="174"/>
      <c r="BS113" s="6"/>
      <c r="BT113" s="57" t="s">
        <v>27</v>
      </c>
      <c r="BU113" s="23">
        <f t="shared" si="392"/>
        <v>1618.3412573250032</v>
      </c>
      <c r="BV113" s="23">
        <f t="shared" si="392"/>
        <v>2409.5377416716069</v>
      </c>
      <c r="BW113" s="23">
        <f t="shared" si="392"/>
        <v>4260.2812954914853</v>
      </c>
      <c r="BX113" s="23">
        <f t="shared" si="392"/>
        <v>6899.5777277756033</v>
      </c>
      <c r="BY113" s="23">
        <f t="shared" si="392"/>
        <v>16183.688548879161</v>
      </c>
      <c r="BZ113" s="6"/>
      <c r="CA113" s="6"/>
      <c r="CB113" s="57" t="s">
        <v>27</v>
      </c>
      <c r="CC113" s="193">
        <f t="shared" ref="CC113:CC115" si="604">IF(BU113="","",M113*BU113)</f>
        <v>0</v>
      </c>
      <c r="CD113" s="193">
        <f t="shared" si="592"/>
        <v>0</v>
      </c>
      <c r="CE113" s="193">
        <f t="shared" si="592"/>
        <v>0</v>
      </c>
      <c r="CF113" s="193">
        <f t="shared" si="592"/>
        <v>0</v>
      </c>
      <c r="CG113" s="193">
        <f t="shared" si="592"/>
        <v>0</v>
      </c>
      <c r="CH113" s="196">
        <f t="shared" si="453"/>
        <v>0</v>
      </c>
      <c r="CI113" s="66"/>
      <c r="CJ113" s="66"/>
      <c r="CK113" s="193">
        <f t="shared" si="593"/>
        <v>663519.91550325137</v>
      </c>
      <c r="CL113" s="193">
        <f t="shared" si="593"/>
        <v>404802.34060082998</v>
      </c>
      <c r="CM113" s="193">
        <f t="shared" si="593"/>
        <v>281178.56550243805</v>
      </c>
      <c r="CN113" s="193">
        <f t="shared" si="593"/>
        <v>531267.48503872147</v>
      </c>
      <c r="CO113" s="193">
        <f t="shared" si="593"/>
        <v>857735.49309059558</v>
      </c>
      <c r="CP113" s="196">
        <f t="shared" si="393"/>
        <v>2738503.7997358367</v>
      </c>
      <c r="CS113" s="193">
        <f t="shared" ref="CS113:CS115" si="605">IF(BU113="","",Y113*BU113)</f>
        <v>582602.8526370012</v>
      </c>
      <c r="CT113" s="193">
        <f t="shared" si="594"/>
        <v>277096.84029223479</v>
      </c>
      <c r="CU113" s="193">
        <f t="shared" si="594"/>
        <v>511233.75545897824</v>
      </c>
      <c r="CV113" s="193">
        <f t="shared" si="594"/>
        <v>600263.26231647749</v>
      </c>
      <c r="CW113" s="193">
        <f t="shared" si="594"/>
        <v>1488899.3464968828</v>
      </c>
      <c r="CX113" s="196">
        <f t="shared" si="394"/>
        <v>3460096.0572015746</v>
      </c>
      <c r="DA113" s="193">
        <f t="shared" ref="DA113:DA115" si="606">IF(BU113="","",(S113+Y113)*BU113)</f>
        <v>582602.8526370012</v>
      </c>
      <c r="DB113" s="193">
        <f t="shared" si="595"/>
        <v>277096.84029223479</v>
      </c>
      <c r="DC113" s="193">
        <f t="shared" si="595"/>
        <v>511233.75545897824</v>
      </c>
      <c r="DD113" s="193">
        <f t="shared" si="595"/>
        <v>600263.26231647749</v>
      </c>
      <c r="DE113" s="193">
        <f t="shared" si="595"/>
        <v>1488899.3464968828</v>
      </c>
      <c r="DF113" s="196">
        <f t="shared" si="395"/>
        <v>3460096.0572015746</v>
      </c>
      <c r="DI113" s="193">
        <f t="shared" ref="DI113:DI115" si="607">IF(BU113="","",AK113*BU113)</f>
        <v>466082.2821096009</v>
      </c>
      <c r="DJ113" s="193">
        <f t="shared" si="596"/>
        <v>289144.52900059283</v>
      </c>
      <c r="DK113" s="193">
        <f t="shared" si="596"/>
        <v>349343.0662303018</v>
      </c>
      <c r="DL113" s="193">
        <f t="shared" si="596"/>
        <v>827949.32733307243</v>
      </c>
      <c r="DM113" s="193">
        <f t="shared" si="596"/>
        <v>2654124.9220161824</v>
      </c>
      <c r="DN113" s="196">
        <f t="shared" si="397"/>
        <v>4586644.1266897507</v>
      </c>
      <c r="DQ113" s="193">
        <f t="shared" ref="DQ113:DQ115" si="608">IF(BU113="","",(AE113+AK113)*BU113)</f>
        <v>466082.2821096009</v>
      </c>
      <c r="DR113" s="193">
        <f t="shared" si="597"/>
        <v>289144.52900059283</v>
      </c>
      <c r="DS113" s="193">
        <f t="shared" si="597"/>
        <v>349343.0662303018</v>
      </c>
      <c r="DT113" s="193">
        <f t="shared" si="597"/>
        <v>827949.32733307243</v>
      </c>
      <c r="DU113" s="193">
        <f t="shared" si="597"/>
        <v>2654124.9220161824</v>
      </c>
      <c r="DV113" s="196">
        <f t="shared" si="396"/>
        <v>4586644.1266897507</v>
      </c>
    </row>
    <row r="114" spans="1:126" ht="25.5" customHeight="1">
      <c r="A114" s="19"/>
      <c r="B114" s="54"/>
      <c r="C114" s="55"/>
      <c r="D114" s="55"/>
      <c r="E114" s="56"/>
      <c r="F114" s="57" t="s">
        <v>29</v>
      </c>
      <c r="G114" s="51">
        <v>31</v>
      </c>
      <c r="H114" s="51">
        <v>4</v>
      </c>
      <c r="I114" s="51">
        <v>3</v>
      </c>
      <c r="J114" s="51">
        <v>0</v>
      </c>
      <c r="K114" s="51">
        <v>3</v>
      </c>
      <c r="L114" s="58">
        <f t="shared" si="598"/>
        <v>41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8">
        <f t="shared" si="599"/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8">
        <f t="shared" si="600"/>
        <v>0</v>
      </c>
      <c r="Y114" s="51">
        <v>28</v>
      </c>
      <c r="Z114" s="51">
        <v>6</v>
      </c>
      <c r="AA114" s="51">
        <v>2</v>
      </c>
      <c r="AB114" s="51">
        <v>2</v>
      </c>
      <c r="AC114" s="51">
        <v>3</v>
      </c>
      <c r="AD114" s="58">
        <f t="shared" si="601"/>
        <v>41</v>
      </c>
      <c r="AE114" s="51">
        <v>0</v>
      </c>
      <c r="AF114" s="51">
        <v>0</v>
      </c>
      <c r="AG114" s="51">
        <v>0</v>
      </c>
      <c r="AH114" s="51">
        <v>0</v>
      </c>
      <c r="AI114" s="51">
        <v>0</v>
      </c>
      <c r="AJ114" s="58">
        <f t="shared" si="602"/>
        <v>0</v>
      </c>
      <c r="AK114" s="51">
        <v>27</v>
      </c>
      <c r="AL114" s="51">
        <v>4</v>
      </c>
      <c r="AM114" s="51">
        <v>4</v>
      </c>
      <c r="AN114" s="51">
        <v>0</v>
      </c>
      <c r="AO114" s="51">
        <v>6</v>
      </c>
      <c r="AP114" s="58">
        <f t="shared" si="603"/>
        <v>41</v>
      </c>
      <c r="BB114" s="6"/>
      <c r="BC114" s="6"/>
      <c r="BD114" s="57" t="s">
        <v>29</v>
      </c>
      <c r="BE114" s="170">
        <f>'SPMW - Probs. of Failure '!O$33</f>
        <v>1.2939204617194664E-2</v>
      </c>
      <c r="BF114" s="170">
        <f>'SPMW - Probs. of Failure '!P$33</f>
        <v>1.9265097352752492E-2</v>
      </c>
      <c r="BG114" s="170">
        <f>'SPMW - Probs. of Failure '!Q$33</f>
        <v>3.4062439649032002E-2</v>
      </c>
      <c r="BH114" s="170">
        <f>'SPMW - Probs. of Failure '!R$33</f>
        <v>5.5164538126830254E-2</v>
      </c>
      <c r="BI114" s="170">
        <f>'SPMW - Probs. of Failure '!S$33</f>
        <v>0.12939425269366664</v>
      </c>
      <c r="BJ114" s="174"/>
      <c r="BK114" s="6"/>
      <c r="BL114" s="57" t="s">
        <v>29</v>
      </c>
      <c r="BM114" s="192">
        <f>IFERROR($BM4*'SPMW - Average Cons. of Failure'!$Q$33,0)</f>
        <v>187609.05000000002</v>
      </c>
      <c r="BN114" s="192">
        <f>IFERROR($BM4*'SPMW - Average Cons. of Failure'!$Q$33,0)</f>
        <v>187609.05000000002</v>
      </c>
      <c r="BO114" s="192">
        <f>IFERROR($BM4*'SPMW - Average Cons. of Failure'!$Q$33,0)</f>
        <v>187609.05000000002</v>
      </c>
      <c r="BP114" s="192">
        <f>IFERROR($BM4*'SPMW - Average Cons. of Failure'!$Q$33,0)</f>
        <v>187609.05000000002</v>
      </c>
      <c r="BQ114" s="192">
        <f>IFERROR($BM4*'SPMW - Average Cons. of Failure'!$Q$33,0)</f>
        <v>187609.05000000002</v>
      </c>
      <c r="BR114" s="174"/>
      <c r="BS114" s="6"/>
      <c r="BT114" s="57" t="s">
        <v>29</v>
      </c>
      <c r="BU114" s="23">
        <f t="shared" si="392"/>
        <v>2427.5118859875047</v>
      </c>
      <c r="BV114" s="23">
        <f t="shared" si="392"/>
        <v>3614.3066125074101</v>
      </c>
      <c r="BW114" s="23">
        <f t="shared" si="392"/>
        <v>6390.4219432372274</v>
      </c>
      <c r="BX114" s="23">
        <f t="shared" si="392"/>
        <v>10349.366591663404</v>
      </c>
      <c r="BY114" s="23">
        <f t="shared" si="392"/>
        <v>24275.532823318743</v>
      </c>
      <c r="BZ114" s="6"/>
      <c r="CA114" s="6"/>
      <c r="CB114" s="57" t="s">
        <v>29</v>
      </c>
      <c r="CC114" s="193">
        <f t="shared" si="604"/>
        <v>0</v>
      </c>
      <c r="CD114" s="193">
        <f t="shared" si="592"/>
        <v>0</v>
      </c>
      <c r="CE114" s="193">
        <f t="shared" si="592"/>
        <v>0</v>
      </c>
      <c r="CF114" s="193">
        <f t="shared" si="592"/>
        <v>0</v>
      </c>
      <c r="CG114" s="193">
        <f t="shared" si="592"/>
        <v>0</v>
      </c>
      <c r="CH114" s="196">
        <f t="shared" si="453"/>
        <v>0</v>
      </c>
      <c r="CI114" s="66"/>
      <c r="CJ114" s="66"/>
      <c r="CK114" s="193">
        <f t="shared" si="593"/>
        <v>75252.868465612642</v>
      </c>
      <c r="CL114" s="193">
        <f t="shared" si="593"/>
        <v>14457.226450029641</v>
      </c>
      <c r="CM114" s="193">
        <f t="shared" si="593"/>
        <v>19171.265829711683</v>
      </c>
      <c r="CN114" s="193">
        <f t="shared" si="593"/>
        <v>0</v>
      </c>
      <c r="CO114" s="193">
        <f t="shared" si="593"/>
        <v>72826.598469956225</v>
      </c>
      <c r="CP114" s="196">
        <f t="shared" si="393"/>
        <v>181707.9592153102</v>
      </c>
      <c r="CS114" s="193">
        <f t="shared" si="605"/>
        <v>67970.332807650135</v>
      </c>
      <c r="CT114" s="193">
        <f t="shared" si="594"/>
        <v>21685.839675044459</v>
      </c>
      <c r="CU114" s="193">
        <f t="shared" si="594"/>
        <v>12780.843886474455</v>
      </c>
      <c r="CV114" s="193">
        <f t="shared" si="594"/>
        <v>20698.733183326807</v>
      </c>
      <c r="CW114" s="193">
        <f t="shared" si="594"/>
        <v>72826.598469956225</v>
      </c>
      <c r="CX114" s="196">
        <f t="shared" si="394"/>
        <v>195962.34802245209</v>
      </c>
      <c r="DA114" s="193">
        <f t="shared" si="606"/>
        <v>67970.332807650135</v>
      </c>
      <c r="DB114" s="193">
        <f t="shared" si="595"/>
        <v>21685.839675044459</v>
      </c>
      <c r="DC114" s="193">
        <f t="shared" si="595"/>
        <v>12780.843886474455</v>
      </c>
      <c r="DD114" s="193">
        <f t="shared" si="595"/>
        <v>20698.733183326807</v>
      </c>
      <c r="DE114" s="193">
        <f t="shared" si="595"/>
        <v>72826.598469956225</v>
      </c>
      <c r="DF114" s="196">
        <f t="shared" si="395"/>
        <v>195962.34802245209</v>
      </c>
      <c r="DG114" s="6"/>
      <c r="DH114" s="6"/>
      <c r="DI114" s="193">
        <f t="shared" si="607"/>
        <v>65542.820921662627</v>
      </c>
      <c r="DJ114" s="193">
        <f t="shared" si="596"/>
        <v>14457.226450029641</v>
      </c>
      <c r="DK114" s="193">
        <f t="shared" si="596"/>
        <v>25561.68777294891</v>
      </c>
      <c r="DL114" s="193">
        <f t="shared" si="596"/>
        <v>0</v>
      </c>
      <c r="DM114" s="193">
        <f t="shared" si="596"/>
        <v>145653.19693991245</v>
      </c>
      <c r="DN114" s="196">
        <f t="shared" si="397"/>
        <v>251214.93208455364</v>
      </c>
      <c r="DQ114" s="193">
        <f t="shared" si="608"/>
        <v>65542.820921662627</v>
      </c>
      <c r="DR114" s="193">
        <f t="shared" si="597"/>
        <v>14457.226450029641</v>
      </c>
      <c r="DS114" s="193">
        <f t="shared" si="597"/>
        <v>25561.68777294891</v>
      </c>
      <c r="DT114" s="193">
        <f t="shared" si="597"/>
        <v>0</v>
      </c>
      <c r="DU114" s="193">
        <f t="shared" si="597"/>
        <v>145653.19693991245</v>
      </c>
      <c r="DV114" s="196">
        <f t="shared" si="396"/>
        <v>251214.93208455364</v>
      </c>
    </row>
    <row r="115" spans="1:126" ht="25.5" customHeight="1">
      <c r="A115" s="19"/>
      <c r="B115" s="54"/>
      <c r="C115" s="55"/>
      <c r="D115" s="55"/>
      <c r="E115" s="56"/>
      <c r="F115" s="57" t="s">
        <v>30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8">
        <f t="shared" si="598"/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8">
        <f t="shared" si="599"/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8">
        <f t="shared" si="600"/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8">
        <f t="shared" si="601"/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8">
        <f t="shared" si="602"/>
        <v>0</v>
      </c>
      <c r="AK115" s="51">
        <v>0</v>
      </c>
      <c r="AL115" s="51">
        <v>0</v>
      </c>
      <c r="AM115" s="51">
        <v>0</v>
      </c>
      <c r="AN115" s="51">
        <v>0</v>
      </c>
      <c r="AO115" s="51">
        <v>0</v>
      </c>
      <c r="AP115" s="58">
        <f t="shared" si="603"/>
        <v>0</v>
      </c>
      <c r="BB115" s="6"/>
      <c r="BC115" s="6"/>
      <c r="BD115" s="57" t="s">
        <v>30</v>
      </c>
      <c r="BE115" s="170">
        <f>'SPMW - Probs. of Failure '!O$33</f>
        <v>1.2939204617194664E-2</v>
      </c>
      <c r="BF115" s="170">
        <f>'SPMW - Probs. of Failure '!P$33</f>
        <v>1.9265097352752492E-2</v>
      </c>
      <c r="BG115" s="170">
        <f>'SPMW - Probs. of Failure '!Q$33</f>
        <v>3.4062439649032002E-2</v>
      </c>
      <c r="BH115" s="170">
        <f>'SPMW - Probs. of Failure '!R$33</f>
        <v>5.5164538126830254E-2</v>
      </c>
      <c r="BI115" s="170">
        <f>'SPMW - Probs. of Failure '!S$33</f>
        <v>0.12939425269366664</v>
      </c>
      <c r="BJ115" s="174"/>
      <c r="BK115" s="6"/>
      <c r="BL115" s="57" t="s">
        <v>30</v>
      </c>
      <c r="BM115" s="192">
        <f>IFERROR($BM5*'SPMW - Average Cons. of Failure'!$Q$33,0)</f>
        <v>312681.75</v>
      </c>
      <c r="BN115" s="192">
        <f>IFERROR($BM5*'SPMW - Average Cons. of Failure'!$Q$33,0)</f>
        <v>312681.75</v>
      </c>
      <c r="BO115" s="192">
        <f>IFERROR($BM5*'SPMW - Average Cons. of Failure'!$Q$33,0)</f>
        <v>312681.75</v>
      </c>
      <c r="BP115" s="192">
        <f>IFERROR($BM5*'SPMW - Average Cons. of Failure'!$Q$33,0)</f>
        <v>312681.75</v>
      </c>
      <c r="BQ115" s="192">
        <f>IFERROR($BM5*'SPMW - Average Cons. of Failure'!$Q$33,0)</f>
        <v>312681.75</v>
      </c>
      <c r="BR115" s="174"/>
      <c r="BS115" s="6"/>
      <c r="BT115" s="57" t="s">
        <v>30</v>
      </c>
      <c r="BU115" s="23">
        <f t="shared" si="392"/>
        <v>4045.8531433125077</v>
      </c>
      <c r="BV115" s="23">
        <f t="shared" si="392"/>
        <v>6023.8443541790166</v>
      </c>
      <c r="BW115" s="23">
        <f t="shared" si="392"/>
        <v>10650.703238728713</v>
      </c>
      <c r="BX115" s="23">
        <f t="shared" si="392"/>
        <v>17248.944319439004</v>
      </c>
      <c r="BY115" s="23">
        <f t="shared" si="392"/>
        <v>40459.221372197899</v>
      </c>
      <c r="BZ115" s="6"/>
      <c r="CA115" s="6"/>
      <c r="CB115" s="57" t="s">
        <v>30</v>
      </c>
      <c r="CC115" s="193">
        <f t="shared" si="604"/>
        <v>0</v>
      </c>
      <c r="CD115" s="193">
        <f t="shared" si="592"/>
        <v>0</v>
      </c>
      <c r="CE115" s="193">
        <f t="shared" si="592"/>
        <v>0</v>
      </c>
      <c r="CF115" s="193">
        <f t="shared" si="592"/>
        <v>0</v>
      </c>
      <c r="CG115" s="193">
        <f t="shared" si="592"/>
        <v>0</v>
      </c>
      <c r="CH115" s="196">
        <f t="shared" si="453"/>
        <v>0</v>
      </c>
      <c r="CI115" s="66"/>
      <c r="CJ115" s="66"/>
      <c r="CK115" s="193">
        <f t="shared" si="593"/>
        <v>0</v>
      </c>
      <c r="CL115" s="193">
        <f t="shared" si="593"/>
        <v>0</v>
      </c>
      <c r="CM115" s="193">
        <f t="shared" si="593"/>
        <v>0</v>
      </c>
      <c r="CN115" s="193">
        <f t="shared" si="593"/>
        <v>0</v>
      </c>
      <c r="CO115" s="193">
        <f t="shared" si="593"/>
        <v>0</v>
      </c>
      <c r="CP115" s="196">
        <f t="shared" si="393"/>
        <v>0</v>
      </c>
      <c r="CS115" s="193">
        <f t="shared" si="605"/>
        <v>0</v>
      </c>
      <c r="CT115" s="193">
        <f t="shared" si="594"/>
        <v>0</v>
      </c>
      <c r="CU115" s="193">
        <f t="shared" si="594"/>
        <v>0</v>
      </c>
      <c r="CV115" s="193">
        <f t="shared" si="594"/>
        <v>0</v>
      </c>
      <c r="CW115" s="193">
        <f t="shared" si="594"/>
        <v>0</v>
      </c>
      <c r="CX115" s="196">
        <f t="shared" si="394"/>
        <v>0</v>
      </c>
      <c r="DA115" s="193">
        <f t="shared" si="606"/>
        <v>0</v>
      </c>
      <c r="DB115" s="193">
        <f t="shared" si="595"/>
        <v>0</v>
      </c>
      <c r="DC115" s="193">
        <f t="shared" si="595"/>
        <v>0</v>
      </c>
      <c r="DD115" s="193">
        <f t="shared" si="595"/>
        <v>0</v>
      </c>
      <c r="DE115" s="193">
        <f t="shared" si="595"/>
        <v>0</v>
      </c>
      <c r="DF115" s="196">
        <f t="shared" si="395"/>
        <v>0</v>
      </c>
      <c r="DG115" s="6"/>
      <c r="DH115" s="6"/>
      <c r="DI115" s="193">
        <f t="shared" si="607"/>
        <v>0</v>
      </c>
      <c r="DJ115" s="193">
        <f t="shared" si="596"/>
        <v>0</v>
      </c>
      <c r="DK115" s="193">
        <f t="shared" si="596"/>
        <v>0</v>
      </c>
      <c r="DL115" s="193">
        <f t="shared" si="596"/>
        <v>0</v>
      </c>
      <c r="DM115" s="193">
        <f t="shared" si="596"/>
        <v>0</v>
      </c>
      <c r="DN115" s="196">
        <f t="shared" si="397"/>
        <v>0</v>
      </c>
      <c r="DO115" s="6"/>
      <c r="DP115" s="6"/>
      <c r="DQ115" s="193">
        <f t="shared" si="608"/>
        <v>0</v>
      </c>
      <c r="DR115" s="193">
        <f t="shared" si="597"/>
        <v>0</v>
      </c>
      <c r="DS115" s="193">
        <f t="shared" si="597"/>
        <v>0</v>
      </c>
      <c r="DT115" s="193">
        <f t="shared" si="597"/>
        <v>0</v>
      </c>
      <c r="DU115" s="193">
        <f t="shared" si="597"/>
        <v>0</v>
      </c>
      <c r="DV115" s="196">
        <f t="shared" si="396"/>
        <v>0</v>
      </c>
    </row>
    <row r="116" spans="1:126" ht="25.5" customHeight="1" thickBot="1">
      <c r="A116" s="19"/>
      <c r="B116" s="59"/>
      <c r="C116" s="60" t="s">
        <v>26</v>
      </c>
      <c r="D116" s="60">
        <v>815</v>
      </c>
      <c r="E116" s="61">
        <v>820</v>
      </c>
      <c r="F116" s="62"/>
      <c r="G116" s="63">
        <f>SUM(G112:G115)</f>
        <v>441</v>
      </c>
      <c r="H116" s="64">
        <f t="shared" ref="H116:K116" si="609">SUM(H112:H115)</f>
        <v>172</v>
      </c>
      <c r="I116" s="64">
        <f t="shared" si="609"/>
        <v>69</v>
      </c>
      <c r="J116" s="64">
        <f t="shared" si="609"/>
        <v>77</v>
      </c>
      <c r="K116" s="64">
        <f t="shared" si="609"/>
        <v>56</v>
      </c>
      <c r="L116" s="65"/>
      <c r="M116" s="63">
        <f>SUM(M112:M115)</f>
        <v>0</v>
      </c>
      <c r="N116" s="64">
        <f t="shared" ref="N116:Q116" si="610">SUM(N112:N115)</f>
        <v>0</v>
      </c>
      <c r="O116" s="64">
        <f t="shared" si="610"/>
        <v>0</v>
      </c>
      <c r="P116" s="64">
        <f t="shared" si="610"/>
        <v>0</v>
      </c>
      <c r="Q116" s="64">
        <f t="shared" si="610"/>
        <v>0</v>
      </c>
      <c r="R116" s="65"/>
      <c r="S116" s="63">
        <f>SUM(S112:S115)</f>
        <v>0</v>
      </c>
      <c r="T116" s="64">
        <f t="shared" ref="T116:W116" si="611">SUM(T112:T115)</f>
        <v>0</v>
      </c>
      <c r="U116" s="64">
        <f t="shared" si="611"/>
        <v>0</v>
      </c>
      <c r="V116" s="64">
        <f t="shared" si="611"/>
        <v>0</v>
      </c>
      <c r="W116" s="64">
        <f t="shared" si="611"/>
        <v>0</v>
      </c>
      <c r="X116" s="65"/>
      <c r="Y116" s="63">
        <f>SUM(Y112:Y115)</f>
        <v>388</v>
      </c>
      <c r="Z116" s="64">
        <f t="shared" ref="Z116:AC116" si="612">SUM(Z112:Z115)</f>
        <v>121</v>
      </c>
      <c r="AA116" s="64">
        <f t="shared" si="612"/>
        <v>122</v>
      </c>
      <c r="AB116" s="64">
        <f t="shared" si="612"/>
        <v>89</v>
      </c>
      <c r="AC116" s="64">
        <f t="shared" si="612"/>
        <v>95</v>
      </c>
      <c r="AD116" s="65"/>
      <c r="AE116" s="63">
        <f>SUM(AE112:AE115)</f>
        <v>0</v>
      </c>
      <c r="AF116" s="64">
        <f t="shared" ref="AF116:AI116" si="613">SUM(AF112:AF115)</f>
        <v>0</v>
      </c>
      <c r="AG116" s="64">
        <f t="shared" si="613"/>
        <v>0</v>
      </c>
      <c r="AH116" s="64">
        <f t="shared" si="613"/>
        <v>0</v>
      </c>
      <c r="AI116" s="64">
        <f t="shared" si="613"/>
        <v>0</v>
      </c>
      <c r="AJ116" s="65"/>
      <c r="AK116" s="63">
        <f>SUM(AK112:AK115)</f>
        <v>315</v>
      </c>
      <c r="AL116" s="64">
        <f t="shared" ref="AL116:AO116" si="614">SUM(AL112:AL115)</f>
        <v>124</v>
      </c>
      <c r="AM116" s="64">
        <f t="shared" si="614"/>
        <v>86</v>
      </c>
      <c r="AN116" s="64">
        <f t="shared" si="614"/>
        <v>120</v>
      </c>
      <c r="AO116" s="64">
        <f t="shared" si="614"/>
        <v>170</v>
      </c>
      <c r="AP116" s="65"/>
      <c r="BB116" s="6"/>
      <c r="BC116" s="6"/>
      <c r="BD116" s="62"/>
      <c r="BE116" s="171"/>
      <c r="BF116" s="172"/>
      <c r="BG116" s="172"/>
      <c r="BH116" s="172"/>
      <c r="BI116" s="172"/>
      <c r="BJ116" s="65"/>
      <c r="BK116" s="6"/>
      <c r="BL116" s="62"/>
      <c r="BM116" s="171"/>
      <c r="BN116" s="172"/>
      <c r="BO116" s="172"/>
      <c r="BP116" s="172"/>
      <c r="BQ116" s="172"/>
      <c r="BR116" s="65"/>
      <c r="BS116" s="6"/>
      <c r="BT116" s="62"/>
      <c r="BU116" s="23" t="str">
        <f t="shared" si="392"/>
        <v/>
      </c>
      <c r="BV116" s="23" t="str">
        <f t="shared" si="392"/>
        <v/>
      </c>
      <c r="BW116" s="23" t="str">
        <f t="shared" si="392"/>
        <v/>
      </c>
      <c r="BX116" s="23" t="str">
        <f t="shared" si="392"/>
        <v/>
      </c>
      <c r="BY116" s="23" t="str">
        <f t="shared" si="392"/>
        <v/>
      </c>
      <c r="BZ116" s="6"/>
      <c r="CA116" s="6"/>
      <c r="CB116" s="62"/>
      <c r="CC116" s="195">
        <f>SUM(CC112:CC115)</f>
        <v>0</v>
      </c>
      <c r="CD116" s="195">
        <f t="shared" ref="CD116:CG116" si="615">SUM(CD112:CD115)</f>
        <v>0</v>
      </c>
      <c r="CE116" s="195">
        <f t="shared" si="615"/>
        <v>0</v>
      </c>
      <c r="CF116" s="195">
        <f t="shared" si="615"/>
        <v>0</v>
      </c>
      <c r="CG116" s="195">
        <f t="shared" si="615"/>
        <v>0</v>
      </c>
      <c r="CH116" s="196">
        <f t="shared" si="453"/>
        <v>0</v>
      </c>
      <c r="CI116" s="66"/>
      <c r="CJ116" s="66"/>
      <c r="CK116" s="195">
        <f>SUM(CK112:CK115)</f>
        <v>738772.78396886401</v>
      </c>
      <c r="CL116" s="195">
        <f t="shared" ref="CL116:CO116" si="616">SUM(CL112:CL115)</f>
        <v>419259.56705085962</v>
      </c>
      <c r="CM116" s="195">
        <f t="shared" si="616"/>
        <v>300349.83133214974</v>
      </c>
      <c r="CN116" s="195">
        <f t="shared" si="616"/>
        <v>531267.48503872147</v>
      </c>
      <c r="CO116" s="195">
        <f t="shared" si="616"/>
        <v>930562.09156055178</v>
      </c>
      <c r="CP116" s="196">
        <f t="shared" si="393"/>
        <v>2920211.7589511466</v>
      </c>
      <c r="CS116" s="195">
        <f>SUM(CS112:CS115)</f>
        <v>650573.18544465129</v>
      </c>
      <c r="CT116" s="195">
        <f t="shared" ref="CT116:CW116" si="617">SUM(CT112:CT115)</f>
        <v>298782.67996727925</v>
      </c>
      <c r="CU116" s="195">
        <f t="shared" si="617"/>
        <v>524014.59934545268</v>
      </c>
      <c r="CV116" s="195">
        <f t="shared" si="617"/>
        <v>620961.99549980427</v>
      </c>
      <c r="CW116" s="195">
        <f t="shared" si="617"/>
        <v>1561725.9449668392</v>
      </c>
      <c r="CX116" s="196">
        <f t="shared" si="394"/>
        <v>3656058.4052240266</v>
      </c>
      <c r="DA116" s="195">
        <f>SUM(DA112:DA115)</f>
        <v>650573.18544465129</v>
      </c>
      <c r="DB116" s="195">
        <f t="shared" ref="DB116:DE116" si="618">SUM(DB112:DB115)</f>
        <v>298782.67996727925</v>
      </c>
      <c r="DC116" s="195">
        <f t="shared" si="618"/>
        <v>524014.59934545268</v>
      </c>
      <c r="DD116" s="195">
        <f t="shared" si="618"/>
        <v>620961.99549980427</v>
      </c>
      <c r="DE116" s="195">
        <f t="shared" si="618"/>
        <v>1561725.9449668392</v>
      </c>
      <c r="DF116" s="196">
        <f t="shared" si="395"/>
        <v>3656058.4052240266</v>
      </c>
      <c r="DG116" s="6"/>
      <c r="DH116" s="6"/>
      <c r="DI116" s="195">
        <f>SUM(DI112:DI115)</f>
        <v>531625.10303126357</v>
      </c>
      <c r="DJ116" s="195">
        <f t="shared" ref="DJ116:DM116" si="619">SUM(DJ112:DJ115)</f>
        <v>303601.75545062247</v>
      </c>
      <c r="DK116" s="195">
        <f t="shared" si="619"/>
        <v>374904.75400325074</v>
      </c>
      <c r="DL116" s="195">
        <f t="shared" si="619"/>
        <v>827949.32733307243</v>
      </c>
      <c r="DM116" s="195">
        <f t="shared" si="619"/>
        <v>2799778.1189560951</v>
      </c>
      <c r="DN116" s="196">
        <f t="shared" si="397"/>
        <v>4837859.0587743046</v>
      </c>
      <c r="DO116" s="6"/>
      <c r="DP116" s="6"/>
      <c r="DQ116" s="195">
        <f>SUM(DQ112:DQ115)</f>
        <v>531625.10303126357</v>
      </c>
      <c r="DR116" s="195">
        <f t="shared" ref="DR116:DU116" si="620">SUM(DR112:DR115)</f>
        <v>303601.75545062247</v>
      </c>
      <c r="DS116" s="195">
        <f t="shared" si="620"/>
        <v>374904.75400325074</v>
      </c>
      <c r="DT116" s="195">
        <f t="shared" si="620"/>
        <v>827949.32733307243</v>
      </c>
      <c r="DU116" s="195">
        <f t="shared" si="620"/>
        <v>2799778.1189560951</v>
      </c>
      <c r="DV116" s="196">
        <f t="shared" si="396"/>
        <v>4837859.0587743046</v>
      </c>
    </row>
    <row r="117" spans="1:126" ht="25.5" customHeight="1">
      <c r="A117" s="19"/>
      <c r="B117" s="47" t="s">
        <v>43</v>
      </c>
      <c r="C117" s="48"/>
      <c r="D117" s="48"/>
      <c r="E117" s="49"/>
      <c r="F117" s="50" t="s">
        <v>25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2">
        <f>SUM(G117:K117)</f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2">
        <f>SUM(M117:Q117)</f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2">
        <f>SUM(S117:W117)</f>
        <v>0</v>
      </c>
      <c r="Y117" s="53">
        <v>0</v>
      </c>
      <c r="Z117" s="53">
        <v>0</v>
      </c>
      <c r="AA117" s="53">
        <v>0</v>
      </c>
      <c r="AB117" s="53">
        <v>0</v>
      </c>
      <c r="AC117" s="53">
        <v>0</v>
      </c>
      <c r="AD117" s="52">
        <f>SUM(Y117:AC117)</f>
        <v>0</v>
      </c>
      <c r="AE117" s="53">
        <v>0</v>
      </c>
      <c r="AF117" s="53">
        <v>0</v>
      </c>
      <c r="AG117" s="53">
        <v>0</v>
      </c>
      <c r="AH117" s="53">
        <v>0</v>
      </c>
      <c r="AI117" s="53">
        <v>0</v>
      </c>
      <c r="AJ117" s="52">
        <f>SUM(AE117:AI117)</f>
        <v>0</v>
      </c>
      <c r="AK117" s="53">
        <v>0</v>
      </c>
      <c r="AL117" s="53">
        <v>0</v>
      </c>
      <c r="AM117" s="53">
        <v>0</v>
      </c>
      <c r="AN117" s="53">
        <v>0</v>
      </c>
      <c r="AO117" s="53">
        <v>0</v>
      </c>
      <c r="AP117" s="52">
        <f>SUM(AK117:AO117)</f>
        <v>0</v>
      </c>
      <c r="BB117" s="6"/>
      <c r="BC117" s="6"/>
      <c r="BD117" s="50" t="s">
        <v>25</v>
      </c>
      <c r="BE117" s="170">
        <f>'SPMW - Probs. of Failure '!O$34</f>
        <v>0</v>
      </c>
      <c r="BF117" s="170">
        <f>'SPMW - Probs. of Failure '!P$34</f>
        <v>0</v>
      </c>
      <c r="BG117" s="170">
        <f>'SPMW - Probs. of Failure '!Q$34</f>
        <v>0</v>
      </c>
      <c r="BH117" s="170">
        <f>'SPMW - Probs. of Failure '!R$34</f>
        <v>0</v>
      </c>
      <c r="BI117" s="170">
        <f>'SPMW - Probs. of Failure '!S$34</f>
        <v>0</v>
      </c>
      <c r="BJ117" s="173"/>
      <c r="BK117" s="6"/>
      <c r="BL117" s="50" t="s">
        <v>25</v>
      </c>
      <c r="BM117" s="192">
        <f>IFERROR($BM2*'SPMW - Average Cons. of Failure'!$Q$34,0)</f>
        <v>0</v>
      </c>
      <c r="BN117" s="192">
        <f>IFERROR($BM2*'SPMW - Average Cons. of Failure'!$Q$34,0)</f>
        <v>0</v>
      </c>
      <c r="BO117" s="192">
        <f>IFERROR($BM2*'SPMW - Average Cons. of Failure'!$Q$34,0)</f>
        <v>0</v>
      </c>
      <c r="BP117" s="192">
        <f>IFERROR($BM2*'SPMW - Average Cons. of Failure'!$Q$34,0)</f>
        <v>0</v>
      </c>
      <c r="BQ117" s="192">
        <f>IFERROR($BM2*'SPMW - Average Cons. of Failure'!$Q$34,0)</f>
        <v>0</v>
      </c>
      <c r="BR117" s="173"/>
      <c r="BS117" s="6"/>
      <c r="BT117" s="50" t="s">
        <v>25</v>
      </c>
      <c r="BU117" s="23" t="str">
        <f t="shared" si="392"/>
        <v/>
      </c>
      <c r="BV117" s="23" t="str">
        <f t="shared" si="392"/>
        <v/>
      </c>
      <c r="BW117" s="23" t="str">
        <f t="shared" si="392"/>
        <v/>
      </c>
      <c r="BX117" s="23" t="str">
        <f t="shared" si="392"/>
        <v/>
      </c>
      <c r="BY117" s="23" t="str">
        <f t="shared" si="392"/>
        <v/>
      </c>
      <c r="BZ117" s="6"/>
      <c r="CA117" s="6"/>
      <c r="CB117" s="50" t="s">
        <v>25</v>
      </c>
      <c r="CC117" s="193" t="str">
        <f>IF(BU117="","",M117*BU117)</f>
        <v/>
      </c>
      <c r="CD117" s="193" t="str">
        <f t="shared" ref="CD117:CG120" si="621">IF(BV117="","",N117*BV117)</f>
        <v/>
      </c>
      <c r="CE117" s="193" t="str">
        <f t="shared" si="621"/>
        <v/>
      </c>
      <c r="CF117" s="193" t="str">
        <f t="shared" si="621"/>
        <v/>
      </c>
      <c r="CG117" s="193" t="str">
        <f t="shared" si="621"/>
        <v/>
      </c>
      <c r="CH117" s="196">
        <f t="shared" si="453"/>
        <v>0</v>
      </c>
      <c r="CI117" s="66"/>
      <c r="CJ117" s="66"/>
      <c r="CK117" s="193" t="str">
        <f t="shared" ref="CK117:CO120" si="622">IF(BU117="","",G117*BU117)</f>
        <v/>
      </c>
      <c r="CL117" s="193" t="str">
        <f t="shared" si="622"/>
        <v/>
      </c>
      <c r="CM117" s="193" t="str">
        <f t="shared" si="622"/>
        <v/>
      </c>
      <c r="CN117" s="193" t="str">
        <f t="shared" si="622"/>
        <v/>
      </c>
      <c r="CO117" s="193" t="str">
        <f t="shared" si="622"/>
        <v/>
      </c>
      <c r="CP117" s="196">
        <f t="shared" si="393"/>
        <v>0</v>
      </c>
      <c r="CS117" s="193" t="str">
        <f>IF(BU117="","",Y117*BU117)</f>
        <v/>
      </c>
      <c r="CT117" s="193" t="str">
        <f t="shared" ref="CT117:CW120" si="623">IF(BV117="","",Z117*BV117)</f>
        <v/>
      </c>
      <c r="CU117" s="193" t="str">
        <f t="shared" si="623"/>
        <v/>
      </c>
      <c r="CV117" s="193" t="str">
        <f t="shared" si="623"/>
        <v/>
      </c>
      <c r="CW117" s="193" t="str">
        <f t="shared" si="623"/>
        <v/>
      </c>
      <c r="CX117" s="196">
        <f t="shared" si="394"/>
        <v>0</v>
      </c>
      <c r="DA117" s="193" t="str">
        <f>IF(BU117="","",(S117+Y117)*BU117)</f>
        <v/>
      </c>
      <c r="DB117" s="193" t="str">
        <f t="shared" ref="DB117:DE120" si="624">IF(BV117="","",(T117+Z117)*BV117)</f>
        <v/>
      </c>
      <c r="DC117" s="193" t="str">
        <f t="shared" si="624"/>
        <v/>
      </c>
      <c r="DD117" s="193" t="str">
        <f t="shared" si="624"/>
        <v/>
      </c>
      <c r="DE117" s="193" t="str">
        <f t="shared" si="624"/>
        <v/>
      </c>
      <c r="DF117" s="196">
        <f t="shared" si="395"/>
        <v>0</v>
      </c>
      <c r="DG117" s="6"/>
      <c r="DH117" s="6"/>
      <c r="DI117" s="193" t="str">
        <f>IF(BU117="","",AK117*BU117)</f>
        <v/>
      </c>
      <c r="DJ117" s="193" t="str">
        <f t="shared" ref="DJ117:DM120" si="625">IF(BV117="","",AL117*BV117)</f>
        <v/>
      </c>
      <c r="DK117" s="193" t="str">
        <f t="shared" si="625"/>
        <v/>
      </c>
      <c r="DL117" s="193" t="str">
        <f t="shared" si="625"/>
        <v/>
      </c>
      <c r="DM117" s="193" t="str">
        <f t="shared" si="625"/>
        <v/>
      </c>
      <c r="DN117" s="196">
        <f t="shared" si="397"/>
        <v>0</v>
      </c>
      <c r="DO117" s="6"/>
      <c r="DP117" s="6"/>
      <c r="DQ117" s="193" t="str">
        <f>IF(BU117="","",(AE117+AK117)*BU117)</f>
        <v/>
      </c>
      <c r="DR117" s="193" t="str">
        <f t="shared" ref="DR117:DU120" si="626">IF(BV117="","",(AF117+AL117)*BV117)</f>
        <v/>
      </c>
      <c r="DS117" s="193" t="str">
        <f t="shared" si="626"/>
        <v/>
      </c>
      <c r="DT117" s="193" t="str">
        <f t="shared" si="626"/>
        <v/>
      </c>
      <c r="DU117" s="193" t="str">
        <f t="shared" si="626"/>
        <v/>
      </c>
      <c r="DV117" s="196">
        <f t="shared" si="396"/>
        <v>0</v>
      </c>
    </row>
    <row r="118" spans="1:126" ht="25.5" customHeight="1">
      <c r="A118" s="19"/>
      <c r="B118" s="54"/>
      <c r="C118" s="55"/>
      <c r="D118" s="55"/>
      <c r="E118" s="56"/>
      <c r="F118" s="57" t="s">
        <v>27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8">
        <f t="shared" ref="L118:L120" si="627">SUM(G118:K118)</f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8">
        <f t="shared" ref="R118:R120" si="628">SUM(M118:Q118)</f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8">
        <f t="shared" ref="X118:X120" si="629">SUM(S118:W118)</f>
        <v>0</v>
      </c>
      <c r="Y118" s="51">
        <v>0</v>
      </c>
      <c r="Z118" s="51">
        <v>0</v>
      </c>
      <c r="AA118" s="51">
        <v>0</v>
      </c>
      <c r="AB118" s="51">
        <v>0</v>
      </c>
      <c r="AC118" s="51">
        <v>0</v>
      </c>
      <c r="AD118" s="58">
        <f t="shared" ref="AD118:AD120" si="630">SUM(Y118:AC118)</f>
        <v>0</v>
      </c>
      <c r="AE118" s="51">
        <v>0</v>
      </c>
      <c r="AF118" s="51">
        <v>0</v>
      </c>
      <c r="AG118" s="51">
        <v>0</v>
      </c>
      <c r="AH118" s="51">
        <v>0</v>
      </c>
      <c r="AI118" s="51">
        <v>0</v>
      </c>
      <c r="AJ118" s="58">
        <f t="shared" ref="AJ118:AJ120" si="631">SUM(AE118:AI118)</f>
        <v>0</v>
      </c>
      <c r="AK118" s="51">
        <v>0</v>
      </c>
      <c r="AL118" s="51">
        <v>0</v>
      </c>
      <c r="AM118" s="51">
        <v>0</v>
      </c>
      <c r="AN118" s="51">
        <v>0</v>
      </c>
      <c r="AO118" s="51">
        <v>0</v>
      </c>
      <c r="AP118" s="58">
        <f t="shared" ref="AP118:AP120" si="632">SUM(AK118:AO118)</f>
        <v>0</v>
      </c>
      <c r="BB118" s="6"/>
      <c r="BC118" s="6"/>
      <c r="BD118" s="57" t="s">
        <v>27</v>
      </c>
      <c r="BE118" s="170">
        <f>'SPMW - Probs. of Failure '!O$34</f>
        <v>0</v>
      </c>
      <c r="BF118" s="170">
        <f>'SPMW - Probs. of Failure '!P$34</f>
        <v>0</v>
      </c>
      <c r="BG118" s="170">
        <f>'SPMW - Probs. of Failure '!Q$34</f>
        <v>0</v>
      </c>
      <c r="BH118" s="170">
        <f>'SPMW - Probs. of Failure '!R$34</f>
        <v>0</v>
      </c>
      <c r="BI118" s="170">
        <f>'SPMW - Probs. of Failure '!S$34</f>
        <v>0</v>
      </c>
      <c r="BJ118" s="174"/>
      <c r="BK118" s="6"/>
      <c r="BL118" s="57" t="s">
        <v>27</v>
      </c>
      <c r="BM118" s="192">
        <f>IFERROR($BM3*'SPMW - Average Cons. of Failure'!$Q$34,0)</f>
        <v>0</v>
      </c>
      <c r="BN118" s="192">
        <f>IFERROR($BM3*'SPMW - Average Cons. of Failure'!$Q$34,0)</f>
        <v>0</v>
      </c>
      <c r="BO118" s="192">
        <f>IFERROR($BM3*'SPMW - Average Cons. of Failure'!$Q$34,0)</f>
        <v>0</v>
      </c>
      <c r="BP118" s="192">
        <f>IFERROR($BM3*'SPMW - Average Cons. of Failure'!$Q$34,0)</f>
        <v>0</v>
      </c>
      <c r="BQ118" s="192">
        <f>IFERROR($BM3*'SPMW - Average Cons. of Failure'!$Q$34,0)</f>
        <v>0</v>
      </c>
      <c r="BR118" s="174"/>
      <c r="BS118" s="6"/>
      <c r="BT118" s="57" t="s">
        <v>27</v>
      </c>
      <c r="BU118" s="23" t="str">
        <f t="shared" si="392"/>
        <v/>
      </c>
      <c r="BV118" s="23" t="str">
        <f t="shared" si="392"/>
        <v/>
      </c>
      <c r="BW118" s="23" t="str">
        <f t="shared" si="392"/>
        <v/>
      </c>
      <c r="BX118" s="23" t="str">
        <f t="shared" si="392"/>
        <v/>
      </c>
      <c r="BY118" s="23" t="str">
        <f t="shared" si="392"/>
        <v/>
      </c>
      <c r="BZ118" s="6"/>
      <c r="CA118" s="6"/>
      <c r="CB118" s="57" t="s">
        <v>27</v>
      </c>
      <c r="CC118" s="193" t="str">
        <f t="shared" ref="CC118:CC120" si="633">IF(BU118="","",M118*BU118)</f>
        <v/>
      </c>
      <c r="CD118" s="193" t="str">
        <f t="shared" si="621"/>
        <v/>
      </c>
      <c r="CE118" s="193" t="str">
        <f t="shared" si="621"/>
        <v/>
      </c>
      <c r="CF118" s="193" t="str">
        <f t="shared" si="621"/>
        <v/>
      </c>
      <c r="CG118" s="193" t="str">
        <f t="shared" si="621"/>
        <v/>
      </c>
      <c r="CH118" s="196">
        <f t="shared" si="453"/>
        <v>0</v>
      </c>
      <c r="CI118" s="66"/>
      <c r="CJ118" s="66"/>
      <c r="CK118" s="193" t="str">
        <f t="shared" si="622"/>
        <v/>
      </c>
      <c r="CL118" s="193" t="str">
        <f t="shared" si="622"/>
        <v/>
      </c>
      <c r="CM118" s="193" t="str">
        <f t="shared" si="622"/>
        <v/>
      </c>
      <c r="CN118" s="193" t="str">
        <f t="shared" si="622"/>
        <v/>
      </c>
      <c r="CO118" s="193" t="str">
        <f t="shared" si="622"/>
        <v/>
      </c>
      <c r="CP118" s="196">
        <f t="shared" si="393"/>
        <v>0</v>
      </c>
      <c r="CS118" s="193" t="str">
        <f t="shared" ref="CS118:CS120" si="634">IF(BU118="","",Y118*BU118)</f>
        <v/>
      </c>
      <c r="CT118" s="193" t="str">
        <f t="shared" si="623"/>
        <v/>
      </c>
      <c r="CU118" s="193" t="str">
        <f t="shared" si="623"/>
        <v/>
      </c>
      <c r="CV118" s="193" t="str">
        <f t="shared" si="623"/>
        <v/>
      </c>
      <c r="CW118" s="193" t="str">
        <f t="shared" si="623"/>
        <v/>
      </c>
      <c r="CX118" s="196">
        <f t="shared" si="394"/>
        <v>0</v>
      </c>
      <c r="DA118" s="193" t="str">
        <f t="shared" ref="DA118:DA120" si="635">IF(BU118="","",(S118+Y118)*BU118)</f>
        <v/>
      </c>
      <c r="DB118" s="193" t="str">
        <f t="shared" si="624"/>
        <v/>
      </c>
      <c r="DC118" s="193" t="str">
        <f t="shared" si="624"/>
        <v/>
      </c>
      <c r="DD118" s="193" t="str">
        <f t="shared" si="624"/>
        <v/>
      </c>
      <c r="DE118" s="193" t="str">
        <f t="shared" si="624"/>
        <v/>
      </c>
      <c r="DF118" s="196">
        <f t="shared" si="395"/>
        <v>0</v>
      </c>
      <c r="DG118" s="6"/>
      <c r="DH118" s="6"/>
      <c r="DI118" s="193" t="str">
        <f t="shared" ref="DI118:DI120" si="636">IF(BU118="","",AK118*BU118)</f>
        <v/>
      </c>
      <c r="DJ118" s="193" t="str">
        <f t="shared" si="625"/>
        <v/>
      </c>
      <c r="DK118" s="193" t="str">
        <f t="shared" si="625"/>
        <v/>
      </c>
      <c r="DL118" s="193" t="str">
        <f t="shared" si="625"/>
        <v/>
      </c>
      <c r="DM118" s="193" t="str">
        <f t="shared" si="625"/>
        <v/>
      </c>
      <c r="DN118" s="196">
        <f t="shared" si="397"/>
        <v>0</v>
      </c>
      <c r="DO118" s="6"/>
      <c r="DP118" s="6"/>
      <c r="DQ118" s="193" t="str">
        <f t="shared" ref="DQ118:DQ120" si="637">IF(BU118="","",(AE118+AK118)*BU118)</f>
        <v/>
      </c>
      <c r="DR118" s="193" t="str">
        <f t="shared" si="626"/>
        <v/>
      </c>
      <c r="DS118" s="193" t="str">
        <f t="shared" si="626"/>
        <v/>
      </c>
      <c r="DT118" s="193" t="str">
        <f t="shared" si="626"/>
        <v/>
      </c>
      <c r="DU118" s="193" t="str">
        <f t="shared" si="626"/>
        <v/>
      </c>
      <c r="DV118" s="196">
        <f t="shared" si="396"/>
        <v>0</v>
      </c>
    </row>
    <row r="119" spans="1:126" ht="25.5" customHeight="1">
      <c r="A119" s="19"/>
      <c r="B119" s="54"/>
      <c r="C119" s="55"/>
      <c r="D119" s="55"/>
      <c r="E119" s="56"/>
      <c r="F119" s="57" t="s">
        <v>29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8">
        <f t="shared" si="627"/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8">
        <f t="shared" si="628"/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8">
        <f t="shared" si="629"/>
        <v>0</v>
      </c>
      <c r="Y119" s="51">
        <v>0</v>
      </c>
      <c r="Z119" s="51">
        <v>0</v>
      </c>
      <c r="AA119" s="51">
        <v>0</v>
      </c>
      <c r="AB119" s="51">
        <v>0</v>
      </c>
      <c r="AC119" s="51">
        <v>0</v>
      </c>
      <c r="AD119" s="58">
        <f t="shared" si="630"/>
        <v>0</v>
      </c>
      <c r="AE119" s="51">
        <v>0</v>
      </c>
      <c r="AF119" s="51">
        <v>0</v>
      </c>
      <c r="AG119" s="51">
        <v>0</v>
      </c>
      <c r="AH119" s="51">
        <v>0</v>
      </c>
      <c r="AI119" s="51">
        <v>0</v>
      </c>
      <c r="AJ119" s="58">
        <f t="shared" si="631"/>
        <v>0</v>
      </c>
      <c r="AK119" s="51">
        <v>0</v>
      </c>
      <c r="AL119" s="51">
        <v>0</v>
      </c>
      <c r="AM119" s="51">
        <v>0</v>
      </c>
      <c r="AN119" s="51">
        <v>0</v>
      </c>
      <c r="AO119" s="51">
        <v>0</v>
      </c>
      <c r="AP119" s="58">
        <f t="shared" si="632"/>
        <v>0</v>
      </c>
      <c r="BB119" s="6"/>
      <c r="BC119" s="6"/>
      <c r="BD119" s="57" t="s">
        <v>29</v>
      </c>
      <c r="BE119" s="170">
        <f>'SPMW - Probs. of Failure '!O$34</f>
        <v>0</v>
      </c>
      <c r="BF119" s="170">
        <f>'SPMW - Probs. of Failure '!P$34</f>
        <v>0</v>
      </c>
      <c r="BG119" s="170">
        <f>'SPMW - Probs. of Failure '!Q$34</f>
        <v>0</v>
      </c>
      <c r="BH119" s="170">
        <f>'SPMW - Probs. of Failure '!R$34</f>
        <v>0</v>
      </c>
      <c r="BI119" s="170">
        <f>'SPMW - Probs. of Failure '!S$34</f>
        <v>0</v>
      </c>
      <c r="BJ119" s="174"/>
      <c r="BK119" s="6"/>
      <c r="BL119" s="57" t="s">
        <v>29</v>
      </c>
      <c r="BM119" s="192">
        <f>IFERROR($BM4*'SPMW - Average Cons. of Failure'!$Q$34,0)</f>
        <v>0</v>
      </c>
      <c r="BN119" s="192">
        <f>IFERROR($BM4*'SPMW - Average Cons. of Failure'!$Q$34,0)</f>
        <v>0</v>
      </c>
      <c r="BO119" s="192">
        <f>IFERROR($BM4*'SPMW - Average Cons. of Failure'!$Q$34,0)</f>
        <v>0</v>
      </c>
      <c r="BP119" s="192">
        <f>IFERROR($BM4*'SPMW - Average Cons. of Failure'!$Q$34,0)</f>
        <v>0</v>
      </c>
      <c r="BQ119" s="192">
        <f>IFERROR($BM4*'SPMW - Average Cons. of Failure'!$Q$34,0)</f>
        <v>0</v>
      </c>
      <c r="BR119" s="174"/>
      <c r="BS119" s="6"/>
      <c r="BT119" s="57" t="s">
        <v>29</v>
      </c>
      <c r="BU119" s="23" t="str">
        <f t="shared" si="392"/>
        <v/>
      </c>
      <c r="BV119" s="23" t="str">
        <f t="shared" si="392"/>
        <v/>
      </c>
      <c r="BW119" s="23" t="str">
        <f t="shared" si="392"/>
        <v/>
      </c>
      <c r="BX119" s="23" t="str">
        <f t="shared" si="392"/>
        <v/>
      </c>
      <c r="BY119" s="23" t="str">
        <f t="shared" si="392"/>
        <v/>
      </c>
      <c r="BZ119" s="6"/>
      <c r="CA119" s="6"/>
      <c r="CB119" s="57" t="s">
        <v>29</v>
      </c>
      <c r="CC119" s="193" t="str">
        <f t="shared" si="633"/>
        <v/>
      </c>
      <c r="CD119" s="193" t="str">
        <f t="shared" si="621"/>
        <v/>
      </c>
      <c r="CE119" s="193" t="str">
        <f t="shared" si="621"/>
        <v/>
      </c>
      <c r="CF119" s="193" t="str">
        <f t="shared" si="621"/>
        <v/>
      </c>
      <c r="CG119" s="193" t="str">
        <f t="shared" si="621"/>
        <v/>
      </c>
      <c r="CH119" s="196">
        <f t="shared" si="453"/>
        <v>0</v>
      </c>
      <c r="CI119" s="66"/>
      <c r="CJ119" s="66"/>
      <c r="CK119" s="193" t="str">
        <f t="shared" si="622"/>
        <v/>
      </c>
      <c r="CL119" s="193" t="str">
        <f t="shared" si="622"/>
        <v/>
      </c>
      <c r="CM119" s="193" t="str">
        <f t="shared" si="622"/>
        <v/>
      </c>
      <c r="CN119" s="193" t="str">
        <f t="shared" si="622"/>
        <v/>
      </c>
      <c r="CO119" s="193" t="str">
        <f t="shared" si="622"/>
        <v/>
      </c>
      <c r="CP119" s="196">
        <f t="shared" si="393"/>
        <v>0</v>
      </c>
      <c r="CS119" s="193" t="str">
        <f t="shared" si="634"/>
        <v/>
      </c>
      <c r="CT119" s="193" t="str">
        <f t="shared" si="623"/>
        <v/>
      </c>
      <c r="CU119" s="193" t="str">
        <f t="shared" si="623"/>
        <v/>
      </c>
      <c r="CV119" s="193" t="str">
        <f t="shared" si="623"/>
        <v/>
      </c>
      <c r="CW119" s="193" t="str">
        <f t="shared" si="623"/>
        <v/>
      </c>
      <c r="CX119" s="196">
        <f t="shared" si="394"/>
        <v>0</v>
      </c>
      <c r="DA119" s="193" t="str">
        <f t="shared" si="635"/>
        <v/>
      </c>
      <c r="DB119" s="193" t="str">
        <f t="shared" si="624"/>
        <v/>
      </c>
      <c r="DC119" s="193" t="str">
        <f t="shared" si="624"/>
        <v/>
      </c>
      <c r="DD119" s="193" t="str">
        <f t="shared" si="624"/>
        <v/>
      </c>
      <c r="DE119" s="193" t="str">
        <f t="shared" si="624"/>
        <v/>
      </c>
      <c r="DF119" s="196">
        <f t="shared" si="395"/>
        <v>0</v>
      </c>
      <c r="DG119" s="6"/>
      <c r="DH119" s="6"/>
      <c r="DI119" s="193" t="str">
        <f t="shared" si="636"/>
        <v/>
      </c>
      <c r="DJ119" s="193" t="str">
        <f t="shared" si="625"/>
        <v/>
      </c>
      <c r="DK119" s="193" t="str">
        <f t="shared" si="625"/>
        <v/>
      </c>
      <c r="DL119" s="193" t="str">
        <f t="shared" si="625"/>
        <v/>
      </c>
      <c r="DM119" s="193" t="str">
        <f t="shared" si="625"/>
        <v/>
      </c>
      <c r="DN119" s="196">
        <f t="shared" si="397"/>
        <v>0</v>
      </c>
      <c r="DO119" s="6"/>
      <c r="DP119" s="6"/>
      <c r="DQ119" s="193" t="str">
        <f t="shared" si="637"/>
        <v/>
      </c>
      <c r="DR119" s="193" t="str">
        <f t="shared" si="626"/>
        <v/>
      </c>
      <c r="DS119" s="193" t="str">
        <f t="shared" si="626"/>
        <v/>
      </c>
      <c r="DT119" s="193" t="str">
        <f t="shared" si="626"/>
        <v/>
      </c>
      <c r="DU119" s="193" t="str">
        <f t="shared" si="626"/>
        <v/>
      </c>
      <c r="DV119" s="196">
        <f t="shared" si="396"/>
        <v>0</v>
      </c>
    </row>
    <row r="120" spans="1:126" ht="25.5" customHeight="1">
      <c r="A120" s="19"/>
      <c r="B120" s="54"/>
      <c r="C120" s="55"/>
      <c r="D120" s="55"/>
      <c r="E120" s="56"/>
      <c r="F120" s="57" t="s">
        <v>30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8">
        <f t="shared" si="627"/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8">
        <f t="shared" si="628"/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8">
        <f t="shared" si="629"/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8">
        <f t="shared" si="630"/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8">
        <f t="shared" si="631"/>
        <v>0</v>
      </c>
      <c r="AK120" s="51">
        <v>0</v>
      </c>
      <c r="AL120" s="51">
        <v>0</v>
      </c>
      <c r="AM120" s="51">
        <v>0</v>
      </c>
      <c r="AN120" s="51">
        <v>0</v>
      </c>
      <c r="AO120" s="51">
        <v>0</v>
      </c>
      <c r="AP120" s="58">
        <f t="shared" si="632"/>
        <v>0</v>
      </c>
      <c r="BB120" s="6"/>
      <c r="BC120" s="6"/>
      <c r="BD120" s="57" t="s">
        <v>30</v>
      </c>
      <c r="BE120" s="170">
        <f>'SPMW - Probs. of Failure '!O$34</f>
        <v>0</v>
      </c>
      <c r="BF120" s="170">
        <f>'SPMW - Probs. of Failure '!P$34</f>
        <v>0</v>
      </c>
      <c r="BG120" s="170">
        <f>'SPMW - Probs. of Failure '!Q$34</f>
        <v>0</v>
      </c>
      <c r="BH120" s="170">
        <f>'SPMW - Probs. of Failure '!R$34</f>
        <v>0</v>
      </c>
      <c r="BI120" s="170">
        <f>'SPMW - Probs. of Failure '!S$34</f>
        <v>0</v>
      </c>
      <c r="BJ120" s="174"/>
      <c r="BK120" s="6"/>
      <c r="BL120" s="57" t="s">
        <v>30</v>
      </c>
      <c r="BM120" s="192">
        <f>IFERROR($BM5*'SPMW - Average Cons. of Failure'!$Q$34,0)</f>
        <v>0</v>
      </c>
      <c r="BN120" s="192">
        <f>IFERROR($BM5*'SPMW - Average Cons. of Failure'!$Q$34,0)</f>
        <v>0</v>
      </c>
      <c r="BO120" s="192">
        <f>IFERROR($BM5*'SPMW - Average Cons. of Failure'!$Q$34,0)</f>
        <v>0</v>
      </c>
      <c r="BP120" s="192">
        <f>IFERROR($BM5*'SPMW - Average Cons. of Failure'!$Q$34,0)</f>
        <v>0</v>
      </c>
      <c r="BQ120" s="192">
        <f>IFERROR($BM5*'SPMW - Average Cons. of Failure'!$Q$34,0)</f>
        <v>0</v>
      </c>
      <c r="BR120" s="174"/>
      <c r="BS120" s="6"/>
      <c r="BT120" s="57" t="s">
        <v>30</v>
      </c>
      <c r="BU120" s="23" t="str">
        <f t="shared" si="392"/>
        <v/>
      </c>
      <c r="BV120" s="23" t="str">
        <f t="shared" si="392"/>
        <v/>
      </c>
      <c r="BW120" s="23" t="str">
        <f t="shared" si="392"/>
        <v/>
      </c>
      <c r="BX120" s="23" t="str">
        <f t="shared" si="392"/>
        <v/>
      </c>
      <c r="BY120" s="23" t="str">
        <f t="shared" si="392"/>
        <v/>
      </c>
      <c r="BZ120" s="6"/>
      <c r="CA120" s="6"/>
      <c r="CB120" s="57" t="s">
        <v>30</v>
      </c>
      <c r="CC120" s="193" t="str">
        <f t="shared" si="633"/>
        <v/>
      </c>
      <c r="CD120" s="193" t="str">
        <f t="shared" si="621"/>
        <v/>
      </c>
      <c r="CE120" s="193" t="str">
        <f t="shared" si="621"/>
        <v/>
      </c>
      <c r="CF120" s="193" t="str">
        <f t="shared" si="621"/>
        <v/>
      </c>
      <c r="CG120" s="193" t="str">
        <f t="shared" si="621"/>
        <v/>
      </c>
      <c r="CH120" s="196">
        <f t="shared" si="453"/>
        <v>0</v>
      </c>
      <c r="CI120" s="66"/>
      <c r="CJ120" s="66"/>
      <c r="CK120" s="193" t="str">
        <f t="shared" si="622"/>
        <v/>
      </c>
      <c r="CL120" s="193" t="str">
        <f t="shared" si="622"/>
        <v/>
      </c>
      <c r="CM120" s="193" t="str">
        <f t="shared" si="622"/>
        <v/>
      </c>
      <c r="CN120" s="193" t="str">
        <f t="shared" si="622"/>
        <v/>
      </c>
      <c r="CO120" s="193" t="str">
        <f t="shared" si="622"/>
        <v/>
      </c>
      <c r="CP120" s="196">
        <f t="shared" si="393"/>
        <v>0</v>
      </c>
      <c r="CS120" s="193" t="str">
        <f t="shared" si="634"/>
        <v/>
      </c>
      <c r="CT120" s="193" t="str">
        <f t="shared" si="623"/>
        <v/>
      </c>
      <c r="CU120" s="193" t="str">
        <f t="shared" si="623"/>
        <v/>
      </c>
      <c r="CV120" s="193" t="str">
        <f t="shared" si="623"/>
        <v/>
      </c>
      <c r="CW120" s="193" t="str">
        <f t="shared" si="623"/>
        <v/>
      </c>
      <c r="CX120" s="196">
        <f t="shared" si="394"/>
        <v>0</v>
      </c>
      <c r="DA120" s="193" t="str">
        <f t="shared" si="635"/>
        <v/>
      </c>
      <c r="DB120" s="193" t="str">
        <f t="shared" si="624"/>
        <v/>
      </c>
      <c r="DC120" s="193" t="str">
        <f t="shared" si="624"/>
        <v/>
      </c>
      <c r="DD120" s="193" t="str">
        <f t="shared" si="624"/>
        <v/>
      </c>
      <c r="DE120" s="193" t="str">
        <f t="shared" si="624"/>
        <v/>
      </c>
      <c r="DF120" s="196">
        <f t="shared" si="395"/>
        <v>0</v>
      </c>
      <c r="DG120" s="6"/>
      <c r="DH120" s="6"/>
      <c r="DI120" s="193" t="str">
        <f t="shared" si="636"/>
        <v/>
      </c>
      <c r="DJ120" s="193" t="str">
        <f t="shared" si="625"/>
        <v/>
      </c>
      <c r="DK120" s="193" t="str">
        <f t="shared" si="625"/>
        <v/>
      </c>
      <c r="DL120" s="193" t="str">
        <f t="shared" si="625"/>
        <v/>
      </c>
      <c r="DM120" s="193" t="str">
        <f t="shared" si="625"/>
        <v/>
      </c>
      <c r="DN120" s="196">
        <f t="shared" si="397"/>
        <v>0</v>
      </c>
      <c r="DO120" s="6"/>
      <c r="DP120" s="6"/>
      <c r="DQ120" s="193" t="str">
        <f t="shared" si="637"/>
        <v/>
      </c>
      <c r="DR120" s="193" t="str">
        <f t="shared" si="626"/>
        <v/>
      </c>
      <c r="DS120" s="193" t="str">
        <f t="shared" si="626"/>
        <v/>
      </c>
      <c r="DT120" s="193" t="str">
        <f t="shared" si="626"/>
        <v/>
      </c>
      <c r="DU120" s="193" t="str">
        <f t="shared" si="626"/>
        <v/>
      </c>
      <c r="DV120" s="196">
        <f t="shared" si="396"/>
        <v>0</v>
      </c>
    </row>
    <row r="121" spans="1:126" ht="25.5" customHeight="1" thickBot="1">
      <c r="A121" s="19"/>
      <c r="B121" s="59"/>
      <c r="C121" s="60" t="s">
        <v>26</v>
      </c>
      <c r="D121" s="60">
        <v>0</v>
      </c>
      <c r="E121" s="61">
        <v>0</v>
      </c>
      <c r="F121" s="62"/>
      <c r="G121" s="63">
        <f>SUM(G117:G120)</f>
        <v>0</v>
      </c>
      <c r="H121" s="64">
        <f t="shared" ref="H121:K121" si="638">SUM(H117:H120)</f>
        <v>0</v>
      </c>
      <c r="I121" s="64">
        <f t="shared" si="638"/>
        <v>0</v>
      </c>
      <c r="J121" s="64">
        <f t="shared" si="638"/>
        <v>0</v>
      </c>
      <c r="K121" s="64">
        <f t="shared" si="638"/>
        <v>0</v>
      </c>
      <c r="L121" s="65"/>
      <c r="M121" s="63">
        <f>SUM(M117:M120)</f>
        <v>0</v>
      </c>
      <c r="N121" s="64">
        <f t="shared" ref="N121:Q121" si="639">SUM(N117:N120)</f>
        <v>0</v>
      </c>
      <c r="O121" s="64">
        <f t="shared" si="639"/>
        <v>0</v>
      </c>
      <c r="P121" s="64">
        <f t="shared" si="639"/>
        <v>0</v>
      </c>
      <c r="Q121" s="64">
        <f t="shared" si="639"/>
        <v>0</v>
      </c>
      <c r="R121" s="65"/>
      <c r="S121" s="63">
        <f>SUM(S117:S120)</f>
        <v>0</v>
      </c>
      <c r="T121" s="64">
        <f t="shared" ref="T121:W121" si="640">SUM(T117:T120)</f>
        <v>0</v>
      </c>
      <c r="U121" s="64">
        <f t="shared" si="640"/>
        <v>0</v>
      </c>
      <c r="V121" s="64">
        <f t="shared" si="640"/>
        <v>0</v>
      </c>
      <c r="W121" s="64">
        <f t="shared" si="640"/>
        <v>0</v>
      </c>
      <c r="X121" s="65"/>
      <c r="Y121" s="63">
        <f>SUM(Y117:Y120)</f>
        <v>0</v>
      </c>
      <c r="Z121" s="64">
        <f t="shared" ref="Z121:AC121" si="641">SUM(Z117:Z120)</f>
        <v>0</v>
      </c>
      <c r="AA121" s="64">
        <f t="shared" si="641"/>
        <v>0</v>
      </c>
      <c r="AB121" s="64">
        <f t="shared" si="641"/>
        <v>0</v>
      </c>
      <c r="AC121" s="64">
        <f t="shared" si="641"/>
        <v>0</v>
      </c>
      <c r="AD121" s="65"/>
      <c r="AE121" s="63">
        <f>SUM(AE117:AE120)</f>
        <v>0</v>
      </c>
      <c r="AF121" s="64">
        <f t="shared" ref="AF121:AI121" si="642">SUM(AF117:AF120)</f>
        <v>0</v>
      </c>
      <c r="AG121" s="64">
        <f t="shared" si="642"/>
        <v>0</v>
      </c>
      <c r="AH121" s="64">
        <f t="shared" si="642"/>
        <v>0</v>
      </c>
      <c r="AI121" s="64">
        <f t="shared" si="642"/>
        <v>0</v>
      </c>
      <c r="AJ121" s="65"/>
      <c r="AK121" s="63">
        <f>SUM(AK117:AK120)</f>
        <v>0</v>
      </c>
      <c r="AL121" s="64">
        <f t="shared" ref="AL121:AO121" si="643">SUM(AL117:AL120)</f>
        <v>0</v>
      </c>
      <c r="AM121" s="64">
        <f t="shared" si="643"/>
        <v>0</v>
      </c>
      <c r="AN121" s="64">
        <f t="shared" si="643"/>
        <v>0</v>
      </c>
      <c r="AO121" s="64">
        <f t="shared" si="643"/>
        <v>0</v>
      </c>
      <c r="AP121" s="65"/>
      <c r="BB121" s="6"/>
      <c r="BC121" s="6"/>
      <c r="BD121" s="62"/>
      <c r="BE121" s="171"/>
      <c r="BF121" s="172"/>
      <c r="BG121" s="172"/>
      <c r="BH121" s="172"/>
      <c r="BI121" s="172"/>
      <c r="BJ121" s="65"/>
      <c r="BK121" s="6"/>
      <c r="BL121" s="62"/>
      <c r="BM121" s="171"/>
      <c r="BN121" s="172"/>
      <c r="BO121" s="172"/>
      <c r="BP121" s="172"/>
      <c r="BQ121" s="172"/>
      <c r="BR121" s="65"/>
      <c r="BS121" s="6"/>
      <c r="BT121" s="62"/>
      <c r="BU121" s="23" t="str">
        <f t="shared" si="392"/>
        <v/>
      </c>
      <c r="BV121" s="23" t="str">
        <f t="shared" si="392"/>
        <v/>
      </c>
      <c r="BW121" s="23" t="str">
        <f t="shared" si="392"/>
        <v/>
      </c>
      <c r="BX121" s="23" t="str">
        <f t="shared" si="392"/>
        <v/>
      </c>
      <c r="BY121" s="23" t="str">
        <f t="shared" si="392"/>
        <v/>
      </c>
      <c r="BZ121" s="6"/>
      <c r="CA121" s="6"/>
      <c r="CB121" s="62"/>
      <c r="CC121" s="195">
        <f>SUM(CC117:CC120)</f>
        <v>0</v>
      </c>
      <c r="CD121" s="195">
        <f t="shared" ref="CD121:CG121" si="644">SUM(CD117:CD120)</f>
        <v>0</v>
      </c>
      <c r="CE121" s="195">
        <f t="shared" si="644"/>
        <v>0</v>
      </c>
      <c r="CF121" s="195">
        <f t="shared" si="644"/>
        <v>0</v>
      </c>
      <c r="CG121" s="195">
        <f t="shared" si="644"/>
        <v>0</v>
      </c>
      <c r="CH121" s="196">
        <f t="shared" si="453"/>
        <v>0</v>
      </c>
      <c r="CI121" s="66"/>
      <c r="CJ121" s="66"/>
      <c r="CK121" s="195">
        <f>SUM(CK117:CK120)</f>
        <v>0</v>
      </c>
      <c r="CL121" s="195">
        <f t="shared" ref="CL121:CO121" si="645">SUM(CL117:CL120)</f>
        <v>0</v>
      </c>
      <c r="CM121" s="195">
        <f t="shared" si="645"/>
        <v>0</v>
      </c>
      <c r="CN121" s="195">
        <f t="shared" si="645"/>
        <v>0</v>
      </c>
      <c r="CO121" s="195">
        <f t="shared" si="645"/>
        <v>0</v>
      </c>
      <c r="CP121" s="196">
        <f t="shared" si="393"/>
        <v>0</v>
      </c>
      <c r="CS121" s="195">
        <f>SUM(CS117:CS120)</f>
        <v>0</v>
      </c>
      <c r="CT121" s="195">
        <f t="shared" ref="CT121:CW121" si="646">SUM(CT117:CT120)</f>
        <v>0</v>
      </c>
      <c r="CU121" s="195">
        <f t="shared" si="646"/>
        <v>0</v>
      </c>
      <c r="CV121" s="195">
        <f t="shared" si="646"/>
        <v>0</v>
      </c>
      <c r="CW121" s="195">
        <f t="shared" si="646"/>
        <v>0</v>
      </c>
      <c r="CX121" s="196">
        <f t="shared" si="394"/>
        <v>0</v>
      </c>
      <c r="DA121" s="195">
        <f>SUM(DA117:DA120)</f>
        <v>0</v>
      </c>
      <c r="DB121" s="195">
        <f t="shared" ref="DB121:DE121" si="647">SUM(DB117:DB120)</f>
        <v>0</v>
      </c>
      <c r="DC121" s="195">
        <f t="shared" si="647"/>
        <v>0</v>
      </c>
      <c r="DD121" s="195">
        <f t="shared" si="647"/>
        <v>0</v>
      </c>
      <c r="DE121" s="195">
        <f t="shared" si="647"/>
        <v>0</v>
      </c>
      <c r="DF121" s="196">
        <f t="shared" si="395"/>
        <v>0</v>
      </c>
      <c r="DG121" s="6"/>
      <c r="DH121" s="6"/>
      <c r="DI121" s="195">
        <f>SUM(DI117:DI120)</f>
        <v>0</v>
      </c>
      <c r="DJ121" s="195">
        <f t="shared" ref="DJ121:DM121" si="648">SUM(DJ117:DJ120)</f>
        <v>0</v>
      </c>
      <c r="DK121" s="195">
        <f t="shared" si="648"/>
        <v>0</v>
      </c>
      <c r="DL121" s="195">
        <f t="shared" si="648"/>
        <v>0</v>
      </c>
      <c r="DM121" s="195">
        <f t="shared" si="648"/>
        <v>0</v>
      </c>
      <c r="DN121" s="196">
        <f t="shared" si="397"/>
        <v>0</v>
      </c>
      <c r="DO121" s="6"/>
      <c r="DP121" s="6"/>
      <c r="DQ121" s="195">
        <f>SUM(DQ117:DQ120)</f>
        <v>0</v>
      </c>
      <c r="DR121" s="195">
        <f t="shared" ref="DR121:DU121" si="649">SUM(DR117:DR120)</f>
        <v>0</v>
      </c>
      <c r="DS121" s="195">
        <f t="shared" si="649"/>
        <v>0</v>
      </c>
      <c r="DT121" s="195">
        <f t="shared" si="649"/>
        <v>0</v>
      </c>
      <c r="DU121" s="195">
        <f t="shared" si="649"/>
        <v>0</v>
      </c>
      <c r="DV121" s="196">
        <f t="shared" si="396"/>
        <v>0</v>
      </c>
    </row>
    <row r="122" spans="1:126" ht="25.5" customHeight="1">
      <c r="A122" s="19"/>
      <c r="B122" s="47" t="s">
        <v>44</v>
      </c>
      <c r="C122" s="48"/>
      <c r="D122" s="48"/>
      <c r="E122" s="49"/>
      <c r="F122" s="50" t="s">
        <v>25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2">
        <f>SUM(G122:K122)</f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2">
        <f>SUM(M122:Q122)</f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2">
        <f>SUM(S122:W122)</f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2">
        <f>SUM(Y122:AC122)</f>
        <v>0</v>
      </c>
      <c r="AE122" s="53">
        <v>0</v>
      </c>
      <c r="AF122" s="53">
        <v>0</v>
      </c>
      <c r="AG122" s="53">
        <v>0</v>
      </c>
      <c r="AH122" s="53">
        <v>0</v>
      </c>
      <c r="AI122" s="53">
        <v>0</v>
      </c>
      <c r="AJ122" s="52">
        <f>SUM(AE122:AI122)</f>
        <v>0</v>
      </c>
      <c r="AK122" s="53">
        <v>0</v>
      </c>
      <c r="AL122" s="53">
        <v>0</v>
      </c>
      <c r="AM122" s="53">
        <v>0</v>
      </c>
      <c r="AN122" s="53">
        <v>0</v>
      </c>
      <c r="AO122" s="53">
        <v>0</v>
      </c>
      <c r="AP122" s="52">
        <f>SUM(AK122:AO122)</f>
        <v>0</v>
      </c>
      <c r="BB122" s="6"/>
      <c r="BC122" s="6"/>
      <c r="BD122" s="50" t="s">
        <v>25</v>
      </c>
      <c r="BE122" s="170">
        <f>'SPMW - Probs. of Failure '!O$35</f>
        <v>0</v>
      </c>
      <c r="BF122" s="170">
        <f>'SPMW - Probs. of Failure '!P$35</f>
        <v>0</v>
      </c>
      <c r="BG122" s="170">
        <f>'SPMW - Probs. of Failure '!Q$35</f>
        <v>0</v>
      </c>
      <c r="BH122" s="170">
        <f>'SPMW - Probs. of Failure '!R$35</f>
        <v>0</v>
      </c>
      <c r="BI122" s="170">
        <f>'SPMW - Probs. of Failure '!S$35</f>
        <v>0</v>
      </c>
      <c r="BJ122" s="173"/>
      <c r="BK122" s="6"/>
      <c r="BL122" s="50" t="s">
        <v>25</v>
      </c>
      <c r="BM122" s="192">
        <f>IFERROR($BM2*'SPMW - Average Cons. of Failure'!$Q$35,0)</f>
        <v>0</v>
      </c>
      <c r="BN122" s="192">
        <f>IFERROR($BM2*'SPMW - Average Cons. of Failure'!$Q$35,0)</f>
        <v>0</v>
      </c>
      <c r="BO122" s="192">
        <f>IFERROR($BM2*'SPMW - Average Cons. of Failure'!$Q$35,0)</f>
        <v>0</v>
      </c>
      <c r="BP122" s="192">
        <f>IFERROR($BM2*'SPMW - Average Cons. of Failure'!$Q$35,0)</f>
        <v>0</v>
      </c>
      <c r="BQ122" s="192">
        <f>IFERROR($BM2*'SPMW - Average Cons. of Failure'!$Q$35,0)</f>
        <v>0</v>
      </c>
      <c r="BR122" s="173"/>
      <c r="BS122" s="6"/>
      <c r="BT122" s="50" t="s">
        <v>25</v>
      </c>
      <c r="BU122" s="23" t="str">
        <f t="shared" si="392"/>
        <v/>
      </c>
      <c r="BV122" s="23" t="str">
        <f t="shared" si="392"/>
        <v/>
      </c>
      <c r="BW122" s="23" t="str">
        <f t="shared" si="392"/>
        <v/>
      </c>
      <c r="BX122" s="23" t="str">
        <f t="shared" si="392"/>
        <v/>
      </c>
      <c r="BY122" s="23" t="str">
        <f t="shared" si="392"/>
        <v/>
      </c>
      <c r="BZ122" s="6"/>
      <c r="CA122" s="6"/>
      <c r="CB122" s="50" t="s">
        <v>25</v>
      </c>
      <c r="CC122" s="193" t="str">
        <f>IF(BU122="","",M122*BU122)</f>
        <v/>
      </c>
      <c r="CD122" s="193" t="str">
        <f t="shared" ref="CD122:CG125" si="650">IF(BV122="","",N122*BV122)</f>
        <v/>
      </c>
      <c r="CE122" s="193" t="str">
        <f t="shared" si="650"/>
        <v/>
      </c>
      <c r="CF122" s="193" t="str">
        <f t="shared" si="650"/>
        <v/>
      </c>
      <c r="CG122" s="193" t="str">
        <f t="shared" si="650"/>
        <v/>
      </c>
      <c r="CH122" s="196">
        <f t="shared" si="453"/>
        <v>0</v>
      </c>
      <c r="CI122" s="66"/>
      <c r="CJ122" s="66"/>
      <c r="CK122" s="193" t="str">
        <f t="shared" ref="CK122:CO125" si="651">IF(BU122="","",G122*BU122)</f>
        <v/>
      </c>
      <c r="CL122" s="193" t="str">
        <f t="shared" si="651"/>
        <v/>
      </c>
      <c r="CM122" s="193" t="str">
        <f t="shared" si="651"/>
        <v/>
      </c>
      <c r="CN122" s="193" t="str">
        <f t="shared" si="651"/>
        <v/>
      </c>
      <c r="CO122" s="193" t="str">
        <f t="shared" si="651"/>
        <v/>
      </c>
      <c r="CP122" s="196">
        <f t="shared" si="393"/>
        <v>0</v>
      </c>
      <c r="CS122" s="193" t="str">
        <f>IF(BU122="","",Y122*BU122)</f>
        <v/>
      </c>
      <c r="CT122" s="193" t="str">
        <f t="shared" ref="CT122:CW125" si="652">IF(BV122="","",Z122*BV122)</f>
        <v/>
      </c>
      <c r="CU122" s="193" t="str">
        <f t="shared" si="652"/>
        <v/>
      </c>
      <c r="CV122" s="193" t="str">
        <f t="shared" si="652"/>
        <v/>
      </c>
      <c r="CW122" s="193" t="str">
        <f t="shared" si="652"/>
        <v/>
      </c>
      <c r="CX122" s="196">
        <f t="shared" si="394"/>
        <v>0</v>
      </c>
      <c r="DA122" s="193" t="str">
        <f>IF(BU122="","",(S122+Y122)*BU122)</f>
        <v/>
      </c>
      <c r="DB122" s="193" t="str">
        <f t="shared" ref="DB122:DE125" si="653">IF(BV122="","",(T122+Z122)*BV122)</f>
        <v/>
      </c>
      <c r="DC122" s="193" t="str">
        <f t="shared" si="653"/>
        <v/>
      </c>
      <c r="DD122" s="193" t="str">
        <f t="shared" si="653"/>
        <v/>
      </c>
      <c r="DE122" s="193" t="str">
        <f t="shared" si="653"/>
        <v/>
      </c>
      <c r="DF122" s="196">
        <f t="shared" si="395"/>
        <v>0</v>
      </c>
      <c r="DG122" s="6"/>
      <c r="DH122" s="6"/>
      <c r="DI122" s="193" t="str">
        <f>IF(BU122="","",AK122*BU122)</f>
        <v/>
      </c>
      <c r="DJ122" s="193" t="str">
        <f t="shared" ref="DJ122:DM125" si="654">IF(BV122="","",AL122*BV122)</f>
        <v/>
      </c>
      <c r="DK122" s="193" t="str">
        <f t="shared" si="654"/>
        <v/>
      </c>
      <c r="DL122" s="193" t="str">
        <f t="shared" si="654"/>
        <v/>
      </c>
      <c r="DM122" s="193" t="str">
        <f t="shared" si="654"/>
        <v/>
      </c>
      <c r="DN122" s="196">
        <f t="shared" si="397"/>
        <v>0</v>
      </c>
      <c r="DO122" s="6"/>
      <c r="DP122" s="6"/>
      <c r="DQ122" s="193" t="str">
        <f>IF(BU122="","",(AE122+AK122)*BU122)</f>
        <v/>
      </c>
      <c r="DR122" s="193" t="str">
        <f t="shared" ref="DR122:DU125" si="655">IF(BV122="","",(AF122+AL122)*BV122)</f>
        <v/>
      </c>
      <c r="DS122" s="193" t="str">
        <f t="shared" si="655"/>
        <v/>
      </c>
      <c r="DT122" s="193" t="str">
        <f t="shared" si="655"/>
        <v/>
      </c>
      <c r="DU122" s="193" t="str">
        <f t="shared" si="655"/>
        <v/>
      </c>
      <c r="DV122" s="196">
        <f t="shared" si="396"/>
        <v>0</v>
      </c>
    </row>
    <row r="123" spans="1:126" ht="25.5" customHeight="1">
      <c r="A123" s="19"/>
      <c r="B123" s="54"/>
      <c r="C123" s="55"/>
      <c r="D123" s="55"/>
      <c r="E123" s="56"/>
      <c r="F123" s="57" t="s">
        <v>27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8">
        <f t="shared" ref="L123:L125" si="656">SUM(G123:K123)</f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8">
        <f t="shared" ref="R123:R125" si="657">SUM(M123:Q123)</f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8">
        <f t="shared" ref="X123:X125" si="658">SUM(S123:W123)</f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8">
        <f t="shared" ref="AD123:AD125" si="659">SUM(Y123:AC123)</f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8">
        <f t="shared" ref="AJ123:AJ125" si="660">SUM(AE123:AI123)</f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8">
        <f t="shared" ref="AP123:AP125" si="661">SUM(AK123:AO123)</f>
        <v>0</v>
      </c>
      <c r="BB123" s="6"/>
      <c r="BC123" s="6"/>
      <c r="BD123" s="57" t="s">
        <v>27</v>
      </c>
      <c r="BE123" s="170">
        <f>'SPMW - Probs. of Failure '!O$35</f>
        <v>0</v>
      </c>
      <c r="BF123" s="170">
        <f>'SPMW - Probs. of Failure '!P$35</f>
        <v>0</v>
      </c>
      <c r="BG123" s="170">
        <f>'SPMW - Probs. of Failure '!Q$35</f>
        <v>0</v>
      </c>
      <c r="BH123" s="170">
        <f>'SPMW - Probs. of Failure '!R$35</f>
        <v>0</v>
      </c>
      <c r="BI123" s="170">
        <f>'SPMW - Probs. of Failure '!S$35</f>
        <v>0</v>
      </c>
      <c r="BJ123" s="174"/>
      <c r="BK123" s="6"/>
      <c r="BL123" s="57" t="s">
        <v>27</v>
      </c>
      <c r="BM123" s="192">
        <f>IFERROR($BM3*'SPMW - Average Cons. of Failure'!$Q$35,0)</f>
        <v>0</v>
      </c>
      <c r="BN123" s="192">
        <f>IFERROR($BM3*'SPMW - Average Cons. of Failure'!$Q$35,0)</f>
        <v>0</v>
      </c>
      <c r="BO123" s="192">
        <f>IFERROR($BM3*'SPMW - Average Cons. of Failure'!$Q$35,0)</f>
        <v>0</v>
      </c>
      <c r="BP123" s="192">
        <f>IFERROR($BM3*'SPMW - Average Cons. of Failure'!$Q$35,0)</f>
        <v>0</v>
      </c>
      <c r="BQ123" s="192">
        <f>IFERROR($BM3*'SPMW - Average Cons. of Failure'!$Q$35,0)</f>
        <v>0</v>
      </c>
      <c r="BR123" s="174"/>
      <c r="BS123" s="6"/>
      <c r="BT123" s="57" t="s">
        <v>27</v>
      </c>
      <c r="BU123" s="23" t="str">
        <f t="shared" si="392"/>
        <v/>
      </c>
      <c r="BV123" s="23" t="str">
        <f t="shared" si="392"/>
        <v/>
      </c>
      <c r="BW123" s="23" t="str">
        <f t="shared" si="392"/>
        <v/>
      </c>
      <c r="BX123" s="23" t="str">
        <f t="shared" si="392"/>
        <v/>
      </c>
      <c r="BY123" s="23" t="str">
        <f t="shared" si="392"/>
        <v/>
      </c>
      <c r="BZ123" s="6"/>
      <c r="CA123" s="6"/>
      <c r="CB123" s="57" t="s">
        <v>27</v>
      </c>
      <c r="CC123" s="193" t="str">
        <f t="shared" ref="CC123:CC125" si="662">IF(BU123="","",M123*BU123)</f>
        <v/>
      </c>
      <c r="CD123" s="193" t="str">
        <f t="shared" si="650"/>
        <v/>
      </c>
      <c r="CE123" s="193" t="str">
        <f t="shared" si="650"/>
        <v/>
      </c>
      <c r="CF123" s="193" t="str">
        <f t="shared" si="650"/>
        <v/>
      </c>
      <c r="CG123" s="193" t="str">
        <f t="shared" si="650"/>
        <v/>
      </c>
      <c r="CH123" s="196">
        <f t="shared" si="453"/>
        <v>0</v>
      </c>
      <c r="CI123" s="66"/>
      <c r="CJ123" s="66"/>
      <c r="CK123" s="193" t="str">
        <f t="shared" si="651"/>
        <v/>
      </c>
      <c r="CL123" s="193" t="str">
        <f t="shared" si="651"/>
        <v/>
      </c>
      <c r="CM123" s="193" t="str">
        <f t="shared" si="651"/>
        <v/>
      </c>
      <c r="CN123" s="193" t="str">
        <f t="shared" si="651"/>
        <v/>
      </c>
      <c r="CO123" s="193" t="str">
        <f t="shared" si="651"/>
        <v/>
      </c>
      <c r="CP123" s="196">
        <f t="shared" si="393"/>
        <v>0</v>
      </c>
      <c r="CS123" s="193" t="str">
        <f t="shared" ref="CS123:CS125" si="663">IF(BU123="","",Y123*BU123)</f>
        <v/>
      </c>
      <c r="CT123" s="193" t="str">
        <f t="shared" si="652"/>
        <v/>
      </c>
      <c r="CU123" s="193" t="str">
        <f t="shared" si="652"/>
        <v/>
      </c>
      <c r="CV123" s="193" t="str">
        <f t="shared" si="652"/>
        <v/>
      </c>
      <c r="CW123" s="193" t="str">
        <f t="shared" si="652"/>
        <v/>
      </c>
      <c r="CX123" s="196">
        <f t="shared" si="394"/>
        <v>0</v>
      </c>
      <c r="DA123" s="193" t="str">
        <f t="shared" ref="DA123:DA125" si="664">IF(BU123="","",(S123+Y123)*BU123)</f>
        <v/>
      </c>
      <c r="DB123" s="193" t="str">
        <f t="shared" si="653"/>
        <v/>
      </c>
      <c r="DC123" s="193" t="str">
        <f t="shared" si="653"/>
        <v/>
      </c>
      <c r="DD123" s="193" t="str">
        <f t="shared" si="653"/>
        <v/>
      </c>
      <c r="DE123" s="193" t="str">
        <f t="shared" si="653"/>
        <v/>
      </c>
      <c r="DF123" s="196">
        <f t="shared" si="395"/>
        <v>0</v>
      </c>
      <c r="DG123" s="6"/>
      <c r="DH123" s="6"/>
      <c r="DI123" s="193" t="str">
        <f t="shared" ref="DI123:DI125" si="665">IF(BU123="","",AK123*BU123)</f>
        <v/>
      </c>
      <c r="DJ123" s="193" t="str">
        <f t="shared" si="654"/>
        <v/>
      </c>
      <c r="DK123" s="193" t="str">
        <f t="shared" si="654"/>
        <v/>
      </c>
      <c r="DL123" s="193" t="str">
        <f t="shared" si="654"/>
        <v/>
      </c>
      <c r="DM123" s="193" t="str">
        <f t="shared" si="654"/>
        <v/>
      </c>
      <c r="DN123" s="196">
        <f t="shared" si="397"/>
        <v>0</v>
      </c>
      <c r="DO123" s="6"/>
      <c r="DP123" s="6"/>
      <c r="DQ123" s="193" t="str">
        <f t="shared" ref="DQ123:DQ125" si="666">IF(BU123="","",(AE123+AK123)*BU123)</f>
        <v/>
      </c>
      <c r="DR123" s="193" t="str">
        <f t="shared" si="655"/>
        <v/>
      </c>
      <c r="DS123" s="193" t="str">
        <f t="shared" si="655"/>
        <v/>
      </c>
      <c r="DT123" s="193" t="str">
        <f t="shared" si="655"/>
        <v/>
      </c>
      <c r="DU123" s="193" t="str">
        <f t="shared" si="655"/>
        <v/>
      </c>
      <c r="DV123" s="196">
        <f t="shared" si="396"/>
        <v>0</v>
      </c>
    </row>
    <row r="124" spans="1:126" ht="25.5" customHeight="1">
      <c r="A124" s="19"/>
      <c r="B124" s="54"/>
      <c r="C124" s="55"/>
      <c r="D124" s="55"/>
      <c r="E124" s="56"/>
      <c r="F124" s="57" t="s">
        <v>29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8">
        <f t="shared" si="656"/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8">
        <f t="shared" si="657"/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8">
        <f t="shared" si="658"/>
        <v>0</v>
      </c>
      <c r="Y124" s="51">
        <v>0</v>
      </c>
      <c r="Z124" s="51">
        <v>0</v>
      </c>
      <c r="AA124" s="51">
        <v>0</v>
      </c>
      <c r="AB124" s="51">
        <v>0</v>
      </c>
      <c r="AC124" s="51">
        <v>0</v>
      </c>
      <c r="AD124" s="58">
        <f t="shared" si="659"/>
        <v>0</v>
      </c>
      <c r="AE124" s="51">
        <v>0</v>
      </c>
      <c r="AF124" s="51">
        <v>0</v>
      </c>
      <c r="AG124" s="51">
        <v>0</v>
      </c>
      <c r="AH124" s="51">
        <v>0</v>
      </c>
      <c r="AI124" s="51">
        <v>0</v>
      </c>
      <c r="AJ124" s="58">
        <f t="shared" si="660"/>
        <v>0</v>
      </c>
      <c r="AK124" s="51">
        <v>0</v>
      </c>
      <c r="AL124" s="51">
        <v>0</v>
      </c>
      <c r="AM124" s="51">
        <v>0</v>
      </c>
      <c r="AN124" s="51">
        <v>0</v>
      </c>
      <c r="AO124" s="51">
        <v>0</v>
      </c>
      <c r="AP124" s="58">
        <f t="shared" si="661"/>
        <v>0</v>
      </c>
      <c r="BB124" s="6"/>
      <c r="BC124" s="6"/>
      <c r="BD124" s="57" t="s">
        <v>29</v>
      </c>
      <c r="BE124" s="170">
        <f>'SPMW - Probs. of Failure '!O$35</f>
        <v>0</v>
      </c>
      <c r="BF124" s="170">
        <f>'SPMW - Probs. of Failure '!P$35</f>
        <v>0</v>
      </c>
      <c r="BG124" s="170">
        <f>'SPMW - Probs. of Failure '!Q$35</f>
        <v>0</v>
      </c>
      <c r="BH124" s="170">
        <f>'SPMW - Probs. of Failure '!R$35</f>
        <v>0</v>
      </c>
      <c r="BI124" s="170">
        <f>'SPMW - Probs. of Failure '!S$35</f>
        <v>0</v>
      </c>
      <c r="BJ124" s="174"/>
      <c r="BK124" s="6"/>
      <c r="BL124" s="57" t="s">
        <v>29</v>
      </c>
      <c r="BM124" s="192">
        <f>IFERROR($BM4*'SPMW - Average Cons. of Failure'!$Q$35,0)</f>
        <v>0</v>
      </c>
      <c r="BN124" s="192">
        <f>IFERROR($BM4*'SPMW - Average Cons. of Failure'!$Q$35,0)</f>
        <v>0</v>
      </c>
      <c r="BO124" s="192">
        <f>IFERROR($BM4*'SPMW - Average Cons. of Failure'!$Q$35,0)</f>
        <v>0</v>
      </c>
      <c r="BP124" s="192">
        <f>IFERROR($BM4*'SPMW - Average Cons. of Failure'!$Q$35,0)</f>
        <v>0</v>
      </c>
      <c r="BQ124" s="192">
        <f>IFERROR($BM4*'SPMW - Average Cons. of Failure'!$Q$35,0)</f>
        <v>0</v>
      </c>
      <c r="BR124" s="174"/>
      <c r="BS124" s="6"/>
      <c r="BT124" s="57" t="s">
        <v>29</v>
      </c>
      <c r="BU124" s="23" t="str">
        <f t="shared" si="392"/>
        <v/>
      </c>
      <c r="BV124" s="23" t="str">
        <f t="shared" si="392"/>
        <v/>
      </c>
      <c r="BW124" s="23" t="str">
        <f t="shared" si="392"/>
        <v/>
      </c>
      <c r="BX124" s="23" t="str">
        <f t="shared" si="392"/>
        <v/>
      </c>
      <c r="BY124" s="23" t="str">
        <f t="shared" si="392"/>
        <v/>
      </c>
      <c r="BZ124" s="6"/>
      <c r="CA124" s="6"/>
      <c r="CB124" s="57" t="s">
        <v>29</v>
      </c>
      <c r="CC124" s="193" t="str">
        <f t="shared" si="662"/>
        <v/>
      </c>
      <c r="CD124" s="193" t="str">
        <f t="shared" si="650"/>
        <v/>
      </c>
      <c r="CE124" s="193" t="str">
        <f t="shared" si="650"/>
        <v/>
      </c>
      <c r="CF124" s="193" t="str">
        <f t="shared" si="650"/>
        <v/>
      </c>
      <c r="CG124" s="193" t="str">
        <f t="shared" si="650"/>
        <v/>
      </c>
      <c r="CH124" s="196">
        <f t="shared" si="453"/>
        <v>0</v>
      </c>
      <c r="CI124" s="66"/>
      <c r="CJ124" s="66"/>
      <c r="CK124" s="193" t="str">
        <f t="shared" si="651"/>
        <v/>
      </c>
      <c r="CL124" s="193" t="str">
        <f t="shared" si="651"/>
        <v/>
      </c>
      <c r="CM124" s="193" t="str">
        <f t="shared" si="651"/>
        <v/>
      </c>
      <c r="CN124" s="193" t="str">
        <f t="shared" si="651"/>
        <v/>
      </c>
      <c r="CO124" s="193" t="str">
        <f t="shared" si="651"/>
        <v/>
      </c>
      <c r="CP124" s="196">
        <f t="shared" si="393"/>
        <v>0</v>
      </c>
      <c r="CS124" s="193" t="str">
        <f t="shared" si="663"/>
        <v/>
      </c>
      <c r="CT124" s="193" t="str">
        <f t="shared" si="652"/>
        <v/>
      </c>
      <c r="CU124" s="193" t="str">
        <f t="shared" si="652"/>
        <v/>
      </c>
      <c r="CV124" s="193" t="str">
        <f t="shared" si="652"/>
        <v/>
      </c>
      <c r="CW124" s="193" t="str">
        <f t="shared" si="652"/>
        <v/>
      </c>
      <c r="CX124" s="196">
        <f t="shared" si="394"/>
        <v>0</v>
      </c>
      <c r="DA124" s="193" t="str">
        <f t="shared" si="664"/>
        <v/>
      </c>
      <c r="DB124" s="193" t="str">
        <f t="shared" si="653"/>
        <v/>
      </c>
      <c r="DC124" s="193" t="str">
        <f t="shared" si="653"/>
        <v/>
      </c>
      <c r="DD124" s="193" t="str">
        <f t="shared" si="653"/>
        <v/>
      </c>
      <c r="DE124" s="193" t="str">
        <f t="shared" si="653"/>
        <v/>
      </c>
      <c r="DF124" s="196">
        <f t="shared" si="395"/>
        <v>0</v>
      </c>
      <c r="DG124" s="6"/>
      <c r="DH124" s="6"/>
      <c r="DI124" s="193" t="str">
        <f t="shared" si="665"/>
        <v/>
      </c>
      <c r="DJ124" s="193" t="str">
        <f t="shared" si="654"/>
        <v/>
      </c>
      <c r="DK124" s="193" t="str">
        <f t="shared" si="654"/>
        <v/>
      </c>
      <c r="DL124" s="193" t="str">
        <f t="shared" si="654"/>
        <v/>
      </c>
      <c r="DM124" s="193" t="str">
        <f t="shared" si="654"/>
        <v/>
      </c>
      <c r="DN124" s="196">
        <f t="shared" si="397"/>
        <v>0</v>
      </c>
      <c r="DO124" s="6"/>
      <c r="DP124" s="6"/>
      <c r="DQ124" s="193" t="str">
        <f t="shared" si="666"/>
        <v/>
      </c>
      <c r="DR124" s="193" t="str">
        <f t="shared" si="655"/>
        <v/>
      </c>
      <c r="DS124" s="193" t="str">
        <f t="shared" si="655"/>
        <v/>
      </c>
      <c r="DT124" s="193" t="str">
        <f t="shared" si="655"/>
        <v/>
      </c>
      <c r="DU124" s="193" t="str">
        <f t="shared" si="655"/>
        <v/>
      </c>
      <c r="DV124" s="196">
        <f t="shared" si="396"/>
        <v>0</v>
      </c>
    </row>
    <row r="125" spans="1:126" ht="25.5" customHeight="1">
      <c r="A125" s="19"/>
      <c r="B125" s="54"/>
      <c r="C125" s="55"/>
      <c r="D125" s="55"/>
      <c r="E125" s="56"/>
      <c r="F125" s="57" t="s">
        <v>30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8">
        <f t="shared" si="656"/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8">
        <f t="shared" si="657"/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8">
        <f t="shared" si="658"/>
        <v>0</v>
      </c>
      <c r="Y125" s="51">
        <v>0</v>
      </c>
      <c r="Z125" s="51">
        <v>0</v>
      </c>
      <c r="AA125" s="51">
        <v>0</v>
      </c>
      <c r="AB125" s="51">
        <v>0</v>
      </c>
      <c r="AC125" s="51">
        <v>0</v>
      </c>
      <c r="AD125" s="58">
        <f t="shared" si="659"/>
        <v>0</v>
      </c>
      <c r="AE125" s="51">
        <v>0</v>
      </c>
      <c r="AF125" s="51">
        <v>0</v>
      </c>
      <c r="AG125" s="51">
        <v>0</v>
      </c>
      <c r="AH125" s="51">
        <v>0</v>
      </c>
      <c r="AI125" s="51">
        <v>0</v>
      </c>
      <c r="AJ125" s="58">
        <f t="shared" si="660"/>
        <v>0</v>
      </c>
      <c r="AK125" s="51">
        <v>0</v>
      </c>
      <c r="AL125" s="51">
        <v>0</v>
      </c>
      <c r="AM125" s="51">
        <v>0</v>
      </c>
      <c r="AN125" s="51">
        <v>0</v>
      </c>
      <c r="AO125" s="51">
        <v>0</v>
      </c>
      <c r="AP125" s="58">
        <f t="shared" si="661"/>
        <v>0</v>
      </c>
      <c r="BB125" s="6"/>
      <c r="BC125" s="6"/>
      <c r="BD125" s="57" t="s">
        <v>30</v>
      </c>
      <c r="BE125" s="170">
        <f>'SPMW - Probs. of Failure '!O$35</f>
        <v>0</v>
      </c>
      <c r="BF125" s="170">
        <f>'SPMW - Probs. of Failure '!P$35</f>
        <v>0</v>
      </c>
      <c r="BG125" s="170">
        <f>'SPMW - Probs. of Failure '!Q$35</f>
        <v>0</v>
      </c>
      <c r="BH125" s="170">
        <f>'SPMW - Probs. of Failure '!R$35</f>
        <v>0</v>
      </c>
      <c r="BI125" s="170">
        <f>'SPMW - Probs. of Failure '!S$35</f>
        <v>0</v>
      </c>
      <c r="BJ125" s="174"/>
      <c r="BK125" s="6"/>
      <c r="BL125" s="57" t="s">
        <v>30</v>
      </c>
      <c r="BM125" s="192">
        <f>IFERROR($BM5*'SPMW - Average Cons. of Failure'!$Q$35,0)</f>
        <v>0</v>
      </c>
      <c r="BN125" s="192">
        <f>IFERROR($BM5*'SPMW - Average Cons. of Failure'!$Q$35,0)</f>
        <v>0</v>
      </c>
      <c r="BO125" s="192">
        <f>IFERROR($BM5*'SPMW - Average Cons. of Failure'!$Q$35,0)</f>
        <v>0</v>
      </c>
      <c r="BP125" s="192">
        <f>IFERROR($BM5*'SPMW - Average Cons. of Failure'!$Q$35,0)</f>
        <v>0</v>
      </c>
      <c r="BQ125" s="192">
        <f>IFERROR($BM5*'SPMW - Average Cons. of Failure'!$Q$35,0)</f>
        <v>0</v>
      </c>
      <c r="BR125" s="174"/>
      <c r="BS125" s="6"/>
      <c r="BT125" s="57" t="s">
        <v>30</v>
      </c>
      <c r="BU125" s="23" t="str">
        <f t="shared" si="392"/>
        <v/>
      </c>
      <c r="BV125" s="23" t="str">
        <f t="shared" si="392"/>
        <v/>
      </c>
      <c r="BW125" s="23" t="str">
        <f t="shared" si="392"/>
        <v/>
      </c>
      <c r="BX125" s="23" t="str">
        <f t="shared" si="392"/>
        <v/>
      </c>
      <c r="BY125" s="23" t="str">
        <f t="shared" si="392"/>
        <v/>
      </c>
      <c r="BZ125" s="6"/>
      <c r="CA125" s="6"/>
      <c r="CB125" s="57" t="s">
        <v>30</v>
      </c>
      <c r="CC125" s="193" t="str">
        <f t="shared" si="662"/>
        <v/>
      </c>
      <c r="CD125" s="193" t="str">
        <f t="shared" si="650"/>
        <v/>
      </c>
      <c r="CE125" s="193" t="str">
        <f t="shared" si="650"/>
        <v/>
      </c>
      <c r="CF125" s="193" t="str">
        <f t="shared" si="650"/>
        <v/>
      </c>
      <c r="CG125" s="193" t="str">
        <f t="shared" si="650"/>
        <v/>
      </c>
      <c r="CH125" s="196">
        <f t="shared" si="453"/>
        <v>0</v>
      </c>
      <c r="CI125" s="66"/>
      <c r="CJ125" s="66"/>
      <c r="CK125" s="193" t="str">
        <f t="shared" si="651"/>
        <v/>
      </c>
      <c r="CL125" s="193" t="str">
        <f t="shared" si="651"/>
        <v/>
      </c>
      <c r="CM125" s="193" t="str">
        <f t="shared" si="651"/>
        <v/>
      </c>
      <c r="CN125" s="193" t="str">
        <f t="shared" si="651"/>
        <v/>
      </c>
      <c r="CO125" s="193" t="str">
        <f t="shared" si="651"/>
        <v/>
      </c>
      <c r="CP125" s="196">
        <f t="shared" si="393"/>
        <v>0</v>
      </c>
      <c r="CS125" s="193" t="str">
        <f t="shared" si="663"/>
        <v/>
      </c>
      <c r="CT125" s="193" t="str">
        <f t="shared" si="652"/>
        <v/>
      </c>
      <c r="CU125" s="193" t="str">
        <f t="shared" si="652"/>
        <v/>
      </c>
      <c r="CV125" s="193" t="str">
        <f t="shared" si="652"/>
        <v/>
      </c>
      <c r="CW125" s="193" t="str">
        <f t="shared" si="652"/>
        <v/>
      </c>
      <c r="CX125" s="196">
        <f t="shared" si="394"/>
        <v>0</v>
      </c>
      <c r="DA125" s="193" t="str">
        <f t="shared" si="664"/>
        <v/>
      </c>
      <c r="DB125" s="193" t="str">
        <f t="shared" si="653"/>
        <v/>
      </c>
      <c r="DC125" s="193" t="str">
        <f t="shared" si="653"/>
        <v/>
      </c>
      <c r="DD125" s="193" t="str">
        <f t="shared" si="653"/>
        <v/>
      </c>
      <c r="DE125" s="193" t="str">
        <f t="shared" si="653"/>
        <v/>
      </c>
      <c r="DF125" s="196">
        <f t="shared" si="395"/>
        <v>0</v>
      </c>
      <c r="DG125" s="6"/>
      <c r="DH125" s="6"/>
      <c r="DI125" s="193" t="str">
        <f t="shared" si="665"/>
        <v/>
      </c>
      <c r="DJ125" s="193" t="str">
        <f t="shared" si="654"/>
        <v/>
      </c>
      <c r="DK125" s="193" t="str">
        <f t="shared" si="654"/>
        <v/>
      </c>
      <c r="DL125" s="193" t="str">
        <f t="shared" si="654"/>
        <v/>
      </c>
      <c r="DM125" s="193" t="str">
        <f t="shared" si="654"/>
        <v/>
      </c>
      <c r="DN125" s="196">
        <f t="shared" si="397"/>
        <v>0</v>
      </c>
      <c r="DO125" s="6"/>
      <c r="DP125" s="6"/>
      <c r="DQ125" s="193" t="str">
        <f t="shared" si="666"/>
        <v/>
      </c>
      <c r="DR125" s="193" t="str">
        <f t="shared" si="655"/>
        <v/>
      </c>
      <c r="DS125" s="193" t="str">
        <f t="shared" si="655"/>
        <v/>
      </c>
      <c r="DT125" s="193" t="str">
        <f t="shared" si="655"/>
        <v/>
      </c>
      <c r="DU125" s="193" t="str">
        <f t="shared" si="655"/>
        <v/>
      </c>
      <c r="DV125" s="196">
        <f t="shared" si="396"/>
        <v>0</v>
      </c>
    </row>
    <row r="126" spans="1:126" ht="25.5" customHeight="1" thickBot="1">
      <c r="A126" s="19"/>
      <c r="B126" s="59"/>
      <c r="C126" s="60" t="s">
        <v>26</v>
      </c>
      <c r="D126" s="60">
        <v>0</v>
      </c>
      <c r="E126" s="61">
        <v>0</v>
      </c>
      <c r="F126" s="62"/>
      <c r="G126" s="63">
        <f>SUM(G122:G125)</f>
        <v>0</v>
      </c>
      <c r="H126" s="64">
        <f t="shared" ref="H126:K126" si="667">SUM(H122:H125)</f>
        <v>0</v>
      </c>
      <c r="I126" s="64">
        <f t="shared" si="667"/>
        <v>0</v>
      </c>
      <c r="J126" s="64">
        <f t="shared" si="667"/>
        <v>0</v>
      </c>
      <c r="K126" s="64">
        <f t="shared" si="667"/>
        <v>0</v>
      </c>
      <c r="L126" s="65"/>
      <c r="M126" s="63">
        <f>SUM(M122:M125)</f>
        <v>0</v>
      </c>
      <c r="N126" s="64">
        <f t="shared" ref="N126:Q126" si="668">SUM(N122:N125)</f>
        <v>0</v>
      </c>
      <c r="O126" s="64">
        <f t="shared" si="668"/>
        <v>0</v>
      </c>
      <c r="P126" s="64">
        <f t="shared" si="668"/>
        <v>0</v>
      </c>
      <c r="Q126" s="64">
        <f t="shared" si="668"/>
        <v>0</v>
      </c>
      <c r="R126" s="65"/>
      <c r="S126" s="63">
        <f>SUM(S122:S125)</f>
        <v>0</v>
      </c>
      <c r="T126" s="64">
        <f t="shared" ref="T126:W126" si="669">SUM(T122:T125)</f>
        <v>0</v>
      </c>
      <c r="U126" s="64">
        <f t="shared" si="669"/>
        <v>0</v>
      </c>
      <c r="V126" s="64">
        <f t="shared" si="669"/>
        <v>0</v>
      </c>
      <c r="W126" s="64">
        <f t="shared" si="669"/>
        <v>0</v>
      </c>
      <c r="X126" s="65"/>
      <c r="Y126" s="63">
        <f>SUM(Y122:Y125)</f>
        <v>0</v>
      </c>
      <c r="Z126" s="64">
        <f t="shared" ref="Z126:AC126" si="670">SUM(Z122:Z125)</f>
        <v>0</v>
      </c>
      <c r="AA126" s="64">
        <f t="shared" si="670"/>
        <v>0</v>
      </c>
      <c r="AB126" s="64">
        <f t="shared" si="670"/>
        <v>0</v>
      </c>
      <c r="AC126" s="64">
        <f t="shared" si="670"/>
        <v>0</v>
      </c>
      <c r="AD126" s="65"/>
      <c r="AE126" s="63">
        <f>SUM(AE122:AE125)</f>
        <v>0</v>
      </c>
      <c r="AF126" s="64">
        <f t="shared" ref="AF126:AI126" si="671">SUM(AF122:AF125)</f>
        <v>0</v>
      </c>
      <c r="AG126" s="64">
        <f t="shared" si="671"/>
        <v>0</v>
      </c>
      <c r="AH126" s="64">
        <f t="shared" si="671"/>
        <v>0</v>
      </c>
      <c r="AI126" s="64">
        <f t="shared" si="671"/>
        <v>0</v>
      </c>
      <c r="AJ126" s="65"/>
      <c r="AK126" s="63">
        <f>SUM(AK122:AK125)</f>
        <v>0</v>
      </c>
      <c r="AL126" s="64">
        <f t="shared" ref="AL126:AO126" si="672">SUM(AL122:AL125)</f>
        <v>0</v>
      </c>
      <c r="AM126" s="64">
        <f t="shared" si="672"/>
        <v>0</v>
      </c>
      <c r="AN126" s="64">
        <f t="shared" si="672"/>
        <v>0</v>
      </c>
      <c r="AO126" s="64">
        <f t="shared" si="672"/>
        <v>0</v>
      </c>
      <c r="AP126" s="65"/>
      <c r="BB126" s="6"/>
      <c r="BC126" s="6"/>
      <c r="BD126" s="62"/>
      <c r="BE126" s="171"/>
      <c r="BF126" s="172"/>
      <c r="BG126" s="172"/>
      <c r="BH126" s="172"/>
      <c r="BI126" s="172"/>
      <c r="BJ126" s="65"/>
      <c r="BK126" s="6"/>
      <c r="BL126" s="62"/>
      <c r="BM126" s="171"/>
      <c r="BN126" s="172"/>
      <c r="BO126" s="172"/>
      <c r="BP126" s="172"/>
      <c r="BQ126" s="172"/>
      <c r="BR126" s="65"/>
      <c r="BS126" s="6"/>
      <c r="BT126" s="62"/>
      <c r="BU126" s="23" t="str">
        <f t="shared" si="392"/>
        <v/>
      </c>
      <c r="BV126" s="23" t="str">
        <f t="shared" si="392"/>
        <v/>
      </c>
      <c r="BW126" s="23" t="str">
        <f t="shared" si="392"/>
        <v/>
      </c>
      <c r="BX126" s="23" t="str">
        <f t="shared" si="392"/>
        <v/>
      </c>
      <c r="BY126" s="23" t="str">
        <f t="shared" si="392"/>
        <v/>
      </c>
      <c r="BZ126" s="6"/>
      <c r="CA126" s="6"/>
      <c r="CB126" s="62"/>
      <c r="CC126" s="195">
        <f>SUM(CC122:CC125)</f>
        <v>0</v>
      </c>
      <c r="CD126" s="195">
        <f t="shared" ref="CD126:CG126" si="673">SUM(CD122:CD125)</f>
        <v>0</v>
      </c>
      <c r="CE126" s="195">
        <f t="shared" si="673"/>
        <v>0</v>
      </c>
      <c r="CF126" s="195">
        <f t="shared" si="673"/>
        <v>0</v>
      </c>
      <c r="CG126" s="195">
        <f t="shared" si="673"/>
        <v>0</v>
      </c>
      <c r="CH126" s="196">
        <f t="shared" si="453"/>
        <v>0</v>
      </c>
      <c r="CI126" s="66"/>
      <c r="CJ126" s="66"/>
      <c r="CK126" s="195">
        <f>SUM(CK122:CK125)</f>
        <v>0</v>
      </c>
      <c r="CL126" s="195">
        <f t="shared" ref="CL126:CO126" si="674">SUM(CL122:CL125)</f>
        <v>0</v>
      </c>
      <c r="CM126" s="195">
        <f t="shared" si="674"/>
        <v>0</v>
      </c>
      <c r="CN126" s="195">
        <f t="shared" si="674"/>
        <v>0</v>
      </c>
      <c r="CO126" s="195">
        <f t="shared" si="674"/>
        <v>0</v>
      </c>
      <c r="CP126" s="196">
        <f t="shared" si="393"/>
        <v>0</v>
      </c>
      <c r="CS126" s="195">
        <f>SUM(CS122:CS125)</f>
        <v>0</v>
      </c>
      <c r="CT126" s="195">
        <f t="shared" ref="CT126:CW126" si="675">SUM(CT122:CT125)</f>
        <v>0</v>
      </c>
      <c r="CU126" s="195">
        <f t="shared" si="675"/>
        <v>0</v>
      </c>
      <c r="CV126" s="195">
        <f t="shared" si="675"/>
        <v>0</v>
      </c>
      <c r="CW126" s="195">
        <f t="shared" si="675"/>
        <v>0</v>
      </c>
      <c r="CX126" s="196">
        <f t="shared" si="394"/>
        <v>0</v>
      </c>
      <c r="CY126" s="6"/>
      <c r="CZ126" s="6"/>
      <c r="DA126" s="195">
        <f>SUM(DA122:DA125)</f>
        <v>0</v>
      </c>
      <c r="DB126" s="195">
        <f t="shared" ref="DB126:DE126" si="676">SUM(DB122:DB125)</f>
        <v>0</v>
      </c>
      <c r="DC126" s="195">
        <f t="shared" si="676"/>
        <v>0</v>
      </c>
      <c r="DD126" s="195">
        <f t="shared" si="676"/>
        <v>0</v>
      </c>
      <c r="DE126" s="195">
        <f t="shared" si="676"/>
        <v>0</v>
      </c>
      <c r="DF126" s="196">
        <f t="shared" si="395"/>
        <v>0</v>
      </c>
      <c r="DG126" s="6"/>
      <c r="DH126" s="6"/>
      <c r="DI126" s="195">
        <f>SUM(DI122:DI125)</f>
        <v>0</v>
      </c>
      <c r="DJ126" s="195">
        <f t="shared" ref="DJ126:DM126" si="677">SUM(DJ122:DJ125)</f>
        <v>0</v>
      </c>
      <c r="DK126" s="195">
        <f t="shared" si="677"/>
        <v>0</v>
      </c>
      <c r="DL126" s="195">
        <f t="shared" si="677"/>
        <v>0</v>
      </c>
      <c r="DM126" s="195">
        <f t="shared" si="677"/>
        <v>0</v>
      </c>
      <c r="DN126" s="196">
        <f t="shared" si="397"/>
        <v>0</v>
      </c>
      <c r="DO126" s="6"/>
      <c r="DP126" s="6"/>
      <c r="DQ126" s="195">
        <f>SUM(DQ122:DQ125)</f>
        <v>0</v>
      </c>
      <c r="DR126" s="195">
        <f t="shared" ref="DR126:DU126" si="678">SUM(DR122:DR125)</f>
        <v>0</v>
      </c>
      <c r="DS126" s="195">
        <f t="shared" si="678"/>
        <v>0</v>
      </c>
      <c r="DT126" s="195">
        <f t="shared" si="678"/>
        <v>0</v>
      </c>
      <c r="DU126" s="195">
        <f t="shared" si="678"/>
        <v>0</v>
      </c>
      <c r="DV126" s="196">
        <f t="shared" si="396"/>
        <v>0</v>
      </c>
    </row>
    <row r="127" spans="1:126" ht="25.5" customHeight="1">
      <c r="A127" s="19"/>
      <c r="B127" s="47" t="s">
        <v>45</v>
      </c>
      <c r="C127" s="48"/>
      <c r="D127" s="48"/>
      <c r="E127" s="49"/>
      <c r="F127" s="50" t="s">
        <v>25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2">
        <f>SUM(G127:K127)</f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2">
        <f>SUM(M127:Q127)</f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2">
        <f>SUM(S127:W127)</f>
        <v>0</v>
      </c>
      <c r="Y127" s="53">
        <v>0</v>
      </c>
      <c r="Z127" s="53">
        <v>0</v>
      </c>
      <c r="AA127" s="53">
        <v>0</v>
      </c>
      <c r="AB127" s="53">
        <v>0</v>
      </c>
      <c r="AC127" s="53">
        <v>0</v>
      </c>
      <c r="AD127" s="52">
        <f>SUM(Y127:AC127)</f>
        <v>0</v>
      </c>
      <c r="AE127" s="53">
        <v>0</v>
      </c>
      <c r="AF127" s="53">
        <v>0</v>
      </c>
      <c r="AG127" s="53">
        <v>0</v>
      </c>
      <c r="AH127" s="53">
        <v>0</v>
      </c>
      <c r="AI127" s="53">
        <v>0</v>
      </c>
      <c r="AJ127" s="52">
        <f>SUM(AE127:AI127)</f>
        <v>0</v>
      </c>
      <c r="AK127" s="53">
        <v>0</v>
      </c>
      <c r="AL127" s="53">
        <v>0</v>
      </c>
      <c r="AM127" s="53">
        <v>0</v>
      </c>
      <c r="AN127" s="53">
        <v>0</v>
      </c>
      <c r="AO127" s="53">
        <v>0</v>
      </c>
      <c r="AP127" s="52">
        <f>SUM(AK127:AO127)</f>
        <v>0</v>
      </c>
      <c r="BB127" s="6"/>
      <c r="BC127" s="6"/>
      <c r="BD127" s="50" t="s">
        <v>25</v>
      </c>
      <c r="BE127" s="170">
        <f>'SPMW - Probs. of Failure '!O$36</f>
        <v>0</v>
      </c>
      <c r="BF127" s="170">
        <f>'SPMW - Probs. of Failure '!P$36</f>
        <v>0</v>
      </c>
      <c r="BG127" s="170">
        <f>'SPMW - Probs. of Failure '!Q$36</f>
        <v>0</v>
      </c>
      <c r="BH127" s="170">
        <f>'SPMW - Probs. of Failure '!R$36</f>
        <v>0</v>
      </c>
      <c r="BI127" s="170">
        <f>'SPMW - Probs. of Failure '!S$36</f>
        <v>0</v>
      </c>
      <c r="BJ127" s="173"/>
      <c r="BK127" s="6"/>
      <c r="BL127" s="50" t="s">
        <v>25</v>
      </c>
      <c r="BM127" s="239">
        <f>IFERROR($BM2*'SPMW - Average Cons. of Failure'!$Q$36,0)</f>
        <v>0</v>
      </c>
      <c r="BN127" s="239">
        <f>IFERROR($BM2*'SPMW - Average Cons. of Failure'!$Q$36,0)</f>
        <v>0</v>
      </c>
      <c r="BO127" s="239">
        <f>IFERROR($BM2*'SPMW - Average Cons. of Failure'!$Q$36,0)</f>
        <v>0</v>
      </c>
      <c r="BP127" s="239">
        <f>IFERROR($BM2*'SPMW - Average Cons. of Failure'!$Q$36,0)</f>
        <v>0</v>
      </c>
      <c r="BQ127" s="239">
        <f>IFERROR($BM2*'SPMW - Average Cons. of Failure'!$Q$36,0)</f>
        <v>0</v>
      </c>
      <c r="BR127" s="173"/>
      <c r="BS127" s="6"/>
      <c r="BT127" s="50" t="s">
        <v>25</v>
      </c>
      <c r="BU127" s="23" t="str">
        <f t="shared" si="392"/>
        <v/>
      </c>
      <c r="BV127" s="23" t="str">
        <f t="shared" si="392"/>
        <v/>
      </c>
      <c r="BW127" s="23" t="str">
        <f t="shared" si="392"/>
        <v/>
      </c>
      <c r="BX127" s="23" t="str">
        <f t="shared" si="392"/>
        <v/>
      </c>
      <c r="BY127" s="23" t="str">
        <f t="shared" si="392"/>
        <v/>
      </c>
      <c r="BZ127" s="6"/>
      <c r="CA127" s="6"/>
      <c r="CB127" s="50" t="s">
        <v>25</v>
      </c>
      <c r="CC127" s="193" t="str">
        <f>IF(BU127="","",M127*BU127)</f>
        <v/>
      </c>
      <c r="CD127" s="193" t="str">
        <f t="shared" ref="CD127:CG130" si="679">IF(BV127="","",N127*BV127)</f>
        <v/>
      </c>
      <c r="CE127" s="193" t="str">
        <f t="shared" si="679"/>
        <v/>
      </c>
      <c r="CF127" s="193" t="str">
        <f t="shared" si="679"/>
        <v/>
      </c>
      <c r="CG127" s="193" t="str">
        <f t="shared" si="679"/>
        <v/>
      </c>
      <c r="CH127" s="196">
        <f t="shared" si="453"/>
        <v>0</v>
      </c>
      <c r="CI127" s="66"/>
      <c r="CJ127" s="66"/>
      <c r="CK127" s="193" t="str">
        <f t="shared" ref="CK127:CO130" si="680">IF(BU127="","",G127*BU127)</f>
        <v/>
      </c>
      <c r="CL127" s="193" t="str">
        <f t="shared" si="680"/>
        <v/>
      </c>
      <c r="CM127" s="193" t="str">
        <f t="shared" si="680"/>
        <v/>
      </c>
      <c r="CN127" s="193" t="str">
        <f t="shared" si="680"/>
        <v/>
      </c>
      <c r="CO127" s="193" t="str">
        <f t="shared" si="680"/>
        <v/>
      </c>
      <c r="CP127" s="196">
        <f t="shared" si="393"/>
        <v>0</v>
      </c>
      <c r="CS127" s="193" t="str">
        <f>IF(BU127="","",Y127*BU127)</f>
        <v/>
      </c>
      <c r="CT127" s="193" t="str">
        <f t="shared" ref="CT127:CW130" si="681">IF(BV127="","",Z127*BV127)</f>
        <v/>
      </c>
      <c r="CU127" s="193" t="str">
        <f t="shared" si="681"/>
        <v/>
      </c>
      <c r="CV127" s="193" t="str">
        <f t="shared" si="681"/>
        <v/>
      </c>
      <c r="CW127" s="193" t="str">
        <f t="shared" si="681"/>
        <v/>
      </c>
      <c r="CX127" s="196">
        <f t="shared" si="394"/>
        <v>0</v>
      </c>
      <c r="CY127" s="6"/>
      <c r="CZ127" s="6"/>
      <c r="DA127" s="193" t="str">
        <f>IF(BU127="","",(S127+Y127)*BU127)</f>
        <v/>
      </c>
      <c r="DB127" s="193" t="str">
        <f t="shared" ref="DB127:DE130" si="682">IF(BV127="","",(T127+Z127)*BV127)</f>
        <v/>
      </c>
      <c r="DC127" s="193" t="str">
        <f t="shared" si="682"/>
        <v/>
      </c>
      <c r="DD127" s="193" t="str">
        <f t="shared" si="682"/>
        <v/>
      </c>
      <c r="DE127" s="193" t="str">
        <f t="shared" si="682"/>
        <v/>
      </c>
      <c r="DF127" s="196">
        <f t="shared" si="395"/>
        <v>0</v>
      </c>
      <c r="DG127" s="6"/>
      <c r="DH127" s="6"/>
      <c r="DI127" s="193" t="str">
        <f>IF(BU127="","",AK127*BU127)</f>
        <v/>
      </c>
      <c r="DJ127" s="193" t="str">
        <f t="shared" ref="DJ127:DM130" si="683">IF(BV127="","",AL127*BV127)</f>
        <v/>
      </c>
      <c r="DK127" s="193" t="str">
        <f t="shared" si="683"/>
        <v/>
      </c>
      <c r="DL127" s="193" t="str">
        <f t="shared" si="683"/>
        <v/>
      </c>
      <c r="DM127" s="193" t="str">
        <f t="shared" si="683"/>
        <v/>
      </c>
      <c r="DN127" s="196">
        <f t="shared" si="397"/>
        <v>0</v>
      </c>
      <c r="DO127" s="6"/>
      <c r="DP127" s="6"/>
      <c r="DQ127" s="193" t="str">
        <f>IF(BU127="","",(AE127+AK127)*BU127)</f>
        <v/>
      </c>
      <c r="DR127" s="193" t="str">
        <f t="shared" ref="DR127:DU130" si="684">IF(BV127="","",(AF127+AL127)*BV127)</f>
        <v/>
      </c>
      <c r="DS127" s="193" t="str">
        <f t="shared" si="684"/>
        <v/>
      </c>
      <c r="DT127" s="193" t="str">
        <f t="shared" si="684"/>
        <v/>
      </c>
      <c r="DU127" s="193" t="str">
        <f t="shared" si="684"/>
        <v/>
      </c>
      <c r="DV127" s="196">
        <f t="shared" si="396"/>
        <v>0</v>
      </c>
    </row>
    <row r="128" spans="1:126" ht="25.5" customHeight="1">
      <c r="A128" s="19"/>
      <c r="B128" s="54"/>
      <c r="C128" s="55"/>
      <c r="D128" s="55"/>
      <c r="E128" s="56"/>
      <c r="F128" s="57" t="s">
        <v>27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8">
        <f t="shared" ref="L128:L130" si="685">SUM(G128:K128)</f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8">
        <f t="shared" ref="R128:R130" si="686">SUM(M128:Q128)</f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8">
        <f t="shared" ref="X128:X130" si="687">SUM(S128:W128)</f>
        <v>0</v>
      </c>
      <c r="Y128" s="51">
        <v>0</v>
      </c>
      <c r="Z128" s="51">
        <v>0</v>
      </c>
      <c r="AA128" s="51">
        <v>0</v>
      </c>
      <c r="AB128" s="51">
        <v>0</v>
      </c>
      <c r="AC128" s="51">
        <v>0</v>
      </c>
      <c r="AD128" s="58">
        <f t="shared" ref="AD128:AD130" si="688">SUM(Y128:AC128)</f>
        <v>0</v>
      </c>
      <c r="AE128" s="51">
        <v>0</v>
      </c>
      <c r="AF128" s="51">
        <v>0</v>
      </c>
      <c r="AG128" s="51">
        <v>0</v>
      </c>
      <c r="AH128" s="51">
        <v>0</v>
      </c>
      <c r="AI128" s="51">
        <v>0</v>
      </c>
      <c r="AJ128" s="58">
        <f t="shared" ref="AJ128:AJ130" si="689">SUM(AE128:AI128)</f>
        <v>0</v>
      </c>
      <c r="AK128" s="51">
        <v>0</v>
      </c>
      <c r="AL128" s="51">
        <v>0</v>
      </c>
      <c r="AM128" s="51">
        <v>0</v>
      </c>
      <c r="AN128" s="51">
        <v>0</v>
      </c>
      <c r="AO128" s="51">
        <v>0</v>
      </c>
      <c r="AP128" s="58">
        <f t="shared" ref="AP128:AP130" si="690">SUM(AK128:AO128)</f>
        <v>0</v>
      </c>
      <c r="BB128" s="6"/>
      <c r="BC128" s="6"/>
      <c r="BD128" s="57" t="s">
        <v>27</v>
      </c>
      <c r="BE128" s="170">
        <f>'SPMW - Probs. of Failure '!O$36</f>
        <v>0</v>
      </c>
      <c r="BF128" s="170">
        <f>'SPMW - Probs. of Failure '!P$36</f>
        <v>0</v>
      </c>
      <c r="BG128" s="170">
        <f>'SPMW - Probs. of Failure '!Q$36</f>
        <v>0</v>
      </c>
      <c r="BH128" s="170">
        <f>'SPMW - Probs. of Failure '!R$36</f>
        <v>0</v>
      </c>
      <c r="BI128" s="170">
        <f>'SPMW - Probs. of Failure '!S$36</f>
        <v>0</v>
      </c>
      <c r="BJ128" s="174"/>
      <c r="BK128" s="6"/>
      <c r="BL128" s="57" t="s">
        <v>27</v>
      </c>
      <c r="BM128" s="239">
        <f>IFERROR($BM3*'SPMW - Average Cons. of Failure'!$Q$36,0)</f>
        <v>0</v>
      </c>
      <c r="BN128" s="239">
        <f>IFERROR($BM3*'SPMW - Average Cons. of Failure'!$Q$36,0)</f>
        <v>0</v>
      </c>
      <c r="BO128" s="239">
        <f>IFERROR($BM3*'SPMW - Average Cons. of Failure'!$Q$36,0)</f>
        <v>0</v>
      </c>
      <c r="BP128" s="239">
        <f>IFERROR($BM3*'SPMW - Average Cons. of Failure'!$Q$36,0)</f>
        <v>0</v>
      </c>
      <c r="BQ128" s="239">
        <f>IFERROR($BM3*'SPMW - Average Cons. of Failure'!$Q$36,0)</f>
        <v>0</v>
      </c>
      <c r="BR128" s="174"/>
      <c r="BS128" s="6"/>
      <c r="BT128" s="57" t="s">
        <v>27</v>
      </c>
      <c r="BU128" s="23" t="str">
        <f t="shared" ref="BU128:BY178" si="691">IF(BM128&gt;0,BE128*BM128,"")</f>
        <v/>
      </c>
      <c r="BV128" s="23" t="str">
        <f t="shared" si="691"/>
        <v/>
      </c>
      <c r="BW128" s="23" t="str">
        <f t="shared" si="691"/>
        <v/>
      </c>
      <c r="BX128" s="23" t="str">
        <f t="shared" si="691"/>
        <v/>
      </c>
      <c r="BY128" s="23" t="str">
        <f t="shared" si="691"/>
        <v/>
      </c>
      <c r="BZ128" s="6"/>
      <c r="CA128" s="6"/>
      <c r="CB128" s="57" t="s">
        <v>27</v>
      </c>
      <c r="CC128" s="193" t="str">
        <f t="shared" ref="CC128:CC130" si="692">IF(BU128="","",M128*BU128)</f>
        <v/>
      </c>
      <c r="CD128" s="193" t="str">
        <f t="shared" si="679"/>
        <v/>
      </c>
      <c r="CE128" s="193" t="str">
        <f t="shared" si="679"/>
        <v/>
      </c>
      <c r="CF128" s="193" t="str">
        <f t="shared" si="679"/>
        <v/>
      </c>
      <c r="CG128" s="193" t="str">
        <f t="shared" si="679"/>
        <v/>
      </c>
      <c r="CH128" s="196">
        <f t="shared" si="453"/>
        <v>0</v>
      </c>
      <c r="CI128" s="66"/>
      <c r="CJ128" s="66"/>
      <c r="CK128" s="193" t="str">
        <f t="shared" si="680"/>
        <v/>
      </c>
      <c r="CL128" s="193" t="str">
        <f t="shared" si="680"/>
        <v/>
      </c>
      <c r="CM128" s="193" t="str">
        <f t="shared" si="680"/>
        <v/>
      </c>
      <c r="CN128" s="193" t="str">
        <f t="shared" si="680"/>
        <v/>
      </c>
      <c r="CO128" s="193" t="str">
        <f t="shared" si="680"/>
        <v/>
      </c>
      <c r="CP128" s="196">
        <f t="shared" si="393"/>
        <v>0</v>
      </c>
      <c r="CS128" s="193" t="str">
        <f t="shared" ref="CS128:CS130" si="693">IF(BU128="","",Y128*BU128)</f>
        <v/>
      </c>
      <c r="CT128" s="193" t="str">
        <f t="shared" si="681"/>
        <v/>
      </c>
      <c r="CU128" s="193" t="str">
        <f t="shared" si="681"/>
        <v/>
      </c>
      <c r="CV128" s="193" t="str">
        <f t="shared" si="681"/>
        <v/>
      </c>
      <c r="CW128" s="193" t="str">
        <f t="shared" si="681"/>
        <v/>
      </c>
      <c r="CX128" s="196">
        <f t="shared" si="394"/>
        <v>0</v>
      </c>
      <c r="CY128" s="6"/>
      <c r="CZ128" s="6"/>
      <c r="DA128" s="193" t="str">
        <f t="shared" ref="DA128:DA130" si="694">IF(BU128="","",(S128+Y128)*BU128)</f>
        <v/>
      </c>
      <c r="DB128" s="193" t="str">
        <f t="shared" si="682"/>
        <v/>
      </c>
      <c r="DC128" s="193" t="str">
        <f t="shared" si="682"/>
        <v/>
      </c>
      <c r="DD128" s="193" t="str">
        <f t="shared" si="682"/>
        <v/>
      </c>
      <c r="DE128" s="193" t="str">
        <f t="shared" si="682"/>
        <v/>
      </c>
      <c r="DF128" s="196">
        <f t="shared" si="395"/>
        <v>0</v>
      </c>
      <c r="DG128" s="6"/>
      <c r="DH128" s="6"/>
      <c r="DI128" s="193" t="str">
        <f t="shared" ref="DI128:DI130" si="695">IF(BU128="","",AK128*BU128)</f>
        <v/>
      </c>
      <c r="DJ128" s="193" t="str">
        <f t="shared" si="683"/>
        <v/>
      </c>
      <c r="DK128" s="193" t="str">
        <f t="shared" si="683"/>
        <v/>
      </c>
      <c r="DL128" s="193" t="str">
        <f t="shared" si="683"/>
        <v/>
      </c>
      <c r="DM128" s="193" t="str">
        <f t="shared" si="683"/>
        <v/>
      </c>
      <c r="DN128" s="196">
        <f t="shared" si="397"/>
        <v>0</v>
      </c>
      <c r="DO128" s="6"/>
      <c r="DP128" s="6"/>
      <c r="DQ128" s="193" t="str">
        <f t="shared" ref="DQ128:DQ130" si="696">IF(BU128="","",(AE128+AK128)*BU128)</f>
        <v/>
      </c>
      <c r="DR128" s="193" t="str">
        <f t="shared" si="684"/>
        <v/>
      </c>
      <c r="DS128" s="193" t="str">
        <f t="shared" si="684"/>
        <v/>
      </c>
      <c r="DT128" s="193" t="str">
        <f t="shared" si="684"/>
        <v/>
      </c>
      <c r="DU128" s="193" t="str">
        <f t="shared" si="684"/>
        <v/>
      </c>
      <c r="DV128" s="196">
        <f t="shared" si="396"/>
        <v>0</v>
      </c>
    </row>
    <row r="129" spans="1:126" ht="25.5" customHeight="1">
      <c r="A129" s="19"/>
      <c r="B129" s="54"/>
      <c r="C129" s="55"/>
      <c r="D129" s="55"/>
      <c r="E129" s="56"/>
      <c r="F129" s="57" t="s">
        <v>29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8">
        <f t="shared" si="685"/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8">
        <f t="shared" si="686"/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8">
        <f t="shared" si="687"/>
        <v>0</v>
      </c>
      <c r="Y129" s="51">
        <v>0</v>
      </c>
      <c r="Z129" s="51">
        <v>0</v>
      </c>
      <c r="AA129" s="51">
        <v>0</v>
      </c>
      <c r="AB129" s="51">
        <v>0</v>
      </c>
      <c r="AC129" s="51">
        <v>0</v>
      </c>
      <c r="AD129" s="58">
        <f t="shared" si="688"/>
        <v>0</v>
      </c>
      <c r="AE129" s="51">
        <v>0</v>
      </c>
      <c r="AF129" s="51">
        <v>0</v>
      </c>
      <c r="AG129" s="51">
        <v>0</v>
      </c>
      <c r="AH129" s="51">
        <v>0</v>
      </c>
      <c r="AI129" s="51">
        <v>0</v>
      </c>
      <c r="AJ129" s="58">
        <f t="shared" si="689"/>
        <v>0</v>
      </c>
      <c r="AK129" s="51">
        <v>0</v>
      </c>
      <c r="AL129" s="51">
        <v>0</v>
      </c>
      <c r="AM129" s="51">
        <v>0</v>
      </c>
      <c r="AN129" s="51">
        <v>0</v>
      </c>
      <c r="AO129" s="51">
        <v>0</v>
      </c>
      <c r="AP129" s="58">
        <f t="shared" si="690"/>
        <v>0</v>
      </c>
      <c r="BB129" s="6"/>
      <c r="BC129" s="6"/>
      <c r="BD129" s="57" t="s">
        <v>29</v>
      </c>
      <c r="BE129" s="170">
        <f>'SPMW - Probs. of Failure '!O$36</f>
        <v>0</v>
      </c>
      <c r="BF129" s="170">
        <f>'SPMW - Probs. of Failure '!P$36</f>
        <v>0</v>
      </c>
      <c r="BG129" s="170">
        <f>'SPMW - Probs. of Failure '!Q$36</f>
        <v>0</v>
      </c>
      <c r="BH129" s="170">
        <f>'SPMW - Probs. of Failure '!R$36</f>
        <v>0</v>
      </c>
      <c r="BI129" s="170">
        <f>'SPMW - Probs. of Failure '!S$36</f>
        <v>0</v>
      </c>
      <c r="BJ129" s="174"/>
      <c r="BK129" s="6"/>
      <c r="BL129" s="57" t="s">
        <v>29</v>
      </c>
      <c r="BM129" s="239">
        <f>IFERROR($BM4*'SPMW - Average Cons. of Failure'!$Q$36,0)</f>
        <v>0</v>
      </c>
      <c r="BN129" s="239">
        <f>IFERROR($BM4*'SPMW - Average Cons. of Failure'!$Q$36,0)</f>
        <v>0</v>
      </c>
      <c r="BO129" s="239">
        <f>IFERROR($BM4*'SPMW - Average Cons. of Failure'!$Q$36,0)</f>
        <v>0</v>
      </c>
      <c r="BP129" s="239">
        <f>IFERROR($BM4*'SPMW - Average Cons. of Failure'!$Q$36,0)</f>
        <v>0</v>
      </c>
      <c r="BQ129" s="239">
        <f>IFERROR($BM4*'SPMW - Average Cons. of Failure'!$Q$36,0)</f>
        <v>0</v>
      </c>
      <c r="BR129" s="174"/>
      <c r="BS129" s="6"/>
      <c r="BT129" s="57" t="s">
        <v>29</v>
      </c>
      <c r="BU129" s="23" t="str">
        <f t="shared" si="691"/>
        <v/>
      </c>
      <c r="BV129" s="23" t="str">
        <f t="shared" si="691"/>
        <v/>
      </c>
      <c r="BW129" s="23" t="str">
        <f t="shared" si="691"/>
        <v/>
      </c>
      <c r="BX129" s="23" t="str">
        <f t="shared" si="691"/>
        <v/>
      </c>
      <c r="BY129" s="23" t="str">
        <f t="shared" si="691"/>
        <v/>
      </c>
      <c r="BZ129" s="6"/>
      <c r="CA129" s="6"/>
      <c r="CB129" s="57" t="s">
        <v>29</v>
      </c>
      <c r="CC129" s="193" t="str">
        <f t="shared" si="692"/>
        <v/>
      </c>
      <c r="CD129" s="193" t="str">
        <f t="shared" si="679"/>
        <v/>
      </c>
      <c r="CE129" s="193" t="str">
        <f t="shared" si="679"/>
        <v/>
      </c>
      <c r="CF129" s="193" t="str">
        <f t="shared" si="679"/>
        <v/>
      </c>
      <c r="CG129" s="193" t="str">
        <f t="shared" si="679"/>
        <v/>
      </c>
      <c r="CH129" s="196">
        <f t="shared" si="453"/>
        <v>0</v>
      </c>
      <c r="CI129" s="66"/>
      <c r="CJ129" s="66"/>
      <c r="CK129" s="193" t="str">
        <f t="shared" si="680"/>
        <v/>
      </c>
      <c r="CL129" s="193" t="str">
        <f t="shared" si="680"/>
        <v/>
      </c>
      <c r="CM129" s="193" t="str">
        <f t="shared" si="680"/>
        <v/>
      </c>
      <c r="CN129" s="193" t="str">
        <f t="shared" si="680"/>
        <v/>
      </c>
      <c r="CO129" s="193" t="str">
        <f t="shared" si="680"/>
        <v/>
      </c>
      <c r="CP129" s="196">
        <f t="shared" si="393"/>
        <v>0</v>
      </c>
      <c r="CS129" s="193" t="str">
        <f t="shared" si="693"/>
        <v/>
      </c>
      <c r="CT129" s="193" t="str">
        <f t="shared" si="681"/>
        <v/>
      </c>
      <c r="CU129" s="193" t="str">
        <f t="shared" si="681"/>
        <v/>
      </c>
      <c r="CV129" s="193" t="str">
        <f t="shared" si="681"/>
        <v/>
      </c>
      <c r="CW129" s="193" t="str">
        <f t="shared" si="681"/>
        <v/>
      </c>
      <c r="CX129" s="196">
        <f t="shared" si="394"/>
        <v>0</v>
      </c>
      <c r="CY129" s="6"/>
      <c r="CZ129" s="6"/>
      <c r="DA129" s="193" t="str">
        <f t="shared" si="694"/>
        <v/>
      </c>
      <c r="DB129" s="193" t="str">
        <f t="shared" si="682"/>
        <v/>
      </c>
      <c r="DC129" s="193" t="str">
        <f t="shared" si="682"/>
        <v/>
      </c>
      <c r="DD129" s="193" t="str">
        <f t="shared" si="682"/>
        <v/>
      </c>
      <c r="DE129" s="193" t="str">
        <f t="shared" si="682"/>
        <v/>
      </c>
      <c r="DF129" s="196">
        <f t="shared" si="395"/>
        <v>0</v>
      </c>
      <c r="DG129" s="6"/>
      <c r="DH129" s="6"/>
      <c r="DI129" s="193" t="str">
        <f t="shared" si="695"/>
        <v/>
      </c>
      <c r="DJ129" s="193" t="str">
        <f t="shared" si="683"/>
        <v/>
      </c>
      <c r="DK129" s="193" t="str">
        <f t="shared" si="683"/>
        <v/>
      </c>
      <c r="DL129" s="193" t="str">
        <f t="shared" si="683"/>
        <v/>
      </c>
      <c r="DM129" s="193" t="str">
        <f t="shared" si="683"/>
        <v/>
      </c>
      <c r="DN129" s="196">
        <f t="shared" si="397"/>
        <v>0</v>
      </c>
      <c r="DO129" s="6"/>
      <c r="DP129" s="6"/>
      <c r="DQ129" s="193" t="str">
        <f t="shared" si="696"/>
        <v/>
      </c>
      <c r="DR129" s="193" t="str">
        <f t="shared" si="684"/>
        <v/>
      </c>
      <c r="DS129" s="193" t="str">
        <f t="shared" si="684"/>
        <v/>
      </c>
      <c r="DT129" s="193" t="str">
        <f t="shared" si="684"/>
        <v/>
      </c>
      <c r="DU129" s="193" t="str">
        <f t="shared" si="684"/>
        <v/>
      </c>
      <c r="DV129" s="196">
        <f t="shared" si="396"/>
        <v>0</v>
      </c>
    </row>
    <row r="130" spans="1:126" ht="25.5" customHeight="1">
      <c r="A130" s="19"/>
      <c r="B130" s="54"/>
      <c r="C130" s="55"/>
      <c r="D130" s="55"/>
      <c r="E130" s="56"/>
      <c r="F130" s="57" t="s">
        <v>30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8">
        <f t="shared" si="685"/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8">
        <f t="shared" si="686"/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8">
        <f t="shared" si="687"/>
        <v>0</v>
      </c>
      <c r="Y130" s="51">
        <v>0</v>
      </c>
      <c r="Z130" s="51">
        <v>0</v>
      </c>
      <c r="AA130" s="51">
        <v>0</v>
      </c>
      <c r="AB130" s="51">
        <v>0</v>
      </c>
      <c r="AC130" s="51">
        <v>0</v>
      </c>
      <c r="AD130" s="58">
        <f t="shared" si="688"/>
        <v>0</v>
      </c>
      <c r="AE130" s="51">
        <v>0</v>
      </c>
      <c r="AF130" s="51">
        <v>0</v>
      </c>
      <c r="AG130" s="51">
        <v>0</v>
      </c>
      <c r="AH130" s="51">
        <v>0</v>
      </c>
      <c r="AI130" s="51">
        <v>0</v>
      </c>
      <c r="AJ130" s="58">
        <f t="shared" si="689"/>
        <v>0</v>
      </c>
      <c r="AK130" s="51">
        <v>0</v>
      </c>
      <c r="AL130" s="51">
        <v>0</v>
      </c>
      <c r="AM130" s="51">
        <v>0</v>
      </c>
      <c r="AN130" s="51">
        <v>0</v>
      </c>
      <c r="AO130" s="51">
        <v>0</v>
      </c>
      <c r="AP130" s="58">
        <f t="shared" si="690"/>
        <v>0</v>
      </c>
      <c r="BB130" s="6"/>
      <c r="BC130" s="6"/>
      <c r="BD130" s="57" t="s">
        <v>30</v>
      </c>
      <c r="BE130" s="170">
        <f>'SPMW - Probs. of Failure '!O$36</f>
        <v>0</v>
      </c>
      <c r="BF130" s="170">
        <f>'SPMW - Probs. of Failure '!P$36</f>
        <v>0</v>
      </c>
      <c r="BG130" s="170">
        <f>'SPMW - Probs. of Failure '!Q$36</f>
        <v>0</v>
      </c>
      <c r="BH130" s="170">
        <f>'SPMW - Probs. of Failure '!R$36</f>
        <v>0</v>
      </c>
      <c r="BI130" s="170">
        <f>'SPMW - Probs. of Failure '!S$36</f>
        <v>0</v>
      </c>
      <c r="BJ130" s="174"/>
      <c r="BK130" s="6"/>
      <c r="BL130" s="57" t="s">
        <v>30</v>
      </c>
      <c r="BM130" s="239">
        <f>IFERROR($BM5*'SPMW - Average Cons. of Failure'!$Q$36,0)</f>
        <v>0</v>
      </c>
      <c r="BN130" s="239">
        <f>IFERROR($BM5*'SPMW - Average Cons. of Failure'!$Q$36,0)</f>
        <v>0</v>
      </c>
      <c r="BO130" s="239">
        <f>IFERROR($BM5*'SPMW - Average Cons. of Failure'!$Q$36,0)</f>
        <v>0</v>
      </c>
      <c r="BP130" s="239">
        <f>IFERROR($BM5*'SPMW - Average Cons. of Failure'!$Q$36,0)</f>
        <v>0</v>
      </c>
      <c r="BQ130" s="239">
        <f>IFERROR($BM5*'SPMW - Average Cons. of Failure'!$Q$36,0)</f>
        <v>0</v>
      </c>
      <c r="BR130" s="174"/>
      <c r="BS130" s="6"/>
      <c r="BT130" s="57" t="s">
        <v>30</v>
      </c>
      <c r="BU130" s="23" t="str">
        <f t="shared" si="691"/>
        <v/>
      </c>
      <c r="BV130" s="23" t="str">
        <f t="shared" si="691"/>
        <v/>
      </c>
      <c r="BW130" s="23" t="str">
        <f t="shared" si="691"/>
        <v/>
      </c>
      <c r="BX130" s="23" t="str">
        <f t="shared" si="691"/>
        <v/>
      </c>
      <c r="BY130" s="23" t="str">
        <f t="shared" si="691"/>
        <v/>
      </c>
      <c r="BZ130" s="6"/>
      <c r="CA130" s="6"/>
      <c r="CB130" s="57" t="s">
        <v>30</v>
      </c>
      <c r="CC130" s="193" t="str">
        <f t="shared" si="692"/>
        <v/>
      </c>
      <c r="CD130" s="193" t="str">
        <f t="shared" si="679"/>
        <v/>
      </c>
      <c r="CE130" s="193" t="str">
        <f t="shared" si="679"/>
        <v/>
      </c>
      <c r="CF130" s="193" t="str">
        <f t="shared" si="679"/>
        <v/>
      </c>
      <c r="CG130" s="193" t="str">
        <f t="shared" si="679"/>
        <v/>
      </c>
      <c r="CH130" s="196">
        <f t="shared" si="453"/>
        <v>0</v>
      </c>
      <c r="CI130" s="66"/>
      <c r="CJ130" s="66"/>
      <c r="CK130" s="193" t="str">
        <f t="shared" si="680"/>
        <v/>
      </c>
      <c r="CL130" s="193" t="str">
        <f t="shared" si="680"/>
        <v/>
      </c>
      <c r="CM130" s="193" t="str">
        <f t="shared" si="680"/>
        <v/>
      </c>
      <c r="CN130" s="193" t="str">
        <f t="shared" si="680"/>
        <v/>
      </c>
      <c r="CO130" s="193" t="str">
        <f t="shared" si="680"/>
        <v/>
      </c>
      <c r="CP130" s="196">
        <f t="shared" si="393"/>
        <v>0</v>
      </c>
      <c r="CS130" s="193" t="str">
        <f t="shared" si="693"/>
        <v/>
      </c>
      <c r="CT130" s="193" t="str">
        <f t="shared" si="681"/>
        <v/>
      </c>
      <c r="CU130" s="193" t="str">
        <f t="shared" si="681"/>
        <v/>
      </c>
      <c r="CV130" s="193" t="str">
        <f t="shared" si="681"/>
        <v/>
      </c>
      <c r="CW130" s="193" t="str">
        <f t="shared" si="681"/>
        <v/>
      </c>
      <c r="CX130" s="196">
        <f t="shared" si="394"/>
        <v>0</v>
      </c>
      <c r="CY130" s="6"/>
      <c r="CZ130" s="6"/>
      <c r="DA130" s="193" t="str">
        <f t="shared" si="694"/>
        <v/>
      </c>
      <c r="DB130" s="193" t="str">
        <f t="shared" si="682"/>
        <v/>
      </c>
      <c r="DC130" s="193" t="str">
        <f t="shared" si="682"/>
        <v/>
      </c>
      <c r="DD130" s="193" t="str">
        <f t="shared" si="682"/>
        <v/>
      </c>
      <c r="DE130" s="193" t="str">
        <f t="shared" si="682"/>
        <v/>
      </c>
      <c r="DF130" s="196">
        <f t="shared" si="395"/>
        <v>0</v>
      </c>
      <c r="DG130" s="6"/>
      <c r="DH130" s="6"/>
      <c r="DI130" s="193" t="str">
        <f t="shared" si="695"/>
        <v/>
      </c>
      <c r="DJ130" s="193" t="str">
        <f t="shared" si="683"/>
        <v/>
      </c>
      <c r="DK130" s="193" t="str">
        <f t="shared" si="683"/>
        <v/>
      </c>
      <c r="DL130" s="193" t="str">
        <f t="shared" si="683"/>
        <v/>
      </c>
      <c r="DM130" s="193" t="str">
        <f t="shared" si="683"/>
        <v/>
      </c>
      <c r="DN130" s="196">
        <f t="shared" si="397"/>
        <v>0</v>
      </c>
      <c r="DO130" s="6"/>
      <c r="DP130" s="6"/>
      <c r="DQ130" s="193" t="str">
        <f t="shared" si="696"/>
        <v/>
      </c>
      <c r="DR130" s="193" t="str">
        <f t="shared" si="684"/>
        <v/>
      </c>
      <c r="DS130" s="193" t="str">
        <f t="shared" si="684"/>
        <v/>
      </c>
      <c r="DT130" s="193" t="str">
        <f t="shared" si="684"/>
        <v/>
      </c>
      <c r="DU130" s="193" t="str">
        <f t="shared" si="684"/>
        <v/>
      </c>
      <c r="DV130" s="196">
        <f t="shared" si="396"/>
        <v>0</v>
      </c>
    </row>
    <row r="131" spans="1:126" ht="25.5" customHeight="1" thickBot="1">
      <c r="A131" s="19"/>
      <c r="B131" s="59"/>
      <c r="C131" s="60">
        <v>0</v>
      </c>
      <c r="D131" s="60">
        <v>0</v>
      </c>
      <c r="E131" s="61">
        <v>0</v>
      </c>
      <c r="F131" s="62"/>
      <c r="G131" s="63">
        <f>SUM(G127:G130)</f>
        <v>0</v>
      </c>
      <c r="H131" s="64">
        <f t="shared" ref="H131:K131" si="697">SUM(H127:H130)</f>
        <v>0</v>
      </c>
      <c r="I131" s="64">
        <f t="shared" si="697"/>
        <v>0</v>
      </c>
      <c r="J131" s="64">
        <f t="shared" si="697"/>
        <v>0</v>
      </c>
      <c r="K131" s="64">
        <f t="shared" si="697"/>
        <v>0</v>
      </c>
      <c r="L131" s="65"/>
      <c r="M131" s="63">
        <f>SUM(M127:M130)</f>
        <v>0</v>
      </c>
      <c r="N131" s="64">
        <f t="shared" ref="N131:Q131" si="698">SUM(N127:N130)</f>
        <v>0</v>
      </c>
      <c r="O131" s="64">
        <f t="shared" si="698"/>
        <v>0</v>
      </c>
      <c r="P131" s="64">
        <f t="shared" si="698"/>
        <v>0</v>
      </c>
      <c r="Q131" s="64">
        <f t="shared" si="698"/>
        <v>0</v>
      </c>
      <c r="R131" s="65"/>
      <c r="S131" s="63">
        <f>SUM(S127:S130)</f>
        <v>0</v>
      </c>
      <c r="T131" s="64">
        <f t="shared" ref="T131:W131" si="699">SUM(T127:T130)</f>
        <v>0</v>
      </c>
      <c r="U131" s="64">
        <f t="shared" si="699"/>
        <v>0</v>
      </c>
      <c r="V131" s="64">
        <f t="shared" si="699"/>
        <v>0</v>
      </c>
      <c r="W131" s="64">
        <f t="shared" si="699"/>
        <v>0</v>
      </c>
      <c r="X131" s="65"/>
      <c r="Y131" s="63">
        <f>SUM(Y127:Y130)</f>
        <v>0</v>
      </c>
      <c r="Z131" s="64">
        <f t="shared" ref="Z131:AC131" si="700">SUM(Z127:Z130)</f>
        <v>0</v>
      </c>
      <c r="AA131" s="64">
        <f t="shared" si="700"/>
        <v>0</v>
      </c>
      <c r="AB131" s="64">
        <f t="shared" si="700"/>
        <v>0</v>
      </c>
      <c r="AC131" s="64">
        <f t="shared" si="700"/>
        <v>0</v>
      </c>
      <c r="AD131" s="65"/>
      <c r="AE131" s="63">
        <f>SUM(AE127:AE130)</f>
        <v>0</v>
      </c>
      <c r="AF131" s="64">
        <f t="shared" ref="AF131:AI131" si="701">SUM(AF127:AF130)</f>
        <v>0</v>
      </c>
      <c r="AG131" s="64">
        <f t="shared" si="701"/>
        <v>0</v>
      </c>
      <c r="AH131" s="64">
        <f t="shared" si="701"/>
        <v>0</v>
      </c>
      <c r="AI131" s="64">
        <f t="shared" si="701"/>
        <v>0</v>
      </c>
      <c r="AJ131" s="65"/>
      <c r="AK131" s="63">
        <f>SUM(AK127:AK130)</f>
        <v>0</v>
      </c>
      <c r="AL131" s="64">
        <f t="shared" ref="AL131:AO131" si="702">SUM(AL127:AL130)</f>
        <v>0</v>
      </c>
      <c r="AM131" s="64">
        <f t="shared" si="702"/>
        <v>0</v>
      </c>
      <c r="AN131" s="64">
        <f t="shared" si="702"/>
        <v>0</v>
      </c>
      <c r="AO131" s="64">
        <f t="shared" si="702"/>
        <v>0</v>
      </c>
      <c r="AP131" s="65"/>
      <c r="BB131" s="6"/>
      <c r="BC131" s="6"/>
      <c r="BD131" s="62"/>
      <c r="BE131" s="171"/>
      <c r="BF131" s="172"/>
      <c r="BG131" s="172"/>
      <c r="BH131" s="172"/>
      <c r="BI131" s="172"/>
      <c r="BJ131" s="65"/>
      <c r="BK131" s="6"/>
      <c r="BL131" s="62"/>
      <c r="BM131" s="171"/>
      <c r="BN131" s="172"/>
      <c r="BO131" s="172"/>
      <c r="BP131" s="172"/>
      <c r="BQ131" s="172"/>
      <c r="BR131" s="65"/>
      <c r="BS131" s="6"/>
      <c r="BT131" s="62"/>
      <c r="BU131" s="23" t="str">
        <f t="shared" si="691"/>
        <v/>
      </c>
      <c r="BV131" s="23" t="str">
        <f t="shared" si="691"/>
        <v/>
      </c>
      <c r="BW131" s="23" t="str">
        <f t="shared" si="691"/>
        <v/>
      </c>
      <c r="BX131" s="23" t="str">
        <f t="shared" si="691"/>
        <v/>
      </c>
      <c r="BY131" s="23" t="str">
        <f t="shared" si="691"/>
        <v/>
      </c>
      <c r="BZ131" s="6"/>
      <c r="CA131" s="6"/>
      <c r="CB131" s="62"/>
      <c r="CC131" s="195">
        <f>SUM(CC127:CC130)</f>
        <v>0</v>
      </c>
      <c r="CD131" s="195">
        <f t="shared" ref="CD131:CG131" si="703">SUM(CD127:CD130)</f>
        <v>0</v>
      </c>
      <c r="CE131" s="195">
        <f t="shared" si="703"/>
        <v>0</v>
      </c>
      <c r="CF131" s="195">
        <f t="shared" si="703"/>
        <v>0</v>
      </c>
      <c r="CG131" s="195">
        <f t="shared" si="703"/>
        <v>0</v>
      </c>
      <c r="CH131" s="196">
        <f t="shared" si="453"/>
        <v>0</v>
      </c>
      <c r="CI131" s="66"/>
      <c r="CJ131" s="66"/>
      <c r="CK131" s="195">
        <f>SUM(CK127:CK130)</f>
        <v>0</v>
      </c>
      <c r="CL131" s="195">
        <f t="shared" ref="CL131:CO131" si="704">SUM(CL127:CL130)</f>
        <v>0</v>
      </c>
      <c r="CM131" s="195">
        <f t="shared" si="704"/>
        <v>0</v>
      </c>
      <c r="CN131" s="195">
        <f t="shared" si="704"/>
        <v>0</v>
      </c>
      <c r="CO131" s="195">
        <f t="shared" si="704"/>
        <v>0</v>
      </c>
      <c r="CP131" s="196">
        <f t="shared" si="393"/>
        <v>0</v>
      </c>
      <c r="CS131" s="195">
        <f>SUM(CS127:CS130)</f>
        <v>0</v>
      </c>
      <c r="CT131" s="195">
        <f t="shared" ref="CT131:CW131" si="705">SUM(CT127:CT130)</f>
        <v>0</v>
      </c>
      <c r="CU131" s="195">
        <f t="shared" si="705"/>
        <v>0</v>
      </c>
      <c r="CV131" s="195">
        <f t="shared" si="705"/>
        <v>0</v>
      </c>
      <c r="CW131" s="195">
        <f t="shared" si="705"/>
        <v>0</v>
      </c>
      <c r="CX131" s="196">
        <f t="shared" si="394"/>
        <v>0</v>
      </c>
      <c r="CY131" s="6"/>
      <c r="CZ131" s="6"/>
      <c r="DA131" s="195">
        <f>SUM(DA127:DA130)</f>
        <v>0</v>
      </c>
      <c r="DB131" s="195">
        <f t="shared" ref="DB131:DE131" si="706">SUM(DB127:DB130)</f>
        <v>0</v>
      </c>
      <c r="DC131" s="195">
        <f t="shared" si="706"/>
        <v>0</v>
      </c>
      <c r="DD131" s="195">
        <f t="shared" si="706"/>
        <v>0</v>
      </c>
      <c r="DE131" s="195">
        <f t="shared" si="706"/>
        <v>0</v>
      </c>
      <c r="DF131" s="196">
        <f t="shared" si="395"/>
        <v>0</v>
      </c>
      <c r="DG131" s="6"/>
      <c r="DH131" s="6"/>
      <c r="DI131" s="195">
        <f>SUM(DI127:DI130)</f>
        <v>0</v>
      </c>
      <c r="DJ131" s="195">
        <f t="shared" ref="DJ131:DM131" si="707">SUM(DJ127:DJ130)</f>
        <v>0</v>
      </c>
      <c r="DK131" s="195">
        <f t="shared" si="707"/>
        <v>0</v>
      </c>
      <c r="DL131" s="195">
        <f t="shared" si="707"/>
        <v>0</v>
      </c>
      <c r="DM131" s="195">
        <f t="shared" si="707"/>
        <v>0</v>
      </c>
      <c r="DN131" s="196">
        <f t="shared" si="397"/>
        <v>0</v>
      </c>
      <c r="DO131" s="6"/>
      <c r="DP131" s="6"/>
      <c r="DQ131" s="195">
        <f>SUM(DQ127:DQ130)</f>
        <v>0</v>
      </c>
      <c r="DR131" s="195">
        <f t="shared" ref="DR131:DU131" si="708">SUM(DR127:DR130)</f>
        <v>0</v>
      </c>
      <c r="DS131" s="195">
        <f t="shared" si="708"/>
        <v>0</v>
      </c>
      <c r="DT131" s="195">
        <f t="shared" si="708"/>
        <v>0</v>
      </c>
      <c r="DU131" s="195">
        <f t="shared" si="708"/>
        <v>0</v>
      </c>
      <c r="DV131" s="196">
        <f t="shared" si="396"/>
        <v>0</v>
      </c>
    </row>
    <row r="132" spans="1:126" ht="25.5" customHeight="1">
      <c r="A132" s="19"/>
      <c r="B132" s="47" t="s">
        <v>46</v>
      </c>
      <c r="C132" s="48"/>
      <c r="D132" s="48"/>
      <c r="E132" s="49"/>
      <c r="F132" s="50" t="s">
        <v>25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2">
        <f>SUM(G132:K132)</f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2">
        <f>SUM(M132:Q132)</f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2">
        <f>SUM(S132:W132)</f>
        <v>0</v>
      </c>
      <c r="Y132" s="53">
        <v>0</v>
      </c>
      <c r="Z132" s="53">
        <v>0</v>
      </c>
      <c r="AA132" s="53">
        <v>0</v>
      </c>
      <c r="AB132" s="53">
        <v>0</v>
      </c>
      <c r="AC132" s="53">
        <v>0</v>
      </c>
      <c r="AD132" s="52">
        <f>SUM(Y132:AC132)</f>
        <v>0</v>
      </c>
      <c r="AE132" s="53">
        <v>0</v>
      </c>
      <c r="AF132" s="53">
        <v>0</v>
      </c>
      <c r="AG132" s="53">
        <v>0</v>
      </c>
      <c r="AH132" s="53">
        <v>0</v>
      </c>
      <c r="AI132" s="53">
        <v>0</v>
      </c>
      <c r="AJ132" s="52">
        <f>SUM(AE132:AI132)</f>
        <v>0</v>
      </c>
      <c r="AK132" s="53">
        <v>0</v>
      </c>
      <c r="AL132" s="53">
        <v>0</v>
      </c>
      <c r="AM132" s="53">
        <v>0</v>
      </c>
      <c r="AN132" s="53">
        <v>0</v>
      </c>
      <c r="AO132" s="53">
        <v>0</v>
      </c>
      <c r="AP132" s="52">
        <f>SUM(AK132:AO132)</f>
        <v>0</v>
      </c>
      <c r="BB132" s="6"/>
      <c r="BC132" s="6"/>
      <c r="BD132" s="50" t="s">
        <v>25</v>
      </c>
      <c r="BE132" s="170">
        <f>'SPMW - Probs. of Failure '!O$37</f>
        <v>0</v>
      </c>
      <c r="BF132" s="170">
        <f>'SPMW - Probs. of Failure '!P$37</f>
        <v>0</v>
      </c>
      <c r="BG132" s="170">
        <f>'SPMW - Probs. of Failure '!Q$37</f>
        <v>0</v>
      </c>
      <c r="BH132" s="170">
        <f>'SPMW - Probs. of Failure '!R$37</f>
        <v>0</v>
      </c>
      <c r="BI132" s="170">
        <f>'SPMW - Probs. of Failure '!S$37</f>
        <v>0</v>
      </c>
      <c r="BJ132" s="173"/>
      <c r="BK132" s="6"/>
      <c r="BL132" s="50" t="s">
        <v>25</v>
      </c>
      <c r="BM132" s="192">
        <f>IFERROR($BM2*'SPMW - Average Cons. of Failure'!$Q$37,0)</f>
        <v>0</v>
      </c>
      <c r="BN132" s="192">
        <f>IFERROR($BM2*'SPMW - Average Cons. of Failure'!$Q$37,0)</f>
        <v>0</v>
      </c>
      <c r="BO132" s="192">
        <f>IFERROR($BM2*'SPMW - Average Cons. of Failure'!$Q$37,0)</f>
        <v>0</v>
      </c>
      <c r="BP132" s="192">
        <f>IFERROR($BM2*'SPMW - Average Cons. of Failure'!$Q$37,0)</f>
        <v>0</v>
      </c>
      <c r="BQ132" s="192">
        <f>IFERROR($BM2*'SPMW - Average Cons. of Failure'!$Q$37,0)</f>
        <v>0</v>
      </c>
      <c r="BR132" s="173"/>
      <c r="BS132" s="6"/>
      <c r="BT132" s="50" t="s">
        <v>25</v>
      </c>
      <c r="BU132" s="23" t="str">
        <f t="shared" si="691"/>
        <v/>
      </c>
      <c r="BV132" s="23" t="str">
        <f t="shared" si="691"/>
        <v/>
      </c>
      <c r="BW132" s="23" t="str">
        <f t="shared" si="691"/>
        <v/>
      </c>
      <c r="BX132" s="23" t="str">
        <f t="shared" si="691"/>
        <v/>
      </c>
      <c r="BY132" s="23" t="str">
        <f t="shared" si="691"/>
        <v/>
      </c>
      <c r="BZ132" s="6"/>
      <c r="CA132" s="6"/>
      <c r="CB132" s="50" t="s">
        <v>25</v>
      </c>
      <c r="CC132" s="193" t="str">
        <f>IF(BU132="","",M132*BU132)</f>
        <v/>
      </c>
      <c r="CD132" s="193" t="str">
        <f t="shared" ref="CD132:CG135" si="709">IF(BV132="","",N132*BV132)</f>
        <v/>
      </c>
      <c r="CE132" s="193" t="str">
        <f t="shared" si="709"/>
        <v/>
      </c>
      <c r="CF132" s="193" t="str">
        <f t="shared" si="709"/>
        <v/>
      </c>
      <c r="CG132" s="193" t="str">
        <f t="shared" si="709"/>
        <v/>
      </c>
      <c r="CH132" s="196">
        <f t="shared" si="453"/>
        <v>0</v>
      </c>
      <c r="CI132" s="66"/>
      <c r="CJ132" s="66"/>
      <c r="CK132" s="193" t="str">
        <f t="shared" ref="CK132:CO135" si="710">IF(BU132="","",G132*BU132)</f>
        <v/>
      </c>
      <c r="CL132" s="193" t="str">
        <f t="shared" si="710"/>
        <v/>
      </c>
      <c r="CM132" s="193" t="str">
        <f t="shared" si="710"/>
        <v/>
      </c>
      <c r="CN132" s="193" t="str">
        <f t="shared" si="710"/>
        <v/>
      </c>
      <c r="CO132" s="193" t="str">
        <f t="shared" si="710"/>
        <v/>
      </c>
      <c r="CP132" s="196">
        <f t="shared" si="393"/>
        <v>0</v>
      </c>
      <c r="CS132" s="193" t="str">
        <f>IF(BU132="","",Y132*BU132)</f>
        <v/>
      </c>
      <c r="CT132" s="193" t="str">
        <f t="shared" ref="CT132:CW135" si="711">IF(BV132="","",Z132*BV132)</f>
        <v/>
      </c>
      <c r="CU132" s="193" t="str">
        <f t="shared" si="711"/>
        <v/>
      </c>
      <c r="CV132" s="193" t="str">
        <f t="shared" si="711"/>
        <v/>
      </c>
      <c r="CW132" s="193" t="str">
        <f t="shared" si="711"/>
        <v/>
      </c>
      <c r="CX132" s="196">
        <f t="shared" si="394"/>
        <v>0</v>
      </c>
      <c r="CY132" s="6"/>
      <c r="CZ132" s="6"/>
      <c r="DA132" s="193" t="str">
        <f>IF(BU132="","",(S132+Y132)*BU132)</f>
        <v/>
      </c>
      <c r="DB132" s="193" t="str">
        <f t="shared" ref="DB132:DE135" si="712">IF(BV132="","",(T132+Z132)*BV132)</f>
        <v/>
      </c>
      <c r="DC132" s="193" t="str">
        <f t="shared" si="712"/>
        <v/>
      </c>
      <c r="DD132" s="193" t="str">
        <f t="shared" si="712"/>
        <v/>
      </c>
      <c r="DE132" s="193" t="str">
        <f t="shared" si="712"/>
        <v/>
      </c>
      <c r="DF132" s="196">
        <f t="shared" si="395"/>
        <v>0</v>
      </c>
      <c r="DG132" s="6"/>
      <c r="DH132" s="6"/>
      <c r="DI132" s="193" t="str">
        <f>IF(BU132="","",AK132*BU132)</f>
        <v/>
      </c>
      <c r="DJ132" s="193" t="str">
        <f t="shared" ref="DJ132:DM135" si="713">IF(BV132="","",AL132*BV132)</f>
        <v/>
      </c>
      <c r="DK132" s="193" t="str">
        <f t="shared" si="713"/>
        <v/>
      </c>
      <c r="DL132" s="193" t="str">
        <f t="shared" si="713"/>
        <v/>
      </c>
      <c r="DM132" s="193" t="str">
        <f t="shared" si="713"/>
        <v/>
      </c>
      <c r="DN132" s="196">
        <f t="shared" si="397"/>
        <v>0</v>
      </c>
      <c r="DO132" s="6"/>
      <c r="DP132" s="6"/>
      <c r="DQ132" s="193" t="str">
        <f>IF(BU132="","",(AE132+AK132)*BU132)</f>
        <v/>
      </c>
      <c r="DR132" s="193" t="str">
        <f t="shared" ref="DR132:DU135" si="714">IF(BV132="","",(AF132+AL132)*BV132)</f>
        <v/>
      </c>
      <c r="DS132" s="193" t="str">
        <f t="shared" si="714"/>
        <v/>
      </c>
      <c r="DT132" s="193" t="str">
        <f t="shared" si="714"/>
        <v/>
      </c>
      <c r="DU132" s="193" t="str">
        <f t="shared" si="714"/>
        <v/>
      </c>
      <c r="DV132" s="196">
        <f t="shared" si="396"/>
        <v>0</v>
      </c>
    </row>
    <row r="133" spans="1:126" ht="25.5" customHeight="1">
      <c r="A133" s="19"/>
      <c r="B133" s="54"/>
      <c r="C133" s="55"/>
      <c r="D133" s="55"/>
      <c r="E133" s="56"/>
      <c r="F133" s="57" t="s">
        <v>27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8">
        <f t="shared" ref="L133:L135" si="715">SUM(G133:K133)</f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8">
        <f t="shared" ref="R133:R135" si="716">SUM(M133:Q133)</f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8">
        <f t="shared" ref="X133:X135" si="717">SUM(S133:W133)</f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8">
        <f t="shared" ref="AD133:AD135" si="718">SUM(Y133:AC133)</f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8">
        <f t="shared" ref="AJ133:AJ135" si="719">SUM(AE133:AI133)</f>
        <v>0</v>
      </c>
      <c r="AK133" s="51">
        <v>0</v>
      </c>
      <c r="AL133" s="51">
        <v>0</v>
      </c>
      <c r="AM133" s="51">
        <v>0</v>
      </c>
      <c r="AN133" s="51">
        <v>0</v>
      </c>
      <c r="AO133" s="51">
        <v>0</v>
      </c>
      <c r="AP133" s="58">
        <f t="shared" ref="AP133:AP135" si="720">SUM(AK133:AO133)</f>
        <v>0</v>
      </c>
      <c r="BB133" s="6"/>
      <c r="BC133" s="6"/>
      <c r="BD133" s="57" t="s">
        <v>27</v>
      </c>
      <c r="BE133" s="170">
        <f>'SPMW - Probs. of Failure '!O$37</f>
        <v>0</v>
      </c>
      <c r="BF133" s="170">
        <f>'SPMW - Probs. of Failure '!P$37</f>
        <v>0</v>
      </c>
      <c r="BG133" s="170">
        <f>'SPMW - Probs. of Failure '!Q$37</f>
        <v>0</v>
      </c>
      <c r="BH133" s="170">
        <f>'SPMW - Probs. of Failure '!R$37</f>
        <v>0</v>
      </c>
      <c r="BI133" s="170">
        <f>'SPMW - Probs. of Failure '!S$37</f>
        <v>0</v>
      </c>
      <c r="BJ133" s="174"/>
      <c r="BK133" s="6"/>
      <c r="BL133" s="57" t="s">
        <v>27</v>
      </c>
      <c r="BM133" s="192">
        <f>IFERROR($BM3*'SPMW - Average Cons. of Failure'!$Q$37,0)</f>
        <v>0</v>
      </c>
      <c r="BN133" s="192">
        <f>IFERROR($BM3*'SPMW - Average Cons. of Failure'!$Q$37,0)</f>
        <v>0</v>
      </c>
      <c r="BO133" s="192">
        <f>IFERROR($BM3*'SPMW - Average Cons. of Failure'!$Q$37,0)</f>
        <v>0</v>
      </c>
      <c r="BP133" s="192">
        <f>IFERROR($BM3*'SPMW - Average Cons. of Failure'!$Q$37,0)</f>
        <v>0</v>
      </c>
      <c r="BQ133" s="192">
        <f>IFERROR($BM3*'SPMW - Average Cons. of Failure'!$Q$37,0)</f>
        <v>0</v>
      </c>
      <c r="BR133" s="174"/>
      <c r="BS133" s="6"/>
      <c r="BT133" s="57" t="s">
        <v>27</v>
      </c>
      <c r="BU133" s="23" t="str">
        <f t="shared" si="691"/>
        <v/>
      </c>
      <c r="BV133" s="23" t="str">
        <f t="shared" si="691"/>
        <v/>
      </c>
      <c r="BW133" s="23" t="str">
        <f t="shared" si="691"/>
        <v/>
      </c>
      <c r="BX133" s="23" t="str">
        <f t="shared" si="691"/>
        <v/>
      </c>
      <c r="BY133" s="23" t="str">
        <f t="shared" si="691"/>
        <v/>
      </c>
      <c r="BZ133" s="6"/>
      <c r="CA133" s="6"/>
      <c r="CB133" s="57" t="s">
        <v>27</v>
      </c>
      <c r="CC133" s="193" t="str">
        <f t="shared" ref="CC133:CC135" si="721">IF(BU133="","",M133*BU133)</f>
        <v/>
      </c>
      <c r="CD133" s="193" t="str">
        <f t="shared" si="709"/>
        <v/>
      </c>
      <c r="CE133" s="193" t="str">
        <f t="shared" si="709"/>
        <v/>
      </c>
      <c r="CF133" s="193" t="str">
        <f t="shared" si="709"/>
        <v/>
      </c>
      <c r="CG133" s="193" t="str">
        <f t="shared" si="709"/>
        <v/>
      </c>
      <c r="CH133" s="196">
        <f t="shared" si="453"/>
        <v>0</v>
      </c>
      <c r="CI133" s="66"/>
      <c r="CJ133" s="66"/>
      <c r="CK133" s="193" t="str">
        <f t="shared" si="710"/>
        <v/>
      </c>
      <c r="CL133" s="193" t="str">
        <f t="shared" si="710"/>
        <v/>
      </c>
      <c r="CM133" s="193" t="str">
        <f t="shared" si="710"/>
        <v/>
      </c>
      <c r="CN133" s="193" t="str">
        <f t="shared" si="710"/>
        <v/>
      </c>
      <c r="CO133" s="193" t="str">
        <f t="shared" si="710"/>
        <v/>
      </c>
      <c r="CP133" s="196">
        <f t="shared" si="393"/>
        <v>0</v>
      </c>
      <c r="CS133" s="193" t="str">
        <f t="shared" ref="CS133:CS135" si="722">IF(BU133="","",Y133*BU133)</f>
        <v/>
      </c>
      <c r="CT133" s="193" t="str">
        <f t="shared" si="711"/>
        <v/>
      </c>
      <c r="CU133" s="193" t="str">
        <f t="shared" si="711"/>
        <v/>
      </c>
      <c r="CV133" s="193" t="str">
        <f t="shared" si="711"/>
        <v/>
      </c>
      <c r="CW133" s="193" t="str">
        <f t="shared" si="711"/>
        <v/>
      </c>
      <c r="CX133" s="196">
        <f t="shared" si="394"/>
        <v>0</v>
      </c>
      <c r="CY133" s="6"/>
      <c r="CZ133" s="6"/>
      <c r="DA133" s="193" t="str">
        <f t="shared" ref="DA133:DA135" si="723">IF(BU133="","",(S133+Y133)*BU133)</f>
        <v/>
      </c>
      <c r="DB133" s="193" t="str">
        <f t="shared" si="712"/>
        <v/>
      </c>
      <c r="DC133" s="193" t="str">
        <f t="shared" si="712"/>
        <v/>
      </c>
      <c r="DD133" s="193" t="str">
        <f t="shared" si="712"/>
        <v/>
      </c>
      <c r="DE133" s="193" t="str">
        <f t="shared" si="712"/>
        <v/>
      </c>
      <c r="DF133" s="196">
        <f t="shared" si="395"/>
        <v>0</v>
      </c>
      <c r="DG133" s="6"/>
      <c r="DH133" s="6"/>
      <c r="DI133" s="193" t="str">
        <f t="shared" ref="DI133:DI135" si="724">IF(BU133="","",AK133*BU133)</f>
        <v/>
      </c>
      <c r="DJ133" s="193" t="str">
        <f t="shared" si="713"/>
        <v/>
      </c>
      <c r="DK133" s="193" t="str">
        <f t="shared" si="713"/>
        <v/>
      </c>
      <c r="DL133" s="193" t="str">
        <f t="shared" si="713"/>
        <v/>
      </c>
      <c r="DM133" s="193" t="str">
        <f t="shared" si="713"/>
        <v/>
      </c>
      <c r="DN133" s="196">
        <f t="shared" si="397"/>
        <v>0</v>
      </c>
      <c r="DO133" s="6"/>
      <c r="DP133" s="6"/>
      <c r="DQ133" s="193" t="str">
        <f t="shared" ref="DQ133:DQ135" si="725">IF(BU133="","",(AE133+AK133)*BU133)</f>
        <v/>
      </c>
      <c r="DR133" s="193" t="str">
        <f t="shared" si="714"/>
        <v/>
      </c>
      <c r="DS133" s="193" t="str">
        <f t="shared" si="714"/>
        <v/>
      </c>
      <c r="DT133" s="193" t="str">
        <f t="shared" si="714"/>
        <v/>
      </c>
      <c r="DU133" s="193" t="str">
        <f t="shared" si="714"/>
        <v/>
      </c>
      <c r="DV133" s="196">
        <f t="shared" si="396"/>
        <v>0</v>
      </c>
    </row>
    <row r="134" spans="1:126" ht="25.5" customHeight="1">
      <c r="A134" s="19"/>
      <c r="B134" s="54"/>
      <c r="C134" s="55"/>
      <c r="D134" s="55"/>
      <c r="E134" s="56"/>
      <c r="F134" s="57" t="s">
        <v>29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8">
        <f t="shared" si="715"/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8">
        <f t="shared" si="716"/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8">
        <f t="shared" si="717"/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8">
        <f t="shared" si="718"/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8">
        <f t="shared" si="719"/>
        <v>0</v>
      </c>
      <c r="AK134" s="51">
        <v>0</v>
      </c>
      <c r="AL134" s="51">
        <v>0</v>
      </c>
      <c r="AM134" s="51">
        <v>0</v>
      </c>
      <c r="AN134" s="51">
        <v>0</v>
      </c>
      <c r="AO134" s="51">
        <v>0</v>
      </c>
      <c r="AP134" s="58">
        <f t="shared" si="720"/>
        <v>0</v>
      </c>
      <c r="BB134" s="6"/>
      <c r="BC134" s="6"/>
      <c r="BD134" s="57" t="s">
        <v>29</v>
      </c>
      <c r="BE134" s="170">
        <f>'SPMW - Probs. of Failure '!O$37</f>
        <v>0</v>
      </c>
      <c r="BF134" s="170">
        <f>'SPMW - Probs. of Failure '!P$37</f>
        <v>0</v>
      </c>
      <c r="BG134" s="170">
        <f>'SPMW - Probs. of Failure '!Q$37</f>
        <v>0</v>
      </c>
      <c r="BH134" s="170">
        <f>'SPMW - Probs. of Failure '!R$37</f>
        <v>0</v>
      </c>
      <c r="BI134" s="170">
        <f>'SPMW - Probs. of Failure '!S$37</f>
        <v>0</v>
      </c>
      <c r="BJ134" s="174"/>
      <c r="BK134" s="6"/>
      <c r="BL134" s="57" t="s">
        <v>29</v>
      </c>
      <c r="BM134" s="192">
        <f>IFERROR($BM4*'SPMW - Average Cons. of Failure'!$Q$37,0)</f>
        <v>0</v>
      </c>
      <c r="BN134" s="192">
        <f>IFERROR($BM4*'SPMW - Average Cons. of Failure'!$Q$37,0)</f>
        <v>0</v>
      </c>
      <c r="BO134" s="192">
        <f>IFERROR($BM4*'SPMW - Average Cons. of Failure'!$Q$37,0)</f>
        <v>0</v>
      </c>
      <c r="BP134" s="192">
        <f>IFERROR($BM4*'SPMW - Average Cons. of Failure'!$Q$37,0)</f>
        <v>0</v>
      </c>
      <c r="BQ134" s="192">
        <f>IFERROR($BM4*'SPMW - Average Cons. of Failure'!$Q$37,0)</f>
        <v>0</v>
      </c>
      <c r="BR134" s="174"/>
      <c r="BS134" s="6"/>
      <c r="BT134" s="57" t="s">
        <v>29</v>
      </c>
      <c r="BU134" s="23" t="str">
        <f t="shared" si="691"/>
        <v/>
      </c>
      <c r="BV134" s="23" t="str">
        <f t="shared" si="691"/>
        <v/>
      </c>
      <c r="BW134" s="23" t="str">
        <f t="shared" si="691"/>
        <v/>
      </c>
      <c r="BX134" s="23" t="str">
        <f t="shared" si="691"/>
        <v/>
      </c>
      <c r="BY134" s="23" t="str">
        <f t="shared" si="691"/>
        <v/>
      </c>
      <c r="BZ134" s="6"/>
      <c r="CA134" s="6"/>
      <c r="CB134" s="57" t="s">
        <v>29</v>
      </c>
      <c r="CC134" s="193" t="str">
        <f t="shared" si="721"/>
        <v/>
      </c>
      <c r="CD134" s="193" t="str">
        <f t="shared" si="709"/>
        <v/>
      </c>
      <c r="CE134" s="193" t="str">
        <f t="shared" si="709"/>
        <v/>
      </c>
      <c r="CF134" s="193" t="str">
        <f t="shared" si="709"/>
        <v/>
      </c>
      <c r="CG134" s="193" t="str">
        <f t="shared" si="709"/>
        <v/>
      </c>
      <c r="CH134" s="196">
        <f t="shared" si="453"/>
        <v>0</v>
      </c>
      <c r="CI134" s="66"/>
      <c r="CJ134" s="66"/>
      <c r="CK134" s="193" t="str">
        <f t="shared" si="710"/>
        <v/>
      </c>
      <c r="CL134" s="193" t="str">
        <f t="shared" si="710"/>
        <v/>
      </c>
      <c r="CM134" s="193" t="str">
        <f t="shared" si="710"/>
        <v/>
      </c>
      <c r="CN134" s="193" t="str">
        <f t="shared" si="710"/>
        <v/>
      </c>
      <c r="CO134" s="193" t="str">
        <f t="shared" si="710"/>
        <v/>
      </c>
      <c r="CP134" s="196">
        <f t="shared" si="393"/>
        <v>0</v>
      </c>
      <c r="CS134" s="193" t="str">
        <f t="shared" si="722"/>
        <v/>
      </c>
      <c r="CT134" s="193" t="str">
        <f t="shared" si="711"/>
        <v/>
      </c>
      <c r="CU134" s="193" t="str">
        <f t="shared" si="711"/>
        <v/>
      </c>
      <c r="CV134" s="193" t="str">
        <f t="shared" si="711"/>
        <v/>
      </c>
      <c r="CW134" s="193" t="str">
        <f t="shared" si="711"/>
        <v/>
      </c>
      <c r="CX134" s="196">
        <f t="shared" si="394"/>
        <v>0</v>
      </c>
      <c r="CY134" s="6"/>
      <c r="CZ134" s="6"/>
      <c r="DA134" s="193" t="str">
        <f t="shared" si="723"/>
        <v/>
      </c>
      <c r="DB134" s="193" t="str">
        <f t="shared" si="712"/>
        <v/>
      </c>
      <c r="DC134" s="193" t="str">
        <f t="shared" si="712"/>
        <v/>
      </c>
      <c r="DD134" s="193" t="str">
        <f t="shared" si="712"/>
        <v/>
      </c>
      <c r="DE134" s="193" t="str">
        <f t="shared" si="712"/>
        <v/>
      </c>
      <c r="DF134" s="196">
        <f t="shared" si="395"/>
        <v>0</v>
      </c>
      <c r="DG134" s="6"/>
      <c r="DH134" s="6"/>
      <c r="DI134" s="193" t="str">
        <f t="shared" si="724"/>
        <v/>
      </c>
      <c r="DJ134" s="193" t="str">
        <f t="shared" si="713"/>
        <v/>
      </c>
      <c r="DK134" s="193" t="str">
        <f t="shared" si="713"/>
        <v/>
      </c>
      <c r="DL134" s="193" t="str">
        <f t="shared" si="713"/>
        <v/>
      </c>
      <c r="DM134" s="193" t="str">
        <f t="shared" si="713"/>
        <v/>
      </c>
      <c r="DN134" s="196">
        <f t="shared" si="397"/>
        <v>0</v>
      </c>
      <c r="DO134" s="6"/>
      <c r="DP134" s="6"/>
      <c r="DQ134" s="193" t="str">
        <f t="shared" si="725"/>
        <v/>
      </c>
      <c r="DR134" s="193" t="str">
        <f t="shared" si="714"/>
        <v/>
      </c>
      <c r="DS134" s="193" t="str">
        <f t="shared" si="714"/>
        <v/>
      </c>
      <c r="DT134" s="193" t="str">
        <f t="shared" si="714"/>
        <v/>
      </c>
      <c r="DU134" s="193" t="str">
        <f t="shared" si="714"/>
        <v/>
      </c>
      <c r="DV134" s="196">
        <f t="shared" si="396"/>
        <v>0</v>
      </c>
    </row>
    <row r="135" spans="1:126" ht="25.5" customHeight="1">
      <c r="A135" s="19"/>
      <c r="B135" s="54"/>
      <c r="C135" s="55"/>
      <c r="D135" s="55"/>
      <c r="E135" s="56"/>
      <c r="F135" s="57" t="s">
        <v>30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8">
        <f t="shared" si="715"/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8">
        <f t="shared" si="716"/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8">
        <f t="shared" si="717"/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8">
        <f t="shared" si="718"/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8">
        <f t="shared" si="719"/>
        <v>0</v>
      </c>
      <c r="AK135" s="51">
        <v>0</v>
      </c>
      <c r="AL135" s="51">
        <v>0</v>
      </c>
      <c r="AM135" s="51">
        <v>0</v>
      </c>
      <c r="AN135" s="51">
        <v>0</v>
      </c>
      <c r="AO135" s="51">
        <v>0</v>
      </c>
      <c r="AP135" s="58">
        <f t="shared" si="720"/>
        <v>0</v>
      </c>
      <c r="BB135" s="6"/>
      <c r="BC135" s="6"/>
      <c r="BD135" s="57" t="s">
        <v>30</v>
      </c>
      <c r="BE135" s="170">
        <f>'SPMW - Probs. of Failure '!O$37</f>
        <v>0</v>
      </c>
      <c r="BF135" s="170">
        <f>'SPMW - Probs. of Failure '!P$37</f>
        <v>0</v>
      </c>
      <c r="BG135" s="170">
        <f>'SPMW - Probs. of Failure '!Q$37</f>
        <v>0</v>
      </c>
      <c r="BH135" s="170">
        <f>'SPMW - Probs. of Failure '!R$37</f>
        <v>0</v>
      </c>
      <c r="BI135" s="170">
        <f>'SPMW - Probs. of Failure '!S$37</f>
        <v>0</v>
      </c>
      <c r="BJ135" s="174"/>
      <c r="BK135" s="6"/>
      <c r="BL135" s="57" t="s">
        <v>30</v>
      </c>
      <c r="BM135" s="192">
        <f>IFERROR($BM5*'SPMW - Average Cons. of Failure'!$Q$37,0)</f>
        <v>0</v>
      </c>
      <c r="BN135" s="192">
        <f>IFERROR($BM5*'SPMW - Average Cons. of Failure'!$Q$37,0)</f>
        <v>0</v>
      </c>
      <c r="BO135" s="192">
        <f>IFERROR($BM5*'SPMW - Average Cons. of Failure'!$Q$37,0)</f>
        <v>0</v>
      </c>
      <c r="BP135" s="192">
        <f>IFERROR($BM5*'SPMW - Average Cons. of Failure'!$Q$37,0)</f>
        <v>0</v>
      </c>
      <c r="BQ135" s="192">
        <f>IFERROR($BM5*'SPMW - Average Cons. of Failure'!$Q$37,0)</f>
        <v>0</v>
      </c>
      <c r="BR135" s="174"/>
      <c r="BS135" s="6"/>
      <c r="BT135" s="57" t="s">
        <v>30</v>
      </c>
      <c r="BU135" s="23" t="str">
        <f t="shared" si="691"/>
        <v/>
      </c>
      <c r="BV135" s="23" t="str">
        <f t="shared" si="691"/>
        <v/>
      </c>
      <c r="BW135" s="23" t="str">
        <f t="shared" si="691"/>
        <v/>
      </c>
      <c r="BX135" s="23" t="str">
        <f t="shared" si="691"/>
        <v/>
      </c>
      <c r="BY135" s="23" t="str">
        <f t="shared" si="691"/>
        <v/>
      </c>
      <c r="BZ135" s="6"/>
      <c r="CA135" s="6"/>
      <c r="CB135" s="57" t="s">
        <v>30</v>
      </c>
      <c r="CC135" s="193" t="str">
        <f t="shared" si="721"/>
        <v/>
      </c>
      <c r="CD135" s="193" t="str">
        <f t="shared" si="709"/>
        <v/>
      </c>
      <c r="CE135" s="193" t="str">
        <f t="shared" si="709"/>
        <v/>
      </c>
      <c r="CF135" s="193" t="str">
        <f t="shared" si="709"/>
        <v/>
      </c>
      <c r="CG135" s="193" t="str">
        <f t="shared" si="709"/>
        <v/>
      </c>
      <c r="CH135" s="196">
        <f t="shared" si="453"/>
        <v>0</v>
      </c>
      <c r="CI135" s="66"/>
      <c r="CJ135" s="66"/>
      <c r="CK135" s="193" t="str">
        <f t="shared" si="710"/>
        <v/>
      </c>
      <c r="CL135" s="193" t="str">
        <f t="shared" si="710"/>
        <v/>
      </c>
      <c r="CM135" s="193" t="str">
        <f t="shared" si="710"/>
        <v/>
      </c>
      <c r="CN135" s="193" t="str">
        <f t="shared" si="710"/>
        <v/>
      </c>
      <c r="CO135" s="193" t="str">
        <f t="shared" si="710"/>
        <v/>
      </c>
      <c r="CP135" s="196">
        <f t="shared" si="393"/>
        <v>0</v>
      </c>
      <c r="CS135" s="193" t="str">
        <f t="shared" si="722"/>
        <v/>
      </c>
      <c r="CT135" s="193" t="str">
        <f t="shared" si="711"/>
        <v/>
      </c>
      <c r="CU135" s="193" t="str">
        <f t="shared" si="711"/>
        <v/>
      </c>
      <c r="CV135" s="193" t="str">
        <f t="shared" si="711"/>
        <v/>
      </c>
      <c r="CW135" s="193" t="str">
        <f t="shared" si="711"/>
        <v/>
      </c>
      <c r="CX135" s="196">
        <f t="shared" si="394"/>
        <v>0</v>
      </c>
      <c r="CY135" s="6"/>
      <c r="CZ135" s="6"/>
      <c r="DA135" s="193" t="str">
        <f t="shared" si="723"/>
        <v/>
      </c>
      <c r="DB135" s="193" t="str">
        <f t="shared" si="712"/>
        <v/>
      </c>
      <c r="DC135" s="193" t="str">
        <f t="shared" si="712"/>
        <v/>
      </c>
      <c r="DD135" s="193" t="str">
        <f t="shared" si="712"/>
        <v/>
      </c>
      <c r="DE135" s="193" t="str">
        <f t="shared" si="712"/>
        <v/>
      </c>
      <c r="DF135" s="196">
        <f t="shared" si="395"/>
        <v>0</v>
      </c>
      <c r="DG135" s="6"/>
      <c r="DH135" s="6"/>
      <c r="DI135" s="193" t="str">
        <f t="shared" si="724"/>
        <v/>
      </c>
      <c r="DJ135" s="193" t="str">
        <f t="shared" si="713"/>
        <v/>
      </c>
      <c r="DK135" s="193" t="str">
        <f t="shared" si="713"/>
        <v/>
      </c>
      <c r="DL135" s="193" t="str">
        <f t="shared" si="713"/>
        <v/>
      </c>
      <c r="DM135" s="193" t="str">
        <f t="shared" si="713"/>
        <v/>
      </c>
      <c r="DN135" s="196">
        <f t="shared" si="397"/>
        <v>0</v>
      </c>
      <c r="DO135" s="6"/>
      <c r="DP135" s="6"/>
      <c r="DQ135" s="193" t="str">
        <f t="shared" si="725"/>
        <v/>
      </c>
      <c r="DR135" s="193" t="str">
        <f t="shared" si="714"/>
        <v/>
      </c>
      <c r="DS135" s="193" t="str">
        <f t="shared" si="714"/>
        <v/>
      </c>
      <c r="DT135" s="193" t="str">
        <f t="shared" si="714"/>
        <v/>
      </c>
      <c r="DU135" s="193" t="str">
        <f t="shared" si="714"/>
        <v/>
      </c>
      <c r="DV135" s="196">
        <f t="shared" si="396"/>
        <v>0</v>
      </c>
    </row>
    <row r="136" spans="1:126" ht="25.5" customHeight="1" thickBot="1">
      <c r="A136" s="19"/>
      <c r="B136" s="59"/>
      <c r="C136" s="60" t="s">
        <v>26</v>
      </c>
      <c r="D136" s="60">
        <v>0</v>
      </c>
      <c r="E136" s="61">
        <v>0</v>
      </c>
      <c r="F136" s="62"/>
      <c r="G136" s="63">
        <f>SUM(G132:G135)</f>
        <v>0</v>
      </c>
      <c r="H136" s="64">
        <f t="shared" ref="H136:K136" si="726">SUM(H132:H135)</f>
        <v>0</v>
      </c>
      <c r="I136" s="64">
        <f t="shared" si="726"/>
        <v>0</v>
      </c>
      <c r="J136" s="64">
        <f t="shared" si="726"/>
        <v>0</v>
      </c>
      <c r="K136" s="64">
        <f t="shared" si="726"/>
        <v>0</v>
      </c>
      <c r="L136" s="65"/>
      <c r="M136" s="63">
        <f>SUM(M132:M135)</f>
        <v>0</v>
      </c>
      <c r="N136" s="64">
        <f t="shared" ref="N136:Q136" si="727">SUM(N132:N135)</f>
        <v>0</v>
      </c>
      <c r="O136" s="64">
        <f t="shared" si="727"/>
        <v>0</v>
      </c>
      <c r="P136" s="64">
        <f t="shared" si="727"/>
        <v>0</v>
      </c>
      <c r="Q136" s="64">
        <f t="shared" si="727"/>
        <v>0</v>
      </c>
      <c r="R136" s="65"/>
      <c r="S136" s="63">
        <f>SUM(S132:S135)</f>
        <v>0</v>
      </c>
      <c r="T136" s="64">
        <f t="shared" ref="T136:W136" si="728">SUM(T132:T135)</f>
        <v>0</v>
      </c>
      <c r="U136" s="64">
        <f t="shared" si="728"/>
        <v>0</v>
      </c>
      <c r="V136" s="64">
        <f t="shared" si="728"/>
        <v>0</v>
      </c>
      <c r="W136" s="64">
        <f t="shared" si="728"/>
        <v>0</v>
      </c>
      <c r="X136" s="65"/>
      <c r="Y136" s="63">
        <f>SUM(Y132:Y135)</f>
        <v>0</v>
      </c>
      <c r="Z136" s="64">
        <f t="shared" ref="Z136:AC136" si="729">SUM(Z132:Z135)</f>
        <v>0</v>
      </c>
      <c r="AA136" s="64">
        <f t="shared" si="729"/>
        <v>0</v>
      </c>
      <c r="AB136" s="64">
        <f t="shared" si="729"/>
        <v>0</v>
      </c>
      <c r="AC136" s="64">
        <f t="shared" si="729"/>
        <v>0</v>
      </c>
      <c r="AD136" s="65"/>
      <c r="AE136" s="63">
        <f>SUM(AE132:AE135)</f>
        <v>0</v>
      </c>
      <c r="AF136" s="64">
        <f t="shared" ref="AF136:AI136" si="730">SUM(AF132:AF135)</f>
        <v>0</v>
      </c>
      <c r="AG136" s="64">
        <f t="shared" si="730"/>
        <v>0</v>
      </c>
      <c r="AH136" s="64">
        <f t="shared" si="730"/>
        <v>0</v>
      </c>
      <c r="AI136" s="64">
        <f t="shared" si="730"/>
        <v>0</v>
      </c>
      <c r="AJ136" s="65"/>
      <c r="AK136" s="63">
        <f>SUM(AK132:AK135)</f>
        <v>0</v>
      </c>
      <c r="AL136" s="64">
        <f t="shared" ref="AL136:AO136" si="731">SUM(AL132:AL135)</f>
        <v>0</v>
      </c>
      <c r="AM136" s="64">
        <f t="shared" si="731"/>
        <v>0</v>
      </c>
      <c r="AN136" s="64">
        <f t="shared" si="731"/>
        <v>0</v>
      </c>
      <c r="AO136" s="64">
        <f t="shared" si="731"/>
        <v>0</v>
      </c>
      <c r="AP136" s="65"/>
      <c r="BB136" s="6"/>
      <c r="BC136" s="6"/>
      <c r="BD136" s="62"/>
      <c r="BE136" s="171"/>
      <c r="BF136" s="172"/>
      <c r="BG136" s="172"/>
      <c r="BH136" s="172"/>
      <c r="BI136" s="172"/>
      <c r="BJ136" s="65"/>
      <c r="BK136" s="6"/>
      <c r="BL136" s="62"/>
      <c r="BM136" s="171"/>
      <c r="BN136" s="172"/>
      <c r="BO136" s="172"/>
      <c r="BP136" s="172"/>
      <c r="BQ136" s="172"/>
      <c r="BR136" s="65"/>
      <c r="BS136" s="6"/>
      <c r="BT136" s="62"/>
      <c r="BU136" s="23" t="str">
        <f t="shared" si="691"/>
        <v/>
      </c>
      <c r="BV136" s="23" t="str">
        <f t="shared" si="691"/>
        <v/>
      </c>
      <c r="BW136" s="23" t="str">
        <f t="shared" si="691"/>
        <v/>
      </c>
      <c r="BX136" s="23" t="str">
        <f t="shared" si="691"/>
        <v/>
      </c>
      <c r="BY136" s="23" t="str">
        <f t="shared" si="691"/>
        <v/>
      </c>
      <c r="BZ136" s="6"/>
      <c r="CA136" s="6"/>
      <c r="CB136" s="62"/>
      <c r="CC136" s="195">
        <f>SUM(CC132:CC135)</f>
        <v>0</v>
      </c>
      <c r="CD136" s="195">
        <f t="shared" ref="CD136:CG136" si="732">SUM(CD132:CD135)</f>
        <v>0</v>
      </c>
      <c r="CE136" s="195">
        <f t="shared" si="732"/>
        <v>0</v>
      </c>
      <c r="CF136" s="195">
        <f t="shared" si="732"/>
        <v>0</v>
      </c>
      <c r="CG136" s="195">
        <f t="shared" si="732"/>
        <v>0</v>
      </c>
      <c r="CH136" s="196">
        <f t="shared" si="453"/>
        <v>0</v>
      </c>
      <c r="CI136" s="66"/>
      <c r="CJ136" s="66"/>
      <c r="CK136" s="195">
        <f>SUM(CK132:CK135)</f>
        <v>0</v>
      </c>
      <c r="CL136" s="195">
        <f t="shared" ref="CL136:CO136" si="733">SUM(CL132:CL135)</f>
        <v>0</v>
      </c>
      <c r="CM136" s="195">
        <f t="shared" si="733"/>
        <v>0</v>
      </c>
      <c r="CN136" s="195">
        <f t="shared" si="733"/>
        <v>0</v>
      </c>
      <c r="CO136" s="195">
        <f t="shared" si="733"/>
        <v>0</v>
      </c>
      <c r="CP136" s="196">
        <f t="shared" si="393"/>
        <v>0</v>
      </c>
      <c r="CS136" s="195">
        <f>SUM(CS132:CS135)</f>
        <v>0</v>
      </c>
      <c r="CT136" s="195">
        <f t="shared" ref="CT136:CW136" si="734">SUM(CT132:CT135)</f>
        <v>0</v>
      </c>
      <c r="CU136" s="195">
        <f t="shared" si="734"/>
        <v>0</v>
      </c>
      <c r="CV136" s="195">
        <f t="shared" si="734"/>
        <v>0</v>
      </c>
      <c r="CW136" s="195">
        <f t="shared" si="734"/>
        <v>0</v>
      </c>
      <c r="CX136" s="196">
        <f t="shared" si="394"/>
        <v>0</v>
      </c>
      <c r="CY136" s="6"/>
      <c r="CZ136" s="6"/>
      <c r="DA136" s="195">
        <f>SUM(DA132:DA135)</f>
        <v>0</v>
      </c>
      <c r="DB136" s="195">
        <f t="shared" ref="DB136:DE136" si="735">SUM(DB132:DB135)</f>
        <v>0</v>
      </c>
      <c r="DC136" s="195">
        <f t="shared" si="735"/>
        <v>0</v>
      </c>
      <c r="DD136" s="195">
        <f t="shared" si="735"/>
        <v>0</v>
      </c>
      <c r="DE136" s="195">
        <f t="shared" si="735"/>
        <v>0</v>
      </c>
      <c r="DF136" s="196">
        <f t="shared" si="395"/>
        <v>0</v>
      </c>
      <c r="DG136" s="6"/>
      <c r="DH136" s="6"/>
      <c r="DI136" s="195">
        <f>SUM(DI132:DI135)</f>
        <v>0</v>
      </c>
      <c r="DJ136" s="195">
        <f t="shared" ref="DJ136:DM136" si="736">SUM(DJ132:DJ135)</f>
        <v>0</v>
      </c>
      <c r="DK136" s="195">
        <f t="shared" si="736"/>
        <v>0</v>
      </c>
      <c r="DL136" s="195">
        <f t="shared" si="736"/>
        <v>0</v>
      </c>
      <c r="DM136" s="195">
        <f t="shared" si="736"/>
        <v>0</v>
      </c>
      <c r="DN136" s="196">
        <f t="shared" si="397"/>
        <v>0</v>
      </c>
      <c r="DO136" s="6"/>
      <c r="DP136" s="6"/>
      <c r="DQ136" s="195">
        <f>SUM(DQ132:DQ135)</f>
        <v>0</v>
      </c>
      <c r="DR136" s="195">
        <f t="shared" ref="DR136:DU136" si="737">SUM(DR132:DR135)</f>
        <v>0</v>
      </c>
      <c r="DS136" s="195">
        <f t="shared" si="737"/>
        <v>0</v>
      </c>
      <c r="DT136" s="195">
        <f t="shared" si="737"/>
        <v>0</v>
      </c>
      <c r="DU136" s="195">
        <f t="shared" si="737"/>
        <v>0</v>
      </c>
      <c r="DV136" s="196">
        <f t="shared" si="396"/>
        <v>0</v>
      </c>
    </row>
    <row r="137" spans="1:126" ht="25.5" customHeight="1">
      <c r="A137" s="19"/>
      <c r="B137" s="47" t="s">
        <v>47</v>
      </c>
      <c r="C137" s="48"/>
      <c r="D137" s="48"/>
      <c r="E137" s="49"/>
      <c r="F137" s="50" t="s">
        <v>25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2">
        <f>SUM(G137:K137)</f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2">
        <f>SUM(M137:Q137)</f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2">
        <f>SUM(S137:W137)</f>
        <v>0</v>
      </c>
      <c r="Y137" s="53">
        <v>0</v>
      </c>
      <c r="Z137" s="53">
        <v>0</v>
      </c>
      <c r="AA137" s="53">
        <v>0</v>
      </c>
      <c r="AB137" s="53">
        <v>0</v>
      </c>
      <c r="AC137" s="53">
        <v>0</v>
      </c>
      <c r="AD137" s="52">
        <f>SUM(Y137:AC137)</f>
        <v>0</v>
      </c>
      <c r="AE137" s="53">
        <v>0</v>
      </c>
      <c r="AF137" s="53">
        <v>0</v>
      </c>
      <c r="AG137" s="53">
        <v>0</v>
      </c>
      <c r="AH137" s="53">
        <v>0</v>
      </c>
      <c r="AI137" s="53">
        <v>0</v>
      </c>
      <c r="AJ137" s="52">
        <f>SUM(AE137:AI137)</f>
        <v>0</v>
      </c>
      <c r="AK137" s="53">
        <v>0</v>
      </c>
      <c r="AL137" s="53">
        <v>0</v>
      </c>
      <c r="AM137" s="53">
        <v>0</v>
      </c>
      <c r="AN137" s="53">
        <v>0</v>
      </c>
      <c r="AO137" s="53">
        <v>0</v>
      </c>
      <c r="AP137" s="52">
        <f>SUM(AK137:AO137)</f>
        <v>0</v>
      </c>
      <c r="BB137" s="6"/>
      <c r="BC137" s="6"/>
      <c r="BD137" s="50" t="s">
        <v>25</v>
      </c>
      <c r="BE137" s="170">
        <f>'SPMW - Probs. of Failure '!O$38</f>
        <v>8.1226284491199997E-3</v>
      </c>
      <c r="BF137" s="170">
        <f>'SPMW - Probs. of Failure '!P$38</f>
        <v>1.2093728514393085E-2</v>
      </c>
      <c r="BG137" s="170">
        <f>'SPMW - Probs. of Failure '!Q$38</f>
        <v>2.1382809030780003E-2</v>
      </c>
      <c r="BH137" s="170">
        <f>'SPMW - Probs. of Failure '!R$38</f>
        <v>3.4629721070807536E-2</v>
      </c>
      <c r="BI137" s="170">
        <f>'SPMW - Probs. of Failure '!S$38</f>
        <v>8.1227669642499986E-2</v>
      </c>
      <c r="BJ137" s="173"/>
      <c r="BK137" s="6"/>
      <c r="BL137" s="50" t="s">
        <v>25</v>
      </c>
      <c r="BM137" s="192">
        <f>IFERROR($BM2*'SPMW - Average Cons. of Failure'!$Q$38,0)</f>
        <v>1927.6389999999999</v>
      </c>
      <c r="BN137" s="192">
        <f>IFERROR($BM2*'SPMW - Average Cons. of Failure'!$Q$38,0)</f>
        <v>1927.6389999999999</v>
      </c>
      <c r="BO137" s="192">
        <f>IFERROR($BM2*'SPMW - Average Cons. of Failure'!$Q$38,0)</f>
        <v>1927.6389999999999</v>
      </c>
      <c r="BP137" s="192">
        <f>IFERROR($BM2*'SPMW - Average Cons. of Failure'!$Q$38,0)</f>
        <v>1927.6389999999999</v>
      </c>
      <c r="BQ137" s="192">
        <f>IFERROR($BM2*'SPMW - Average Cons. of Failure'!$Q$38,0)</f>
        <v>1927.6389999999999</v>
      </c>
      <c r="BR137" s="173"/>
      <c r="BS137" s="6"/>
      <c r="BT137" s="50" t="s">
        <v>25</v>
      </c>
      <c r="BU137" s="23">
        <f t="shared" si="691"/>
        <v>15.657495381033225</v>
      </c>
      <c r="BV137" s="23">
        <f t="shared" si="691"/>
        <v>23.312342739756172</v>
      </c>
      <c r="BW137" s="23">
        <f t="shared" si="691"/>
        <v>41.218336617283732</v>
      </c>
      <c r="BX137" s="23">
        <f t="shared" si="691"/>
        <v>66.753600895210369</v>
      </c>
      <c r="BY137" s="23">
        <f t="shared" si="691"/>
        <v>156.57762388199902</v>
      </c>
      <c r="BZ137" s="6"/>
      <c r="CA137" s="6"/>
      <c r="CB137" s="50" t="s">
        <v>25</v>
      </c>
      <c r="CC137" s="193">
        <f>IF(BU137="","",M137*BU137)</f>
        <v>0</v>
      </c>
      <c r="CD137" s="193">
        <f t="shared" ref="CD137:CG140" si="738">IF(BV137="","",N137*BV137)</f>
        <v>0</v>
      </c>
      <c r="CE137" s="193">
        <f t="shared" si="738"/>
        <v>0</v>
      </c>
      <c r="CF137" s="193">
        <f t="shared" si="738"/>
        <v>0</v>
      </c>
      <c r="CG137" s="193">
        <f t="shared" si="738"/>
        <v>0</v>
      </c>
      <c r="CH137" s="196">
        <f t="shared" si="453"/>
        <v>0</v>
      </c>
      <c r="CI137" s="66"/>
      <c r="CJ137" s="66"/>
      <c r="CK137" s="193">
        <f t="shared" ref="CK137:CO140" si="739">IF(BU137="","",G137*BU137)</f>
        <v>0</v>
      </c>
      <c r="CL137" s="193">
        <f t="shared" si="739"/>
        <v>0</v>
      </c>
      <c r="CM137" s="193">
        <f t="shared" si="739"/>
        <v>0</v>
      </c>
      <c r="CN137" s="193">
        <f t="shared" si="739"/>
        <v>0</v>
      </c>
      <c r="CO137" s="193">
        <f t="shared" si="739"/>
        <v>0</v>
      </c>
      <c r="CP137" s="196">
        <f t="shared" si="393"/>
        <v>0</v>
      </c>
      <c r="CS137" s="193">
        <f>IF(BU137="","",Y137*BU137)</f>
        <v>0</v>
      </c>
      <c r="CT137" s="193">
        <f t="shared" ref="CT137:CW140" si="740">IF(BV137="","",Z137*BV137)</f>
        <v>0</v>
      </c>
      <c r="CU137" s="193">
        <f t="shared" si="740"/>
        <v>0</v>
      </c>
      <c r="CV137" s="193">
        <f t="shared" si="740"/>
        <v>0</v>
      </c>
      <c r="CW137" s="193">
        <f t="shared" si="740"/>
        <v>0</v>
      </c>
      <c r="CX137" s="196">
        <f t="shared" si="394"/>
        <v>0</v>
      </c>
      <c r="CY137" s="6"/>
      <c r="CZ137" s="6"/>
      <c r="DA137" s="193">
        <f>IF(BU137="","",(S137+Y137)*BU137)</f>
        <v>0</v>
      </c>
      <c r="DB137" s="193">
        <f t="shared" ref="DB137:DE140" si="741">IF(BV137="","",(T137+Z137)*BV137)</f>
        <v>0</v>
      </c>
      <c r="DC137" s="193">
        <f t="shared" si="741"/>
        <v>0</v>
      </c>
      <c r="DD137" s="193">
        <f t="shared" si="741"/>
        <v>0</v>
      </c>
      <c r="DE137" s="193">
        <f t="shared" si="741"/>
        <v>0</v>
      </c>
      <c r="DF137" s="196">
        <f t="shared" si="395"/>
        <v>0</v>
      </c>
      <c r="DG137" s="6"/>
      <c r="DH137" s="6"/>
      <c r="DI137" s="193">
        <f>IF(BU137="","",AK137*BU137)</f>
        <v>0</v>
      </c>
      <c r="DJ137" s="193">
        <f t="shared" ref="DJ137:DM140" si="742">IF(BV137="","",AL137*BV137)</f>
        <v>0</v>
      </c>
      <c r="DK137" s="193">
        <f t="shared" si="742"/>
        <v>0</v>
      </c>
      <c r="DL137" s="193">
        <f t="shared" si="742"/>
        <v>0</v>
      </c>
      <c r="DM137" s="193">
        <f t="shared" si="742"/>
        <v>0</v>
      </c>
      <c r="DN137" s="196">
        <f t="shared" si="397"/>
        <v>0</v>
      </c>
      <c r="DO137" s="6"/>
      <c r="DP137" s="6"/>
      <c r="DQ137" s="193">
        <f>IF(BU137="","",(AE137+AK137)*BU137)</f>
        <v>0</v>
      </c>
      <c r="DR137" s="193">
        <f t="shared" ref="DR137:DU140" si="743">IF(BV137="","",(AF137+AL137)*BV137)</f>
        <v>0</v>
      </c>
      <c r="DS137" s="193">
        <f t="shared" si="743"/>
        <v>0</v>
      </c>
      <c r="DT137" s="193">
        <f t="shared" si="743"/>
        <v>0</v>
      </c>
      <c r="DU137" s="193">
        <f t="shared" si="743"/>
        <v>0</v>
      </c>
      <c r="DV137" s="196">
        <f t="shared" si="396"/>
        <v>0</v>
      </c>
    </row>
    <row r="138" spans="1:126" ht="25.5" customHeight="1">
      <c r="A138" s="19"/>
      <c r="B138" s="54"/>
      <c r="C138" s="55"/>
      <c r="D138" s="55"/>
      <c r="E138" s="56"/>
      <c r="F138" s="57" t="s">
        <v>27</v>
      </c>
      <c r="G138" s="51">
        <v>9344</v>
      </c>
      <c r="H138" s="51">
        <v>2281</v>
      </c>
      <c r="I138" s="51">
        <v>1963</v>
      </c>
      <c r="J138" s="51">
        <v>1523</v>
      </c>
      <c r="K138" s="51">
        <v>1342</v>
      </c>
      <c r="L138" s="58">
        <f t="shared" ref="L138:L140" si="744">SUM(G138:K138)</f>
        <v>16453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8">
        <f t="shared" ref="R138:R140" si="745">SUM(M138:Q138)</f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8">
        <f t="shared" ref="X138:X140" si="746">SUM(S138:W138)</f>
        <v>0</v>
      </c>
      <c r="Y138" s="51">
        <v>9041</v>
      </c>
      <c r="Z138" s="51">
        <v>1871</v>
      </c>
      <c r="AA138" s="51">
        <v>2097</v>
      </c>
      <c r="AB138" s="51">
        <v>1001</v>
      </c>
      <c r="AC138" s="51">
        <v>2443</v>
      </c>
      <c r="AD138" s="58">
        <f t="shared" ref="AD138:AD140" si="747">SUM(Y138:AC138)</f>
        <v>16453</v>
      </c>
      <c r="AE138" s="51">
        <v>0</v>
      </c>
      <c r="AF138" s="51">
        <v>0</v>
      </c>
      <c r="AG138" s="51">
        <v>0</v>
      </c>
      <c r="AH138" s="51">
        <v>0</v>
      </c>
      <c r="AI138" s="51">
        <v>0</v>
      </c>
      <c r="AJ138" s="58">
        <f t="shared" ref="AJ138:AJ140" si="748">SUM(AE138:AI138)</f>
        <v>0</v>
      </c>
      <c r="AK138" s="51">
        <v>8567</v>
      </c>
      <c r="AL138" s="51">
        <v>1228</v>
      </c>
      <c r="AM138" s="51">
        <v>1384</v>
      </c>
      <c r="AN138" s="51">
        <v>2357</v>
      </c>
      <c r="AO138" s="51">
        <v>2917</v>
      </c>
      <c r="AP138" s="58">
        <f t="shared" ref="AP138:AP140" si="749">SUM(AK138:AO138)</f>
        <v>16453</v>
      </c>
      <c r="BB138" s="6"/>
      <c r="BC138" s="6"/>
      <c r="BD138" s="57" t="s">
        <v>27</v>
      </c>
      <c r="BE138" s="170">
        <f>'SPMW - Probs. of Failure '!O$38</f>
        <v>8.1226284491199997E-3</v>
      </c>
      <c r="BF138" s="170">
        <f>'SPMW - Probs. of Failure '!P$38</f>
        <v>1.2093728514393085E-2</v>
      </c>
      <c r="BG138" s="170">
        <f>'SPMW - Probs. of Failure '!Q$38</f>
        <v>2.1382809030780003E-2</v>
      </c>
      <c r="BH138" s="170">
        <f>'SPMW - Probs. of Failure '!R$38</f>
        <v>3.4629721070807536E-2</v>
      </c>
      <c r="BI138" s="170">
        <f>'SPMW - Probs. of Failure '!S$38</f>
        <v>8.1227669642499986E-2</v>
      </c>
      <c r="BJ138" s="174"/>
      <c r="BK138" s="6"/>
      <c r="BL138" s="57" t="s">
        <v>27</v>
      </c>
      <c r="BM138" s="192">
        <f>IFERROR($BM3*'SPMW - Average Cons. of Failure'!$Q$38,0)</f>
        <v>2753.77</v>
      </c>
      <c r="BN138" s="192">
        <f>IFERROR($BM3*'SPMW - Average Cons. of Failure'!$Q$38,0)</f>
        <v>2753.77</v>
      </c>
      <c r="BO138" s="192">
        <f>IFERROR($BM3*'SPMW - Average Cons. of Failure'!$Q$38,0)</f>
        <v>2753.77</v>
      </c>
      <c r="BP138" s="192">
        <f>IFERROR($BM3*'SPMW - Average Cons. of Failure'!$Q$38,0)</f>
        <v>2753.77</v>
      </c>
      <c r="BQ138" s="192">
        <f>IFERROR($BM3*'SPMW - Average Cons. of Failure'!$Q$38,0)</f>
        <v>2753.77</v>
      </c>
      <c r="BR138" s="174"/>
      <c r="BS138" s="6"/>
      <c r="BT138" s="57" t="s">
        <v>27</v>
      </c>
      <c r="BU138" s="23">
        <f t="shared" si="691"/>
        <v>22.36785054433318</v>
      </c>
      <c r="BV138" s="23">
        <f t="shared" si="691"/>
        <v>33.303346771080243</v>
      </c>
      <c r="BW138" s="23">
        <f t="shared" si="691"/>
        <v>58.883338024691049</v>
      </c>
      <c r="BX138" s="23">
        <f t="shared" si="691"/>
        <v>95.362286993157667</v>
      </c>
      <c r="BY138" s="23">
        <f t="shared" si="691"/>
        <v>223.68231983142718</v>
      </c>
      <c r="BZ138" s="6"/>
      <c r="CA138" s="6"/>
      <c r="CB138" s="57" t="s">
        <v>27</v>
      </c>
      <c r="CC138" s="193">
        <f t="shared" ref="CC138:CC140" si="750">IF(BU138="","",M138*BU138)</f>
        <v>0</v>
      </c>
      <c r="CD138" s="193">
        <f t="shared" si="738"/>
        <v>0</v>
      </c>
      <c r="CE138" s="193">
        <f t="shared" si="738"/>
        <v>0</v>
      </c>
      <c r="CF138" s="193">
        <f t="shared" si="738"/>
        <v>0</v>
      </c>
      <c r="CG138" s="193">
        <f t="shared" si="738"/>
        <v>0</v>
      </c>
      <c r="CH138" s="196">
        <f t="shared" si="453"/>
        <v>0</v>
      </c>
      <c r="CI138" s="66"/>
      <c r="CJ138" s="66"/>
      <c r="CK138" s="193">
        <f t="shared" si="739"/>
        <v>209005.19548624923</v>
      </c>
      <c r="CL138" s="193">
        <f t="shared" si="739"/>
        <v>75964.933984834031</v>
      </c>
      <c r="CM138" s="193">
        <f t="shared" si="739"/>
        <v>115587.99254246854</v>
      </c>
      <c r="CN138" s="193">
        <f t="shared" si="739"/>
        <v>145236.76309057913</v>
      </c>
      <c r="CO138" s="193">
        <f t="shared" si="739"/>
        <v>300181.67321377527</v>
      </c>
      <c r="CP138" s="196">
        <f t="shared" si="393"/>
        <v>845976.55831790622</v>
      </c>
      <c r="CS138" s="193">
        <f t="shared" ref="CS138:CS140" si="751">IF(BU138="","",Y138*BU138)</f>
        <v>202227.73677131627</v>
      </c>
      <c r="CT138" s="193">
        <f t="shared" si="740"/>
        <v>62310.561808691135</v>
      </c>
      <c r="CU138" s="193">
        <f t="shared" si="740"/>
        <v>123478.35983777713</v>
      </c>
      <c r="CV138" s="193">
        <f t="shared" si="740"/>
        <v>95457.649280150828</v>
      </c>
      <c r="CW138" s="193">
        <f t="shared" si="740"/>
        <v>546455.90734817658</v>
      </c>
      <c r="CX138" s="196">
        <f t="shared" si="394"/>
        <v>1029930.215046112</v>
      </c>
      <c r="CY138" s="6"/>
      <c r="CZ138" s="6"/>
      <c r="DA138" s="193">
        <f t="shared" ref="DA138:DA140" si="752">IF(BU138="","",(S138+Y138)*BU138)</f>
        <v>202227.73677131627</v>
      </c>
      <c r="DB138" s="193">
        <f t="shared" si="741"/>
        <v>62310.561808691135</v>
      </c>
      <c r="DC138" s="193">
        <f t="shared" si="741"/>
        <v>123478.35983777713</v>
      </c>
      <c r="DD138" s="193">
        <f t="shared" si="741"/>
        <v>95457.649280150828</v>
      </c>
      <c r="DE138" s="193">
        <f t="shared" si="741"/>
        <v>546455.90734817658</v>
      </c>
      <c r="DF138" s="196">
        <f t="shared" si="395"/>
        <v>1029930.215046112</v>
      </c>
      <c r="DG138" s="6"/>
      <c r="DH138" s="6"/>
      <c r="DI138" s="193">
        <f t="shared" ref="DI138:DI140" si="753">IF(BU138="","",AK138*BU138)</f>
        <v>191625.37561330234</v>
      </c>
      <c r="DJ138" s="193">
        <f t="shared" si="742"/>
        <v>40896.509834886536</v>
      </c>
      <c r="DK138" s="193">
        <f t="shared" si="742"/>
        <v>81494.539826172419</v>
      </c>
      <c r="DL138" s="193">
        <f t="shared" si="742"/>
        <v>224768.91044287261</v>
      </c>
      <c r="DM138" s="193">
        <f t="shared" si="742"/>
        <v>652481.32694827311</v>
      </c>
      <c r="DN138" s="196">
        <f t="shared" si="397"/>
        <v>1191266.6626655068</v>
      </c>
      <c r="DO138" s="6"/>
      <c r="DP138" s="6"/>
      <c r="DQ138" s="193">
        <f t="shared" ref="DQ138:DQ140" si="754">IF(BU138="","",(AE138+AK138)*BU138)</f>
        <v>191625.37561330234</v>
      </c>
      <c r="DR138" s="193">
        <f t="shared" si="743"/>
        <v>40896.509834886536</v>
      </c>
      <c r="DS138" s="193">
        <f t="shared" si="743"/>
        <v>81494.539826172419</v>
      </c>
      <c r="DT138" s="193">
        <f t="shared" si="743"/>
        <v>224768.91044287261</v>
      </c>
      <c r="DU138" s="193">
        <f t="shared" si="743"/>
        <v>652481.32694827311</v>
      </c>
      <c r="DV138" s="196">
        <f t="shared" si="396"/>
        <v>1191266.6626655068</v>
      </c>
    </row>
    <row r="139" spans="1:126" ht="25.5" customHeight="1">
      <c r="A139" s="19"/>
      <c r="B139" s="54"/>
      <c r="C139" s="55"/>
      <c r="D139" s="55"/>
      <c r="E139" s="56"/>
      <c r="F139" s="57" t="s">
        <v>29</v>
      </c>
      <c r="G139" s="51">
        <v>1604</v>
      </c>
      <c r="H139" s="51">
        <v>288</v>
      </c>
      <c r="I139" s="51">
        <v>335</v>
      </c>
      <c r="J139" s="51">
        <v>237</v>
      </c>
      <c r="K139" s="51">
        <v>137</v>
      </c>
      <c r="L139" s="58">
        <f t="shared" si="744"/>
        <v>2601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8">
        <f t="shared" si="745"/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8">
        <f t="shared" si="746"/>
        <v>0</v>
      </c>
      <c r="Y139" s="51">
        <v>1528</v>
      </c>
      <c r="Z139" s="51">
        <v>265</v>
      </c>
      <c r="AA139" s="51">
        <v>361</v>
      </c>
      <c r="AB139" s="51">
        <v>147</v>
      </c>
      <c r="AC139" s="51">
        <v>300</v>
      </c>
      <c r="AD139" s="58">
        <f t="shared" si="747"/>
        <v>2601</v>
      </c>
      <c r="AE139" s="51">
        <v>0</v>
      </c>
      <c r="AF139" s="51">
        <v>0</v>
      </c>
      <c r="AG139" s="51">
        <v>0</v>
      </c>
      <c r="AH139" s="51">
        <v>0</v>
      </c>
      <c r="AI139" s="51">
        <v>0</v>
      </c>
      <c r="AJ139" s="58">
        <f t="shared" si="748"/>
        <v>0</v>
      </c>
      <c r="AK139" s="51">
        <v>1450</v>
      </c>
      <c r="AL139" s="51">
        <v>203</v>
      </c>
      <c r="AM139" s="51">
        <v>185</v>
      </c>
      <c r="AN139" s="51">
        <v>375</v>
      </c>
      <c r="AO139" s="51">
        <v>388</v>
      </c>
      <c r="AP139" s="58">
        <f t="shared" si="749"/>
        <v>2601</v>
      </c>
      <c r="BB139" s="6"/>
      <c r="BC139" s="6"/>
      <c r="BD139" s="57" t="s">
        <v>29</v>
      </c>
      <c r="BE139" s="170">
        <f>'SPMW - Probs. of Failure '!O$38</f>
        <v>8.1226284491199997E-3</v>
      </c>
      <c r="BF139" s="170">
        <f>'SPMW - Probs. of Failure '!P$38</f>
        <v>1.2093728514393085E-2</v>
      </c>
      <c r="BG139" s="170">
        <f>'SPMW - Probs. of Failure '!Q$38</f>
        <v>2.1382809030780003E-2</v>
      </c>
      <c r="BH139" s="170">
        <f>'SPMW - Probs. of Failure '!R$38</f>
        <v>3.4629721070807536E-2</v>
      </c>
      <c r="BI139" s="170">
        <f>'SPMW - Probs. of Failure '!S$38</f>
        <v>8.1227669642499986E-2</v>
      </c>
      <c r="BJ139" s="174"/>
      <c r="BK139" s="6"/>
      <c r="BL139" s="57" t="s">
        <v>29</v>
      </c>
      <c r="BM139" s="192">
        <f>IFERROR($BM4*'SPMW - Average Cons. of Failure'!$Q$38,0)</f>
        <v>4130.6549999999997</v>
      </c>
      <c r="BN139" s="192">
        <f>IFERROR($BM4*'SPMW - Average Cons. of Failure'!$Q$38,0)</f>
        <v>4130.6549999999997</v>
      </c>
      <c r="BO139" s="192">
        <f>IFERROR($BM4*'SPMW - Average Cons. of Failure'!$Q$38,0)</f>
        <v>4130.6549999999997</v>
      </c>
      <c r="BP139" s="192">
        <f>IFERROR($BM4*'SPMW - Average Cons. of Failure'!$Q$38,0)</f>
        <v>4130.6549999999997</v>
      </c>
      <c r="BQ139" s="192">
        <f>IFERROR($BM4*'SPMW - Average Cons. of Failure'!$Q$38,0)</f>
        <v>4130.6549999999997</v>
      </c>
      <c r="BR139" s="174"/>
      <c r="BS139" s="6"/>
      <c r="BT139" s="57" t="s">
        <v>29</v>
      </c>
      <c r="BU139" s="23">
        <f t="shared" si="691"/>
        <v>33.55177581649977</v>
      </c>
      <c r="BV139" s="23">
        <f t="shared" si="691"/>
        <v>49.955020156620364</v>
      </c>
      <c r="BW139" s="23">
        <f t="shared" si="691"/>
        <v>88.325007037036571</v>
      </c>
      <c r="BX139" s="23">
        <f t="shared" si="691"/>
        <v>143.04343048973649</v>
      </c>
      <c r="BY139" s="23">
        <f t="shared" si="691"/>
        <v>335.52347974714075</v>
      </c>
      <c r="BZ139" s="6"/>
      <c r="CA139" s="6"/>
      <c r="CB139" s="57" t="s">
        <v>29</v>
      </c>
      <c r="CC139" s="193">
        <f t="shared" si="750"/>
        <v>0</v>
      </c>
      <c r="CD139" s="193">
        <f t="shared" si="738"/>
        <v>0</v>
      </c>
      <c r="CE139" s="193">
        <f t="shared" si="738"/>
        <v>0</v>
      </c>
      <c r="CF139" s="193">
        <f t="shared" si="738"/>
        <v>0</v>
      </c>
      <c r="CG139" s="193">
        <f t="shared" si="738"/>
        <v>0</v>
      </c>
      <c r="CH139" s="196">
        <f t="shared" si="453"/>
        <v>0</v>
      </c>
      <c r="CI139" s="66"/>
      <c r="CJ139" s="66"/>
      <c r="CK139" s="193">
        <f t="shared" si="739"/>
        <v>53817.048409665629</v>
      </c>
      <c r="CL139" s="193">
        <f t="shared" si="739"/>
        <v>14387.045805106665</v>
      </c>
      <c r="CM139" s="193">
        <f t="shared" si="739"/>
        <v>29588.877357407251</v>
      </c>
      <c r="CN139" s="193">
        <f t="shared" si="739"/>
        <v>33901.293026067549</v>
      </c>
      <c r="CO139" s="193">
        <f t="shared" si="739"/>
        <v>45966.716725358281</v>
      </c>
      <c r="CP139" s="196">
        <f t="shared" si="393"/>
        <v>177660.98132360537</v>
      </c>
      <c r="CS139" s="193">
        <f t="shared" si="751"/>
        <v>51267.113447611649</v>
      </c>
      <c r="CT139" s="193">
        <f t="shared" si="740"/>
        <v>13238.080341504396</v>
      </c>
      <c r="CU139" s="193">
        <f t="shared" si="740"/>
        <v>31885.327540370203</v>
      </c>
      <c r="CV139" s="193">
        <f t="shared" si="740"/>
        <v>21027.384281991264</v>
      </c>
      <c r="CW139" s="193">
        <f t="shared" si="740"/>
        <v>100657.04392414223</v>
      </c>
      <c r="CX139" s="196">
        <f t="shared" si="394"/>
        <v>218074.94953561976</v>
      </c>
      <c r="CY139" s="6"/>
      <c r="CZ139" s="6"/>
      <c r="DA139" s="193">
        <f t="shared" si="752"/>
        <v>51267.113447611649</v>
      </c>
      <c r="DB139" s="193">
        <f t="shared" si="741"/>
        <v>13238.080341504396</v>
      </c>
      <c r="DC139" s="193">
        <f t="shared" si="741"/>
        <v>31885.327540370203</v>
      </c>
      <c r="DD139" s="193">
        <f t="shared" si="741"/>
        <v>21027.384281991264</v>
      </c>
      <c r="DE139" s="193">
        <f t="shared" si="741"/>
        <v>100657.04392414223</v>
      </c>
      <c r="DF139" s="196">
        <f t="shared" si="395"/>
        <v>218074.94953561976</v>
      </c>
      <c r="DG139" s="6"/>
      <c r="DH139" s="6"/>
      <c r="DI139" s="193">
        <f t="shared" si="753"/>
        <v>48650.074933924669</v>
      </c>
      <c r="DJ139" s="193">
        <f t="shared" si="742"/>
        <v>10140.869091793935</v>
      </c>
      <c r="DK139" s="193">
        <f t="shared" si="742"/>
        <v>16340.126301851766</v>
      </c>
      <c r="DL139" s="193">
        <f t="shared" si="742"/>
        <v>53641.286433651185</v>
      </c>
      <c r="DM139" s="193">
        <f t="shared" si="742"/>
        <v>130183.11014189062</v>
      </c>
      <c r="DN139" s="196">
        <f t="shared" si="397"/>
        <v>258955.46690311219</v>
      </c>
      <c r="DO139" s="6"/>
      <c r="DP139" s="6"/>
      <c r="DQ139" s="193">
        <f t="shared" si="754"/>
        <v>48650.074933924669</v>
      </c>
      <c r="DR139" s="193">
        <f t="shared" si="743"/>
        <v>10140.869091793935</v>
      </c>
      <c r="DS139" s="193">
        <f t="shared" si="743"/>
        <v>16340.126301851766</v>
      </c>
      <c r="DT139" s="193">
        <f t="shared" si="743"/>
        <v>53641.286433651185</v>
      </c>
      <c r="DU139" s="193">
        <f t="shared" si="743"/>
        <v>130183.11014189062</v>
      </c>
      <c r="DV139" s="196">
        <f t="shared" si="396"/>
        <v>258955.46690311219</v>
      </c>
    </row>
    <row r="140" spans="1:126" ht="25.5" customHeight="1">
      <c r="A140" s="19"/>
      <c r="B140" s="54"/>
      <c r="C140" s="55"/>
      <c r="D140" s="55"/>
      <c r="E140" s="56"/>
      <c r="F140" s="57" t="s">
        <v>30</v>
      </c>
      <c r="G140" s="51">
        <v>867</v>
      </c>
      <c r="H140" s="51">
        <v>234</v>
      </c>
      <c r="I140" s="51">
        <v>165</v>
      </c>
      <c r="J140" s="51">
        <v>143</v>
      </c>
      <c r="K140" s="51">
        <v>118</v>
      </c>
      <c r="L140" s="58">
        <f t="shared" si="744"/>
        <v>1527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8">
        <f t="shared" si="745"/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8">
        <f t="shared" si="746"/>
        <v>0</v>
      </c>
      <c r="Y140" s="51">
        <v>831</v>
      </c>
      <c r="Z140" s="51">
        <v>174</v>
      </c>
      <c r="AA140" s="51">
        <v>201</v>
      </c>
      <c r="AB140" s="51">
        <v>106</v>
      </c>
      <c r="AC140" s="51">
        <v>215</v>
      </c>
      <c r="AD140" s="58">
        <f t="shared" si="747"/>
        <v>1527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8">
        <f t="shared" si="748"/>
        <v>0</v>
      </c>
      <c r="AK140" s="51">
        <v>785</v>
      </c>
      <c r="AL140" s="51">
        <v>113</v>
      </c>
      <c r="AM140" s="51">
        <v>141</v>
      </c>
      <c r="AN140" s="51">
        <v>221</v>
      </c>
      <c r="AO140" s="51">
        <v>267</v>
      </c>
      <c r="AP140" s="58">
        <f t="shared" si="749"/>
        <v>1527</v>
      </c>
      <c r="BB140" s="6"/>
      <c r="BC140" s="6"/>
      <c r="BD140" s="57" t="s">
        <v>30</v>
      </c>
      <c r="BE140" s="170">
        <f>'SPMW - Probs. of Failure '!O$38</f>
        <v>8.1226284491199997E-3</v>
      </c>
      <c r="BF140" s="170">
        <f>'SPMW - Probs. of Failure '!P$38</f>
        <v>1.2093728514393085E-2</v>
      </c>
      <c r="BG140" s="170">
        <f>'SPMW - Probs. of Failure '!Q$38</f>
        <v>2.1382809030780003E-2</v>
      </c>
      <c r="BH140" s="170">
        <f>'SPMW - Probs. of Failure '!R$38</f>
        <v>3.4629721070807536E-2</v>
      </c>
      <c r="BI140" s="170">
        <f>'SPMW - Probs. of Failure '!S$38</f>
        <v>8.1227669642499986E-2</v>
      </c>
      <c r="BJ140" s="174"/>
      <c r="BK140" s="6"/>
      <c r="BL140" s="57" t="s">
        <v>30</v>
      </c>
      <c r="BM140" s="192">
        <f>IFERROR($BM5*'SPMW - Average Cons. of Failure'!$Q$38,0)</f>
        <v>6884.4250000000002</v>
      </c>
      <c r="BN140" s="192">
        <f>IFERROR($BM5*'SPMW - Average Cons. of Failure'!$Q$38,0)</f>
        <v>6884.4250000000002</v>
      </c>
      <c r="BO140" s="192">
        <f>IFERROR($BM5*'SPMW - Average Cons. of Failure'!$Q$38,0)</f>
        <v>6884.4250000000002</v>
      </c>
      <c r="BP140" s="192">
        <f>IFERROR($BM5*'SPMW - Average Cons. of Failure'!$Q$38,0)</f>
        <v>6884.4250000000002</v>
      </c>
      <c r="BQ140" s="192">
        <f>IFERROR($BM5*'SPMW - Average Cons. of Failure'!$Q$38,0)</f>
        <v>6884.4250000000002</v>
      </c>
      <c r="BR140" s="174"/>
      <c r="BS140" s="6"/>
      <c r="BT140" s="57" t="s">
        <v>30</v>
      </c>
      <c r="BU140" s="23">
        <f t="shared" si="691"/>
        <v>55.919626360832957</v>
      </c>
      <c r="BV140" s="23">
        <f t="shared" si="691"/>
        <v>83.258366927700621</v>
      </c>
      <c r="BW140" s="23">
        <f t="shared" si="691"/>
        <v>147.20834506172761</v>
      </c>
      <c r="BX140" s="23">
        <f t="shared" si="691"/>
        <v>238.40571748289418</v>
      </c>
      <c r="BY140" s="23">
        <f t="shared" si="691"/>
        <v>559.20579957856796</v>
      </c>
      <c r="BZ140" s="6"/>
      <c r="CA140" s="6"/>
      <c r="CB140" s="57" t="s">
        <v>30</v>
      </c>
      <c r="CC140" s="193">
        <f t="shared" si="750"/>
        <v>0</v>
      </c>
      <c r="CD140" s="193">
        <f t="shared" si="738"/>
        <v>0</v>
      </c>
      <c r="CE140" s="193">
        <f t="shared" si="738"/>
        <v>0</v>
      </c>
      <c r="CF140" s="193">
        <f t="shared" si="738"/>
        <v>0</v>
      </c>
      <c r="CG140" s="193">
        <f t="shared" si="738"/>
        <v>0</v>
      </c>
      <c r="CH140" s="196">
        <f t="shared" si="453"/>
        <v>0</v>
      </c>
      <c r="CI140" s="66"/>
      <c r="CJ140" s="66"/>
      <c r="CK140" s="193">
        <f t="shared" si="739"/>
        <v>48482.316054842173</v>
      </c>
      <c r="CL140" s="193">
        <f t="shared" si="739"/>
        <v>19482.457861081944</v>
      </c>
      <c r="CM140" s="193">
        <f t="shared" si="739"/>
        <v>24289.376935185057</v>
      </c>
      <c r="CN140" s="193">
        <f t="shared" si="739"/>
        <v>34092.01760005387</v>
      </c>
      <c r="CO140" s="193">
        <f t="shared" si="739"/>
        <v>65986.284350271017</v>
      </c>
      <c r="CP140" s="196">
        <f t="shared" si="393"/>
        <v>192332.45280143406</v>
      </c>
      <c r="CS140" s="193">
        <f t="shared" si="751"/>
        <v>46469.209505852188</v>
      </c>
      <c r="CT140" s="193">
        <f t="shared" si="740"/>
        <v>14486.955845419909</v>
      </c>
      <c r="CU140" s="193">
        <f t="shared" si="740"/>
        <v>29588.877357407251</v>
      </c>
      <c r="CV140" s="193">
        <f t="shared" si="740"/>
        <v>25271.006053186782</v>
      </c>
      <c r="CW140" s="193">
        <f t="shared" si="740"/>
        <v>120229.24690939211</v>
      </c>
      <c r="CX140" s="196">
        <f t="shared" si="394"/>
        <v>236045.29567125824</v>
      </c>
      <c r="CY140" s="6"/>
      <c r="CZ140" s="6"/>
      <c r="DA140" s="193">
        <f t="shared" si="752"/>
        <v>46469.209505852188</v>
      </c>
      <c r="DB140" s="193">
        <f t="shared" si="741"/>
        <v>14486.955845419909</v>
      </c>
      <c r="DC140" s="193">
        <f t="shared" si="741"/>
        <v>29588.877357407251</v>
      </c>
      <c r="DD140" s="193">
        <f t="shared" si="741"/>
        <v>25271.006053186782</v>
      </c>
      <c r="DE140" s="193">
        <f t="shared" si="741"/>
        <v>120229.24690939211</v>
      </c>
      <c r="DF140" s="196">
        <f t="shared" si="395"/>
        <v>236045.29567125824</v>
      </c>
      <c r="DG140" s="6"/>
      <c r="DH140" s="6"/>
      <c r="DI140" s="193">
        <f t="shared" si="753"/>
        <v>43896.90669325387</v>
      </c>
      <c r="DJ140" s="193">
        <f t="shared" si="742"/>
        <v>9408.1954628301701</v>
      </c>
      <c r="DK140" s="193">
        <f t="shared" si="742"/>
        <v>20756.376653703592</v>
      </c>
      <c r="DL140" s="193">
        <f t="shared" si="742"/>
        <v>52687.663563719616</v>
      </c>
      <c r="DM140" s="193">
        <f t="shared" si="742"/>
        <v>149307.94848747764</v>
      </c>
      <c r="DN140" s="196">
        <f t="shared" si="397"/>
        <v>276057.09086098487</v>
      </c>
      <c r="DO140" s="6"/>
      <c r="DP140" s="6"/>
      <c r="DQ140" s="193">
        <f t="shared" si="754"/>
        <v>43896.90669325387</v>
      </c>
      <c r="DR140" s="193">
        <f t="shared" si="743"/>
        <v>9408.1954628301701</v>
      </c>
      <c r="DS140" s="193">
        <f t="shared" si="743"/>
        <v>20756.376653703592</v>
      </c>
      <c r="DT140" s="193">
        <f t="shared" si="743"/>
        <v>52687.663563719616</v>
      </c>
      <c r="DU140" s="193">
        <f t="shared" si="743"/>
        <v>149307.94848747764</v>
      </c>
      <c r="DV140" s="196">
        <f t="shared" si="396"/>
        <v>276057.09086098487</v>
      </c>
    </row>
    <row r="141" spans="1:126" ht="25.5" customHeight="1" thickBot="1">
      <c r="A141" s="19"/>
      <c r="B141" s="59"/>
      <c r="C141" s="60" t="s">
        <v>26</v>
      </c>
      <c r="D141" s="60">
        <v>20581</v>
      </c>
      <c r="E141" s="61">
        <v>20640</v>
      </c>
      <c r="F141" s="62"/>
      <c r="G141" s="63">
        <f>SUM(G137:G140)</f>
        <v>11815</v>
      </c>
      <c r="H141" s="64">
        <f t="shared" ref="H141:K141" si="755">SUM(H137:H140)</f>
        <v>2803</v>
      </c>
      <c r="I141" s="64">
        <f t="shared" si="755"/>
        <v>2463</v>
      </c>
      <c r="J141" s="64">
        <f t="shared" si="755"/>
        <v>1903</v>
      </c>
      <c r="K141" s="64">
        <f t="shared" si="755"/>
        <v>1597</v>
      </c>
      <c r="L141" s="65"/>
      <c r="M141" s="63">
        <f>SUM(M137:M140)</f>
        <v>0</v>
      </c>
      <c r="N141" s="64">
        <f t="shared" ref="N141:Q141" si="756">SUM(N137:N140)</f>
        <v>0</v>
      </c>
      <c r="O141" s="64">
        <f t="shared" si="756"/>
        <v>0</v>
      </c>
      <c r="P141" s="64">
        <f t="shared" si="756"/>
        <v>0</v>
      </c>
      <c r="Q141" s="64">
        <f t="shared" si="756"/>
        <v>0</v>
      </c>
      <c r="R141" s="65"/>
      <c r="S141" s="63">
        <f>SUM(S137:S140)</f>
        <v>0</v>
      </c>
      <c r="T141" s="64">
        <f t="shared" ref="T141:W141" si="757">SUM(T137:T140)</f>
        <v>0</v>
      </c>
      <c r="U141" s="64">
        <f t="shared" si="757"/>
        <v>0</v>
      </c>
      <c r="V141" s="64">
        <f t="shared" si="757"/>
        <v>0</v>
      </c>
      <c r="W141" s="64">
        <f t="shared" si="757"/>
        <v>0</v>
      </c>
      <c r="X141" s="65"/>
      <c r="Y141" s="63">
        <f>SUM(Y137:Y140)</f>
        <v>11400</v>
      </c>
      <c r="Z141" s="64">
        <f t="shared" ref="Z141:AC141" si="758">SUM(Z137:Z140)</f>
        <v>2310</v>
      </c>
      <c r="AA141" s="64">
        <f t="shared" si="758"/>
        <v>2659</v>
      </c>
      <c r="AB141" s="64">
        <f t="shared" si="758"/>
        <v>1254</v>
      </c>
      <c r="AC141" s="64">
        <f t="shared" si="758"/>
        <v>2958</v>
      </c>
      <c r="AD141" s="65"/>
      <c r="AE141" s="63">
        <f>SUM(AE137:AE140)</f>
        <v>0</v>
      </c>
      <c r="AF141" s="64">
        <f t="shared" ref="AF141:AI141" si="759">SUM(AF137:AF140)</f>
        <v>0</v>
      </c>
      <c r="AG141" s="64">
        <f t="shared" si="759"/>
        <v>0</v>
      </c>
      <c r="AH141" s="64">
        <f t="shared" si="759"/>
        <v>0</v>
      </c>
      <c r="AI141" s="64">
        <f t="shared" si="759"/>
        <v>0</v>
      </c>
      <c r="AJ141" s="65"/>
      <c r="AK141" s="63">
        <f>SUM(AK137:AK140)</f>
        <v>10802</v>
      </c>
      <c r="AL141" s="64">
        <f t="shared" ref="AL141:AO141" si="760">SUM(AL137:AL140)</f>
        <v>1544</v>
      </c>
      <c r="AM141" s="64">
        <f t="shared" si="760"/>
        <v>1710</v>
      </c>
      <c r="AN141" s="64">
        <f t="shared" si="760"/>
        <v>2953</v>
      </c>
      <c r="AO141" s="64">
        <f t="shared" si="760"/>
        <v>3572</v>
      </c>
      <c r="AP141" s="65"/>
      <c r="BB141" s="6"/>
      <c r="BC141" s="6"/>
      <c r="BD141" s="62"/>
      <c r="BE141" s="171"/>
      <c r="BF141" s="172"/>
      <c r="BG141" s="172"/>
      <c r="BH141" s="172"/>
      <c r="BI141" s="172"/>
      <c r="BJ141" s="65"/>
      <c r="BK141" s="6"/>
      <c r="BL141" s="62"/>
      <c r="BM141" s="171"/>
      <c r="BN141" s="172"/>
      <c r="BO141" s="172"/>
      <c r="BP141" s="172"/>
      <c r="BQ141" s="172"/>
      <c r="BR141" s="65"/>
      <c r="BS141" s="6"/>
      <c r="BT141" s="62"/>
      <c r="BU141" s="23" t="str">
        <f t="shared" si="691"/>
        <v/>
      </c>
      <c r="BV141" s="23" t="str">
        <f t="shared" si="691"/>
        <v/>
      </c>
      <c r="BW141" s="23" t="str">
        <f t="shared" si="691"/>
        <v/>
      </c>
      <c r="BX141" s="23" t="str">
        <f t="shared" si="691"/>
        <v/>
      </c>
      <c r="BY141" s="23" t="str">
        <f t="shared" si="691"/>
        <v/>
      </c>
      <c r="BZ141" s="6"/>
      <c r="CA141" s="6"/>
      <c r="CB141" s="62"/>
      <c r="CC141" s="195">
        <f>SUM(CC137:CC140)</f>
        <v>0</v>
      </c>
      <c r="CD141" s="195">
        <f t="shared" ref="CD141:CG141" si="761">SUM(CD137:CD140)</f>
        <v>0</v>
      </c>
      <c r="CE141" s="195">
        <f t="shared" si="761"/>
        <v>0</v>
      </c>
      <c r="CF141" s="195">
        <f t="shared" si="761"/>
        <v>0</v>
      </c>
      <c r="CG141" s="195">
        <f t="shared" si="761"/>
        <v>0</v>
      </c>
      <c r="CH141" s="196">
        <f t="shared" si="453"/>
        <v>0</v>
      </c>
      <c r="CI141" s="66"/>
      <c r="CJ141" s="66"/>
      <c r="CK141" s="195">
        <f>SUM(CK137:CK140)</f>
        <v>311304.55995075707</v>
      </c>
      <c r="CL141" s="195">
        <f t="shared" ref="CL141:CO141" si="762">SUM(CL137:CL140)</f>
        <v>109834.43765102264</v>
      </c>
      <c r="CM141" s="195">
        <f t="shared" si="762"/>
        <v>169466.24683506083</v>
      </c>
      <c r="CN141" s="195">
        <f t="shared" si="762"/>
        <v>213230.07371670054</v>
      </c>
      <c r="CO141" s="195">
        <f t="shared" si="762"/>
        <v>412134.67428940453</v>
      </c>
      <c r="CP141" s="196">
        <f t="shared" ref="CP141:CP204" si="763">SUM(CK141:CO141)</f>
        <v>1215969.9924429455</v>
      </c>
      <c r="CS141" s="195">
        <f>SUM(CS137:CS140)</f>
        <v>299964.05972478009</v>
      </c>
      <c r="CT141" s="195">
        <f t="shared" ref="CT141:CW141" si="764">SUM(CT137:CT140)</f>
        <v>90035.597995615448</v>
      </c>
      <c r="CU141" s="195">
        <f t="shared" si="764"/>
        <v>184952.56473555457</v>
      </c>
      <c r="CV141" s="195">
        <f t="shared" si="764"/>
        <v>141756.03961532889</v>
      </c>
      <c r="CW141" s="195">
        <f t="shared" si="764"/>
        <v>767342.1981817109</v>
      </c>
      <c r="CX141" s="196">
        <f t="shared" ref="CX141:CX204" si="765">SUM(CS141:CW141)</f>
        <v>1484050.46025299</v>
      </c>
      <c r="CY141" s="6"/>
      <c r="CZ141" s="6"/>
      <c r="DA141" s="195">
        <f>SUM(DA137:DA140)</f>
        <v>299964.05972478009</v>
      </c>
      <c r="DB141" s="195">
        <f t="shared" ref="DB141:DE141" si="766">SUM(DB137:DB140)</f>
        <v>90035.597995615448</v>
      </c>
      <c r="DC141" s="195">
        <f t="shared" si="766"/>
        <v>184952.56473555457</v>
      </c>
      <c r="DD141" s="195">
        <f t="shared" si="766"/>
        <v>141756.03961532889</v>
      </c>
      <c r="DE141" s="195">
        <f t="shared" si="766"/>
        <v>767342.1981817109</v>
      </c>
      <c r="DF141" s="196">
        <f t="shared" ref="DF141:DF204" si="767">SUM(DA141:DE141)</f>
        <v>1484050.46025299</v>
      </c>
      <c r="DG141" s="6"/>
      <c r="DH141" s="6"/>
      <c r="DI141" s="195">
        <f>SUM(DI137:DI140)</f>
        <v>284172.35724048084</v>
      </c>
      <c r="DJ141" s="195">
        <f t="shared" ref="DJ141:DM141" si="768">SUM(DJ137:DJ140)</f>
        <v>60445.574389510635</v>
      </c>
      <c r="DK141" s="195">
        <f t="shared" si="768"/>
        <v>118591.04278172777</v>
      </c>
      <c r="DL141" s="195">
        <f t="shared" si="768"/>
        <v>331097.86044024338</v>
      </c>
      <c r="DM141" s="195">
        <f t="shared" si="768"/>
        <v>931972.38557764131</v>
      </c>
      <c r="DN141" s="196">
        <f t="shared" si="397"/>
        <v>1726279.2204296039</v>
      </c>
      <c r="DO141" s="6"/>
      <c r="DP141" s="6"/>
      <c r="DQ141" s="195">
        <f>SUM(DQ137:DQ140)</f>
        <v>284172.35724048084</v>
      </c>
      <c r="DR141" s="195">
        <f t="shared" ref="DR141:DU141" si="769">SUM(DR137:DR140)</f>
        <v>60445.574389510635</v>
      </c>
      <c r="DS141" s="195">
        <f t="shared" si="769"/>
        <v>118591.04278172777</v>
      </c>
      <c r="DT141" s="195">
        <f t="shared" si="769"/>
        <v>331097.86044024338</v>
      </c>
      <c r="DU141" s="195">
        <f t="shared" si="769"/>
        <v>931972.38557764131</v>
      </c>
      <c r="DV141" s="196">
        <f t="shared" ref="DV141:DV204" si="770">SUM(DQ141:DU141)</f>
        <v>1726279.2204296039</v>
      </c>
    </row>
    <row r="142" spans="1:126" ht="25.5" customHeight="1">
      <c r="A142" s="19"/>
      <c r="B142" s="68" t="s">
        <v>81</v>
      </c>
      <c r="C142" s="48"/>
      <c r="D142" s="48"/>
      <c r="E142" s="49"/>
      <c r="F142" s="50" t="s">
        <v>25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2">
        <f>SUM(G142:K142)</f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2">
        <f>SUM(M142:Q142)</f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2">
        <f>SUM(S142:W142)</f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2">
        <f>SUM(Y142:AC142)</f>
        <v>0</v>
      </c>
      <c r="AE142" s="53">
        <v>0</v>
      </c>
      <c r="AF142" s="53">
        <v>0</v>
      </c>
      <c r="AG142" s="53">
        <v>0</v>
      </c>
      <c r="AH142" s="53">
        <v>0</v>
      </c>
      <c r="AI142" s="53">
        <v>0</v>
      </c>
      <c r="AJ142" s="52">
        <f>SUM(AE142:AI142)</f>
        <v>0</v>
      </c>
      <c r="AK142" s="53">
        <v>0</v>
      </c>
      <c r="AL142" s="53">
        <v>0</v>
      </c>
      <c r="AM142" s="53">
        <v>0</v>
      </c>
      <c r="AN142" s="53">
        <v>0</v>
      </c>
      <c r="AO142" s="53">
        <v>0</v>
      </c>
      <c r="AP142" s="52">
        <f>SUM(AK142:AO142)</f>
        <v>0</v>
      </c>
      <c r="BB142" s="6"/>
      <c r="BC142" s="6"/>
      <c r="BD142" s="50" t="s">
        <v>25</v>
      </c>
      <c r="BE142" s="170">
        <f>'SPMW - Probs. of Failure '!O$39</f>
        <v>0</v>
      </c>
      <c r="BF142" s="170">
        <f>'SPMW - Probs. of Failure '!P$39</f>
        <v>0</v>
      </c>
      <c r="BG142" s="170">
        <f>'SPMW - Probs. of Failure '!Q$39</f>
        <v>0</v>
      </c>
      <c r="BH142" s="170">
        <f>'SPMW - Probs. of Failure '!R$39</f>
        <v>0</v>
      </c>
      <c r="BI142" s="170">
        <f>'SPMW - Probs. of Failure '!S$39</f>
        <v>0</v>
      </c>
      <c r="BJ142" s="173"/>
      <c r="BK142" s="6"/>
      <c r="BL142" s="50" t="s">
        <v>25</v>
      </c>
      <c r="BM142" s="192">
        <f>IFERROR($BM2*'SPMW - Average Cons. of Failure'!$Q$39,0)</f>
        <v>0</v>
      </c>
      <c r="BN142" s="192">
        <f>IFERROR($BM2*'SPMW - Average Cons. of Failure'!$Q$39,0)</f>
        <v>0</v>
      </c>
      <c r="BO142" s="192">
        <f>IFERROR($BM2*'SPMW - Average Cons. of Failure'!$Q$39,0)</f>
        <v>0</v>
      </c>
      <c r="BP142" s="192">
        <f>IFERROR($BM2*'SPMW - Average Cons. of Failure'!$Q$39,0)</f>
        <v>0</v>
      </c>
      <c r="BQ142" s="192">
        <f>IFERROR($BM2*'SPMW - Average Cons. of Failure'!$Q$39,0)</f>
        <v>0</v>
      </c>
      <c r="BR142" s="173"/>
      <c r="BS142" s="6"/>
      <c r="BT142" s="50" t="s">
        <v>25</v>
      </c>
      <c r="BU142" s="23" t="str">
        <f t="shared" si="691"/>
        <v/>
      </c>
      <c r="BV142" s="23" t="str">
        <f t="shared" si="691"/>
        <v/>
      </c>
      <c r="BW142" s="23" t="str">
        <f t="shared" si="691"/>
        <v/>
      </c>
      <c r="BX142" s="23" t="str">
        <f t="shared" si="691"/>
        <v/>
      </c>
      <c r="BY142" s="23" t="str">
        <f t="shared" si="691"/>
        <v/>
      </c>
      <c r="BZ142" s="6"/>
      <c r="CA142" s="6"/>
      <c r="CB142" s="50" t="s">
        <v>25</v>
      </c>
      <c r="CC142" s="193" t="str">
        <f>IF(BU142="","",M142*BU142)</f>
        <v/>
      </c>
      <c r="CD142" s="193" t="str">
        <f t="shared" ref="CD142:CG145" si="771">IF(BV142="","",N142*BV142)</f>
        <v/>
      </c>
      <c r="CE142" s="193" t="str">
        <f t="shared" si="771"/>
        <v/>
      </c>
      <c r="CF142" s="193" t="str">
        <f t="shared" si="771"/>
        <v/>
      </c>
      <c r="CG142" s="193" t="str">
        <f t="shared" si="771"/>
        <v/>
      </c>
      <c r="CH142" s="196">
        <f t="shared" si="453"/>
        <v>0</v>
      </c>
      <c r="CI142" s="66"/>
      <c r="CJ142" s="66"/>
      <c r="CK142" s="193" t="str">
        <f t="shared" ref="CK142:CO145" si="772">IF(BU142="","",G142*BU142)</f>
        <v/>
      </c>
      <c r="CL142" s="193" t="str">
        <f t="shared" si="772"/>
        <v/>
      </c>
      <c r="CM142" s="193" t="str">
        <f t="shared" si="772"/>
        <v/>
      </c>
      <c r="CN142" s="193" t="str">
        <f t="shared" si="772"/>
        <v/>
      </c>
      <c r="CO142" s="193" t="str">
        <f t="shared" si="772"/>
        <v/>
      </c>
      <c r="CP142" s="196">
        <f t="shared" si="763"/>
        <v>0</v>
      </c>
      <c r="CS142" s="193" t="str">
        <f>IF(BU142="","",Y142*BU142)</f>
        <v/>
      </c>
      <c r="CT142" s="193" t="str">
        <f t="shared" ref="CT142:CW145" si="773">IF(BV142="","",Z142*BV142)</f>
        <v/>
      </c>
      <c r="CU142" s="193" t="str">
        <f t="shared" si="773"/>
        <v/>
      </c>
      <c r="CV142" s="193" t="str">
        <f t="shared" si="773"/>
        <v/>
      </c>
      <c r="CW142" s="193" t="str">
        <f t="shared" si="773"/>
        <v/>
      </c>
      <c r="CX142" s="196">
        <f t="shared" si="765"/>
        <v>0</v>
      </c>
      <c r="CY142" s="6"/>
      <c r="CZ142" s="6"/>
      <c r="DA142" s="193" t="str">
        <f>IF(BU142="","",(S142+Y142)*BU142)</f>
        <v/>
      </c>
      <c r="DB142" s="193" t="str">
        <f t="shared" ref="DB142:DE145" si="774">IF(BV142="","",(T142+Z142)*BV142)</f>
        <v/>
      </c>
      <c r="DC142" s="193" t="str">
        <f t="shared" si="774"/>
        <v/>
      </c>
      <c r="DD142" s="193" t="str">
        <f t="shared" si="774"/>
        <v/>
      </c>
      <c r="DE142" s="193" t="str">
        <f t="shared" si="774"/>
        <v/>
      </c>
      <c r="DF142" s="196">
        <f t="shared" si="767"/>
        <v>0</v>
      </c>
      <c r="DG142" s="6"/>
      <c r="DH142" s="6"/>
      <c r="DI142" s="193" t="str">
        <f>IF(BU142="","",AK142*BU142)</f>
        <v/>
      </c>
      <c r="DJ142" s="193" t="str">
        <f t="shared" ref="DJ142:DM145" si="775">IF(BV142="","",AL142*BV142)</f>
        <v/>
      </c>
      <c r="DK142" s="193" t="str">
        <f t="shared" si="775"/>
        <v/>
      </c>
      <c r="DL142" s="193" t="str">
        <f t="shared" si="775"/>
        <v/>
      </c>
      <c r="DM142" s="193" t="str">
        <f t="shared" si="775"/>
        <v/>
      </c>
      <c r="DN142" s="196">
        <f t="shared" ref="DN142:DN205" si="776">SUM(DI142:DM142)</f>
        <v>0</v>
      </c>
      <c r="DO142" s="6"/>
      <c r="DP142" s="6"/>
      <c r="DQ142" s="193" t="str">
        <f>IF(BU142="","",(AE142+AK142)*BU142)</f>
        <v/>
      </c>
      <c r="DR142" s="193" t="str">
        <f t="shared" ref="DR142:DU145" si="777">IF(BV142="","",(AF142+AL142)*BV142)</f>
        <v/>
      </c>
      <c r="DS142" s="193" t="str">
        <f t="shared" si="777"/>
        <v/>
      </c>
      <c r="DT142" s="193" t="str">
        <f t="shared" si="777"/>
        <v/>
      </c>
      <c r="DU142" s="193" t="str">
        <f t="shared" si="777"/>
        <v/>
      </c>
      <c r="DV142" s="196">
        <f t="shared" si="770"/>
        <v>0</v>
      </c>
    </row>
    <row r="143" spans="1:126" ht="25.5" customHeight="1">
      <c r="A143" s="19"/>
      <c r="B143" s="54"/>
      <c r="C143" s="55"/>
      <c r="D143" s="55"/>
      <c r="E143" s="56"/>
      <c r="F143" s="57" t="s">
        <v>27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8">
        <f t="shared" ref="L143:L145" si="778">SUM(G143:K143)</f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8">
        <f t="shared" ref="R143:R145" si="779">SUM(M143:Q143)</f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8">
        <f t="shared" ref="X143:X145" si="780">SUM(S143:W143)</f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8">
        <f t="shared" ref="AD143:AD145" si="781">SUM(Y143:AC143)</f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8">
        <f t="shared" ref="AJ143:AJ145" si="782">SUM(AE143:AI143)</f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8">
        <f t="shared" ref="AP143:AP145" si="783">SUM(AK143:AO143)</f>
        <v>0</v>
      </c>
      <c r="AR143" s="86"/>
      <c r="BB143" s="6"/>
      <c r="BC143" s="6"/>
      <c r="BD143" s="57" t="s">
        <v>27</v>
      </c>
      <c r="BE143" s="170">
        <f>'SPMW - Probs. of Failure '!O$39</f>
        <v>0</v>
      </c>
      <c r="BF143" s="170">
        <f>'SPMW - Probs. of Failure '!P$39</f>
        <v>0</v>
      </c>
      <c r="BG143" s="170">
        <f>'SPMW - Probs. of Failure '!Q$39</f>
        <v>0</v>
      </c>
      <c r="BH143" s="170">
        <f>'SPMW - Probs. of Failure '!R$39</f>
        <v>0</v>
      </c>
      <c r="BI143" s="170">
        <f>'SPMW - Probs. of Failure '!S$39</f>
        <v>0</v>
      </c>
      <c r="BJ143" s="174"/>
      <c r="BK143" s="6"/>
      <c r="BL143" s="57" t="s">
        <v>27</v>
      </c>
      <c r="BM143" s="192">
        <f>IFERROR($BM3*'SPMW - Average Cons. of Failure'!$Q$39,0)</f>
        <v>0</v>
      </c>
      <c r="BN143" s="192">
        <f>IFERROR($BM3*'SPMW - Average Cons. of Failure'!$Q$39,0)</f>
        <v>0</v>
      </c>
      <c r="BO143" s="192">
        <f>IFERROR($BM3*'SPMW - Average Cons. of Failure'!$Q$39,0)</f>
        <v>0</v>
      </c>
      <c r="BP143" s="192">
        <f>IFERROR($BM3*'SPMW - Average Cons. of Failure'!$Q$39,0)</f>
        <v>0</v>
      </c>
      <c r="BQ143" s="192">
        <f>IFERROR($BM3*'SPMW - Average Cons. of Failure'!$Q$39,0)</f>
        <v>0</v>
      </c>
      <c r="BR143" s="174"/>
      <c r="BS143" s="6"/>
      <c r="BT143" s="57" t="s">
        <v>27</v>
      </c>
      <c r="BU143" s="23" t="str">
        <f t="shared" si="691"/>
        <v/>
      </c>
      <c r="BV143" s="23" t="str">
        <f t="shared" si="691"/>
        <v/>
      </c>
      <c r="BW143" s="23" t="str">
        <f t="shared" si="691"/>
        <v/>
      </c>
      <c r="BX143" s="23" t="str">
        <f t="shared" si="691"/>
        <v/>
      </c>
      <c r="BY143" s="23" t="str">
        <f t="shared" si="691"/>
        <v/>
      </c>
      <c r="BZ143" s="6"/>
      <c r="CA143" s="6"/>
      <c r="CB143" s="57" t="s">
        <v>27</v>
      </c>
      <c r="CC143" s="193" t="str">
        <f t="shared" ref="CC143:CC145" si="784">IF(BU143="","",M143*BU143)</f>
        <v/>
      </c>
      <c r="CD143" s="193" t="str">
        <f t="shared" si="771"/>
        <v/>
      </c>
      <c r="CE143" s="193" t="str">
        <f t="shared" si="771"/>
        <v/>
      </c>
      <c r="CF143" s="193" t="str">
        <f t="shared" si="771"/>
        <v/>
      </c>
      <c r="CG143" s="193" t="str">
        <f t="shared" si="771"/>
        <v/>
      </c>
      <c r="CH143" s="196">
        <f t="shared" si="453"/>
        <v>0</v>
      </c>
      <c r="CI143" s="66"/>
      <c r="CJ143" s="66"/>
      <c r="CK143" s="193" t="str">
        <f t="shared" si="772"/>
        <v/>
      </c>
      <c r="CL143" s="193" t="str">
        <f t="shared" si="772"/>
        <v/>
      </c>
      <c r="CM143" s="193" t="str">
        <f t="shared" si="772"/>
        <v/>
      </c>
      <c r="CN143" s="193" t="str">
        <f t="shared" si="772"/>
        <v/>
      </c>
      <c r="CO143" s="193" t="str">
        <f t="shared" si="772"/>
        <v/>
      </c>
      <c r="CP143" s="196">
        <f t="shared" si="763"/>
        <v>0</v>
      </c>
      <c r="CS143" s="193" t="str">
        <f t="shared" ref="CS143:CS145" si="785">IF(BU143="","",Y143*BU143)</f>
        <v/>
      </c>
      <c r="CT143" s="193" t="str">
        <f t="shared" si="773"/>
        <v/>
      </c>
      <c r="CU143" s="193" t="str">
        <f t="shared" si="773"/>
        <v/>
      </c>
      <c r="CV143" s="193" t="str">
        <f t="shared" si="773"/>
        <v/>
      </c>
      <c r="CW143" s="193" t="str">
        <f t="shared" si="773"/>
        <v/>
      </c>
      <c r="CX143" s="196">
        <f t="shared" si="765"/>
        <v>0</v>
      </c>
      <c r="CY143" s="6"/>
      <c r="CZ143" s="6"/>
      <c r="DA143" s="193" t="str">
        <f t="shared" ref="DA143:DA145" si="786">IF(BU143="","",(S143+Y143)*BU143)</f>
        <v/>
      </c>
      <c r="DB143" s="193" t="str">
        <f t="shared" si="774"/>
        <v/>
      </c>
      <c r="DC143" s="193" t="str">
        <f t="shared" si="774"/>
        <v/>
      </c>
      <c r="DD143" s="193" t="str">
        <f t="shared" si="774"/>
        <v/>
      </c>
      <c r="DE143" s="193" t="str">
        <f t="shared" si="774"/>
        <v/>
      </c>
      <c r="DF143" s="196">
        <f t="shared" si="767"/>
        <v>0</v>
      </c>
      <c r="DG143" s="6"/>
      <c r="DH143" s="6"/>
      <c r="DI143" s="193" t="str">
        <f t="shared" ref="DI143:DI145" si="787">IF(BU143="","",AK143*BU143)</f>
        <v/>
      </c>
      <c r="DJ143" s="193" t="str">
        <f t="shared" si="775"/>
        <v/>
      </c>
      <c r="DK143" s="193" t="str">
        <f t="shared" si="775"/>
        <v/>
      </c>
      <c r="DL143" s="193" t="str">
        <f t="shared" si="775"/>
        <v/>
      </c>
      <c r="DM143" s="193" t="str">
        <f t="shared" si="775"/>
        <v/>
      </c>
      <c r="DN143" s="196">
        <f t="shared" si="776"/>
        <v>0</v>
      </c>
      <c r="DO143" s="6"/>
      <c r="DP143" s="6"/>
      <c r="DQ143" s="193" t="str">
        <f t="shared" ref="DQ143:DQ145" si="788">IF(BU143="","",(AE143+AK143)*BU143)</f>
        <v/>
      </c>
      <c r="DR143" s="193" t="str">
        <f t="shared" si="777"/>
        <v/>
      </c>
      <c r="DS143" s="193" t="str">
        <f t="shared" si="777"/>
        <v/>
      </c>
      <c r="DT143" s="193" t="str">
        <f t="shared" si="777"/>
        <v/>
      </c>
      <c r="DU143" s="193" t="str">
        <f t="shared" si="777"/>
        <v/>
      </c>
      <c r="DV143" s="196">
        <f t="shared" si="770"/>
        <v>0</v>
      </c>
    </row>
    <row r="144" spans="1:126" ht="25.5" customHeight="1">
      <c r="A144" s="19"/>
      <c r="B144" s="54"/>
      <c r="C144" s="55"/>
      <c r="D144" s="55"/>
      <c r="E144" s="56"/>
      <c r="F144" s="57" t="s">
        <v>29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8">
        <f t="shared" si="778"/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8">
        <f t="shared" si="779"/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8">
        <f t="shared" si="780"/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8">
        <f t="shared" si="781"/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8">
        <f t="shared" si="782"/>
        <v>0</v>
      </c>
      <c r="AK144" s="51">
        <v>0</v>
      </c>
      <c r="AL144" s="51">
        <v>0</v>
      </c>
      <c r="AM144" s="51">
        <v>0</v>
      </c>
      <c r="AN144" s="51">
        <v>0</v>
      </c>
      <c r="AO144" s="51">
        <v>0</v>
      </c>
      <c r="AP144" s="58">
        <f t="shared" si="783"/>
        <v>0</v>
      </c>
      <c r="BB144" s="6"/>
      <c r="BC144" s="6"/>
      <c r="BD144" s="57" t="s">
        <v>29</v>
      </c>
      <c r="BE144" s="170">
        <f>'SPMW - Probs. of Failure '!O$39</f>
        <v>0</v>
      </c>
      <c r="BF144" s="170">
        <f>'SPMW - Probs. of Failure '!P$39</f>
        <v>0</v>
      </c>
      <c r="BG144" s="170">
        <f>'SPMW - Probs. of Failure '!Q$39</f>
        <v>0</v>
      </c>
      <c r="BH144" s="170">
        <f>'SPMW - Probs. of Failure '!R$39</f>
        <v>0</v>
      </c>
      <c r="BI144" s="170">
        <f>'SPMW - Probs. of Failure '!S$39</f>
        <v>0</v>
      </c>
      <c r="BJ144" s="174"/>
      <c r="BK144" s="6"/>
      <c r="BL144" s="57" t="s">
        <v>29</v>
      </c>
      <c r="BM144" s="192">
        <f>IFERROR($BM4*'SPMW - Average Cons. of Failure'!$Q$39,0)</f>
        <v>0</v>
      </c>
      <c r="BN144" s="192">
        <f>IFERROR($BM4*'SPMW - Average Cons. of Failure'!$Q$39,0)</f>
        <v>0</v>
      </c>
      <c r="BO144" s="192">
        <f>IFERROR($BM4*'SPMW - Average Cons. of Failure'!$Q$39,0)</f>
        <v>0</v>
      </c>
      <c r="BP144" s="192">
        <f>IFERROR($BM4*'SPMW - Average Cons. of Failure'!$Q$39,0)</f>
        <v>0</v>
      </c>
      <c r="BQ144" s="192">
        <f>IFERROR($BM4*'SPMW - Average Cons. of Failure'!$Q$39,0)</f>
        <v>0</v>
      </c>
      <c r="BR144" s="174"/>
      <c r="BS144" s="6"/>
      <c r="BT144" s="57" t="s">
        <v>29</v>
      </c>
      <c r="BU144" s="23" t="str">
        <f t="shared" si="691"/>
        <v/>
      </c>
      <c r="BV144" s="23" t="str">
        <f t="shared" si="691"/>
        <v/>
      </c>
      <c r="BW144" s="23" t="str">
        <f t="shared" si="691"/>
        <v/>
      </c>
      <c r="BX144" s="23" t="str">
        <f t="shared" si="691"/>
        <v/>
      </c>
      <c r="BY144" s="23" t="str">
        <f t="shared" si="691"/>
        <v/>
      </c>
      <c r="BZ144" s="6"/>
      <c r="CA144" s="6"/>
      <c r="CB144" s="57" t="s">
        <v>29</v>
      </c>
      <c r="CC144" s="193" t="str">
        <f t="shared" si="784"/>
        <v/>
      </c>
      <c r="CD144" s="193" t="str">
        <f t="shared" si="771"/>
        <v/>
      </c>
      <c r="CE144" s="193" t="str">
        <f t="shared" si="771"/>
        <v/>
      </c>
      <c r="CF144" s="193" t="str">
        <f t="shared" si="771"/>
        <v/>
      </c>
      <c r="CG144" s="193" t="str">
        <f t="shared" si="771"/>
        <v/>
      </c>
      <c r="CH144" s="196">
        <f t="shared" si="453"/>
        <v>0</v>
      </c>
      <c r="CI144" s="66"/>
      <c r="CJ144" s="66"/>
      <c r="CK144" s="193" t="str">
        <f t="shared" si="772"/>
        <v/>
      </c>
      <c r="CL144" s="193" t="str">
        <f t="shared" si="772"/>
        <v/>
      </c>
      <c r="CM144" s="193" t="str">
        <f t="shared" si="772"/>
        <v/>
      </c>
      <c r="CN144" s="193" t="str">
        <f t="shared" si="772"/>
        <v/>
      </c>
      <c r="CO144" s="193" t="str">
        <f t="shared" si="772"/>
        <v/>
      </c>
      <c r="CP144" s="196">
        <f t="shared" si="763"/>
        <v>0</v>
      </c>
      <c r="CS144" s="193" t="str">
        <f t="shared" si="785"/>
        <v/>
      </c>
      <c r="CT144" s="193" t="str">
        <f t="shared" si="773"/>
        <v/>
      </c>
      <c r="CU144" s="193" t="str">
        <f t="shared" si="773"/>
        <v/>
      </c>
      <c r="CV144" s="193" t="str">
        <f t="shared" si="773"/>
        <v/>
      </c>
      <c r="CW144" s="193" t="str">
        <f t="shared" si="773"/>
        <v/>
      </c>
      <c r="CX144" s="196">
        <f t="shared" si="765"/>
        <v>0</v>
      </c>
      <c r="CY144" s="6"/>
      <c r="CZ144" s="6"/>
      <c r="DA144" s="193" t="str">
        <f t="shared" si="786"/>
        <v/>
      </c>
      <c r="DB144" s="193" t="str">
        <f t="shared" si="774"/>
        <v/>
      </c>
      <c r="DC144" s="193" t="str">
        <f t="shared" si="774"/>
        <v/>
      </c>
      <c r="DD144" s="193" t="str">
        <f t="shared" si="774"/>
        <v/>
      </c>
      <c r="DE144" s="193" t="str">
        <f t="shared" si="774"/>
        <v/>
      </c>
      <c r="DF144" s="196">
        <f t="shared" si="767"/>
        <v>0</v>
      </c>
      <c r="DG144" s="6"/>
      <c r="DH144" s="6"/>
      <c r="DI144" s="193" t="str">
        <f t="shared" si="787"/>
        <v/>
      </c>
      <c r="DJ144" s="193" t="str">
        <f t="shared" si="775"/>
        <v/>
      </c>
      <c r="DK144" s="193" t="str">
        <f t="shared" si="775"/>
        <v/>
      </c>
      <c r="DL144" s="193" t="str">
        <f t="shared" si="775"/>
        <v/>
      </c>
      <c r="DM144" s="193" t="str">
        <f t="shared" si="775"/>
        <v/>
      </c>
      <c r="DN144" s="196">
        <f t="shared" si="776"/>
        <v>0</v>
      </c>
      <c r="DO144" s="6"/>
      <c r="DP144" s="6"/>
      <c r="DQ144" s="193" t="str">
        <f t="shared" si="788"/>
        <v/>
      </c>
      <c r="DR144" s="193" t="str">
        <f t="shared" si="777"/>
        <v/>
      </c>
      <c r="DS144" s="193" t="str">
        <f t="shared" si="777"/>
        <v/>
      </c>
      <c r="DT144" s="193" t="str">
        <f t="shared" si="777"/>
        <v/>
      </c>
      <c r="DU144" s="193" t="str">
        <f t="shared" si="777"/>
        <v/>
      </c>
      <c r="DV144" s="196">
        <f t="shared" si="770"/>
        <v>0</v>
      </c>
    </row>
    <row r="145" spans="1:126" ht="25.5" customHeight="1">
      <c r="A145" s="19"/>
      <c r="B145" s="54"/>
      <c r="C145" s="55"/>
      <c r="D145" s="55"/>
      <c r="E145" s="56"/>
      <c r="F145" s="57" t="s">
        <v>30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8">
        <f t="shared" si="778"/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8">
        <f t="shared" si="779"/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8">
        <f t="shared" si="780"/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8">
        <f t="shared" si="781"/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8">
        <f t="shared" si="782"/>
        <v>0</v>
      </c>
      <c r="AK145" s="51">
        <v>0</v>
      </c>
      <c r="AL145" s="51">
        <v>0</v>
      </c>
      <c r="AM145" s="51">
        <v>0</v>
      </c>
      <c r="AN145" s="51">
        <v>0</v>
      </c>
      <c r="AO145" s="51">
        <v>0</v>
      </c>
      <c r="AP145" s="58">
        <f t="shared" si="783"/>
        <v>0</v>
      </c>
      <c r="BB145" s="6"/>
      <c r="BC145" s="6"/>
      <c r="BD145" s="57" t="s">
        <v>30</v>
      </c>
      <c r="BE145" s="170">
        <f>'SPMW - Probs. of Failure '!O$39</f>
        <v>0</v>
      </c>
      <c r="BF145" s="170">
        <f>'SPMW - Probs. of Failure '!P$39</f>
        <v>0</v>
      </c>
      <c r="BG145" s="170">
        <f>'SPMW - Probs. of Failure '!Q$39</f>
        <v>0</v>
      </c>
      <c r="BH145" s="170">
        <f>'SPMW - Probs. of Failure '!R$39</f>
        <v>0</v>
      </c>
      <c r="BI145" s="170">
        <f>'SPMW - Probs. of Failure '!S$39</f>
        <v>0</v>
      </c>
      <c r="BJ145" s="174"/>
      <c r="BK145" s="6"/>
      <c r="BL145" s="57" t="s">
        <v>30</v>
      </c>
      <c r="BM145" s="192">
        <f>IFERROR($BM5*'SPMW - Average Cons. of Failure'!$Q$39,0)</f>
        <v>0</v>
      </c>
      <c r="BN145" s="192">
        <f>IFERROR($BM5*'SPMW - Average Cons. of Failure'!$Q$39,0)</f>
        <v>0</v>
      </c>
      <c r="BO145" s="192">
        <f>IFERROR($BM5*'SPMW - Average Cons. of Failure'!$Q$39,0)</f>
        <v>0</v>
      </c>
      <c r="BP145" s="192">
        <f>IFERROR($BM5*'SPMW - Average Cons. of Failure'!$Q$39,0)</f>
        <v>0</v>
      </c>
      <c r="BQ145" s="192">
        <f>IFERROR($BM5*'SPMW - Average Cons. of Failure'!$Q$39,0)</f>
        <v>0</v>
      </c>
      <c r="BR145" s="174"/>
      <c r="BS145" s="6"/>
      <c r="BT145" s="57" t="s">
        <v>30</v>
      </c>
      <c r="BU145" s="23" t="str">
        <f t="shared" si="691"/>
        <v/>
      </c>
      <c r="BV145" s="23" t="str">
        <f t="shared" si="691"/>
        <v/>
      </c>
      <c r="BW145" s="23" t="str">
        <f t="shared" si="691"/>
        <v/>
      </c>
      <c r="BX145" s="23" t="str">
        <f t="shared" si="691"/>
        <v/>
      </c>
      <c r="BY145" s="23" t="str">
        <f t="shared" si="691"/>
        <v/>
      </c>
      <c r="BZ145" s="6"/>
      <c r="CA145" s="6"/>
      <c r="CB145" s="57" t="s">
        <v>30</v>
      </c>
      <c r="CC145" s="193" t="str">
        <f t="shared" si="784"/>
        <v/>
      </c>
      <c r="CD145" s="193" t="str">
        <f t="shared" si="771"/>
        <v/>
      </c>
      <c r="CE145" s="193" t="str">
        <f t="shared" si="771"/>
        <v/>
      </c>
      <c r="CF145" s="193" t="str">
        <f t="shared" si="771"/>
        <v/>
      </c>
      <c r="CG145" s="193" t="str">
        <f t="shared" si="771"/>
        <v/>
      </c>
      <c r="CH145" s="196">
        <f t="shared" si="453"/>
        <v>0</v>
      </c>
      <c r="CI145" s="66"/>
      <c r="CJ145" s="66"/>
      <c r="CK145" s="193" t="str">
        <f t="shared" si="772"/>
        <v/>
      </c>
      <c r="CL145" s="193" t="str">
        <f t="shared" si="772"/>
        <v/>
      </c>
      <c r="CM145" s="193" t="str">
        <f t="shared" si="772"/>
        <v/>
      </c>
      <c r="CN145" s="193" t="str">
        <f t="shared" si="772"/>
        <v/>
      </c>
      <c r="CO145" s="193" t="str">
        <f t="shared" si="772"/>
        <v/>
      </c>
      <c r="CP145" s="196">
        <f t="shared" si="763"/>
        <v>0</v>
      </c>
      <c r="CS145" s="193" t="str">
        <f t="shared" si="785"/>
        <v/>
      </c>
      <c r="CT145" s="193" t="str">
        <f t="shared" si="773"/>
        <v/>
      </c>
      <c r="CU145" s="193" t="str">
        <f t="shared" si="773"/>
        <v/>
      </c>
      <c r="CV145" s="193" t="str">
        <f t="shared" si="773"/>
        <v/>
      </c>
      <c r="CW145" s="193" t="str">
        <f t="shared" si="773"/>
        <v/>
      </c>
      <c r="CX145" s="196">
        <f t="shared" si="765"/>
        <v>0</v>
      </c>
      <c r="CY145" s="6"/>
      <c r="CZ145" s="6"/>
      <c r="DA145" s="193" t="str">
        <f t="shared" si="786"/>
        <v/>
      </c>
      <c r="DB145" s="193" t="str">
        <f t="shared" si="774"/>
        <v/>
      </c>
      <c r="DC145" s="193" t="str">
        <f t="shared" si="774"/>
        <v/>
      </c>
      <c r="DD145" s="193" t="str">
        <f t="shared" si="774"/>
        <v/>
      </c>
      <c r="DE145" s="193" t="str">
        <f t="shared" si="774"/>
        <v/>
      </c>
      <c r="DF145" s="196">
        <f t="shared" si="767"/>
        <v>0</v>
      </c>
      <c r="DG145" s="6"/>
      <c r="DH145" s="6"/>
      <c r="DI145" s="193" t="str">
        <f t="shared" si="787"/>
        <v/>
      </c>
      <c r="DJ145" s="193" t="str">
        <f t="shared" si="775"/>
        <v/>
      </c>
      <c r="DK145" s="193" t="str">
        <f t="shared" si="775"/>
        <v/>
      </c>
      <c r="DL145" s="193" t="str">
        <f t="shared" si="775"/>
        <v/>
      </c>
      <c r="DM145" s="193" t="str">
        <f t="shared" si="775"/>
        <v/>
      </c>
      <c r="DN145" s="196">
        <f t="shared" si="776"/>
        <v>0</v>
      </c>
      <c r="DO145" s="6"/>
      <c r="DP145" s="6"/>
      <c r="DQ145" s="193" t="str">
        <f t="shared" si="788"/>
        <v/>
      </c>
      <c r="DR145" s="193" t="str">
        <f t="shared" si="777"/>
        <v/>
      </c>
      <c r="DS145" s="193" t="str">
        <f t="shared" si="777"/>
        <v/>
      </c>
      <c r="DT145" s="193" t="str">
        <f t="shared" si="777"/>
        <v/>
      </c>
      <c r="DU145" s="193" t="str">
        <f t="shared" si="777"/>
        <v/>
      </c>
      <c r="DV145" s="196">
        <f t="shared" si="770"/>
        <v>0</v>
      </c>
    </row>
    <row r="146" spans="1:126" ht="25.5" customHeight="1" thickBot="1">
      <c r="A146" s="19"/>
      <c r="B146" s="59"/>
      <c r="C146" s="60">
        <v>0</v>
      </c>
      <c r="D146" s="60">
        <v>0</v>
      </c>
      <c r="E146" s="61">
        <v>0</v>
      </c>
      <c r="F146" s="62"/>
      <c r="G146" s="63">
        <f>SUM(G142:G145)</f>
        <v>0</v>
      </c>
      <c r="H146" s="64">
        <f t="shared" ref="H146:K146" si="789">SUM(H142:H145)</f>
        <v>0</v>
      </c>
      <c r="I146" s="64">
        <f t="shared" si="789"/>
        <v>0</v>
      </c>
      <c r="J146" s="64">
        <f t="shared" si="789"/>
        <v>0</v>
      </c>
      <c r="K146" s="64">
        <f t="shared" si="789"/>
        <v>0</v>
      </c>
      <c r="L146" s="65"/>
      <c r="M146" s="63">
        <f>SUM(M142:M145)</f>
        <v>0</v>
      </c>
      <c r="N146" s="64">
        <f t="shared" ref="N146:Q146" si="790">SUM(N142:N145)</f>
        <v>0</v>
      </c>
      <c r="O146" s="64">
        <f t="shared" si="790"/>
        <v>0</v>
      </c>
      <c r="P146" s="64">
        <f t="shared" si="790"/>
        <v>0</v>
      </c>
      <c r="Q146" s="64">
        <f t="shared" si="790"/>
        <v>0</v>
      </c>
      <c r="R146" s="65"/>
      <c r="S146" s="63">
        <f>SUM(S142:S145)</f>
        <v>0</v>
      </c>
      <c r="T146" s="64">
        <f t="shared" ref="T146:W146" si="791">SUM(T142:T145)</f>
        <v>0</v>
      </c>
      <c r="U146" s="64">
        <f t="shared" si="791"/>
        <v>0</v>
      </c>
      <c r="V146" s="64">
        <f t="shared" si="791"/>
        <v>0</v>
      </c>
      <c r="W146" s="64">
        <f t="shared" si="791"/>
        <v>0</v>
      </c>
      <c r="X146" s="65"/>
      <c r="Y146" s="63">
        <f>SUM(Y142:Y145)</f>
        <v>0</v>
      </c>
      <c r="Z146" s="64">
        <f t="shared" ref="Z146:AC146" si="792">SUM(Z142:Z145)</f>
        <v>0</v>
      </c>
      <c r="AA146" s="64">
        <f t="shared" si="792"/>
        <v>0</v>
      </c>
      <c r="AB146" s="64">
        <f t="shared" si="792"/>
        <v>0</v>
      </c>
      <c r="AC146" s="64">
        <f t="shared" si="792"/>
        <v>0</v>
      </c>
      <c r="AD146" s="65"/>
      <c r="AE146" s="63">
        <f>SUM(AE142:AE145)</f>
        <v>0</v>
      </c>
      <c r="AF146" s="64">
        <f t="shared" ref="AF146:AI146" si="793">SUM(AF142:AF145)</f>
        <v>0</v>
      </c>
      <c r="AG146" s="64">
        <f t="shared" si="793"/>
        <v>0</v>
      </c>
      <c r="AH146" s="64">
        <f t="shared" si="793"/>
        <v>0</v>
      </c>
      <c r="AI146" s="64">
        <f t="shared" si="793"/>
        <v>0</v>
      </c>
      <c r="AJ146" s="65"/>
      <c r="AK146" s="63">
        <f>SUM(AK142:AK145)</f>
        <v>0</v>
      </c>
      <c r="AL146" s="64">
        <f t="shared" ref="AL146:AO146" si="794">SUM(AL142:AL145)</f>
        <v>0</v>
      </c>
      <c r="AM146" s="64">
        <f t="shared" si="794"/>
        <v>0</v>
      </c>
      <c r="AN146" s="64">
        <f t="shared" si="794"/>
        <v>0</v>
      </c>
      <c r="AO146" s="64">
        <f t="shared" si="794"/>
        <v>0</v>
      </c>
      <c r="AP146" s="65"/>
      <c r="BB146" s="6"/>
      <c r="BC146" s="6"/>
      <c r="BD146" s="62"/>
      <c r="BE146" s="171"/>
      <c r="BF146" s="172"/>
      <c r="BG146" s="172"/>
      <c r="BH146" s="172"/>
      <c r="BI146" s="172"/>
      <c r="BJ146" s="65"/>
      <c r="BK146" s="6"/>
      <c r="BL146" s="62"/>
      <c r="BM146" s="171"/>
      <c r="BN146" s="172"/>
      <c r="BO146" s="172"/>
      <c r="BP146" s="172"/>
      <c r="BQ146" s="172"/>
      <c r="BR146" s="65"/>
      <c r="BS146" s="6"/>
      <c r="BT146" s="62"/>
      <c r="BU146" s="23" t="str">
        <f t="shared" si="691"/>
        <v/>
      </c>
      <c r="BV146" s="23" t="str">
        <f t="shared" si="691"/>
        <v/>
      </c>
      <c r="BW146" s="23" t="str">
        <f t="shared" si="691"/>
        <v/>
      </c>
      <c r="BX146" s="23" t="str">
        <f t="shared" si="691"/>
        <v/>
      </c>
      <c r="BY146" s="23" t="str">
        <f t="shared" si="691"/>
        <v/>
      </c>
      <c r="BZ146" s="6"/>
      <c r="CA146" s="6"/>
      <c r="CB146" s="62"/>
      <c r="CC146" s="195">
        <f>SUM(CC142:CC145)</f>
        <v>0</v>
      </c>
      <c r="CD146" s="195">
        <f t="shared" ref="CD146:CG146" si="795">SUM(CD142:CD145)</f>
        <v>0</v>
      </c>
      <c r="CE146" s="195">
        <f t="shared" si="795"/>
        <v>0</v>
      </c>
      <c r="CF146" s="195">
        <f t="shared" si="795"/>
        <v>0</v>
      </c>
      <c r="CG146" s="195">
        <f t="shared" si="795"/>
        <v>0</v>
      </c>
      <c r="CH146" s="196">
        <f t="shared" si="453"/>
        <v>0</v>
      </c>
      <c r="CI146" s="66"/>
      <c r="CJ146" s="66"/>
      <c r="CK146" s="195">
        <f>SUM(CK142:CK145)</f>
        <v>0</v>
      </c>
      <c r="CL146" s="195">
        <f t="shared" ref="CL146:CO146" si="796">SUM(CL142:CL145)</f>
        <v>0</v>
      </c>
      <c r="CM146" s="195">
        <f t="shared" si="796"/>
        <v>0</v>
      </c>
      <c r="CN146" s="195">
        <f t="shared" si="796"/>
        <v>0</v>
      </c>
      <c r="CO146" s="195">
        <f t="shared" si="796"/>
        <v>0</v>
      </c>
      <c r="CP146" s="196">
        <f t="shared" si="763"/>
        <v>0</v>
      </c>
      <c r="CS146" s="195">
        <f>SUM(CS142:CS145)</f>
        <v>0</v>
      </c>
      <c r="CT146" s="195">
        <f t="shared" ref="CT146:CW146" si="797">SUM(CT142:CT145)</f>
        <v>0</v>
      </c>
      <c r="CU146" s="195">
        <f t="shared" si="797"/>
        <v>0</v>
      </c>
      <c r="CV146" s="195">
        <f t="shared" si="797"/>
        <v>0</v>
      </c>
      <c r="CW146" s="195">
        <f t="shared" si="797"/>
        <v>0</v>
      </c>
      <c r="CX146" s="196">
        <f t="shared" si="765"/>
        <v>0</v>
      </c>
      <c r="CY146" s="6"/>
      <c r="CZ146" s="6"/>
      <c r="DA146" s="195">
        <f>SUM(DA142:DA145)</f>
        <v>0</v>
      </c>
      <c r="DB146" s="195">
        <f t="shared" ref="DB146:DE146" si="798">SUM(DB142:DB145)</f>
        <v>0</v>
      </c>
      <c r="DC146" s="195">
        <f t="shared" si="798"/>
        <v>0</v>
      </c>
      <c r="DD146" s="195">
        <f t="shared" si="798"/>
        <v>0</v>
      </c>
      <c r="DE146" s="195">
        <f t="shared" si="798"/>
        <v>0</v>
      </c>
      <c r="DF146" s="196">
        <f t="shared" si="767"/>
        <v>0</v>
      </c>
      <c r="DG146" s="6"/>
      <c r="DH146" s="6"/>
      <c r="DI146" s="195">
        <f>SUM(DI142:DI145)</f>
        <v>0</v>
      </c>
      <c r="DJ146" s="195">
        <f t="shared" ref="DJ146:DM146" si="799">SUM(DJ142:DJ145)</f>
        <v>0</v>
      </c>
      <c r="DK146" s="195">
        <f t="shared" si="799"/>
        <v>0</v>
      </c>
      <c r="DL146" s="195">
        <f t="shared" si="799"/>
        <v>0</v>
      </c>
      <c r="DM146" s="195">
        <f t="shared" si="799"/>
        <v>0</v>
      </c>
      <c r="DN146" s="196">
        <f t="shared" si="776"/>
        <v>0</v>
      </c>
      <c r="DO146" s="6"/>
      <c r="DP146" s="6"/>
      <c r="DQ146" s="195">
        <f>SUM(DQ142:DQ145)</f>
        <v>0</v>
      </c>
      <c r="DR146" s="195">
        <f t="shared" ref="DR146:DU146" si="800">SUM(DR142:DR145)</f>
        <v>0</v>
      </c>
      <c r="DS146" s="195">
        <f t="shared" si="800"/>
        <v>0</v>
      </c>
      <c r="DT146" s="195">
        <f t="shared" si="800"/>
        <v>0</v>
      </c>
      <c r="DU146" s="195">
        <f t="shared" si="800"/>
        <v>0</v>
      </c>
      <c r="DV146" s="196">
        <f t="shared" si="770"/>
        <v>0</v>
      </c>
    </row>
    <row r="147" spans="1:126" ht="25.5" customHeight="1">
      <c r="A147" s="19"/>
      <c r="B147" s="68" t="s">
        <v>115</v>
      </c>
      <c r="C147" s="48"/>
      <c r="D147" s="48"/>
      <c r="E147" s="49"/>
      <c r="F147" s="50" t="s">
        <v>25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2">
        <f>SUM(G147:K147)</f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2">
        <f>SUM(M147:Q147)</f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2">
        <f>SUM(S147:W147)</f>
        <v>0</v>
      </c>
      <c r="Y147" s="53">
        <v>0</v>
      </c>
      <c r="Z147" s="53">
        <v>0</v>
      </c>
      <c r="AA147" s="53">
        <v>0</v>
      </c>
      <c r="AB147" s="53">
        <v>0</v>
      </c>
      <c r="AC147" s="53">
        <v>0</v>
      </c>
      <c r="AD147" s="52">
        <f>SUM(Y147:AC147)</f>
        <v>0</v>
      </c>
      <c r="AE147" s="53">
        <v>0</v>
      </c>
      <c r="AF147" s="53">
        <v>0</v>
      </c>
      <c r="AG147" s="53">
        <v>0</v>
      </c>
      <c r="AH147" s="53">
        <v>0</v>
      </c>
      <c r="AI147" s="53">
        <v>0</v>
      </c>
      <c r="AJ147" s="52">
        <f>SUM(AE147:AI147)</f>
        <v>0</v>
      </c>
      <c r="AK147" s="53">
        <v>0</v>
      </c>
      <c r="AL147" s="53">
        <v>0</v>
      </c>
      <c r="AM147" s="53">
        <v>0</v>
      </c>
      <c r="AN147" s="53">
        <v>0</v>
      </c>
      <c r="AO147" s="53">
        <v>0</v>
      </c>
      <c r="AP147" s="52">
        <f>SUM(AK147:AO147)</f>
        <v>0</v>
      </c>
      <c r="BB147" s="6"/>
      <c r="BC147" s="6"/>
      <c r="BD147" s="50" t="s">
        <v>25</v>
      </c>
      <c r="BE147" s="170">
        <f>'SPMW - Probs. of Failure '!O$40</f>
        <v>0</v>
      </c>
      <c r="BF147" s="170">
        <f>'SPMW - Probs. of Failure '!P$40</f>
        <v>0</v>
      </c>
      <c r="BG147" s="170">
        <f>'SPMW - Probs. of Failure '!Q$40</f>
        <v>0</v>
      </c>
      <c r="BH147" s="170">
        <f>'SPMW - Probs. of Failure '!R$40</f>
        <v>0</v>
      </c>
      <c r="BI147" s="170">
        <f>'SPMW - Probs. of Failure '!S$40</f>
        <v>0</v>
      </c>
      <c r="BJ147" s="173"/>
      <c r="BK147" s="6"/>
      <c r="BL147" s="50" t="s">
        <v>25</v>
      </c>
      <c r="BM147" s="239">
        <f>IFERROR($BM2*'SPMW - Average Cons. of Failure'!$Q$40,0)</f>
        <v>0</v>
      </c>
      <c r="BN147" s="239">
        <f>IFERROR($BM2*'SPMW - Average Cons. of Failure'!$Q$40,0)</f>
        <v>0</v>
      </c>
      <c r="BO147" s="239">
        <f>IFERROR($BM2*'SPMW - Average Cons. of Failure'!$Q$40,0)</f>
        <v>0</v>
      </c>
      <c r="BP147" s="239">
        <f>IFERROR($BM2*'SPMW - Average Cons. of Failure'!$Q$40,0)</f>
        <v>0</v>
      </c>
      <c r="BQ147" s="239">
        <f>IFERROR($BM2*'SPMW - Average Cons. of Failure'!$Q$40,0)</f>
        <v>0</v>
      </c>
      <c r="BR147" s="173"/>
      <c r="BS147" s="6"/>
      <c r="BT147" s="50" t="s">
        <v>25</v>
      </c>
      <c r="BU147" s="23" t="str">
        <f t="shared" si="691"/>
        <v/>
      </c>
      <c r="BV147" s="23" t="str">
        <f t="shared" si="691"/>
        <v/>
      </c>
      <c r="BW147" s="23" t="str">
        <f t="shared" si="691"/>
        <v/>
      </c>
      <c r="BX147" s="23" t="str">
        <f t="shared" si="691"/>
        <v/>
      </c>
      <c r="BY147" s="23" t="str">
        <f t="shared" si="691"/>
        <v/>
      </c>
      <c r="BZ147" s="6"/>
      <c r="CA147" s="6"/>
      <c r="CB147" s="50" t="s">
        <v>25</v>
      </c>
      <c r="CC147" s="193" t="str">
        <f>IF(BU147="","",M147*BU147)</f>
        <v/>
      </c>
      <c r="CD147" s="193" t="str">
        <f t="shared" ref="CD147:CG150" si="801">IF(BV147="","",N147*BV147)</f>
        <v/>
      </c>
      <c r="CE147" s="193" t="str">
        <f t="shared" si="801"/>
        <v/>
      </c>
      <c r="CF147" s="193" t="str">
        <f t="shared" si="801"/>
        <v/>
      </c>
      <c r="CG147" s="193" t="str">
        <f t="shared" si="801"/>
        <v/>
      </c>
      <c r="CH147" s="196">
        <f t="shared" si="453"/>
        <v>0</v>
      </c>
      <c r="CI147" s="66"/>
      <c r="CJ147" s="66"/>
      <c r="CK147" s="193" t="str">
        <f t="shared" ref="CK147:CO150" si="802">IF(BU147="","",G147*BU147)</f>
        <v/>
      </c>
      <c r="CL147" s="193" t="str">
        <f t="shared" si="802"/>
        <v/>
      </c>
      <c r="CM147" s="193" t="str">
        <f t="shared" si="802"/>
        <v/>
      </c>
      <c r="CN147" s="193" t="str">
        <f t="shared" si="802"/>
        <v/>
      </c>
      <c r="CO147" s="193" t="str">
        <f t="shared" si="802"/>
        <v/>
      </c>
      <c r="CP147" s="196">
        <f t="shared" si="763"/>
        <v>0</v>
      </c>
      <c r="CS147" s="193" t="str">
        <f>IF(BU147="","",Y147*BU147)</f>
        <v/>
      </c>
      <c r="CT147" s="193" t="str">
        <f t="shared" ref="CT147:CW150" si="803">IF(BV147="","",Z147*BV147)</f>
        <v/>
      </c>
      <c r="CU147" s="193" t="str">
        <f t="shared" si="803"/>
        <v/>
      </c>
      <c r="CV147" s="193" t="str">
        <f t="shared" si="803"/>
        <v/>
      </c>
      <c r="CW147" s="193" t="str">
        <f t="shared" si="803"/>
        <v/>
      </c>
      <c r="CX147" s="196">
        <f t="shared" si="765"/>
        <v>0</v>
      </c>
      <c r="CY147" s="6"/>
      <c r="CZ147" s="6"/>
      <c r="DA147" s="193" t="str">
        <f>IF(BU147="","",(S147+Y147)*BU147)</f>
        <v/>
      </c>
      <c r="DB147" s="193" t="str">
        <f t="shared" ref="DB147:DE150" si="804">IF(BV147="","",(T147+Z147)*BV147)</f>
        <v/>
      </c>
      <c r="DC147" s="193" t="str">
        <f t="shared" si="804"/>
        <v/>
      </c>
      <c r="DD147" s="193" t="str">
        <f t="shared" si="804"/>
        <v/>
      </c>
      <c r="DE147" s="193" t="str">
        <f t="shared" si="804"/>
        <v/>
      </c>
      <c r="DF147" s="196">
        <f t="shared" si="767"/>
        <v>0</v>
      </c>
      <c r="DG147" s="6"/>
      <c r="DH147" s="6"/>
      <c r="DI147" s="193" t="str">
        <f>IF(BU147="","",AK147*BU147)</f>
        <v/>
      </c>
      <c r="DJ147" s="193" t="str">
        <f t="shared" ref="DJ147:DM150" si="805">IF(BV147="","",AL147*BV147)</f>
        <v/>
      </c>
      <c r="DK147" s="193" t="str">
        <f t="shared" si="805"/>
        <v/>
      </c>
      <c r="DL147" s="193" t="str">
        <f t="shared" si="805"/>
        <v/>
      </c>
      <c r="DM147" s="193" t="str">
        <f t="shared" si="805"/>
        <v/>
      </c>
      <c r="DN147" s="196">
        <f t="shared" si="776"/>
        <v>0</v>
      </c>
      <c r="DO147" s="6"/>
      <c r="DP147" s="6"/>
      <c r="DQ147" s="193" t="str">
        <f>IF(BU147="","",(AE147+AK147)*BU147)</f>
        <v/>
      </c>
      <c r="DR147" s="193" t="str">
        <f t="shared" ref="DR147:DU150" si="806">IF(BV147="","",(AF147+AL147)*BV147)</f>
        <v/>
      </c>
      <c r="DS147" s="193" t="str">
        <f t="shared" si="806"/>
        <v/>
      </c>
      <c r="DT147" s="193" t="str">
        <f t="shared" si="806"/>
        <v/>
      </c>
      <c r="DU147" s="193" t="str">
        <f t="shared" si="806"/>
        <v/>
      </c>
      <c r="DV147" s="196">
        <f t="shared" si="770"/>
        <v>0</v>
      </c>
    </row>
    <row r="148" spans="1:126" ht="25.5" customHeight="1">
      <c r="A148" s="19"/>
      <c r="B148" s="54"/>
      <c r="C148" s="55"/>
      <c r="D148" s="55"/>
      <c r="E148" s="56"/>
      <c r="F148" s="57" t="s">
        <v>27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8">
        <f t="shared" ref="L148:L150" si="807">SUM(G148:K148)</f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8">
        <f t="shared" ref="R148:R150" si="808">SUM(M148:Q148)</f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8">
        <f t="shared" ref="X148:X150" si="809">SUM(S148:W148)</f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8">
        <f t="shared" ref="AD148:AD150" si="810">SUM(Y148:AC148)</f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8">
        <f t="shared" ref="AJ148:AJ150" si="811">SUM(AE148:AI148)</f>
        <v>0</v>
      </c>
      <c r="AK148" s="51">
        <v>0</v>
      </c>
      <c r="AL148" s="51">
        <v>0</v>
      </c>
      <c r="AM148" s="51">
        <v>0</v>
      </c>
      <c r="AN148" s="51">
        <v>0</v>
      </c>
      <c r="AO148" s="51">
        <v>0</v>
      </c>
      <c r="AP148" s="58">
        <f t="shared" ref="AP148:AP150" si="812">SUM(AK148:AO148)</f>
        <v>0</v>
      </c>
      <c r="BB148" s="6"/>
      <c r="BC148" s="6"/>
      <c r="BD148" s="57" t="s">
        <v>27</v>
      </c>
      <c r="BE148" s="170">
        <f>'SPMW - Probs. of Failure '!O$40</f>
        <v>0</v>
      </c>
      <c r="BF148" s="170">
        <f>'SPMW - Probs. of Failure '!P$40</f>
        <v>0</v>
      </c>
      <c r="BG148" s="170">
        <f>'SPMW - Probs. of Failure '!Q$40</f>
        <v>0</v>
      </c>
      <c r="BH148" s="170">
        <f>'SPMW - Probs. of Failure '!R$40</f>
        <v>0</v>
      </c>
      <c r="BI148" s="170">
        <f>'SPMW - Probs. of Failure '!S$40</f>
        <v>0</v>
      </c>
      <c r="BJ148" s="174"/>
      <c r="BK148" s="6"/>
      <c r="BL148" s="57" t="s">
        <v>27</v>
      </c>
      <c r="BM148" s="239">
        <f>IFERROR($BM3*'SPMW - Average Cons. of Failure'!$Q$40,0)</f>
        <v>0</v>
      </c>
      <c r="BN148" s="239">
        <f>IFERROR($BM3*'SPMW - Average Cons. of Failure'!$Q$40,0)</f>
        <v>0</v>
      </c>
      <c r="BO148" s="239">
        <f>IFERROR($BM3*'SPMW - Average Cons. of Failure'!$Q$40,0)</f>
        <v>0</v>
      </c>
      <c r="BP148" s="239">
        <f>IFERROR($BM3*'SPMW - Average Cons. of Failure'!$Q$40,0)</f>
        <v>0</v>
      </c>
      <c r="BQ148" s="239">
        <f>IFERROR($BM3*'SPMW - Average Cons. of Failure'!$Q$40,0)</f>
        <v>0</v>
      </c>
      <c r="BR148" s="174"/>
      <c r="BS148" s="6"/>
      <c r="BT148" s="57" t="s">
        <v>27</v>
      </c>
      <c r="BU148" s="23" t="str">
        <f t="shared" si="691"/>
        <v/>
      </c>
      <c r="BV148" s="23" t="str">
        <f t="shared" si="691"/>
        <v/>
      </c>
      <c r="BW148" s="23" t="str">
        <f t="shared" si="691"/>
        <v/>
      </c>
      <c r="BX148" s="23" t="str">
        <f t="shared" si="691"/>
        <v/>
      </c>
      <c r="BY148" s="23" t="str">
        <f t="shared" si="691"/>
        <v/>
      </c>
      <c r="BZ148" s="6"/>
      <c r="CA148" s="6"/>
      <c r="CB148" s="57" t="s">
        <v>27</v>
      </c>
      <c r="CC148" s="193" t="str">
        <f t="shared" ref="CC148:CC150" si="813">IF(BU148="","",M148*BU148)</f>
        <v/>
      </c>
      <c r="CD148" s="193" t="str">
        <f t="shared" si="801"/>
        <v/>
      </c>
      <c r="CE148" s="193" t="str">
        <f t="shared" si="801"/>
        <v/>
      </c>
      <c r="CF148" s="193" t="str">
        <f t="shared" si="801"/>
        <v/>
      </c>
      <c r="CG148" s="193" t="str">
        <f t="shared" si="801"/>
        <v/>
      </c>
      <c r="CH148" s="196">
        <f t="shared" si="453"/>
        <v>0</v>
      </c>
      <c r="CI148" s="66"/>
      <c r="CJ148" s="66"/>
      <c r="CK148" s="193" t="str">
        <f t="shared" si="802"/>
        <v/>
      </c>
      <c r="CL148" s="193" t="str">
        <f t="shared" si="802"/>
        <v/>
      </c>
      <c r="CM148" s="193" t="str">
        <f t="shared" si="802"/>
        <v/>
      </c>
      <c r="CN148" s="193" t="str">
        <f t="shared" si="802"/>
        <v/>
      </c>
      <c r="CO148" s="193" t="str">
        <f t="shared" si="802"/>
        <v/>
      </c>
      <c r="CP148" s="196">
        <f t="shared" si="763"/>
        <v>0</v>
      </c>
      <c r="CS148" s="193" t="str">
        <f t="shared" ref="CS148:CS150" si="814">IF(BU148="","",Y148*BU148)</f>
        <v/>
      </c>
      <c r="CT148" s="193" t="str">
        <f t="shared" si="803"/>
        <v/>
      </c>
      <c r="CU148" s="193" t="str">
        <f t="shared" si="803"/>
        <v/>
      </c>
      <c r="CV148" s="193" t="str">
        <f t="shared" si="803"/>
        <v/>
      </c>
      <c r="CW148" s="193" t="str">
        <f t="shared" si="803"/>
        <v/>
      </c>
      <c r="CX148" s="196">
        <f t="shared" si="765"/>
        <v>0</v>
      </c>
      <c r="CY148" s="6"/>
      <c r="CZ148" s="6"/>
      <c r="DA148" s="193" t="str">
        <f t="shared" ref="DA148:DA150" si="815">IF(BU148="","",(S148+Y148)*BU148)</f>
        <v/>
      </c>
      <c r="DB148" s="193" t="str">
        <f t="shared" si="804"/>
        <v/>
      </c>
      <c r="DC148" s="193" t="str">
        <f t="shared" si="804"/>
        <v/>
      </c>
      <c r="DD148" s="193" t="str">
        <f t="shared" si="804"/>
        <v/>
      </c>
      <c r="DE148" s="193" t="str">
        <f t="shared" si="804"/>
        <v/>
      </c>
      <c r="DF148" s="196">
        <f t="shared" si="767"/>
        <v>0</v>
      </c>
      <c r="DG148" s="6"/>
      <c r="DH148" s="6"/>
      <c r="DI148" s="193" t="str">
        <f t="shared" ref="DI148:DI150" si="816">IF(BU148="","",AK148*BU148)</f>
        <v/>
      </c>
      <c r="DJ148" s="193" t="str">
        <f t="shared" si="805"/>
        <v/>
      </c>
      <c r="DK148" s="193" t="str">
        <f t="shared" si="805"/>
        <v/>
      </c>
      <c r="DL148" s="193" t="str">
        <f t="shared" si="805"/>
        <v/>
      </c>
      <c r="DM148" s="193" t="str">
        <f t="shared" si="805"/>
        <v/>
      </c>
      <c r="DN148" s="196">
        <f t="shared" si="776"/>
        <v>0</v>
      </c>
      <c r="DO148" s="6"/>
      <c r="DP148" s="6"/>
      <c r="DQ148" s="193" t="str">
        <f t="shared" ref="DQ148:DQ150" si="817">IF(BU148="","",(AE148+AK148)*BU148)</f>
        <v/>
      </c>
      <c r="DR148" s="193" t="str">
        <f t="shared" si="806"/>
        <v/>
      </c>
      <c r="DS148" s="193" t="str">
        <f t="shared" si="806"/>
        <v/>
      </c>
      <c r="DT148" s="193" t="str">
        <f t="shared" si="806"/>
        <v/>
      </c>
      <c r="DU148" s="193" t="str">
        <f t="shared" si="806"/>
        <v/>
      </c>
      <c r="DV148" s="196">
        <f t="shared" si="770"/>
        <v>0</v>
      </c>
    </row>
    <row r="149" spans="1:126" ht="25.5" customHeight="1">
      <c r="A149" s="19"/>
      <c r="B149" s="54"/>
      <c r="C149" s="55"/>
      <c r="D149" s="55"/>
      <c r="E149" s="56"/>
      <c r="F149" s="57" t="s">
        <v>29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8">
        <f t="shared" si="807"/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8">
        <f t="shared" si="808"/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8">
        <f t="shared" si="809"/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8">
        <f t="shared" si="810"/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8">
        <f t="shared" si="811"/>
        <v>0</v>
      </c>
      <c r="AK149" s="51">
        <v>0</v>
      </c>
      <c r="AL149" s="51">
        <v>0</v>
      </c>
      <c r="AM149" s="51">
        <v>0</v>
      </c>
      <c r="AN149" s="51">
        <v>0</v>
      </c>
      <c r="AO149" s="51">
        <v>0</v>
      </c>
      <c r="AP149" s="58">
        <f t="shared" si="812"/>
        <v>0</v>
      </c>
      <c r="BB149" s="6"/>
      <c r="BC149" s="6"/>
      <c r="BD149" s="57" t="s">
        <v>29</v>
      </c>
      <c r="BE149" s="170">
        <f>'SPMW - Probs. of Failure '!O$40</f>
        <v>0</v>
      </c>
      <c r="BF149" s="170">
        <f>'SPMW - Probs. of Failure '!P$40</f>
        <v>0</v>
      </c>
      <c r="BG149" s="170">
        <f>'SPMW - Probs. of Failure '!Q$40</f>
        <v>0</v>
      </c>
      <c r="BH149" s="170">
        <f>'SPMW - Probs. of Failure '!R$40</f>
        <v>0</v>
      </c>
      <c r="BI149" s="170">
        <f>'SPMW - Probs. of Failure '!S$40</f>
        <v>0</v>
      </c>
      <c r="BJ149" s="174"/>
      <c r="BK149" s="6"/>
      <c r="BL149" s="57" t="s">
        <v>29</v>
      </c>
      <c r="BM149" s="239">
        <f>IFERROR($BM4*'SPMW - Average Cons. of Failure'!$Q$40,0)</f>
        <v>0</v>
      </c>
      <c r="BN149" s="239">
        <f>IFERROR($BM4*'SPMW - Average Cons. of Failure'!$Q$40,0)</f>
        <v>0</v>
      </c>
      <c r="BO149" s="239">
        <f>IFERROR($BM4*'SPMW - Average Cons. of Failure'!$Q$40,0)</f>
        <v>0</v>
      </c>
      <c r="BP149" s="239">
        <f>IFERROR($BM4*'SPMW - Average Cons. of Failure'!$Q$40,0)</f>
        <v>0</v>
      </c>
      <c r="BQ149" s="239">
        <f>IFERROR($BM4*'SPMW - Average Cons. of Failure'!$Q$40,0)</f>
        <v>0</v>
      </c>
      <c r="BR149" s="174"/>
      <c r="BS149" s="6"/>
      <c r="BT149" s="57" t="s">
        <v>29</v>
      </c>
      <c r="BU149" s="23" t="str">
        <f t="shared" si="691"/>
        <v/>
      </c>
      <c r="BV149" s="23" t="str">
        <f t="shared" si="691"/>
        <v/>
      </c>
      <c r="BW149" s="23" t="str">
        <f t="shared" si="691"/>
        <v/>
      </c>
      <c r="BX149" s="23" t="str">
        <f t="shared" si="691"/>
        <v/>
      </c>
      <c r="BY149" s="23" t="str">
        <f t="shared" si="691"/>
        <v/>
      </c>
      <c r="BZ149" s="6"/>
      <c r="CA149" s="6"/>
      <c r="CB149" s="57" t="s">
        <v>29</v>
      </c>
      <c r="CC149" s="193" t="str">
        <f t="shared" si="813"/>
        <v/>
      </c>
      <c r="CD149" s="193" t="str">
        <f t="shared" si="801"/>
        <v/>
      </c>
      <c r="CE149" s="193" t="str">
        <f t="shared" si="801"/>
        <v/>
      </c>
      <c r="CF149" s="193" t="str">
        <f t="shared" si="801"/>
        <v/>
      </c>
      <c r="CG149" s="193" t="str">
        <f t="shared" si="801"/>
        <v/>
      </c>
      <c r="CH149" s="196">
        <f t="shared" si="453"/>
        <v>0</v>
      </c>
      <c r="CI149" s="66"/>
      <c r="CJ149" s="66"/>
      <c r="CK149" s="193" t="str">
        <f t="shared" si="802"/>
        <v/>
      </c>
      <c r="CL149" s="193" t="str">
        <f t="shared" si="802"/>
        <v/>
      </c>
      <c r="CM149" s="193" t="str">
        <f t="shared" si="802"/>
        <v/>
      </c>
      <c r="CN149" s="193" t="str">
        <f t="shared" si="802"/>
        <v/>
      </c>
      <c r="CO149" s="193" t="str">
        <f t="shared" si="802"/>
        <v/>
      </c>
      <c r="CP149" s="196">
        <f t="shared" si="763"/>
        <v>0</v>
      </c>
      <c r="CS149" s="193" t="str">
        <f t="shared" si="814"/>
        <v/>
      </c>
      <c r="CT149" s="193" t="str">
        <f t="shared" si="803"/>
        <v/>
      </c>
      <c r="CU149" s="193" t="str">
        <f t="shared" si="803"/>
        <v/>
      </c>
      <c r="CV149" s="193" t="str">
        <f t="shared" si="803"/>
        <v/>
      </c>
      <c r="CW149" s="193" t="str">
        <f t="shared" si="803"/>
        <v/>
      </c>
      <c r="CX149" s="196">
        <f t="shared" si="765"/>
        <v>0</v>
      </c>
      <c r="CY149" s="6"/>
      <c r="CZ149" s="6"/>
      <c r="DA149" s="193" t="str">
        <f t="shared" si="815"/>
        <v/>
      </c>
      <c r="DB149" s="193" t="str">
        <f t="shared" si="804"/>
        <v/>
      </c>
      <c r="DC149" s="193" t="str">
        <f t="shared" si="804"/>
        <v/>
      </c>
      <c r="DD149" s="193" t="str">
        <f t="shared" si="804"/>
        <v/>
      </c>
      <c r="DE149" s="193" t="str">
        <f t="shared" si="804"/>
        <v/>
      </c>
      <c r="DF149" s="196">
        <f t="shared" si="767"/>
        <v>0</v>
      </c>
      <c r="DG149" s="6"/>
      <c r="DH149" s="6"/>
      <c r="DI149" s="193" t="str">
        <f t="shared" si="816"/>
        <v/>
      </c>
      <c r="DJ149" s="193" t="str">
        <f t="shared" si="805"/>
        <v/>
      </c>
      <c r="DK149" s="193" t="str">
        <f t="shared" si="805"/>
        <v/>
      </c>
      <c r="DL149" s="193" t="str">
        <f t="shared" si="805"/>
        <v/>
      </c>
      <c r="DM149" s="193" t="str">
        <f t="shared" si="805"/>
        <v/>
      </c>
      <c r="DN149" s="196">
        <f t="shared" si="776"/>
        <v>0</v>
      </c>
      <c r="DO149" s="6"/>
      <c r="DP149" s="6"/>
      <c r="DQ149" s="193" t="str">
        <f t="shared" si="817"/>
        <v/>
      </c>
      <c r="DR149" s="193" t="str">
        <f t="shared" si="806"/>
        <v/>
      </c>
      <c r="DS149" s="193" t="str">
        <f t="shared" si="806"/>
        <v/>
      </c>
      <c r="DT149" s="193" t="str">
        <f t="shared" si="806"/>
        <v/>
      </c>
      <c r="DU149" s="193" t="str">
        <f t="shared" si="806"/>
        <v/>
      </c>
      <c r="DV149" s="196">
        <f t="shared" si="770"/>
        <v>0</v>
      </c>
    </row>
    <row r="150" spans="1:126" ht="25.5" customHeight="1">
      <c r="A150" s="19"/>
      <c r="B150" s="54"/>
      <c r="C150" s="55"/>
      <c r="D150" s="55"/>
      <c r="E150" s="56"/>
      <c r="F150" s="57" t="s">
        <v>30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8">
        <f t="shared" si="807"/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8">
        <f t="shared" si="808"/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8">
        <f t="shared" si="809"/>
        <v>0</v>
      </c>
      <c r="Y150" s="51">
        <v>0</v>
      </c>
      <c r="Z150" s="51">
        <v>0</v>
      </c>
      <c r="AA150" s="51">
        <v>0</v>
      </c>
      <c r="AB150" s="51">
        <v>0</v>
      </c>
      <c r="AC150" s="51">
        <v>0</v>
      </c>
      <c r="AD150" s="58">
        <f t="shared" si="810"/>
        <v>0</v>
      </c>
      <c r="AE150" s="51">
        <v>0</v>
      </c>
      <c r="AF150" s="51">
        <v>0</v>
      </c>
      <c r="AG150" s="51">
        <v>0</v>
      </c>
      <c r="AH150" s="51">
        <v>0</v>
      </c>
      <c r="AI150" s="51">
        <v>0</v>
      </c>
      <c r="AJ150" s="58">
        <f t="shared" si="811"/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0</v>
      </c>
      <c r="AP150" s="58">
        <f t="shared" si="812"/>
        <v>0</v>
      </c>
      <c r="BB150" s="6"/>
      <c r="BC150" s="6"/>
      <c r="BD150" s="57" t="s">
        <v>30</v>
      </c>
      <c r="BE150" s="170">
        <f>'SPMW - Probs. of Failure '!O$40</f>
        <v>0</v>
      </c>
      <c r="BF150" s="170">
        <f>'SPMW - Probs. of Failure '!P$40</f>
        <v>0</v>
      </c>
      <c r="BG150" s="170">
        <f>'SPMW - Probs. of Failure '!Q$40</f>
        <v>0</v>
      </c>
      <c r="BH150" s="170">
        <f>'SPMW - Probs. of Failure '!R$40</f>
        <v>0</v>
      </c>
      <c r="BI150" s="170">
        <f>'SPMW - Probs. of Failure '!S$40</f>
        <v>0</v>
      </c>
      <c r="BJ150" s="174"/>
      <c r="BK150" s="6"/>
      <c r="BL150" s="57" t="s">
        <v>30</v>
      </c>
      <c r="BM150" s="239">
        <f>IFERROR($BM5*'SPMW - Average Cons. of Failure'!$Q$40,0)</f>
        <v>0</v>
      </c>
      <c r="BN150" s="239">
        <f>IFERROR($BM5*'SPMW - Average Cons. of Failure'!$Q$40,0)</f>
        <v>0</v>
      </c>
      <c r="BO150" s="239">
        <f>IFERROR($BM5*'SPMW - Average Cons. of Failure'!$Q$40,0)</f>
        <v>0</v>
      </c>
      <c r="BP150" s="239">
        <f>IFERROR($BM5*'SPMW - Average Cons. of Failure'!$Q$40,0)</f>
        <v>0</v>
      </c>
      <c r="BQ150" s="239">
        <f>IFERROR($BM5*'SPMW - Average Cons. of Failure'!$Q$40,0)</f>
        <v>0</v>
      </c>
      <c r="BR150" s="174"/>
      <c r="BS150" s="6"/>
      <c r="BT150" s="57" t="s">
        <v>30</v>
      </c>
      <c r="BU150" s="23" t="str">
        <f t="shared" si="691"/>
        <v/>
      </c>
      <c r="BV150" s="23" t="str">
        <f t="shared" si="691"/>
        <v/>
      </c>
      <c r="BW150" s="23" t="str">
        <f t="shared" si="691"/>
        <v/>
      </c>
      <c r="BX150" s="23" t="str">
        <f t="shared" si="691"/>
        <v/>
      </c>
      <c r="BY150" s="23" t="str">
        <f t="shared" si="691"/>
        <v/>
      </c>
      <c r="BZ150" s="6"/>
      <c r="CA150" s="6"/>
      <c r="CB150" s="57" t="s">
        <v>30</v>
      </c>
      <c r="CC150" s="193" t="str">
        <f t="shared" si="813"/>
        <v/>
      </c>
      <c r="CD150" s="193" t="str">
        <f t="shared" si="801"/>
        <v/>
      </c>
      <c r="CE150" s="193" t="str">
        <f t="shared" si="801"/>
        <v/>
      </c>
      <c r="CF150" s="193" t="str">
        <f t="shared" si="801"/>
        <v/>
      </c>
      <c r="CG150" s="193" t="str">
        <f t="shared" si="801"/>
        <v/>
      </c>
      <c r="CH150" s="196">
        <f t="shared" ref="CH150:CH213" si="818">SUM(CC150:CG150)</f>
        <v>0</v>
      </c>
      <c r="CI150" s="66"/>
      <c r="CJ150" s="66"/>
      <c r="CK150" s="193" t="str">
        <f t="shared" si="802"/>
        <v/>
      </c>
      <c r="CL150" s="193" t="str">
        <f t="shared" si="802"/>
        <v/>
      </c>
      <c r="CM150" s="193" t="str">
        <f t="shared" si="802"/>
        <v/>
      </c>
      <c r="CN150" s="193" t="str">
        <f t="shared" si="802"/>
        <v/>
      </c>
      <c r="CO150" s="193" t="str">
        <f t="shared" si="802"/>
        <v/>
      </c>
      <c r="CP150" s="196">
        <f t="shared" si="763"/>
        <v>0</v>
      </c>
      <c r="CS150" s="193" t="str">
        <f t="shared" si="814"/>
        <v/>
      </c>
      <c r="CT150" s="193" t="str">
        <f t="shared" si="803"/>
        <v/>
      </c>
      <c r="CU150" s="193" t="str">
        <f t="shared" si="803"/>
        <v/>
      </c>
      <c r="CV150" s="193" t="str">
        <f t="shared" si="803"/>
        <v/>
      </c>
      <c r="CW150" s="193" t="str">
        <f t="shared" si="803"/>
        <v/>
      </c>
      <c r="CX150" s="196">
        <f t="shared" si="765"/>
        <v>0</v>
      </c>
      <c r="CY150" s="6"/>
      <c r="CZ150" s="6"/>
      <c r="DA150" s="193" t="str">
        <f t="shared" si="815"/>
        <v/>
      </c>
      <c r="DB150" s="193" t="str">
        <f t="shared" si="804"/>
        <v/>
      </c>
      <c r="DC150" s="193" t="str">
        <f t="shared" si="804"/>
        <v/>
      </c>
      <c r="DD150" s="193" t="str">
        <f t="shared" si="804"/>
        <v/>
      </c>
      <c r="DE150" s="193" t="str">
        <f t="shared" si="804"/>
        <v/>
      </c>
      <c r="DF150" s="196">
        <f t="shared" si="767"/>
        <v>0</v>
      </c>
      <c r="DG150" s="6"/>
      <c r="DH150" s="6"/>
      <c r="DI150" s="193" t="str">
        <f t="shared" si="816"/>
        <v/>
      </c>
      <c r="DJ150" s="193" t="str">
        <f t="shared" si="805"/>
        <v/>
      </c>
      <c r="DK150" s="193" t="str">
        <f t="shared" si="805"/>
        <v/>
      </c>
      <c r="DL150" s="193" t="str">
        <f t="shared" si="805"/>
        <v/>
      </c>
      <c r="DM150" s="193" t="str">
        <f t="shared" si="805"/>
        <v/>
      </c>
      <c r="DN150" s="196">
        <f t="shared" si="776"/>
        <v>0</v>
      </c>
      <c r="DO150" s="6"/>
      <c r="DP150" s="6"/>
      <c r="DQ150" s="193" t="str">
        <f t="shared" si="817"/>
        <v/>
      </c>
      <c r="DR150" s="193" t="str">
        <f t="shared" si="806"/>
        <v/>
      </c>
      <c r="DS150" s="193" t="str">
        <f t="shared" si="806"/>
        <v/>
      </c>
      <c r="DT150" s="193" t="str">
        <f t="shared" si="806"/>
        <v/>
      </c>
      <c r="DU150" s="193" t="str">
        <f t="shared" si="806"/>
        <v/>
      </c>
      <c r="DV150" s="196">
        <f t="shared" si="770"/>
        <v>0</v>
      </c>
    </row>
    <row r="151" spans="1:126" ht="25.5" customHeight="1" thickBot="1">
      <c r="A151" s="19"/>
      <c r="B151" s="59"/>
      <c r="C151" s="60" t="s">
        <v>26</v>
      </c>
      <c r="D151" s="60">
        <v>0</v>
      </c>
      <c r="E151" s="61">
        <v>0</v>
      </c>
      <c r="F151" s="62"/>
      <c r="G151" s="63">
        <f>SUM(G147:G150)</f>
        <v>0</v>
      </c>
      <c r="H151" s="64">
        <f t="shared" ref="H151:K151" si="819">SUM(H147:H150)</f>
        <v>0</v>
      </c>
      <c r="I151" s="64">
        <f t="shared" si="819"/>
        <v>0</v>
      </c>
      <c r="J151" s="64">
        <f t="shared" si="819"/>
        <v>0</v>
      </c>
      <c r="K151" s="64">
        <f t="shared" si="819"/>
        <v>0</v>
      </c>
      <c r="L151" s="65"/>
      <c r="M151" s="63">
        <f>SUM(M147:M150)</f>
        <v>0</v>
      </c>
      <c r="N151" s="64">
        <f t="shared" ref="N151:Q151" si="820">SUM(N147:N150)</f>
        <v>0</v>
      </c>
      <c r="O151" s="64">
        <f t="shared" si="820"/>
        <v>0</v>
      </c>
      <c r="P151" s="64">
        <f t="shared" si="820"/>
        <v>0</v>
      </c>
      <c r="Q151" s="64">
        <f t="shared" si="820"/>
        <v>0</v>
      </c>
      <c r="R151" s="65"/>
      <c r="S151" s="63">
        <f>SUM(S147:S150)</f>
        <v>0</v>
      </c>
      <c r="T151" s="64">
        <f t="shared" ref="T151:W151" si="821">SUM(T147:T150)</f>
        <v>0</v>
      </c>
      <c r="U151" s="64">
        <f t="shared" si="821"/>
        <v>0</v>
      </c>
      <c r="V151" s="64">
        <f t="shared" si="821"/>
        <v>0</v>
      </c>
      <c r="W151" s="64">
        <f t="shared" si="821"/>
        <v>0</v>
      </c>
      <c r="X151" s="65"/>
      <c r="Y151" s="63">
        <f>SUM(Y147:Y150)</f>
        <v>0</v>
      </c>
      <c r="Z151" s="64">
        <f t="shared" ref="Z151:AC151" si="822">SUM(Z147:Z150)</f>
        <v>0</v>
      </c>
      <c r="AA151" s="64">
        <f t="shared" si="822"/>
        <v>0</v>
      </c>
      <c r="AB151" s="64">
        <f t="shared" si="822"/>
        <v>0</v>
      </c>
      <c r="AC151" s="64">
        <f t="shared" si="822"/>
        <v>0</v>
      </c>
      <c r="AD151" s="65"/>
      <c r="AE151" s="63">
        <f>SUM(AE147:AE150)</f>
        <v>0</v>
      </c>
      <c r="AF151" s="64">
        <f t="shared" ref="AF151:AI151" si="823">SUM(AF147:AF150)</f>
        <v>0</v>
      </c>
      <c r="AG151" s="64">
        <f t="shared" si="823"/>
        <v>0</v>
      </c>
      <c r="AH151" s="64">
        <f t="shared" si="823"/>
        <v>0</v>
      </c>
      <c r="AI151" s="64">
        <f t="shared" si="823"/>
        <v>0</v>
      </c>
      <c r="AJ151" s="65"/>
      <c r="AK151" s="63">
        <f>SUM(AK147:AK150)</f>
        <v>0</v>
      </c>
      <c r="AL151" s="64">
        <f t="shared" ref="AL151:AO151" si="824">SUM(AL147:AL150)</f>
        <v>0</v>
      </c>
      <c r="AM151" s="64">
        <f t="shared" si="824"/>
        <v>0</v>
      </c>
      <c r="AN151" s="64">
        <f t="shared" si="824"/>
        <v>0</v>
      </c>
      <c r="AO151" s="64">
        <f t="shared" si="824"/>
        <v>0</v>
      </c>
      <c r="AP151" s="65"/>
      <c r="BB151" s="6"/>
      <c r="BC151" s="6"/>
      <c r="BD151" s="62"/>
      <c r="BE151" s="171"/>
      <c r="BF151" s="172"/>
      <c r="BG151" s="172"/>
      <c r="BH151" s="172"/>
      <c r="BI151" s="172"/>
      <c r="BJ151" s="65"/>
      <c r="BK151" s="6"/>
      <c r="BL151" s="62"/>
      <c r="BM151" s="171"/>
      <c r="BN151" s="172"/>
      <c r="BO151" s="172"/>
      <c r="BP151" s="172"/>
      <c r="BQ151" s="172"/>
      <c r="BR151" s="65"/>
      <c r="BS151" s="6"/>
      <c r="BT151" s="62"/>
      <c r="BU151" s="23" t="str">
        <f t="shared" si="691"/>
        <v/>
      </c>
      <c r="BV151" s="23" t="str">
        <f t="shared" si="691"/>
        <v/>
      </c>
      <c r="BW151" s="23" t="str">
        <f t="shared" si="691"/>
        <v/>
      </c>
      <c r="BX151" s="23" t="str">
        <f t="shared" si="691"/>
        <v/>
      </c>
      <c r="BY151" s="23" t="str">
        <f t="shared" si="691"/>
        <v/>
      </c>
      <c r="BZ151" s="6"/>
      <c r="CA151" s="6"/>
      <c r="CB151" s="62"/>
      <c r="CC151" s="195">
        <f>SUM(CC147:CC150)</f>
        <v>0</v>
      </c>
      <c r="CD151" s="195">
        <f t="shared" ref="CD151:CG151" si="825">SUM(CD147:CD150)</f>
        <v>0</v>
      </c>
      <c r="CE151" s="195">
        <f t="shared" si="825"/>
        <v>0</v>
      </c>
      <c r="CF151" s="195">
        <f t="shared" si="825"/>
        <v>0</v>
      </c>
      <c r="CG151" s="195">
        <f t="shared" si="825"/>
        <v>0</v>
      </c>
      <c r="CH151" s="196">
        <f t="shared" si="818"/>
        <v>0</v>
      </c>
      <c r="CI151" s="66"/>
      <c r="CJ151" s="66"/>
      <c r="CK151" s="195">
        <f>SUM(CK147:CK150)</f>
        <v>0</v>
      </c>
      <c r="CL151" s="195">
        <f t="shared" ref="CL151:CO151" si="826">SUM(CL147:CL150)</f>
        <v>0</v>
      </c>
      <c r="CM151" s="195">
        <f t="shared" si="826"/>
        <v>0</v>
      </c>
      <c r="CN151" s="195">
        <f t="shared" si="826"/>
        <v>0</v>
      </c>
      <c r="CO151" s="195">
        <f t="shared" si="826"/>
        <v>0</v>
      </c>
      <c r="CP151" s="196">
        <f t="shared" si="763"/>
        <v>0</v>
      </c>
      <c r="CS151" s="195">
        <f>SUM(CS147:CS150)</f>
        <v>0</v>
      </c>
      <c r="CT151" s="195">
        <f t="shared" ref="CT151:CW151" si="827">SUM(CT147:CT150)</f>
        <v>0</v>
      </c>
      <c r="CU151" s="195">
        <f t="shared" si="827"/>
        <v>0</v>
      </c>
      <c r="CV151" s="195">
        <f t="shared" si="827"/>
        <v>0</v>
      </c>
      <c r="CW151" s="195">
        <f t="shared" si="827"/>
        <v>0</v>
      </c>
      <c r="CX151" s="196">
        <f t="shared" si="765"/>
        <v>0</v>
      </c>
      <c r="CY151" s="6"/>
      <c r="CZ151" s="6"/>
      <c r="DA151" s="195">
        <f>SUM(DA147:DA150)</f>
        <v>0</v>
      </c>
      <c r="DB151" s="195">
        <f t="shared" ref="DB151:DE151" si="828">SUM(DB147:DB150)</f>
        <v>0</v>
      </c>
      <c r="DC151" s="195">
        <f t="shared" si="828"/>
        <v>0</v>
      </c>
      <c r="DD151" s="195">
        <f t="shared" si="828"/>
        <v>0</v>
      </c>
      <c r="DE151" s="195">
        <f t="shared" si="828"/>
        <v>0</v>
      </c>
      <c r="DF151" s="196">
        <f t="shared" si="767"/>
        <v>0</v>
      </c>
      <c r="DG151" s="6"/>
      <c r="DH151" s="6"/>
      <c r="DI151" s="195">
        <f>SUM(DI147:DI150)</f>
        <v>0</v>
      </c>
      <c r="DJ151" s="195">
        <f t="shared" ref="DJ151:DM151" si="829">SUM(DJ147:DJ150)</f>
        <v>0</v>
      </c>
      <c r="DK151" s="195">
        <f t="shared" si="829"/>
        <v>0</v>
      </c>
      <c r="DL151" s="195">
        <f t="shared" si="829"/>
        <v>0</v>
      </c>
      <c r="DM151" s="195">
        <f t="shared" si="829"/>
        <v>0</v>
      </c>
      <c r="DN151" s="196">
        <f t="shared" si="776"/>
        <v>0</v>
      </c>
      <c r="DO151" s="6"/>
      <c r="DP151" s="6"/>
      <c r="DQ151" s="195">
        <f>SUM(DQ147:DQ150)</f>
        <v>0</v>
      </c>
      <c r="DR151" s="195">
        <f t="shared" ref="DR151:DU151" si="830">SUM(DR147:DR150)</f>
        <v>0</v>
      </c>
      <c r="DS151" s="195">
        <f t="shared" si="830"/>
        <v>0</v>
      </c>
      <c r="DT151" s="195">
        <f t="shared" si="830"/>
        <v>0</v>
      </c>
      <c r="DU151" s="195">
        <f t="shared" si="830"/>
        <v>0</v>
      </c>
      <c r="DV151" s="196">
        <f t="shared" si="770"/>
        <v>0</v>
      </c>
    </row>
    <row r="152" spans="1:126" ht="25.5" customHeight="1">
      <c r="A152" s="19"/>
      <c r="B152" s="68" t="s">
        <v>33</v>
      </c>
      <c r="C152" s="48"/>
      <c r="D152" s="48"/>
      <c r="E152" s="49"/>
      <c r="F152" s="50" t="s">
        <v>25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2">
        <f>SUM(G152:K152)</f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2">
        <f>SUM(M152:Q152)</f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2">
        <f>SUM(S152:W152)</f>
        <v>0</v>
      </c>
      <c r="Y152" s="53">
        <v>0</v>
      </c>
      <c r="Z152" s="53">
        <v>0</v>
      </c>
      <c r="AA152" s="53">
        <v>0</v>
      </c>
      <c r="AB152" s="53">
        <v>0</v>
      </c>
      <c r="AC152" s="53">
        <v>0</v>
      </c>
      <c r="AD152" s="52">
        <f>SUM(Y152:AC152)</f>
        <v>0</v>
      </c>
      <c r="AE152" s="53">
        <v>0</v>
      </c>
      <c r="AF152" s="53">
        <v>0</v>
      </c>
      <c r="AG152" s="53">
        <v>0</v>
      </c>
      <c r="AH152" s="53">
        <v>0</v>
      </c>
      <c r="AI152" s="53">
        <v>0</v>
      </c>
      <c r="AJ152" s="52">
        <f>SUM(AE152:AI152)</f>
        <v>0</v>
      </c>
      <c r="AK152" s="53">
        <v>0</v>
      </c>
      <c r="AL152" s="53">
        <v>0</v>
      </c>
      <c r="AM152" s="53">
        <v>0</v>
      </c>
      <c r="AN152" s="53">
        <v>0</v>
      </c>
      <c r="AO152" s="53">
        <v>0</v>
      </c>
      <c r="AP152" s="52">
        <f>SUM(AK152:AO152)</f>
        <v>0</v>
      </c>
      <c r="BB152" s="6"/>
      <c r="BC152" s="6"/>
      <c r="BD152" s="50" t="s">
        <v>25</v>
      </c>
      <c r="BE152" s="170">
        <f>'SPMW - Probs. of Failure '!O$41</f>
        <v>0</v>
      </c>
      <c r="BF152" s="170">
        <f>'SPMW - Probs. of Failure '!P$41</f>
        <v>0</v>
      </c>
      <c r="BG152" s="170">
        <f>'SPMW - Probs. of Failure '!Q$41</f>
        <v>0</v>
      </c>
      <c r="BH152" s="170">
        <f>'SPMW - Probs. of Failure '!R$41</f>
        <v>0</v>
      </c>
      <c r="BI152" s="170">
        <f>'SPMW - Probs. of Failure '!S$41</f>
        <v>0</v>
      </c>
      <c r="BJ152" s="173"/>
      <c r="BK152" s="6"/>
      <c r="BL152" s="50" t="s">
        <v>25</v>
      </c>
      <c r="BM152" s="239">
        <f>IFERROR($BM2*'SPMW - Average Cons. of Failure'!$Q$41,0)</f>
        <v>0</v>
      </c>
      <c r="BN152" s="239">
        <f>IFERROR($BM2*'SPMW - Average Cons. of Failure'!$Q$41,0)</f>
        <v>0</v>
      </c>
      <c r="BO152" s="239">
        <f>IFERROR($BM2*'SPMW - Average Cons. of Failure'!$Q$41,0)</f>
        <v>0</v>
      </c>
      <c r="BP152" s="239">
        <f>IFERROR($BM2*'SPMW - Average Cons. of Failure'!$Q$41,0)</f>
        <v>0</v>
      </c>
      <c r="BQ152" s="239">
        <f>IFERROR($BM2*'SPMW - Average Cons. of Failure'!$Q$41,0)</f>
        <v>0</v>
      </c>
      <c r="BR152" s="173"/>
      <c r="BS152" s="6"/>
      <c r="BT152" s="50" t="s">
        <v>25</v>
      </c>
      <c r="BU152" s="23" t="str">
        <f t="shared" si="691"/>
        <v/>
      </c>
      <c r="BV152" s="23" t="str">
        <f t="shared" si="691"/>
        <v/>
      </c>
      <c r="BW152" s="23" t="str">
        <f t="shared" si="691"/>
        <v/>
      </c>
      <c r="BX152" s="23" t="str">
        <f t="shared" si="691"/>
        <v/>
      </c>
      <c r="BY152" s="23" t="str">
        <f t="shared" si="691"/>
        <v/>
      </c>
      <c r="BZ152" s="6"/>
      <c r="CA152" s="6"/>
      <c r="CB152" s="50" t="s">
        <v>25</v>
      </c>
      <c r="CC152" s="193" t="str">
        <f>IF(BU152="","",M152*BU152)</f>
        <v/>
      </c>
      <c r="CD152" s="193" t="str">
        <f t="shared" ref="CD152:CG155" si="831">IF(BV152="","",N152*BV152)</f>
        <v/>
      </c>
      <c r="CE152" s="193" t="str">
        <f t="shared" si="831"/>
        <v/>
      </c>
      <c r="CF152" s="193" t="str">
        <f t="shared" si="831"/>
        <v/>
      </c>
      <c r="CG152" s="193" t="str">
        <f t="shared" si="831"/>
        <v/>
      </c>
      <c r="CH152" s="196">
        <f t="shared" si="818"/>
        <v>0</v>
      </c>
      <c r="CI152" s="66"/>
      <c r="CJ152" s="66"/>
      <c r="CK152" s="193" t="str">
        <f t="shared" ref="CK152:CO155" si="832">IF(BU152="","",G152*BU152)</f>
        <v/>
      </c>
      <c r="CL152" s="193" t="str">
        <f t="shared" si="832"/>
        <v/>
      </c>
      <c r="CM152" s="193" t="str">
        <f t="shared" si="832"/>
        <v/>
      </c>
      <c r="CN152" s="193" t="str">
        <f t="shared" si="832"/>
        <v/>
      </c>
      <c r="CO152" s="193" t="str">
        <f t="shared" si="832"/>
        <v/>
      </c>
      <c r="CP152" s="196">
        <f t="shared" si="763"/>
        <v>0</v>
      </c>
      <c r="CS152" s="193" t="str">
        <f>IF(BU152="","",Y152*BU152)</f>
        <v/>
      </c>
      <c r="CT152" s="193" t="str">
        <f t="shared" ref="CT152:CW155" si="833">IF(BV152="","",Z152*BV152)</f>
        <v/>
      </c>
      <c r="CU152" s="193" t="str">
        <f t="shared" si="833"/>
        <v/>
      </c>
      <c r="CV152" s="193" t="str">
        <f t="shared" si="833"/>
        <v/>
      </c>
      <c r="CW152" s="193" t="str">
        <f t="shared" si="833"/>
        <v/>
      </c>
      <c r="CX152" s="196">
        <f t="shared" si="765"/>
        <v>0</v>
      </c>
      <c r="CY152" s="6"/>
      <c r="CZ152" s="6"/>
      <c r="DA152" s="193" t="str">
        <f>IF(BU152="","",(S152+Y152)*BU152)</f>
        <v/>
      </c>
      <c r="DB152" s="193" t="str">
        <f t="shared" ref="DB152:DE155" si="834">IF(BV152="","",(T152+Z152)*BV152)</f>
        <v/>
      </c>
      <c r="DC152" s="193" t="str">
        <f t="shared" si="834"/>
        <v/>
      </c>
      <c r="DD152" s="193" t="str">
        <f t="shared" si="834"/>
        <v/>
      </c>
      <c r="DE152" s="193" t="str">
        <f t="shared" si="834"/>
        <v/>
      </c>
      <c r="DF152" s="196">
        <f t="shared" si="767"/>
        <v>0</v>
      </c>
      <c r="DG152" s="6"/>
      <c r="DH152" s="6"/>
      <c r="DI152" s="193" t="str">
        <f>IF(BU152="","",AK152*BU152)</f>
        <v/>
      </c>
      <c r="DJ152" s="193" t="str">
        <f t="shared" ref="DJ152:DM155" si="835">IF(BV152="","",AL152*BV152)</f>
        <v/>
      </c>
      <c r="DK152" s="193" t="str">
        <f t="shared" si="835"/>
        <v/>
      </c>
      <c r="DL152" s="193" t="str">
        <f t="shared" si="835"/>
        <v/>
      </c>
      <c r="DM152" s="193" t="str">
        <f t="shared" si="835"/>
        <v/>
      </c>
      <c r="DN152" s="196">
        <f t="shared" si="776"/>
        <v>0</v>
      </c>
      <c r="DO152" s="6"/>
      <c r="DP152" s="6"/>
      <c r="DQ152" s="193" t="str">
        <f>IF(BU152="","",(AE152+AK152)*BU152)</f>
        <v/>
      </c>
      <c r="DR152" s="193" t="str">
        <f t="shared" ref="DR152:DU155" si="836">IF(BV152="","",(AF152+AL152)*BV152)</f>
        <v/>
      </c>
      <c r="DS152" s="193" t="str">
        <f t="shared" si="836"/>
        <v/>
      </c>
      <c r="DT152" s="193" t="str">
        <f t="shared" si="836"/>
        <v/>
      </c>
      <c r="DU152" s="193" t="str">
        <f t="shared" si="836"/>
        <v/>
      </c>
      <c r="DV152" s="196">
        <f t="shared" si="770"/>
        <v>0</v>
      </c>
    </row>
    <row r="153" spans="1:126" ht="25.5" customHeight="1">
      <c r="A153" s="19"/>
      <c r="B153" s="54"/>
      <c r="C153" s="55"/>
      <c r="D153" s="55"/>
      <c r="E153" s="56"/>
      <c r="F153" s="57" t="s">
        <v>27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8">
        <f t="shared" ref="L153:L155" si="837">SUM(G153:K153)</f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8">
        <f t="shared" ref="R153:R155" si="838">SUM(M153:Q153)</f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8">
        <f t="shared" ref="X153:X155" si="839">SUM(S153:W153)</f>
        <v>0</v>
      </c>
      <c r="Y153" s="51">
        <v>0</v>
      </c>
      <c r="Z153" s="51">
        <v>0</v>
      </c>
      <c r="AA153" s="51">
        <v>0</v>
      </c>
      <c r="AB153" s="51">
        <v>0</v>
      </c>
      <c r="AC153" s="51">
        <v>0</v>
      </c>
      <c r="AD153" s="58">
        <f t="shared" ref="AD153:AD155" si="840">SUM(Y153:AC153)</f>
        <v>0</v>
      </c>
      <c r="AE153" s="51">
        <v>0</v>
      </c>
      <c r="AF153" s="51">
        <v>0</v>
      </c>
      <c r="AG153" s="51">
        <v>0</v>
      </c>
      <c r="AH153" s="51">
        <v>0</v>
      </c>
      <c r="AI153" s="51">
        <v>0</v>
      </c>
      <c r="AJ153" s="58">
        <f t="shared" ref="AJ153:AJ155" si="841">SUM(AE153:AI153)</f>
        <v>0</v>
      </c>
      <c r="AK153" s="51">
        <v>0</v>
      </c>
      <c r="AL153" s="51">
        <v>0</v>
      </c>
      <c r="AM153" s="51">
        <v>0</v>
      </c>
      <c r="AN153" s="51">
        <v>0</v>
      </c>
      <c r="AO153" s="51">
        <v>0</v>
      </c>
      <c r="AP153" s="58">
        <f t="shared" ref="AP153:AP155" si="842">SUM(AK153:AO153)</f>
        <v>0</v>
      </c>
      <c r="BB153" s="6"/>
      <c r="BC153" s="6"/>
      <c r="BD153" s="57" t="s">
        <v>27</v>
      </c>
      <c r="BE153" s="170">
        <f>'SPMW - Probs. of Failure '!O$41</f>
        <v>0</v>
      </c>
      <c r="BF153" s="170">
        <f>'SPMW - Probs. of Failure '!P$41</f>
        <v>0</v>
      </c>
      <c r="BG153" s="170">
        <f>'SPMW - Probs. of Failure '!Q$41</f>
        <v>0</v>
      </c>
      <c r="BH153" s="170">
        <f>'SPMW - Probs. of Failure '!R$41</f>
        <v>0</v>
      </c>
      <c r="BI153" s="170">
        <f>'SPMW - Probs. of Failure '!S$41</f>
        <v>0</v>
      </c>
      <c r="BJ153" s="174"/>
      <c r="BK153" s="6"/>
      <c r="BL153" s="57" t="s">
        <v>27</v>
      </c>
      <c r="BM153" s="239">
        <f>IFERROR($BM3*'SPMW - Average Cons. of Failure'!$Q$41,0)</f>
        <v>0</v>
      </c>
      <c r="BN153" s="239">
        <f>IFERROR($BM3*'SPMW - Average Cons. of Failure'!$Q$41,0)</f>
        <v>0</v>
      </c>
      <c r="BO153" s="239">
        <f>IFERROR($BM3*'SPMW - Average Cons. of Failure'!$Q$41,0)</f>
        <v>0</v>
      </c>
      <c r="BP153" s="239">
        <f>IFERROR($BM3*'SPMW - Average Cons. of Failure'!$Q$41,0)</f>
        <v>0</v>
      </c>
      <c r="BQ153" s="239">
        <f>IFERROR($BM3*'SPMW - Average Cons. of Failure'!$Q$41,0)</f>
        <v>0</v>
      </c>
      <c r="BR153" s="174"/>
      <c r="BS153" s="6"/>
      <c r="BT153" s="57" t="s">
        <v>27</v>
      </c>
      <c r="BU153" s="23" t="str">
        <f t="shared" si="691"/>
        <v/>
      </c>
      <c r="BV153" s="23" t="str">
        <f t="shared" si="691"/>
        <v/>
      </c>
      <c r="BW153" s="23" t="str">
        <f t="shared" si="691"/>
        <v/>
      </c>
      <c r="BX153" s="23" t="str">
        <f t="shared" si="691"/>
        <v/>
      </c>
      <c r="BY153" s="23" t="str">
        <f t="shared" si="691"/>
        <v/>
      </c>
      <c r="BZ153" s="6"/>
      <c r="CA153" s="6"/>
      <c r="CB153" s="57" t="s">
        <v>27</v>
      </c>
      <c r="CC153" s="193" t="str">
        <f t="shared" ref="CC153:CC155" si="843">IF(BU153="","",M153*BU153)</f>
        <v/>
      </c>
      <c r="CD153" s="193" t="str">
        <f t="shared" si="831"/>
        <v/>
      </c>
      <c r="CE153" s="193" t="str">
        <f t="shared" si="831"/>
        <v/>
      </c>
      <c r="CF153" s="193" t="str">
        <f t="shared" si="831"/>
        <v/>
      </c>
      <c r="CG153" s="193" t="str">
        <f t="shared" si="831"/>
        <v/>
      </c>
      <c r="CH153" s="196">
        <f t="shared" si="818"/>
        <v>0</v>
      </c>
      <c r="CI153" s="66"/>
      <c r="CJ153" s="66"/>
      <c r="CK153" s="193" t="str">
        <f t="shared" si="832"/>
        <v/>
      </c>
      <c r="CL153" s="193" t="str">
        <f t="shared" si="832"/>
        <v/>
      </c>
      <c r="CM153" s="193" t="str">
        <f t="shared" si="832"/>
        <v/>
      </c>
      <c r="CN153" s="193" t="str">
        <f t="shared" si="832"/>
        <v/>
      </c>
      <c r="CO153" s="193" t="str">
        <f t="shared" si="832"/>
        <v/>
      </c>
      <c r="CP153" s="196">
        <f t="shared" si="763"/>
        <v>0</v>
      </c>
      <c r="CS153" s="193" t="str">
        <f t="shared" ref="CS153:CS155" si="844">IF(BU153="","",Y153*BU153)</f>
        <v/>
      </c>
      <c r="CT153" s="193" t="str">
        <f t="shared" si="833"/>
        <v/>
      </c>
      <c r="CU153" s="193" t="str">
        <f t="shared" si="833"/>
        <v/>
      </c>
      <c r="CV153" s="193" t="str">
        <f t="shared" si="833"/>
        <v/>
      </c>
      <c r="CW153" s="193" t="str">
        <f t="shared" si="833"/>
        <v/>
      </c>
      <c r="CX153" s="196">
        <f t="shared" si="765"/>
        <v>0</v>
      </c>
      <c r="CY153" s="6"/>
      <c r="CZ153" s="6"/>
      <c r="DA153" s="193" t="str">
        <f t="shared" ref="DA153:DA155" si="845">IF(BU153="","",(S153+Y153)*BU153)</f>
        <v/>
      </c>
      <c r="DB153" s="193" t="str">
        <f t="shared" si="834"/>
        <v/>
      </c>
      <c r="DC153" s="193" t="str">
        <f t="shared" si="834"/>
        <v/>
      </c>
      <c r="DD153" s="193" t="str">
        <f t="shared" si="834"/>
        <v/>
      </c>
      <c r="DE153" s="193" t="str">
        <f t="shared" si="834"/>
        <v/>
      </c>
      <c r="DF153" s="196">
        <f t="shared" si="767"/>
        <v>0</v>
      </c>
      <c r="DG153" s="6"/>
      <c r="DH153" s="6"/>
      <c r="DI153" s="193" t="str">
        <f t="shared" ref="DI153:DI155" si="846">IF(BU153="","",AK153*BU153)</f>
        <v/>
      </c>
      <c r="DJ153" s="193" t="str">
        <f t="shared" si="835"/>
        <v/>
      </c>
      <c r="DK153" s="193" t="str">
        <f t="shared" si="835"/>
        <v/>
      </c>
      <c r="DL153" s="193" t="str">
        <f t="shared" si="835"/>
        <v/>
      </c>
      <c r="DM153" s="193" t="str">
        <f t="shared" si="835"/>
        <v/>
      </c>
      <c r="DN153" s="196">
        <f t="shared" si="776"/>
        <v>0</v>
      </c>
      <c r="DO153" s="6"/>
      <c r="DP153" s="6"/>
      <c r="DQ153" s="193" t="str">
        <f t="shared" ref="DQ153:DQ155" si="847">IF(BU153="","",(AE153+AK153)*BU153)</f>
        <v/>
      </c>
      <c r="DR153" s="193" t="str">
        <f t="shared" si="836"/>
        <v/>
      </c>
      <c r="DS153" s="193" t="str">
        <f t="shared" si="836"/>
        <v/>
      </c>
      <c r="DT153" s="193" t="str">
        <f t="shared" si="836"/>
        <v/>
      </c>
      <c r="DU153" s="193" t="str">
        <f t="shared" si="836"/>
        <v/>
      </c>
      <c r="DV153" s="196">
        <f t="shared" si="770"/>
        <v>0</v>
      </c>
    </row>
    <row r="154" spans="1:126" ht="25.5" customHeight="1">
      <c r="A154" s="19"/>
      <c r="B154" s="54"/>
      <c r="C154" s="55"/>
      <c r="D154" s="55"/>
      <c r="E154" s="56"/>
      <c r="F154" s="57" t="s">
        <v>29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8">
        <f t="shared" si="837"/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8">
        <f t="shared" si="838"/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8">
        <f t="shared" si="839"/>
        <v>0</v>
      </c>
      <c r="Y154" s="51">
        <v>0</v>
      </c>
      <c r="Z154" s="51">
        <v>0</v>
      </c>
      <c r="AA154" s="51">
        <v>0</v>
      </c>
      <c r="AB154" s="51">
        <v>0</v>
      </c>
      <c r="AC154" s="51">
        <v>0</v>
      </c>
      <c r="AD154" s="58">
        <f t="shared" si="840"/>
        <v>0</v>
      </c>
      <c r="AE154" s="51">
        <v>0</v>
      </c>
      <c r="AF154" s="51">
        <v>0</v>
      </c>
      <c r="AG154" s="51">
        <v>0</v>
      </c>
      <c r="AH154" s="51">
        <v>0</v>
      </c>
      <c r="AI154" s="51">
        <v>0</v>
      </c>
      <c r="AJ154" s="58">
        <f t="shared" si="841"/>
        <v>0</v>
      </c>
      <c r="AK154" s="51">
        <v>0</v>
      </c>
      <c r="AL154" s="51">
        <v>0</v>
      </c>
      <c r="AM154" s="51">
        <v>0</v>
      </c>
      <c r="AN154" s="51">
        <v>0</v>
      </c>
      <c r="AO154" s="51">
        <v>0</v>
      </c>
      <c r="AP154" s="58">
        <f t="shared" si="842"/>
        <v>0</v>
      </c>
      <c r="BB154" s="6"/>
      <c r="BC154" s="6"/>
      <c r="BD154" s="57" t="s">
        <v>29</v>
      </c>
      <c r="BE154" s="170">
        <f>'SPMW - Probs. of Failure '!O$41</f>
        <v>0</v>
      </c>
      <c r="BF154" s="170">
        <f>'SPMW - Probs. of Failure '!P$41</f>
        <v>0</v>
      </c>
      <c r="BG154" s="170">
        <f>'SPMW - Probs. of Failure '!Q$41</f>
        <v>0</v>
      </c>
      <c r="BH154" s="170">
        <f>'SPMW - Probs. of Failure '!R$41</f>
        <v>0</v>
      </c>
      <c r="BI154" s="170">
        <f>'SPMW - Probs. of Failure '!S$41</f>
        <v>0</v>
      </c>
      <c r="BJ154" s="174"/>
      <c r="BK154" s="6"/>
      <c r="BL154" s="57" t="s">
        <v>29</v>
      </c>
      <c r="BM154" s="239">
        <f>IFERROR($BM4*'SPMW - Average Cons. of Failure'!$Q$41,0)</f>
        <v>0</v>
      </c>
      <c r="BN154" s="239">
        <f>IFERROR($BM4*'SPMW - Average Cons. of Failure'!$Q$41,0)</f>
        <v>0</v>
      </c>
      <c r="BO154" s="239">
        <f>IFERROR($BM4*'SPMW - Average Cons. of Failure'!$Q$41,0)</f>
        <v>0</v>
      </c>
      <c r="BP154" s="239">
        <f>IFERROR($BM4*'SPMW - Average Cons. of Failure'!$Q$41,0)</f>
        <v>0</v>
      </c>
      <c r="BQ154" s="239">
        <f>IFERROR($BM4*'SPMW - Average Cons. of Failure'!$Q$41,0)</f>
        <v>0</v>
      </c>
      <c r="BR154" s="174"/>
      <c r="BS154" s="6"/>
      <c r="BT154" s="57" t="s">
        <v>29</v>
      </c>
      <c r="BU154" s="23" t="str">
        <f t="shared" si="691"/>
        <v/>
      </c>
      <c r="BV154" s="23" t="str">
        <f t="shared" si="691"/>
        <v/>
      </c>
      <c r="BW154" s="23" t="str">
        <f t="shared" si="691"/>
        <v/>
      </c>
      <c r="BX154" s="23" t="str">
        <f t="shared" si="691"/>
        <v/>
      </c>
      <c r="BY154" s="23" t="str">
        <f t="shared" si="691"/>
        <v/>
      </c>
      <c r="BZ154" s="6"/>
      <c r="CA154" s="6"/>
      <c r="CB154" s="57" t="s">
        <v>29</v>
      </c>
      <c r="CC154" s="193" t="str">
        <f t="shared" si="843"/>
        <v/>
      </c>
      <c r="CD154" s="193" t="str">
        <f t="shared" si="831"/>
        <v/>
      </c>
      <c r="CE154" s="193" t="str">
        <f t="shared" si="831"/>
        <v/>
      </c>
      <c r="CF154" s="193" t="str">
        <f t="shared" si="831"/>
        <v/>
      </c>
      <c r="CG154" s="193" t="str">
        <f t="shared" si="831"/>
        <v/>
      </c>
      <c r="CH154" s="196">
        <f t="shared" si="818"/>
        <v>0</v>
      </c>
      <c r="CI154" s="66"/>
      <c r="CJ154" s="66"/>
      <c r="CK154" s="193" t="str">
        <f t="shared" si="832"/>
        <v/>
      </c>
      <c r="CL154" s="193" t="str">
        <f t="shared" si="832"/>
        <v/>
      </c>
      <c r="CM154" s="193" t="str">
        <f t="shared" si="832"/>
        <v/>
      </c>
      <c r="CN154" s="193" t="str">
        <f t="shared" si="832"/>
        <v/>
      </c>
      <c r="CO154" s="193" t="str">
        <f t="shared" si="832"/>
        <v/>
      </c>
      <c r="CP154" s="196">
        <f t="shared" si="763"/>
        <v>0</v>
      </c>
      <c r="CS154" s="193" t="str">
        <f t="shared" si="844"/>
        <v/>
      </c>
      <c r="CT154" s="193" t="str">
        <f t="shared" si="833"/>
        <v/>
      </c>
      <c r="CU154" s="193" t="str">
        <f t="shared" si="833"/>
        <v/>
      </c>
      <c r="CV154" s="193" t="str">
        <f t="shared" si="833"/>
        <v/>
      </c>
      <c r="CW154" s="193" t="str">
        <f t="shared" si="833"/>
        <v/>
      </c>
      <c r="CX154" s="196">
        <f t="shared" si="765"/>
        <v>0</v>
      </c>
      <c r="CY154" s="6"/>
      <c r="CZ154" s="6"/>
      <c r="DA154" s="193" t="str">
        <f t="shared" si="845"/>
        <v/>
      </c>
      <c r="DB154" s="193" t="str">
        <f t="shared" si="834"/>
        <v/>
      </c>
      <c r="DC154" s="193" t="str">
        <f t="shared" si="834"/>
        <v/>
      </c>
      <c r="DD154" s="193" t="str">
        <f t="shared" si="834"/>
        <v/>
      </c>
      <c r="DE154" s="193" t="str">
        <f t="shared" si="834"/>
        <v/>
      </c>
      <c r="DF154" s="196">
        <f t="shared" si="767"/>
        <v>0</v>
      </c>
      <c r="DG154" s="6"/>
      <c r="DH154" s="6"/>
      <c r="DI154" s="193" t="str">
        <f t="shared" si="846"/>
        <v/>
      </c>
      <c r="DJ154" s="193" t="str">
        <f t="shared" si="835"/>
        <v/>
      </c>
      <c r="DK154" s="193" t="str">
        <f t="shared" si="835"/>
        <v/>
      </c>
      <c r="DL154" s="193" t="str">
        <f t="shared" si="835"/>
        <v/>
      </c>
      <c r="DM154" s="193" t="str">
        <f t="shared" si="835"/>
        <v/>
      </c>
      <c r="DN154" s="196">
        <f t="shared" si="776"/>
        <v>0</v>
      </c>
      <c r="DO154" s="6"/>
      <c r="DP154" s="6"/>
      <c r="DQ154" s="193" t="str">
        <f t="shared" si="847"/>
        <v/>
      </c>
      <c r="DR154" s="193" t="str">
        <f t="shared" si="836"/>
        <v/>
      </c>
      <c r="DS154" s="193" t="str">
        <f t="shared" si="836"/>
        <v/>
      </c>
      <c r="DT154" s="193" t="str">
        <f t="shared" si="836"/>
        <v/>
      </c>
      <c r="DU154" s="193" t="str">
        <f t="shared" si="836"/>
        <v/>
      </c>
      <c r="DV154" s="196">
        <f t="shared" si="770"/>
        <v>0</v>
      </c>
    </row>
    <row r="155" spans="1:126" ht="25.5" customHeight="1">
      <c r="A155" s="19"/>
      <c r="B155" s="54"/>
      <c r="C155" s="55"/>
      <c r="D155" s="55"/>
      <c r="E155" s="56"/>
      <c r="F155" s="57" t="s">
        <v>30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8">
        <f t="shared" si="837"/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8">
        <f t="shared" si="838"/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8">
        <f t="shared" si="839"/>
        <v>0</v>
      </c>
      <c r="Y155" s="51">
        <v>0</v>
      </c>
      <c r="Z155" s="51">
        <v>0</v>
      </c>
      <c r="AA155" s="51">
        <v>0</v>
      </c>
      <c r="AB155" s="51">
        <v>0</v>
      </c>
      <c r="AC155" s="51">
        <v>0</v>
      </c>
      <c r="AD155" s="58">
        <f t="shared" si="840"/>
        <v>0</v>
      </c>
      <c r="AE155" s="51">
        <v>0</v>
      </c>
      <c r="AF155" s="51">
        <v>0</v>
      </c>
      <c r="AG155" s="51">
        <v>0</v>
      </c>
      <c r="AH155" s="51">
        <v>0</v>
      </c>
      <c r="AI155" s="51">
        <v>0</v>
      </c>
      <c r="AJ155" s="58">
        <f t="shared" si="841"/>
        <v>0</v>
      </c>
      <c r="AK155" s="51">
        <v>0</v>
      </c>
      <c r="AL155" s="51">
        <v>0</v>
      </c>
      <c r="AM155" s="51">
        <v>0</v>
      </c>
      <c r="AN155" s="51">
        <v>0</v>
      </c>
      <c r="AO155" s="51">
        <v>0</v>
      </c>
      <c r="AP155" s="58">
        <f t="shared" si="842"/>
        <v>0</v>
      </c>
      <c r="BB155" s="6"/>
      <c r="BC155" s="6"/>
      <c r="BD155" s="57" t="s">
        <v>30</v>
      </c>
      <c r="BE155" s="170">
        <f>'SPMW - Probs. of Failure '!O$41</f>
        <v>0</v>
      </c>
      <c r="BF155" s="170">
        <f>'SPMW - Probs. of Failure '!P$41</f>
        <v>0</v>
      </c>
      <c r="BG155" s="170">
        <f>'SPMW - Probs. of Failure '!Q$41</f>
        <v>0</v>
      </c>
      <c r="BH155" s="170">
        <f>'SPMW - Probs. of Failure '!R$41</f>
        <v>0</v>
      </c>
      <c r="BI155" s="170">
        <f>'SPMW - Probs. of Failure '!S$41</f>
        <v>0</v>
      </c>
      <c r="BJ155" s="174"/>
      <c r="BK155" s="6"/>
      <c r="BL155" s="57" t="s">
        <v>30</v>
      </c>
      <c r="BM155" s="239">
        <f>IFERROR($BM5*'SPMW - Average Cons. of Failure'!$Q$41,0)</f>
        <v>0</v>
      </c>
      <c r="BN155" s="239">
        <f>IFERROR($BM5*'SPMW - Average Cons. of Failure'!$Q$41,0)</f>
        <v>0</v>
      </c>
      <c r="BO155" s="239">
        <f>IFERROR($BM5*'SPMW - Average Cons. of Failure'!$Q$41,0)</f>
        <v>0</v>
      </c>
      <c r="BP155" s="239">
        <f>IFERROR($BM5*'SPMW - Average Cons. of Failure'!$Q$41,0)</f>
        <v>0</v>
      </c>
      <c r="BQ155" s="239">
        <f>IFERROR($BM5*'SPMW - Average Cons. of Failure'!$Q$41,0)</f>
        <v>0</v>
      </c>
      <c r="BR155" s="174"/>
      <c r="BS155" s="6"/>
      <c r="BT155" s="57" t="s">
        <v>30</v>
      </c>
      <c r="BU155" s="23" t="str">
        <f t="shared" si="691"/>
        <v/>
      </c>
      <c r="BV155" s="23" t="str">
        <f t="shared" si="691"/>
        <v/>
      </c>
      <c r="BW155" s="23" t="str">
        <f t="shared" si="691"/>
        <v/>
      </c>
      <c r="BX155" s="23" t="str">
        <f t="shared" si="691"/>
        <v/>
      </c>
      <c r="BY155" s="23" t="str">
        <f t="shared" si="691"/>
        <v/>
      </c>
      <c r="BZ155" s="6"/>
      <c r="CA155" s="6"/>
      <c r="CB155" s="57" t="s">
        <v>30</v>
      </c>
      <c r="CC155" s="193" t="str">
        <f t="shared" si="843"/>
        <v/>
      </c>
      <c r="CD155" s="193" t="str">
        <f t="shared" si="831"/>
        <v/>
      </c>
      <c r="CE155" s="193" t="str">
        <f t="shared" si="831"/>
        <v/>
      </c>
      <c r="CF155" s="193" t="str">
        <f t="shared" si="831"/>
        <v/>
      </c>
      <c r="CG155" s="193" t="str">
        <f t="shared" si="831"/>
        <v/>
      </c>
      <c r="CH155" s="196">
        <f t="shared" si="818"/>
        <v>0</v>
      </c>
      <c r="CI155" s="66"/>
      <c r="CJ155" s="66"/>
      <c r="CK155" s="193" t="str">
        <f t="shared" si="832"/>
        <v/>
      </c>
      <c r="CL155" s="193" t="str">
        <f t="shared" si="832"/>
        <v/>
      </c>
      <c r="CM155" s="193" t="str">
        <f t="shared" si="832"/>
        <v/>
      </c>
      <c r="CN155" s="193" t="str">
        <f t="shared" si="832"/>
        <v/>
      </c>
      <c r="CO155" s="193" t="str">
        <f t="shared" si="832"/>
        <v/>
      </c>
      <c r="CP155" s="196">
        <f t="shared" si="763"/>
        <v>0</v>
      </c>
      <c r="CS155" s="193" t="str">
        <f t="shared" si="844"/>
        <v/>
      </c>
      <c r="CT155" s="193" t="str">
        <f t="shared" si="833"/>
        <v/>
      </c>
      <c r="CU155" s="193" t="str">
        <f t="shared" si="833"/>
        <v/>
      </c>
      <c r="CV155" s="193" t="str">
        <f t="shared" si="833"/>
        <v/>
      </c>
      <c r="CW155" s="193" t="str">
        <f t="shared" si="833"/>
        <v/>
      </c>
      <c r="CX155" s="196">
        <f t="shared" si="765"/>
        <v>0</v>
      </c>
      <c r="CY155" s="6"/>
      <c r="CZ155" s="6"/>
      <c r="DA155" s="193" t="str">
        <f t="shared" si="845"/>
        <v/>
      </c>
      <c r="DB155" s="193" t="str">
        <f t="shared" si="834"/>
        <v/>
      </c>
      <c r="DC155" s="193" t="str">
        <f t="shared" si="834"/>
        <v/>
      </c>
      <c r="DD155" s="193" t="str">
        <f t="shared" si="834"/>
        <v/>
      </c>
      <c r="DE155" s="193" t="str">
        <f t="shared" si="834"/>
        <v/>
      </c>
      <c r="DF155" s="196">
        <f t="shared" si="767"/>
        <v>0</v>
      </c>
      <c r="DG155" s="6"/>
      <c r="DH155" s="6"/>
      <c r="DI155" s="193" t="str">
        <f t="shared" si="846"/>
        <v/>
      </c>
      <c r="DJ155" s="193" t="str">
        <f t="shared" si="835"/>
        <v/>
      </c>
      <c r="DK155" s="193" t="str">
        <f t="shared" si="835"/>
        <v/>
      </c>
      <c r="DL155" s="193" t="str">
        <f t="shared" si="835"/>
        <v/>
      </c>
      <c r="DM155" s="193" t="str">
        <f t="shared" si="835"/>
        <v/>
      </c>
      <c r="DN155" s="196">
        <f t="shared" si="776"/>
        <v>0</v>
      </c>
      <c r="DO155" s="6"/>
      <c r="DP155" s="6"/>
      <c r="DQ155" s="193" t="str">
        <f t="shared" si="847"/>
        <v/>
      </c>
      <c r="DR155" s="193" t="str">
        <f t="shared" si="836"/>
        <v/>
      </c>
      <c r="DS155" s="193" t="str">
        <f t="shared" si="836"/>
        <v/>
      </c>
      <c r="DT155" s="193" t="str">
        <f t="shared" si="836"/>
        <v/>
      </c>
      <c r="DU155" s="193" t="str">
        <f t="shared" si="836"/>
        <v/>
      </c>
      <c r="DV155" s="196">
        <f t="shared" si="770"/>
        <v>0</v>
      </c>
    </row>
    <row r="156" spans="1:126" ht="25.5" customHeight="1" thickBot="1">
      <c r="A156" s="19"/>
      <c r="B156" s="59"/>
      <c r="C156" s="60">
        <v>0</v>
      </c>
      <c r="D156" s="60">
        <v>0</v>
      </c>
      <c r="E156" s="61">
        <v>0</v>
      </c>
      <c r="F156" s="62"/>
      <c r="G156" s="63">
        <f>SUM(G152:G155)</f>
        <v>0</v>
      </c>
      <c r="H156" s="64">
        <f t="shared" ref="H156:K156" si="848">SUM(H152:H155)</f>
        <v>0</v>
      </c>
      <c r="I156" s="64">
        <f t="shared" si="848"/>
        <v>0</v>
      </c>
      <c r="J156" s="64">
        <f t="shared" si="848"/>
        <v>0</v>
      </c>
      <c r="K156" s="64">
        <f t="shared" si="848"/>
        <v>0</v>
      </c>
      <c r="L156" s="65"/>
      <c r="M156" s="63">
        <f>SUM(M152:M155)</f>
        <v>0</v>
      </c>
      <c r="N156" s="64">
        <f t="shared" ref="N156:Q156" si="849">SUM(N152:N155)</f>
        <v>0</v>
      </c>
      <c r="O156" s="64">
        <f t="shared" si="849"/>
        <v>0</v>
      </c>
      <c r="P156" s="64">
        <f t="shared" si="849"/>
        <v>0</v>
      </c>
      <c r="Q156" s="64">
        <f t="shared" si="849"/>
        <v>0</v>
      </c>
      <c r="R156" s="65"/>
      <c r="S156" s="63">
        <f>SUM(S152:S155)</f>
        <v>0</v>
      </c>
      <c r="T156" s="64">
        <f t="shared" ref="T156:W156" si="850">SUM(T152:T155)</f>
        <v>0</v>
      </c>
      <c r="U156" s="64">
        <f t="shared" si="850"/>
        <v>0</v>
      </c>
      <c r="V156" s="64">
        <f t="shared" si="850"/>
        <v>0</v>
      </c>
      <c r="W156" s="64">
        <f t="shared" si="850"/>
        <v>0</v>
      </c>
      <c r="X156" s="65"/>
      <c r="Y156" s="63">
        <f>SUM(Y152:Y155)</f>
        <v>0</v>
      </c>
      <c r="Z156" s="64">
        <f t="shared" ref="Z156:AC156" si="851">SUM(Z152:Z155)</f>
        <v>0</v>
      </c>
      <c r="AA156" s="64">
        <f t="shared" si="851"/>
        <v>0</v>
      </c>
      <c r="AB156" s="64">
        <f t="shared" si="851"/>
        <v>0</v>
      </c>
      <c r="AC156" s="64">
        <f t="shared" si="851"/>
        <v>0</v>
      </c>
      <c r="AD156" s="65"/>
      <c r="AE156" s="63">
        <f>SUM(AE152:AE155)</f>
        <v>0</v>
      </c>
      <c r="AF156" s="64">
        <f t="shared" ref="AF156:AI156" si="852">SUM(AF152:AF155)</f>
        <v>0</v>
      </c>
      <c r="AG156" s="64">
        <f t="shared" si="852"/>
        <v>0</v>
      </c>
      <c r="AH156" s="64">
        <f t="shared" si="852"/>
        <v>0</v>
      </c>
      <c r="AI156" s="64">
        <f t="shared" si="852"/>
        <v>0</v>
      </c>
      <c r="AJ156" s="65"/>
      <c r="AK156" s="63">
        <f>SUM(AK152:AK155)</f>
        <v>0</v>
      </c>
      <c r="AL156" s="64">
        <f t="shared" ref="AL156:AO156" si="853">SUM(AL152:AL155)</f>
        <v>0</v>
      </c>
      <c r="AM156" s="64">
        <f t="shared" si="853"/>
        <v>0</v>
      </c>
      <c r="AN156" s="64">
        <f t="shared" si="853"/>
        <v>0</v>
      </c>
      <c r="AO156" s="64">
        <f t="shared" si="853"/>
        <v>0</v>
      </c>
      <c r="AP156" s="65"/>
      <c r="BB156" s="6"/>
      <c r="BC156" s="6"/>
      <c r="BD156" s="62"/>
      <c r="BE156" s="171"/>
      <c r="BF156" s="172"/>
      <c r="BG156" s="172"/>
      <c r="BH156" s="172"/>
      <c r="BI156" s="172"/>
      <c r="BJ156" s="65"/>
      <c r="BK156" s="6"/>
      <c r="BL156" s="62"/>
      <c r="BM156" s="171"/>
      <c r="BN156" s="172"/>
      <c r="BO156" s="172"/>
      <c r="BP156" s="172"/>
      <c r="BQ156" s="172"/>
      <c r="BR156" s="65"/>
      <c r="BS156" s="6"/>
      <c r="BT156" s="62"/>
      <c r="BU156" s="23" t="str">
        <f t="shared" si="691"/>
        <v/>
      </c>
      <c r="BV156" s="23" t="str">
        <f t="shared" si="691"/>
        <v/>
      </c>
      <c r="BW156" s="23" t="str">
        <f t="shared" si="691"/>
        <v/>
      </c>
      <c r="BX156" s="23" t="str">
        <f t="shared" si="691"/>
        <v/>
      </c>
      <c r="BY156" s="23" t="str">
        <f t="shared" si="691"/>
        <v/>
      </c>
      <c r="BZ156" s="6"/>
      <c r="CA156" s="6"/>
      <c r="CB156" s="62"/>
      <c r="CC156" s="195">
        <f>SUM(CC152:CC155)</f>
        <v>0</v>
      </c>
      <c r="CD156" s="195">
        <f t="shared" ref="CD156:CG156" si="854">SUM(CD152:CD155)</f>
        <v>0</v>
      </c>
      <c r="CE156" s="195">
        <f t="shared" si="854"/>
        <v>0</v>
      </c>
      <c r="CF156" s="195">
        <f t="shared" si="854"/>
        <v>0</v>
      </c>
      <c r="CG156" s="195">
        <f t="shared" si="854"/>
        <v>0</v>
      </c>
      <c r="CH156" s="196">
        <f t="shared" si="818"/>
        <v>0</v>
      </c>
      <c r="CI156" s="66"/>
      <c r="CJ156" s="66"/>
      <c r="CK156" s="195">
        <f>SUM(CK152:CK155)</f>
        <v>0</v>
      </c>
      <c r="CL156" s="195">
        <f t="shared" ref="CL156:CO156" si="855">SUM(CL152:CL155)</f>
        <v>0</v>
      </c>
      <c r="CM156" s="195">
        <f t="shared" si="855"/>
        <v>0</v>
      </c>
      <c r="CN156" s="195">
        <f t="shared" si="855"/>
        <v>0</v>
      </c>
      <c r="CO156" s="195">
        <f t="shared" si="855"/>
        <v>0</v>
      </c>
      <c r="CP156" s="196">
        <f t="shared" si="763"/>
        <v>0</v>
      </c>
      <c r="CS156" s="195">
        <f>SUM(CS152:CS155)</f>
        <v>0</v>
      </c>
      <c r="CT156" s="195">
        <f t="shared" ref="CT156:CW156" si="856">SUM(CT152:CT155)</f>
        <v>0</v>
      </c>
      <c r="CU156" s="195">
        <f t="shared" si="856"/>
        <v>0</v>
      </c>
      <c r="CV156" s="195">
        <f t="shared" si="856"/>
        <v>0</v>
      </c>
      <c r="CW156" s="195">
        <f t="shared" si="856"/>
        <v>0</v>
      </c>
      <c r="CX156" s="196">
        <f t="shared" si="765"/>
        <v>0</v>
      </c>
      <c r="CY156" s="6"/>
      <c r="CZ156" s="6"/>
      <c r="DA156" s="195">
        <f>SUM(DA152:DA155)</f>
        <v>0</v>
      </c>
      <c r="DB156" s="195">
        <f t="shared" ref="DB156:DE156" si="857">SUM(DB152:DB155)</f>
        <v>0</v>
      </c>
      <c r="DC156" s="195">
        <f t="shared" si="857"/>
        <v>0</v>
      </c>
      <c r="DD156" s="195">
        <f t="shared" si="857"/>
        <v>0</v>
      </c>
      <c r="DE156" s="195">
        <f t="shared" si="857"/>
        <v>0</v>
      </c>
      <c r="DF156" s="196">
        <f t="shared" si="767"/>
        <v>0</v>
      </c>
      <c r="DG156" s="6"/>
      <c r="DH156" s="6"/>
      <c r="DI156" s="195">
        <f>SUM(DI152:DI155)</f>
        <v>0</v>
      </c>
      <c r="DJ156" s="195">
        <f t="shared" ref="DJ156:DM156" si="858">SUM(DJ152:DJ155)</f>
        <v>0</v>
      </c>
      <c r="DK156" s="195">
        <f t="shared" si="858"/>
        <v>0</v>
      </c>
      <c r="DL156" s="195">
        <f t="shared" si="858"/>
        <v>0</v>
      </c>
      <c r="DM156" s="195">
        <f t="shared" si="858"/>
        <v>0</v>
      </c>
      <c r="DN156" s="196">
        <f t="shared" si="776"/>
        <v>0</v>
      </c>
      <c r="DO156" s="6"/>
      <c r="DP156" s="6"/>
      <c r="DQ156" s="195">
        <f>SUM(DQ152:DQ155)</f>
        <v>0</v>
      </c>
      <c r="DR156" s="195">
        <f t="shared" ref="DR156:DU156" si="859">SUM(DR152:DR155)</f>
        <v>0</v>
      </c>
      <c r="DS156" s="195">
        <f t="shared" si="859"/>
        <v>0</v>
      </c>
      <c r="DT156" s="195">
        <f t="shared" si="859"/>
        <v>0</v>
      </c>
      <c r="DU156" s="195">
        <f t="shared" si="859"/>
        <v>0</v>
      </c>
      <c r="DV156" s="196">
        <f t="shared" si="770"/>
        <v>0</v>
      </c>
    </row>
    <row r="157" spans="1:126" ht="25.5" customHeight="1">
      <c r="A157" s="19"/>
      <c r="B157" s="68" t="s">
        <v>33</v>
      </c>
      <c r="C157" s="48"/>
      <c r="D157" s="48"/>
      <c r="E157" s="49"/>
      <c r="F157" s="50" t="s">
        <v>25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2">
        <f>SUM(G157:K157)</f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2">
        <f>SUM(M157:Q157)</f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2">
        <f>SUM(S157:W157)</f>
        <v>0</v>
      </c>
      <c r="Y157" s="53">
        <v>0</v>
      </c>
      <c r="Z157" s="53">
        <v>0</v>
      </c>
      <c r="AA157" s="53">
        <v>0</v>
      </c>
      <c r="AB157" s="53">
        <v>0</v>
      </c>
      <c r="AC157" s="53">
        <v>0</v>
      </c>
      <c r="AD157" s="52">
        <f>SUM(Y157:AC157)</f>
        <v>0</v>
      </c>
      <c r="AE157" s="53">
        <v>0</v>
      </c>
      <c r="AF157" s="53">
        <v>0</v>
      </c>
      <c r="AG157" s="53">
        <v>0</v>
      </c>
      <c r="AH157" s="53">
        <v>0</v>
      </c>
      <c r="AI157" s="53">
        <v>0</v>
      </c>
      <c r="AJ157" s="52">
        <f>SUM(AE157:AI157)</f>
        <v>0</v>
      </c>
      <c r="AK157" s="53">
        <v>0</v>
      </c>
      <c r="AL157" s="53">
        <v>0</v>
      </c>
      <c r="AM157" s="53">
        <v>0</v>
      </c>
      <c r="AN157" s="53">
        <v>0</v>
      </c>
      <c r="AO157" s="53">
        <v>0</v>
      </c>
      <c r="AP157" s="52">
        <f>SUM(AK157:AO157)</f>
        <v>0</v>
      </c>
      <c r="BB157" s="6"/>
      <c r="BC157" s="6"/>
      <c r="BD157" s="50" t="s">
        <v>25</v>
      </c>
      <c r="BE157" s="170">
        <f>'SPMW - Probs. of Failure '!O$42</f>
        <v>0</v>
      </c>
      <c r="BF157" s="170">
        <f>'SPMW - Probs. of Failure '!P$42</f>
        <v>0</v>
      </c>
      <c r="BG157" s="170">
        <f>'SPMW - Probs. of Failure '!Q$42</f>
        <v>0</v>
      </c>
      <c r="BH157" s="170">
        <f>'SPMW - Probs. of Failure '!R$42</f>
        <v>0</v>
      </c>
      <c r="BI157" s="170">
        <f>'SPMW - Probs. of Failure '!S$42</f>
        <v>0</v>
      </c>
      <c r="BJ157" s="173"/>
      <c r="BK157" s="6"/>
      <c r="BL157" s="50" t="s">
        <v>25</v>
      </c>
      <c r="BM157" s="239">
        <f>IFERROR($BM2*'SPMW - Average Cons. of Failure'!$Q$42,0)</f>
        <v>0</v>
      </c>
      <c r="BN157" s="239">
        <f>IFERROR($BM2*'SPMW - Average Cons. of Failure'!$Q$42,0)</f>
        <v>0</v>
      </c>
      <c r="BO157" s="239">
        <f>IFERROR($BM2*'SPMW - Average Cons. of Failure'!$Q$42,0)</f>
        <v>0</v>
      </c>
      <c r="BP157" s="239">
        <f>IFERROR($BM2*'SPMW - Average Cons. of Failure'!$Q$42,0)</f>
        <v>0</v>
      </c>
      <c r="BQ157" s="239">
        <f>IFERROR($BM2*'SPMW - Average Cons. of Failure'!$Q$42,0)</f>
        <v>0</v>
      </c>
      <c r="BR157" s="173"/>
      <c r="BS157" s="6"/>
      <c r="BT157" s="50" t="s">
        <v>25</v>
      </c>
      <c r="BU157" s="23" t="str">
        <f t="shared" si="691"/>
        <v/>
      </c>
      <c r="BV157" s="23" t="str">
        <f t="shared" si="691"/>
        <v/>
      </c>
      <c r="BW157" s="23" t="str">
        <f t="shared" si="691"/>
        <v/>
      </c>
      <c r="BX157" s="23" t="str">
        <f t="shared" si="691"/>
        <v/>
      </c>
      <c r="BY157" s="23" t="str">
        <f t="shared" si="691"/>
        <v/>
      </c>
      <c r="BZ157" s="6"/>
      <c r="CA157" s="6"/>
      <c r="CB157" s="50" t="s">
        <v>25</v>
      </c>
      <c r="CC157" s="193" t="str">
        <f>IF(BU157="","",M157*BU157)</f>
        <v/>
      </c>
      <c r="CD157" s="193" t="str">
        <f t="shared" ref="CD157:CG160" si="860">IF(BV157="","",N157*BV157)</f>
        <v/>
      </c>
      <c r="CE157" s="193" t="str">
        <f t="shared" si="860"/>
        <v/>
      </c>
      <c r="CF157" s="193" t="str">
        <f t="shared" si="860"/>
        <v/>
      </c>
      <c r="CG157" s="193" t="str">
        <f t="shared" si="860"/>
        <v/>
      </c>
      <c r="CH157" s="196">
        <f t="shared" si="818"/>
        <v>0</v>
      </c>
      <c r="CI157" s="66"/>
      <c r="CJ157" s="66"/>
      <c r="CK157" s="193" t="str">
        <f t="shared" ref="CK157:CO160" si="861">IF(BU157="","",G157*BU157)</f>
        <v/>
      </c>
      <c r="CL157" s="193" t="str">
        <f t="shared" si="861"/>
        <v/>
      </c>
      <c r="CM157" s="193" t="str">
        <f t="shared" si="861"/>
        <v/>
      </c>
      <c r="CN157" s="193" t="str">
        <f t="shared" si="861"/>
        <v/>
      </c>
      <c r="CO157" s="193" t="str">
        <f t="shared" si="861"/>
        <v/>
      </c>
      <c r="CP157" s="196">
        <f t="shared" si="763"/>
        <v>0</v>
      </c>
      <c r="CS157" s="193" t="str">
        <f>IF(BU157="","",Y157*BU157)</f>
        <v/>
      </c>
      <c r="CT157" s="193" t="str">
        <f t="shared" ref="CT157:CW160" si="862">IF(BV157="","",Z157*BV157)</f>
        <v/>
      </c>
      <c r="CU157" s="193" t="str">
        <f t="shared" si="862"/>
        <v/>
      </c>
      <c r="CV157" s="193" t="str">
        <f t="shared" si="862"/>
        <v/>
      </c>
      <c r="CW157" s="193" t="str">
        <f t="shared" si="862"/>
        <v/>
      </c>
      <c r="CX157" s="196">
        <f t="shared" si="765"/>
        <v>0</v>
      </c>
      <c r="CY157" s="6"/>
      <c r="CZ157" s="6"/>
      <c r="DA157" s="193" t="str">
        <f>IF(BU157="","",(S157+Y157)*BU157)</f>
        <v/>
      </c>
      <c r="DB157" s="193" t="str">
        <f t="shared" ref="DB157:DE160" si="863">IF(BV157="","",(T157+Z157)*BV157)</f>
        <v/>
      </c>
      <c r="DC157" s="193" t="str">
        <f t="shared" si="863"/>
        <v/>
      </c>
      <c r="DD157" s="193" t="str">
        <f t="shared" si="863"/>
        <v/>
      </c>
      <c r="DE157" s="193" t="str">
        <f t="shared" si="863"/>
        <v/>
      </c>
      <c r="DF157" s="196">
        <f t="shared" si="767"/>
        <v>0</v>
      </c>
      <c r="DG157" s="6"/>
      <c r="DH157" s="6"/>
      <c r="DI157" s="193" t="str">
        <f>IF(BU157="","",AK157*BU157)</f>
        <v/>
      </c>
      <c r="DJ157" s="193" t="str">
        <f t="shared" ref="DJ157:DM160" si="864">IF(BV157="","",AL157*BV157)</f>
        <v/>
      </c>
      <c r="DK157" s="193" t="str">
        <f t="shared" si="864"/>
        <v/>
      </c>
      <c r="DL157" s="193" t="str">
        <f t="shared" si="864"/>
        <v/>
      </c>
      <c r="DM157" s="193" t="str">
        <f t="shared" si="864"/>
        <v/>
      </c>
      <c r="DN157" s="196">
        <f t="shared" si="776"/>
        <v>0</v>
      </c>
      <c r="DO157" s="6"/>
      <c r="DP157" s="6"/>
      <c r="DQ157" s="193" t="str">
        <f>IF(BU157="","",(AE157+AK157)*BU157)</f>
        <v/>
      </c>
      <c r="DR157" s="193" t="str">
        <f t="shared" ref="DR157:DU160" si="865">IF(BV157="","",(AF157+AL157)*BV157)</f>
        <v/>
      </c>
      <c r="DS157" s="193" t="str">
        <f t="shared" si="865"/>
        <v/>
      </c>
      <c r="DT157" s="193" t="str">
        <f t="shared" si="865"/>
        <v/>
      </c>
      <c r="DU157" s="193" t="str">
        <f t="shared" si="865"/>
        <v/>
      </c>
      <c r="DV157" s="196">
        <f t="shared" si="770"/>
        <v>0</v>
      </c>
    </row>
    <row r="158" spans="1:126" ht="25.5" customHeight="1">
      <c r="A158" s="19"/>
      <c r="B158" s="54"/>
      <c r="C158" s="55"/>
      <c r="D158" s="55"/>
      <c r="E158" s="56"/>
      <c r="F158" s="57" t="s">
        <v>27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8">
        <f t="shared" ref="L158:L160" si="866">SUM(G158:K158)</f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8">
        <f t="shared" ref="R158:R160" si="867">SUM(M158:Q158)</f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8">
        <f t="shared" ref="X158:X160" si="868">SUM(S158:W158)</f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8">
        <f t="shared" ref="AD158:AD160" si="869">SUM(Y158:AC158)</f>
        <v>0</v>
      </c>
      <c r="AE158" s="51">
        <v>0</v>
      </c>
      <c r="AF158" s="51">
        <v>0</v>
      </c>
      <c r="AG158" s="51">
        <v>0</v>
      </c>
      <c r="AH158" s="51">
        <v>0</v>
      </c>
      <c r="AI158" s="51">
        <v>0</v>
      </c>
      <c r="AJ158" s="58">
        <f t="shared" ref="AJ158:AJ160" si="870">SUM(AE158:AI158)</f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8">
        <f t="shared" ref="AP158:AP160" si="871">SUM(AK158:AO158)</f>
        <v>0</v>
      </c>
      <c r="BB158" s="6"/>
      <c r="BC158" s="6"/>
      <c r="BD158" s="57" t="s">
        <v>27</v>
      </c>
      <c r="BE158" s="170">
        <f>'SPMW - Probs. of Failure '!O$42</f>
        <v>0</v>
      </c>
      <c r="BF158" s="170">
        <f>'SPMW - Probs. of Failure '!P$42</f>
        <v>0</v>
      </c>
      <c r="BG158" s="170">
        <f>'SPMW - Probs. of Failure '!Q$42</f>
        <v>0</v>
      </c>
      <c r="BH158" s="170">
        <f>'SPMW - Probs. of Failure '!R$42</f>
        <v>0</v>
      </c>
      <c r="BI158" s="170">
        <f>'SPMW - Probs. of Failure '!S$42</f>
        <v>0</v>
      </c>
      <c r="BJ158" s="174"/>
      <c r="BK158" s="6"/>
      <c r="BL158" s="57" t="s">
        <v>27</v>
      </c>
      <c r="BM158" s="239">
        <f>IFERROR($BM3*'SPMW - Average Cons. of Failure'!$Q$42,0)</f>
        <v>0</v>
      </c>
      <c r="BN158" s="239">
        <f>IFERROR($BM3*'SPMW - Average Cons. of Failure'!$Q$42,0)</f>
        <v>0</v>
      </c>
      <c r="BO158" s="239">
        <f>IFERROR($BM3*'SPMW - Average Cons. of Failure'!$Q$42,0)</f>
        <v>0</v>
      </c>
      <c r="BP158" s="239">
        <f>IFERROR($BM3*'SPMW - Average Cons. of Failure'!$Q$42,0)</f>
        <v>0</v>
      </c>
      <c r="BQ158" s="239">
        <f>IFERROR($BM3*'SPMW - Average Cons. of Failure'!$Q$42,0)</f>
        <v>0</v>
      </c>
      <c r="BR158" s="174"/>
      <c r="BS158" s="6"/>
      <c r="BT158" s="57" t="s">
        <v>27</v>
      </c>
      <c r="BU158" s="23" t="str">
        <f t="shared" si="691"/>
        <v/>
      </c>
      <c r="BV158" s="23" t="str">
        <f t="shared" si="691"/>
        <v/>
      </c>
      <c r="BW158" s="23" t="str">
        <f t="shared" si="691"/>
        <v/>
      </c>
      <c r="BX158" s="23" t="str">
        <f t="shared" si="691"/>
        <v/>
      </c>
      <c r="BY158" s="23" t="str">
        <f t="shared" si="691"/>
        <v/>
      </c>
      <c r="BZ158" s="6"/>
      <c r="CA158" s="6"/>
      <c r="CB158" s="57" t="s">
        <v>27</v>
      </c>
      <c r="CC158" s="193" t="str">
        <f t="shared" ref="CC158:CC160" si="872">IF(BU158="","",M158*BU158)</f>
        <v/>
      </c>
      <c r="CD158" s="193" t="str">
        <f t="shared" si="860"/>
        <v/>
      </c>
      <c r="CE158" s="193" t="str">
        <f t="shared" si="860"/>
        <v/>
      </c>
      <c r="CF158" s="193" t="str">
        <f t="shared" si="860"/>
        <v/>
      </c>
      <c r="CG158" s="193" t="str">
        <f t="shared" si="860"/>
        <v/>
      </c>
      <c r="CH158" s="196">
        <f t="shared" si="818"/>
        <v>0</v>
      </c>
      <c r="CI158" s="66"/>
      <c r="CJ158" s="66"/>
      <c r="CK158" s="193" t="str">
        <f t="shared" si="861"/>
        <v/>
      </c>
      <c r="CL158" s="193" t="str">
        <f t="shared" si="861"/>
        <v/>
      </c>
      <c r="CM158" s="193" t="str">
        <f t="shared" si="861"/>
        <v/>
      </c>
      <c r="CN158" s="193" t="str">
        <f t="shared" si="861"/>
        <v/>
      </c>
      <c r="CO158" s="193" t="str">
        <f t="shared" si="861"/>
        <v/>
      </c>
      <c r="CP158" s="196">
        <f t="shared" si="763"/>
        <v>0</v>
      </c>
      <c r="CS158" s="193" t="str">
        <f t="shared" ref="CS158:CS160" si="873">IF(BU158="","",Y158*BU158)</f>
        <v/>
      </c>
      <c r="CT158" s="193" t="str">
        <f t="shared" si="862"/>
        <v/>
      </c>
      <c r="CU158" s="193" t="str">
        <f t="shared" si="862"/>
        <v/>
      </c>
      <c r="CV158" s="193" t="str">
        <f t="shared" si="862"/>
        <v/>
      </c>
      <c r="CW158" s="193" t="str">
        <f t="shared" si="862"/>
        <v/>
      </c>
      <c r="CX158" s="196">
        <f t="shared" si="765"/>
        <v>0</v>
      </c>
      <c r="CY158" s="6"/>
      <c r="CZ158" s="6"/>
      <c r="DA158" s="193" t="str">
        <f t="shared" ref="DA158:DA160" si="874">IF(BU158="","",(S158+Y158)*BU158)</f>
        <v/>
      </c>
      <c r="DB158" s="193" t="str">
        <f t="shared" si="863"/>
        <v/>
      </c>
      <c r="DC158" s="193" t="str">
        <f t="shared" si="863"/>
        <v/>
      </c>
      <c r="DD158" s="193" t="str">
        <f t="shared" si="863"/>
        <v/>
      </c>
      <c r="DE158" s="193" t="str">
        <f t="shared" si="863"/>
        <v/>
      </c>
      <c r="DF158" s="196">
        <f t="shared" si="767"/>
        <v>0</v>
      </c>
      <c r="DG158" s="6"/>
      <c r="DH158" s="6"/>
      <c r="DI158" s="193" t="str">
        <f t="shared" ref="DI158:DI160" si="875">IF(BU158="","",AK158*BU158)</f>
        <v/>
      </c>
      <c r="DJ158" s="193" t="str">
        <f t="shared" si="864"/>
        <v/>
      </c>
      <c r="DK158" s="193" t="str">
        <f t="shared" si="864"/>
        <v/>
      </c>
      <c r="DL158" s="193" t="str">
        <f t="shared" si="864"/>
        <v/>
      </c>
      <c r="DM158" s="193" t="str">
        <f t="shared" si="864"/>
        <v/>
      </c>
      <c r="DN158" s="196">
        <f t="shared" si="776"/>
        <v>0</v>
      </c>
      <c r="DO158" s="6"/>
      <c r="DP158" s="6"/>
      <c r="DQ158" s="193" t="str">
        <f t="shared" ref="DQ158:DQ160" si="876">IF(BU158="","",(AE158+AK158)*BU158)</f>
        <v/>
      </c>
      <c r="DR158" s="193" t="str">
        <f t="shared" si="865"/>
        <v/>
      </c>
      <c r="DS158" s="193" t="str">
        <f t="shared" si="865"/>
        <v/>
      </c>
      <c r="DT158" s="193" t="str">
        <f t="shared" si="865"/>
        <v/>
      </c>
      <c r="DU158" s="193" t="str">
        <f t="shared" si="865"/>
        <v/>
      </c>
      <c r="DV158" s="196">
        <f t="shared" si="770"/>
        <v>0</v>
      </c>
    </row>
    <row r="159" spans="1:126" ht="25.5" customHeight="1">
      <c r="A159" s="19"/>
      <c r="B159" s="54"/>
      <c r="C159" s="55"/>
      <c r="D159" s="55"/>
      <c r="E159" s="56"/>
      <c r="F159" s="57" t="s">
        <v>29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8">
        <f t="shared" si="866"/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8">
        <f t="shared" si="867"/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8">
        <f t="shared" si="868"/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8">
        <f t="shared" si="869"/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8">
        <f t="shared" si="870"/>
        <v>0</v>
      </c>
      <c r="AK159" s="51">
        <v>0</v>
      </c>
      <c r="AL159" s="51">
        <v>0</v>
      </c>
      <c r="AM159" s="51">
        <v>0</v>
      </c>
      <c r="AN159" s="51">
        <v>0</v>
      </c>
      <c r="AO159" s="51">
        <v>0</v>
      </c>
      <c r="AP159" s="58">
        <f t="shared" si="871"/>
        <v>0</v>
      </c>
      <c r="BB159" s="6"/>
      <c r="BC159" s="6"/>
      <c r="BD159" s="57" t="s">
        <v>29</v>
      </c>
      <c r="BE159" s="170">
        <f>'SPMW - Probs. of Failure '!O$42</f>
        <v>0</v>
      </c>
      <c r="BF159" s="170">
        <f>'SPMW - Probs. of Failure '!P$42</f>
        <v>0</v>
      </c>
      <c r="BG159" s="170">
        <f>'SPMW - Probs. of Failure '!Q$42</f>
        <v>0</v>
      </c>
      <c r="BH159" s="170">
        <f>'SPMW - Probs. of Failure '!R$42</f>
        <v>0</v>
      </c>
      <c r="BI159" s="170">
        <f>'SPMW - Probs. of Failure '!S$42</f>
        <v>0</v>
      </c>
      <c r="BJ159" s="174"/>
      <c r="BK159" s="6"/>
      <c r="BL159" s="57" t="s">
        <v>29</v>
      </c>
      <c r="BM159" s="239">
        <f>IFERROR($BM4*'SPMW - Average Cons. of Failure'!$Q$42,0)</f>
        <v>0</v>
      </c>
      <c r="BN159" s="239">
        <f>IFERROR($BM4*'SPMW - Average Cons. of Failure'!$Q$42,0)</f>
        <v>0</v>
      </c>
      <c r="BO159" s="239">
        <f>IFERROR($BM4*'SPMW - Average Cons. of Failure'!$Q$42,0)</f>
        <v>0</v>
      </c>
      <c r="BP159" s="239">
        <f>IFERROR($BM4*'SPMW - Average Cons. of Failure'!$Q$42,0)</f>
        <v>0</v>
      </c>
      <c r="BQ159" s="239">
        <f>IFERROR($BM4*'SPMW - Average Cons. of Failure'!$Q$42,0)</f>
        <v>0</v>
      </c>
      <c r="BR159" s="174"/>
      <c r="BS159" s="6"/>
      <c r="BT159" s="57" t="s">
        <v>29</v>
      </c>
      <c r="BU159" s="23" t="str">
        <f t="shared" si="691"/>
        <v/>
      </c>
      <c r="BV159" s="23" t="str">
        <f t="shared" si="691"/>
        <v/>
      </c>
      <c r="BW159" s="23" t="str">
        <f t="shared" si="691"/>
        <v/>
      </c>
      <c r="BX159" s="23" t="str">
        <f t="shared" si="691"/>
        <v/>
      </c>
      <c r="BY159" s="23" t="str">
        <f t="shared" si="691"/>
        <v/>
      </c>
      <c r="BZ159" s="6"/>
      <c r="CA159" s="6"/>
      <c r="CB159" s="57" t="s">
        <v>29</v>
      </c>
      <c r="CC159" s="193" t="str">
        <f t="shared" si="872"/>
        <v/>
      </c>
      <c r="CD159" s="193" t="str">
        <f t="shared" si="860"/>
        <v/>
      </c>
      <c r="CE159" s="193" t="str">
        <f t="shared" si="860"/>
        <v/>
      </c>
      <c r="CF159" s="193" t="str">
        <f t="shared" si="860"/>
        <v/>
      </c>
      <c r="CG159" s="193" t="str">
        <f t="shared" si="860"/>
        <v/>
      </c>
      <c r="CH159" s="196">
        <f t="shared" si="818"/>
        <v>0</v>
      </c>
      <c r="CI159" s="66"/>
      <c r="CJ159" s="66"/>
      <c r="CK159" s="193" t="str">
        <f t="shared" si="861"/>
        <v/>
      </c>
      <c r="CL159" s="193" t="str">
        <f t="shared" si="861"/>
        <v/>
      </c>
      <c r="CM159" s="193" t="str">
        <f t="shared" si="861"/>
        <v/>
      </c>
      <c r="CN159" s="193" t="str">
        <f t="shared" si="861"/>
        <v/>
      </c>
      <c r="CO159" s="193" t="str">
        <f t="shared" si="861"/>
        <v/>
      </c>
      <c r="CP159" s="196">
        <f t="shared" si="763"/>
        <v>0</v>
      </c>
      <c r="CS159" s="193" t="str">
        <f t="shared" si="873"/>
        <v/>
      </c>
      <c r="CT159" s="193" t="str">
        <f t="shared" si="862"/>
        <v/>
      </c>
      <c r="CU159" s="193" t="str">
        <f t="shared" si="862"/>
        <v/>
      </c>
      <c r="CV159" s="193" t="str">
        <f t="shared" si="862"/>
        <v/>
      </c>
      <c r="CW159" s="193" t="str">
        <f t="shared" si="862"/>
        <v/>
      </c>
      <c r="CX159" s="196">
        <f t="shared" si="765"/>
        <v>0</v>
      </c>
      <c r="CY159" s="6"/>
      <c r="CZ159" s="6"/>
      <c r="DA159" s="193" t="str">
        <f t="shared" si="874"/>
        <v/>
      </c>
      <c r="DB159" s="193" t="str">
        <f t="shared" si="863"/>
        <v/>
      </c>
      <c r="DC159" s="193" t="str">
        <f t="shared" si="863"/>
        <v/>
      </c>
      <c r="DD159" s="193" t="str">
        <f t="shared" si="863"/>
        <v/>
      </c>
      <c r="DE159" s="193" t="str">
        <f t="shared" si="863"/>
        <v/>
      </c>
      <c r="DF159" s="196">
        <f t="shared" si="767"/>
        <v>0</v>
      </c>
      <c r="DG159" s="6"/>
      <c r="DH159" s="6"/>
      <c r="DI159" s="193" t="str">
        <f t="shared" si="875"/>
        <v/>
      </c>
      <c r="DJ159" s="193" t="str">
        <f t="shared" si="864"/>
        <v/>
      </c>
      <c r="DK159" s="193" t="str">
        <f t="shared" si="864"/>
        <v/>
      </c>
      <c r="DL159" s="193" t="str">
        <f t="shared" si="864"/>
        <v/>
      </c>
      <c r="DM159" s="193" t="str">
        <f t="shared" si="864"/>
        <v/>
      </c>
      <c r="DN159" s="196">
        <f t="shared" si="776"/>
        <v>0</v>
      </c>
      <c r="DO159" s="6"/>
      <c r="DP159" s="6"/>
      <c r="DQ159" s="193" t="str">
        <f t="shared" si="876"/>
        <v/>
      </c>
      <c r="DR159" s="193" t="str">
        <f t="shared" si="865"/>
        <v/>
      </c>
      <c r="DS159" s="193" t="str">
        <f t="shared" si="865"/>
        <v/>
      </c>
      <c r="DT159" s="193" t="str">
        <f t="shared" si="865"/>
        <v/>
      </c>
      <c r="DU159" s="193" t="str">
        <f t="shared" si="865"/>
        <v/>
      </c>
      <c r="DV159" s="196">
        <f t="shared" si="770"/>
        <v>0</v>
      </c>
    </row>
    <row r="160" spans="1:126" ht="25.5" customHeight="1">
      <c r="A160" s="19"/>
      <c r="B160" s="54"/>
      <c r="C160" s="55"/>
      <c r="D160" s="55"/>
      <c r="E160" s="56"/>
      <c r="F160" s="57" t="s">
        <v>30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8">
        <f t="shared" si="866"/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8">
        <f t="shared" si="867"/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8">
        <f t="shared" si="868"/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8">
        <f t="shared" si="869"/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8">
        <f t="shared" si="870"/>
        <v>0</v>
      </c>
      <c r="AK160" s="51">
        <v>0</v>
      </c>
      <c r="AL160" s="51">
        <v>0</v>
      </c>
      <c r="AM160" s="51">
        <v>0</v>
      </c>
      <c r="AN160" s="51">
        <v>0</v>
      </c>
      <c r="AO160" s="51">
        <v>0</v>
      </c>
      <c r="AP160" s="58">
        <f t="shared" si="871"/>
        <v>0</v>
      </c>
      <c r="BB160" s="6"/>
      <c r="BC160" s="6"/>
      <c r="BD160" s="57" t="s">
        <v>30</v>
      </c>
      <c r="BE160" s="170">
        <f>'SPMW - Probs. of Failure '!O$42</f>
        <v>0</v>
      </c>
      <c r="BF160" s="170">
        <f>'SPMW - Probs. of Failure '!P$42</f>
        <v>0</v>
      </c>
      <c r="BG160" s="170">
        <f>'SPMW - Probs. of Failure '!Q$42</f>
        <v>0</v>
      </c>
      <c r="BH160" s="170">
        <f>'SPMW - Probs. of Failure '!R$42</f>
        <v>0</v>
      </c>
      <c r="BI160" s="170">
        <f>'SPMW - Probs. of Failure '!S$42</f>
        <v>0</v>
      </c>
      <c r="BJ160" s="174"/>
      <c r="BK160" s="6"/>
      <c r="BL160" s="57" t="s">
        <v>30</v>
      </c>
      <c r="BM160" s="239">
        <f>IFERROR($BM5*'SPMW - Average Cons. of Failure'!$Q$42,0)</f>
        <v>0</v>
      </c>
      <c r="BN160" s="239">
        <f>IFERROR($BM5*'SPMW - Average Cons. of Failure'!$Q$42,0)</f>
        <v>0</v>
      </c>
      <c r="BO160" s="239">
        <f>IFERROR($BM5*'SPMW - Average Cons. of Failure'!$Q$42,0)</f>
        <v>0</v>
      </c>
      <c r="BP160" s="239">
        <f>IFERROR($BM5*'SPMW - Average Cons. of Failure'!$Q$42,0)</f>
        <v>0</v>
      </c>
      <c r="BQ160" s="239">
        <f>IFERROR($BM5*'SPMW - Average Cons. of Failure'!$Q$42,0)</f>
        <v>0</v>
      </c>
      <c r="BR160" s="174"/>
      <c r="BS160" s="6"/>
      <c r="BT160" s="57" t="s">
        <v>30</v>
      </c>
      <c r="BU160" s="23" t="str">
        <f t="shared" si="691"/>
        <v/>
      </c>
      <c r="BV160" s="23" t="str">
        <f t="shared" si="691"/>
        <v/>
      </c>
      <c r="BW160" s="23" t="str">
        <f t="shared" si="691"/>
        <v/>
      </c>
      <c r="BX160" s="23" t="str">
        <f t="shared" si="691"/>
        <v/>
      </c>
      <c r="BY160" s="23" t="str">
        <f t="shared" si="691"/>
        <v/>
      </c>
      <c r="BZ160" s="6"/>
      <c r="CA160" s="6"/>
      <c r="CB160" s="57" t="s">
        <v>30</v>
      </c>
      <c r="CC160" s="193" t="str">
        <f t="shared" si="872"/>
        <v/>
      </c>
      <c r="CD160" s="193" t="str">
        <f t="shared" si="860"/>
        <v/>
      </c>
      <c r="CE160" s="193" t="str">
        <f t="shared" si="860"/>
        <v/>
      </c>
      <c r="CF160" s="193" t="str">
        <f t="shared" si="860"/>
        <v/>
      </c>
      <c r="CG160" s="193" t="str">
        <f t="shared" si="860"/>
        <v/>
      </c>
      <c r="CH160" s="196">
        <f t="shared" si="818"/>
        <v>0</v>
      </c>
      <c r="CI160" s="66"/>
      <c r="CJ160" s="66"/>
      <c r="CK160" s="193" t="str">
        <f t="shared" si="861"/>
        <v/>
      </c>
      <c r="CL160" s="193" t="str">
        <f t="shared" si="861"/>
        <v/>
      </c>
      <c r="CM160" s="193" t="str">
        <f t="shared" si="861"/>
        <v/>
      </c>
      <c r="CN160" s="193" t="str">
        <f t="shared" si="861"/>
        <v/>
      </c>
      <c r="CO160" s="193" t="str">
        <f t="shared" si="861"/>
        <v/>
      </c>
      <c r="CP160" s="196">
        <f t="shared" si="763"/>
        <v>0</v>
      </c>
      <c r="CS160" s="193" t="str">
        <f t="shared" si="873"/>
        <v/>
      </c>
      <c r="CT160" s="193" t="str">
        <f t="shared" si="862"/>
        <v/>
      </c>
      <c r="CU160" s="193" t="str">
        <f t="shared" si="862"/>
        <v/>
      </c>
      <c r="CV160" s="193" t="str">
        <f t="shared" si="862"/>
        <v/>
      </c>
      <c r="CW160" s="193" t="str">
        <f t="shared" si="862"/>
        <v/>
      </c>
      <c r="CX160" s="196">
        <f t="shared" si="765"/>
        <v>0</v>
      </c>
      <c r="CY160" s="6"/>
      <c r="CZ160" s="6"/>
      <c r="DA160" s="193" t="str">
        <f t="shared" si="874"/>
        <v/>
      </c>
      <c r="DB160" s="193" t="str">
        <f t="shared" si="863"/>
        <v/>
      </c>
      <c r="DC160" s="193" t="str">
        <f t="shared" si="863"/>
        <v/>
      </c>
      <c r="DD160" s="193" t="str">
        <f t="shared" si="863"/>
        <v/>
      </c>
      <c r="DE160" s="193" t="str">
        <f t="shared" si="863"/>
        <v/>
      </c>
      <c r="DF160" s="196">
        <f t="shared" si="767"/>
        <v>0</v>
      </c>
      <c r="DG160" s="6"/>
      <c r="DH160" s="6"/>
      <c r="DI160" s="193" t="str">
        <f t="shared" si="875"/>
        <v/>
      </c>
      <c r="DJ160" s="193" t="str">
        <f t="shared" si="864"/>
        <v/>
      </c>
      <c r="DK160" s="193" t="str">
        <f t="shared" si="864"/>
        <v/>
      </c>
      <c r="DL160" s="193" t="str">
        <f t="shared" si="864"/>
        <v/>
      </c>
      <c r="DM160" s="193" t="str">
        <f t="shared" si="864"/>
        <v/>
      </c>
      <c r="DN160" s="196">
        <f t="shared" si="776"/>
        <v>0</v>
      </c>
      <c r="DO160" s="6"/>
      <c r="DP160" s="6"/>
      <c r="DQ160" s="193" t="str">
        <f t="shared" si="876"/>
        <v/>
      </c>
      <c r="DR160" s="193" t="str">
        <f t="shared" si="865"/>
        <v/>
      </c>
      <c r="DS160" s="193" t="str">
        <f t="shared" si="865"/>
        <v/>
      </c>
      <c r="DT160" s="193" t="str">
        <f t="shared" si="865"/>
        <v/>
      </c>
      <c r="DU160" s="193" t="str">
        <f t="shared" si="865"/>
        <v/>
      </c>
      <c r="DV160" s="196">
        <f t="shared" si="770"/>
        <v>0</v>
      </c>
    </row>
    <row r="161" spans="1:126" ht="25.5" customHeight="1" thickBot="1">
      <c r="A161" s="19"/>
      <c r="B161" s="59"/>
      <c r="C161" s="60">
        <v>0</v>
      </c>
      <c r="D161" s="60">
        <v>0</v>
      </c>
      <c r="E161" s="61">
        <v>0</v>
      </c>
      <c r="F161" s="62"/>
      <c r="G161" s="63">
        <f>SUM(G157:G160)</f>
        <v>0</v>
      </c>
      <c r="H161" s="64">
        <f t="shared" ref="H161:K161" si="877">SUM(H157:H160)</f>
        <v>0</v>
      </c>
      <c r="I161" s="64">
        <f t="shared" si="877"/>
        <v>0</v>
      </c>
      <c r="J161" s="64">
        <f t="shared" si="877"/>
        <v>0</v>
      </c>
      <c r="K161" s="64">
        <f t="shared" si="877"/>
        <v>0</v>
      </c>
      <c r="L161" s="65"/>
      <c r="M161" s="63">
        <f>SUM(M157:M160)</f>
        <v>0</v>
      </c>
      <c r="N161" s="64">
        <f t="shared" ref="N161:Q161" si="878">SUM(N157:N160)</f>
        <v>0</v>
      </c>
      <c r="O161" s="64">
        <f t="shared" si="878"/>
        <v>0</v>
      </c>
      <c r="P161" s="64">
        <f t="shared" si="878"/>
        <v>0</v>
      </c>
      <c r="Q161" s="64">
        <f t="shared" si="878"/>
        <v>0</v>
      </c>
      <c r="R161" s="65"/>
      <c r="S161" s="63">
        <f>SUM(S157:S160)</f>
        <v>0</v>
      </c>
      <c r="T161" s="64">
        <f t="shared" ref="T161:W161" si="879">SUM(T157:T160)</f>
        <v>0</v>
      </c>
      <c r="U161" s="64">
        <f t="shared" si="879"/>
        <v>0</v>
      </c>
      <c r="V161" s="64">
        <f t="shared" si="879"/>
        <v>0</v>
      </c>
      <c r="W161" s="64">
        <f t="shared" si="879"/>
        <v>0</v>
      </c>
      <c r="X161" s="65"/>
      <c r="Y161" s="63">
        <f>SUM(Y157:Y160)</f>
        <v>0</v>
      </c>
      <c r="Z161" s="64">
        <f t="shared" ref="Z161:AC161" si="880">SUM(Z157:Z160)</f>
        <v>0</v>
      </c>
      <c r="AA161" s="64">
        <f t="shared" si="880"/>
        <v>0</v>
      </c>
      <c r="AB161" s="64">
        <f t="shared" si="880"/>
        <v>0</v>
      </c>
      <c r="AC161" s="64">
        <f t="shared" si="880"/>
        <v>0</v>
      </c>
      <c r="AD161" s="65"/>
      <c r="AE161" s="63">
        <f>SUM(AE157:AE160)</f>
        <v>0</v>
      </c>
      <c r="AF161" s="64">
        <f t="shared" ref="AF161:AI161" si="881">SUM(AF157:AF160)</f>
        <v>0</v>
      </c>
      <c r="AG161" s="64">
        <f t="shared" si="881"/>
        <v>0</v>
      </c>
      <c r="AH161" s="64">
        <f t="shared" si="881"/>
        <v>0</v>
      </c>
      <c r="AI161" s="64">
        <f t="shared" si="881"/>
        <v>0</v>
      </c>
      <c r="AJ161" s="65"/>
      <c r="AK161" s="63">
        <f>SUM(AK157:AK160)</f>
        <v>0</v>
      </c>
      <c r="AL161" s="64">
        <f t="shared" ref="AL161:AO161" si="882">SUM(AL157:AL160)</f>
        <v>0</v>
      </c>
      <c r="AM161" s="64">
        <f t="shared" si="882"/>
        <v>0</v>
      </c>
      <c r="AN161" s="64">
        <f t="shared" si="882"/>
        <v>0</v>
      </c>
      <c r="AO161" s="64">
        <f t="shared" si="882"/>
        <v>0</v>
      </c>
      <c r="AP161" s="65"/>
      <c r="BB161" s="6"/>
      <c r="BC161" s="6"/>
      <c r="BD161" s="62"/>
      <c r="BE161" s="171"/>
      <c r="BF161" s="172"/>
      <c r="BG161" s="172"/>
      <c r="BH161" s="172"/>
      <c r="BI161" s="172"/>
      <c r="BJ161" s="65"/>
      <c r="BK161" s="6"/>
      <c r="BL161" s="62"/>
      <c r="BM161" s="171"/>
      <c r="BN161" s="172"/>
      <c r="BO161" s="172"/>
      <c r="BP161" s="172"/>
      <c r="BQ161" s="172"/>
      <c r="BR161" s="65"/>
      <c r="BS161" s="6"/>
      <c r="BT161" s="62"/>
      <c r="BU161" s="23" t="str">
        <f t="shared" si="691"/>
        <v/>
      </c>
      <c r="BV161" s="23" t="str">
        <f t="shared" si="691"/>
        <v/>
      </c>
      <c r="BW161" s="23" t="str">
        <f t="shared" si="691"/>
        <v/>
      </c>
      <c r="BX161" s="23" t="str">
        <f t="shared" si="691"/>
        <v/>
      </c>
      <c r="BY161" s="23" t="str">
        <f t="shared" si="691"/>
        <v/>
      </c>
      <c r="BZ161" s="6"/>
      <c r="CA161" s="6"/>
      <c r="CB161" s="62"/>
      <c r="CC161" s="195">
        <f>SUM(CC157:CC160)</f>
        <v>0</v>
      </c>
      <c r="CD161" s="195">
        <f t="shared" ref="CD161:CG161" si="883">SUM(CD157:CD160)</f>
        <v>0</v>
      </c>
      <c r="CE161" s="195">
        <f t="shared" si="883"/>
        <v>0</v>
      </c>
      <c r="CF161" s="195">
        <f t="shared" si="883"/>
        <v>0</v>
      </c>
      <c r="CG161" s="195">
        <f t="shared" si="883"/>
        <v>0</v>
      </c>
      <c r="CH161" s="196">
        <f t="shared" si="818"/>
        <v>0</v>
      </c>
      <c r="CI161" s="66"/>
      <c r="CJ161" s="66"/>
      <c r="CK161" s="195">
        <f>SUM(CK157:CK160)</f>
        <v>0</v>
      </c>
      <c r="CL161" s="195">
        <f t="shared" ref="CL161:CO161" si="884">SUM(CL157:CL160)</f>
        <v>0</v>
      </c>
      <c r="CM161" s="195">
        <f t="shared" si="884"/>
        <v>0</v>
      </c>
      <c r="CN161" s="195">
        <f t="shared" si="884"/>
        <v>0</v>
      </c>
      <c r="CO161" s="195">
        <f t="shared" si="884"/>
        <v>0</v>
      </c>
      <c r="CP161" s="196">
        <f t="shared" si="763"/>
        <v>0</v>
      </c>
      <c r="CS161" s="195">
        <f>SUM(CS157:CS160)</f>
        <v>0</v>
      </c>
      <c r="CT161" s="195">
        <f t="shared" ref="CT161:CW161" si="885">SUM(CT157:CT160)</f>
        <v>0</v>
      </c>
      <c r="CU161" s="195">
        <f t="shared" si="885"/>
        <v>0</v>
      </c>
      <c r="CV161" s="195">
        <f t="shared" si="885"/>
        <v>0</v>
      </c>
      <c r="CW161" s="195">
        <f t="shared" si="885"/>
        <v>0</v>
      </c>
      <c r="CX161" s="196">
        <f t="shared" si="765"/>
        <v>0</v>
      </c>
      <c r="CY161" s="6"/>
      <c r="CZ161" s="6"/>
      <c r="DA161" s="195">
        <f>SUM(DA157:DA160)</f>
        <v>0</v>
      </c>
      <c r="DB161" s="195">
        <f t="shared" ref="DB161:DE161" si="886">SUM(DB157:DB160)</f>
        <v>0</v>
      </c>
      <c r="DC161" s="195">
        <f t="shared" si="886"/>
        <v>0</v>
      </c>
      <c r="DD161" s="195">
        <f t="shared" si="886"/>
        <v>0</v>
      </c>
      <c r="DE161" s="195">
        <f t="shared" si="886"/>
        <v>0</v>
      </c>
      <c r="DF161" s="196">
        <f t="shared" si="767"/>
        <v>0</v>
      </c>
      <c r="DG161" s="6"/>
      <c r="DH161" s="6"/>
      <c r="DI161" s="195">
        <f>SUM(DI157:DI160)</f>
        <v>0</v>
      </c>
      <c r="DJ161" s="195">
        <f t="shared" ref="DJ161:DM161" si="887">SUM(DJ157:DJ160)</f>
        <v>0</v>
      </c>
      <c r="DK161" s="195">
        <f t="shared" si="887"/>
        <v>0</v>
      </c>
      <c r="DL161" s="195">
        <f t="shared" si="887"/>
        <v>0</v>
      </c>
      <c r="DM161" s="195">
        <f t="shared" si="887"/>
        <v>0</v>
      </c>
      <c r="DN161" s="196">
        <f t="shared" si="776"/>
        <v>0</v>
      </c>
      <c r="DO161" s="6"/>
      <c r="DP161" s="6"/>
      <c r="DQ161" s="195">
        <f>SUM(DQ157:DQ160)</f>
        <v>0</v>
      </c>
      <c r="DR161" s="195">
        <f t="shared" ref="DR161:DU161" si="888">SUM(DR157:DR160)</f>
        <v>0</v>
      </c>
      <c r="DS161" s="195">
        <f t="shared" si="888"/>
        <v>0</v>
      </c>
      <c r="DT161" s="195">
        <f t="shared" si="888"/>
        <v>0</v>
      </c>
      <c r="DU161" s="195">
        <f t="shared" si="888"/>
        <v>0</v>
      </c>
      <c r="DV161" s="196">
        <f t="shared" si="770"/>
        <v>0</v>
      </c>
    </row>
    <row r="162" spans="1:126" ht="25.5" customHeight="1">
      <c r="A162" s="19"/>
      <c r="B162" s="68" t="s">
        <v>33</v>
      </c>
      <c r="C162" s="48"/>
      <c r="D162" s="48"/>
      <c r="E162" s="49"/>
      <c r="F162" s="50" t="s">
        <v>25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2">
        <f>SUM(G162:K162)</f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2">
        <f>SUM(M162:Q162)</f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2">
        <f>SUM(S162:W162)</f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2">
        <f>SUM(Y162:AC162)</f>
        <v>0</v>
      </c>
      <c r="AE162" s="53">
        <v>0</v>
      </c>
      <c r="AF162" s="53">
        <v>0</v>
      </c>
      <c r="AG162" s="53">
        <v>0</v>
      </c>
      <c r="AH162" s="53">
        <v>0</v>
      </c>
      <c r="AI162" s="53">
        <v>0</v>
      </c>
      <c r="AJ162" s="52">
        <f>SUM(AE162:AI162)</f>
        <v>0</v>
      </c>
      <c r="AK162" s="53">
        <v>0</v>
      </c>
      <c r="AL162" s="53">
        <v>0</v>
      </c>
      <c r="AM162" s="53">
        <v>0</v>
      </c>
      <c r="AN162" s="53">
        <v>0</v>
      </c>
      <c r="AO162" s="53">
        <v>0</v>
      </c>
      <c r="AP162" s="52">
        <f>SUM(AK162:AO162)</f>
        <v>0</v>
      </c>
      <c r="BB162" s="6"/>
      <c r="BC162" s="6"/>
      <c r="BD162" s="50" t="s">
        <v>25</v>
      </c>
      <c r="BE162" s="170">
        <f>'SPMW - Probs. of Failure '!O$43</f>
        <v>0</v>
      </c>
      <c r="BF162" s="170">
        <f>'SPMW - Probs. of Failure '!P$43</f>
        <v>0</v>
      </c>
      <c r="BG162" s="170">
        <f>'SPMW - Probs. of Failure '!Q$43</f>
        <v>0</v>
      </c>
      <c r="BH162" s="170">
        <f>'SPMW - Probs. of Failure '!R$43</f>
        <v>0</v>
      </c>
      <c r="BI162" s="170">
        <f>'SPMW - Probs. of Failure '!S$43</f>
        <v>0</v>
      </c>
      <c r="BJ162" s="173"/>
      <c r="BK162" s="6"/>
      <c r="BL162" s="50" t="s">
        <v>25</v>
      </c>
      <c r="BM162" s="239">
        <f>IFERROR($BM2*'SPMW - Average Cons. of Failure'!$Q$43,0)</f>
        <v>0</v>
      </c>
      <c r="BN162" s="239">
        <f>IFERROR($BM2*'SPMW - Average Cons. of Failure'!$Q$43,0)</f>
        <v>0</v>
      </c>
      <c r="BO162" s="239">
        <f>IFERROR($BM2*'SPMW - Average Cons. of Failure'!$Q$43,0)</f>
        <v>0</v>
      </c>
      <c r="BP162" s="239">
        <f>IFERROR($BM2*'SPMW - Average Cons. of Failure'!$Q$43,0)</f>
        <v>0</v>
      </c>
      <c r="BQ162" s="239">
        <f>IFERROR($BM2*'SPMW - Average Cons. of Failure'!$Q$43,0)</f>
        <v>0</v>
      </c>
      <c r="BR162" s="173"/>
      <c r="BS162" s="6"/>
      <c r="BT162" s="50" t="s">
        <v>25</v>
      </c>
      <c r="BU162" s="23" t="str">
        <f t="shared" si="691"/>
        <v/>
      </c>
      <c r="BV162" s="23" t="str">
        <f t="shared" si="691"/>
        <v/>
      </c>
      <c r="BW162" s="23" t="str">
        <f t="shared" si="691"/>
        <v/>
      </c>
      <c r="BX162" s="23" t="str">
        <f t="shared" si="691"/>
        <v/>
      </c>
      <c r="BY162" s="23" t="str">
        <f t="shared" si="691"/>
        <v/>
      </c>
      <c r="BZ162" s="6"/>
      <c r="CA162" s="6"/>
      <c r="CB162" s="50" t="s">
        <v>25</v>
      </c>
      <c r="CC162" s="193" t="str">
        <f>IF(BU162="","",M162*BU162)</f>
        <v/>
      </c>
      <c r="CD162" s="193" t="str">
        <f t="shared" ref="CD162:CG165" si="889">IF(BV162="","",N162*BV162)</f>
        <v/>
      </c>
      <c r="CE162" s="193" t="str">
        <f t="shared" si="889"/>
        <v/>
      </c>
      <c r="CF162" s="193" t="str">
        <f t="shared" si="889"/>
        <v/>
      </c>
      <c r="CG162" s="193" t="str">
        <f t="shared" si="889"/>
        <v/>
      </c>
      <c r="CH162" s="196">
        <f t="shared" si="818"/>
        <v>0</v>
      </c>
      <c r="CI162" s="66"/>
      <c r="CJ162" s="66"/>
      <c r="CK162" s="193" t="str">
        <f t="shared" ref="CK162:CO165" si="890">IF(BU162="","",G162*BU162)</f>
        <v/>
      </c>
      <c r="CL162" s="193" t="str">
        <f t="shared" si="890"/>
        <v/>
      </c>
      <c r="CM162" s="193" t="str">
        <f t="shared" si="890"/>
        <v/>
      </c>
      <c r="CN162" s="193" t="str">
        <f t="shared" si="890"/>
        <v/>
      </c>
      <c r="CO162" s="193" t="str">
        <f t="shared" si="890"/>
        <v/>
      </c>
      <c r="CP162" s="196">
        <f t="shared" si="763"/>
        <v>0</v>
      </c>
      <c r="CS162" s="193" t="str">
        <f>IF(BU162="","",Y162*BU162)</f>
        <v/>
      </c>
      <c r="CT162" s="193" t="str">
        <f t="shared" ref="CT162:CW165" si="891">IF(BV162="","",Z162*BV162)</f>
        <v/>
      </c>
      <c r="CU162" s="193" t="str">
        <f t="shared" si="891"/>
        <v/>
      </c>
      <c r="CV162" s="193" t="str">
        <f t="shared" si="891"/>
        <v/>
      </c>
      <c r="CW162" s="193" t="str">
        <f t="shared" si="891"/>
        <v/>
      </c>
      <c r="CX162" s="196">
        <f t="shared" si="765"/>
        <v>0</v>
      </c>
      <c r="CY162" s="6"/>
      <c r="CZ162" s="6"/>
      <c r="DA162" s="193" t="str">
        <f>IF(BU162="","",(S162+Y162)*BU162)</f>
        <v/>
      </c>
      <c r="DB162" s="193" t="str">
        <f t="shared" ref="DB162:DE165" si="892">IF(BV162="","",(T162+Z162)*BV162)</f>
        <v/>
      </c>
      <c r="DC162" s="193" t="str">
        <f t="shared" si="892"/>
        <v/>
      </c>
      <c r="DD162" s="193" t="str">
        <f t="shared" si="892"/>
        <v/>
      </c>
      <c r="DE162" s="193" t="str">
        <f t="shared" si="892"/>
        <v/>
      </c>
      <c r="DF162" s="196">
        <f t="shared" si="767"/>
        <v>0</v>
      </c>
      <c r="DG162" s="6"/>
      <c r="DH162" s="6"/>
      <c r="DI162" s="193" t="str">
        <f>IF(BU162="","",AK162*BU162)</f>
        <v/>
      </c>
      <c r="DJ162" s="193" t="str">
        <f t="shared" ref="DJ162:DM165" si="893">IF(BV162="","",AL162*BV162)</f>
        <v/>
      </c>
      <c r="DK162" s="193" t="str">
        <f t="shared" si="893"/>
        <v/>
      </c>
      <c r="DL162" s="193" t="str">
        <f t="shared" si="893"/>
        <v/>
      </c>
      <c r="DM162" s="193" t="str">
        <f t="shared" si="893"/>
        <v/>
      </c>
      <c r="DN162" s="196">
        <f t="shared" si="776"/>
        <v>0</v>
      </c>
      <c r="DO162" s="6"/>
      <c r="DP162" s="6"/>
      <c r="DQ162" s="193" t="str">
        <f>IF(BU162="","",(AE162+AK162)*BU162)</f>
        <v/>
      </c>
      <c r="DR162" s="193" t="str">
        <f t="shared" ref="DR162:DU165" si="894">IF(BV162="","",(AF162+AL162)*BV162)</f>
        <v/>
      </c>
      <c r="DS162" s="193" t="str">
        <f t="shared" si="894"/>
        <v/>
      </c>
      <c r="DT162" s="193" t="str">
        <f t="shared" si="894"/>
        <v/>
      </c>
      <c r="DU162" s="193" t="str">
        <f t="shared" si="894"/>
        <v/>
      </c>
      <c r="DV162" s="196">
        <f t="shared" si="770"/>
        <v>0</v>
      </c>
    </row>
    <row r="163" spans="1:126" ht="25.5" customHeight="1">
      <c r="A163" s="19"/>
      <c r="B163" s="54"/>
      <c r="C163" s="55"/>
      <c r="D163" s="55"/>
      <c r="E163" s="56"/>
      <c r="F163" s="57" t="s">
        <v>27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8">
        <f t="shared" ref="L163:L165" si="895">SUM(G163:K163)</f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8">
        <f t="shared" ref="R163:R165" si="896">SUM(M163:Q163)</f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8">
        <f t="shared" ref="X163:X165" si="897">SUM(S163:W163)</f>
        <v>0</v>
      </c>
      <c r="Y163" s="51">
        <v>0</v>
      </c>
      <c r="Z163" s="51">
        <v>0</v>
      </c>
      <c r="AA163" s="51">
        <v>0</v>
      </c>
      <c r="AB163" s="51">
        <v>0</v>
      </c>
      <c r="AC163" s="51">
        <v>0</v>
      </c>
      <c r="AD163" s="58">
        <f t="shared" ref="AD163:AD165" si="898">SUM(Y163:AC163)</f>
        <v>0</v>
      </c>
      <c r="AE163" s="51">
        <v>0</v>
      </c>
      <c r="AF163" s="51">
        <v>0</v>
      </c>
      <c r="AG163" s="51">
        <v>0</v>
      </c>
      <c r="AH163" s="51">
        <v>0</v>
      </c>
      <c r="AI163" s="51">
        <v>0</v>
      </c>
      <c r="AJ163" s="58">
        <f t="shared" ref="AJ163:AJ165" si="899">SUM(AE163:AI163)</f>
        <v>0</v>
      </c>
      <c r="AK163" s="51">
        <v>0</v>
      </c>
      <c r="AL163" s="51">
        <v>0</v>
      </c>
      <c r="AM163" s="51">
        <v>0</v>
      </c>
      <c r="AN163" s="51">
        <v>0</v>
      </c>
      <c r="AO163" s="51">
        <v>0</v>
      </c>
      <c r="AP163" s="58">
        <f t="shared" ref="AP163:AP165" si="900">SUM(AK163:AO163)</f>
        <v>0</v>
      </c>
      <c r="BB163" s="6"/>
      <c r="BC163" s="6"/>
      <c r="BD163" s="57" t="s">
        <v>27</v>
      </c>
      <c r="BE163" s="170">
        <f>'SPMW - Probs. of Failure '!O$43</f>
        <v>0</v>
      </c>
      <c r="BF163" s="170">
        <f>'SPMW - Probs. of Failure '!P$43</f>
        <v>0</v>
      </c>
      <c r="BG163" s="170">
        <f>'SPMW - Probs. of Failure '!Q$43</f>
        <v>0</v>
      </c>
      <c r="BH163" s="170">
        <f>'SPMW - Probs. of Failure '!R$43</f>
        <v>0</v>
      </c>
      <c r="BI163" s="170">
        <f>'SPMW - Probs. of Failure '!S$43</f>
        <v>0</v>
      </c>
      <c r="BJ163" s="174"/>
      <c r="BK163" s="6"/>
      <c r="BL163" s="57" t="s">
        <v>27</v>
      </c>
      <c r="BM163" s="239">
        <f>IFERROR($BM3*'SPMW - Average Cons. of Failure'!$Q$43,0)</f>
        <v>0</v>
      </c>
      <c r="BN163" s="239">
        <f>IFERROR($BM3*'SPMW - Average Cons. of Failure'!$Q$43,0)</f>
        <v>0</v>
      </c>
      <c r="BO163" s="239">
        <f>IFERROR($BM3*'SPMW - Average Cons. of Failure'!$Q$43,0)</f>
        <v>0</v>
      </c>
      <c r="BP163" s="239">
        <f>IFERROR($BM3*'SPMW - Average Cons. of Failure'!$Q$43,0)</f>
        <v>0</v>
      </c>
      <c r="BQ163" s="239">
        <f>IFERROR($BM3*'SPMW - Average Cons. of Failure'!$Q$43,0)</f>
        <v>0</v>
      </c>
      <c r="BR163" s="174"/>
      <c r="BS163" s="6"/>
      <c r="BT163" s="57" t="s">
        <v>27</v>
      </c>
      <c r="BU163" s="23" t="str">
        <f t="shared" si="691"/>
        <v/>
      </c>
      <c r="BV163" s="23" t="str">
        <f t="shared" si="691"/>
        <v/>
      </c>
      <c r="BW163" s="23" t="str">
        <f t="shared" si="691"/>
        <v/>
      </c>
      <c r="BX163" s="23" t="str">
        <f t="shared" si="691"/>
        <v/>
      </c>
      <c r="BY163" s="23" t="str">
        <f t="shared" si="691"/>
        <v/>
      </c>
      <c r="BZ163" s="6"/>
      <c r="CA163" s="6"/>
      <c r="CB163" s="57" t="s">
        <v>27</v>
      </c>
      <c r="CC163" s="193" t="str">
        <f t="shared" ref="CC163:CC165" si="901">IF(BU163="","",M163*BU163)</f>
        <v/>
      </c>
      <c r="CD163" s="193" t="str">
        <f t="shared" si="889"/>
        <v/>
      </c>
      <c r="CE163" s="193" t="str">
        <f t="shared" si="889"/>
        <v/>
      </c>
      <c r="CF163" s="193" t="str">
        <f t="shared" si="889"/>
        <v/>
      </c>
      <c r="CG163" s="193" t="str">
        <f t="shared" si="889"/>
        <v/>
      </c>
      <c r="CH163" s="196">
        <f t="shared" si="818"/>
        <v>0</v>
      </c>
      <c r="CI163" s="66"/>
      <c r="CJ163" s="66"/>
      <c r="CK163" s="193" t="str">
        <f t="shared" si="890"/>
        <v/>
      </c>
      <c r="CL163" s="193" t="str">
        <f t="shared" si="890"/>
        <v/>
      </c>
      <c r="CM163" s="193" t="str">
        <f t="shared" si="890"/>
        <v/>
      </c>
      <c r="CN163" s="193" t="str">
        <f t="shared" si="890"/>
        <v/>
      </c>
      <c r="CO163" s="193" t="str">
        <f t="shared" si="890"/>
        <v/>
      </c>
      <c r="CP163" s="196">
        <f t="shared" si="763"/>
        <v>0</v>
      </c>
      <c r="CS163" s="193" t="str">
        <f t="shared" ref="CS163:CS165" si="902">IF(BU163="","",Y163*BU163)</f>
        <v/>
      </c>
      <c r="CT163" s="193" t="str">
        <f t="shared" si="891"/>
        <v/>
      </c>
      <c r="CU163" s="193" t="str">
        <f t="shared" si="891"/>
        <v/>
      </c>
      <c r="CV163" s="193" t="str">
        <f t="shared" si="891"/>
        <v/>
      </c>
      <c r="CW163" s="193" t="str">
        <f t="shared" si="891"/>
        <v/>
      </c>
      <c r="CX163" s="196">
        <f t="shared" si="765"/>
        <v>0</v>
      </c>
      <c r="CY163" s="6"/>
      <c r="CZ163" s="6"/>
      <c r="DA163" s="193" t="str">
        <f t="shared" ref="DA163:DA165" si="903">IF(BU163="","",(S163+Y163)*BU163)</f>
        <v/>
      </c>
      <c r="DB163" s="193" t="str">
        <f t="shared" si="892"/>
        <v/>
      </c>
      <c r="DC163" s="193" t="str">
        <f t="shared" si="892"/>
        <v/>
      </c>
      <c r="DD163" s="193" t="str">
        <f t="shared" si="892"/>
        <v/>
      </c>
      <c r="DE163" s="193" t="str">
        <f t="shared" si="892"/>
        <v/>
      </c>
      <c r="DF163" s="196">
        <f t="shared" si="767"/>
        <v>0</v>
      </c>
      <c r="DG163" s="6"/>
      <c r="DH163" s="6"/>
      <c r="DI163" s="193" t="str">
        <f t="shared" ref="DI163:DI165" si="904">IF(BU163="","",AK163*BU163)</f>
        <v/>
      </c>
      <c r="DJ163" s="193" t="str">
        <f t="shared" si="893"/>
        <v/>
      </c>
      <c r="DK163" s="193" t="str">
        <f t="shared" si="893"/>
        <v/>
      </c>
      <c r="DL163" s="193" t="str">
        <f t="shared" si="893"/>
        <v/>
      </c>
      <c r="DM163" s="193" t="str">
        <f t="shared" si="893"/>
        <v/>
      </c>
      <c r="DN163" s="196">
        <f t="shared" si="776"/>
        <v>0</v>
      </c>
      <c r="DO163" s="6"/>
      <c r="DP163" s="6"/>
      <c r="DQ163" s="193" t="str">
        <f t="shared" ref="DQ163:DQ165" si="905">IF(BU163="","",(AE163+AK163)*BU163)</f>
        <v/>
      </c>
      <c r="DR163" s="193" t="str">
        <f t="shared" si="894"/>
        <v/>
      </c>
      <c r="DS163" s="193" t="str">
        <f t="shared" si="894"/>
        <v/>
      </c>
      <c r="DT163" s="193" t="str">
        <f t="shared" si="894"/>
        <v/>
      </c>
      <c r="DU163" s="193" t="str">
        <f t="shared" si="894"/>
        <v/>
      </c>
      <c r="DV163" s="196">
        <f t="shared" si="770"/>
        <v>0</v>
      </c>
    </row>
    <row r="164" spans="1:126" ht="25.5" customHeight="1">
      <c r="A164" s="19"/>
      <c r="B164" s="54"/>
      <c r="C164" s="55"/>
      <c r="D164" s="55"/>
      <c r="E164" s="56"/>
      <c r="F164" s="57" t="s">
        <v>29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8">
        <f t="shared" si="895"/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8">
        <f t="shared" si="896"/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8">
        <f t="shared" si="897"/>
        <v>0</v>
      </c>
      <c r="Y164" s="51">
        <v>0</v>
      </c>
      <c r="Z164" s="51">
        <v>0</v>
      </c>
      <c r="AA164" s="51">
        <v>0</v>
      </c>
      <c r="AB164" s="51">
        <v>0</v>
      </c>
      <c r="AC164" s="51">
        <v>0</v>
      </c>
      <c r="AD164" s="58">
        <f t="shared" si="898"/>
        <v>0</v>
      </c>
      <c r="AE164" s="51">
        <v>0</v>
      </c>
      <c r="AF164" s="51">
        <v>0</v>
      </c>
      <c r="AG164" s="51">
        <v>0</v>
      </c>
      <c r="AH164" s="51">
        <v>0</v>
      </c>
      <c r="AI164" s="51">
        <v>0</v>
      </c>
      <c r="AJ164" s="58">
        <f t="shared" si="899"/>
        <v>0</v>
      </c>
      <c r="AK164" s="51">
        <v>0</v>
      </c>
      <c r="AL164" s="51">
        <v>0</v>
      </c>
      <c r="AM164" s="51">
        <v>0</v>
      </c>
      <c r="AN164" s="51">
        <v>0</v>
      </c>
      <c r="AO164" s="51">
        <v>0</v>
      </c>
      <c r="AP164" s="58">
        <f t="shared" si="900"/>
        <v>0</v>
      </c>
      <c r="BB164" s="6"/>
      <c r="BC164" s="6"/>
      <c r="BD164" s="57" t="s">
        <v>29</v>
      </c>
      <c r="BE164" s="170">
        <f>'SPMW - Probs. of Failure '!O$43</f>
        <v>0</v>
      </c>
      <c r="BF164" s="170">
        <f>'SPMW - Probs. of Failure '!P$43</f>
        <v>0</v>
      </c>
      <c r="BG164" s="170">
        <f>'SPMW - Probs. of Failure '!Q$43</f>
        <v>0</v>
      </c>
      <c r="BH164" s="170">
        <f>'SPMW - Probs. of Failure '!R$43</f>
        <v>0</v>
      </c>
      <c r="BI164" s="170">
        <f>'SPMW - Probs. of Failure '!S$43</f>
        <v>0</v>
      </c>
      <c r="BJ164" s="174"/>
      <c r="BK164" s="6"/>
      <c r="BL164" s="57" t="s">
        <v>29</v>
      </c>
      <c r="BM164" s="239">
        <f>IFERROR($BM4*'SPMW - Average Cons. of Failure'!$Q$43,0)</f>
        <v>0</v>
      </c>
      <c r="BN164" s="239">
        <f>IFERROR($BM4*'SPMW - Average Cons. of Failure'!$Q$43,0)</f>
        <v>0</v>
      </c>
      <c r="BO164" s="239">
        <f>IFERROR($BM4*'SPMW - Average Cons. of Failure'!$Q$43,0)</f>
        <v>0</v>
      </c>
      <c r="BP164" s="239">
        <f>IFERROR($BM4*'SPMW - Average Cons. of Failure'!$Q$43,0)</f>
        <v>0</v>
      </c>
      <c r="BQ164" s="239">
        <f>IFERROR($BM4*'SPMW - Average Cons. of Failure'!$Q$43,0)</f>
        <v>0</v>
      </c>
      <c r="BR164" s="174"/>
      <c r="BS164" s="6"/>
      <c r="BT164" s="57" t="s">
        <v>29</v>
      </c>
      <c r="BU164" s="23" t="str">
        <f t="shared" si="691"/>
        <v/>
      </c>
      <c r="BV164" s="23" t="str">
        <f t="shared" si="691"/>
        <v/>
      </c>
      <c r="BW164" s="23" t="str">
        <f t="shared" si="691"/>
        <v/>
      </c>
      <c r="BX164" s="23" t="str">
        <f t="shared" si="691"/>
        <v/>
      </c>
      <c r="BY164" s="23" t="str">
        <f t="shared" si="691"/>
        <v/>
      </c>
      <c r="BZ164" s="6"/>
      <c r="CA164" s="6"/>
      <c r="CB164" s="57" t="s">
        <v>29</v>
      </c>
      <c r="CC164" s="193" t="str">
        <f t="shared" si="901"/>
        <v/>
      </c>
      <c r="CD164" s="193" t="str">
        <f t="shared" si="889"/>
        <v/>
      </c>
      <c r="CE164" s="193" t="str">
        <f t="shared" si="889"/>
        <v/>
      </c>
      <c r="CF164" s="193" t="str">
        <f t="shared" si="889"/>
        <v/>
      </c>
      <c r="CG164" s="193" t="str">
        <f t="shared" si="889"/>
        <v/>
      </c>
      <c r="CH164" s="196">
        <f t="shared" si="818"/>
        <v>0</v>
      </c>
      <c r="CI164" s="66"/>
      <c r="CJ164" s="66"/>
      <c r="CK164" s="193" t="str">
        <f t="shared" si="890"/>
        <v/>
      </c>
      <c r="CL164" s="193" t="str">
        <f t="shared" si="890"/>
        <v/>
      </c>
      <c r="CM164" s="193" t="str">
        <f t="shared" si="890"/>
        <v/>
      </c>
      <c r="CN164" s="193" t="str">
        <f t="shared" si="890"/>
        <v/>
      </c>
      <c r="CO164" s="193" t="str">
        <f t="shared" si="890"/>
        <v/>
      </c>
      <c r="CP164" s="196">
        <f t="shared" si="763"/>
        <v>0</v>
      </c>
      <c r="CS164" s="193" t="str">
        <f t="shared" si="902"/>
        <v/>
      </c>
      <c r="CT164" s="193" t="str">
        <f t="shared" si="891"/>
        <v/>
      </c>
      <c r="CU164" s="193" t="str">
        <f t="shared" si="891"/>
        <v/>
      </c>
      <c r="CV164" s="193" t="str">
        <f t="shared" si="891"/>
        <v/>
      </c>
      <c r="CW164" s="193" t="str">
        <f t="shared" si="891"/>
        <v/>
      </c>
      <c r="CX164" s="196">
        <f t="shared" si="765"/>
        <v>0</v>
      </c>
      <c r="CY164" s="6"/>
      <c r="CZ164" s="6"/>
      <c r="DA164" s="193" t="str">
        <f t="shared" si="903"/>
        <v/>
      </c>
      <c r="DB164" s="193" t="str">
        <f t="shared" si="892"/>
        <v/>
      </c>
      <c r="DC164" s="193" t="str">
        <f t="shared" si="892"/>
        <v/>
      </c>
      <c r="DD164" s="193" t="str">
        <f t="shared" si="892"/>
        <v/>
      </c>
      <c r="DE164" s="193" t="str">
        <f t="shared" si="892"/>
        <v/>
      </c>
      <c r="DF164" s="196">
        <f t="shared" si="767"/>
        <v>0</v>
      </c>
      <c r="DG164" s="6"/>
      <c r="DH164" s="6"/>
      <c r="DI164" s="193" t="str">
        <f t="shared" si="904"/>
        <v/>
      </c>
      <c r="DJ164" s="193" t="str">
        <f t="shared" si="893"/>
        <v/>
      </c>
      <c r="DK164" s="193" t="str">
        <f t="shared" si="893"/>
        <v/>
      </c>
      <c r="DL164" s="193" t="str">
        <f t="shared" si="893"/>
        <v/>
      </c>
      <c r="DM164" s="193" t="str">
        <f t="shared" si="893"/>
        <v/>
      </c>
      <c r="DN164" s="196">
        <f t="shared" si="776"/>
        <v>0</v>
      </c>
      <c r="DO164" s="6"/>
      <c r="DP164" s="6"/>
      <c r="DQ164" s="193" t="str">
        <f t="shared" si="905"/>
        <v/>
      </c>
      <c r="DR164" s="193" t="str">
        <f t="shared" si="894"/>
        <v/>
      </c>
      <c r="DS164" s="193" t="str">
        <f t="shared" si="894"/>
        <v/>
      </c>
      <c r="DT164" s="193" t="str">
        <f t="shared" si="894"/>
        <v/>
      </c>
      <c r="DU164" s="193" t="str">
        <f t="shared" si="894"/>
        <v/>
      </c>
      <c r="DV164" s="196">
        <f t="shared" si="770"/>
        <v>0</v>
      </c>
    </row>
    <row r="165" spans="1:126" ht="25.5" customHeight="1">
      <c r="A165" s="19"/>
      <c r="B165" s="54"/>
      <c r="C165" s="55"/>
      <c r="D165" s="55"/>
      <c r="E165" s="56"/>
      <c r="F165" s="57" t="s">
        <v>30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8">
        <f t="shared" si="895"/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8">
        <f t="shared" si="896"/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8">
        <f t="shared" si="897"/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8">
        <f t="shared" si="898"/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8">
        <f t="shared" si="899"/>
        <v>0</v>
      </c>
      <c r="AK165" s="51">
        <v>0</v>
      </c>
      <c r="AL165" s="51">
        <v>0</v>
      </c>
      <c r="AM165" s="51">
        <v>0</v>
      </c>
      <c r="AN165" s="51">
        <v>0</v>
      </c>
      <c r="AO165" s="51">
        <v>0</v>
      </c>
      <c r="AP165" s="58">
        <f t="shared" si="900"/>
        <v>0</v>
      </c>
      <c r="BB165" s="6"/>
      <c r="BC165" s="6"/>
      <c r="BD165" s="57" t="s">
        <v>30</v>
      </c>
      <c r="BE165" s="170">
        <f>'SPMW - Probs. of Failure '!O$43</f>
        <v>0</v>
      </c>
      <c r="BF165" s="170">
        <f>'SPMW - Probs. of Failure '!P$43</f>
        <v>0</v>
      </c>
      <c r="BG165" s="170">
        <f>'SPMW - Probs. of Failure '!Q$43</f>
        <v>0</v>
      </c>
      <c r="BH165" s="170">
        <f>'SPMW - Probs. of Failure '!R$43</f>
        <v>0</v>
      </c>
      <c r="BI165" s="170">
        <f>'SPMW - Probs. of Failure '!S$43</f>
        <v>0</v>
      </c>
      <c r="BJ165" s="174"/>
      <c r="BK165" s="6"/>
      <c r="BL165" s="57" t="s">
        <v>30</v>
      </c>
      <c r="BM165" s="239">
        <f>IFERROR($BM5*'SPMW - Average Cons. of Failure'!$Q$43,0)</f>
        <v>0</v>
      </c>
      <c r="BN165" s="239">
        <f>IFERROR($BM5*'SPMW - Average Cons. of Failure'!$Q$43,0)</f>
        <v>0</v>
      </c>
      <c r="BO165" s="239">
        <f>IFERROR($BM5*'SPMW - Average Cons. of Failure'!$Q$43,0)</f>
        <v>0</v>
      </c>
      <c r="BP165" s="239">
        <f>IFERROR($BM5*'SPMW - Average Cons. of Failure'!$Q$43,0)</f>
        <v>0</v>
      </c>
      <c r="BQ165" s="239">
        <f>IFERROR($BM5*'SPMW - Average Cons. of Failure'!$Q$43,0)</f>
        <v>0</v>
      </c>
      <c r="BR165" s="174"/>
      <c r="BS165" s="6"/>
      <c r="BT165" s="57" t="s">
        <v>30</v>
      </c>
      <c r="BU165" s="23" t="str">
        <f t="shared" si="691"/>
        <v/>
      </c>
      <c r="BV165" s="23" t="str">
        <f t="shared" si="691"/>
        <v/>
      </c>
      <c r="BW165" s="23" t="str">
        <f t="shared" si="691"/>
        <v/>
      </c>
      <c r="BX165" s="23" t="str">
        <f t="shared" si="691"/>
        <v/>
      </c>
      <c r="BY165" s="23" t="str">
        <f t="shared" si="691"/>
        <v/>
      </c>
      <c r="BZ165" s="6"/>
      <c r="CA165" s="6"/>
      <c r="CB165" s="57" t="s">
        <v>30</v>
      </c>
      <c r="CC165" s="193" t="str">
        <f t="shared" si="901"/>
        <v/>
      </c>
      <c r="CD165" s="193" t="str">
        <f t="shared" si="889"/>
        <v/>
      </c>
      <c r="CE165" s="193" t="str">
        <f t="shared" si="889"/>
        <v/>
      </c>
      <c r="CF165" s="193" t="str">
        <f t="shared" si="889"/>
        <v/>
      </c>
      <c r="CG165" s="193" t="str">
        <f t="shared" si="889"/>
        <v/>
      </c>
      <c r="CH165" s="196">
        <f t="shared" si="818"/>
        <v>0</v>
      </c>
      <c r="CI165" s="66"/>
      <c r="CJ165" s="66"/>
      <c r="CK165" s="193" t="str">
        <f t="shared" si="890"/>
        <v/>
      </c>
      <c r="CL165" s="193" t="str">
        <f t="shared" si="890"/>
        <v/>
      </c>
      <c r="CM165" s="193" t="str">
        <f t="shared" si="890"/>
        <v/>
      </c>
      <c r="CN165" s="193" t="str">
        <f t="shared" si="890"/>
        <v/>
      </c>
      <c r="CO165" s="193" t="str">
        <f t="shared" si="890"/>
        <v/>
      </c>
      <c r="CP165" s="196">
        <f t="shared" si="763"/>
        <v>0</v>
      </c>
      <c r="CS165" s="193" t="str">
        <f t="shared" si="902"/>
        <v/>
      </c>
      <c r="CT165" s="193" t="str">
        <f t="shared" si="891"/>
        <v/>
      </c>
      <c r="CU165" s="193" t="str">
        <f t="shared" si="891"/>
        <v/>
      </c>
      <c r="CV165" s="193" t="str">
        <f t="shared" si="891"/>
        <v/>
      </c>
      <c r="CW165" s="193" t="str">
        <f t="shared" si="891"/>
        <v/>
      </c>
      <c r="CX165" s="196">
        <f t="shared" si="765"/>
        <v>0</v>
      </c>
      <c r="CY165" s="6"/>
      <c r="CZ165" s="6"/>
      <c r="DA165" s="193" t="str">
        <f t="shared" si="903"/>
        <v/>
      </c>
      <c r="DB165" s="193" t="str">
        <f t="shared" si="892"/>
        <v/>
      </c>
      <c r="DC165" s="193" t="str">
        <f t="shared" si="892"/>
        <v/>
      </c>
      <c r="DD165" s="193" t="str">
        <f t="shared" si="892"/>
        <v/>
      </c>
      <c r="DE165" s="193" t="str">
        <f t="shared" si="892"/>
        <v/>
      </c>
      <c r="DF165" s="196">
        <f t="shared" si="767"/>
        <v>0</v>
      </c>
      <c r="DG165" s="6"/>
      <c r="DH165" s="6"/>
      <c r="DI165" s="193" t="str">
        <f t="shared" si="904"/>
        <v/>
      </c>
      <c r="DJ165" s="193" t="str">
        <f t="shared" si="893"/>
        <v/>
      </c>
      <c r="DK165" s="193" t="str">
        <f t="shared" si="893"/>
        <v/>
      </c>
      <c r="DL165" s="193" t="str">
        <f t="shared" si="893"/>
        <v/>
      </c>
      <c r="DM165" s="193" t="str">
        <f t="shared" si="893"/>
        <v/>
      </c>
      <c r="DN165" s="196">
        <f t="shared" si="776"/>
        <v>0</v>
      </c>
      <c r="DO165" s="6"/>
      <c r="DP165" s="6"/>
      <c r="DQ165" s="193" t="str">
        <f t="shared" si="905"/>
        <v/>
      </c>
      <c r="DR165" s="193" t="str">
        <f t="shared" si="894"/>
        <v/>
      </c>
      <c r="DS165" s="193" t="str">
        <f t="shared" si="894"/>
        <v/>
      </c>
      <c r="DT165" s="193" t="str">
        <f t="shared" si="894"/>
        <v/>
      </c>
      <c r="DU165" s="193" t="str">
        <f t="shared" si="894"/>
        <v/>
      </c>
      <c r="DV165" s="196">
        <f t="shared" si="770"/>
        <v>0</v>
      </c>
    </row>
    <row r="166" spans="1:126" ht="25.5" customHeight="1" thickBot="1">
      <c r="A166" s="19"/>
      <c r="B166" s="59"/>
      <c r="C166" s="60">
        <v>0</v>
      </c>
      <c r="D166" s="60">
        <v>0</v>
      </c>
      <c r="E166" s="61">
        <v>0</v>
      </c>
      <c r="F166" s="62"/>
      <c r="G166" s="63">
        <f>SUM(G162:G165)</f>
        <v>0</v>
      </c>
      <c r="H166" s="64">
        <f t="shared" ref="H166:K166" si="906">SUM(H162:H165)</f>
        <v>0</v>
      </c>
      <c r="I166" s="64">
        <f t="shared" si="906"/>
        <v>0</v>
      </c>
      <c r="J166" s="64">
        <f t="shared" si="906"/>
        <v>0</v>
      </c>
      <c r="K166" s="64">
        <f t="shared" si="906"/>
        <v>0</v>
      </c>
      <c r="L166" s="65"/>
      <c r="M166" s="63">
        <f>SUM(M162:M165)</f>
        <v>0</v>
      </c>
      <c r="N166" s="64">
        <f t="shared" ref="N166:Q166" si="907">SUM(N162:N165)</f>
        <v>0</v>
      </c>
      <c r="O166" s="64">
        <f t="shared" si="907"/>
        <v>0</v>
      </c>
      <c r="P166" s="64">
        <f t="shared" si="907"/>
        <v>0</v>
      </c>
      <c r="Q166" s="64">
        <f t="shared" si="907"/>
        <v>0</v>
      </c>
      <c r="R166" s="65"/>
      <c r="S166" s="63">
        <f>SUM(S162:S165)</f>
        <v>0</v>
      </c>
      <c r="T166" s="64">
        <f t="shared" ref="T166:W166" si="908">SUM(T162:T165)</f>
        <v>0</v>
      </c>
      <c r="U166" s="64">
        <f t="shared" si="908"/>
        <v>0</v>
      </c>
      <c r="V166" s="64">
        <f t="shared" si="908"/>
        <v>0</v>
      </c>
      <c r="W166" s="64">
        <f t="shared" si="908"/>
        <v>0</v>
      </c>
      <c r="X166" s="65"/>
      <c r="Y166" s="63">
        <f>SUM(Y162:Y165)</f>
        <v>0</v>
      </c>
      <c r="Z166" s="64">
        <f t="shared" ref="Z166:AC166" si="909">SUM(Z162:Z165)</f>
        <v>0</v>
      </c>
      <c r="AA166" s="64">
        <f t="shared" si="909"/>
        <v>0</v>
      </c>
      <c r="AB166" s="64">
        <f t="shared" si="909"/>
        <v>0</v>
      </c>
      <c r="AC166" s="64">
        <f t="shared" si="909"/>
        <v>0</v>
      </c>
      <c r="AD166" s="65"/>
      <c r="AE166" s="63">
        <f>SUM(AE162:AE165)</f>
        <v>0</v>
      </c>
      <c r="AF166" s="64">
        <f t="shared" ref="AF166:AI166" si="910">SUM(AF162:AF165)</f>
        <v>0</v>
      </c>
      <c r="AG166" s="64">
        <f t="shared" si="910"/>
        <v>0</v>
      </c>
      <c r="AH166" s="64">
        <f t="shared" si="910"/>
        <v>0</v>
      </c>
      <c r="AI166" s="64">
        <f t="shared" si="910"/>
        <v>0</v>
      </c>
      <c r="AJ166" s="65"/>
      <c r="AK166" s="63">
        <f>SUM(AK162:AK165)</f>
        <v>0</v>
      </c>
      <c r="AL166" s="64">
        <f t="shared" ref="AL166:AO166" si="911">SUM(AL162:AL165)</f>
        <v>0</v>
      </c>
      <c r="AM166" s="64">
        <f t="shared" si="911"/>
        <v>0</v>
      </c>
      <c r="AN166" s="64">
        <f t="shared" si="911"/>
        <v>0</v>
      </c>
      <c r="AO166" s="64">
        <f t="shared" si="911"/>
        <v>0</v>
      </c>
      <c r="AP166" s="65"/>
      <c r="BB166" s="6"/>
      <c r="BC166" s="6"/>
      <c r="BD166" s="62"/>
      <c r="BE166" s="171"/>
      <c r="BF166" s="172"/>
      <c r="BG166" s="172"/>
      <c r="BH166" s="172"/>
      <c r="BI166" s="172"/>
      <c r="BJ166" s="65"/>
      <c r="BK166" s="6"/>
      <c r="BL166" s="62"/>
      <c r="BM166" s="171"/>
      <c r="BN166" s="172"/>
      <c r="BO166" s="172"/>
      <c r="BP166" s="172"/>
      <c r="BQ166" s="172"/>
      <c r="BR166" s="65"/>
      <c r="BS166" s="6"/>
      <c r="BT166" s="62"/>
      <c r="BU166" s="23" t="str">
        <f t="shared" si="691"/>
        <v/>
      </c>
      <c r="BV166" s="23" t="str">
        <f t="shared" si="691"/>
        <v/>
      </c>
      <c r="BW166" s="23" t="str">
        <f t="shared" si="691"/>
        <v/>
      </c>
      <c r="BX166" s="23" t="str">
        <f t="shared" si="691"/>
        <v/>
      </c>
      <c r="BY166" s="23" t="str">
        <f t="shared" si="691"/>
        <v/>
      </c>
      <c r="BZ166" s="6"/>
      <c r="CA166" s="6"/>
      <c r="CB166" s="62"/>
      <c r="CC166" s="195">
        <f>SUM(CC162:CC165)</f>
        <v>0</v>
      </c>
      <c r="CD166" s="195">
        <f t="shared" ref="CD166:CG166" si="912">SUM(CD162:CD165)</f>
        <v>0</v>
      </c>
      <c r="CE166" s="195">
        <f t="shared" si="912"/>
        <v>0</v>
      </c>
      <c r="CF166" s="195">
        <f t="shared" si="912"/>
        <v>0</v>
      </c>
      <c r="CG166" s="195">
        <f t="shared" si="912"/>
        <v>0</v>
      </c>
      <c r="CH166" s="196">
        <f t="shared" si="818"/>
        <v>0</v>
      </c>
      <c r="CI166" s="66"/>
      <c r="CJ166" s="66"/>
      <c r="CK166" s="195">
        <f>SUM(CK162:CK165)</f>
        <v>0</v>
      </c>
      <c r="CL166" s="195">
        <f t="shared" ref="CL166:CO166" si="913">SUM(CL162:CL165)</f>
        <v>0</v>
      </c>
      <c r="CM166" s="195">
        <f t="shared" si="913"/>
        <v>0</v>
      </c>
      <c r="CN166" s="195">
        <f t="shared" si="913"/>
        <v>0</v>
      </c>
      <c r="CO166" s="195">
        <f t="shared" si="913"/>
        <v>0</v>
      </c>
      <c r="CP166" s="196">
        <f t="shared" si="763"/>
        <v>0</v>
      </c>
      <c r="CS166" s="195">
        <f>SUM(CS162:CS165)</f>
        <v>0</v>
      </c>
      <c r="CT166" s="195">
        <f t="shared" ref="CT166:CW166" si="914">SUM(CT162:CT165)</f>
        <v>0</v>
      </c>
      <c r="CU166" s="195">
        <f t="shared" si="914"/>
        <v>0</v>
      </c>
      <c r="CV166" s="195">
        <f t="shared" si="914"/>
        <v>0</v>
      </c>
      <c r="CW166" s="195">
        <f t="shared" si="914"/>
        <v>0</v>
      </c>
      <c r="CX166" s="196">
        <f t="shared" si="765"/>
        <v>0</v>
      </c>
      <c r="CY166" s="6"/>
      <c r="CZ166" s="6"/>
      <c r="DA166" s="195">
        <f>SUM(DA162:DA165)</f>
        <v>0</v>
      </c>
      <c r="DB166" s="195">
        <f t="shared" ref="DB166:DE166" si="915">SUM(DB162:DB165)</f>
        <v>0</v>
      </c>
      <c r="DC166" s="195">
        <f t="shared" si="915"/>
        <v>0</v>
      </c>
      <c r="DD166" s="195">
        <f t="shared" si="915"/>
        <v>0</v>
      </c>
      <c r="DE166" s="195">
        <f t="shared" si="915"/>
        <v>0</v>
      </c>
      <c r="DF166" s="196">
        <f t="shared" si="767"/>
        <v>0</v>
      </c>
      <c r="DG166" s="6"/>
      <c r="DH166" s="6"/>
      <c r="DI166" s="195">
        <f>SUM(DI162:DI165)</f>
        <v>0</v>
      </c>
      <c r="DJ166" s="195">
        <f t="shared" ref="DJ166:DM166" si="916">SUM(DJ162:DJ165)</f>
        <v>0</v>
      </c>
      <c r="DK166" s="195">
        <f t="shared" si="916"/>
        <v>0</v>
      </c>
      <c r="DL166" s="195">
        <f t="shared" si="916"/>
        <v>0</v>
      </c>
      <c r="DM166" s="195">
        <f t="shared" si="916"/>
        <v>0</v>
      </c>
      <c r="DN166" s="196">
        <f t="shared" si="776"/>
        <v>0</v>
      </c>
      <c r="DO166" s="6"/>
      <c r="DP166" s="6"/>
      <c r="DQ166" s="195">
        <f>SUM(DQ162:DQ165)</f>
        <v>0</v>
      </c>
      <c r="DR166" s="195">
        <f t="shared" ref="DR166:DU166" si="917">SUM(DR162:DR165)</f>
        <v>0</v>
      </c>
      <c r="DS166" s="195">
        <f t="shared" si="917"/>
        <v>0</v>
      </c>
      <c r="DT166" s="195">
        <f t="shared" si="917"/>
        <v>0</v>
      </c>
      <c r="DU166" s="195">
        <f t="shared" si="917"/>
        <v>0</v>
      </c>
      <c r="DV166" s="196">
        <f t="shared" si="770"/>
        <v>0</v>
      </c>
    </row>
    <row r="167" spans="1:126" ht="25.5" customHeight="1">
      <c r="A167" s="19"/>
      <c r="B167" s="68" t="s">
        <v>33</v>
      </c>
      <c r="C167" s="48"/>
      <c r="D167" s="48"/>
      <c r="E167" s="49"/>
      <c r="F167" s="50" t="s">
        <v>25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2">
        <f>SUM(G167:K167)</f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  <c r="R167" s="52">
        <f>SUM(M167:Q167)</f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2">
        <f>SUM(S167:W167)</f>
        <v>0</v>
      </c>
      <c r="Y167" s="67">
        <v>0</v>
      </c>
      <c r="Z167" s="67">
        <v>0</v>
      </c>
      <c r="AA167" s="67">
        <v>0</v>
      </c>
      <c r="AB167" s="67">
        <v>0</v>
      </c>
      <c r="AC167" s="67">
        <v>0</v>
      </c>
      <c r="AD167" s="52">
        <f>SUM(Y167:AC167)</f>
        <v>0</v>
      </c>
      <c r="AE167" s="53">
        <v>0</v>
      </c>
      <c r="AF167" s="53">
        <v>0</v>
      </c>
      <c r="AG167" s="53">
        <v>0</v>
      </c>
      <c r="AH167" s="53">
        <v>0</v>
      </c>
      <c r="AI167" s="53">
        <v>0</v>
      </c>
      <c r="AJ167" s="52">
        <f>SUM(AE167:AI167)</f>
        <v>0</v>
      </c>
      <c r="AK167" s="67">
        <v>0</v>
      </c>
      <c r="AL167" s="67">
        <v>0</v>
      </c>
      <c r="AM167" s="67">
        <v>0</v>
      </c>
      <c r="AN167" s="67">
        <v>0</v>
      </c>
      <c r="AO167" s="67">
        <v>0</v>
      </c>
      <c r="AP167" s="52">
        <f>SUM(AK167:AO167)</f>
        <v>0</v>
      </c>
      <c r="BB167" s="6"/>
      <c r="BC167" s="6"/>
      <c r="BD167" s="50" t="s">
        <v>25</v>
      </c>
      <c r="BE167" s="170">
        <f>'SPMW - Probs. of Failure '!O$44</f>
        <v>0</v>
      </c>
      <c r="BF167" s="170">
        <f>'SPMW - Probs. of Failure '!P$44</f>
        <v>0</v>
      </c>
      <c r="BG167" s="170">
        <f>'SPMW - Probs. of Failure '!Q$44</f>
        <v>0</v>
      </c>
      <c r="BH167" s="170">
        <f>'SPMW - Probs. of Failure '!R$44</f>
        <v>0</v>
      </c>
      <c r="BI167" s="170">
        <f>'SPMW - Probs. of Failure '!S$44</f>
        <v>0</v>
      </c>
      <c r="BJ167" s="173"/>
      <c r="BK167" s="6"/>
      <c r="BL167" s="50" t="s">
        <v>25</v>
      </c>
      <c r="BM167" s="239">
        <f>IFERROR($BM2*'SPMW - Average Cons. of Failure'!$Q$44,0)</f>
        <v>0</v>
      </c>
      <c r="BN167" s="239">
        <f>IFERROR($BM2*'SPMW - Average Cons. of Failure'!$Q$44,0)</f>
        <v>0</v>
      </c>
      <c r="BO167" s="239">
        <f>IFERROR($BM2*'SPMW - Average Cons. of Failure'!$Q$44,0)</f>
        <v>0</v>
      </c>
      <c r="BP167" s="239">
        <f>IFERROR($BM2*'SPMW - Average Cons. of Failure'!$Q$44,0)</f>
        <v>0</v>
      </c>
      <c r="BQ167" s="239">
        <f>IFERROR($BM2*'SPMW - Average Cons. of Failure'!$Q$44,0)</f>
        <v>0</v>
      </c>
      <c r="BR167" s="173"/>
      <c r="BS167" s="6"/>
      <c r="BT167" s="50" t="s">
        <v>25</v>
      </c>
      <c r="BU167" s="23" t="str">
        <f t="shared" si="691"/>
        <v/>
      </c>
      <c r="BV167" s="23" t="str">
        <f t="shared" si="691"/>
        <v/>
      </c>
      <c r="BW167" s="23" t="str">
        <f t="shared" si="691"/>
        <v/>
      </c>
      <c r="BX167" s="23" t="str">
        <f t="shared" si="691"/>
        <v/>
      </c>
      <c r="BY167" s="23" t="str">
        <f t="shared" si="691"/>
        <v/>
      </c>
      <c r="BZ167" s="6"/>
      <c r="CA167" s="6"/>
      <c r="CB167" s="50" t="s">
        <v>25</v>
      </c>
      <c r="CC167" s="193" t="str">
        <f>IF(BU167="","",M167*BU167)</f>
        <v/>
      </c>
      <c r="CD167" s="193" t="str">
        <f t="shared" ref="CD167:CG170" si="918">IF(BV167="","",N167*BV167)</f>
        <v/>
      </c>
      <c r="CE167" s="193" t="str">
        <f t="shared" si="918"/>
        <v/>
      </c>
      <c r="CF167" s="193" t="str">
        <f t="shared" si="918"/>
        <v/>
      </c>
      <c r="CG167" s="193" t="str">
        <f t="shared" si="918"/>
        <v/>
      </c>
      <c r="CH167" s="196">
        <f t="shared" si="818"/>
        <v>0</v>
      </c>
      <c r="CI167" s="66"/>
      <c r="CJ167" s="66"/>
      <c r="CK167" s="193" t="str">
        <f t="shared" ref="CK167:CO170" si="919">IF(BU167="","",G167*BU167)</f>
        <v/>
      </c>
      <c r="CL167" s="193" t="str">
        <f t="shared" si="919"/>
        <v/>
      </c>
      <c r="CM167" s="193" t="str">
        <f t="shared" si="919"/>
        <v/>
      </c>
      <c r="CN167" s="193" t="str">
        <f t="shared" si="919"/>
        <v/>
      </c>
      <c r="CO167" s="193" t="str">
        <f t="shared" si="919"/>
        <v/>
      </c>
      <c r="CP167" s="196">
        <f t="shared" si="763"/>
        <v>0</v>
      </c>
      <c r="CS167" s="193" t="str">
        <f>IF(BU167="","",Y167*BU167)</f>
        <v/>
      </c>
      <c r="CT167" s="193" t="str">
        <f t="shared" ref="CT167:CW170" si="920">IF(BV167="","",Z167*BV167)</f>
        <v/>
      </c>
      <c r="CU167" s="193" t="str">
        <f t="shared" si="920"/>
        <v/>
      </c>
      <c r="CV167" s="193" t="str">
        <f t="shared" si="920"/>
        <v/>
      </c>
      <c r="CW167" s="193" t="str">
        <f t="shared" si="920"/>
        <v/>
      </c>
      <c r="CX167" s="196">
        <f t="shared" si="765"/>
        <v>0</v>
      </c>
      <c r="CY167" s="6"/>
      <c r="CZ167" s="6"/>
      <c r="DA167" s="193" t="str">
        <f>IF(BU167="","",(S167+Y167)*BU167)</f>
        <v/>
      </c>
      <c r="DB167" s="193" t="str">
        <f t="shared" ref="DB167:DE170" si="921">IF(BV167="","",(T167+Z167)*BV167)</f>
        <v/>
      </c>
      <c r="DC167" s="193" t="str">
        <f t="shared" si="921"/>
        <v/>
      </c>
      <c r="DD167" s="193" t="str">
        <f t="shared" si="921"/>
        <v/>
      </c>
      <c r="DE167" s="193" t="str">
        <f t="shared" si="921"/>
        <v/>
      </c>
      <c r="DF167" s="196">
        <f t="shared" si="767"/>
        <v>0</v>
      </c>
      <c r="DG167" s="6"/>
      <c r="DH167" s="6"/>
      <c r="DI167" s="193" t="str">
        <f>IF(BU167="","",AK167*BU167)</f>
        <v/>
      </c>
      <c r="DJ167" s="193" t="str">
        <f t="shared" ref="DJ167:DM170" si="922">IF(BV167="","",AL167*BV167)</f>
        <v/>
      </c>
      <c r="DK167" s="193" t="str">
        <f t="shared" si="922"/>
        <v/>
      </c>
      <c r="DL167" s="193" t="str">
        <f t="shared" si="922"/>
        <v/>
      </c>
      <c r="DM167" s="193" t="str">
        <f t="shared" si="922"/>
        <v/>
      </c>
      <c r="DN167" s="196">
        <f t="shared" si="776"/>
        <v>0</v>
      </c>
      <c r="DO167" s="6"/>
      <c r="DP167" s="6"/>
      <c r="DQ167" s="193" t="str">
        <f>IF(BU167="","",(AE167+AK167)*BU167)</f>
        <v/>
      </c>
      <c r="DR167" s="193" t="str">
        <f t="shared" ref="DR167:DU170" si="923">IF(BV167="","",(AF167+AL167)*BV167)</f>
        <v/>
      </c>
      <c r="DS167" s="193" t="str">
        <f t="shared" si="923"/>
        <v/>
      </c>
      <c r="DT167" s="193" t="str">
        <f t="shared" si="923"/>
        <v/>
      </c>
      <c r="DU167" s="193" t="str">
        <f t="shared" si="923"/>
        <v/>
      </c>
      <c r="DV167" s="196">
        <f t="shared" si="770"/>
        <v>0</v>
      </c>
    </row>
    <row r="168" spans="1:126" ht="25.5" customHeight="1">
      <c r="A168" s="19"/>
      <c r="B168" s="54"/>
      <c r="C168" s="55"/>
      <c r="D168" s="55"/>
      <c r="E168" s="56"/>
      <c r="F168" s="57" t="s">
        <v>27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8">
        <f t="shared" ref="L168:L170" si="924">SUM(G168:K168)</f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8">
        <f t="shared" ref="R168:R170" si="925">SUM(M168:Q168)</f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8">
        <f t="shared" ref="X168:X170" si="926">SUM(S168:W168)</f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8">
        <f t="shared" ref="AD168:AD170" si="927">SUM(Y168:AC168)</f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8">
        <f t="shared" ref="AJ168:AJ170" si="928">SUM(AE168:AI168)</f>
        <v>0</v>
      </c>
      <c r="AK168" s="51">
        <v>0</v>
      </c>
      <c r="AL168" s="51">
        <v>0</v>
      </c>
      <c r="AM168" s="51">
        <v>0</v>
      </c>
      <c r="AN168" s="51">
        <v>0</v>
      </c>
      <c r="AO168" s="51">
        <v>0</v>
      </c>
      <c r="AP168" s="58">
        <f t="shared" ref="AP168:AP170" si="929">SUM(AK168:AO168)</f>
        <v>0</v>
      </c>
      <c r="BB168" s="6"/>
      <c r="BC168" s="6"/>
      <c r="BD168" s="57" t="s">
        <v>27</v>
      </c>
      <c r="BE168" s="170">
        <f>'SPMW - Probs. of Failure '!O$44</f>
        <v>0</v>
      </c>
      <c r="BF168" s="170">
        <f>'SPMW - Probs. of Failure '!P$44</f>
        <v>0</v>
      </c>
      <c r="BG168" s="170">
        <f>'SPMW - Probs. of Failure '!Q$44</f>
        <v>0</v>
      </c>
      <c r="BH168" s="170">
        <f>'SPMW - Probs. of Failure '!R$44</f>
        <v>0</v>
      </c>
      <c r="BI168" s="170">
        <f>'SPMW - Probs. of Failure '!S$44</f>
        <v>0</v>
      </c>
      <c r="BJ168" s="174"/>
      <c r="BK168" s="6"/>
      <c r="BL168" s="57" t="s">
        <v>27</v>
      </c>
      <c r="BM168" s="239">
        <f>IFERROR($BM3*'SPMW - Average Cons. of Failure'!$Q$44,0)</f>
        <v>0</v>
      </c>
      <c r="BN168" s="239">
        <f>IFERROR($BM3*'SPMW - Average Cons. of Failure'!$Q$44,0)</f>
        <v>0</v>
      </c>
      <c r="BO168" s="239">
        <f>IFERROR($BM3*'SPMW - Average Cons. of Failure'!$Q$44,0)</f>
        <v>0</v>
      </c>
      <c r="BP168" s="239">
        <f>IFERROR($BM3*'SPMW - Average Cons. of Failure'!$Q$44,0)</f>
        <v>0</v>
      </c>
      <c r="BQ168" s="239">
        <f>IFERROR($BM3*'SPMW - Average Cons. of Failure'!$Q$44,0)</f>
        <v>0</v>
      </c>
      <c r="BR168" s="174"/>
      <c r="BS168" s="6"/>
      <c r="BT168" s="57" t="s">
        <v>27</v>
      </c>
      <c r="BU168" s="23" t="str">
        <f t="shared" si="691"/>
        <v/>
      </c>
      <c r="BV168" s="23" t="str">
        <f t="shared" si="691"/>
        <v/>
      </c>
      <c r="BW168" s="23" t="str">
        <f t="shared" si="691"/>
        <v/>
      </c>
      <c r="BX168" s="23" t="str">
        <f t="shared" si="691"/>
        <v/>
      </c>
      <c r="BY168" s="23" t="str">
        <f t="shared" si="691"/>
        <v/>
      </c>
      <c r="BZ168" s="6"/>
      <c r="CA168" s="6"/>
      <c r="CB168" s="57" t="s">
        <v>27</v>
      </c>
      <c r="CC168" s="193" t="str">
        <f t="shared" ref="CC168:CC170" si="930">IF(BU168="","",M168*BU168)</f>
        <v/>
      </c>
      <c r="CD168" s="193" t="str">
        <f t="shared" si="918"/>
        <v/>
      </c>
      <c r="CE168" s="193" t="str">
        <f t="shared" si="918"/>
        <v/>
      </c>
      <c r="CF168" s="193" t="str">
        <f t="shared" si="918"/>
        <v/>
      </c>
      <c r="CG168" s="193" t="str">
        <f t="shared" si="918"/>
        <v/>
      </c>
      <c r="CH168" s="196">
        <f t="shared" si="818"/>
        <v>0</v>
      </c>
      <c r="CI168" s="66"/>
      <c r="CJ168" s="66"/>
      <c r="CK168" s="193" t="str">
        <f t="shared" si="919"/>
        <v/>
      </c>
      <c r="CL168" s="193" t="str">
        <f t="shared" si="919"/>
        <v/>
      </c>
      <c r="CM168" s="193" t="str">
        <f t="shared" si="919"/>
        <v/>
      </c>
      <c r="CN168" s="193" t="str">
        <f t="shared" si="919"/>
        <v/>
      </c>
      <c r="CO168" s="193" t="str">
        <f t="shared" si="919"/>
        <v/>
      </c>
      <c r="CP168" s="196">
        <f t="shared" si="763"/>
        <v>0</v>
      </c>
      <c r="CS168" s="193" t="str">
        <f t="shared" ref="CS168:CS170" si="931">IF(BU168="","",Y168*BU168)</f>
        <v/>
      </c>
      <c r="CT168" s="193" t="str">
        <f t="shared" si="920"/>
        <v/>
      </c>
      <c r="CU168" s="193" t="str">
        <f t="shared" si="920"/>
        <v/>
      </c>
      <c r="CV168" s="193" t="str">
        <f t="shared" si="920"/>
        <v/>
      </c>
      <c r="CW168" s="193" t="str">
        <f t="shared" si="920"/>
        <v/>
      </c>
      <c r="CX168" s="196">
        <f t="shared" si="765"/>
        <v>0</v>
      </c>
      <c r="CY168" s="6"/>
      <c r="CZ168" s="6"/>
      <c r="DA168" s="193" t="str">
        <f t="shared" ref="DA168:DA170" si="932">IF(BU168="","",(S168+Y168)*BU168)</f>
        <v/>
      </c>
      <c r="DB168" s="193" t="str">
        <f t="shared" si="921"/>
        <v/>
      </c>
      <c r="DC168" s="193" t="str">
        <f t="shared" si="921"/>
        <v/>
      </c>
      <c r="DD168" s="193" t="str">
        <f t="shared" si="921"/>
        <v/>
      </c>
      <c r="DE168" s="193" t="str">
        <f t="shared" si="921"/>
        <v/>
      </c>
      <c r="DF168" s="196">
        <f t="shared" si="767"/>
        <v>0</v>
      </c>
      <c r="DG168" s="6"/>
      <c r="DH168" s="6"/>
      <c r="DI168" s="193" t="str">
        <f t="shared" ref="DI168:DI170" si="933">IF(BU168="","",AK168*BU168)</f>
        <v/>
      </c>
      <c r="DJ168" s="193" t="str">
        <f t="shared" si="922"/>
        <v/>
      </c>
      <c r="DK168" s="193" t="str">
        <f t="shared" si="922"/>
        <v/>
      </c>
      <c r="DL168" s="193" t="str">
        <f t="shared" si="922"/>
        <v/>
      </c>
      <c r="DM168" s="193" t="str">
        <f t="shared" si="922"/>
        <v/>
      </c>
      <c r="DN168" s="196">
        <f t="shared" si="776"/>
        <v>0</v>
      </c>
      <c r="DO168" s="6"/>
      <c r="DP168" s="6"/>
      <c r="DQ168" s="193" t="str">
        <f t="shared" ref="DQ168:DQ170" si="934">IF(BU168="","",(AE168+AK168)*BU168)</f>
        <v/>
      </c>
      <c r="DR168" s="193" t="str">
        <f t="shared" si="923"/>
        <v/>
      </c>
      <c r="DS168" s="193" t="str">
        <f t="shared" si="923"/>
        <v/>
      </c>
      <c r="DT168" s="193" t="str">
        <f t="shared" si="923"/>
        <v/>
      </c>
      <c r="DU168" s="193" t="str">
        <f t="shared" si="923"/>
        <v/>
      </c>
      <c r="DV168" s="196">
        <f t="shared" si="770"/>
        <v>0</v>
      </c>
    </row>
    <row r="169" spans="1:126" ht="25.5" customHeight="1">
      <c r="A169" s="19"/>
      <c r="B169" s="54"/>
      <c r="C169" s="55"/>
      <c r="D169" s="55"/>
      <c r="E169" s="56"/>
      <c r="F169" s="57" t="s">
        <v>29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8">
        <f t="shared" si="924"/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8">
        <f t="shared" si="925"/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8">
        <f t="shared" si="926"/>
        <v>0</v>
      </c>
      <c r="Y169" s="51">
        <v>0</v>
      </c>
      <c r="Z169" s="51">
        <v>0</v>
      </c>
      <c r="AA169" s="51">
        <v>0</v>
      </c>
      <c r="AB169" s="51">
        <v>0</v>
      </c>
      <c r="AC169" s="51">
        <v>0</v>
      </c>
      <c r="AD169" s="58">
        <f t="shared" si="927"/>
        <v>0</v>
      </c>
      <c r="AE169" s="51">
        <v>0</v>
      </c>
      <c r="AF169" s="51">
        <v>0</v>
      </c>
      <c r="AG169" s="51">
        <v>0</v>
      </c>
      <c r="AH169" s="51">
        <v>0</v>
      </c>
      <c r="AI169" s="51">
        <v>0</v>
      </c>
      <c r="AJ169" s="58">
        <f t="shared" si="928"/>
        <v>0</v>
      </c>
      <c r="AK169" s="51">
        <v>0</v>
      </c>
      <c r="AL169" s="51">
        <v>0</v>
      </c>
      <c r="AM169" s="51">
        <v>0</v>
      </c>
      <c r="AN169" s="51">
        <v>0</v>
      </c>
      <c r="AO169" s="51">
        <v>0</v>
      </c>
      <c r="AP169" s="58">
        <f t="shared" si="929"/>
        <v>0</v>
      </c>
      <c r="BB169" s="6"/>
      <c r="BC169" s="6"/>
      <c r="BD169" s="57" t="s">
        <v>29</v>
      </c>
      <c r="BE169" s="170">
        <f>'SPMW - Probs. of Failure '!O$44</f>
        <v>0</v>
      </c>
      <c r="BF169" s="170">
        <f>'SPMW - Probs. of Failure '!P$44</f>
        <v>0</v>
      </c>
      <c r="BG169" s="170">
        <f>'SPMW - Probs. of Failure '!Q$44</f>
        <v>0</v>
      </c>
      <c r="BH169" s="170">
        <f>'SPMW - Probs. of Failure '!R$44</f>
        <v>0</v>
      </c>
      <c r="BI169" s="170">
        <f>'SPMW - Probs. of Failure '!S$44</f>
        <v>0</v>
      </c>
      <c r="BJ169" s="174"/>
      <c r="BK169" s="6"/>
      <c r="BL169" s="57" t="s">
        <v>29</v>
      </c>
      <c r="BM169" s="239">
        <f>IFERROR($BM4*'SPMW - Average Cons. of Failure'!$Q$44,0)</f>
        <v>0</v>
      </c>
      <c r="BN169" s="239">
        <f>IFERROR($BM4*'SPMW - Average Cons. of Failure'!$Q$44,0)</f>
        <v>0</v>
      </c>
      <c r="BO169" s="239">
        <f>IFERROR($BM4*'SPMW - Average Cons. of Failure'!$Q$44,0)</f>
        <v>0</v>
      </c>
      <c r="BP169" s="239">
        <f>IFERROR($BM4*'SPMW - Average Cons. of Failure'!$Q$44,0)</f>
        <v>0</v>
      </c>
      <c r="BQ169" s="239">
        <f>IFERROR($BM4*'SPMW - Average Cons. of Failure'!$Q$44,0)</f>
        <v>0</v>
      </c>
      <c r="BR169" s="174"/>
      <c r="BS169" s="6"/>
      <c r="BT169" s="57" t="s">
        <v>29</v>
      </c>
      <c r="BU169" s="23" t="str">
        <f t="shared" si="691"/>
        <v/>
      </c>
      <c r="BV169" s="23" t="str">
        <f t="shared" si="691"/>
        <v/>
      </c>
      <c r="BW169" s="23" t="str">
        <f t="shared" si="691"/>
        <v/>
      </c>
      <c r="BX169" s="23" t="str">
        <f t="shared" si="691"/>
        <v/>
      </c>
      <c r="BY169" s="23" t="str">
        <f t="shared" si="691"/>
        <v/>
      </c>
      <c r="BZ169" s="6"/>
      <c r="CA169" s="6"/>
      <c r="CB169" s="57" t="s">
        <v>29</v>
      </c>
      <c r="CC169" s="193" t="str">
        <f t="shared" si="930"/>
        <v/>
      </c>
      <c r="CD169" s="193" t="str">
        <f t="shared" si="918"/>
        <v/>
      </c>
      <c r="CE169" s="193" t="str">
        <f t="shared" si="918"/>
        <v/>
      </c>
      <c r="CF169" s="193" t="str">
        <f t="shared" si="918"/>
        <v/>
      </c>
      <c r="CG169" s="193" t="str">
        <f t="shared" si="918"/>
        <v/>
      </c>
      <c r="CH169" s="196">
        <f t="shared" si="818"/>
        <v>0</v>
      </c>
      <c r="CI169" s="66"/>
      <c r="CJ169" s="66"/>
      <c r="CK169" s="193" t="str">
        <f t="shared" si="919"/>
        <v/>
      </c>
      <c r="CL169" s="193" t="str">
        <f t="shared" si="919"/>
        <v/>
      </c>
      <c r="CM169" s="193" t="str">
        <f t="shared" si="919"/>
        <v/>
      </c>
      <c r="CN169" s="193" t="str">
        <f t="shared" si="919"/>
        <v/>
      </c>
      <c r="CO169" s="193" t="str">
        <f t="shared" si="919"/>
        <v/>
      </c>
      <c r="CP169" s="196">
        <f t="shared" si="763"/>
        <v>0</v>
      </c>
      <c r="CS169" s="193" t="str">
        <f t="shared" si="931"/>
        <v/>
      </c>
      <c r="CT169" s="193" t="str">
        <f t="shared" si="920"/>
        <v/>
      </c>
      <c r="CU169" s="193" t="str">
        <f t="shared" si="920"/>
        <v/>
      </c>
      <c r="CV169" s="193" t="str">
        <f t="shared" si="920"/>
        <v/>
      </c>
      <c r="CW169" s="193" t="str">
        <f t="shared" si="920"/>
        <v/>
      </c>
      <c r="CX169" s="196">
        <f t="shared" si="765"/>
        <v>0</v>
      </c>
      <c r="CY169" s="6"/>
      <c r="CZ169" s="6"/>
      <c r="DA169" s="193" t="str">
        <f t="shared" si="932"/>
        <v/>
      </c>
      <c r="DB169" s="193" t="str">
        <f t="shared" si="921"/>
        <v/>
      </c>
      <c r="DC169" s="193" t="str">
        <f t="shared" si="921"/>
        <v/>
      </c>
      <c r="DD169" s="193" t="str">
        <f t="shared" si="921"/>
        <v/>
      </c>
      <c r="DE169" s="193" t="str">
        <f t="shared" si="921"/>
        <v/>
      </c>
      <c r="DF169" s="196">
        <f t="shared" si="767"/>
        <v>0</v>
      </c>
      <c r="DG169" s="6"/>
      <c r="DH169" s="6"/>
      <c r="DI169" s="193" t="str">
        <f t="shared" si="933"/>
        <v/>
      </c>
      <c r="DJ169" s="193" t="str">
        <f t="shared" si="922"/>
        <v/>
      </c>
      <c r="DK169" s="193" t="str">
        <f t="shared" si="922"/>
        <v/>
      </c>
      <c r="DL169" s="193" t="str">
        <f t="shared" si="922"/>
        <v/>
      </c>
      <c r="DM169" s="193" t="str">
        <f t="shared" si="922"/>
        <v/>
      </c>
      <c r="DN169" s="196">
        <f t="shared" si="776"/>
        <v>0</v>
      </c>
      <c r="DO169" s="6"/>
      <c r="DP169" s="6"/>
      <c r="DQ169" s="193" t="str">
        <f t="shared" si="934"/>
        <v/>
      </c>
      <c r="DR169" s="193" t="str">
        <f t="shared" si="923"/>
        <v/>
      </c>
      <c r="DS169" s="193" t="str">
        <f t="shared" si="923"/>
        <v/>
      </c>
      <c r="DT169" s="193" t="str">
        <f t="shared" si="923"/>
        <v/>
      </c>
      <c r="DU169" s="193" t="str">
        <f t="shared" si="923"/>
        <v/>
      </c>
      <c r="DV169" s="196">
        <f t="shared" si="770"/>
        <v>0</v>
      </c>
    </row>
    <row r="170" spans="1:126" ht="25.5" customHeight="1">
      <c r="A170" s="19"/>
      <c r="B170" s="54"/>
      <c r="C170" s="55"/>
      <c r="D170" s="55"/>
      <c r="E170" s="56"/>
      <c r="F170" s="57" t="s">
        <v>30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8">
        <f t="shared" si="924"/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8">
        <f t="shared" si="925"/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8">
        <f t="shared" si="926"/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8">
        <f t="shared" si="927"/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8">
        <f t="shared" si="928"/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0</v>
      </c>
      <c r="AP170" s="58">
        <f t="shared" si="929"/>
        <v>0</v>
      </c>
      <c r="BB170" s="6"/>
      <c r="BC170" s="6"/>
      <c r="BD170" s="57" t="s">
        <v>30</v>
      </c>
      <c r="BE170" s="170">
        <f>'SPMW - Probs. of Failure '!O$44</f>
        <v>0</v>
      </c>
      <c r="BF170" s="170">
        <f>'SPMW - Probs. of Failure '!P$44</f>
        <v>0</v>
      </c>
      <c r="BG170" s="170">
        <f>'SPMW - Probs. of Failure '!Q$44</f>
        <v>0</v>
      </c>
      <c r="BH170" s="170">
        <f>'SPMW - Probs. of Failure '!R$44</f>
        <v>0</v>
      </c>
      <c r="BI170" s="170">
        <f>'SPMW - Probs. of Failure '!S$44</f>
        <v>0</v>
      </c>
      <c r="BJ170" s="174"/>
      <c r="BK170" s="6"/>
      <c r="BL170" s="57" t="s">
        <v>30</v>
      </c>
      <c r="BM170" s="239">
        <f>IFERROR($BM5*'SPMW - Average Cons. of Failure'!$Q$44,0)</f>
        <v>0</v>
      </c>
      <c r="BN170" s="239">
        <f>IFERROR($BM5*'SPMW - Average Cons. of Failure'!$Q$44,0)</f>
        <v>0</v>
      </c>
      <c r="BO170" s="239">
        <f>IFERROR($BM5*'SPMW - Average Cons. of Failure'!$Q$44,0)</f>
        <v>0</v>
      </c>
      <c r="BP170" s="239">
        <f>IFERROR($BM5*'SPMW - Average Cons. of Failure'!$Q$44,0)</f>
        <v>0</v>
      </c>
      <c r="BQ170" s="239">
        <f>IFERROR($BM5*'SPMW - Average Cons. of Failure'!$Q$44,0)</f>
        <v>0</v>
      </c>
      <c r="BR170" s="174"/>
      <c r="BS170" s="6"/>
      <c r="BT170" s="57" t="s">
        <v>30</v>
      </c>
      <c r="BU170" s="23" t="str">
        <f t="shared" si="691"/>
        <v/>
      </c>
      <c r="BV170" s="23" t="str">
        <f t="shared" si="691"/>
        <v/>
      </c>
      <c r="BW170" s="23" t="str">
        <f t="shared" si="691"/>
        <v/>
      </c>
      <c r="BX170" s="23" t="str">
        <f t="shared" si="691"/>
        <v/>
      </c>
      <c r="BY170" s="23" t="str">
        <f t="shared" si="691"/>
        <v/>
      </c>
      <c r="BZ170" s="6"/>
      <c r="CA170" s="6"/>
      <c r="CB170" s="57" t="s">
        <v>30</v>
      </c>
      <c r="CC170" s="193" t="str">
        <f t="shared" si="930"/>
        <v/>
      </c>
      <c r="CD170" s="193" t="str">
        <f t="shared" si="918"/>
        <v/>
      </c>
      <c r="CE170" s="193" t="str">
        <f t="shared" si="918"/>
        <v/>
      </c>
      <c r="CF170" s="193" t="str">
        <f t="shared" si="918"/>
        <v/>
      </c>
      <c r="CG170" s="193" t="str">
        <f t="shared" si="918"/>
        <v/>
      </c>
      <c r="CH170" s="196">
        <f t="shared" si="818"/>
        <v>0</v>
      </c>
      <c r="CI170" s="66"/>
      <c r="CJ170" s="66"/>
      <c r="CK170" s="193" t="str">
        <f t="shared" si="919"/>
        <v/>
      </c>
      <c r="CL170" s="193" t="str">
        <f t="shared" si="919"/>
        <v/>
      </c>
      <c r="CM170" s="193" t="str">
        <f t="shared" si="919"/>
        <v/>
      </c>
      <c r="CN170" s="193" t="str">
        <f t="shared" si="919"/>
        <v/>
      </c>
      <c r="CO170" s="193" t="str">
        <f t="shared" si="919"/>
        <v/>
      </c>
      <c r="CP170" s="196">
        <f t="shared" si="763"/>
        <v>0</v>
      </c>
      <c r="CS170" s="193" t="str">
        <f t="shared" si="931"/>
        <v/>
      </c>
      <c r="CT170" s="193" t="str">
        <f t="shared" si="920"/>
        <v/>
      </c>
      <c r="CU170" s="193" t="str">
        <f t="shared" si="920"/>
        <v/>
      </c>
      <c r="CV170" s="193" t="str">
        <f t="shared" si="920"/>
        <v/>
      </c>
      <c r="CW170" s="193" t="str">
        <f t="shared" si="920"/>
        <v/>
      </c>
      <c r="CX170" s="196">
        <f t="shared" si="765"/>
        <v>0</v>
      </c>
      <c r="CY170" s="6"/>
      <c r="CZ170" s="6"/>
      <c r="DA170" s="193" t="str">
        <f t="shared" si="932"/>
        <v/>
      </c>
      <c r="DB170" s="193" t="str">
        <f t="shared" si="921"/>
        <v/>
      </c>
      <c r="DC170" s="193" t="str">
        <f t="shared" si="921"/>
        <v/>
      </c>
      <c r="DD170" s="193" t="str">
        <f t="shared" si="921"/>
        <v/>
      </c>
      <c r="DE170" s="193" t="str">
        <f t="shared" si="921"/>
        <v/>
      </c>
      <c r="DF170" s="196">
        <f t="shared" si="767"/>
        <v>0</v>
      </c>
      <c r="DG170" s="6"/>
      <c r="DH170" s="6"/>
      <c r="DI170" s="193" t="str">
        <f t="shared" si="933"/>
        <v/>
      </c>
      <c r="DJ170" s="193" t="str">
        <f t="shared" si="922"/>
        <v/>
      </c>
      <c r="DK170" s="193" t="str">
        <f t="shared" si="922"/>
        <v/>
      </c>
      <c r="DL170" s="193" t="str">
        <f t="shared" si="922"/>
        <v/>
      </c>
      <c r="DM170" s="193" t="str">
        <f t="shared" si="922"/>
        <v/>
      </c>
      <c r="DN170" s="196">
        <f t="shared" si="776"/>
        <v>0</v>
      </c>
      <c r="DO170" s="6"/>
      <c r="DP170" s="6"/>
      <c r="DQ170" s="193" t="str">
        <f t="shared" si="934"/>
        <v/>
      </c>
      <c r="DR170" s="193" t="str">
        <f t="shared" si="923"/>
        <v/>
      </c>
      <c r="DS170" s="193" t="str">
        <f t="shared" si="923"/>
        <v/>
      </c>
      <c r="DT170" s="193" t="str">
        <f t="shared" si="923"/>
        <v/>
      </c>
      <c r="DU170" s="193" t="str">
        <f t="shared" si="923"/>
        <v/>
      </c>
      <c r="DV170" s="196">
        <f t="shared" si="770"/>
        <v>0</v>
      </c>
    </row>
    <row r="171" spans="1:126" ht="25.5" customHeight="1" thickBot="1">
      <c r="A171" s="19"/>
      <c r="B171" s="59"/>
      <c r="C171" s="60">
        <v>0</v>
      </c>
      <c r="D171" s="60">
        <v>0</v>
      </c>
      <c r="E171" s="61">
        <v>0</v>
      </c>
      <c r="F171" s="62"/>
      <c r="G171" s="63">
        <f>SUM(G167:G170)</f>
        <v>0</v>
      </c>
      <c r="H171" s="64">
        <f t="shared" ref="H171:K171" si="935">SUM(H167:H170)</f>
        <v>0</v>
      </c>
      <c r="I171" s="64">
        <f t="shared" si="935"/>
        <v>0</v>
      </c>
      <c r="J171" s="64">
        <f t="shared" si="935"/>
        <v>0</v>
      </c>
      <c r="K171" s="64">
        <f t="shared" si="935"/>
        <v>0</v>
      </c>
      <c r="L171" s="65"/>
      <c r="M171" s="63">
        <f>SUM(M167:M170)</f>
        <v>0</v>
      </c>
      <c r="N171" s="64">
        <f t="shared" ref="N171:Q171" si="936">SUM(N167:N170)</f>
        <v>0</v>
      </c>
      <c r="O171" s="64">
        <f t="shared" si="936"/>
        <v>0</v>
      </c>
      <c r="P171" s="64">
        <f t="shared" si="936"/>
        <v>0</v>
      </c>
      <c r="Q171" s="64">
        <f t="shared" si="936"/>
        <v>0</v>
      </c>
      <c r="R171" s="65"/>
      <c r="S171" s="63">
        <f>SUM(S167:S170)</f>
        <v>0</v>
      </c>
      <c r="T171" s="64">
        <f t="shared" ref="T171:W171" si="937">SUM(T167:T170)</f>
        <v>0</v>
      </c>
      <c r="U171" s="64">
        <f t="shared" si="937"/>
        <v>0</v>
      </c>
      <c r="V171" s="64">
        <f t="shared" si="937"/>
        <v>0</v>
      </c>
      <c r="W171" s="64">
        <f t="shared" si="937"/>
        <v>0</v>
      </c>
      <c r="X171" s="65"/>
      <c r="Y171" s="63">
        <f>SUM(Y167:Y170)</f>
        <v>0</v>
      </c>
      <c r="Z171" s="64">
        <f t="shared" ref="Z171:AC171" si="938">SUM(Z167:Z170)</f>
        <v>0</v>
      </c>
      <c r="AA171" s="64">
        <f t="shared" si="938"/>
        <v>0</v>
      </c>
      <c r="AB171" s="64">
        <f t="shared" si="938"/>
        <v>0</v>
      </c>
      <c r="AC171" s="64">
        <f t="shared" si="938"/>
        <v>0</v>
      </c>
      <c r="AD171" s="65"/>
      <c r="AE171" s="63">
        <f>SUM(AE167:AE170)</f>
        <v>0</v>
      </c>
      <c r="AF171" s="64">
        <f t="shared" ref="AF171:AI171" si="939">SUM(AF167:AF170)</f>
        <v>0</v>
      </c>
      <c r="AG171" s="64">
        <f t="shared" si="939"/>
        <v>0</v>
      </c>
      <c r="AH171" s="64">
        <f t="shared" si="939"/>
        <v>0</v>
      </c>
      <c r="AI171" s="64">
        <f t="shared" si="939"/>
        <v>0</v>
      </c>
      <c r="AJ171" s="65"/>
      <c r="AK171" s="63">
        <f>SUM(AK167:AK170)</f>
        <v>0</v>
      </c>
      <c r="AL171" s="64">
        <f t="shared" ref="AL171:AO171" si="940">SUM(AL167:AL170)</f>
        <v>0</v>
      </c>
      <c r="AM171" s="64">
        <f t="shared" si="940"/>
        <v>0</v>
      </c>
      <c r="AN171" s="64">
        <f t="shared" si="940"/>
        <v>0</v>
      </c>
      <c r="AO171" s="64">
        <f t="shared" si="940"/>
        <v>0</v>
      </c>
      <c r="AP171" s="65"/>
      <c r="BB171" s="6"/>
      <c r="BC171" s="6"/>
      <c r="BD171" s="62"/>
      <c r="BE171" s="171"/>
      <c r="BF171" s="172"/>
      <c r="BG171" s="172"/>
      <c r="BH171" s="172"/>
      <c r="BI171" s="172"/>
      <c r="BJ171" s="65"/>
      <c r="BK171" s="6"/>
      <c r="BL171" s="62"/>
      <c r="BM171" s="171"/>
      <c r="BN171" s="172"/>
      <c r="BO171" s="172"/>
      <c r="BP171" s="172"/>
      <c r="BQ171" s="172"/>
      <c r="BR171" s="65"/>
      <c r="BS171" s="6"/>
      <c r="BT171" s="62"/>
      <c r="BU171" s="23" t="str">
        <f t="shared" si="691"/>
        <v/>
      </c>
      <c r="BV171" s="23" t="str">
        <f t="shared" si="691"/>
        <v/>
      </c>
      <c r="BW171" s="23" t="str">
        <f t="shared" si="691"/>
        <v/>
      </c>
      <c r="BX171" s="23" t="str">
        <f t="shared" si="691"/>
        <v/>
      </c>
      <c r="BY171" s="23" t="str">
        <f t="shared" si="691"/>
        <v/>
      </c>
      <c r="BZ171" s="6"/>
      <c r="CA171" s="6"/>
      <c r="CB171" s="62"/>
      <c r="CC171" s="195">
        <f>SUM(CC167:CC170)</f>
        <v>0</v>
      </c>
      <c r="CD171" s="195">
        <f t="shared" ref="CD171:CG171" si="941">SUM(CD167:CD170)</f>
        <v>0</v>
      </c>
      <c r="CE171" s="195">
        <f t="shared" si="941"/>
        <v>0</v>
      </c>
      <c r="CF171" s="195">
        <f t="shared" si="941"/>
        <v>0</v>
      </c>
      <c r="CG171" s="195">
        <f t="shared" si="941"/>
        <v>0</v>
      </c>
      <c r="CH171" s="196">
        <f t="shared" si="818"/>
        <v>0</v>
      </c>
      <c r="CI171" s="66"/>
      <c r="CJ171" s="66"/>
      <c r="CK171" s="195">
        <f>SUM(CK167:CK170)</f>
        <v>0</v>
      </c>
      <c r="CL171" s="195">
        <f t="shared" ref="CL171:CO171" si="942">SUM(CL167:CL170)</f>
        <v>0</v>
      </c>
      <c r="CM171" s="195">
        <f t="shared" si="942"/>
        <v>0</v>
      </c>
      <c r="CN171" s="195">
        <f t="shared" si="942"/>
        <v>0</v>
      </c>
      <c r="CO171" s="195">
        <f t="shared" si="942"/>
        <v>0</v>
      </c>
      <c r="CP171" s="196">
        <f t="shared" si="763"/>
        <v>0</v>
      </c>
      <c r="CS171" s="195">
        <f>SUM(CS167:CS170)</f>
        <v>0</v>
      </c>
      <c r="CT171" s="195">
        <f t="shared" ref="CT171:CW171" si="943">SUM(CT167:CT170)</f>
        <v>0</v>
      </c>
      <c r="CU171" s="195">
        <f t="shared" si="943"/>
        <v>0</v>
      </c>
      <c r="CV171" s="195">
        <f t="shared" si="943"/>
        <v>0</v>
      </c>
      <c r="CW171" s="195">
        <f t="shared" si="943"/>
        <v>0</v>
      </c>
      <c r="CX171" s="196">
        <f t="shared" si="765"/>
        <v>0</v>
      </c>
      <c r="CY171" s="6"/>
      <c r="CZ171" s="6"/>
      <c r="DA171" s="195">
        <f>SUM(DA167:DA170)</f>
        <v>0</v>
      </c>
      <c r="DB171" s="195">
        <f t="shared" ref="DB171:DE171" si="944">SUM(DB167:DB170)</f>
        <v>0</v>
      </c>
      <c r="DC171" s="195">
        <f t="shared" si="944"/>
        <v>0</v>
      </c>
      <c r="DD171" s="195">
        <f t="shared" si="944"/>
        <v>0</v>
      </c>
      <c r="DE171" s="195">
        <f t="shared" si="944"/>
        <v>0</v>
      </c>
      <c r="DF171" s="196">
        <f t="shared" si="767"/>
        <v>0</v>
      </c>
      <c r="DG171" s="6"/>
      <c r="DH171" s="6"/>
      <c r="DI171" s="195">
        <f>SUM(DI167:DI170)</f>
        <v>0</v>
      </c>
      <c r="DJ171" s="195">
        <f t="shared" ref="DJ171:DM171" si="945">SUM(DJ167:DJ170)</f>
        <v>0</v>
      </c>
      <c r="DK171" s="195">
        <f t="shared" si="945"/>
        <v>0</v>
      </c>
      <c r="DL171" s="195">
        <f t="shared" si="945"/>
        <v>0</v>
      </c>
      <c r="DM171" s="195">
        <f t="shared" si="945"/>
        <v>0</v>
      </c>
      <c r="DN171" s="196">
        <f t="shared" si="776"/>
        <v>0</v>
      </c>
      <c r="DO171" s="6"/>
      <c r="DP171" s="6"/>
      <c r="DQ171" s="195">
        <f>SUM(DQ167:DQ170)</f>
        <v>0</v>
      </c>
      <c r="DR171" s="195">
        <f t="shared" ref="DR171:DU171" si="946">SUM(DR167:DR170)</f>
        <v>0</v>
      </c>
      <c r="DS171" s="195">
        <f t="shared" si="946"/>
        <v>0</v>
      </c>
      <c r="DT171" s="195">
        <f t="shared" si="946"/>
        <v>0</v>
      </c>
      <c r="DU171" s="195">
        <f t="shared" si="946"/>
        <v>0</v>
      </c>
      <c r="DV171" s="196">
        <f t="shared" si="770"/>
        <v>0</v>
      </c>
    </row>
    <row r="172" spans="1:126" s="86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7"/>
      <c r="BC172" s="87"/>
      <c r="BD172" s="16"/>
      <c r="BE172" s="16"/>
      <c r="BF172" s="16"/>
      <c r="BG172" s="16"/>
      <c r="BH172" s="16"/>
      <c r="BI172" s="16"/>
      <c r="BJ172" s="16"/>
      <c r="BK172" s="87"/>
      <c r="BL172" s="16"/>
      <c r="BM172" s="16"/>
      <c r="BN172" s="16"/>
      <c r="BO172" s="16"/>
      <c r="BP172" s="16"/>
      <c r="BQ172" s="16"/>
      <c r="BR172" s="16"/>
      <c r="BS172" s="87"/>
      <c r="BT172" s="16"/>
      <c r="BU172" s="23" t="str">
        <f t="shared" si="691"/>
        <v/>
      </c>
      <c r="BV172" s="23" t="str">
        <f t="shared" si="691"/>
        <v/>
      </c>
      <c r="BW172" s="23" t="str">
        <f t="shared" si="691"/>
        <v/>
      </c>
      <c r="BX172" s="23" t="str">
        <f t="shared" si="691"/>
        <v/>
      </c>
      <c r="BY172" s="23" t="str">
        <f t="shared" si="691"/>
        <v/>
      </c>
      <c r="BZ172" s="87"/>
      <c r="CA172" s="87"/>
      <c r="CB172" s="16"/>
      <c r="CC172" s="196">
        <f>SUM(CC171,CC166,CC161,CC156,CC151,CC146,CC141,CC136,CC131,CC126,CC121,CC116,CC111)</f>
        <v>0</v>
      </c>
      <c r="CD172" s="196">
        <f t="shared" ref="CD172:CG172" si="947">SUM(CD171,CD166,CD161,CD156,CD151,CD146,CD141,CD136,CD131,CD126,CD121,CD116,CD111)</f>
        <v>0</v>
      </c>
      <c r="CE172" s="196">
        <f t="shared" si="947"/>
        <v>0</v>
      </c>
      <c r="CF172" s="196">
        <f t="shared" si="947"/>
        <v>0</v>
      </c>
      <c r="CG172" s="196">
        <f t="shared" si="947"/>
        <v>0</v>
      </c>
      <c r="CH172" s="196">
        <f t="shared" si="818"/>
        <v>0</v>
      </c>
      <c r="CI172" s="66"/>
      <c r="CJ172" s="66"/>
      <c r="CK172" s="196">
        <f>SUM(CK171,CK166,CK161,CK156,CK151,CK146,CK141,CK136,CK131,CK126,CK121,CK116,CK111)</f>
        <v>1579744.9123029776</v>
      </c>
      <c r="CL172" s="196">
        <f t="shared" ref="CL172:CO172" si="948">SUM(CL171,CL166,CL161,CL156,CL151,CL146,CL141,CL136,CL131,CL126,CL121,CL116,CL111)</f>
        <v>985818.07109711424</v>
      </c>
      <c r="CM172" s="196">
        <f t="shared" si="948"/>
        <v>489394.13486624794</v>
      </c>
      <c r="CN172" s="196">
        <f t="shared" si="948"/>
        <v>1921669.1614769625</v>
      </c>
      <c r="CO172" s="196">
        <f t="shared" si="948"/>
        <v>1731413.8444121047</v>
      </c>
      <c r="CP172" s="196">
        <f t="shared" si="763"/>
        <v>6708040.1241554078</v>
      </c>
      <c r="CS172" s="196">
        <f>SUM(CS171,CS166,CS161,CS156,CS151,CS146,CS141,CS136,CS131,CS126,CS121,CS116,CS111)</f>
        <v>1480204.813552788</v>
      </c>
      <c r="CT172" s="196">
        <f t="shared" ref="CT172:CW172" si="949">SUM(CT171,CT166,CT161,CT156,CT151,CT146,CT141,CT136,CT131,CT126,CT121,CT116,CT111)</f>
        <v>823765.45740377181</v>
      </c>
      <c r="CU172" s="196">
        <f t="shared" si="949"/>
        <v>761175.31527844025</v>
      </c>
      <c r="CV172" s="196">
        <f t="shared" si="949"/>
        <v>1880703.4197073807</v>
      </c>
      <c r="CW172" s="196">
        <f t="shared" si="949"/>
        <v>2878924.3167779152</v>
      </c>
      <c r="CX172" s="196">
        <f t="shared" si="765"/>
        <v>7824773.3227202967</v>
      </c>
      <c r="CY172" s="6"/>
      <c r="CZ172" s="6"/>
      <c r="DA172" s="196">
        <f>SUM(DA171,DA166,DA161,DA156,DA151,DA146,DA141,DA136,DA131,DA126,DA121,DA116,DA111)</f>
        <v>1480204.813552788</v>
      </c>
      <c r="DB172" s="196">
        <f t="shared" ref="DB172:DE172" si="950">SUM(DB171,DB166,DB161,DB156,DB151,DB146,DB141,DB136,DB131,DB126,DB121,DB116,DB111)</f>
        <v>823765.45740377181</v>
      </c>
      <c r="DC172" s="196">
        <f t="shared" si="950"/>
        <v>761175.31527844025</v>
      </c>
      <c r="DD172" s="196">
        <f t="shared" si="950"/>
        <v>1880703.4197073807</v>
      </c>
      <c r="DE172" s="196">
        <f t="shared" si="950"/>
        <v>2878924.3167779152</v>
      </c>
      <c r="DF172" s="196">
        <f t="shared" si="767"/>
        <v>7824773.3227202967</v>
      </c>
      <c r="DG172" s="6"/>
      <c r="DH172" s="6"/>
      <c r="DI172" s="196">
        <f>SUM(DI171,DI166,DI161,DI156,DI151,DI146,DI141,DI136,DI131,DI126,DI121,DI116,DI111)</f>
        <v>1345117.9657534175</v>
      </c>
      <c r="DJ172" s="196">
        <f t="shared" ref="DJ172:DM172" si="951">SUM(DJ171,DJ166,DJ161,DJ156,DJ151,DJ146,DJ141,DJ136,DJ131,DJ126,DJ121,DJ116,DJ111)</f>
        <v>559891.67251777172</v>
      </c>
      <c r="DK172" s="196">
        <f t="shared" si="951"/>
        <v>899936.25385699444</v>
      </c>
      <c r="DL172" s="196">
        <f t="shared" si="951"/>
        <v>1260297.8966444987</v>
      </c>
      <c r="DM172" s="196">
        <f t="shared" si="951"/>
        <v>6955028.2184782848</v>
      </c>
      <c r="DN172" s="196">
        <f t="shared" si="776"/>
        <v>11020272.007250967</v>
      </c>
      <c r="DO172" s="6"/>
      <c r="DP172" s="6"/>
      <c r="DQ172" s="196">
        <f>SUM(DQ171,DQ166,DQ161,DQ156,DQ151,DQ146,DQ141,DQ136,DQ131,DQ126,DQ121,DQ116,DQ111)</f>
        <v>1345117.9657534175</v>
      </c>
      <c r="DR172" s="196">
        <f t="shared" ref="DR172:DU172" si="952">SUM(DR171,DR166,DR161,DR156,DR151,DR146,DR141,DR136,DR131,DR126,DR121,DR116,DR111)</f>
        <v>559891.67251777172</v>
      </c>
      <c r="DS172" s="196">
        <f t="shared" si="952"/>
        <v>899936.25385699444</v>
      </c>
      <c r="DT172" s="196">
        <f t="shared" si="952"/>
        <v>1260297.8966444987</v>
      </c>
      <c r="DU172" s="196">
        <f t="shared" si="952"/>
        <v>6955028.2184782848</v>
      </c>
      <c r="DV172" s="196">
        <f t="shared" si="770"/>
        <v>11020272.007250967</v>
      </c>
    </row>
    <row r="173" spans="1:126" ht="25.5" customHeight="1" thickBot="1">
      <c r="A173" s="19"/>
      <c r="B173" s="70" t="s">
        <v>48</v>
      </c>
      <c r="C173" s="71"/>
      <c r="D173" s="71"/>
      <c r="E173" s="79"/>
      <c r="F173" s="80"/>
      <c r="G173" s="81"/>
      <c r="H173" s="82"/>
      <c r="I173" s="82"/>
      <c r="J173" s="82"/>
      <c r="K173" s="82"/>
      <c r="L173" s="83"/>
      <c r="M173" s="81"/>
      <c r="N173" s="82"/>
      <c r="O173" s="82"/>
      <c r="P173" s="82"/>
      <c r="Q173" s="82"/>
      <c r="R173" s="79"/>
      <c r="S173" s="84"/>
      <c r="T173" s="85"/>
      <c r="U173" s="85"/>
      <c r="V173" s="85"/>
      <c r="W173" s="85"/>
      <c r="X173" s="79"/>
      <c r="Y173" s="81"/>
      <c r="Z173" s="82"/>
      <c r="AA173" s="82"/>
      <c r="AB173" s="82"/>
      <c r="AC173" s="82"/>
      <c r="AD173" s="79"/>
      <c r="AE173" s="84"/>
      <c r="AF173" s="85"/>
      <c r="AG173" s="85"/>
      <c r="AH173" s="85"/>
      <c r="AI173" s="85"/>
      <c r="AJ173" s="79"/>
      <c r="AK173" s="81"/>
      <c r="AL173" s="82"/>
      <c r="AM173" s="82"/>
      <c r="AN173" s="82"/>
      <c r="AO173" s="82"/>
      <c r="AP173" s="79"/>
      <c r="BB173" s="6"/>
      <c r="BC173" s="6"/>
      <c r="BD173" s="80"/>
      <c r="BE173" s="81"/>
      <c r="BF173" s="82"/>
      <c r="BG173" s="82"/>
      <c r="BH173" s="82"/>
      <c r="BI173" s="82"/>
      <c r="BJ173" s="83"/>
      <c r="BK173" s="6"/>
      <c r="BL173" s="80"/>
      <c r="BM173" s="81"/>
      <c r="BN173" s="82"/>
      <c r="BO173" s="82"/>
      <c r="BP173" s="82"/>
      <c r="BQ173" s="82"/>
      <c r="BR173" s="83"/>
      <c r="BS173" s="6"/>
      <c r="BT173" s="80"/>
      <c r="BU173" s="23" t="str">
        <f t="shared" si="691"/>
        <v/>
      </c>
      <c r="BV173" s="23" t="str">
        <f t="shared" si="691"/>
        <v/>
      </c>
      <c r="BW173" s="23" t="str">
        <f t="shared" si="691"/>
        <v/>
      </c>
      <c r="BX173" s="23" t="str">
        <f t="shared" si="691"/>
        <v/>
      </c>
      <c r="BY173" s="23" t="str">
        <f t="shared" si="691"/>
        <v/>
      </c>
      <c r="BZ173" s="6"/>
      <c r="CA173" s="6"/>
      <c r="CB173" s="80"/>
      <c r="CC173" s="193"/>
      <c r="CD173" s="193"/>
      <c r="CE173" s="193"/>
      <c r="CF173" s="193"/>
      <c r="CG173" s="193"/>
      <c r="CH173" s="196">
        <f t="shared" si="818"/>
        <v>0</v>
      </c>
      <c r="CI173" s="66"/>
      <c r="CJ173" s="66"/>
      <c r="CK173" s="193"/>
      <c r="CL173" s="193"/>
      <c r="CM173" s="193"/>
      <c r="CN173" s="193"/>
      <c r="CO173" s="193"/>
      <c r="CP173" s="196">
        <f t="shared" si="763"/>
        <v>0</v>
      </c>
      <c r="CS173" s="193"/>
      <c r="CT173" s="193"/>
      <c r="CU173" s="193"/>
      <c r="CV173" s="193"/>
      <c r="CW173" s="193"/>
      <c r="CX173" s="196">
        <f t="shared" si="765"/>
        <v>0</v>
      </c>
      <c r="CY173" s="6"/>
      <c r="CZ173" s="6"/>
      <c r="DA173" s="193"/>
      <c r="DB173" s="193"/>
      <c r="DC173" s="193"/>
      <c r="DD173" s="193"/>
      <c r="DE173" s="193"/>
      <c r="DF173" s="196">
        <f t="shared" si="767"/>
        <v>0</v>
      </c>
      <c r="DG173" s="6"/>
      <c r="DH173" s="6"/>
      <c r="DI173" s="193"/>
      <c r="DJ173" s="193"/>
      <c r="DK173" s="193"/>
      <c r="DL173" s="193"/>
      <c r="DM173" s="193"/>
      <c r="DN173" s="196">
        <f t="shared" si="776"/>
        <v>0</v>
      </c>
      <c r="DO173" s="6"/>
      <c r="DP173" s="6"/>
      <c r="DQ173" s="193"/>
      <c r="DR173" s="193"/>
      <c r="DS173" s="193"/>
      <c r="DT173" s="193"/>
      <c r="DU173" s="193"/>
      <c r="DV173" s="196">
        <f t="shared" si="770"/>
        <v>0</v>
      </c>
    </row>
    <row r="174" spans="1:126" ht="25.5" customHeight="1">
      <c r="A174" s="19"/>
      <c r="B174" s="47" t="s">
        <v>49</v>
      </c>
      <c r="C174" s="48"/>
      <c r="D174" s="48"/>
      <c r="E174" s="49"/>
      <c r="F174" s="50" t="s">
        <v>25</v>
      </c>
      <c r="G174" s="51">
        <v>30</v>
      </c>
      <c r="H174" s="51">
        <v>24</v>
      </c>
      <c r="I174" s="51">
        <v>0</v>
      </c>
      <c r="J174" s="51">
        <v>0</v>
      </c>
      <c r="K174" s="51">
        <v>66</v>
      </c>
      <c r="L174" s="78">
        <f>SUM(G174:K174)</f>
        <v>120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2">
        <f>SUM(M174:Q174)</f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2">
        <f>SUM(S174:W174)</f>
        <v>0</v>
      </c>
      <c r="Y174" s="53">
        <v>30</v>
      </c>
      <c r="Z174" s="53">
        <v>22</v>
      </c>
      <c r="AA174" s="53">
        <v>2</v>
      </c>
      <c r="AB174" s="53">
        <v>0</v>
      </c>
      <c r="AC174" s="53">
        <v>66</v>
      </c>
      <c r="AD174" s="52">
        <f>SUM(Y174:AC174)</f>
        <v>120</v>
      </c>
      <c r="AE174" s="53">
        <v>0</v>
      </c>
      <c r="AF174" s="53">
        <v>0</v>
      </c>
      <c r="AG174" s="53">
        <v>0</v>
      </c>
      <c r="AH174" s="53">
        <v>0</v>
      </c>
      <c r="AI174" s="53">
        <v>0</v>
      </c>
      <c r="AJ174" s="52">
        <f>SUM(AE174:AI174)</f>
        <v>0</v>
      </c>
      <c r="AK174" s="53">
        <v>29</v>
      </c>
      <c r="AL174" s="53">
        <v>1</v>
      </c>
      <c r="AM174" s="53">
        <v>7</v>
      </c>
      <c r="AN174" s="53">
        <v>17</v>
      </c>
      <c r="AO174" s="53">
        <v>66</v>
      </c>
      <c r="AP174" s="52">
        <f>SUM(AK174:AO174)</f>
        <v>120</v>
      </c>
      <c r="BB174" s="6"/>
      <c r="BC174" s="6"/>
      <c r="BD174" s="50" t="s">
        <v>25</v>
      </c>
      <c r="BE174" s="170">
        <f>'SPMW - Probs. of Failure '!O$47</f>
        <v>1.2283694251125334E-2</v>
      </c>
      <c r="BF174" s="170">
        <f>'SPMW - Probs. of Failure '!P$47</f>
        <v>1.8289112244573403E-2</v>
      </c>
      <c r="BG174" s="170">
        <f>'SPMW - Probs. of Failure '!Q$47</f>
        <v>3.2336809446548008E-2</v>
      </c>
      <c r="BH174" s="170">
        <f>'SPMW - Probs. of Failure '!R$47</f>
        <v>5.2369858882519472E-2</v>
      </c>
      <c r="BI174" s="170">
        <f>'SPMW - Probs. of Failure '!S$47</f>
        <v>0.12283903724883331</v>
      </c>
      <c r="BJ174" s="173"/>
      <c r="BK174" s="6"/>
      <c r="BL174" s="50" t="s">
        <v>25</v>
      </c>
      <c r="BM174" s="192">
        <f>IFERROR($BM2*'SPMW - Average Cons. of Failure'!$Q$47,0)</f>
        <v>116864.02699999999</v>
      </c>
      <c r="BN174" s="192">
        <f>IFERROR($BM2*'SPMW - Average Cons. of Failure'!$Q$47,0)</f>
        <v>116864.02699999999</v>
      </c>
      <c r="BO174" s="192">
        <f>IFERROR($BM2*'SPMW - Average Cons. of Failure'!$Q$47,0)</f>
        <v>116864.02699999999</v>
      </c>
      <c r="BP174" s="192">
        <f>IFERROR($BM2*'SPMW - Average Cons. of Failure'!$Q$47,0)</f>
        <v>116864.02699999999</v>
      </c>
      <c r="BQ174" s="192">
        <f>IFERROR($BM2*'SPMW - Average Cons. of Failure'!$Q$47,0)</f>
        <v>116864.02699999999</v>
      </c>
      <c r="BR174" s="173"/>
      <c r="BS174" s="6"/>
      <c r="BT174" s="50" t="s">
        <v>25</v>
      </c>
      <c r="BU174" s="23">
        <f t="shared" si="691"/>
        <v>1435.5219766232556</v>
      </c>
      <c r="BV174" s="23">
        <f t="shared" si="691"/>
        <v>2137.3393071558567</v>
      </c>
      <c r="BW174" s="23">
        <f t="shared" si="691"/>
        <v>3779.0097722552409</v>
      </c>
      <c r="BX174" s="23">
        <f t="shared" si="691"/>
        <v>6120.1526024329451</v>
      </c>
      <c r="BY174" s="23">
        <f t="shared" si="691"/>
        <v>14355.464565701661</v>
      </c>
      <c r="BZ174" s="6"/>
      <c r="CA174" s="6"/>
      <c r="CB174" s="50" t="s">
        <v>25</v>
      </c>
      <c r="CC174" s="193">
        <f>IF(BU174="","",M174*BU174)</f>
        <v>0</v>
      </c>
      <c r="CD174" s="193">
        <f t="shared" ref="CD174:CG177" si="953">IF(BV174="","",N174*BV174)</f>
        <v>0</v>
      </c>
      <c r="CE174" s="193">
        <f t="shared" si="953"/>
        <v>0</v>
      </c>
      <c r="CF174" s="193">
        <f t="shared" si="953"/>
        <v>0</v>
      </c>
      <c r="CG174" s="193">
        <f t="shared" si="953"/>
        <v>0</v>
      </c>
      <c r="CH174" s="196">
        <f t="shared" si="818"/>
        <v>0</v>
      </c>
      <c r="CI174" s="66"/>
      <c r="CJ174" s="66"/>
      <c r="CK174" s="193">
        <f t="shared" ref="CK174:CO177" si="954">IF(BU174="","",G174*BU174)</f>
        <v>43065.659298697668</v>
      </c>
      <c r="CL174" s="193">
        <f t="shared" si="954"/>
        <v>51296.14337174056</v>
      </c>
      <c r="CM174" s="193">
        <f t="shared" si="954"/>
        <v>0</v>
      </c>
      <c r="CN174" s="193">
        <f t="shared" si="954"/>
        <v>0</v>
      </c>
      <c r="CO174" s="193">
        <f t="shared" si="954"/>
        <v>947460.66133630963</v>
      </c>
      <c r="CP174" s="196">
        <f t="shared" si="763"/>
        <v>1041822.4640067478</v>
      </c>
      <c r="CS174" s="193">
        <f>IF(BU174="","",Y174*BU174)</f>
        <v>43065.659298697668</v>
      </c>
      <c r="CT174" s="193">
        <f t="shared" ref="CT174:CW177" si="955">IF(BV174="","",Z174*BV174)</f>
        <v>47021.464757428846</v>
      </c>
      <c r="CU174" s="193">
        <f t="shared" si="955"/>
        <v>7558.0195445104819</v>
      </c>
      <c r="CV174" s="193">
        <f t="shared" si="955"/>
        <v>0</v>
      </c>
      <c r="CW174" s="193">
        <f t="shared" si="955"/>
        <v>947460.66133630963</v>
      </c>
      <c r="CX174" s="196">
        <f t="shared" si="765"/>
        <v>1045105.8049369466</v>
      </c>
      <c r="CY174" s="6"/>
      <c r="CZ174" s="6"/>
      <c r="DA174" s="193">
        <f>IF(BU174="","",(S174+Y174)*BU174)</f>
        <v>43065.659298697668</v>
      </c>
      <c r="DB174" s="193">
        <f t="shared" ref="DB174:DE177" si="956">IF(BV174="","",(T174+Z174)*BV174)</f>
        <v>47021.464757428846</v>
      </c>
      <c r="DC174" s="193">
        <f t="shared" si="956"/>
        <v>7558.0195445104819</v>
      </c>
      <c r="DD174" s="193">
        <f t="shared" si="956"/>
        <v>0</v>
      </c>
      <c r="DE174" s="193">
        <f t="shared" si="956"/>
        <v>947460.66133630963</v>
      </c>
      <c r="DF174" s="196">
        <f t="shared" si="767"/>
        <v>1045105.8049369466</v>
      </c>
      <c r="DG174" s="6"/>
      <c r="DH174" s="6"/>
      <c r="DI174" s="193">
        <f>IF(BU174="","",AK174*BU174)</f>
        <v>41630.137322074414</v>
      </c>
      <c r="DJ174" s="193">
        <f t="shared" ref="DJ174:DM177" si="957">IF(BV174="","",AL174*BV174)</f>
        <v>2137.3393071558567</v>
      </c>
      <c r="DK174" s="193">
        <f t="shared" si="957"/>
        <v>26453.068405786686</v>
      </c>
      <c r="DL174" s="193">
        <f t="shared" si="957"/>
        <v>104042.59424136007</v>
      </c>
      <c r="DM174" s="193">
        <f t="shared" si="957"/>
        <v>947460.66133630963</v>
      </c>
      <c r="DN174" s="196">
        <f t="shared" si="776"/>
        <v>1121723.8006126867</v>
      </c>
      <c r="DO174" s="6"/>
      <c r="DP174" s="6"/>
      <c r="DQ174" s="193">
        <f>IF(BU174="","",(AE174+AK174)*BU174)</f>
        <v>41630.137322074414</v>
      </c>
      <c r="DR174" s="193">
        <f t="shared" ref="DR174:DU177" si="958">IF(BV174="","",(AF174+AL174)*BV174)</f>
        <v>2137.3393071558567</v>
      </c>
      <c r="DS174" s="193">
        <f t="shared" si="958"/>
        <v>26453.068405786686</v>
      </c>
      <c r="DT174" s="193">
        <f t="shared" si="958"/>
        <v>104042.59424136007</v>
      </c>
      <c r="DU174" s="193">
        <f t="shared" si="958"/>
        <v>947460.66133630963</v>
      </c>
      <c r="DV174" s="196">
        <f t="shared" si="770"/>
        <v>1121723.8006126867</v>
      </c>
    </row>
    <row r="175" spans="1:126" ht="25.5" customHeight="1">
      <c r="A175" s="19"/>
      <c r="B175" s="54"/>
      <c r="C175" s="55"/>
      <c r="D175" s="55"/>
      <c r="E175" s="56"/>
      <c r="F175" s="57" t="s">
        <v>27</v>
      </c>
      <c r="G175" s="51">
        <v>11</v>
      </c>
      <c r="H175" s="51">
        <v>5</v>
      </c>
      <c r="I175" s="51">
        <v>0</v>
      </c>
      <c r="J175" s="51">
        <v>0</v>
      </c>
      <c r="K175" s="51">
        <v>5</v>
      </c>
      <c r="L175" s="58">
        <f t="shared" ref="L175:L177" si="959">SUM(G175:K175)</f>
        <v>21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8">
        <f t="shared" ref="R175:R177" si="960">SUM(M175:Q175)</f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8">
        <f t="shared" ref="X175:X177" si="961">SUM(S175:W175)</f>
        <v>0</v>
      </c>
      <c r="Y175" s="51">
        <v>11</v>
      </c>
      <c r="Z175" s="51">
        <v>5</v>
      </c>
      <c r="AA175" s="51">
        <v>0</v>
      </c>
      <c r="AB175" s="51">
        <v>0</v>
      </c>
      <c r="AC175" s="51">
        <v>5</v>
      </c>
      <c r="AD175" s="58">
        <f t="shared" ref="AD175:AD177" si="962">SUM(Y175:AC175)</f>
        <v>21</v>
      </c>
      <c r="AE175" s="51">
        <v>0</v>
      </c>
      <c r="AF175" s="51">
        <v>0</v>
      </c>
      <c r="AG175" s="51">
        <v>0</v>
      </c>
      <c r="AH175" s="51">
        <v>0</v>
      </c>
      <c r="AI175" s="51">
        <v>0</v>
      </c>
      <c r="AJ175" s="58">
        <f t="shared" ref="AJ175:AJ177" si="963">SUM(AE175:AI175)</f>
        <v>0</v>
      </c>
      <c r="AK175" s="51">
        <v>11</v>
      </c>
      <c r="AL175" s="51">
        <v>0</v>
      </c>
      <c r="AM175" s="51">
        <v>0</v>
      </c>
      <c r="AN175" s="51">
        <v>5</v>
      </c>
      <c r="AO175" s="51">
        <v>5</v>
      </c>
      <c r="AP175" s="58">
        <f t="shared" ref="AP175:AP177" si="964">SUM(AK175:AO175)</f>
        <v>21</v>
      </c>
      <c r="BB175" s="6"/>
      <c r="BC175" s="6"/>
      <c r="BD175" s="57" t="s">
        <v>27</v>
      </c>
      <c r="BE175" s="170">
        <f>'SPMW - Probs. of Failure '!O$47</f>
        <v>1.2283694251125334E-2</v>
      </c>
      <c r="BF175" s="170">
        <f>'SPMW - Probs. of Failure '!P$47</f>
        <v>1.8289112244573403E-2</v>
      </c>
      <c r="BG175" s="170">
        <f>'SPMW - Probs. of Failure '!Q$47</f>
        <v>3.2336809446548008E-2</v>
      </c>
      <c r="BH175" s="170">
        <f>'SPMW - Probs. of Failure '!R$47</f>
        <v>5.2369858882519472E-2</v>
      </c>
      <c r="BI175" s="170">
        <f>'SPMW - Probs. of Failure '!S$47</f>
        <v>0.12283903724883331</v>
      </c>
      <c r="BJ175" s="174"/>
      <c r="BK175" s="6"/>
      <c r="BL175" s="57" t="s">
        <v>27</v>
      </c>
      <c r="BM175" s="192">
        <f>IFERROR($BM3*'SPMW - Average Cons. of Failure'!$Q$47,0)</f>
        <v>166948.60999999999</v>
      </c>
      <c r="BN175" s="192">
        <f>IFERROR($BM3*'SPMW - Average Cons. of Failure'!$Q$47,0)</f>
        <v>166948.60999999999</v>
      </c>
      <c r="BO175" s="192">
        <f>IFERROR($BM3*'SPMW - Average Cons. of Failure'!$Q$47,0)</f>
        <v>166948.60999999999</v>
      </c>
      <c r="BP175" s="192">
        <f>IFERROR($BM3*'SPMW - Average Cons. of Failure'!$Q$47,0)</f>
        <v>166948.60999999999</v>
      </c>
      <c r="BQ175" s="192">
        <f>IFERROR($BM3*'SPMW - Average Cons. of Failure'!$Q$47,0)</f>
        <v>166948.60999999999</v>
      </c>
      <c r="BR175" s="174"/>
      <c r="BS175" s="6"/>
      <c r="BT175" s="57" t="s">
        <v>27</v>
      </c>
      <c r="BU175" s="23">
        <f t="shared" si="691"/>
        <v>2050.7456808903653</v>
      </c>
      <c r="BV175" s="23">
        <f t="shared" si="691"/>
        <v>3053.3418673655092</v>
      </c>
      <c r="BW175" s="23">
        <f t="shared" si="691"/>
        <v>5398.5853889360587</v>
      </c>
      <c r="BX175" s="23">
        <f t="shared" si="691"/>
        <v>8743.0751463327779</v>
      </c>
      <c r="BY175" s="23">
        <f t="shared" si="691"/>
        <v>20507.806522430943</v>
      </c>
      <c r="BZ175" s="6"/>
      <c r="CA175" s="6"/>
      <c r="CB175" s="57" t="s">
        <v>27</v>
      </c>
      <c r="CC175" s="193">
        <f t="shared" ref="CC175:CC177" si="965">IF(BU175="","",M175*BU175)</f>
        <v>0</v>
      </c>
      <c r="CD175" s="193">
        <f t="shared" si="953"/>
        <v>0</v>
      </c>
      <c r="CE175" s="193">
        <f t="shared" si="953"/>
        <v>0</v>
      </c>
      <c r="CF175" s="193">
        <f t="shared" si="953"/>
        <v>0</v>
      </c>
      <c r="CG175" s="193">
        <f t="shared" si="953"/>
        <v>0</v>
      </c>
      <c r="CH175" s="196">
        <f t="shared" si="818"/>
        <v>0</v>
      </c>
      <c r="CI175" s="66"/>
      <c r="CJ175" s="66"/>
      <c r="CK175" s="193">
        <f t="shared" si="954"/>
        <v>22558.202489794017</v>
      </c>
      <c r="CL175" s="193">
        <f t="shared" si="954"/>
        <v>15266.709336827545</v>
      </c>
      <c r="CM175" s="193">
        <f t="shared" si="954"/>
        <v>0</v>
      </c>
      <c r="CN175" s="193">
        <f t="shared" si="954"/>
        <v>0</v>
      </c>
      <c r="CO175" s="193">
        <f t="shared" si="954"/>
        <v>102539.03261215471</v>
      </c>
      <c r="CP175" s="196">
        <f t="shared" si="763"/>
        <v>140363.94443877629</v>
      </c>
      <c r="CS175" s="193">
        <f t="shared" ref="CS175:CS177" si="966">IF(BU175="","",Y175*BU175)</f>
        <v>22558.202489794017</v>
      </c>
      <c r="CT175" s="193">
        <f t="shared" si="955"/>
        <v>15266.709336827545</v>
      </c>
      <c r="CU175" s="193">
        <f t="shared" si="955"/>
        <v>0</v>
      </c>
      <c r="CV175" s="193">
        <f t="shared" si="955"/>
        <v>0</v>
      </c>
      <c r="CW175" s="193">
        <f t="shared" si="955"/>
        <v>102539.03261215471</v>
      </c>
      <c r="CX175" s="196">
        <f t="shared" si="765"/>
        <v>140363.94443877629</v>
      </c>
      <c r="CY175" s="6"/>
      <c r="CZ175" s="6"/>
      <c r="DA175" s="193">
        <f t="shared" ref="DA175:DA177" si="967">IF(BU175="","",(S175+Y175)*BU175)</f>
        <v>22558.202489794017</v>
      </c>
      <c r="DB175" s="193">
        <f t="shared" si="956"/>
        <v>15266.709336827545</v>
      </c>
      <c r="DC175" s="193">
        <f t="shared" si="956"/>
        <v>0</v>
      </c>
      <c r="DD175" s="193">
        <f t="shared" si="956"/>
        <v>0</v>
      </c>
      <c r="DE175" s="193">
        <f t="shared" si="956"/>
        <v>102539.03261215471</v>
      </c>
      <c r="DF175" s="196">
        <f t="shared" si="767"/>
        <v>140363.94443877629</v>
      </c>
      <c r="DG175" s="6"/>
      <c r="DH175" s="6"/>
      <c r="DI175" s="193">
        <f t="shared" ref="DI175:DI177" si="968">IF(BU175="","",AK175*BU175)</f>
        <v>22558.202489794017</v>
      </c>
      <c r="DJ175" s="193">
        <f t="shared" si="957"/>
        <v>0</v>
      </c>
      <c r="DK175" s="193">
        <f t="shared" si="957"/>
        <v>0</v>
      </c>
      <c r="DL175" s="193">
        <f t="shared" si="957"/>
        <v>43715.375731663888</v>
      </c>
      <c r="DM175" s="193">
        <f t="shared" si="957"/>
        <v>102539.03261215471</v>
      </c>
      <c r="DN175" s="196">
        <f t="shared" si="776"/>
        <v>168812.61083361262</v>
      </c>
      <c r="DO175" s="6"/>
      <c r="DP175" s="6"/>
      <c r="DQ175" s="193">
        <f t="shared" ref="DQ175:DQ177" si="969">IF(BU175="","",(AE175+AK175)*BU175)</f>
        <v>22558.202489794017</v>
      </c>
      <c r="DR175" s="193">
        <f t="shared" si="958"/>
        <v>0</v>
      </c>
      <c r="DS175" s="193">
        <f t="shared" si="958"/>
        <v>0</v>
      </c>
      <c r="DT175" s="193">
        <f t="shared" si="958"/>
        <v>43715.375731663888</v>
      </c>
      <c r="DU175" s="193">
        <f t="shared" si="958"/>
        <v>102539.03261215471</v>
      </c>
      <c r="DV175" s="196">
        <f t="shared" si="770"/>
        <v>168812.61083361262</v>
      </c>
    </row>
    <row r="176" spans="1:126" ht="25.5" customHeight="1">
      <c r="A176" s="19"/>
      <c r="B176" s="54"/>
      <c r="C176" s="55"/>
      <c r="D176" s="55"/>
      <c r="E176" s="56"/>
      <c r="F176" s="57" t="s">
        <v>29</v>
      </c>
      <c r="G176" s="51">
        <v>32</v>
      </c>
      <c r="H176" s="51">
        <v>14</v>
      </c>
      <c r="I176" s="51">
        <v>0</v>
      </c>
      <c r="J176" s="51">
        <v>0</v>
      </c>
      <c r="K176" s="51">
        <v>24</v>
      </c>
      <c r="L176" s="58">
        <f t="shared" si="959"/>
        <v>70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8">
        <f t="shared" si="960"/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8">
        <f t="shared" si="961"/>
        <v>0</v>
      </c>
      <c r="Y176" s="51">
        <v>32</v>
      </c>
      <c r="Z176" s="51">
        <v>14</v>
      </c>
      <c r="AA176" s="51">
        <v>0</v>
      </c>
      <c r="AB176" s="51">
        <v>0</v>
      </c>
      <c r="AC176" s="51">
        <v>24</v>
      </c>
      <c r="AD176" s="58">
        <f t="shared" si="962"/>
        <v>70</v>
      </c>
      <c r="AE176" s="51">
        <v>0</v>
      </c>
      <c r="AF176" s="51">
        <v>0</v>
      </c>
      <c r="AG176" s="51">
        <v>0</v>
      </c>
      <c r="AH176" s="51">
        <v>0</v>
      </c>
      <c r="AI176" s="51">
        <v>0</v>
      </c>
      <c r="AJ176" s="58">
        <f t="shared" si="963"/>
        <v>0</v>
      </c>
      <c r="AK176" s="51">
        <v>32</v>
      </c>
      <c r="AL176" s="51">
        <v>0</v>
      </c>
      <c r="AM176" s="51">
        <v>6</v>
      </c>
      <c r="AN176" s="51">
        <v>8</v>
      </c>
      <c r="AO176" s="51">
        <v>24</v>
      </c>
      <c r="AP176" s="58">
        <f t="shared" si="964"/>
        <v>70</v>
      </c>
      <c r="BB176" s="6"/>
      <c r="BC176" s="6"/>
      <c r="BD176" s="57" t="s">
        <v>29</v>
      </c>
      <c r="BE176" s="170">
        <f>'SPMW - Probs. of Failure '!O$47</f>
        <v>1.2283694251125334E-2</v>
      </c>
      <c r="BF176" s="170">
        <f>'SPMW - Probs. of Failure '!P$47</f>
        <v>1.8289112244573403E-2</v>
      </c>
      <c r="BG176" s="170">
        <f>'SPMW - Probs. of Failure '!Q$47</f>
        <v>3.2336809446548008E-2</v>
      </c>
      <c r="BH176" s="170">
        <f>'SPMW - Probs. of Failure '!R$47</f>
        <v>5.2369858882519472E-2</v>
      </c>
      <c r="BI176" s="170">
        <f>'SPMW - Probs. of Failure '!S$47</f>
        <v>0.12283903724883331</v>
      </c>
      <c r="BJ176" s="174"/>
      <c r="BK176" s="6"/>
      <c r="BL176" s="57" t="s">
        <v>29</v>
      </c>
      <c r="BM176" s="192">
        <f>IFERROR($BM4*'SPMW - Average Cons. of Failure'!$Q$47,0)</f>
        <v>250422.91499999998</v>
      </c>
      <c r="BN176" s="192">
        <f>IFERROR($BM4*'SPMW - Average Cons. of Failure'!$Q$47,0)</f>
        <v>250422.91499999998</v>
      </c>
      <c r="BO176" s="192">
        <f>IFERROR($BM4*'SPMW - Average Cons. of Failure'!$Q$47,0)</f>
        <v>250422.91499999998</v>
      </c>
      <c r="BP176" s="192">
        <f>IFERROR($BM4*'SPMW - Average Cons. of Failure'!$Q$47,0)</f>
        <v>250422.91499999998</v>
      </c>
      <c r="BQ176" s="192">
        <f>IFERROR($BM4*'SPMW - Average Cons. of Failure'!$Q$47,0)</f>
        <v>250422.91499999998</v>
      </c>
      <c r="BR176" s="174"/>
      <c r="BS176" s="6"/>
      <c r="BT176" s="57" t="s">
        <v>29</v>
      </c>
      <c r="BU176" s="23">
        <f t="shared" si="691"/>
        <v>3076.1185213355479</v>
      </c>
      <c r="BV176" s="23">
        <f t="shared" si="691"/>
        <v>4580.012801048264</v>
      </c>
      <c r="BW176" s="23">
        <f t="shared" si="691"/>
        <v>8097.8780834040881</v>
      </c>
      <c r="BX176" s="23">
        <f t="shared" si="691"/>
        <v>13114.612719499168</v>
      </c>
      <c r="BY176" s="23">
        <f t="shared" si="691"/>
        <v>30761.709783646416</v>
      </c>
      <c r="BZ176" s="6"/>
      <c r="CA176" s="6"/>
      <c r="CB176" s="57" t="s">
        <v>29</v>
      </c>
      <c r="CC176" s="193">
        <f t="shared" si="965"/>
        <v>0</v>
      </c>
      <c r="CD176" s="193">
        <f t="shared" si="953"/>
        <v>0</v>
      </c>
      <c r="CE176" s="193">
        <f t="shared" si="953"/>
        <v>0</v>
      </c>
      <c r="CF176" s="193">
        <f t="shared" si="953"/>
        <v>0</v>
      </c>
      <c r="CG176" s="193">
        <f t="shared" si="953"/>
        <v>0</v>
      </c>
      <c r="CH176" s="196">
        <f t="shared" si="818"/>
        <v>0</v>
      </c>
      <c r="CI176" s="66"/>
      <c r="CJ176" s="66"/>
      <c r="CK176" s="193">
        <f t="shared" si="954"/>
        <v>98435.792682737534</v>
      </c>
      <c r="CL176" s="193">
        <f t="shared" si="954"/>
        <v>64120.179214675692</v>
      </c>
      <c r="CM176" s="193">
        <f t="shared" si="954"/>
        <v>0</v>
      </c>
      <c r="CN176" s="193">
        <f t="shared" si="954"/>
        <v>0</v>
      </c>
      <c r="CO176" s="193">
        <f t="shared" si="954"/>
        <v>738281.03480751393</v>
      </c>
      <c r="CP176" s="196">
        <f t="shared" si="763"/>
        <v>900837.00670492719</v>
      </c>
      <c r="CS176" s="193">
        <f t="shared" si="966"/>
        <v>98435.792682737534</v>
      </c>
      <c r="CT176" s="193">
        <f t="shared" si="955"/>
        <v>64120.179214675692</v>
      </c>
      <c r="CU176" s="193">
        <f t="shared" si="955"/>
        <v>0</v>
      </c>
      <c r="CV176" s="193">
        <f t="shared" si="955"/>
        <v>0</v>
      </c>
      <c r="CW176" s="193">
        <f t="shared" si="955"/>
        <v>738281.03480751393</v>
      </c>
      <c r="CX176" s="196">
        <f t="shared" si="765"/>
        <v>900837.00670492719</v>
      </c>
      <c r="CY176" s="6"/>
      <c r="CZ176" s="6"/>
      <c r="DA176" s="193">
        <f t="shared" si="967"/>
        <v>98435.792682737534</v>
      </c>
      <c r="DB176" s="193">
        <f t="shared" si="956"/>
        <v>64120.179214675692</v>
      </c>
      <c r="DC176" s="193">
        <f t="shared" si="956"/>
        <v>0</v>
      </c>
      <c r="DD176" s="193">
        <f t="shared" si="956"/>
        <v>0</v>
      </c>
      <c r="DE176" s="193">
        <f t="shared" si="956"/>
        <v>738281.03480751393</v>
      </c>
      <c r="DF176" s="196">
        <f t="shared" si="767"/>
        <v>900837.00670492719</v>
      </c>
      <c r="DG176" s="6"/>
      <c r="DH176" s="6"/>
      <c r="DI176" s="193">
        <f t="shared" si="968"/>
        <v>98435.792682737534</v>
      </c>
      <c r="DJ176" s="193">
        <f t="shared" si="957"/>
        <v>0</v>
      </c>
      <c r="DK176" s="193">
        <f t="shared" si="957"/>
        <v>48587.268500424529</v>
      </c>
      <c r="DL176" s="193">
        <f t="shared" si="957"/>
        <v>104916.90175599334</v>
      </c>
      <c r="DM176" s="193">
        <f t="shared" si="957"/>
        <v>738281.03480751393</v>
      </c>
      <c r="DN176" s="196">
        <f t="shared" si="776"/>
        <v>990220.99774666934</v>
      </c>
      <c r="DO176" s="6"/>
      <c r="DP176" s="6"/>
      <c r="DQ176" s="193">
        <f t="shared" si="969"/>
        <v>98435.792682737534</v>
      </c>
      <c r="DR176" s="193">
        <f t="shared" si="958"/>
        <v>0</v>
      </c>
      <c r="DS176" s="193">
        <f t="shared" si="958"/>
        <v>48587.268500424529</v>
      </c>
      <c r="DT176" s="193">
        <f t="shared" si="958"/>
        <v>104916.90175599334</v>
      </c>
      <c r="DU176" s="193">
        <f t="shared" si="958"/>
        <v>738281.03480751393</v>
      </c>
      <c r="DV176" s="196">
        <f t="shared" si="770"/>
        <v>990220.99774666934</v>
      </c>
    </row>
    <row r="177" spans="1:126" ht="25.5" customHeight="1">
      <c r="A177" s="19"/>
      <c r="B177" s="54"/>
      <c r="C177" s="55"/>
      <c r="D177" s="55"/>
      <c r="E177" s="56"/>
      <c r="F177" s="57" t="s">
        <v>30</v>
      </c>
      <c r="G177" s="51">
        <v>7</v>
      </c>
      <c r="H177" s="51">
        <v>0</v>
      </c>
      <c r="I177" s="51">
        <v>0</v>
      </c>
      <c r="J177" s="51">
        <v>0</v>
      </c>
      <c r="K177" s="51">
        <v>0</v>
      </c>
      <c r="L177" s="58">
        <f t="shared" si="959"/>
        <v>7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8">
        <f t="shared" si="960"/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8">
        <f t="shared" si="961"/>
        <v>0</v>
      </c>
      <c r="Y177" s="51">
        <v>7</v>
      </c>
      <c r="Z177" s="51">
        <v>0</v>
      </c>
      <c r="AA177" s="51">
        <v>0</v>
      </c>
      <c r="AB177" s="51">
        <v>0</v>
      </c>
      <c r="AC177" s="51">
        <v>0</v>
      </c>
      <c r="AD177" s="58">
        <f t="shared" si="962"/>
        <v>7</v>
      </c>
      <c r="AE177" s="51">
        <v>0</v>
      </c>
      <c r="AF177" s="51">
        <v>0</v>
      </c>
      <c r="AG177" s="51">
        <v>0</v>
      </c>
      <c r="AH177" s="51">
        <v>0</v>
      </c>
      <c r="AI177" s="51">
        <v>0</v>
      </c>
      <c r="AJ177" s="58">
        <f t="shared" si="963"/>
        <v>0</v>
      </c>
      <c r="AK177" s="51">
        <v>7</v>
      </c>
      <c r="AL177" s="51">
        <v>0</v>
      </c>
      <c r="AM177" s="51">
        <v>0</v>
      </c>
      <c r="AN177" s="51">
        <v>0</v>
      </c>
      <c r="AO177" s="51">
        <v>0</v>
      </c>
      <c r="AP177" s="58">
        <f t="shared" si="964"/>
        <v>7</v>
      </c>
      <c r="BB177" s="6"/>
      <c r="BC177" s="6"/>
      <c r="BD177" s="57" t="s">
        <v>30</v>
      </c>
      <c r="BE177" s="170">
        <f>'SPMW - Probs. of Failure '!O$47</f>
        <v>1.2283694251125334E-2</v>
      </c>
      <c r="BF177" s="170">
        <f>'SPMW - Probs. of Failure '!P$47</f>
        <v>1.8289112244573403E-2</v>
      </c>
      <c r="BG177" s="170">
        <f>'SPMW - Probs. of Failure '!Q$47</f>
        <v>3.2336809446548008E-2</v>
      </c>
      <c r="BH177" s="170">
        <f>'SPMW - Probs. of Failure '!R$47</f>
        <v>5.2369858882519472E-2</v>
      </c>
      <c r="BI177" s="170">
        <f>'SPMW - Probs. of Failure '!S$47</f>
        <v>0.12283903724883331</v>
      </c>
      <c r="BJ177" s="174"/>
      <c r="BK177" s="6"/>
      <c r="BL177" s="57" t="s">
        <v>30</v>
      </c>
      <c r="BM177" s="192">
        <f>IFERROR($BM5*'SPMW - Average Cons. of Failure'!$Q$47,0)</f>
        <v>417371.52499999997</v>
      </c>
      <c r="BN177" s="192">
        <f>IFERROR($BM5*'SPMW - Average Cons. of Failure'!$Q$47,0)</f>
        <v>417371.52499999997</v>
      </c>
      <c r="BO177" s="192">
        <f>IFERROR($BM5*'SPMW - Average Cons. of Failure'!$Q$47,0)</f>
        <v>417371.52499999997</v>
      </c>
      <c r="BP177" s="192">
        <f>IFERROR($BM5*'SPMW - Average Cons. of Failure'!$Q$47,0)</f>
        <v>417371.52499999997</v>
      </c>
      <c r="BQ177" s="192">
        <f>IFERROR($BM5*'SPMW - Average Cons. of Failure'!$Q$47,0)</f>
        <v>417371.52499999997</v>
      </c>
      <c r="BR177" s="174"/>
      <c r="BS177" s="6"/>
      <c r="BT177" s="57" t="s">
        <v>30</v>
      </c>
      <c r="BU177" s="23">
        <f t="shared" si="691"/>
        <v>5126.8642022259128</v>
      </c>
      <c r="BV177" s="23">
        <f t="shared" si="691"/>
        <v>7633.3546684137737</v>
      </c>
      <c r="BW177" s="23">
        <f t="shared" si="691"/>
        <v>13496.463472340147</v>
      </c>
      <c r="BX177" s="23">
        <f t="shared" si="691"/>
        <v>21857.687865831947</v>
      </c>
      <c r="BY177" s="23">
        <f t="shared" si="691"/>
        <v>51269.516306077363</v>
      </c>
      <c r="BZ177" s="6"/>
      <c r="CA177" s="6"/>
      <c r="CB177" s="57" t="s">
        <v>30</v>
      </c>
      <c r="CC177" s="193">
        <f t="shared" si="965"/>
        <v>0</v>
      </c>
      <c r="CD177" s="193">
        <f t="shared" si="953"/>
        <v>0</v>
      </c>
      <c r="CE177" s="193">
        <f t="shared" si="953"/>
        <v>0</v>
      </c>
      <c r="CF177" s="193">
        <f t="shared" si="953"/>
        <v>0</v>
      </c>
      <c r="CG177" s="193">
        <f t="shared" si="953"/>
        <v>0</v>
      </c>
      <c r="CH177" s="196">
        <f t="shared" si="818"/>
        <v>0</v>
      </c>
      <c r="CI177" s="66"/>
      <c r="CJ177" s="66"/>
      <c r="CK177" s="193">
        <f t="shared" si="954"/>
        <v>35888.049415581387</v>
      </c>
      <c r="CL177" s="193">
        <f t="shared" si="954"/>
        <v>0</v>
      </c>
      <c r="CM177" s="193">
        <f t="shared" si="954"/>
        <v>0</v>
      </c>
      <c r="CN177" s="193">
        <f t="shared" si="954"/>
        <v>0</v>
      </c>
      <c r="CO177" s="193">
        <f t="shared" si="954"/>
        <v>0</v>
      </c>
      <c r="CP177" s="196">
        <f t="shared" si="763"/>
        <v>35888.049415581387</v>
      </c>
      <c r="CS177" s="193">
        <f t="shared" si="966"/>
        <v>35888.049415581387</v>
      </c>
      <c r="CT177" s="193">
        <f t="shared" si="955"/>
        <v>0</v>
      </c>
      <c r="CU177" s="193">
        <f t="shared" si="955"/>
        <v>0</v>
      </c>
      <c r="CV177" s="193">
        <f t="shared" si="955"/>
        <v>0</v>
      </c>
      <c r="CW177" s="193">
        <f t="shared" si="955"/>
        <v>0</v>
      </c>
      <c r="CX177" s="196">
        <f t="shared" si="765"/>
        <v>35888.049415581387</v>
      </c>
      <c r="CY177" s="6"/>
      <c r="CZ177" s="6"/>
      <c r="DA177" s="193">
        <f t="shared" si="967"/>
        <v>35888.049415581387</v>
      </c>
      <c r="DB177" s="193">
        <f t="shared" si="956"/>
        <v>0</v>
      </c>
      <c r="DC177" s="193">
        <f t="shared" si="956"/>
        <v>0</v>
      </c>
      <c r="DD177" s="193">
        <f t="shared" si="956"/>
        <v>0</v>
      </c>
      <c r="DE177" s="193">
        <f t="shared" si="956"/>
        <v>0</v>
      </c>
      <c r="DF177" s="196">
        <f t="shared" si="767"/>
        <v>35888.049415581387</v>
      </c>
      <c r="DG177" s="6"/>
      <c r="DH177" s="6"/>
      <c r="DI177" s="193">
        <f t="shared" si="968"/>
        <v>35888.049415581387</v>
      </c>
      <c r="DJ177" s="193">
        <f t="shared" si="957"/>
        <v>0</v>
      </c>
      <c r="DK177" s="193">
        <f t="shared" si="957"/>
        <v>0</v>
      </c>
      <c r="DL177" s="193">
        <f t="shared" si="957"/>
        <v>0</v>
      </c>
      <c r="DM177" s="193">
        <f t="shared" si="957"/>
        <v>0</v>
      </c>
      <c r="DN177" s="196">
        <f t="shared" si="776"/>
        <v>35888.049415581387</v>
      </c>
      <c r="DO177" s="6"/>
      <c r="DP177" s="6"/>
      <c r="DQ177" s="193">
        <f t="shared" si="969"/>
        <v>35888.049415581387</v>
      </c>
      <c r="DR177" s="193">
        <f t="shared" si="958"/>
        <v>0</v>
      </c>
      <c r="DS177" s="193">
        <f t="shared" si="958"/>
        <v>0</v>
      </c>
      <c r="DT177" s="193">
        <f t="shared" si="958"/>
        <v>0</v>
      </c>
      <c r="DU177" s="193">
        <f t="shared" si="958"/>
        <v>0</v>
      </c>
      <c r="DV177" s="196">
        <f t="shared" si="770"/>
        <v>35888.049415581387</v>
      </c>
    </row>
    <row r="178" spans="1:126" ht="25.5" customHeight="1" thickBot="1">
      <c r="A178" s="19"/>
      <c r="B178" s="59"/>
      <c r="C178" s="60" t="s">
        <v>26</v>
      </c>
      <c r="D178" s="60">
        <v>218</v>
      </c>
      <c r="E178" s="61">
        <v>221</v>
      </c>
      <c r="F178" s="62"/>
      <c r="G178" s="63">
        <f>SUM(G174:G177)</f>
        <v>80</v>
      </c>
      <c r="H178" s="64">
        <f t="shared" ref="H178:K178" si="970">SUM(H174:H177)</f>
        <v>43</v>
      </c>
      <c r="I178" s="64">
        <f t="shared" si="970"/>
        <v>0</v>
      </c>
      <c r="J178" s="64">
        <f t="shared" si="970"/>
        <v>0</v>
      </c>
      <c r="K178" s="64">
        <f t="shared" si="970"/>
        <v>95</v>
      </c>
      <c r="L178" s="88"/>
      <c r="M178" s="63">
        <f>SUM(M174:M177)</f>
        <v>0</v>
      </c>
      <c r="N178" s="64">
        <f t="shared" ref="N178:Q178" si="971">SUM(N174:N177)</f>
        <v>0</v>
      </c>
      <c r="O178" s="64">
        <f t="shared" si="971"/>
        <v>0</v>
      </c>
      <c r="P178" s="64">
        <f t="shared" si="971"/>
        <v>0</v>
      </c>
      <c r="Q178" s="64">
        <f t="shared" si="971"/>
        <v>0</v>
      </c>
      <c r="R178" s="88"/>
      <c r="S178" s="63">
        <f>SUM(S174:S177)</f>
        <v>0</v>
      </c>
      <c r="T178" s="64">
        <f t="shared" ref="T178:W178" si="972">SUM(T174:T177)</f>
        <v>0</v>
      </c>
      <c r="U178" s="64">
        <f t="shared" si="972"/>
        <v>0</v>
      </c>
      <c r="V178" s="64">
        <f t="shared" si="972"/>
        <v>0</v>
      </c>
      <c r="W178" s="64">
        <f t="shared" si="972"/>
        <v>0</v>
      </c>
      <c r="X178" s="88"/>
      <c r="Y178" s="63">
        <f>SUM(Y174:Y177)</f>
        <v>80</v>
      </c>
      <c r="Z178" s="64">
        <f t="shared" ref="Z178:AC178" si="973">SUM(Z174:Z177)</f>
        <v>41</v>
      </c>
      <c r="AA178" s="64">
        <f t="shared" si="973"/>
        <v>2</v>
      </c>
      <c r="AB178" s="64">
        <f t="shared" si="973"/>
        <v>0</v>
      </c>
      <c r="AC178" s="64">
        <f t="shared" si="973"/>
        <v>95</v>
      </c>
      <c r="AD178" s="88"/>
      <c r="AE178" s="63">
        <f>SUM(AE174:AE177)</f>
        <v>0</v>
      </c>
      <c r="AF178" s="64">
        <f t="shared" ref="AF178:AI178" si="974">SUM(AF174:AF177)</f>
        <v>0</v>
      </c>
      <c r="AG178" s="64">
        <f t="shared" si="974"/>
        <v>0</v>
      </c>
      <c r="AH178" s="64">
        <f t="shared" si="974"/>
        <v>0</v>
      </c>
      <c r="AI178" s="64">
        <f t="shared" si="974"/>
        <v>0</v>
      </c>
      <c r="AJ178" s="88"/>
      <c r="AK178" s="63">
        <f>SUM(AK174:AK177)</f>
        <v>79</v>
      </c>
      <c r="AL178" s="64">
        <f t="shared" ref="AL178:AO178" si="975">SUM(AL174:AL177)</f>
        <v>1</v>
      </c>
      <c r="AM178" s="64">
        <f t="shared" si="975"/>
        <v>13</v>
      </c>
      <c r="AN178" s="64">
        <f t="shared" si="975"/>
        <v>30</v>
      </c>
      <c r="AO178" s="64">
        <f t="shared" si="975"/>
        <v>95</v>
      </c>
      <c r="AP178" s="88"/>
      <c r="BB178" s="6"/>
      <c r="BC178" s="6"/>
      <c r="BD178" s="62"/>
      <c r="BE178" s="171"/>
      <c r="BF178" s="172"/>
      <c r="BG178" s="172"/>
      <c r="BH178" s="172"/>
      <c r="BI178" s="172"/>
      <c r="BJ178" s="65"/>
      <c r="BK178" s="6"/>
      <c r="BL178" s="62"/>
      <c r="BM178" s="171"/>
      <c r="BN178" s="172"/>
      <c r="BO178" s="172"/>
      <c r="BP178" s="172"/>
      <c r="BQ178" s="172"/>
      <c r="BR178" s="65"/>
      <c r="BS178" s="6"/>
      <c r="BT178" s="62"/>
      <c r="BU178" s="23" t="str">
        <f t="shared" si="691"/>
        <v/>
      </c>
      <c r="BV178" s="23" t="str">
        <f t="shared" si="691"/>
        <v/>
      </c>
      <c r="BW178" s="23" t="str">
        <f t="shared" si="691"/>
        <v/>
      </c>
      <c r="BX178" s="23" t="str">
        <f t="shared" si="691"/>
        <v/>
      </c>
      <c r="BY178" s="23" t="str">
        <f t="shared" si="691"/>
        <v/>
      </c>
      <c r="BZ178" s="6"/>
      <c r="CA178" s="6"/>
      <c r="CB178" s="62"/>
      <c r="CC178" s="195">
        <f>SUM(CC174:CC177)</f>
        <v>0</v>
      </c>
      <c r="CD178" s="195">
        <f t="shared" ref="CD178:CG178" si="976">SUM(CD174:CD177)</f>
        <v>0</v>
      </c>
      <c r="CE178" s="195">
        <f t="shared" si="976"/>
        <v>0</v>
      </c>
      <c r="CF178" s="195">
        <f t="shared" si="976"/>
        <v>0</v>
      </c>
      <c r="CG178" s="195">
        <f t="shared" si="976"/>
        <v>0</v>
      </c>
      <c r="CH178" s="196">
        <f t="shared" si="818"/>
        <v>0</v>
      </c>
      <c r="CI178" s="66"/>
      <c r="CJ178" s="66"/>
      <c r="CK178" s="195">
        <f>SUM(CK174:CK177)</f>
        <v>199947.70388681063</v>
      </c>
      <c r="CL178" s="195">
        <f t="shared" ref="CL178:CO178" si="977">SUM(CL174:CL177)</f>
        <v>130683.03192324379</v>
      </c>
      <c r="CM178" s="195">
        <f t="shared" si="977"/>
        <v>0</v>
      </c>
      <c r="CN178" s="195">
        <f t="shared" si="977"/>
        <v>0</v>
      </c>
      <c r="CO178" s="195">
        <f t="shared" si="977"/>
        <v>1788280.7287559782</v>
      </c>
      <c r="CP178" s="196">
        <f t="shared" si="763"/>
        <v>2118911.4645660324</v>
      </c>
      <c r="CS178" s="195">
        <f>SUM(CS174:CS177)</f>
        <v>199947.70388681063</v>
      </c>
      <c r="CT178" s="195">
        <f t="shared" ref="CT178:CW178" si="978">SUM(CT174:CT177)</f>
        <v>126408.35330893208</v>
      </c>
      <c r="CU178" s="195">
        <f t="shared" si="978"/>
        <v>7558.0195445104819</v>
      </c>
      <c r="CV178" s="195">
        <f t="shared" si="978"/>
        <v>0</v>
      </c>
      <c r="CW178" s="195">
        <f t="shared" si="978"/>
        <v>1788280.7287559782</v>
      </c>
      <c r="CX178" s="196">
        <f t="shared" si="765"/>
        <v>2122194.8054962312</v>
      </c>
      <c r="CY178" s="6"/>
      <c r="CZ178" s="6"/>
      <c r="DA178" s="195">
        <f>SUM(DA174:DA177)</f>
        <v>199947.70388681063</v>
      </c>
      <c r="DB178" s="195">
        <f t="shared" ref="DB178:DE178" si="979">SUM(DB174:DB177)</f>
        <v>126408.35330893208</v>
      </c>
      <c r="DC178" s="195">
        <f t="shared" si="979"/>
        <v>7558.0195445104819</v>
      </c>
      <c r="DD178" s="195">
        <f t="shared" si="979"/>
        <v>0</v>
      </c>
      <c r="DE178" s="195">
        <f t="shared" si="979"/>
        <v>1788280.7287559782</v>
      </c>
      <c r="DF178" s="196">
        <f t="shared" si="767"/>
        <v>2122194.8054962312</v>
      </c>
      <c r="DG178" s="6"/>
      <c r="DH178" s="6"/>
      <c r="DI178" s="195">
        <f>SUM(DI174:DI177)</f>
        <v>198512.18191018736</v>
      </c>
      <c r="DJ178" s="195">
        <f t="shared" ref="DJ178:DM178" si="980">SUM(DJ174:DJ177)</f>
        <v>2137.3393071558567</v>
      </c>
      <c r="DK178" s="195">
        <f t="shared" si="980"/>
        <v>75040.336906211218</v>
      </c>
      <c r="DL178" s="195">
        <f t="shared" si="980"/>
        <v>252674.87172901729</v>
      </c>
      <c r="DM178" s="195">
        <f t="shared" si="980"/>
        <v>1788280.7287559782</v>
      </c>
      <c r="DN178" s="196">
        <f t="shared" si="776"/>
        <v>2316645.45860855</v>
      </c>
      <c r="DO178" s="6"/>
      <c r="DP178" s="6"/>
      <c r="DQ178" s="195">
        <f>SUM(DQ174:DQ177)</f>
        <v>198512.18191018736</v>
      </c>
      <c r="DR178" s="195">
        <f t="shared" ref="DR178:DU178" si="981">SUM(DR174:DR177)</f>
        <v>2137.3393071558567</v>
      </c>
      <c r="DS178" s="195">
        <f t="shared" si="981"/>
        <v>75040.336906211218</v>
      </c>
      <c r="DT178" s="195">
        <f t="shared" si="981"/>
        <v>252674.87172901729</v>
      </c>
      <c r="DU178" s="195">
        <f t="shared" si="981"/>
        <v>1788280.7287559782</v>
      </c>
      <c r="DV178" s="196">
        <f t="shared" si="770"/>
        <v>2316645.45860855</v>
      </c>
    </row>
    <row r="179" spans="1:126" ht="25.5" customHeight="1">
      <c r="A179" s="19"/>
      <c r="B179" s="47" t="s">
        <v>50</v>
      </c>
      <c r="C179" s="48"/>
      <c r="D179" s="48"/>
      <c r="E179" s="49"/>
      <c r="F179" s="50" t="s">
        <v>25</v>
      </c>
      <c r="G179" s="51">
        <v>0</v>
      </c>
      <c r="H179" s="51">
        <v>0</v>
      </c>
      <c r="I179" s="51">
        <v>1</v>
      </c>
      <c r="J179" s="51">
        <v>0</v>
      </c>
      <c r="K179" s="51">
        <v>3</v>
      </c>
      <c r="L179" s="52">
        <f>SUM(G179:K179)</f>
        <v>4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2">
        <f>SUM(M179:Q179)</f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2">
        <f>SUM(S179:W179)</f>
        <v>0</v>
      </c>
      <c r="Y179" s="53">
        <v>0</v>
      </c>
      <c r="Z179" s="53">
        <v>0</v>
      </c>
      <c r="AA179" s="53">
        <v>0</v>
      </c>
      <c r="AB179" s="53">
        <v>1</v>
      </c>
      <c r="AC179" s="53">
        <v>3</v>
      </c>
      <c r="AD179" s="52">
        <f>SUM(Y179:AC179)</f>
        <v>4</v>
      </c>
      <c r="AE179" s="53">
        <v>0</v>
      </c>
      <c r="AF179" s="53">
        <v>0</v>
      </c>
      <c r="AG179" s="53">
        <v>0</v>
      </c>
      <c r="AH179" s="53">
        <v>0</v>
      </c>
      <c r="AI179" s="53">
        <v>0</v>
      </c>
      <c r="AJ179" s="52">
        <f>SUM(AE179:AI179)</f>
        <v>0</v>
      </c>
      <c r="AK179" s="53">
        <v>0</v>
      </c>
      <c r="AL179" s="53">
        <v>0</v>
      </c>
      <c r="AM179" s="53">
        <v>0</v>
      </c>
      <c r="AN179" s="53">
        <v>0</v>
      </c>
      <c r="AO179" s="53">
        <v>4</v>
      </c>
      <c r="AP179" s="52">
        <f>SUM(AK179:AO179)</f>
        <v>4</v>
      </c>
      <c r="BB179" s="6"/>
      <c r="BC179" s="6"/>
      <c r="BD179" s="50" t="s">
        <v>25</v>
      </c>
      <c r="BE179" s="170">
        <f>'SPMW - Probs. of Failure '!O$48</f>
        <v>1.2939204617194664E-2</v>
      </c>
      <c r="BF179" s="170">
        <f>'SPMW - Probs. of Failure '!P$48</f>
        <v>1.9265097352752492E-2</v>
      </c>
      <c r="BG179" s="170">
        <f>'SPMW - Probs. of Failure '!Q$48</f>
        <v>3.4062439649032002E-2</v>
      </c>
      <c r="BH179" s="170">
        <f>'SPMW - Probs. of Failure '!R$48</f>
        <v>5.5164538126830254E-2</v>
      </c>
      <c r="BI179" s="170">
        <f>'SPMW - Probs. of Failure '!S$48</f>
        <v>0.12939425269366664</v>
      </c>
      <c r="BJ179" s="173"/>
      <c r="BK179" s="6"/>
      <c r="BL179" s="50" t="s">
        <v>25</v>
      </c>
      <c r="BM179" s="192">
        <f>IFERROR($BM2*'SPMW - Average Cons. of Failure'!$Q$48,0)</f>
        <v>258132.20999999996</v>
      </c>
      <c r="BN179" s="192">
        <f>IFERROR($BM2*'SPMW - Average Cons. of Failure'!$Q$48,0)</f>
        <v>258132.20999999996</v>
      </c>
      <c r="BO179" s="192">
        <f>IFERROR($BM2*'SPMW - Average Cons. of Failure'!$Q$48,0)</f>
        <v>258132.20999999996</v>
      </c>
      <c r="BP179" s="192">
        <f>IFERROR($BM2*'SPMW - Average Cons. of Failure'!$Q$48,0)</f>
        <v>258132.20999999996</v>
      </c>
      <c r="BQ179" s="192">
        <f>IFERROR($BM2*'SPMW - Average Cons. of Failure'!$Q$48,0)</f>
        <v>258132.20999999996</v>
      </c>
      <c r="BR179" s="173"/>
      <c r="BS179" s="6"/>
      <c r="BT179" s="50" t="s">
        <v>25</v>
      </c>
      <c r="BU179" s="23">
        <f t="shared" ref="BU179:BY229" si="982">IF(BM179&gt;0,BE179*BM179,"")</f>
        <v>3340.0254834786624</v>
      </c>
      <c r="BV179" s="23">
        <f t="shared" si="982"/>
        <v>4972.9421555311501</v>
      </c>
      <c r="BW179" s="23">
        <f t="shared" si="982"/>
        <v>8792.6128245962536</v>
      </c>
      <c r="BX179" s="23">
        <f t="shared" si="982"/>
        <v>14239.744140307952</v>
      </c>
      <c r="BY179" s="23">
        <f t="shared" si="982"/>
        <v>33400.824409114619</v>
      </c>
      <c r="BZ179" s="6"/>
      <c r="CA179" s="6"/>
      <c r="CB179" s="50" t="s">
        <v>25</v>
      </c>
      <c r="CC179" s="193">
        <f>IF(BU179="","",M179*BU179)</f>
        <v>0</v>
      </c>
      <c r="CD179" s="193">
        <f t="shared" ref="CD179:CG182" si="983">IF(BV179="","",N179*BV179)</f>
        <v>0</v>
      </c>
      <c r="CE179" s="193">
        <f t="shared" si="983"/>
        <v>0</v>
      </c>
      <c r="CF179" s="193">
        <f t="shared" si="983"/>
        <v>0</v>
      </c>
      <c r="CG179" s="193">
        <f t="shared" si="983"/>
        <v>0</v>
      </c>
      <c r="CH179" s="196">
        <f t="shared" si="818"/>
        <v>0</v>
      </c>
      <c r="CI179" s="66"/>
      <c r="CJ179" s="66"/>
      <c r="CK179" s="193">
        <f t="shared" ref="CK179:CO182" si="984">IF(BU179="","",G179*BU179)</f>
        <v>0</v>
      </c>
      <c r="CL179" s="193">
        <f t="shared" si="984"/>
        <v>0</v>
      </c>
      <c r="CM179" s="193">
        <f t="shared" si="984"/>
        <v>8792.6128245962536</v>
      </c>
      <c r="CN179" s="193">
        <f t="shared" si="984"/>
        <v>0</v>
      </c>
      <c r="CO179" s="193">
        <f t="shared" si="984"/>
        <v>100202.47322734386</v>
      </c>
      <c r="CP179" s="196">
        <f t="shared" si="763"/>
        <v>108995.0860519401</v>
      </c>
      <c r="CS179" s="193">
        <f>IF(BU179="","",Y179*BU179)</f>
        <v>0</v>
      </c>
      <c r="CT179" s="193">
        <f t="shared" ref="CT179:CW182" si="985">IF(BV179="","",Z179*BV179)</f>
        <v>0</v>
      </c>
      <c r="CU179" s="193">
        <f t="shared" si="985"/>
        <v>0</v>
      </c>
      <c r="CV179" s="193">
        <f t="shared" si="985"/>
        <v>14239.744140307952</v>
      </c>
      <c r="CW179" s="193">
        <f t="shared" si="985"/>
        <v>100202.47322734386</v>
      </c>
      <c r="CX179" s="196">
        <f t="shared" si="765"/>
        <v>114442.21736765181</v>
      </c>
      <c r="CY179" s="6"/>
      <c r="CZ179" s="6"/>
      <c r="DA179" s="193">
        <f>IF(BU179="","",(S179+Y179)*BU179)</f>
        <v>0</v>
      </c>
      <c r="DB179" s="193">
        <f t="shared" ref="DB179:DE182" si="986">IF(BV179="","",(T179+Z179)*BV179)</f>
        <v>0</v>
      </c>
      <c r="DC179" s="193">
        <f t="shared" si="986"/>
        <v>0</v>
      </c>
      <c r="DD179" s="193">
        <f t="shared" si="986"/>
        <v>14239.744140307952</v>
      </c>
      <c r="DE179" s="193">
        <f t="shared" si="986"/>
        <v>100202.47322734386</v>
      </c>
      <c r="DF179" s="196">
        <f t="shared" si="767"/>
        <v>114442.21736765181</v>
      </c>
      <c r="DG179" s="6"/>
      <c r="DH179" s="6"/>
      <c r="DI179" s="193">
        <f>IF(BU179="","",AK179*BU179)</f>
        <v>0</v>
      </c>
      <c r="DJ179" s="193">
        <f t="shared" ref="DJ179:DM182" si="987">IF(BV179="","",AL179*BV179)</f>
        <v>0</v>
      </c>
      <c r="DK179" s="193">
        <f t="shared" si="987"/>
        <v>0</v>
      </c>
      <c r="DL179" s="193">
        <f t="shared" si="987"/>
        <v>0</v>
      </c>
      <c r="DM179" s="193">
        <f t="shared" si="987"/>
        <v>133603.29763645848</v>
      </c>
      <c r="DN179" s="196">
        <f t="shared" si="776"/>
        <v>133603.29763645848</v>
      </c>
      <c r="DO179" s="6"/>
      <c r="DP179" s="6"/>
      <c r="DQ179" s="193">
        <f>IF(BU179="","",(AE179+AK179)*BU179)</f>
        <v>0</v>
      </c>
      <c r="DR179" s="193">
        <f t="shared" ref="DR179:DU182" si="988">IF(BV179="","",(AF179+AL179)*BV179)</f>
        <v>0</v>
      </c>
      <c r="DS179" s="193">
        <f t="shared" si="988"/>
        <v>0</v>
      </c>
      <c r="DT179" s="193">
        <f t="shared" si="988"/>
        <v>0</v>
      </c>
      <c r="DU179" s="193">
        <f t="shared" si="988"/>
        <v>133603.29763645848</v>
      </c>
      <c r="DV179" s="196">
        <f t="shared" si="770"/>
        <v>133603.29763645848</v>
      </c>
    </row>
    <row r="180" spans="1:126" ht="25.5" customHeight="1">
      <c r="A180" s="19"/>
      <c r="B180" s="54"/>
      <c r="C180" s="55"/>
      <c r="D180" s="55"/>
      <c r="E180" s="56"/>
      <c r="F180" s="57" t="s">
        <v>27</v>
      </c>
      <c r="G180" s="51">
        <v>68</v>
      </c>
      <c r="H180" s="51">
        <v>16</v>
      </c>
      <c r="I180" s="51">
        <v>10</v>
      </c>
      <c r="J180" s="51">
        <v>14</v>
      </c>
      <c r="K180" s="51">
        <v>16</v>
      </c>
      <c r="L180" s="58">
        <f t="shared" ref="L180:L182" si="989">SUM(G180:K180)</f>
        <v>124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8">
        <f t="shared" ref="R180:R182" si="990">SUM(M180:Q180)</f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8">
        <f t="shared" ref="X180:X182" si="991">SUM(S180:W180)</f>
        <v>0</v>
      </c>
      <c r="Y180" s="51">
        <v>63</v>
      </c>
      <c r="Z180" s="51">
        <v>14</v>
      </c>
      <c r="AA180" s="51">
        <v>10</v>
      </c>
      <c r="AB180" s="51">
        <v>9</v>
      </c>
      <c r="AC180" s="51">
        <v>28</v>
      </c>
      <c r="AD180" s="58">
        <f t="shared" ref="AD180:AD182" si="992">SUM(Y180:AC180)</f>
        <v>124</v>
      </c>
      <c r="AE180" s="51">
        <v>0</v>
      </c>
      <c r="AF180" s="51">
        <v>0</v>
      </c>
      <c r="AG180" s="51">
        <v>0</v>
      </c>
      <c r="AH180" s="51">
        <v>0</v>
      </c>
      <c r="AI180" s="51">
        <v>0</v>
      </c>
      <c r="AJ180" s="58">
        <f t="shared" ref="AJ180:AJ182" si="993">SUM(AE180:AI180)</f>
        <v>0</v>
      </c>
      <c r="AK180" s="51">
        <v>61</v>
      </c>
      <c r="AL180" s="51">
        <v>9</v>
      </c>
      <c r="AM180" s="51">
        <v>10</v>
      </c>
      <c r="AN180" s="51">
        <v>11</v>
      </c>
      <c r="AO180" s="51">
        <v>33</v>
      </c>
      <c r="AP180" s="58">
        <f t="shared" ref="AP180:AP182" si="994">SUM(AK180:AO180)</f>
        <v>124</v>
      </c>
      <c r="BB180" s="6"/>
      <c r="BC180" s="6"/>
      <c r="BD180" s="57" t="s">
        <v>27</v>
      </c>
      <c r="BE180" s="170">
        <f>'SPMW - Probs. of Failure '!O$48</f>
        <v>1.2939204617194664E-2</v>
      </c>
      <c r="BF180" s="170">
        <f>'SPMW - Probs. of Failure '!P$48</f>
        <v>1.9265097352752492E-2</v>
      </c>
      <c r="BG180" s="170">
        <f>'SPMW - Probs. of Failure '!Q$48</f>
        <v>3.4062439649032002E-2</v>
      </c>
      <c r="BH180" s="170">
        <f>'SPMW - Probs. of Failure '!R$48</f>
        <v>5.5164538126830254E-2</v>
      </c>
      <c r="BI180" s="170">
        <f>'SPMW - Probs. of Failure '!S$48</f>
        <v>0.12939425269366664</v>
      </c>
      <c r="BJ180" s="174"/>
      <c r="BK180" s="6"/>
      <c r="BL180" s="57" t="s">
        <v>27</v>
      </c>
      <c r="BM180" s="192">
        <f>IFERROR($BM3*'SPMW - Average Cons. of Failure'!$Q$48,0)</f>
        <v>368760.3</v>
      </c>
      <c r="BN180" s="192">
        <f>IFERROR($BM3*'SPMW - Average Cons. of Failure'!$Q$48,0)</f>
        <v>368760.3</v>
      </c>
      <c r="BO180" s="192">
        <f>IFERROR($BM3*'SPMW - Average Cons. of Failure'!$Q$48,0)</f>
        <v>368760.3</v>
      </c>
      <c r="BP180" s="192">
        <f>IFERROR($BM3*'SPMW - Average Cons. of Failure'!$Q$48,0)</f>
        <v>368760.3</v>
      </c>
      <c r="BQ180" s="192">
        <f>IFERROR($BM3*'SPMW - Average Cons. of Failure'!$Q$48,0)</f>
        <v>368760.3</v>
      </c>
      <c r="BR180" s="174"/>
      <c r="BS180" s="6"/>
      <c r="BT180" s="57" t="s">
        <v>27</v>
      </c>
      <c r="BU180" s="23">
        <f t="shared" si="982"/>
        <v>4771.4649763980897</v>
      </c>
      <c r="BV180" s="23">
        <f t="shared" si="982"/>
        <v>7104.2030793302147</v>
      </c>
      <c r="BW180" s="23">
        <f t="shared" si="982"/>
        <v>12560.875463708935</v>
      </c>
      <c r="BX180" s="23">
        <f t="shared" si="982"/>
        <v>20342.491629011362</v>
      </c>
      <c r="BY180" s="23">
        <f t="shared" si="982"/>
        <v>47715.463441592314</v>
      </c>
      <c r="BZ180" s="6"/>
      <c r="CA180" s="6"/>
      <c r="CB180" s="57" t="s">
        <v>27</v>
      </c>
      <c r="CC180" s="193">
        <f t="shared" ref="CC180:CC182" si="995">IF(BU180="","",M180*BU180)</f>
        <v>0</v>
      </c>
      <c r="CD180" s="193">
        <f t="shared" si="983"/>
        <v>0</v>
      </c>
      <c r="CE180" s="193">
        <f t="shared" si="983"/>
        <v>0</v>
      </c>
      <c r="CF180" s="193">
        <f t="shared" si="983"/>
        <v>0</v>
      </c>
      <c r="CG180" s="193">
        <f t="shared" si="983"/>
        <v>0</v>
      </c>
      <c r="CH180" s="196">
        <f t="shared" si="818"/>
        <v>0</v>
      </c>
      <c r="CI180" s="66"/>
      <c r="CJ180" s="66"/>
      <c r="CK180" s="193">
        <f t="shared" si="984"/>
        <v>324459.61839507008</v>
      </c>
      <c r="CL180" s="193">
        <f t="shared" si="984"/>
        <v>113667.24926928343</v>
      </c>
      <c r="CM180" s="193">
        <f t="shared" si="984"/>
        <v>125608.75463708935</v>
      </c>
      <c r="CN180" s="193">
        <f t="shared" si="984"/>
        <v>284794.88280615909</v>
      </c>
      <c r="CO180" s="193">
        <f t="shared" si="984"/>
        <v>763447.41506547702</v>
      </c>
      <c r="CP180" s="196">
        <f t="shared" si="763"/>
        <v>1611977.920173079</v>
      </c>
      <c r="CS180" s="193">
        <f t="shared" ref="CS180:CS182" si="996">IF(BU180="","",Y180*BU180)</f>
        <v>300602.29351307964</v>
      </c>
      <c r="CT180" s="193">
        <f t="shared" si="985"/>
        <v>99458.843110623013</v>
      </c>
      <c r="CU180" s="193">
        <f t="shared" si="985"/>
        <v>125608.75463708935</v>
      </c>
      <c r="CV180" s="193">
        <f t="shared" si="985"/>
        <v>183082.42466110224</v>
      </c>
      <c r="CW180" s="193">
        <f t="shared" si="985"/>
        <v>1336032.9763645849</v>
      </c>
      <c r="CX180" s="196">
        <f t="shared" si="765"/>
        <v>2044785.2922864791</v>
      </c>
      <c r="CY180" s="6"/>
      <c r="CZ180" s="6"/>
      <c r="DA180" s="193">
        <f t="shared" ref="DA180:DA182" si="997">IF(BU180="","",(S180+Y180)*BU180)</f>
        <v>300602.29351307964</v>
      </c>
      <c r="DB180" s="193">
        <f t="shared" si="986"/>
        <v>99458.843110623013</v>
      </c>
      <c r="DC180" s="193">
        <f t="shared" si="986"/>
        <v>125608.75463708935</v>
      </c>
      <c r="DD180" s="193">
        <f t="shared" si="986"/>
        <v>183082.42466110224</v>
      </c>
      <c r="DE180" s="193">
        <f t="shared" si="986"/>
        <v>1336032.9763645849</v>
      </c>
      <c r="DF180" s="196">
        <f t="shared" si="767"/>
        <v>2044785.2922864791</v>
      </c>
      <c r="DG180" s="6"/>
      <c r="DH180" s="6"/>
      <c r="DI180" s="193">
        <f t="shared" ref="DI180:DI182" si="998">IF(BU180="","",AK180*BU180)</f>
        <v>291059.3635602835</v>
      </c>
      <c r="DJ180" s="193">
        <f t="shared" si="987"/>
        <v>63937.827713971928</v>
      </c>
      <c r="DK180" s="193">
        <f t="shared" si="987"/>
        <v>125608.75463708935</v>
      </c>
      <c r="DL180" s="193">
        <f t="shared" si="987"/>
        <v>223767.40791912499</v>
      </c>
      <c r="DM180" s="193">
        <f t="shared" si="987"/>
        <v>1574610.2935725464</v>
      </c>
      <c r="DN180" s="196">
        <f t="shared" si="776"/>
        <v>2278983.6474030162</v>
      </c>
      <c r="DO180" s="6"/>
      <c r="DP180" s="6"/>
      <c r="DQ180" s="193">
        <f t="shared" ref="DQ180:DQ182" si="999">IF(BU180="","",(AE180+AK180)*BU180)</f>
        <v>291059.3635602835</v>
      </c>
      <c r="DR180" s="193">
        <f t="shared" si="988"/>
        <v>63937.827713971928</v>
      </c>
      <c r="DS180" s="193">
        <f t="shared" si="988"/>
        <v>125608.75463708935</v>
      </c>
      <c r="DT180" s="193">
        <f t="shared" si="988"/>
        <v>223767.40791912499</v>
      </c>
      <c r="DU180" s="193">
        <f t="shared" si="988"/>
        <v>1574610.2935725464</v>
      </c>
      <c r="DV180" s="196">
        <f t="shared" si="770"/>
        <v>2278983.6474030162</v>
      </c>
    </row>
    <row r="181" spans="1:126" ht="25.5" customHeight="1">
      <c r="A181" s="19"/>
      <c r="B181" s="54"/>
      <c r="C181" s="55"/>
      <c r="D181" s="55"/>
      <c r="E181" s="56"/>
      <c r="F181" s="57" t="s">
        <v>29</v>
      </c>
      <c r="G181" s="51">
        <v>6</v>
      </c>
      <c r="H181" s="51">
        <v>4</v>
      </c>
      <c r="I181" s="51">
        <v>4</v>
      </c>
      <c r="J181" s="51">
        <v>0</v>
      </c>
      <c r="K181" s="51">
        <v>0</v>
      </c>
      <c r="L181" s="58">
        <f t="shared" si="989"/>
        <v>14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8">
        <f t="shared" si="990"/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8">
        <f t="shared" si="991"/>
        <v>0</v>
      </c>
      <c r="Y181" s="51">
        <v>6</v>
      </c>
      <c r="Z181" s="51">
        <v>2</v>
      </c>
      <c r="AA181" s="51">
        <v>5</v>
      </c>
      <c r="AB181" s="51">
        <v>1</v>
      </c>
      <c r="AC181" s="51">
        <v>0</v>
      </c>
      <c r="AD181" s="58">
        <f t="shared" si="992"/>
        <v>14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8">
        <f t="shared" si="993"/>
        <v>0</v>
      </c>
      <c r="AK181" s="51">
        <v>5</v>
      </c>
      <c r="AL181" s="51">
        <v>1</v>
      </c>
      <c r="AM181" s="51">
        <v>2</v>
      </c>
      <c r="AN181" s="51">
        <v>6</v>
      </c>
      <c r="AO181" s="51">
        <v>0</v>
      </c>
      <c r="AP181" s="58">
        <f t="shared" si="994"/>
        <v>14</v>
      </c>
      <c r="BB181" s="6"/>
      <c r="BC181" s="6"/>
      <c r="BD181" s="57" t="s">
        <v>29</v>
      </c>
      <c r="BE181" s="170">
        <f>'SPMW - Probs. of Failure '!O$48</f>
        <v>1.2939204617194664E-2</v>
      </c>
      <c r="BF181" s="170">
        <f>'SPMW - Probs. of Failure '!P$48</f>
        <v>1.9265097352752492E-2</v>
      </c>
      <c r="BG181" s="170">
        <f>'SPMW - Probs. of Failure '!Q$48</f>
        <v>3.4062439649032002E-2</v>
      </c>
      <c r="BH181" s="170">
        <f>'SPMW - Probs. of Failure '!R$48</f>
        <v>5.5164538126830254E-2</v>
      </c>
      <c r="BI181" s="170">
        <f>'SPMW - Probs. of Failure '!S$48</f>
        <v>0.12939425269366664</v>
      </c>
      <c r="BJ181" s="174"/>
      <c r="BK181" s="6"/>
      <c r="BL181" s="57" t="s">
        <v>29</v>
      </c>
      <c r="BM181" s="192">
        <f>IFERROR($BM4*'SPMW - Average Cons. of Failure'!$Q$48,0)</f>
        <v>553140.44999999995</v>
      </c>
      <c r="BN181" s="192">
        <f>IFERROR($BM4*'SPMW - Average Cons. of Failure'!$Q$48,0)</f>
        <v>553140.44999999995</v>
      </c>
      <c r="BO181" s="192">
        <f>IFERROR($BM4*'SPMW - Average Cons. of Failure'!$Q$48,0)</f>
        <v>553140.44999999995</v>
      </c>
      <c r="BP181" s="192">
        <f>IFERROR($BM4*'SPMW - Average Cons. of Failure'!$Q$48,0)</f>
        <v>553140.44999999995</v>
      </c>
      <c r="BQ181" s="192">
        <f>IFERROR($BM4*'SPMW - Average Cons. of Failure'!$Q$48,0)</f>
        <v>553140.44999999995</v>
      </c>
      <c r="BR181" s="174"/>
      <c r="BS181" s="6"/>
      <c r="BT181" s="57" t="s">
        <v>29</v>
      </c>
      <c r="BU181" s="23">
        <f t="shared" si="982"/>
        <v>7157.1974645971341</v>
      </c>
      <c r="BV181" s="23">
        <f t="shared" si="982"/>
        <v>10656.304618995322</v>
      </c>
      <c r="BW181" s="23">
        <f t="shared" si="982"/>
        <v>18841.313195563402</v>
      </c>
      <c r="BX181" s="23">
        <f t="shared" si="982"/>
        <v>30513.737443517042</v>
      </c>
      <c r="BY181" s="23">
        <f t="shared" si="982"/>
        <v>71573.195162388467</v>
      </c>
      <c r="BZ181" s="6"/>
      <c r="CA181" s="6"/>
      <c r="CB181" s="57" t="s">
        <v>29</v>
      </c>
      <c r="CC181" s="193">
        <f t="shared" si="995"/>
        <v>0</v>
      </c>
      <c r="CD181" s="193">
        <f t="shared" si="983"/>
        <v>0</v>
      </c>
      <c r="CE181" s="193">
        <f t="shared" si="983"/>
        <v>0</v>
      </c>
      <c r="CF181" s="193">
        <f t="shared" si="983"/>
        <v>0</v>
      </c>
      <c r="CG181" s="193">
        <f t="shared" si="983"/>
        <v>0</v>
      </c>
      <c r="CH181" s="196">
        <f t="shared" si="818"/>
        <v>0</v>
      </c>
      <c r="CI181" s="66"/>
      <c r="CJ181" s="66"/>
      <c r="CK181" s="193">
        <f t="shared" si="984"/>
        <v>42943.184787582803</v>
      </c>
      <c r="CL181" s="193">
        <f t="shared" si="984"/>
        <v>42625.218475981288</v>
      </c>
      <c r="CM181" s="193">
        <f t="shared" si="984"/>
        <v>75365.252782253607</v>
      </c>
      <c r="CN181" s="193">
        <f t="shared" si="984"/>
        <v>0</v>
      </c>
      <c r="CO181" s="193">
        <f t="shared" si="984"/>
        <v>0</v>
      </c>
      <c r="CP181" s="196">
        <f t="shared" si="763"/>
        <v>160933.65604581771</v>
      </c>
      <c r="CS181" s="193">
        <f t="shared" si="996"/>
        <v>42943.184787582803</v>
      </c>
      <c r="CT181" s="193">
        <f t="shared" si="985"/>
        <v>21312.609237990644</v>
      </c>
      <c r="CU181" s="193">
        <f t="shared" si="985"/>
        <v>94206.565977817008</v>
      </c>
      <c r="CV181" s="193">
        <f t="shared" si="985"/>
        <v>30513.737443517042</v>
      </c>
      <c r="CW181" s="193">
        <f t="shared" si="985"/>
        <v>0</v>
      </c>
      <c r="CX181" s="196">
        <f t="shared" si="765"/>
        <v>188976.09744690752</v>
      </c>
      <c r="CY181" s="6"/>
      <c r="CZ181" s="6"/>
      <c r="DA181" s="193">
        <f t="shared" si="997"/>
        <v>42943.184787582803</v>
      </c>
      <c r="DB181" s="193">
        <f t="shared" si="986"/>
        <v>21312.609237990644</v>
      </c>
      <c r="DC181" s="193">
        <f t="shared" si="986"/>
        <v>94206.565977817008</v>
      </c>
      <c r="DD181" s="193">
        <f t="shared" si="986"/>
        <v>30513.737443517042</v>
      </c>
      <c r="DE181" s="193">
        <f t="shared" si="986"/>
        <v>0</v>
      </c>
      <c r="DF181" s="196">
        <f t="shared" si="767"/>
        <v>188976.09744690752</v>
      </c>
      <c r="DG181" s="6"/>
      <c r="DH181" s="6"/>
      <c r="DI181" s="193">
        <f t="shared" si="998"/>
        <v>35785.987322985668</v>
      </c>
      <c r="DJ181" s="193">
        <f t="shared" si="987"/>
        <v>10656.304618995322</v>
      </c>
      <c r="DK181" s="193">
        <f t="shared" si="987"/>
        <v>37682.626391126803</v>
      </c>
      <c r="DL181" s="193">
        <f t="shared" si="987"/>
        <v>183082.42466110224</v>
      </c>
      <c r="DM181" s="193">
        <f t="shared" si="987"/>
        <v>0</v>
      </c>
      <c r="DN181" s="196">
        <f t="shared" si="776"/>
        <v>267207.34299421002</v>
      </c>
      <c r="DO181" s="6"/>
      <c r="DP181" s="6"/>
      <c r="DQ181" s="193">
        <f t="shared" si="999"/>
        <v>35785.987322985668</v>
      </c>
      <c r="DR181" s="193">
        <f t="shared" si="988"/>
        <v>10656.304618995322</v>
      </c>
      <c r="DS181" s="193">
        <f t="shared" si="988"/>
        <v>37682.626391126803</v>
      </c>
      <c r="DT181" s="193">
        <f t="shared" si="988"/>
        <v>183082.42466110224</v>
      </c>
      <c r="DU181" s="193">
        <f t="shared" si="988"/>
        <v>0</v>
      </c>
      <c r="DV181" s="196">
        <f t="shared" si="770"/>
        <v>267207.34299421002</v>
      </c>
    </row>
    <row r="182" spans="1:126" ht="25.5" customHeight="1">
      <c r="A182" s="19"/>
      <c r="B182" s="54"/>
      <c r="C182" s="55"/>
      <c r="D182" s="55"/>
      <c r="E182" s="56"/>
      <c r="F182" s="57" t="s">
        <v>30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8">
        <f t="shared" si="989"/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8">
        <f t="shared" si="990"/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8">
        <f t="shared" si="991"/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8">
        <f t="shared" si="992"/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8">
        <f t="shared" si="993"/>
        <v>0</v>
      </c>
      <c r="AK182" s="51">
        <v>0</v>
      </c>
      <c r="AL182" s="51">
        <v>0</v>
      </c>
      <c r="AM182" s="51">
        <v>0</v>
      </c>
      <c r="AN182" s="51">
        <v>0</v>
      </c>
      <c r="AO182" s="51">
        <v>0</v>
      </c>
      <c r="AP182" s="58">
        <f t="shared" si="994"/>
        <v>0</v>
      </c>
      <c r="BB182" s="6"/>
      <c r="BC182" s="6"/>
      <c r="BD182" s="57" t="s">
        <v>30</v>
      </c>
      <c r="BE182" s="170">
        <f>'SPMW - Probs. of Failure '!O$48</f>
        <v>1.2939204617194664E-2</v>
      </c>
      <c r="BF182" s="170">
        <f>'SPMW - Probs. of Failure '!P$48</f>
        <v>1.9265097352752492E-2</v>
      </c>
      <c r="BG182" s="170">
        <f>'SPMW - Probs. of Failure '!Q$48</f>
        <v>3.4062439649032002E-2</v>
      </c>
      <c r="BH182" s="170">
        <f>'SPMW - Probs. of Failure '!R$48</f>
        <v>5.5164538126830254E-2</v>
      </c>
      <c r="BI182" s="170">
        <f>'SPMW - Probs. of Failure '!S$48</f>
        <v>0.12939425269366664</v>
      </c>
      <c r="BJ182" s="174"/>
      <c r="BK182" s="6"/>
      <c r="BL182" s="57" t="s">
        <v>30</v>
      </c>
      <c r="BM182" s="192">
        <f>IFERROR($BM5*'SPMW - Average Cons. of Failure'!$Q$48,0)</f>
        <v>921900.75</v>
      </c>
      <c r="BN182" s="192">
        <f>IFERROR($BM5*'SPMW - Average Cons. of Failure'!$Q$48,0)</f>
        <v>921900.75</v>
      </c>
      <c r="BO182" s="192">
        <f>IFERROR($BM5*'SPMW - Average Cons. of Failure'!$Q$48,0)</f>
        <v>921900.75</v>
      </c>
      <c r="BP182" s="192">
        <f>IFERROR($BM5*'SPMW - Average Cons. of Failure'!$Q$48,0)</f>
        <v>921900.75</v>
      </c>
      <c r="BQ182" s="192">
        <f>IFERROR($BM5*'SPMW - Average Cons. of Failure'!$Q$48,0)</f>
        <v>921900.75</v>
      </c>
      <c r="BR182" s="174"/>
      <c r="BS182" s="6"/>
      <c r="BT182" s="57" t="s">
        <v>30</v>
      </c>
      <c r="BU182" s="23">
        <f t="shared" si="982"/>
        <v>11928.662440995224</v>
      </c>
      <c r="BV182" s="23">
        <f t="shared" si="982"/>
        <v>17760.507698325539</v>
      </c>
      <c r="BW182" s="23">
        <f t="shared" si="982"/>
        <v>31402.188659272339</v>
      </c>
      <c r="BX182" s="23">
        <f t="shared" si="982"/>
        <v>50856.229072528404</v>
      </c>
      <c r="BY182" s="23">
        <f t="shared" si="982"/>
        <v>119288.65860398079</v>
      </c>
      <c r="BZ182" s="6"/>
      <c r="CA182" s="6"/>
      <c r="CB182" s="57" t="s">
        <v>30</v>
      </c>
      <c r="CC182" s="193">
        <f t="shared" si="995"/>
        <v>0</v>
      </c>
      <c r="CD182" s="193">
        <f t="shared" si="983"/>
        <v>0</v>
      </c>
      <c r="CE182" s="193">
        <f t="shared" si="983"/>
        <v>0</v>
      </c>
      <c r="CF182" s="193">
        <f t="shared" si="983"/>
        <v>0</v>
      </c>
      <c r="CG182" s="193">
        <f t="shared" si="983"/>
        <v>0</v>
      </c>
      <c r="CH182" s="196">
        <f t="shared" si="818"/>
        <v>0</v>
      </c>
      <c r="CI182" s="66"/>
      <c r="CJ182" s="66"/>
      <c r="CK182" s="193">
        <f t="shared" si="984"/>
        <v>0</v>
      </c>
      <c r="CL182" s="193">
        <f t="shared" si="984"/>
        <v>0</v>
      </c>
      <c r="CM182" s="193">
        <f t="shared" si="984"/>
        <v>0</v>
      </c>
      <c r="CN182" s="193">
        <f t="shared" si="984"/>
        <v>0</v>
      </c>
      <c r="CO182" s="193">
        <f t="shared" si="984"/>
        <v>0</v>
      </c>
      <c r="CP182" s="196">
        <f t="shared" si="763"/>
        <v>0</v>
      </c>
      <c r="CS182" s="193">
        <f t="shared" si="996"/>
        <v>0</v>
      </c>
      <c r="CT182" s="193">
        <f t="shared" si="985"/>
        <v>0</v>
      </c>
      <c r="CU182" s="193">
        <f t="shared" si="985"/>
        <v>0</v>
      </c>
      <c r="CV182" s="193">
        <f t="shared" si="985"/>
        <v>0</v>
      </c>
      <c r="CW182" s="193">
        <f t="shared" si="985"/>
        <v>0</v>
      </c>
      <c r="CX182" s="196">
        <f t="shared" si="765"/>
        <v>0</v>
      </c>
      <c r="CY182" s="6"/>
      <c r="CZ182" s="6"/>
      <c r="DA182" s="193">
        <f t="shared" si="997"/>
        <v>0</v>
      </c>
      <c r="DB182" s="193">
        <f t="shared" si="986"/>
        <v>0</v>
      </c>
      <c r="DC182" s="193">
        <f t="shared" si="986"/>
        <v>0</v>
      </c>
      <c r="DD182" s="193">
        <f t="shared" si="986"/>
        <v>0</v>
      </c>
      <c r="DE182" s="193">
        <f t="shared" si="986"/>
        <v>0</v>
      </c>
      <c r="DF182" s="196">
        <f t="shared" si="767"/>
        <v>0</v>
      </c>
      <c r="DG182" s="6"/>
      <c r="DH182" s="6"/>
      <c r="DI182" s="193">
        <f t="shared" si="998"/>
        <v>0</v>
      </c>
      <c r="DJ182" s="193">
        <f t="shared" si="987"/>
        <v>0</v>
      </c>
      <c r="DK182" s="193">
        <f t="shared" si="987"/>
        <v>0</v>
      </c>
      <c r="DL182" s="193">
        <f t="shared" si="987"/>
        <v>0</v>
      </c>
      <c r="DM182" s="193">
        <f t="shared" si="987"/>
        <v>0</v>
      </c>
      <c r="DN182" s="196">
        <f t="shared" si="776"/>
        <v>0</v>
      </c>
      <c r="DO182" s="6"/>
      <c r="DP182" s="6"/>
      <c r="DQ182" s="193">
        <f t="shared" si="999"/>
        <v>0</v>
      </c>
      <c r="DR182" s="193">
        <f t="shared" si="988"/>
        <v>0</v>
      </c>
      <c r="DS182" s="193">
        <f t="shared" si="988"/>
        <v>0</v>
      </c>
      <c r="DT182" s="193">
        <f t="shared" si="988"/>
        <v>0</v>
      </c>
      <c r="DU182" s="193">
        <f t="shared" si="988"/>
        <v>0</v>
      </c>
      <c r="DV182" s="196">
        <f t="shared" si="770"/>
        <v>0</v>
      </c>
    </row>
    <row r="183" spans="1:126" ht="25.5" customHeight="1" thickBot="1">
      <c r="A183" s="19"/>
      <c r="B183" s="59"/>
      <c r="C183" s="60" t="s">
        <v>26</v>
      </c>
      <c r="D183" s="60">
        <v>142</v>
      </c>
      <c r="E183" s="61">
        <v>143</v>
      </c>
      <c r="F183" s="62"/>
      <c r="G183" s="63">
        <f>SUM(G179:G182)</f>
        <v>74</v>
      </c>
      <c r="H183" s="64">
        <f t="shared" ref="H183:K183" si="1000">SUM(H179:H182)</f>
        <v>20</v>
      </c>
      <c r="I183" s="64">
        <f t="shared" si="1000"/>
        <v>15</v>
      </c>
      <c r="J183" s="64">
        <f t="shared" si="1000"/>
        <v>14</v>
      </c>
      <c r="K183" s="64">
        <f t="shared" si="1000"/>
        <v>19</v>
      </c>
      <c r="L183" s="65"/>
      <c r="M183" s="63">
        <f>SUM(M179:M182)</f>
        <v>0</v>
      </c>
      <c r="N183" s="64">
        <f t="shared" ref="N183:Q183" si="1001">SUM(N179:N182)</f>
        <v>0</v>
      </c>
      <c r="O183" s="64">
        <f t="shared" si="1001"/>
        <v>0</v>
      </c>
      <c r="P183" s="64">
        <f t="shared" si="1001"/>
        <v>0</v>
      </c>
      <c r="Q183" s="64">
        <f t="shared" si="1001"/>
        <v>0</v>
      </c>
      <c r="R183" s="65"/>
      <c r="S183" s="63">
        <f>SUM(S179:S182)</f>
        <v>0</v>
      </c>
      <c r="T183" s="64">
        <f t="shared" ref="T183:W183" si="1002">SUM(T179:T182)</f>
        <v>0</v>
      </c>
      <c r="U183" s="64">
        <f t="shared" si="1002"/>
        <v>0</v>
      </c>
      <c r="V183" s="64">
        <f t="shared" si="1002"/>
        <v>0</v>
      </c>
      <c r="W183" s="64">
        <f t="shared" si="1002"/>
        <v>0</v>
      </c>
      <c r="X183" s="65"/>
      <c r="Y183" s="63">
        <f>SUM(Y179:Y182)</f>
        <v>69</v>
      </c>
      <c r="Z183" s="64">
        <f t="shared" ref="Z183:AC183" si="1003">SUM(Z179:Z182)</f>
        <v>16</v>
      </c>
      <c r="AA183" s="64">
        <f t="shared" si="1003"/>
        <v>15</v>
      </c>
      <c r="AB183" s="64">
        <f t="shared" si="1003"/>
        <v>11</v>
      </c>
      <c r="AC183" s="64">
        <f t="shared" si="1003"/>
        <v>31</v>
      </c>
      <c r="AD183" s="65"/>
      <c r="AE183" s="63">
        <f>SUM(AE179:AE182)</f>
        <v>0</v>
      </c>
      <c r="AF183" s="64">
        <f t="shared" ref="AF183:AI183" si="1004">SUM(AF179:AF182)</f>
        <v>0</v>
      </c>
      <c r="AG183" s="64">
        <f t="shared" si="1004"/>
        <v>0</v>
      </c>
      <c r="AH183" s="64">
        <f t="shared" si="1004"/>
        <v>0</v>
      </c>
      <c r="AI183" s="64">
        <f t="shared" si="1004"/>
        <v>0</v>
      </c>
      <c r="AJ183" s="65"/>
      <c r="AK183" s="63">
        <f>SUM(AK179:AK182)</f>
        <v>66</v>
      </c>
      <c r="AL183" s="64">
        <f t="shared" ref="AL183:AO183" si="1005">SUM(AL179:AL182)</f>
        <v>10</v>
      </c>
      <c r="AM183" s="64">
        <f t="shared" si="1005"/>
        <v>12</v>
      </c>
      <c r="AN183" s="64">
        <f t="shared" si="1005"/>
        <v>17</v>
      </c>
      <c r="AO183" s="64">
        <f t="shared" si="1005"/>
        <v>37</v>
      </c>
      <c r="AP183" s="65"/>
      <c r="BB183" s="6"/>
      <c r="BC183" s="6"/>
      <c r="BD183" s="62"/>
      <c r="BE183" s="171"/>
      <c r="BF183" s="172"/>
      <c r="BG183" s="172"/>
      <c r="BH183" s="172"/>
      <c r="BI183" s="172"/>
      <c r="BJ183" s="65"/>
      <c r="BK183" s="6"/>
      <c r="BL183" s="62"/>
      <c r="BM183" s="171"/>
      <c r="BN183" s="172"/>
      <c r="BO183" s="172"/>
      <c r="BP183" s="172"/>
      <c r="BQ183" s="172"/>
      <c r="BR183" s="65"/>
      <c r="BS183" s="6"/>
      <c r="BT183" s="62"/>
      <c r="BU183" s="23" t="str">
        <f t="shared" si="982"/>
        <v/>
      </c>
      <c r="BV183" s="23" t="str">
        <f t="shared" si="982"/>
        <v/>
      </c>
      <c r="BW183" s="23" t="str">
        <f t="shared" si="982"/>
        <v/>
      </c>
      <c r="BX183" s="23" t="str">
        <f t="shared" si="982"/>
        <v/>
      </c>
      <c r="BY183" s="23" t="str">
        <f t="shared" si="982"/>
        <v/>
      </c>
      <c r="BZ183" s="6"/>
      <c r="CA183" s="6"/>
      <c r="CB183" s="62"/>
      <c r="CC183" s="195">
        <f>SUM(CC179:CC182)</f>
        <v>0</v>
      </c>
      <c r="CD183" s="195">
        <f t="shared" ref="CD183:CG183" si="1006">SUM(CD179:CD182)</f>
        <v>0</v>
      </c>
      <c r="CE183" s="195">
        <f t="shared" si="1006"/>
        <v>0</v>
      </c>
      <c r="CF183" s="195">
        <f t="shared" si="1006"/>
        <v>0</v>
      </c>
      <c r="CG183" s="195">
        <f t="shared" si="1006"/>
        <v>0</v>
      </c>
      <c r="CH183" s="196">
        <f t="shared" si="818"/>
        <v>0</v>
      </c>
      <c r="CI183" s="66"/>
      <c r="CJ183" s="66"/>
      <c r="CK183" s="195">
        <f>SUM(CK179:CK182)</f>
        <v>367402.80318265286</v>
      </c>
      <c r="CL183" s="195">
        <f t="shared" ref="CL183:CO183" si="1007">SUM(CL179:CL182)</f>
        <v>156292.46774526473</v>
      </c>
      <c r="CM183" s="195">
        <f t="shared" si="1007"/>
        <v>209766.62024393922</v>
      </c>
      <c r="CN183" s="195">
        <f t="shared" si="1007"/>
        <v>284794.88280615909</v>
      </c>
      <c r="CO183" s="195">
        <f t="shared" si="1007"/>
        <v>863649.88829282089</v>
      </c>
      <c r="CP183" s="196">
        <f t="shared" si="763"/>
        <v>1881906.6622708368</v>
      </c>
      <c r="CS183" s="195">
        <f>SUM(CS179:CS182)</f>
        <v>343545.47830066242</v>
      </c>
      <c r="CT183" s="195">
        <f t="shared" ref="CT183:CW183" si="1008">SUM(CT179:CT182)</f>
        <v>120771.45234861366</v>
      </c>
      <c r="CU183" s="195">
        <f t="shared" si="1008"/>
        <v>219815.32061490638</v>
      </c>
      <c r="CV183" s="195">
        <f t="shared" si="1008"/>
        <v>227835.90624492723</v>
      </c>
      <c r="CW183" s="195">
        <f t="shared" si="1008"/>
        <v>1436235.4495919286</v>
      </c>
      <c r="CX183" s="196">
        <f t="shared" si="765"/>
        <v>2348203.6071010381</v>
      </c>
      <c r="CY183" s="6"/>
      <c r="CZ183" s="6"/>
      <c r="DA183" s="195">
        <f>SUM(DA179:DA182)</f>
        <v>343545.47830066242</v>
      </c>
      <c r="DB183" s="195">
        <f t="shared" ref="DB183:DE183" si="1009">SUM(DB179:DB182)</f>
        <v>120771.45234861366</v>
      </c>
      <c r="DC183" s="195">
        <f t="shared" si="1009"/>
        <v>219815.32061490638</v>
      </c>
      <c r="DD183" s="195">
        <f t="shared" si="1009"/>
        <v>227835.90624492723</v>
      </c>
      <c r="DE183" s="195">
        <f t="shared" si="1009"/>
        <v>1436235.4495919286</v>
      </c>
      <c r="DF183" s="196">
        <f t="shared" si="767"/>
        <v>2348203.6071010381</v>
      </c>
      <c r="DG183" s="6"/>
      <c r="DH183" s="6"/>
      <c r="DI183" s="195">
        <f>SUM(DI179:DI182)</f>
        <v>326845.35088326916</v>
      </c>
      <c r="DJ183" s="195">
        <f t="shared" ref="DJ183:DM183" si="1010">SUM(DJ179:DJ182)</f>
        <v>74594.132332967245</v>
      </c>
      <c r="DK183" s="195">
        <f t="shared" si="1010"/>
        <v>163291.38102821616</v>
      </c>
      <c r="DL183" s="195">
        <f t="shared" si="1010"/>
        <v>406849.83258022723</v>
      </c>
      <c r="DM183" s="195">
        <f t="shared" si="1010"/>
        <v>1708213.5912090049</v>
      </c>
      <c r="DN183" s="196">
        <f t="shared" si="776"/>
        <v>2679794.2880336847</v>
      </c>
      <c r="DO183" s="6"/>
      <c r="DP183" s="6"/>
      <c r="DQ183" s="195">
        <f>SUM(DQ179:DQ182)</f>
        <v>326845.35088326916</v>
      </c>
      <c r="DR183" s="195">
        <f t="shared" ref="DR183:DU183" si="1011">SUM(DR179:DR182)</f>
        <v>74594.132332967245</v>
      </c>
      <c r="DS183" s="195">
        <f t="shared" si="1011"/>
        <v>163291.38102821616</v>
      </c>
      <c r="DT183" s="195">
        <f t="shared" si="1011"/>
        <v>406849.83258022723</v>
      </c>
      <c r="DU183" s="195">
        <f t="shared" si="1011"/>
        <v>1708213.5912090049</v>
      </c>
      <c r="DV183" s="196">
        <f t="shared" si="770"/>
        <v>2679794.2880336847</v>
      </c>
    </row>
    <row r="184" spans="1:126" ht="25.5" customHeight="1">
      <c r="A184" s="19"/>
      <c r="B184" s="47" t="s">
        <v>51</v>
      </c>
      <c r="C184" s="48"/>
      <c r="D184" s="48"/>
      <c r="E184" s="49"/>
      <c r="F184" s="50" t="s">
        <v>25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2">
        <f>SUM(G184:K184)</f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2">
        <f>SUM(M184:Q184)</f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2">
        <f>SUM(S184:W184)</f>
        <v>0</v>
      </c>
      <c r="Y184" s="53">
        <v>0</v>
      </c>
      <c r="Z184" s="53">
        <v>0</v>
      </c>
      <c r="AA184" s="53">
        <v>0</v>
      </c>
      <c r="AB184" s="53">
        <v>0</v>
      </c>
      <c r="AC184" s="53">
        <v>0</v>
      </c>
      <c r="AD184" s="52">
        <f>SUM(Y184:AC184)</f>
        <v>0</v>
      </c>
      <c r="AE184" s="53">
        <v>0</v>
      </c>
      <c r="AF184" s="53">
        <v>0</v>
      </c>
      <c r="AG184" s="53">
        <v>0</v>
      </c>
      <c r="AH184" s="53">
        <v>0</v>
      </c>
      <c r="AI184" s="53">
        <v>0</v>
      </c>
      <c r="AJ184" s="52">
        <f>SUM(AE184:AI184)</f>
        <v>0</v>
      </c>
      <c r="AK184" s="53">
        <v>0</v>
      </c>
      <c r="AL184" s="53">
        <v>0</v>
      </c>
      <c r="AM184" s="53">
        <v>0</v>
      </c>
      <c r="AN184" s="53">
        <v>0</v>
      </c>
      <c r="AO184" s="53">
        <v>0</v>
      </c>
      <c r="AP184" s="52">
        <f>SUM(AK184:AO184)</f>
        <v>0</v>
      </c>
      <c r="BB184" s="6"/>
      <c r="BC184" s="6"/>
      <c r="BD184" s="50" t="s">
        <v>25</v>
      </c>
      <c r="BE184" s="170">
        <f>'SPMW - Probs. of Failure '!O$49</f>
        <v>1.2835462976651519</v>
      </c>
      <c r="BF184" s="170">
        <f>'SPMW - Probs. of Failure '!P$49</f>
        <v>1.9110637100849368</v>
      </c>
      <c r="BG184" s="170">
        <f>'SPMW - Probs. of Failure '!Q$49</f>
        <v>3.3789339912638883</v>
      </c>
      <c r="BH184" s="170">
        <f>'SPMW - Probs. of Failure '!R$49</f>
        <v>5.4722249759469763</v>
      </c>
      <c r="BI184" s="170">
        <f>'SPMW - Probs. of Failure '!S$49</f>
        <v>12.835681859717997</v>
      </c>
      <c r="BJ184" s="173"/>
      <c r="BK184" s="6"/>
      <c r="BL184" s="50" t="s">
        <v>25</v>
      </c>
      <c r="BM184" s="239">
        <f>IFERROR($BM2*'SPMW - Average Cons. of Failure'!$Q$49,0)</f>
        <v>598.03800000000001</v>
      </c>
      <c r="BN184" s="239">
        <f>IFERROR($BM2*'SPMW - Average Cons. of Failure'!$Q$49,0)</f>
        <v>598.03800000000001</v>
      </c>
      <c r="BO184" s="239">
        <f>IFERROR($BM2*'SPMW - Average Cons. of Failure'!$Q$49,0)</f>
        <v>598.03800000000001</v>
      </c>
      <c r="BP184" s="239">
        <f>IFERROR($BM2*'SPMW - Average Cons. of Failure'!$Q$49,0)</f>
        <v>598.03800000000001</v>
      </c>
      <c r="BQ184" s="239">
        <f>IFERROR($BM2*'SPMW - Average Cons. of Failure'!$Q$49,0)</f>
        <v>598.03800000000001</v>
      </c>
      <c r="BR184" s="173"/>
      <c r="BS184" s="6"/>
      <c r="BT184" s="50" t="s">
        <v>25</v>
      </c>
      <c r="BU184" s="23">
        <f t="shared" si="982"/>
        <v>767.60946076307209</v>
      </c>
      <c r="BV184" s="23">
        <f t="shared" si="982"/>
        <v>1142.8887190517755</v>
      </c>
      <c r="BW184" s="23">
        <f t="shared" si="982"/>
        <v>2020.7309262674733</v>
      </c>
      <c r="BX184" s="23">
        <f t="shared" si="982"/>
        <v>3272.5984801653781</v>
      </c>
      <c r="BY184" s="23">
        <f t="shared" si="982"/>
        <v>7676.225508022032</v>
      </c>
      <c r="BZ184" s="6"/>
      <c r="CA184" s="6"/>
      <c r="CB184" s="50" t="s">
        <v>25</v>
      </c>
      <c r="CC184" s="193">
        <f>IF(BU184="","",M184*BU184)</f>
        <v>0</v>
      </c>
      <c r="CD184" s="193">
        <f t="shared" ref="CD184:CG187" si="1012">IF(BV184="","",N184*BV184)</f>
        <v>0</v>
      </c>
      <c r="CE184" s="193">
        <f t="shared" si="1012"/>
        <v>0</v>
      </c>
      <c r="CF184" s="193">
        <f t="shared" si="1012"/>
        <v>0</v>
      </c>
      <c r="CG184" s="193">
        <f t="shared" si="1012"/>
        <v>0</v>
      </c>
      <c r="CH184" s="196">
        <f t="shared" si="818"/>
        <v>0</v>
      </c>
      <c r="CI184" s="66"/>
      <c r="CJ184" s="66"/>
      <c r="CK184" s="193">
        <f t="shared" ref="CK184:CO187" si="1013">IF(BU184="","",G184*BU184)</f>
        <v>0</v>
      </c>
      <c r="CL184" s="193">
        <f t="shared" si="1013"/>
        <v>0</v>
      </c>
      <c r="CM184" s="193">
        <f t="shared" si="1013"/>
        <v>0</v>
      </c>
      <c r="CN184" s="193">
        <f t="shared" si="1013"/>
        <v>0</v>
      </c>
      <c r="CO184" s="193">
        <f t="shared" si="1013"/>
        <v>0</v>
      </c>
      <c r="CP184" s="196">
        <f t="shared" si="763"/>
        <v>0</v>
      </c>
      <c r="CS184" s="193">
        <f>IF(BU184="","",Y184*BU184)</f>
        <v>0</v>
      </c>
      <c r="CT184" s="193">
        <f t="shared" ref="CT184:CW187" si="1014">IF(BV184="","",Z184*BV184)</f>
        <v>0</v>
      </c>
      <c r="CU184" s="193">
        <f t="shared" si="1014"/>
        <v>0</v>
      </c>
      <c r="CV184" s="193">
        <f t="shared" si="1014"/>
        <v>0</v>
      </c>
      <c r="CW184" s="193">
        <f t="shared" si="1014"/>
        <v>0</v>
      </c>
      <c r="CX184" s="196">
        <f t="shared" si="765"/>
        <v>0</v>
      </c>
      <c r="CY184" s="6"/>
      <c r="CZ184" s="6"/>
      <c r="DA184" s="193">
        <f>IF(BU184="","",(S184+Y184)*BU184)</f>
        <v>0</v>
      </c>
      <c r="DB184" s="193">
        <f t="shared" ref="DB184:DE187" si="1015">IF(BV184="","",(T184+Z184)*BV184)</f>
        <v>0</v>
      </c>
      <c r="DC184" s="193">
        <f t="shared" si="1015"/>
        <v>0</v>
      </c>
      <c r="DD184" s="193">
        <f t="shared" si="1015"/>
        <v>0</v>
      </c>
      <c r="DE184" s="193">
        <f t="shared" si="1015"/>
        <v>0</v>
      </c>
      <c r="DF184" s="196">
        <f t="shared" si="767"/>
        <v>0</v>
      </c>
      <c r="DG184" s="6"/>
      <c r="DH184" s="6"/>
      <c r="DI184" s="193">
        <f>IF(BU184="","",AK184*BU184)</f>
        <v>0</v>
      </c>
      <c r="DJ184" s="193">
        <f t="shared" ref="DJ184:DM187" si="1016">IF(BV184="","",AL184*BV184)</f>
        <v>0</v>
      </c>
      <c r="DK184" s="193">
        <f t="shared" si="1016"/>
        <v>0</v>
      </c>
      <c r="DL184" s="193">
        <f t="shared" si="1016"/>
        <v>0</v>
      </c>
      <c r="DM184" s="193">
        <f t="shared" si="1016"/>
        <v>0</v>
      </c>
      <c r="DN184" s="196">
        <f t="shared" si="776"/>
        <v>0</v>
      </c>
      <c r="DO184" s="6"/>
      <c r="DP184" s="6"/>
      <c r="DQ184" s="193">
        <f>IF(BU184="","",(AE184+AK184)*BU184)</f>
        <v>0</v>
      </c>
      <c r="DR184" s="193">
        <f t="shared" ref="DR184:DU187" si="1017">IF(BV184="","",(AF184+AL184)*BV184)</f>
        <v>0</v>
      </c>
      <c r="DS184" s="193">
        <f t="shared" si="1017"/>
        <v>0</v>
      </c>
      <c r="DT184" s="193">
        <f t="shared" si="1017"/>
        <v>0</v>
      </c>
      <c r="DU184" s="193">
        <f t="shared" si="1017"/>
        <v>0</v>
      </c>
      <c r="DV184" s="196">
        <f t="shared" si="770"/>
        <v>0</v>
      </c>
    </row>
    <row r="185" spans="1:126" ht="25.5" customHeight="1">
      <c r="A185" s="19"/>
      <c r="B185" s="54"/>
      <c r="C185" s="55"/>
      <c r="D185" s="55"/>
      <c r="E185" s="56"/>
      <c r="F185" s="57" t="s">
        <v>27</v>
      </c>
      <c r="G185" s="51">
        <v>7.3115191484581459</v>
      </c>
      <c r="H185" s="51">
        <v>0.49183922714724726</v>
      </c>
      <c r="I185" s="51">
        <v>1.9966416243946077</v>
      </c>
      <c r="J185" s="51">
        <v>0</v>
      </c>
      <c r="K185" s="51">
        <v>5</v>
      </c>
      <c r="L185" s="58">
        <f t="shared" ref="L185:L187" si="1018">SUM(G185:K185)</f>
        <v>14.8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8">
        <f t="shared" ref="R185:R187" si="1019">SUM(M185:Q185)</f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8">
        <f t="shared" ref="X185:X187" si="1020">SUM(S185:W185)</f>
        <v>0</v>
      </c>
      <c r="Y185" s="51">
        <v>3.8109844828111044</v>
      </c>
      <c r="Z185" s="51">
        <v>3.9923738927942889</v>
      </c>
      <c r="AA185" s="51">
        <v>1.9966416243946077</v>
      </c>
      <c r="AB185" s="51">
        <v>0</v>
      </c>
      <c r="AC185" s="51">
        <v>5</v>
      </c>
      <c r="AD185" s="58">
        <f t="shared" ref="AD185:AD187" si="1021">SUM(Y185:AC185)</f>
        <v>14.8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8">
        <f t="shared" ref="AJ185:AJ187" si="1022">SUM(AE185:AI185)</f>
        <v>0</v>
      </c>
      <c r="AK185" s="51">
        <v>3.7258278069590003</v>
      </c>
      <c r="AL185" s="51">
        <v>4.0775305686463934</v>
      </c>
      <c r="AM185" s="51">
        <v>0</v>
      </c>
      <c r="AN185" s="51">
        <v>1.9966416243946077</v>
      </c>
      <c r="AO185" s="51">
        <v>5</v>
      </c>
      <c r="AP185" s="58">
        <f t="shared" ref="AP185:AP187" si="1023">SUM(AK185:AO185)</f>
        <v>14.8</v>
      </c>
      <c r="BB185" s="6"/>
      <c r="BC185" s="6"/>
      <c r="BD185" s="57" t="s">
        <v>27</v>
      </c>
      <c r="BE185" s="170">
        <f>'SPMW - Probs. of Failure '!O$49</f>
        <v>1.2835462976651519</v>
      </c>
      <c r="BF185" s="170">
        <f>'SPMW - Probs. of Failure '!P$49</f>
        <v>1.9110637100849368</v>
      </c>
      <c r="BG185" s="170">
        <f>'SPMW - Probs. of Failure '!Q$49</f>
        <v>3.3789339912638883</v>
      </c>
      <c r="BH185" s="170">
        <f>'SPMW - Probs. of Failure '!R$49</f>
        <v>5.4722249759469763</v>
      </c>
      <c r="BI185" s="170">
        <f>'SPMW - Probs. of Failure '!S$49</f>
        <v>12.835681859717997</v>
      </c>
      <c r="BJ185" s="174"/>
      <c r="BK185" s="6"/>
      <c r="BL185" s="57" t="s">
        <v>27</v>
      </c>
      <c r="BM185" s="239">
        <f>IFERROR($BM3*'SPMW - Average Cons. of Failure'!$Q$49,0)</f>
        <v>854.34</v>
      </c>
      <c r="BN185" s="239">
        <f>IFERROR($BM3*'SPMW - Average Cons. of Failure'!$Q$49,0)</f>
        <v>854.34</v>
      </c>
      <c r="BO185" s="239">
        <f>IFERROR($BM3*'SPMW - Average Cons. of Failure'!$Q$49,0)</f>
        <v>854.34</v>
      </c>
      <c r="BP185" s="239">
        <f>IFERROR($BM3*'SPMW - Average Cons. of Failure'!$Q$49,0)</f>
        <v>854.34</v>
      </c>
      <c r="BQ185" s="239">
        <f>IFERROR($BM3*'SPMW - Average Cons. of Failure'!$Q$49,0)</f>
        <v>854.34</v>
      </c>
      <c r="BR185" s="174"/>
      <c r="BS185" s="6"/>
      <c r="BT185" s="57" t="s">
        <v>27</v>
      </c>
      <c r="BU185" s="23">
        <f t="shared" si="982"/>
        <v>1096.5849439472458</v>
      </c>
      <c r="BV185" s="23">
        <f t="shared" si="982"/>
        <v>1632.698170073965</v>
      </c>
      <c r="BW185" s="23">
        <f t="shared" si="982"/>
        <v>2886.7584660963903</v>
      </c>
      <c r="BX185" s="23">
        <f t="shared" si="982"/>
        <v>4675.1406859505396</v>
      </c>
      <c r="BY185" s="23">
        <f t="shared" si="982"/>
        <v>10966.036440031474</v>
      </c>
      <c r="BZ185" s="6"/>
      <c r="CA185" s="6"/>
      <c r="CB185" s="57" t="s">
        <v>27</v>
      </c>
      <c r="CC185" s="193">
        <f t="shared" ref="CC185:CC187" si="1024">IF(BU185="","",M185*BU185)</f>
        <v>0</v>
      </c>
      <c r="CD185" s="193">
        <f t="shared" si="1012"/>
        <v>0</v>
      </c>
      <c r="CE185" s="193">
        <f t="shared" si="1012"/>
        <v>0</v>
      </c>
      <c r="CF185" s="193">
        <f t="shared" si="1012"/>
        <v>0</v>
      </c>
      <c r="CG185" s="193">
        <f t="shared" si="1012"/>
        <v>0</v>
      </c>
      <c r="CH185" s="196">
        <f t="shared" si="818"/>
        <v>0</v>
      </c>
      <c r="CI185" s="66"/>
      <c r="CJ185" s="66"/>
      <c r="CK185" s="193">
        <f t="shared" si="1013"/>
        <v>8017.7018155811902</v>
      </c>
      <c r="CL185" s="193">
        <f t="shared" si="1013"/>
        <v>803.02500613390384</v>
      </c>
      <c r="CM185" s="193">
        <f t="shared" si="1013"/>
        <v>5763.8221129815829</v>
      </c>
      <c r="CN185" s="193">
        <f t="shared" si="1013"/>
        <v>0</v>
      </c>
      <c r="CO185" s="193">
        <f t="shared" si="1013"/>
        <v>54830.182200157367</v>
      </c>
      <c r="CP185" s="196">
        <f t="shared" si="763"/>
        <v>69414.731134854039</v>
      </c>
      <c r="CS185" s="193">
        <f t="shared" ref="CS185:CS187" si="1025">IF(BU185="","",Y185*BU185)</f>
        <v>4179.0682054672388</v>
      </c>
      <c r="CT185" s="193">
        <f t="shared" si="1014"/>
        <v>6518.3415490163079</v>
      </c>
      <c r="CU185" s="193">
        <f t="shared" si="1014"/>
        <v>5763.8221129815829</v>
      </c>
      <c r="CV185" s="193">
        <f t="shared" si="1014"/>
        <v>0</v>
      </c>
      <c r="CW185" s="193">
        <f t="shared" si="1014"/>
        <v>54830.182200157367</v>
      </c>
      <c r="CX185" s="196">
        <f t="shared" si="765"/>
        <v>71291.414067622492</v>
      </c>
      <c r="CY185" s="6"/>
      <c r="CZ185" s="6"/>
      <c r="DA185" s="193">
        <f t="shared" ref="DA185:DA187" si="1026">IF(BU185="","",(S185+Y185)*BU185)</f>
        <v>4179.0682054672388</v>
      </c>
      <c r="DB185" s="193">
        <f t="shared" si="1015"/>
        <v>6518.3415490163079</v>
      </c>
      <c r="DC185" s="193">
        <f t="shared" si="1015"/>
        <v>5763.8221129815829</v>
      </c>
      <c r="DD185" s="193">
        <f t="shared" si="1015"/>
        <v>0</v>
      </c>
      <c r="DE185" s="193">
        <f t="shared" si="1015"/>
        <v>54830.182200157367</v>
      </c>
      <c r="DF185" s="196">
        <f t="shared" si="767"/>
        <v>71291.414067622492</v>
      </c>
      <c r="DG185" s="6"/>
      <c r="DH185" s="6"/>
      <c r="DI185" s="193">
        <f t="shared" ref="DI185:DI187" si="1027">IF(BU185="","",AK185*BU185)</f>
        <v>4085.6866768512255</v>
      </c>
      <c r="DJ185" s="193">
        <f t="shared" si="1016"/>
        <v>6657.3766978496205</v>
      </c>
      <c r="DK185" s="193">
        <f t="shared" si="1016"/>
        <v>0</v>
      </c>
      <c r="DL185" s="193">
        <f t="shared" si="1016"/>
        <v>9334.5804934696062</v>
      </c>
      <c r="DM185" s="193">
        <f t="shared" si="1016"/>
        <v>54830.182200157367</v>
      </c>
      <c r="DN185" s="196">
        <f t="shared" si="776"/>
        <v>74907.82606832782</v>
      </c>
      <c r="DO185" s="6"/>
      <c r="DP185" s="6"/>
      <c r="DQ185" s="193">
        <f t="shared" ref="DQ185:DQ187" si="1028">IF(BU185="","",(AE185+AK185)*BU185)</f>
        <v>4085.6866768512255</v>
      </c>
      <c r="DR185" s="193">
        <f t="shared" si="1017"/>
        <v>6657.3766978496205</v>
      </c>
      <c r="DS185" s="193">
        <f t="shared" si="1017"/>
        <v>0</v>
      </c>
      <c r="DT185" s="193">
        <f t="shared" si="1017"/>
        <v>9334.5804934696062</v>
      </c>
      <c r="DU185" s="193">
        <f t="shared" si="1017"/>
        <v>54830.182200157367</v>
      </c>
      <c r="DV185" s="196">
        <f t="shared" si="770"/>
        <v>74907.82606832782</v>
      </c>
    </row>
    <row r="186" spans="1:126" ht="25.5" customHeight="1">
      <c r="A186" s="19"/>
      <c r="B186" s="54"/>
      <c r="C186" s="55"/>
      <c r="D186" s="55"/>
      <c r="E186" s="56"/>
      <c r="F186" s="57" t="s">
        <v>29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8">
        <f t="shared" si="1018"/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8">
        <f t="shared" si="1019"/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8">
        <f t="shared" si="1020"/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8">
        <f t="shared" si="1021"/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8">
        <f t="shared" si="1022"/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8">
        <f t="shared" si="1023"/>
        <v>0</v>
      </c>
      <c r="BB186" s="6"/>
      <c r="BC186" s="6"/>
      <c r="BD186" s="57" t="s">
        <v>29</v>
      </c>
      <c r="BE186" s="170">
        <f>'SPMW - Probs. of Failure '!O$49</f>
        <v>1.2835462976651519</v>
      </c>
      <c r="BF186" s="170">
        <f>'SPMW - Probs. of Failure '!P$49</f>
        <v>1.9110637100849368</v>
      </c>
      <c r="BG186" s="170">
        <f>'SPMW - Probs. of Failure '!Q$49</f>
        <v>3.3789339912638883</v>
      </c>
      <c r="BH186" s="170">
        <f>'SPMW - Probs. of Failure '!R$49</f>
        <v>5.4722249759469763</v>
      </c>
      <c r="BI186" s="170">
        <f>'SPMW - Probs. of Failure '!S$49</f>
        <v>12.835681859717997</v>
      </c>
      <c r="BJ186" s="174"/>
      <c r="BK186" s="6"/>
      <c r="BL186" s="57" t="s">
        <v>29</v>
      </c>
      <c r="BM186" s="239">
        <f>IFERROR($BM4*'SPMW - Average Cons. of Failure'!$Q$49,0)</f>
        <v>1281.51</v>
      </c>
      <c r="BN186" s="239">
        <f>IFERROR($BM4*'SPMW - Average Cons. of Failure'!$Q$49,0)</f>
        <v>1281.51</v>
      </c>
      <c r="BO186" s="239">
        <f>IFERROR($BM4*'SPMW - Average Cons. of Failure'!$Q$49,0)</f>
        <v>1281.51</v>
      </c>
      <c r="BP186" s="239">
        <f>IFERROR($BM4*'SPMW - Average Cons. of Failure'!$Q$49,0)</f>
        <v>1281.51</v>
      </c>
      <c r="BQ186" s="239">
        <f>IFERROR($BM4*'SPMW - Average Cons. of Failure'!$Q$49,0)</f>
        <v>1281.51</v>
      </c>
      <c r="BR186" s="174"/>
      <c r="BS186" s="6"/>
      <c r="BT186" s="57" t="s">
        <v>29</v>
      </c>
      <c r="BU186" s="23">
        <f t="shared" si="982"/>
        <v>1644.8774159208688</v>
      </c>
      <c r="BV186" s="23">
        <f t="shared" si="982"/>
        <v>2449.0472551109474</v>
      </c>
      <c r="BW186" s="23">
        <f t="shared" si="982"/>
        <v>4330.137699144585</v>
      </c>
      <c r="BX186" s="23">
        <f t="shared" si="982"/>
        <v>7012.7110289258098</v>
      </c>
      <c r="BY186" s="23">
        <f t="shared" si="982"/>
        <v>16449.054660047212</v>
      </c>
      <c r="BZ186" s="6"/>
      <c r="CA186" s="6"/>
      <c r="CB186" s="57" t="s">
        <v>29</v>
      </c>
      <c r="CC186" s="193">
        <f t="shared" si="1024"/>
        <v>0</v>
      </c>
      <c r="CD186" s="193">
        <f t="shared" si="1012"/>
        <v>0</v>
      </c>
      <c r="CE186" s="193">
        <f t="shared" si="1012"/>
        <v>0</v>
      </c>
      <c r="CF186" s="193">
        <f t="shared" si="1012"/>
        <v>0</v>
      </c>
      <c r="CG186" s="193">
        <f t="shared" si="1012"/>
        <v>0</v>
      </c>
      <c r="CH186" s="196">
        <f t="shared" si="818"/>
        <v>0</v>
      </c>
      <c r="CI186" s="66"/>
      <c r="CJ186" s="66"/>
      <c r="CK186" s="193">
        <f t="shared" si="1013"/>
        <v>0</v>
      </c>
      <c r="CL186" s="193">
        <f t="shared" si="1013"/>
        <v>0</v>
      </c>
      <c r="CM186" s="193">
        <f t="shared" si="1013"/>
        <v>0</v>
      </c>
      <c r="CN186" s="193">
        <f t="shared" si="1013"/>
        <v>0</v>
      </c>
      <c r="CO186" s="193">
        <f t="shared" si="1013"/>
        <v>0</v>
      </c>
      <c r="CP186" s="196">
        <f t="shared" si="763"/>
        <v>0</v>
      </c>
      <c r="CS186" s="193">
        <f t="shared" si="1025"/>
        <v>0</v>
      </c>
      <c r="CT186" s="193">
        <f t="shared" si="1014"/>
        <v>0</v>
      </c>
      <c r="CU186" s="193">
        <f t="shared" si="1014"/>
        <v>0</v>
      </c>
      <c r="CV186" s="193">
        <f t="shared" si="1014"/>
        <v>0</v>
      </c>
      <c r="CW186" s="193">
        <f t="shared" si="1014"/>
        <v>0</v>
      </c>
      <c r="CX186" s="196">
        <f t="shared" si="765"/>
        <v>0</v>
      </c>
      <c r="CY186" s="6"/>
      <c r="CZ186" s="6"/>
      <c r="DA186" s="193">
        <f t="shared" si="1026"/>
        <v>0</v>
      </c>
      <c r="DB186" s="193">
        <f t="shared" si="1015"/>
        <v>0</v>
      </c>
      <c r="DC186" s="193">
        <f t="shared" si="1015"/>
        <v>0</v>
      </c>
      <c r="DD186" s="193">
        <f t="shared" si="1015"/>
        <v>0</v>
      </c>
      <c r="DE186" s="193">
        <f t="shared" si="1015"/>
        <v>0</v>
      </c>
      <c r="DF186" s="196">
        <f t="shared" si="767"/>
        <v>0</v>
      </c>
      <c r="DG186" s="6"/>
      <c r="DH186" s="6"/>
      <c r="DI186" s="193">
        <f t="shared" si="1027"/>
        <v>0</v>
      </c>
      <c r="DJ186" s="193">
        <f t="shared" si="1016"/>
        <v>0</v>
      </c>
      <c r="DK186" s="193">
        <f t="shared" si="1016"/>
        <v>0</v>
      </c>
      <c r="DL186" s="193">
        <f t="shared" si="1016"/>
        <v>0</v>
      </c>
      <c r="DM186" s="193">
        <f t="shared" si="1016"/>
        <v>0</v>
      </c>
      <c r="DN186" s="196">
        <f t="shared" si="776"/>
        <v>0</v>
      </c>
      <c r="DO186" s="6"/>
      <c r="DP186" s="6"/>
      <c r="DQ186" s="193">
        <f t="shared" si="1028"/>
        <v>0</v>
      </c>
      <c r="DR186" s="193">
        <f t="shared" si="1017"/>
        <v>0</v>
      </c>
      <c r="DS186" s="193">
        <f t="shared" si="1017"/>
        <v>0</v>
      </c>
      <c r="DT186" s="193">
        <f t="shared" si="1017"/>
        <v>0</v>
      </c>
      <c r="DU186" s="193">
        <f t="shared" si="1017"/>
        <v>0</v>
      </c>
      <c r="DV186" s="196">
        <f t="shared" si="770"/>
        <v>0</v>
      </c>
    </row>
    <row r="187" spans="1:126" ht="25.5" customHeight="1">
      <c r="A187" s="19"/>
      <c r="B187" s="54"/>
      <c r="C187" s="55"/>
      <c r="D187" s="55"/>
      <c r="E187" s="56"/>
      <c r="F187" s="57" t="s">
        <v>30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8">
        <f t="shared" si="1018"/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8">
        <f t="shared" si="1019"/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8">
        <f t="shared" si="1020"/>
        <v>0</v>
      </c>
      <c r="Y187" s="51">
        <v>0</v>
      </c>
      <c r="Z187" s="51">
        <v>0</v>
      </c>
      <c r="AA187" s="51">
        <v>0</v>
      </c>
      <c r="AB187" s="51">
        <v>0</v>
      </c>
      <c r="AC187" s="51">
        <v>0</v>
      </c>
      <c r="AD187" s="58">
        <f t="shared" si="1021"/>
        <v>0</v>
      </c>
      <c r="AE187" s="51">
        <v>0</v>
      </c>
      <c r="AF187" s="51">
        <v>0</v>
      </c>
      <c r="AG187" s="51">
        <v>0</v>
      </c>
      <c r="AH187" s="51">
        <v>0</v>
      </c>
      <c r="AI187" s="51">
        <v>0</v>
      </c>
      <c r="AJ187" s="58">
        <f t="shared" si="1022"/>
        <v>0</v>
      </c>
      <c r="AK187" s="51">
        <v>0</v>
      </c>
      <c r="AL187" s="51">
        <v>0</v>
      </c>
      <c r="AM187" s="51">
        <v>0</v>
      </c>
      <c r="AN187" s="51">
        <v>0</v>
      </c>
      <c r="AO187" s="51">
        <v>0</v>
      </c>
      <c r="AP187" s="58">
        <f t="shared" si="1023"/>
        <v>0</v>
      </c>
      <c r="BB187" s="6"/>
      <c r="BC187" s="6"/>
      <c r="BD187" s="57" t="s">
        <v>30</v>
      </c>
      <c r="BE187" s="170">
        <f>'SPMW - Probs. of Failure '!O$49</f>
        <v>1.2835462976651519</v>
      </c>
      <c r="BF187" s="170">
        <f>'SPMW - Probs. of Failure '!P$49</f>
        <v>1.9110637100849368</v>
      </c>
      <c r="BG187" s="170">
        <f>'SPMW - Probs. of Failure '!Q$49</f>
        <v>3.3789339912638883</v>
      </c>
      <c r="BH187" s="170">
        <f>'SPMW - Probs. of Failure '!R$49</f>
        <v>5.4722249759469763</v>
      </c>
      <c r="BI187" s="170">
        <f>'SPMW - Probs. of Failure '!S$49</f>
        <v>12.835681859717997</v>
      </c>
      <c r="BJ187" s="174"/>
      <c r="BK187" s="6"/>
      <c r="BL187" s="57" t="s">
        <v>30</v>
      </c>
      <c r="BM187" s="239">
        <f>IFERROR($BM5*'SPMW - Average Cons. of Failure'!$Q$49,0)</f>
        <v>2135.85</v>
      </c>
      <c r="BN187" s="239">
        <f>IFERROR($BM5*'SPMW - Average Cons. of Failure'!$Q$49,0)</f>
        <v>2135.85</v>
      </c>
      <c r="BO187" s="239">
        <f>IFERROR($BM5*'SPMW - Average Cons. of Failure'!$Q$49,0)</f>
        <v>2135.85</v>
      </c>
      <c r="BP187" s="239">
        <f>IFERROR($BM5*'SPMW - Average Cons. of Failure'!$Q$49,0)</f>
        <v>2135.85</v>
      </c>
      <c r="BQ187" s="239">
        <f>IFERROR($BM5*'SPMW - Average Cons. of Failure'!$Q$49,0)</f>
        <v>2135.85</v>
      </c>
      <c r="BR187" s="174"/>
      <c r="BS187" s="6"/>
      <c r="BT187" s="57" t="s">
        <v>30</v>
      </c>
      <c r="BU187" s="23">
        <f t="shared" si="982"/>
        <v>2741.4623598681146</v>
      </c>
      <c r="BV187" s="23">
        <f t="shared" si="982"/>
        <v>4081.7454251849122</v>
      </c>
      <c r="BW187" s="23">
        <f t="shared" si="982"/>
        <v>7216.8961652409753</v>
      </c>
      <c r="BX187" s="23">
        <f t="shared" si="982"/>
        <v>11687.851714876349</v>
      </c>
      <c r="BY187" s="23">
        <f t="shared" si="982"/>
        <v>27415.091100078684</v>
      </c>
      <c r="BZ187" s="6"/>
      <c r="CA187" s="6"/>
      <c r="CB187" s="57" t="s">
        <v>30</v>
      </c>
      <c r="CC187" s="193">
        <f t="shared" si="1024"/>
        <v>0</v>
      </c>
      <c r="CD187" s="193">
        <f t="shared" si="1012"/>
        <v>0</v>
      </c>
      <c r="CE187" s="193">
        <f t="shared" si="1012"/>
        <v>0</v>
      </c>
      <c r="CF187" s="193">
        <f t="shared" si="1012"/>
        <v>0</v>
      </c>
      <c r="CG187" s="193">
        <f t="shared" si="1012"/>
        <v>0</v>
      </c>
      <c r="CH187" s="196">
        <f t="shared" si="818"/>
        <v>0</v>
      </c>
      <c r="CI187" s="66"/>
      <c r="CJ187" s="66"/>
      <c r="CK187" s="193">
        <f t="shared" si="1013"/>
        <v>0</v>
      </c>
      <c r="CL187" s="193">
        <f t="shared" si="1013"/>
        <v>0</v>
      </c>
      <c r="CM187" s="193">
        <f t="shared" si="1013"/>
        <v>0</v>
      </c>
      <c r="CN187" s="193">
        <f t="shared" si="1013"/>
        <v>0</v>
      </c>
      <c r="CO187" s="193">
        <f t="shared" si="1013"/>
        <v>0</v>
      </c>
      <c r="CP187" s="196">
        <f t="shared" si="763"/>
        <v>0</v>
      </c>
      <c r="CS187" s="193">
        <f t="shared" si="1025"/>
        <v>0</v>
      </c>
      <c r="CT187" s="193">
        <f t="shared" si="1014"/>
        <v>0</v>
      </c>
      <c r="CU187" s="193">
        <f t="shared" si="1014"/>
        <v>0</v>
      </c>
      <c r="CV187" s="193">
        <f t="shared" si="1014"/>
        <v>0</v>
      </c>
      <c r="CW187" s="193">
        <f t="shared" si="1014"/>
        <v>0</v>
      </c>
      <c r="CX187" s="196">
        <f t="shared" si="765"/>
        <v>0</v>
      </c>
      <c r="CY187" s="6"/>
      <c r="CZ187" s="6"/>
      <c r="DA187" s="193">
        <f t="shared" si="1026"/>
        <v>0</v>
      </c>
      <c r="DB187" s="193">
        <f t="shared" si="1015"/>
        <v>0</v>
      </c>
      <c r="DC187" s="193">
        <f t="shared" si="1015"/>
        <v>0</v>
      </c>
      <c r="DD187" s="193">
        <f t="shared" si="1015"/>
        <v>0</v>
      </c>
      <c r="DE187" s="193">
        <f t="shared" si="1015"/>
        <v>0</v>
      </c>
      <c r="DF187" s="196">
        <f t="shared" si="767"/>
        <v>0</v>
      </c>
      <c r="DG187" s="6"/>
      <c r="DH187" s="6"/>
      <c r="DI187" s="193">
        <f t="shared" si="1027"/>
        <v>0</v>
      </c>
      <c r="DJ187" s="193">
        <f t="shared" si="1016"/>
        <v>0</v>
      </c>
      <c r="DK187" s="193">
        <f t="shared" si="1016"/>
        <v>0</v>
      </c>
      <c r="DL187" s="193">
        <f t="shared" si="1016"/>
        <v>0</v>
      </c>
      <c r="DM187" s="193">
        <f t="shared" si="1016"/>
        <v>0</v>
      </c>
      <c r="DN187" s="196">
        <f t="shared" si="776"/>
        <v>0</v>
      </c>
      <c r="DO187" s="6"/>
      <c r="DP187" s="6"/>
      <c r="DQ187" s="193">
        <f t="shared" si="1028"/>
        <v>0</v>
      </c>
      <c r="DR187" s="193">
        <f t="shared" si="1017"/>
        <v>0</v>
      </c>
      <c r="DS187" s="193">
        <f t="shared" si="1017"/>
        <v>0</v>
      </c>
      <c r="DT187" s="193">
        <f t="shared" si="1017"/>
        <v>0</v>
      </c>
      <c r="DU187" s="193">
        <f t="shared" si="1017"/>
        <v>0</v>
      </c>
      <c r="DV187" s="196">
        <f t="shared" si="770"/>
        <v>0</v>
      </c>
    </row>
    <row r="188" spans="1:126" ht="25.5" customHeight="1" thickBot="1">
      <c r="A188" s="19"/>
      <c r="B188" s="59"/>
      <c r="C188" s="60" t="s">
        <v>26</v>
      </c>
      <c r="D188" s="60">
        <v>14.8</v>
      </c>
      <c r="E188" s="61">
        <v>9.3656124894924488</v>
      </c>
      <c r="F188" s="62"/>
      <c r="G188" s="63">
        <f>SUM(G184:G187)</f>
        <v>7.3115191484581459</v>
      </c>
      <c r="H188" s="64">
        <f t="shared" ref="H188:K188" si="1029">SUM(H184:H187)</f>
        <v>0.49183922714724726</v>
      </c>
      <c r="I188" s="64">
        <f t="shared" si="1029"/>
        <v>1.9966416243946077</v>
      </c>
      <c r="J188" s="64">
        <f t="shared" si="1029"/>
        <v>0</v>
      </c>
      <c r="K188" s="64">
        <f t="shared" si="1029"/>
        <v>5</v>
      </c>
      <c r="L188" s="65"/>
      <c r="M188" s="63">
        <f>SUM(M184:M187)</f>
        <v>0</v>
      </c>
      <c r="N188" s="64">
        <f t="shared" ref="N188:Q188" si="1030">SUM(N184:N187)</f>
        <v>0</v>
      </c>
      <c r="O188" s="64">
        <f t="shared" si="1030"/>
        <v>0</v>
      </c>
      <c r="P188" s="64">
        <f t="shared" si="1030"/>
        <v>0</v>
      </c>
      <c r="Q188" s="64">
        <f t="shared" si="1030"/>
        <v>0</v>
      </c>
      <c r="R188" s="65"/>
      <c r="S188" s="63">
        <f>SUM(S184:S187)</f>
        <v>0</v>
      </c>
      <c r="T188" s="64">
        <f t="shared" ref="T188:W188" si="1031">SUM(T184:T187)</f>
        <v>0</v>
      </c>
      <c r="U188" s="64">
        <f t="shared" si="1031"/>
        <v>0</v>
      </c>
      <c r="V188" s="64">
        <f t="shared" si="1031"/>
        <v>0</v>
      </c>
      <c r="W188" s="64">
        <f t="shared" si="1031"/>
        <v>0</v>
      </c>
      <c r="X188" s="65"/>
      <c r="Y188" s="63">
        <f>SUM(Y184:Y187)</f>
        <v>3.8109844828111044</v>
      </c>
      <c r="Z188" s="64">
        <f t="shared" ref="Z188:AC188" si="1032">SUM(Z184:Z187)</f>
        <v>3.9923738927942889</v>
      </c>
      <c r="AA188" s="64">
        <f t="shared" si="1032"/>
        <v>1.9966416243946077</v>
      </c>
      <c r="AB188" s="64">
        <f t="shared" si="1032"/>
        <v>0</v>
      </c>
      <c r="AC188" s="64">
        <f t="shared" si="1032"/>
        <v>5</v>
      </c>
      <c r="AD188" s="65"/>
      <c r="AE188" s="63">
        <f>SUM(AE184:AE187)</f>
        <v>0</v>
      </c>
      <c r="AF188" s="64">
        <f t="shared" ref="AF188:AI188" si="1033">SUM(AF184:AF187)</f>
        <v>0</v>
      </c>
      <c r="AG188" s="64">
        <f t="shared" si="1033"/>
        <v>0</v>
      </c>
      <c r="AH188" s="64">
        <f t="shared" si="1033"/>
        <v>0</v>
      </c>
      <c r="AI188" s="64">
        <f t="shared" si="1033"/>
        <v>0</v>
      </c>
      <c r="AJ188" s="65"/>
      <c r="AK188" s="63">
        <f>SUM(AK184:AK187)</f>
        <v>3.7258278069590003</v>
      </c>
      <c r="AL188" s="64">
        <f t="shared" ref="AL188:AO188" si="1034">SUM(AL184:AL187)</f>
        <v>4.0775305686463934</v>
      </c>
      <c r="AM188" s="64">
        <f t="shared" si="1034"/>
        <v>0</v>
      </c>
      <c r="AN188" s="64">
        <f t="shared" si="1034"/>
        <v>1.9966416243946077</v>
      </c>
      <c r="AO188" s="64">
        <f t="shared" si="1034"/>
        <v>5</v>
      </c>
      <c r="AP188" s="65"/>
      <c r="BB188" s="6"/>
      <c r="BC188" s="6"/>
      <c r="BD188" s="62"/>
      <c r="BE188" s="171"/>
      <c r="BF188" s="172"/>
      <c r="BG188" s="172"/>
      <c r="BH188" s="172"/>
      <c r="BI188" s="172"/>
      <c r="BJ188" s="65"/>
      <c r="BK188" s="6"/>
      <c r="BL188" s="62"/>
      <c r="BM188" s="171"/>
      <c r="BN188" s="172"/>
      <c r="BO188" s="172"/>
      <c r="BP188" s="172"/>
      <c r="BQ188" s="172"/>
      <c r="BR188" s="65"/>
      <c r="BS188" s="6"/>
      <c r="BT188" s="62"/>
      <c r="BU188" s="23" t="str">
        <f t="shared" si="982"/>
        <v/>
      </c>
      <c r="BV188" s="23" t="str">
        <f t="shared" si="982"/>
        <v/>
      </c>
      <c r="BW188" s="23" t="str">
        <f t="shared" si="982"/>
        <v/>
      </c>
      <c r="BX188" s="23" t="str">
        <f t="shared" si="982"/>
        <v/>
      </c>
      <c r="BY188" s="23" t="str">
        <f t="shared" si="982"/>
        <v/>
      </c>
      <c r="BZ188" s="6"/>
      <c r="CA188" s="6"/>
      <c r="CB188" s="62"/>
      <c r="CC188" s="195">
        <f>SUM(CC184:CC187)</f>
        <v>0</v>
      </c>
      <c r="CD188" s="195">
        <f t="shared" ref="CD188:CG188" si="1035">SUM(CD184:CD187)</f>
        <v>0</v>
      </c>
      <c r="CE188" s="195">
        <f t="shared" si="1035"/>
        <v>0</v>
      </c>
      <c r="CF188" s="195">
        <f t="shared" si="1035"/>
        <v>0</v>
      </c>
      <c r="CG188" s="195">
        <f t="shared" si="1035"/>
        <v>0</v>
      </c>
      <c r="CH188" s="196">
        <f t="shared" si="818"/>
        <v>0</v>
      </c>
      <c r="CI188" s="66"/>
      <c r="CJ188" s="66"/>
      <c r="CK188" s="195">
        <f>SUM(CK184:CK187)</f>
        <v>8017.7018155811902</v>
      </c>
      <c r="CL188" s="195">
        <f t="shared" ref="CL188:CO188" si="1036">SUM(CL184:CL187)</f>
        <v>803.02500613390384</v>
      </c>
      <c r="CM188" s="195">
        <f t="shared" si="1036"/>
        <v>5763.8221129815829</v>
      </c>
      <c r="CN188" s="195">
        <f t="shared" si="1036"/>
        <v>0</v>
      </c>
      <c r="CO188" s="195">
        <f t="shared" si="1036"/>
        <v>54830.182200157367</v>
      </c>
      <c r="CP188" s="196">
        <f t="shared" si="763"/>
        <v>69414.731134854039</v>
      </c>
      <c r="CS188" s="195">
        <f>SUM(CS184:CS187)</f>
        <v>4179.0682054672388</v>
      </c>
      <c r="CT188" s="195">
        <f t="shared" ref="CT188:CW188" si="1037">SUM(CT184:CT187)</f>
        <v>6518.3415490163079</v>
      </c>
      <c r="CU188" s="195">
        <f t="shared" si="1037"/>
        <v>5763.8221129815829</v>
      </c>
      <c r="CV188" s="195">
        <f t="shared" si="1037"/>
        <v>0</v>
      </c>
      <c r="CW188" s="195">
        <f t="shared" si="1037"/>
        <v>54830.182200157367</v>
      </c>
      <c r="CX188" s="196">
        <f t="shared" si="765"/>
        <v>71291.414067622492</v>
      </c>
      <c r="CY188" s="6"/>
      <c r="CZ188" s="6"/>
      <c r="DA188" s="195">
        <f>SUM(DA184:DA187)</f>
        <v>4179.0682054672388</v>
      </c>
      <c r="DB188" s="195">
        <f t="shared" ref="DB188:DE188" si="1038">SUM(DB184:DB187)</f>
        <v>6518.3415490163079</v>
      </c>
      <c r="DC188" s="195">
        <f t="shared" si="1038"/>
        <v>5763.8221129815829</v>
      </c>
      <c r="DD188" s="195">
        <f t="shared" si="1038"/>
        <v>0</v>
      </c>
      <c r="DE188" s="195">
        <f t="shared" si="1038"/>
        <v>54830.182200157367</v>
      </c>
      <c r="DF188" s="196">
        <f t="shared" si="767"/>
        <v>71291.414067622492</v>
      </c>
      <c r="DG188" s="6"/>
      <c r="DH188" s="6"/>
      <c r="DI188" s="195">
        <f>SUM(DI184:DI187)</f>
        <v>4085.6866768512255</v>
      </c>
      <c r="DJ188" s="195">
        <f t="shared" ref="DJ188:DM188" si="1039">SUM(DJ184:DJ187)</f>
        <v>6657.3766978496205</v>
      </c>
      <c r="DK188" s="195">
        <f t="shared" si="1039"/>
        <v>0</v>
      </c>
      <c r="DL188" s="195">
        <f t="shared" si="1039"/>
        <v>9334.5804934696062</v>
      </c>
      <c r="DM188" s="195">
        <f t="shared" si="1039"/>
        <v>54830.182200157367</v>
      </c>
      <c r="DN188" s="196">
        <f t="shared" si="776"/>
        <v>74907.82606832782</v>
      </c>
      <c r="DO188" s="6"/>
      <c r="DP188" s="6"/>
      <c r="DQ188" s="195">
        <f>SUM(DQ184:DQ187)</f>
        <v>4085.6866768512255</v>
      </c>
      <c r="DR188" s="195">
        <f t="shared" ref="DR188:DU188" si="1040">SUM(DR184:DR187)</f>
        <v>6657.3766978496205</v>
      </c>
      <c r="DS188" s="195">
        <f t="shared" si="1040"/>
        <v>0</v>
      </c>
      <c r="DT188" s="195">
        <f t="shared" si="1040"/>
        <v>9334.5804934696062</v>
      </c>
      <c r="DU188" s="195">
        <f t="shared" si="1040"/>
        <v>54830.182200157367</v>
      </c>
      <c r="DV188" s="196">
        <f t="shared" si="770"/>
        <v>74907.82606832782</v>
      </c>
    </row>
    <row r="189" spans="1:126" ht="25.5" customHeight="1">
      <c r="A189" s="19"/>
      <c r="B189" s="47" t="s">
        <v>52</v>
      </c>
      <c r="C189" s="48"/>
      <c r="D189" s="48"/>
      <c r="E189" s="49"/>
      <c r="F189" s="50" t="s">
        <v>25</v>
      </c>
      <c r="G189" s="51">
        <v>57.060098402326133</v>
      </c>
      <c r="H189" s="51">
        <v>0.17041902669843062</v>
      </c>
      <c r="I189" s="51">
        <v>6.8624002737519056</v>
      </c>
      <c r="J189" s="51">
        <v>5.4733604669534294E-2</v>
      </c>
      <c r="K189" s="51">
        <v>16.425693875117037</v>
      </c>
      <c r="L189" s="52">
        <f>SUM(G189:K189)</f>
        <v>80.573345182563045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2">
        <f>SUM(M189:Q189)</f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2">
        <f>SUM(S189:W189)</f>
        <v>0</v>
      </c>
      <c r="Y189" s="53">
        <v>57.060098402326133</v>
      </c>
      <c r="Z189" s="53">
        <v>0.17041902669843062</v>
      </c>
      <c r="AA189" s="53">
        <v>6.8624002737519056</v>
      </c>
      <c r="AB189" s="53">
        <v>5.4733604669534294E-2</v>
      </c>
      <c r="AC189" s="53">
        <v>16.425693875117037</v>
      </c>
      <c r="AD189" s="52">
        <f>SUM(Y189:AC189)</f>
        <v>80.573345182563045</v>
      </c>
      <c r="AE189" s="53">
        <v>0</v>
      </c>
      <c r="AF189" s="53">
        <v>0</v>
      </c>
      <c r="AG189" s="53">
        <v>0</v>
      </c>
      <c r="AH189" s="53">
        <v>0</v>
      </c>
      <c r="AI189" s="53">
        <v>0</v>
      </c>
      <c r="AJ189" s="52">
        <f>SUM(AE189:AI189)</f>
        <v>0</v>
      </c>
      <c r="AK189" s="53">
        <v>46.606506823326029</v>
      </c>
      <c r="AL189" s="53">
        <v>10.62401060569843</v>
      </c>
      <c r="AM189" s="53">
        <v>0.69973880675190525</v>
      </c>
      <c r="AN189" s="53">
        <v>6.1563863716695346</v>
      </c>
      <c r="AO189" s="53">
        <v>16.486702575117036</v>
      </c>
      <c r="AP189" s="52">
        <f>SUM(AK189:AO189)</f>
        <v>80.573345182562932</v>
      </c>
      <c r="BB189" s="6"/>
      <c r="BC189" s="6"/>
      <c r="BD189" s="50" t="s">
        <v>25</v>
      </c>
      <c r="BE189" s="170">
        <f>'SPMW - Probs. of Failure '!O$50</f>
        <v>0.59691343943287467</v>
      </c>
      <c r="BF189" s="170">
        <f>'SPMW - Probs. of Failure '!P$50</f>
        <v>0.88874052633490797</v>
      </c>
      <c r="BG189" s="170">
        <f>'SPMW - Probs. of Failure '!Q$50</f>
        <v>1.5713738678619522</v>
      </c>
      <c r="BH189" s="170">
        <f>'SPMW - Probs. of Failure '!R$50</f>
        <v>2.5448592214280459</v>
      </c>
      <c r="BI189" s="170">
        <f>'SPMW - Probs. of Failure '!S$50</f>
        <v>5.9692361859386658</v>
      </c>
      <c r="BJ189" s="173"/>
      <c r="BK189" s="6"/>
      <c r="BL189" s="50" t="s">
        <v>25</v>
      </c>
      <c r="BM189" s="192">
        <f>IFERROR($BM2*'SPMW - Average Cons. of Failure'!$Q$50,0)</f>
        <v>6315.0149999999985</v>
      </c>
      <c r="BN189" s="192">
        <f>IFERROR($BM2*'SPMW - Average Cons. of Failure'!$Q$50,0)</f>
        <v>6315.0149999999985</v>
      </c>
      <c r="BO189" s="192">
        <f>IFERROR($BM2*'SPMW - Average Cons. of Failure'!$Q$50,0)</f>
        <v>6315.0149999999985</v>
      </c>
      <c r="BP189" s="192">
        <f>IFERROR($BM2*'SPMW - Average Cons. of Failure'!$Q$50,0)</f>
        <v>6315.0149999999985</v>
      </c>
      <c r="BQ189" s="192">
        <f>IFERROR($BM2*'SPMW - Average Cons. of Failure'!$Q$50,0)</f>
        <v>6315.0149999999985</v>
      </c>
      <c r="BR189" s="173"/>
      <c r="BS189" s="6"/>
      <c r="BT189" s="50" t="s">
        <v>25</v>
      </c>
      <c r="BU189" s="23">
        <f t="shared" si="982"/>
        <v>3769.5173237201943</v>
      </c>
      <c r="BV189" s="23">
        <f t="shared" si="982"/>
        <v>5612.4097549128373</v>
      </c>
      <c r="BW189" s="23">
        <f t="shared" si="982"/>
        <v>9923.249546156243</v>
      </c>
      <c r="BX189" s="23">
        <f t="shared" si="982"/>
        <v>16070.824156206427</v>
      </c>
      <c r="BY189" s="23">
        <f t="shared" si="982"/>
        <v>37695.816052745453</v>
      </c>
      <c r="BZ189" s="6"/>
      <c r="CA189" s="6"/>
      <c r="CB189" s="50" t="s">
        <v>25</v>
      </c>
      <c r="CC189" s="193">
        <f>IF(BU189="","",M189*BU189)</f>
        <v>0</v>
      </c>
      <c r="CD189" s="193">
        <f t="shared" ref="CD189:CG192" si="1041">IF(BV189="","",N189*BV189)</f>
        <v>0</v>
      </c>
      <c r="CE189" s="193">
        <f t="shared" si="1041"/>
        <v>0</v>
      </c>
      <c r="CF189" s="193">
        <f t="shared" si="1041"/>
        <v>0</v>
      </c>
      <c r="CG189" s="193">
        <f t="shared" si="1041"/>
        <v>0</v>
      </c>
      <c r="CH189" s="196">
        <f t="shared" si="818"/>
        <v>0</v>
      </c>
      <c r="CI189" s="66"/>
      <c r="CJ189" s="66"/>
      <c r="CK189" s="193">
        <f t="shared" ref="CK189:CO192" si="1042">IF(BU189="","",G189*BU189)</f>
        <v>215089.02942074733</v>
      </c>
      <c r="CL189" s="193">
        <f t="shared" si="1042"/>
        <v>956.46140786502326</v>
      </c>
      <c r="CM189" s="193">
        <f t="shared" si="1042"/>
        <v>68097.31040205108</v>
      </c>
      <c r="CN189" s="193">
        <f t="shared" si="1042"/>
        <v>879.6141360794046</v>
      </c>
      <c r="CO189" s="193">
        <f t="shared" si="1042"/>
        <v>619179.93485511944</v>
      </c>
      <c r="CP189" s="196">
        <f t="shared" si="763"/>
        <v>904202.35022186232</v>
      </c>
      <c r="CS189" s="193">
        <f>IF(BU189="","",Y189*BU189)</f>
        <v>215089.02942074733</v>
      </c>
      <c r="CT189" s="193">
        <f t="shared" ref="CT189:CW192" si="1043">IF(BV189="","",Z189*BV189)</f>
        <v>956.46140786502326</v>
      </c>
      <c r="CU189" s="193">
        <f t="shared" si="1043"/>
        <v>68097.31040205108</v>
      </c>
      <c r="CV189" s="193">
        <f t="shared" si="1043"/>
        <v>879.6141360794046</v>
      </c>
      <c r="CW189" s="193">
        <f t="shared" si="1043"/>
        <v>619179.93485511944</v>
      </c>
      <c r="CX189" s="196">
        <f t="shared" si="765"/>
        <v>904202.35022186232</v>
      </c>
      <c r="CY189" s="6"/>
      <c r="CZ189" s="6"/>
      <c r="DA189" s="193">
        <f>IF(BU189="","",(S189+Y189)*BU189)</f>
        <v>215089.02942074733</v>
      </c>
      <c r="DB189" s="193">
        <f t="shared" ref="DB189:DE192" si="1044">IF(BV189="","",(T189+Z189)*BV189)</f>
        <v>956.46140786502326</v>
      </c>
      <c r="DC189" s="193">
        <f t="shared" si="1044"/>
        <v>68097.31040205108</v>
      </c>
      <c r="DD189" s="193">
        <f t="shared" si="1044"/>
        <v>879.6141360794046</v>
      </c>
      <c r="DE189" s="193">
        <f t="shared" si="1044"/>
        <v>619179.93485511944</v>
      </c>
      <c r="DF189" s="196">
        <f t="shared" si="767"/>
        <v>904202.35022186232</v>
      </c>
      <c r="DG189" s="6"/>
      <c r="DH189" s="6"/>
      <c r="DI189" s="193">
        <f>IF(BU189="","",AK189*BU189)</f>
        <v>175684.03486861091</v>
      </c>
      <c r="DJ189" s="193">
        <f t="shared" ref="DJ189:DM192" si="1045">IF(BV189="","",AL189*BV189)</f>
        <v>59626.300759719314</v>
      </c>
      <c r="DK189" s="193">
        <f t="shared" si="1045"/>
        <v>6943.6827965287548</v>
      </c>
      <c r="DL189" s="193">
        <f t="shared" si="1045"/>
        <v>98938.202816766789</v>
      </c>
      <c r="DM189" s="193">
        <f t="shared" si="1045"/>
        <v>621479.70758793654</v>
      </c>
      <c r="DN189" s="196">
        <f t="shared" si="776"/>
        <v>962671.92882956238</v>
      </c>
      <c r="DO189" s="6"/>
      <c r="DP189" s="6"/>
      <c r="DQ189" s="193">
        <f>IF(BU189="","",(AE189+AK189)*BU189)</f>
        <v>175684.03486861091</v>
      </c>
      <c r="DR189" s="193">
        <f t="shared" ref="DR189:DU192" si="1046">IF(BV189="","",(AF189+AL189)*BV189)</f>
        <v>59626.300759719314</v>
      </c>
      <c r="DS189" s="193">
        <f t="shared" si="1046"/>
        <v>6943.6827965287548</v>
      </c>
      <c r="DT189" s="193">
        <f t="shared" si="1046"/>
        <v>98938.202816766789</v>
      </c>
      <c r="DU189" s="193">
        <f t="shared" si="1046"/>
        <v>621479.70758793654</v>
      </c>
      <c r="DV189" s="196">
        <f t="shared" si="770"/>
        <v>962671.92882956238</v>
      </c>
    </row>
    <row r="190" spans="1:126" ht="25.5" customHeight="1">
      <c r="A190" s="19"/>
      <c r="B190" s="54"/>
      <c r="C190" s="55"/>
      <c r="D190" s="55"/>
      <c r="E190" s="56"/>
      <c r="F190" s="57" t="s">
        <v>27</v>
      </c>
      <c r="G190" s="51">
        <v>17.945676685647388</v>
      </c>
      <c r="H190" s="51">
        <v>0</v>
      </c>
      <c r="I190" s="51">
        <v>1.339285651489545</v>
      </c>
      <c r="J190" s="51">
        <v>0</v>
      </c>
      <c r="K190" s="51">
        <v>3.1483501439741888</v>
      </c>
      <c r="L190" s="58">
        <f t="shared" ref="L190:L192" si="1047">SUM(G190:K190)</f>
        <v>22.43331248111112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8">
        <f t="shared" ref="R190:R192" si="1048">SUM(M190:Q190)</f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8">
        <f t="shared" ref="X190:X192" si="1049">SUM(S190:W190)</f>
        <v>0</v>
      </c>
      <c r="Y190" s="51">
        <v>17.945676685647388</v>
      </c>
      <c r="Z190" s="51">
        <v>0</v>
      </c>
      <c r="AA190" s="51">
        <v>1.339285651489545</v>
      </c>
      <c r="AB190" s="51">
        <v>0</v>
      </c>
      <c r="AC190" s="51">
        <v>3.1483501439741888</v>
      </c>
      <c r="AD190" s="58">
        <f t="shared" ref="AD190:AD192" si="1050">SUM(Y190:AC190)</f>
        <v>22.43331248111112</v>
      </c>
      <c r="AE190" s="51">
        <v>0</v>
      </c>
      <c r="AF190" s="51">
        <v>0</v>
      </c>
      <c r="AG190" s="51">
        <v>0</v>
      </c>
      <c r="AH190" s="51">
        <v>0</v>
      </c>
      <c r="AI190" s="51">
        <v>0</v>
      </c>
      <c r="AJ190" s="58">
        <f t="shared" ref="AJ190:AJ192" si="1051">SUM(AE190:AI190)</f>
        <v>0</v>
      </c>
      <c r="AK190" s="51">
        <v>17.307003085647388</v>
      </c>
      <c r="AL190" s="51">
        <v>0.63867359999999995</v>
      </c>
      <c r="AM190" s="51">
        <v>0</v>
      </c>
      <c r="AN190" s="51">
        <v>1.339285651489545</v>
      </c>
      <c r="AO190" s="51">
        <v>3.1483501439741888</v>
      </c>
      <c r="AP190" s="58">
        <f t="shared" ref="AP190:AP192" si="1052">SUM(AK190:AO190)</f>
        <v>22.43331248111112</v>
      </c>
      <c r="BB190" s="6"/>
      <c r="BC190" s="6"/>
      <c r="BD190" s="57" t="s">
        <v>27</v>
      </c>
      <c r="BE190" s="170">
        <f>'SPMW - Probs. of Failure '!O$50</f>
        <v>0.59691343943287467</v>
      </c>
      <c r="BF190" s="170">
        <f>'SPMW - Probs. of Failure '!P$50</f>
        <v>0.88874052633490797</v>
      </c>
      <c r="BG190" s="170">
        <f>'SPMW - Probs. of Failure '!Q$50</f>
        <v>1.5713738678619522</v>
      </c>
      <c r="BH190" s="170">
        <f>'SPMW - Probs. of Failure '!R$50</f>
        <v>2.5448592214280459</v>
      </c>
      <c r="BI190" s="170">
        <f>'SPMW - Probs. of Failure '!S$50</f>
        <v>5.9692361859386658</v>
      </c>
      <c r="BJ190" s="174"/>
      <c r="BK190" s="6"/>
      <c r="BL190" s="57" t="s">
        <v>27</v>
      </c>
      <c r="BM190" s="192">
        <f>IFERROR($BM3*'SPMW - Average Cons. of Failure'!$Q$50,0)</f>
        <v>9021.4499999999989</v>
      </c>
      <c r="BN190" s="192">
        <f>IFERROR($BM3*'SPMW - Average Cons. of Failure'!$Q$50,0)</f>
        <v>9021.4499999999989</v>
      </c>
      <c r="BO190" s="192">
        <f>IFERROR($BM3*'SPMW - Average Cons. of Failure'!$Q$50,0)</f>
        <v>9021.4499999999989</v>
      </c>
      <c r="BP190" s="192">
        <f>IFERROR($BM3*'SPMW - Average Cons. of Failure'!$Q$50,0)</f>
        <v>9021.4499999999989</v>
      </c>
      <c r="BQ190" s="192">
        <f>IFERROR($BM3*'SPMW - Average Cons. of Failure'!$Q$50,0)</f>
        <v>9021.4499999999989</v>
      </c>
      <c r="BR190" s="174"/>
      <c r="BS190" s="6"/>
      <c r="BT190" s="57" t="s">
        <v>27</v>
      </c>
      <c r="BU190" s="23">
        <f t="shared" si="982"/>
        <v>5385.024748171707</v>
      </c>
      <c r="BV190" s="23">
        <f t="shared" si="982"/>
        <v>8017.7282213040544</v>
      </c>
      <c r="BW190" s="23">
        <f t="shared" si="982"/>
        <v>14176.070780223206</v>
      </c>
      <c r="BX190" s="23">
        <f t="shared" si="982"/>
        <v>22958.320223152041</v>
      </c>
      <c r="BY190" s="23">
        <f t="shared" si="982"/>
        <v>53851.165789636369</v>
      </c>
      <c r="BZ190" s="6"/>
      <c r="CA190" s="6"/>
      <c r="CB190" s="57" t="s">
        <v>27</v>
      </c>
      <c r="CC190" s="193">
        <f t="shared" ref="CC190:CC192" si="1053">IF(BU190="","",M190*BU190)</f>
        <v>0</v>
      </c>
      <c r="CD190" s="193">
        <f t="shared" si="1041"/>
        <v>0</v>
      </c>
      <c r="CE190" s="193">
        <f t="shared" si="1041"/>
        <v>0</v>
      </c>
      <c r="CF190" s="193">
        <f t="shared" si="1041"/>
        <v>0</v>
      </c>
      <c r="CG190" s="193">
        <f t="shared" si="1041"/>
        <v>0</v>
      </c>
      <c r="CH190" s="196">
        <f t="shared" si="818"/>
        <v>0</v>
      </c>
      <c r="CI190" s="66"/>
      <c r="CJ190" s="66"/>
      <c r="CK190" s="193">
        <f t="shared" si="1042"/>
        <v>96637.913074899203</v>
      </c>
      <c r="CL190" s="193">
        <f t="shared" si="1042"/>
        <v>0</v>
      </c>
      <c r="CM190" s="193">
        <f t="shared" si="1042"/>
        <v>18985.808190453139</v>
      </c>
      <c r="CN190" s="193">
        <f t="shared" si="1042"/>
        <v>0</v>
      </c>
      <c r="CO190" s="193">
        <f t="shared" si="1042"/>
        <v>169542.32556697956</v>
      </c>
      <c r="CP190" s="196">
        <f t="shared" si="763"/>
        <v>285166.04683233192</v>
      </c>
      <c r="CS190" s="193">
        <f t="shared" ref="CS190:CS192" si="1054">IF(BU190="","",Y190*BU190)</f>
        <v>96637.913074899203</v>
      </c>
      <c r="CT190" s="193">
        <f t="shared" si="1043"/>
        <v>0</v>
      </c>
      <c r="CU190" s="193">
        <f t="shared" si="1043"/>
        <v>18985.808190453139</v>
      </c>
      <c r="CV190" s="193">
        <f t="shared" si="1043"/>
        <v>0</v>
      </c>
      <c r="CW190" s="193">
        <f t="shared" si="1043"/>
        <v>169542.32556697956</v>
      </c>
      <c r="CX190" s="196">
        <f t="shared" si="765"/>
        <v>285166.04683233192</v>
      </c>
      <c r="CY190" s="6"/>
      <c r="CZ190" s="6"/>
      <c r="DA190" s="193">
        <f t="shared" ref="DA190:DA192" si="1055">IF(BU190="","",(S190+Y190)*BU190)</f>
        <v>96637.913074899203</v>
      </c>
      <c r="DB190" s="193">
        <f t="shared" si="1044"/>
        <v>0</v>
      </c>
      <c r="DC190" s="193">
        <f t="shared" si="1044"/>
        <v>18985.808190453139</v>
      </c>
      <c r="DD190" s="193">
        <f t="shared" si="1044"/>
        <v>0</v>
      </c>
      <c r="DE190" s="193">
        <f t="shared" si="1044"/>
        <v>169542.32556697956</v>
      </c>
      <c r="DF190" s="196">
        <f t="shared" si="767"/>
        <v>285166.04683233192</v>
      </c>
      <c r="DG190" s="6"/>
      <c r="DH190" s="6"/>
      <c r="DI190" s="193">
        <f t="shared" ref="DI190:DI192" si="1056">IF(BU190="","",AK190*BU190)</f>
        <v>93198.639932895283</v>
      </c>
      <c r="DJ190" s="193">
        <f t="shared" si="1045"/>
        <v>5120.7113469218566</v>
      </c>
      <c r="DK190" s="193">
        <f t="shared" si="1045"/>
        <v>0</v>
      </c>
      <c r="DL190" s="193">
        <f t="shared" si="1045"/>
        <v>30747.74885716978</v>
      </c>
      <c r="DM190" s="193">
        <f t="shared" si="1045"/>
        <v>169542.32556697956</v>
      </c>
      <c r="DN190" s="196">
        <f t="shared" si="776"/>
        <v>298609.42570396647</v>
      </c>
      <c r="DO190" s="6"/>
      <c r="DP190" s="6"/>
      <c r="DQ190" s="193">
        <f t="shared" ref="DQ190:DQ192" si="1057">IF(BU190="","",(AE190+AK190)*BU190)</f>
        <v>93198.639932895283</v>
      </c>
      <c r="DR190" s="193">
        <f t="shared" si="1046"/>
        <v>5120.7113469218566</v>
      </c>
      <c r="DS190" s="193">
        <f t="shared" si="1046"/>
        <v>0</v>
      </c>
      <c r="DT190" s="193">
        <f t="shared" si="1046"/>
        <v>30747.74885716978</v>
      </c>
      <c r="DU190" s="193">
        <f t="shared" si="1046"/>
        <v>169542.32556697956</v>
      </c>
      <c r="DV190" s="196">
        <f t="shared" si="770"/>
        <v>298609.42570396647</v>
      </c>
    </row>
    <row r="191" spans="1:126" ht="25.5" customHeight="1">
      <c r="A191" s="19"/>
      <c r="B191" s="54"/>
      <c r="C191" s="55"/>
      <c r="D191" s="55"/>
      <c r="E191" s="56"/>
      <c r="F191" s="57" t="s">
        <v>29</v>
      </c>
      <c r="G191" s="51">
        <v>38.647398465546829</v>
      </c>
      <c r="H191" s="51">
        <v>1.4693787455223606</v>
      </c>
      <c r="I191" s="51">
        <v>4.7878621416584934</v>
      </c>
      <c r="J191" s="51">
        <v>0</v>
      </c>
      <c r="K191" s="51">
        <v>11.088702983598139</v>
      </c>
      <c r="L191" s="58">
        <f t="shared" si="1047"/>
        <v>55.993342336325824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8">
        <f t="shared" si="1048"/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8">
        <f t="shared" si="1049"/>
        <v>0</v>
      </c>
      <c r="Y191" s="51">
        <v>38.647398465546829</v>
      </c>
      <c r="Z191" s="51">
        <v>1.4693787455223606</v>
      </c>
      <c r="AA191" s="51">
        <v>4.7878621416584934</v>
      </c>
      <c r="AB191" s="51">
        <v>0</v>
      </c>
      <c r="AC191" s="51">
        <v>11.088702983598139</v>
      </c>
      <c r="AD191" s="58">
        <f t="shared" si="1050"/>
        <v>55.993342336325824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8">
        <f t="shared" si="1051"/>
        <v>0</v>
      </c>
      <c r="AK191" s="51">
        <v>24.869756465546828</v>
      </c>
      <c r="AL191" s="51">
        <v>15.247020745522361</v>
      </c>
      <c r="AM191" s="51">
        <v>0</v>
      </c>
      <c r="AN191" s="51">
        <v>4.7878621416584934</v>
      </c>
      <c r="AO191" s="51">
        <v>11.088702983598139</v>
      </c>
      <c r="AP191" s="58">
        <f t="shared" si="1052"/>
        <v>55.993342336325824</v>
      </c>
      <c r="BB191" s="6"/>
      <c r="BC191" s="6"/>
      <c r="BD191" s="57" t="s">
        <v>29</v>
      </c>
      <c r="BE191" s="170">
        <f>'SPMW - Probs. of Failure '!O$50</f>
        <v>0.59691343943287467</v>
      </c>
      <c r="BF191" s="170">
        <f>'SPMW - Probs. of Failure '!P$50</f>
        <v>0.88874052633490797</v>
      </c>
      <c r="BG191" s="170">
        <f>'SPMW - Probs. of Failure '!Q$50</f>
        <v>1.5713738678619522</v>
      </c>
      <c r="BH191" s="170">
        <f>'SPMW - Probs. of Failure '!R$50</f>
        <v>2.5448592214280459</v>
      </c>
      <c r="BI191" s="170">
        <f>'SPMW - Probs. of Failure '!S$50</f>
        <v>5.9692361859386658</v>
      </c>
      <c r="BJ191" s="174"/>
      <c r="BK191" s="6"/>
      <c r="BL191" s="57" t="s">
        <v>29</v>
      </c>
      <c r="BM191" s="192">
        <f>IFERROR($BM4*'SPMW - Average Cons. of Failure'!$Q$50,0)</f>
        <v>13532.174999999999</v>
      </c>
      <c r="BN191" s="192">
        <f>IFERROR($BM4*'SPMW - Average Cons. of Failure'!$Q$50,0)</f>
        <v>13532.174999999999</v>
      </c>
      <c r="BO191" s="192">
        <f>IFERROR($BM4*'SPMW - Average Cons. of Failure'!$Q$50,0)</f>
        <v>13532.174999999999</v>
      </c>
      <c r="BP191" s="192">
        <f>IFERROR($BM4*'SPMW - Average Cons. of Failure'!$Q$50,0)</f>
        <v>13532.174999999999</v>
      </c>
      <c r="BQ191" s="192">
        <f>IFERROR($BM4*'SPMW - Average Cons. of Failure'!$Q$50,0)</f>
        <v>13532.174999999999</v>
      </c>
      <c r="BR191" s="174"/>
      <c r="BS191" s="6"/>
      <c r="BT191" s="57" t="s">
        <v>29</v>
      </c>
      <c r="BU191" s="23">
        <f t="shared" si="982"/>
        <v>8077.5371222575604</v>
      </c>
      <c r="BV191" s="23">
        <f t="shared" si="982"/>
        <v>12026.592331956082</v>
      </c>
      <c r="BW191" s="23">
        <f t="shared" si="982"/>
        <v>21264.106170334813</v>
      </c>
      <c r="BX191" s="23">
        <f t="shared" si="982"/>
        <v>34437.480334728069</v>
      </c>
      <c r="BY191" s="23">
        <f t="shared" si="982"/>
        <v>80776.748684454564</v>
      </c>
      <c r="BZ191" s="6"/>
      <c r="CA191" s="6"/>
      <c r="CB191" s="57" t="s">
        <v>29</v>
      </c>
      <c r="CC191" s="193">
        <f t="shared" si="1053"/>
        <v>0</v>
      </c>
      <c r="CD191" s="193">
        <f t="shared" si="1041"/>
        <v>0</v>
      </c>
      <c r="CE191" s="193">
        <f t="shared" si="1041"/>
        <v>0</v>
      </c>
      <c r="CF191" s="193">
        <f t="shared" si="1041"/>
        <v>0</v>
      </c>
      <c r="CG191" s="193">
        <f t="shared" si="1041"/>
        <v>0</v>
      </c>
      <c r="CH191" s="196">
        <f t="shared" si="818"/>
        <v>0</v>
      </c>
      <c r="CI191" s="66"/>
      <c r="CJ191" s="66"/>
      <c r="CK191" s="193">
        <f t="shared" si="1042"/>
        <v>312175.79578413436</v>
      </c>
      <c r="CL191" s="193">
        <f t="shared" si="1042"/>
        <v>17671.619153638469</v>
      </c>
      <c r="CM191" s="193">
        <f t="shared" si="1042"/>
        <v>101809.60890915283</v>
      </c>
      <c r="CN191" s="193">
        <f t="shared" si="1042"/>
        <v>0</v>
      </c>
      <c r="CO191" s="193">
        <f t="shared" si="1042"/>
        <v>895709.37414266844</v>
      </c>
      <c r="CP191" s="196">
        <f t="shared" si="763"/>
        <v>1327366.3979895941</v>
      </c>
      <c r="CS191" s="193">
        <f t="shared" si="1054"/>
        <v>312175.79578413436</v>
      </c>
      <c r="CT191" s="193">
        <f t="shared" si="1043"/>
        <v>17671.619153638469</v>
      </c>
      <c r="CU191" s="193">
        <f t="shared" si="1043"/>
        <v>101809.60890915283</v>
      </c>
      <c r="CV191" s="193">
        <f t="shared" si="1043"/>
        <v>0</v>
      </c>
      <c r="CW191" s="193">
        <f t="shared" si="1043"/>
        <v>895709.37414266844</v>
      </c>
      <c r="CX191" s="196">
        <f t="shared" si="765"/>
        <v>1327366.3979895941</v>
      </c>
      <c r="CY191" s="6"/>
      <c r="CZ191" s="6"/>
      <c r="DA191" s="193">
        <f t="shared" si="1055"/>
        <v>312175.79578413436</v>
      </c>
      <c r="DB191" s="193">
        <f t="shared" si="1044"/>
        <v>17671.619153638469</v>
      </c>
      <c r="DC191" s="193">
        <f t="shared" si="1044"/>
        <v>101809.60890915283</v>
      </c>
      <c r="DD191" s="193">
        <f t="shared" si="1044"/>
        <v>0</v>
      </c>
      <c r="DE191" s="193">
        <f t="shared" si="1044"/>
        <v>895709.37414266844</v>
      </c>
      <c r="DF191" s="196">
        <f t="shared" si="767"/>
        <v>1327366.3979895941</v>
      </c>
      <c r="DG191" s="6"/>
      <c r="DH191" s="6"/>
      <c r="DI191" s="193">
        <f t="shared" si="1056"/>
        <v>200886.38107195948</v>
      </c>
      <c r="DJ191" s="193">
        <f t="shared" si="1045"/>
        <v>183369.70278327455</v>
      </c>
      <c r="DK191" s="193">
        <f t="shared" si="1045"/>
        <v>0</v>
      </c>
      <c r="DL191" s="193">
        <f t="shared" si="1045"/>
        <v>164881.90834875338</v>
      </c>
      <c r="DM191" s="193">
        <f t="shared" si="1045"/>
        <v>895709.37414266844</v>
      </c>
      <c r="DN191" s="196">
        <f t="shared" si="776"/>
        <v>1444847.3663466559</v>
      </c>
      <c r="DO191" s="6"/>
      <c r="DP191" s="6"/>
      <c r="DQ191" s="193">
        <f t="shared" si="1057"/>
        <v>200886.38107195948</v>
      </c>
      <c r="DR191" s="193">
        <f t="shared" si="1046"/>
        <v>183369.70278327455</v>
      </c>
      <c r="DS191" s="193">
        <f t="shared" si="1046"/>
        <v>0</v>
      </c>
      <c r="DT191" s="193">
        <f t="shared" si="1046"/>
        <v>164881.90834875338</v>
      </c>
      <c r="DU191" s="193">
        <f t="shared" si="1046"/>
        <v>895709.37414266844</v>
      </c>
      <c r="DV191" s="196">
        <f t="shared" si="770"/>
        <v>1444847.3663466559</v>
      </c>
    </row>
    <row r="192" spans="1:126" ht="25.5" customHeight="1">
      <c r="A192" s="19"/>
      <c r="B192" s="54"/>
      <c r="C192" s="55"/>
      <c r="D192" s="55"/>
      <c r="E192" s="56"/>
      <c r="F192" s="57" t="s">
        <v>30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8">
        <f t="shared" si="1047"/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8">
        <f t="shared" si="1048"/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8">
        <f t="shared" si="1049"/>
        <v>0</v>
      </c>
      <c r="Y192" s="51">
        <v>0</v>
      </c>
      <c r="Z192" s="51">
        <v>0</v>
      </c>
      <c r="AA192" s="51">
        <v>0</v>
      </c>
      <c r="AB192" s="51">
        <v>0</v>
      </c>
      <c r="AC192" s="51">
        <v>0</v>
      </c>
      <c r="AD192" s="58">
        <f t="shared" si="1050"/>
        <v>0</v>
      </c>
      <c r="AE192" s="51">
        <v>0</v>
      </c>
      <c r="AF192" s="51">
        <v>0</v>
      </c>
      <c r="AG192" s="51">
        <v>0</v>
      </c>
      <c r="AH192" s="51">
        <v>0</v>
      </c>
      <c r="AI192" s="51">
        <v>0</v>
      </c>
      <c r="AJ192" s="58">
        <f t="shared" si="1051"/>
        <v>0</v>
      </c>
      <c r="AK192" s="51">
        <v>0</v>
      </c>
      <c r="AL192" s="51">
        <v>0</v>
      </c>
      <c r="AM192" s="51">
        <v>0</v>
      </c>
      <c r="AN192" s="51">
        <v>0</v>
      </c>
      <c r="AO192" s="51">
        <v>0</v>
      </c>
      <c r="AP192" s="58">
        <f t="shared" si="1052"/>
        <v>0</v>
      </c>
      <c r="BB192" s="6"/>
      <c r="BC192" s="6"/>
      <c r="BD192" s="57" t="s">
        <v>30</v>
      </c>
      <c r="BE192" s="170">
        <f>'SPMW - Probs. of Failure '!O$50</f>
        <v>0.59691343943287467</v>
      </c>
      <c r="BF192" s="170">
        <f>'SPMW - Probs. of Failure '!P$50</f>
        <v>0.88874052633490797</v>
      </c>
      <c r="BG192" s="170">
        <f>'SPMW - Probs. of Failure '!Q$50</f>
        <v>1.5713738678619522</v>
      </c>
      <c r="BH192" s="170">
        <f>'SPMW - Probs. of Failure '!R$50</f>
        <v>2.5448592214280459</v>
      </c>
      <c r="BI192" s="170">
        <f>'SPMW - Probs. of Failure '!S$50</f>
        <v>5.9692361859386658</v>
      </c>
      <c r="BJ192" s="174"/>
      <c r="BK192" s="6"/>
      <c r="BL192" s="57" t="s">
        <v>30</v>
      </c>
      <c r="BM192" s="192">
        <f>IFERROR($BM5*'SPMW - Average Cons. of Failure'!$Q$50,0)</f>
        <v>22553.624999999996</v>
      </c>
      <c r="BN192" s="192">
        <f>IFERROR($BM5*'SPMW - Average Cons. of Failure'!$Q$50,0)</f>
        <v>22553.624999999996</v>
      </c>
      <c r="BO192" s="192">
        <f>IFERROR($BM5*'SPMW - Average Cons. of Failure'!$Q$50,0)</f>
        <v>22553.624999999996</v>
      </c>
      <c r="BP192" s="192">
        <f>IFERROR($BM5*'SPMW - Average Cons. of Failure'!$Q$50,0)</f>
        <v>22553.624999999996</v>
      </c>
      <c r="BQ192" s="192">
        <f>IFERROR($BM5*'SPMW - Average Cons. of Failure'!$Q$50,0)</f>
        <v>22553.624999999996</v>
      </c>
      <c r="BR192" s="174"/>
      <c r="BS192" s="6"/>
      <c r="BT192" s="57" t="s">
        <v>30</v>
      </c>
      <c r="BU192" s="23">
        <f t="shared" si="982"/>
        <v>13462.561870429266</v>
      </c>
      <c r="BV192" s="23">
        <f t="shared" si="982"/>
        <v>20044.320553260135</v>
      </c>
      <c r="BW192" s="23">
        <f t="shared" si="982"/>
        <v>35440.176950558016</v>
      </c>
      <c r="BX192" s="23">
        <f t="shared" si="982"/>
        <v>57395.800557880102</v>
      </c>
      <c r="BY192" s="23">
        <f t="shared" si="982"/>
        <v>134627.91447409091</v>
      </c>
      <c r="BZ192" s="6"/>
      <c r="CA192" s="6"/>
      <c r="CB192" s="57" t="s">
        <v>30</v>
      </c>
      <c r="CC192" s="193">
        <f t="shared" si="1053"/>
        <v>0</v>
      </c>
      <c r="CD192" s="193">
        <f t="shared" si="1041"/>
        <v>0</v>
      </c>
      <c r="CE192" s="193">
        <f t="shared" si="1041"/>
        <v>0</v>
      </c>
      <c r="CF192" s="193">
        <f t="shared" si="1041"/>
        <v>0</v>
      </c>
      <c r="CG192" s="193">
        <f t="shared" si="1041"/>
        <v>0</v>
      </c>
      <c r="CH192" s="196">
        <f t="shared" si="818"/>
        <v>0</v>
      </c>
      <c r="CI192" s="66"/>
      <c r="CJ192" s="66"/>
      <c r="CK192" s="193">
        <f t="shared" si="1042"/>
        <v>0</v>
      </c>
      <c r="CL192" s="193">
        <f t="shared" si="1042"/>
        <v>0</v>
      </c>
      <c r="CM192" s="193">
        <f t="shared" si="1042"/>
        <v>0</v>
      </c>
      <c r="CN192" s="193">
        <f t="shared" si="1042"/>
        <v>0</v>
      </c>
      <c r="CO192" s="193">
        <f t="shared" si="1042"/>
        <v>0</v>
      </c>
      <c r="CP192" s="196">
        <f t="shared" si="763"/>
        <v>0</v>
      </c>
      <c r="CS192" s="193">
        <f t="shared" si="1054"/>
        <v>0</v>
      </c>
      <c r="CT192" s="193">
        <f t="shared" si="1043"/>
        <v>0</v>
      </c>
      <c r="CU192" s="193">
        <f t="shared" si="1043"/>
        <v>0</v>
      </c>
      <c r="CV192" s="193">
        <f t="shared" si="1043"/>
        <v>0</v>
      </c>
      <c r="CW192" s="193">
        <f t="shared" si="1043"/>
        <v>0</v>
      </c>
      <c r="CX192" s="196">
        <f t="shared" si="765"/>
        <v>0</v>
      </c>
      <c r="CY192" s="6"/>
      <c r="CZ192" s="6"/>
      <c r="DA192" s="193">
        <f t="shared" si="1055"/>
        <v>0</v>
      </c>
      <c r="DB192" s="193">
        <f t="shared" si="1044"/>
        <v>0</v>
      </c>
      <c r="DC192" s="193">
        <f t="shared" si="1044"/>
        <v>0</v>
      </c>
      <c r="DD192" s="193">
        <f t="shared" si="1044"/>
        <v>0</v>
      </c>
      <c r="DE192" s="193">
        <f t="shared" si="1044"/>
        <v>0</v>
      </c>
      <c r="DF192" s="196">
        <f t="shared" si="767"/>
        <v>0</v>
      </c>
      <c r="DG192" s="6"/>
      <c r="DH192" s="6"/>
      <c r="DI192" s="193">
        <f t="shared" si="1056"/>
        <v>0</v>
      </c>
      <c r="DJ192" s="193">
        <f t="shared" si="1045"/>
        <v>0</v>
      </c>
      <c r="DK192" s="193">
        <f t="shared" si="1045"/>
        <v>0</v>
      </c>
      <c r="DL192" s="193">
        <f t="shared" si="1045"/>
        <v>0</v>
      </c>
      <c r="DM192" s="193">
        <f t="shared" si="1045"/>
        <v>0</v>
      </c>
      <c r="DN192" s="196">
        <f t="shared" si="776"/>
        <v>0</v>
      </c>
      <c r="DO192" s="6"/>
      <c r="DP192" s="6"/>
      <c r="DQ192" s="193">
        <f t="shared" si="1057"/>
        <v>0</v>
      </c>
      <c r="DR192" s="193">
        <f t="shared" si="1046"/>
        <v>0</v>
      </c>
      <c r="DS192" s="193">
        <f t="shared" si="1046"/>
        <v>0</v>
      </c>
      <c r="DT192" s="193">
        <f t="shared" si="1046"/>
        <v>0</v>
      </c>
      <c r="DU192" s="193">
        <f t="shared" si="1046"/>
        <v>0</v>
      </c>
      <c r="DV192" s="196">
        <f t="shared" si="770"/>
        <v>0</v>
      </c>
    </row>
    <row r="193" spans="1:126" ht="25.5" customHeight="1" thickBot="1">
      <c r="A193" s="19"/>
      <c r="B193" s="59"/>
      <c r="C193" s="60" t="s">
        <v>26</v>
      </c>
      <c r="D193" s="60">
        <v>158.99999999999994</v>
      </c>
      <c r="E193" s="61">
        <v>157.50237685644191</v>
      </c>
      <c r="F193" s="62"/>
      <c r="G193" s="63">
        <f>SUM(G189:G192)</f>
        <v>113.65317355352035</v>
      </c>
      <c r="H193" s="64">
        <f t="shared" ref="H193:K193" si="1058">SUM(H189:H192)</f>
        <v>1.6397977722207913</v>
      </c>
      <c r="I193" s="64">
        <f t="shared" si="1058"/>
        <v>12.989548066899944</v>
      </c>
      <c r="J193" s="64">
        <f t="shared" si="1058"/>
        <v>5.4733604669534294E-2</v>
      </c>
      <c r="K193" s="64">
        <f t="shared" si="1058"/>
        <v>30.662747002689365</v>
      </c>
      <c r="L193" s="65"/>
      <c r="M193" s="63">
        <f>SUM(M189:M192)</f>
        <v>0</v>
      </c>
      <c r="N193" s="64">
        <f t="shared" ref="N193:Q193" si="1059">SUM(N189:N192)</f>
        <v>0</v>
      </c>
      <c r="O193" s="64">
        <f t="shared" si="1059"/>
        <v>0</v>
      </c>
      <c r="P193" s="64">
        <f t="shared" si="1059"/>
        <v>0</v>
      </c>
      <c r="Q193" s="64">
        <f t="shared" si="1059"/>
        <v>0</v>
      </c>
      <c r="R193" s="65"/>
      <c r="S193" s="63">
        <f>SUM(S189:S192)</f>
        <v>0</v>
      </c>
      <c r="T193" s="64">
        <f t="shared" ref="T193:W193" si="1060">SUM(T189:T192)</f>
        <v>0</v>
      </c>
      <c r="U193" s="64">
        <f t="shared" si="1060"/>
        <v>0</v>
      </c>
      <c r="V193" s="64">
        <f t="shared" si="1060"/>
        <v>0</v>
      </c>
      <c r="W193" s="64">
        <f t="shared" si="1060"/>
        <v>0</v>
      </c>
      <c r="X193" s="65"/>
      <c r="Y193" s="63">
        <f>SUM(Y189:Y192)</f>
        <v>113.65317355352035</v>
      </c>
      <c r="Z193" s="64">
        <f t="shared" ref="Z193:AC193" si="1061">SUM(Z189:Z192)</f>
        <v>1.6397977722207913</v>
      </c>
      <c r="AA193" s="64">
        <f t="shared" si="1061"/>
        <v>12.989548066899944</v>
      </c>
      <c r="AB193" s="64">
        <f t="shared" si="1061"/>
        <v>5.4733604669534294E-2</v>
      </c>
      <c r="AC193" s="64">
        <f t="shared" si="1061"/>
        <v>30.662747002689365</v>
      </c>
      <c r="AD193" s="65"/>
      <c r="AE193" s="63">
        <f>SUM(AE189:AE192)</f>
        <v>0</v>
      </c>
      <c r="AF193" s="64">
        <f t="shared" ref="AF193:AI193" si="1062">SUM(AF189:AF192)</f>
        <v>0</v>
      </c>
      <c r="AG193" s="64">
        <f t="shared" si="1062"/>
        <v>0</v>
      </c>
      <c r="AH193" s="64">
        <f t="shared" si="1062"/>
        <v>0</v>
      </c>
      <c r="AI193" s="64">
        <f t="shared" si="1062"/>
        <v>0</v>
      </c>
      <c r="AJ193" s="65"/>
      <c r="AK193" s="63">
        <f>SUM(AK189:AK192)</f>
        <v>88.783266374520252</v>
      </c>
      <c r="AL193" s="64">
        <f t="shared" ref="AL193:AO193" si="1063">SUM(AL189:AL192)</f>
        <v>26.50970495122079</v>
      </c>
      <c r="AM193" s="64">
        <f t="shared" si="1063"/>
        <v>0.69973880675190525</v>
      </c>
      <c r="AN193" s="64">
        <f t="shared" si="1063"/>
        <v>12.283534164817574</v>
      </c>
      <c r="AO193" s="64">
        <f t="shared" si="1063"/>
        <v>30.723755702689363</v>
      </c>
      <c r="AP193" s="65"/>
      <c r="BB193" s="6"/>
      <c r="BC193" s="6"/>
      <c r="BD193" s="62"/>
      <c r="BE193" s="171"/>
      <c r="BF193" s="172"/>
      <c r="BG193" s="172"/>
      <c r="BH193" s="172"/>
      <c r="BI193" s="172"/>
      <c r="BJ193" s="65"/>
      <c r="BK193" s="6"/>
      <c r="BL193" s="62"/>
      <c r="BM193" s="171"/>
      <c r="BN193" s="172"/>
      <c r="BO193" s="172"/>
      <c r="BP193" s="172"/>
      <c r="BQ193" s="172"/>
      <c r="BR193" s="65"/>
      <c r="BS193" s="6"/>
      <c r="BT193" s="62"/>
      <c r="BU193" s="23" t="str">
        <f t="shared" si="982"/>
        <v/>
      </c>
      <c r="BV193" s="23" t="str">
        <f t="shared" si="982"/>
        <v/>
      </c>
      <c r="BW193" s="23" t="str">
        <f t="shared" si="982"/>
        <v/>
      </c>
      <c r="BX193" s="23" t="str">
        <f t="shared" si="982"/>
        <v/>
      </c>
      <c r="BY193" s="23" t="str">
        <f t="shared" si="982"/>
        <v/>
      </c>
      <c r="BZ193" s="6"/>
      <c r="CA193" s="6"/>
      <c r="CB193" s="62"/>
      <c r="CC193" s="195">
        <f>SUM(CC189:CC192)</f>
        <v>0</v>
      </c>
      <c r="CD193" s="195">
        <f t="shared" ref="CD193:CG193" si="1064">SUM(CD189:CD192)</f>
        <v>0</v>
      </c>
      <c r="CE193" s="195">
        <f t="shared" si="1064"/>
        <v>0</v>
      </c>
      <c r="CF193" s="195">
        <f t="shared" si="1064"/>
        <v>0</v>
      </c>
      <c r="CG193" s="195">
        <f t="shared" si="1064"/>
        <v>0</v>
      </c>
      <c r="CH193" s="196">
        <f t="shared" si="818"/>
        <v>0</v>
      </c>
      <c r="CI193" s="66"/>
      <c r="CJ193" s="66"/>
      <c r="CK193" s="195">
        <f>SUM(CK189:CK192)</f>
        <v>623902.73827978084</v>
      </c>
      <c r="CL193" s="195">
        <f t="shared" ref="CL193:CO193" si="1065">SUM(CL189:CL192)</f>
        <v>18628.080561503491</v>
      </c>
      <c r="CM193" s="195">
        <f t="shared" si="1065"/>
        <v>188892.72750165703</v>
      </c>
      <c r="CN193" s="195">
        <f t="shared" si="1065"/>
        <v>879.6141360794046</v>
      </c>
      <c r="CO193" s="195">
        <f t="shared" si="1065"/>
        <v>1684431.6345647676</v>
      </c>
      <c r="CP193" s="196">
        <f t="shared" si="763"/>
        <v>2516734.7950437884</v>
      </c>
      <c r="CS193" s="195">
        <f>SUM(CS189:CS192)</f>
        <v>623902.73827978084</v>
      </c>
      <c r="CT193" s="195">
        <f t="shared" ref="CT193:CW193" si="1066">SUM(CT189:CT192)</f>
        <v>18628.080561503491</v>
      </c>
      <c r="CU193" s="195">
        <f t="shared" si="1066"/>
        <v>188892.72750165703</v>
      </c>
      <c r="CV193" s="195">
        <f t="shared" si="1066"/>
        <v>879.6141360794046</v>
      </c>
      <c r="CW193" s="195">
        <f t="shared" si="1066"/>
        <v>1684431.6345647676</v>
      </c>
      <c r="CX193" s="196">
        <f t="shared" si="765"/>
        <v>2516734.7950437884</v>
      </c>
      <c r="CY193" s="6"/>
      <c r="CZ193" s="6"/>
      <c r="DA193" s="195">
        <f>SUM(DA189:DA192)</f>
        <v>623902.73827978084</v>
      </c>
      <c r="DB193" s="195">
        <f t="shared" ref="DB193:DE193" si="1067">SUM(DB189:DB192)</f>
        <v>18628.080561503491</v>
      </c>
      <c r="DC193" s="195">
        <f t="shared" si="1067"/>
        <v>188892.72750165703</v>
      </c>
      <c r="DD193" s="195">
        <f t="shared" si="1067"/>
        <v>879.6141360794046</v>
      </c>
      <c r="DE193" s="195">
        <f t="shared" si="1067"/>
        <v>1684431.6345647676</v>
      </c>
      <c r="DF193" s="196">
        <f t="shared" si="767"/>
        <v>2516734.7950437884</v>
      </c>
      <c r="DG193" s="6"/>
      <c r="DH193" s="6"/>
      <c r="DI193" s="195">
        <f>SUM(DI189:DI192)</f>
        <v>469769.05587346572</v>
      </c>
      <c r="DJ193" s="195">
        <f t="shared" ref="DJ193:DM193" si="1068">SUM(DJ189:DJ192)</f>
        <v>248116.71488991572</v>
      </c>
      <c r="DK193" s="195">
        <f t="shared" si="1068"/>
        <v>6943.6827965287548</v>
      </c>
      <c r="DL193" s="195">
        <f t="shared" si="1068"/>
        <v>294567.86002268991</v>
      </c>
      <c r="DM193" s="195">
        <f t="shared" si="1068"/>
        <v>1686731.4072975847</v>
      </c>
      <c r="DN193" s="196">
        <f t="shared" si="776"/>
        <v>2706128.7208801848</v>
      </c>
      <c r="DO193" s="6"/>
      <c r="DP193" s="6"/>
      <c r="DQ193" s="195">
        <f>SUM(DQ189:DQ192)</f>
        <v>469769.05587346572</v>
      </c>
      <c r="DR193" s="195">
        <f t="shared" ref="DR193:DU193" si="1069">SUM(DR189:DR192)</f>
        <v>248116.71488991572</v>
      </c>
      <c r="DS193" s="195">
        <f t="shared" si="1069"/>
        <v>6943.6827965287548</v>
      </c>
      <c r="DT193" s="195">
        <f t="shared" si="1069"/>
        <v>294567.86002268991</v>
      </c>
      <c r="DU193" s="195">
        <f t="shared" si="1069"/>
        <v>1686731.4072975847</v>
      </c>
      <c r="DV193" s="196">
        <f t="shared" si="770"/>
        <v>2706128.7208801848</v>
      </c>
    </row>
    <row r="194" spans="1:126" ht="25.5" customHeight="1">
      <c r="A194" s="19"/>
      <c r="B194" s="47" t="s">
        <v>53</v>
      </c>
      <c r="C194" s="48"/>
      <c r="D194" s="48"/>
      <c r="E194" s="49"/>
      <c r="F194" s="50" t="s">
        <v>25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2">
        <f>SUM(G194:K194)</f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2">
        <f>SUM(M194:Q194)</f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2">
        <f>SUM(S194:W194)</f>
        <v>0</v>
      </c>
      <c r="Y194" s="53">
        <v>0</v>
      </c>
      <c r="Z194" s="53">
        <v>0</v>
      </c>
      <c r="AA194" s="53">
        <v>0</v>
      </c>
      <c r="AB194" s="53">
        <v>0</v>
      </c>
      <c r="AC194" s="53">
        <v>0</v>
      </c>
      <c r="AD194" s="52">
        <f>SUM(Y194:AC194)</f>
        <v>0</v>
      </c>
      <c r="AE194" s="53">
        <v>0</v>
      </c>
      <c r="AF194" s="53">
        <v>0</v>
      </c>
      <c r="AG194" s="53">
        <v>0</v>
      </c>
      <c r="AH194" s="53">
        <v>0</v>
      </c>
      <c r="AI194" s="53">
        <v>0</v>
      </c>
      <c r="AJ194" s="52">
        <f>SUM(AE194:AI194)</f>
        <v>0</v>
      </c>
      <c r="AK194" s="53">
        <v>0</v>
      </c>
      <c r="AL194" s="53">
        <v>0</v>
      </c>
      <c r="AM194" s="53">
        <v>0</v>
      </c>
      <c r="AN194" s="53">
        <v>0</v>
      </c>
      <c r="AO194" s="53">
        <v>0</v>
      </c>
      <c r="AP194" s="52">
        <f>SUM(AK194:AO194)</f>
        <v>0</v>
      </c>
      <c r="BB194" s="6"/>
      <c r="BC194" s="6"/>
      <c r="BD194" s="50" t="s">
        <v>25</v>
      </c>
      <c r="BE194" s="170">
        <f>'SPMW - Probs. of Failure '!O$51</f>
        <v>0</v>
      </c>
      <c r="BF194" s="170">
        <f>'SPMW - Probs. of Failure '!P$51</f>
        <v>0</v>
      </c>
      <c r="BG194" s="170">
        <f>'SPMW - Probs. of Failure '!Q$51</f>
        <v>0</v>
      </c>
      <c r="BH194" s="170">
        <f>'SPMW - Probs. of Failure '!R$51</f>
        <v>0</v>
      </c>
      <c r="BI194" s="170">
        <f>'SPMW - Probs. of Failure '!S$51</f>
        <v>0</v>
      </c>
      <c r="BJ194" s="173"/>
      <c r="BK194" s="6"/>
      <c r="BL194" s="50" t="s">
        <v>25</v>
      </c>
      <c r="BM194" s="239">
        <f>IFERROR($BM2*'SPMW - Average Cons. of Failure'!$Q$51,0)</f>
        <v>0</v>
      </c>
      <c r="BN194" s="239">
        <f>IFERROR($BM2*'SPMW - Average Cons. of Failure'!$Q$51,0)</f>
        <v>0</v>
      </c>
      <c r="BO194" s="239">
        <f>IFERROR($BM2*'SPMW - Average Cons. of Failure'!$Q$51,0)</f>
        <v>0</v>
      </c>
      <c r="BP194" s="239">
        <f>IFERROR($BM2*'SPMW - Average Cons. of Failure'!$Q$51,0)</f>
        <v>0</v>
      </c>
      <c r="BQ194" s="239">
        <f>IFERROR($BM2*'SPMW - Average Cons. of Failure'!$Q$51,0)</f>
        <v>0</v>
      </c>
      <c r="BR194" s="173"/>
      <c r="BS194" s="6"/>
      <c r="BT194" s="50" t="s">
        <v>25</v>
      </c>
      <c r="BU194" s="23" t="str">
        <f t="shared" si="982"/>
        <v/>
      </c>
      <c r="BV194" s="23" t="str">
        <f t="shared" si="982"/>
        <v/>
      </c>
      <c r="BW194" s="23" t="str">
        <f t="shared" si="982"/>
        <v/>
      </c>
      <c r="BX194" s="23" t="str">
        <f t="shared" si="982"/>
        <v/>
      </c>
      <c r="BY194" s="23" t="str">
        <f t="shared" si="982"/>
        <v/>
      </c>
      <c r="BZ194" s="6"/>
      <c r="CA194" s="6"/>
      <c r="CB194" s="50" t="s">
        <v>25</v>
      </c>
      <c r="CC194" s="193" t="str">
        <f>IF(BU194="","",M194*BU194)</f>
        <v/>
      </c>
      <c r="CD194" s="193" t="str">
        <f t="shared" ref="CD194:CG197" si="1070">IF(BV194="","",N194*BV194)</f>
        <v/>
      </c>
      <c r="CE194" s="193" t="str">
        <f t="shared" si="1070"/>
        <v/>
      </c>
      <c r="CF194" s="193" t="str">
        <f t="shared" si="1070"/>
        <v/>
      </c>
      <c r="CG194" s="193" t="str">
        <f t="shared" si="1070"/>
        <v/>
      </c>
      <c r="CH194" s="196">
        <f t="shared" si="818"/>
        <v>0</v>
      </c>
      <c r="CI194" s="66"/>
      <c r="CJ194" s="66"/>
      <c r="CK194" s="193" t="str">
        <f t="shared" ref="CK194:CO197" si="1071">IF(BU194="","",G194*BU194)</f>
        <v/>
      </c>
      <c r="CL194" s="193" t="str">
        <f t="shared" si="1071"/>
        <v/>
      </c>
      <c r="CM194" s="193" t="str">
        <f t="shared" si="1071"/>
        <v/>
      </c>
      <c r="CN194" s="193" t="str">
        <f t="shared" si="1071"/>
        <v/>
      </c>
      <c r="CO194" s="193" t="str">
        <f t="shared" si="1071"/>
        <v/>
      </c>
      <c r="CP194" s="196">
        <f t="shared" si="763"/>
        <v>0</v>
      </c>
      <c r="CS194" s="193" t="str">
        <f>IF(BU194="","",Y194*BU194)</f>
        <v/>
      </c>
      <c r="CT194" s="193" t="str">
        <f t="shared" ref="CT194:CW197" si="1072">IF(BV194="","",Z194*BV194)</f>
        <v/>
      </c>
      <c r="CU194" s="193" t="str">
        <f t="shared" si="1072"/>
        <v/>
      </c>
      <c r="CV194" s="193" t="str">
        <f t="shared" si="1072"/>
        <v/>
      </c>
      <c r="CW194" s="193" t="str">
        <f t="shared" si="1072"/>
        <v/>
      </c>
      <c r="CX194" s="196">
        <f t="shared" si="765"/>
        <v>0</v>
      </c>
      <c r="CY194" s="6"/>
      <c r="CZ194" s="6"/>
      <c r="DA194" s="193" t="str">
        <f>IF(BU194="","",(S194+Y194)*BU194)</f>
        <v/>
      </c>
      <c r="DB194" s="193" t="str">
        <f t="shared" ref="DB194:DE197" si="1073">IF(BV194="","",(T194+Z194)*BV194)</f>
        <v/>
      </c>
      <c r="DC194" s="193" t="str">
        <f t="shared" si="1073"/>
        <v/>
      </c>
      <c r="DD194" s="193" t="str">
        <f t="shared" si="1073"/>
        <v/>
      </c>
      <c r="DE194" s="193" t="str">
        <f t="shared" si="1073"/>
        <v/>
      </c>
      <c r="DF194" s="196">
        <f t="shared" si="767"/>
        <v>0</v>
      </c>
      <c r="DG194" s="6"/>
      <c r="DH194" s="6"/>
      <c r="DI194" s="193" t="str">
        <f>IF(BU194="","",AK194*BU194)</f>
        <v/>
      </c>
      <c r="DJ194" s="193" t="str">
        <f t="shared" ref="DJ194:DM197" si="1074">IF(BV194="","",AL194*BV194)</f>
        <v/>
      </c>
      <c r="DK194" s="193" t="str">
        <f t="shared" si="1074"/>
        <v/>
      </c>
      <c r="DL194" s="193" t="str">
        <f t="shared" si="1074"/>
        <v/>
      </c>
      <c r="DM194" s="193" t="str">
        <f t="shared" si="1074"/>
        <v/>
      </c>
      <c r="DN194" s="196">
        <f t="shared" si="776"/>
        <v>0</v>
      </c>
      <c r="DO194" s="6"/>
      <c r="DP194" s="6"/>
      <c r="DQ194" s="193" t="str">
        <f>IF(BU194="","",(AE194+AK194)*BU194)</f>
        <v/>
      </c>
      <c r="DR194" s="193" t="str">
        <f t="shared" ref="DR194:DU197" si="1075">IF(BV194="","",(AF194+AL194)*BV194)</f>
        <v/>
      </c>
      <c r="DS194" s="193" t="str">
        <f t="shared" si="1075"/>
        <v/>
      </c>
      <c r="DT194" s="193" t="str">
        <f t="shared" si="1075"/>
        <v/>
      </c>
      <c r="DU194" s="193" t="str">
        <f t="shared" si="1075"/>
        <v/>
      </c>
      <c r="DV194" s="196">
        <f t="shared" si="770"/>
        <v>0</v>
      </c>
    </row>
    <row r="195" spans="1:126" ht="25.5" customHeight="1">
      <c r="A195" s="19"/>
      <c r="B195" s="54"/>
      <c r="C195" s="55"/>
      <c r="D195" s="55"/>
      <c r="E195" s="56"/>
      <c r="F195" s="57" t="s">
        <v>27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8">
        <f t="shared" ref="L195:L197" si="1076">SUM(G195:K195)</f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8">
        <f t="shared" ref="R195:R197" si="1077">SUM(M195:Q195)</f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8">
        <f t="shared" ref="X195:X197" si="1078">SUM(S195:W195)</f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8">
        <f t="shared" ref="AD195:AD197" si="1079">SUM(Y195:AC195)</f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8">
        <f t="shared" ref="AJ195:AJ197" si="1080">SUM(AE195:AI195)</f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8">
        <f t="shared" ref="AP195:AP197" si="1081">SUM(AK195:AO195)</f>
        <v>0</v>
      </c>
      <c r="BB195" s="6"/>
      <c r="BC195" s="6"/>
      <c r="BD195" s="57" t="s">
        <v>27</v>
      </c>
      <c r="BE195" s="170">
        <f>'SPMW - Probs. of Failure '!O$51</f>
        <v>0</v>
      </c>
      <c r="BF195" s="170">
        <f>'SPMW - Probs. of Failure '!P$51</f>
        <v>0</v>
      </c>
      <c r="BG195" s="170">
        <f>'SPMW - Probs. of Failure '!Q$51</f>
        <v>0</v>
      </c>
      <c r="BH195" s="170">
        <f>'SPMW - Probs. of Failure '!R$51</f>
        <v>0</v>
      </c>
      <c r="BI195" s="170">
        <f>'SPMW - Probs. of Failure '!S$51</f>
        <v>0</v>
      </c>
      <c r="BJ195" s="174"/>
      <c r="BK195" s="6"/>
      <c r="BL195" s="57" t="s">
        <v>27</v>
      </c>
      <c r="BM195" s="239">
        <f>IFERROR($BM3*'SPMW - Average Cons. of Failure'!$Q$51,0)</f>
        <v>0</v>
      </c>
      <c r="BN195" s="239">
        <f>IFERROR($BM3*'SPMW - Average Cons. of Failure'!$Q$51,0)</f>
        <v>0</v>
      </c>
      <c r="BO195" s="239">
        <f>IFERROR($BM3*'SPMW - Average Cons. of Failure'!$Q$51,0)</f>
        <v>0</v>
      </c>
      <c r="BP195" s="239">
        <f>IFERROR($BM3*'SPMW - Average Cons. of Failure'!$Q$51,0)</f>
        <v>0</v>
      </c>
      <c r="BQ195" s="239">
        <f>IFERROR($BM3*'SPMW - Average Cons. of Failure'!$Q$51,0)</f>
        <v>0</v>
      </c>
      <c r="BR195" s="174"/>
      <c r="BS195" s="6"/>
      <c r="BT195" s="57" t="s">
        <v>27</v>
      </c>
      <c r="BU195" s="23" t="str">
        <f t="shared" si="982"/>
        <v/>
      </c>
      <c r="BV195" s="23" t="str">
        <f t="shared" si="982"/>
        <v/>
      </c>
      <c r="BW195" s="23" t="str">
        <f t="shared" si="982"/>
        <v/>
      </c>
      <c r="BX195" s="23" t="str">
        <f t="shared" si="982"/>
        <v/>
      </c>
      <c r="BY195" s="23" t="str">
        <f t="shared" si="982"/>
        <v/>
      </c>
      <c r="BZ195" s="6"/>
      <c r="CA195" s="6"/>
      <c r="CB195" s="57" t="s">
        <v>27</v>
      </c>
      <c r="CC195" s="193" t="str">
        <f t="shared" ref="CC195:CC197" si="1082">IF(BU195="","",M195*BU195)</f>
        <v/>
      </c>
      <c r="CD195" s="193" t="str">
        <f t="shared" si="1070"/>
        <v/>
      </c>
      <c r="CE195" s="193" t="str">
        <f t="shared" si="1070"/>
        <v/>
      </c>
      <c r="CF195" s="193" t="str">
        <f t="shared" si="1070"/>
        <v/>
      </c>
      <c r="CG195" s="193" t="str">
        <f t="shared" si="1070"/>
        <v/>
      </c>
      <c r="CH195" s="196">
        <f t="shared" si="818"/>
        <v>0</v>
      </c>
      <c r="CI195" s="66"/>
      <c r="CJ195" s="66"/>
      <c r="CK195" s="193" t="str">
        <f t="shared" si="1071"/>
        <v/>
      </c>
      <c r="CL195" s="193" t="str">
        <f t="shared" si="1071"/>
        <v/>
      </c>
      <c r="CM195" s="193" t="str">
        <f t="shared" si="1071"/>
        <v/>
      </c>
      <c r="CN195" s="193" t="str">
        <f t="shared" si="1071"/>
        <v/>
      </c>
      <c r="CO195" s="193" t="str">
        <f t="shared" si="1071"/>
        <v/>
      </c>
      <c r="CP195" s="196">
        <f t="shared" si="763"/>
        <v>0</v>
      </c>
      <c r="CS195" s="193" t="str">
        <f t="shared" ref="CS195:CS197" si="1083">IF(BU195="","",Y195*BU195)</f>
        <v/>
      </c>
      <c r="CT195" s="193" t="str">
        <f t="shared" si="1072"/>
        <v/>
      </c>
      <c r="CU195" s="193" t="str">
        <f t="shared" si="1072"/>
        <v/>
      </c>
      <c r="CV195" s="193" t="str">
        <f t="shared" si="1072"/>
        <v/>
      </c>
      <c r="CW195" s="193" t="str">
        <f t="shared" si="1072"/>
        <v/>
      </c>
      <c r="CX195" s="196">
        <f t="shared" si="765"/>
        <v>0</v>
      </c>
      <c r="CY195" s="6"/>
      <c r="CZ195" s="6"/>
      <c r="DA195" s="193" t="str">
        <f t="shared" ref="DA195:DA197" si="1084">IF(BU195="","",(S195+Y195)*BU195)</f>
        <v/>
      </c>
      <c r="DB195" s="193" t="str">
        <f t="shared" si="1073"/>
        <v/>
      </c>
      <c r="DC195" s="193" t="str">
        <f t="shared" si="1073"/>
        <v/>
      </c>
      <c r="DD195" s="193" t="str">
        <f t="shared" si="1073"/>
        <v/>
      </c>
      <c r="DE195" s="193" t="str">
        <f t="shared" si="1073"/>
        <v/>
      </c>
      <c r="DF195" s="196">
        <f t="shared" si="767"/>
        <v>0</v>
      </c>
      <c r="DG195" s="6"/>
      <c r="DH195" s="6"/>
      <c r="DI195" s="193" t="str">
        <f t="shared" ref="DI195:DI197" si="1085">IF(BU195="","",AK195*BU195)</f>
        <v/>
      </c>
      <c r="DJ195" s="193" t="str">
        <f t="shared" si="1074"/>
        <v/>
      </c>
      <c r="DK195" s="193" t="str">
        <f t="shared" si="1074"/>
        <v/>
      </c>
      <c r="DL195" s="193" t="str">
        <f t="shared" si="1074"/>
        <v/>
      </c>
      <c r="DM195" s="193" t="str">
        <f t="shared" si="1074"/>
        <v/>
      </c>
      <c r="DN195" s="196">
        <f t="shared" si="776"/>
        <v>0</v>
      </c>
      <c r="DO195" s="6"/>
      <c r="DP195" s="6"/>
      <c r="DQ195" s="193" t="str">
        <f t="shared" ref="DQ195:DQ197" si="1086">IF(BU195="","",(AE195+AK195)*BU195)</f>
        <v/>
      </c>
      <c r="DR195" s="193" t="str">
        <f t="shared" si="1075"/>
        <v/>
      </c>
      <c r="DS195" s="193" t="str">
        <f t="shared" si="1075"/>
        <v/>
      </c>
      <c r="DT195" s="193" t="str">
        <f t="shared" si="1075"/>
        <v/>
      </c>
      <c r="DU195" s="193" t="str">
        <f t="shared" si="1075"/>
        <v/>
      </c>
      <c r="DV195" s="196">
        <f t="shared" si="770"/>
        <v>0</v>
      </c>
    </row>
    <row r="196" spans="1:126" ht="25.5" customHeight="1">
      <c r="A196" s="19"/>
      <c r="B196" s="54"/>
      <c r="C196" s="55"/>
      <c r="D196" s="55"/>
      <c r="E196" s="56"/>
      <c r="F196" s="57" t="s">
        <v>29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8">
        <f t="shared" si="1076"/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8">
        <f t="shared" si="1077"/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8">
        <f t="shared" si="1078"/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8">
        <f t="shared" si="1079"/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8">
        <f t="shared" si="1080"/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8">
        <f t="shared" si="1081"/>
        <v>0</v>
      </c>
      <c r="BB196" s="6"/>
      <c r="BC196" s="6"/>
      <c r="BD196" s="57" t="s">
        <v>29</v>
      </c>
      <c r="BE196" s="170">
        <f>'SPMW - Probs. of Failure '!O$51</f>
        <v>0</v>
      </c>
      <c r="BF196" s="170">
        <f>'SPMW - Probs. of Failure '!P$51</f>
        <v>0</v>
      </c>
      <c r="BG196" s="170">
        <f>'SPMW - Probs. of Failure '!Q$51</f>
        <v>0</v>
      </c>
      <c r="BH196" s="170">
        <f>'SPMW - Probs. of Failure '!R$51</f>
        <v>0</v>
      </c>
      <c r="BI196" s="170">
        <f>'SPMW - Probs. of Failure '!S$51</f>
        <v>0</v>
      </c>
      <c r="BJ196" s="174"/>
      <c r="BK196" s="6"/>
      <c r="BL196" s="57" t="s">
        <v>29</v>
      </c>
      <c r="BM196" s="239">
        <f>IFERROR($BM4*'SPMW - Average Cons. of Failure'!$Q$51,0)</f>
        <v>0</v>
      </c>
      <c r="BN196" s="239">
        <f>IFERROR($BM4*'SPMW - Average Cons. of Failure'!$Q$51,0)</f>
        <v>0</v>
      </c>
      <c r="BO196" s="239">
        <f>IFERROR($BM4*'SPMW - Average Cons. of Failure'!$Q$51,0)</f>
        <v>0</v>
      </c>
      <c r="BP196" s="239">
        <f>IFERROR($BM4*'SPMW - Average Cons. of Failure'!$Q$51,0)</f>
        <v>0</v>
      </c>
      <c r="BQ196" s="239">
        <f>IFERROR($BM4*'SPMW - Average Cons. of Failure'!$Q$51,0)</f>
        <v>0</v>
      </c>
      <c r="BR196" s="174"/>
      <c r="BS196" s="6"/>
      <c r="BT196" s="57" t="s">
        <v>29</v>
      </c>
      <c r="BU196" s="23" t="str">
        <f t="shared" si="982"/>
        <v/>
      </c>
      <c r="BV196" s="23" t="str">
        <f t="shared" si="982"/>
        <v/>
      </c>
      <c r="BW196" s="23" t="str">
        <f t="shared" si="982"/>
        <v/>
      </c>
      <c r="BX196" s="23" t="str">
        <f t="shared" si="982"/>
        <v/>
      </c>
      <c r="BY196" s="23" t="str">
        <f t="shared" si="982"/>
        <v/>
      </c>
      <c r="BZ196" s="6"/>
      <c r="CA196" s="6"/>
      <c r="CB196" s="57" t="s">
        <v>29</v>
      </c>
      <c r="CC196" s="193" t="str">
        <f t="shared" si="1082"/>
        <v/>
      </c>
      <c r="CD196" s="193" t="str">
        <f t="shared" si="1070"/>
        <v/>
      </c>
      <c r="CE196" s="193" t="str">
        <f t="shared" si="1070"/>
        <v/>
      </c>
      <c r="CF196" s="193" t="str">
        <f t="shared" si="1070"/>
        <v/>
      </c>
      <c r="CG196" s="193" t="str">
        <f t="shared" si="1070"/>
        <v/>
      </c>
      <c r="CH196" s="196">
        <f t="shared" si="818"/>
        <v>0</v>
      </c>
      <c r="CI196" s="66"/>
      <c r="CJ196" s="66"/>
      <c r="CK196" s="193" t="str">
        <f t="shared" si="1071"/>
        <v/>
      </c>
      <c r="CL196" s="193" t="str">
        <f t="shared" si="1071"/>
        <v/>
      </c>
      <c r="CM196" s="193" t="str">
        <f t="shared" si="1071"/>
        <v/>
      </c>
      <c r="CN196" s="193" t="str">
        <f t="shared" si="1071"/>
        <v/>
      </c>
      <c r="CO196" s="193" t="str">
        <f t="shared" si="1071"/>
        <v/>
      </c>
      <c r="CP196" s="196">
        <f t="shared" si="763"/>
        <v>0</v>
      </c>
      <c r="CS196" s="193" t="str">
        <f t="shared" si="1083"/>
        <v/>
      </c>
      <c r="CT196" s="193" t="str">
        <f t="shared" si="1072"/>
        <v/>
      </c>
      <c r="CU196" s="193" t="str">
        <f t="shared" si="1072"/>
        <v/>
      </c>
      <c r="CV196" s="193" t="str">
        <f t="shared" si="1072"/>
        <v/>
      </c>
      <c r="CW196" s="193" t="str">
        <f t="shared" si="1072"/>
        <v/>
      </c>
      <c r="CX196" s="196">
        <f t="shared" si="765"/>
        <v>0</v>
      </c>
      <c r="CY196" s="6"/>
      <c r="CZ196" s="6"/>
      <c r="DA196" s="193" t="str">
        <f t="shared" si="1084"/>
        <v/>
      </c>
      <c r="DB196" s="193" t="str">
        <f t="shared" si="1073"/>
        <v/>
      </c>
      <c r="DC196" s="193" t="str">
        <f t="shared" si="1073"/>
        <v/>
      </c>
      <c r="DD196" s="193" t="str">
        <f t="shared" si="1073"/>
        <v/>
      </c>
      <c r="DE196" s="193" t="str">
        <f t="shared" si="1073"/>
        <v/>
      </c>
      <c r="DF196" s="196">
        <f t="shared" si="767"/>
        <v>0</v>
      </c>
      <c r="DG196" s="6"/>
      <c r="DH196" s="6"/>
      <c r="DI196" s="193" t="str">
        <f t="shared" si="1085"/>
        <v/>
      </c>
      <c r="DJ196" s="193" t="str">
        <f t="shared" si="1074"/>
        <v/>
      </c>
      <c r="DK196" s="193" t="str">
        <f t="shared" si="1074"/>
        <v/>
      </c>
      <c r="DL196" s="193" t="str">
        <f t="shared" si="1074"/>
        <v/>
      </c>
      <c r="DM196" s="193" t="str">
        <f t="shared" si="1074"/>
        <v/>
      </c>
      <c r="DN196" s="196">
        <f t="shared" si="776"/>
        <v>0</v>
      </c>
      <c r="DO196" s="6"/>
      <c r="DP196" s="6"/>
      <c r="DQ196" s="193" t="str">
        <f t="shared" si="1086"/>
        <v/>
      </c>
      <c r="DR196" s="193" t="str">
        <f t="shared" si="1075"/>
        <v/>
      </c>
      <c r="DS196" s="193" t="str">
        <f t="shared" si="1075"/>
        <v/>
      </c>
      <c r="DT196" s="193" t="str">
        <f t="shared" si="1075"/>
        <v/>
      </c>
      <c r="DU196" s="193" t="str">
        <f t="shared" si="1075"/>
        <v/>
      </c>
      <c r="DV196" s="196">
        <f t="shared" si="770"/>
        <v>0</v>
      </c>
    </row>
    <row r="197" spans="1:126" ht="25.5" customHeight="1">
      <c r="A197" s="19"/>
      <c r="B197" s="54"/>
      <c r="C197" s="55"/>
      <c r="D197" s="55"/>
      <c r="E197" s="56"/>
      <c r="F197" s="57" t="s">
        <v>30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8">
        <f t="shared" si="1076"/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8">
        <f t="shared" si="1077"/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8">
        <f t="shared" si="1078"/>
        <v>0</v>
      </c>
      <c r="Y197" s="51">
        <v>0</v>
      </c>
      <c r="Z197" s="51">
        <v>0</v>
      </c>
      <c r="AA197" s="51">
        <v>0</v>
      </c>
      <c r="AB197" s="51">
        <v>0</v>
      </c>
      <c r="AC197" s="51">
        <v>0</v>
      </c>
      <c r="AD197" s="58">
        <f t="shared" si="1079"/>
        <v>0</v>
      </c>
      <c r="AE197" s="51">
        <v>0</v>
      </c>
      <c r="AF197" s="51">
        <v>0</v>
      </c>
      <c r="AG197" s="51">
        <v>0</v>
      </c>
      <c r="AH197" s="51">
        <v>0</v>
      </c>
      <c r="AI197" s="51">
        <v>0</v>
      </c>
      <c r="AJ197" s="58">
        <f t="shared" si="1080"/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8">
        <f t="shared" si="1081"/>
        <v>0</v>
      </c>
      <c r="BB197" s="6"/>
      <c r="BC197" s="6"/>
      <c r="BD197" s="57" t="s">
        <v>30</v>
      </c>
      <c r="BE197" s="170">
        <f>'SPMW - Probs. of Failure '!O$51</f>
        <v>0</v>
      </c>
      <c r="BF197" s="170">
        <f>'SPMW - Probs. of Failure '!P$51</f>
        <v>0</v>
      </c>
      <c r="BG197" s="170">
        <f>'SPMW - Probs. of Failure '!Q$51</f>
        <v>0</v>
      </c>
      <c r="BH197" s="170">
        <f>'SPMW - Probs. of Failure '!R$51</f>
        <v>0</v>
      </c>
      <c r="BI197" s="170">
        <f>'SPMW - Probs. of Failure '!S$51</f>
        <v>0</v>
      </c>
      <c r="BJ197" s="174"/>
      <c r="BK197" s="6"/>
      <c r="BL197" s="57" t="s">
        <v>30</v>
      </c>
      <c r="BM197" s="239">
        <f>IFERROR($BM5*'SPMW - Average Cons. of Failure'!$Q$51,0)</f>
        <v>0</v>
      </c>
      <c r="BN197" s="239">
        <f>IFERROR($BM5*'SPMW - Average Cons. of Failure'!$Q$51,0)</f>
        <v>0</v>
      </c>
      <c r="BO197" s="239">
        <f>IFERROR($BM5*'SPMW - Average Cons. of Failure'!$Q$51,0)</f>
        <v>0</v>
      </c>
      <c r="BP197" s="239">
        <f>IFERROR($BM5*'SPMW - Average Cons. of Failure'!$Q$51,0)</f>
        <v>0</v>
      </c>
      <c r="BQ197" s="239">
        <f>IFERROR($BM5*'SPMW - Average Cons. of Failure'!$Q$51,0)</f>
        <v>0</v>
      </c>
      <c r="BR197" s="174"/>
      <c r="BS197" s="6"/>
      <c r="BT197" s="57" t="s">
        <v>30</v>
      </c>
      <c r="BU197" s="23" t="str">
        <f t="shared" si="982"/>
        <v/>
      </c>
      <c r="BV197" s="23" t="str">
        <f t="shared" si="982"/>
        <v/>
      </c>
      <c r="BW197" s="23" t="str">
        <f t="shared" si="982"/>
        <v/>
      </c>
      <c r="BX197" s="23" t="str">
        <f t="shared" si="982"/>
        <v/>
      </c>
      <c r="BY197" s="23" t="str">
        <f t="shared" si="982"/>
        <v/>
      </c>
      <c r="BZ197" s="6"/>
      <c r="CA197" s="6"/>
      <c r="CB197" s="57" t="s">
        <v>30</v>
      </c>
      <c r="CC197" s="193" t="str">
        <f t="shared" si="1082"/>
        <v/>
      </c>
      <c r="CD197" s="193" t="str">
        <f t="shared" si="1070"/>
        <v/>
      </c>
      <c r="CE197" s="193" t="str">
        <f t="shared" si="1070"/>
        <v/>
      </c>
      <c r="CF197" s="193" t="str">
        <f t="shared" si="1070"/>
        <v/>
      </c>
      <c r="CG197" s="193" t="str">
        <f t="shared" si="1070"/>
        <v/>
      </c>
      <c r="CH197" s="196">
        <f t="shared" si="818"/>
        <v>0</v>
      </c>
      <c r="CI197" s="66"/>
      <c r="CJ197" s="66"/>
      <c r="CK197" s="193" t="str">
        <f t="shared" si="1071"/>
        <v/>
      </c>
      <c r="CL197" s="193" t="str">
        <f t="shared" si="1071"/>
        <v/>
      </c>
      <c r="CM197" s="193" t="str">
        <f t="shared" si="1071"/>
        <v/>
      </c>
      <c r="CN197" s="193" t="str">
        <f t="shared" si="1071"/>
        <v/>
      </c>
      <c r="CO197" s="193" t="str">
        <f t="shared" si="1071"/>
        <v/>
      </c>
      <c r="CP197" s="196">
        <f t="shared" si="763"/>
        <v>0</v>
      </c>
      <c r="CS197" s="193" t="str">
        <f t="shared" si="1083"/>
        <v/>
      </c>
      <c r="CT197" s="193" t="str">
        <f t="shared" si="1072"/>
        <v/>
      </c>
      <c r="CU197" s="193" t="str">
        <f t="shared" si="1072"/>
        <v/>
      </c>
      <c r="CV197" s="193" t="str">
        <f t="shared" si="1072"/>
        <v/>
      </c>
      <c r="CW197" s="193" t="str">
        <f t="shared" si="1072"/>
        <v/>
      </c>
      <c r="CX197" s="196">
        <f t="shared" si="765"/>
        <v>0</v>
      </c>
      <c r="CY197" s="6"/>
      <c r="CZ197" s="6"/>
      <c r="DA197" s="193" t="str">
        <f t="shared" si="1084"/>
        <v/>
      </c>
      <c r="DB197" s="193" t="str">
        <f t="shared" si="1073"/>
        <v/>
      </c>
      <c r="DC197" s="193" t="str">
        <f t="shared" si="1073"/>
        <v/>
      </c>
      <c r="DD197" s="193" t="str">
        <f t="shared" si="1073"/>
        <v/>
      </c>
      <c r="DE197" s="193" t="str">
        <f t="shared" si="1073"/>
        <v/>
      </c>
      <c r="DF197" s="196">
        <f t="shared" si="767"/>
        <v>0</v>
      </c>
      <c r="DG197" s="6"/>
      <c r="DH197" s="6"/>
      <c r="DI197" s="193" t="str">
        <f t="shared" si="1085"/>
        <v/>
      </c>
      <c r="DJ197" s="193" t="str">
        <f t="shared" si="1074"/>
        <v/>
      </c>
      <c r="DK197" s="193" t="str">
        <f t="shared" si="1074"/>
        <v/>
      </c>
      <c r="DL197" s="193" t="str">
        <f t="shared" si="1074"/>
        <v/>
      </c>
      <c r="DM197" s="193" t="str">
        <f t="shared" si="1074"/>
        <v/>
      </c>
      <c r="DN197" s="196">
        <f t="shared" si="776"/>
        <v>0</v>
      </c>
      <c r="DO197" s="6"/>
      <c r="DP197" s="6"/>
      <c r="DQ197" s="193" t="str">
        <f t="shared" si="1086"/>
        <v/>
      </c>
      <c r="DR197" s="193" t="str">
        <f t="shared" si="1075"/>
        <v/>
      </c>
      <c r="DS197" s="193" t="str">
        <f t="shared" si="1075"/>
        <v/>
      </c>
      <c r="DT197" s="193" t="str">
        <f t="shared" si="1075"/>
        <v/>
      </c>
      <c r="DU197" s="193" t="str">
        <f t="shared" si="1075"/>
        <v/>
      </c>
      <c r="DV197" s="196">
        <f t="shared" si="770"/>
        <v>0</v>
      </c>
    </row>
    <row r="198" spans="1:126" ht="25.5" customHeight="1" thickBot="1">
      <c r="A198" s="19"/>
      <c r="B198" s="59"/>
      <c r="C198" s="60">
        <v>0</v>
      </c>
      <c r="D198" s="60">
        <v>0</v>
      </c>
      <c r="E198" s="61">
        <v>0</v>
      </c>
      <c r="F198" s="62"/>
      <c r="G198" s="63">
        <f>SUM(G194:G197)</f>
        <v>0</v>
      </c>
      <c r="H198" s="64">
        <f t="shared" ref="H198:K198" si="1087">SUM(H194:H197)</f>
        <v>0</v>
      </c>
      <c r="I198" s="64">
        <f t="shared" si="1087"/>
        <v>0</v>
      </c>
      <c r="J198" s="64">
        <f t="shared" si="1087"/>
        <v>0</v>
      </c>
      <c r="K198" s="64">
        <f t="shared" si="1087"/>
        <v>0</v>
      </c>
      <c r="L198" s="65"/>
      <c r="M198" s="63">
        <f>SUM(M194:M197)</f>
        <v>0</v>
      </c>
      <c r="N198" s="64">
        <f t="shared" ref="N198:Q198" si="1088">SUM(N194:N197)</f>
        <v>0</v>
      </c>
      <c r="O198" s="64">
        <f t="shared" si="1088"/>
        <v>0</v>
      </c>
      <c r="P198" s="64">
        <f t="shared" si="1088"/>
        <v>0</v>
      </c>
      <c r="Q198" s="64">
        <f t="shared" si="1088"/>
        <v>0</v>
      </c>
      <c r="R198" s="65"/>
      <c r="S198" s="63">
        <f>SUM(S194:S197)</f>
        <v>0</v>
      </c>
      <c r="T198" s="64">
        <f t="shared" ref="T198:W198" si="1089">SUM(T194:T197)</f>
        <v>0</v>
      </c>
      <c r="U198" s="64">
        <f t="shared" si="1089"/>
        <v>0</v>
      </c>
      <c r="V198" s="64">
        <f t="shared" si="1089"/>
        <v>0</v>
      </c>
      <c r="W198" s="64">
        <f t="shared" si="1089"/>
        <v>0</v>
      </c>
      <c r="X198" s="65"/>
      <c r="Y198" s="63">
        <f>SUM(Y194:Y197)</f>
        <v>0</v>
      </c>
      <c r="Z198" s="64">
        <f t="shared" ref="Z198:AC198" si="1090">SUM(Z194:Z197)</f>
        <v>0</v>
      </c>
      <c r="AA198" s="64">
        <f t="shared" si="1090"/>
        <v>0</v>
      </c>
      <c r="AB198" s="64">
        <f t="shared" si="1090"/>
        <v>0</v>
      </c>
      <c r="AC198" s="64">
        <f t="shared" si="1090"/>
        <v>0</v>
      </c>
      <c r="AD198" s="65"/>
      <c r="AE198" s="63">
        <f>SUM(AE194:AE197)</f>
        <v>0</v>
      </c>
      <c r="AF198" s="64">
        <f t="shared" ref="AF198:AI198" si="1091">SUM(AF194:AF197)</f>
        <v>0</v>
      </c>
      <c r="AG198" s="64">
        <f t="shared" si="1091"/>
        <v>0</v>
      </c>
      <c r="AH198" s="64">
        <f t="shared" si="1091"/>
        <v>0</v>
      </c>
      <c r="AI198" s="64">
        <f t="shared" si="1091"/>
        <v>0</v>
      </c>
      <c r="AJ198" s="65"/>
      <c r="AK198" s="63">
        <f>SUM(AK194:AK197)</f>
        <v>0</v>
      </c>
      <c r="AL198" s="64">
        <f t="shared" ref="AL198:AO198" si="1092">SUM(AL194:AL197)</f>
        <v>0</v>
      </c>
      <c r="AM198" s="64">
        <f t="shared" si="1092"/>
        <v>0</v>
      </c>
      <c r="AN198" s="64">
        <f t="shared" si="1092"/>
        <v>0</v>
      </c>
      <c r="AO198" s="64">
        <f t="shared" si="1092"/>
        <v>0</v>
      </c>
      <c r="AP198" s="65"/>
      <c r="BB198" s="6"/>
      <c r="BC198" s="6"/>
      <c r="BD198" s="62"/>
      <c r="BE198" s="171"/>
      <c r="BF198" s="172"/>
      <c r="BG198" s="172"/>
      <c r="BH198" s="172"/>
      <c r="BI198" s="172"/>
      <c r="BJ198" s="65"/>
      <c r="BK198" s="6"/>
      <c r="BL198" s="62"/>
      <c r="BM198" s="171"/>
      <c r="BN198" s="172"/>
      <c r="BO198" s="172"/>
      <c r="BP198" s="172"/>
      <c r="BQ198" s="172"/>
      <c r="BR198" s="65"/>
      <c r="BS198" s="6"/>
      <c r="BT198" s="62"/>
      <c r="BU198" s="23" t="str">
        <f t="shared" si="982"/>
        <v/>
      </c>
      <c r="BV198" s="23" t="str">
        <f t="shared" si="982"/>
        <v/>
      </c>
      <c r="BW198" s="23" t="str">
        <f t="shared" si="982"/>
        <v/>
      </c>
      <c r="BX198" s="23" t="str">
        <f t="shared" si="982"/>
        <v/>
      </c>
      <c r="BY198" s="23" t="str">
        <f t="shared" si="982"/>
        <v/>
      </c>
      <c r="BZ198" s="6"/>
      <c r="CA198" s="6"/>
      <c r="CB198" s="62"/>
      <c r="CC198" s="195">
        <f>SUM(CC194:CC197)</f>
        <v>0</v>
      </c>
      <c r="CD198" s="195">
        <f t="shared" ref="CD198:CG198" si="1093">SUM(CD194:CD197)</f>
        <v>0</v>
      </c>
      <c r="CE198" s="195">
        <f t="shared" si="1093"/>
        <v>0</v>
      </c>
      <c r="CF198" s="195">
        <f t="shared" si="1093"/>
        <v>0</v>
      </c>
      <c r="CG198" s="195">
        <f t="shared" si="1093"/>
        <v>0</v>
      </c>
      <c r="CH198" s="196">
        <f t="shared" si="818"/>
        <v>0</v>
      </c>
      <c r="CI198" s="66"/>
      <c r="CJ198" s="66"/>
      <c r="CK198" s="195">
        <f>SUM(CK194:CK197)</f>
        <v>0</v>
      </c>
      <c r="CL198" s="195">
        <f t="shared" ref="CL198:CO198" si="1094">SUM(CL194:CL197)</f>
        <v>0</v>
      </c>
      <c r="CM198" s="195">
        <f t="shared" si="1094"/>
        <v>0</v>
      </c>
      <c r="CN198" s="195">
        <f t="shared" si="1094"/>
        <v>0</v>
      </c>
      <c r="CO198" s="195">
        <f t="shared" si="1094"/>
        <v>0</v>
      </c>
      <c r="CP198" s="196">
        <f t="shared" si="763"/>
        <v>0</v>
      </c>
      <c r="CS198" s="195">
        <f>SUM(CS194:CS197)</f>
        <v>0</v>
      </c>
      <c r="CT198" s="195">
        <f t="shared" ref="CT198:CW198" si="1095">SUM(CT194:CT197)</f>
        <v>0</v>
      </c>
      <c r="CU198" s="195">
        <f t="shared" si="1095"/>
        <v>0</v>
      </c>
      <c r="CV198" s="195">
        <f t="shared" si="1095"/>
        <v>0</v>
      </c>
      <c r="CW198" s="195">
        <f t="shared" si="1095"/>
        <v>0</v>
      </c>
      <c r="CX198" s="196">
        <f t="shared" si="765"/>
        <v>0</v>
      </c>
      <c r="CY198" s="6"/>
      <c r="CZ198" s="6"/>
      <c r="DA198" s="195">
        <f>SUM(DA194:DA197)</f>
        <v>0</v>
      </c>
      <c r="DB198" s="195">
        <f t="shared" ref="DB198:DE198" si="1096">SUM(DB194:DB197)</f>
        <v>0</v>
      </c>
      <c r="DC198" s="195">
        <f t="shared" si="1096"/>
        <v>0</v>
      </c>
      <c r="DD198" s="195">
        <f t="shared" si="1096"/>
        <v>0</v>
      </c>
      <c r="DE198" s="195">
        <f t="shared" si="1096"/>
        <v>0</v>
      </c>
      <c r="DF198" s="196">
        <f t="shared" si="767"/>
        <v>0</v>
      </c>
      <c r="DG198" s="6"/>
      <c r="DH198" s="6"/>
      <c r="DI198" s="195">
        <f>SUM(DI194:DI197)</f>
        <v>0</v>
      </c>
      <c r="DJ198" s="195">
        <f t="shared" ref="DJ198:DM198" si="1097">SUM(DJ194:DJ197)</f>
        <v>0</v>
      </c>
      <c r="DK198" s="195">
        <f t="shared" si="1097"/>
        <v>0</v>
      </c>
      <c r="DL198" s="195">
        <f t="shared" si="1097"/>
        <v>0</v>
      </c>
      <c r="DM198" s="195">
        <f t="shared" si="1097"/>
        <v>0</v>
      </c>
      <c r="DN198" s="196">
        <f t="shared" si="776"/>
        <v>0</v>
      </c>
      <c r="DO198" s="6"/>
      <c r="DP198" s="6"/>
      <c r="DQ198" s="195">
        <f>SUM(DQ194:DQ197)</f>
        <v>0</v>
      </c>
      <c r="DR198" s="195">
        <f t="shared" ref="DR198:DU198" si="1098">SUM(DR194:DR197)</f>
        <v>0</v>
      </c>
      <c r="DS198" s="195">
        <f t="shared" si="1098"/>
        <v>0</v>
      </c>
      <c r="DT198" s="195">
        <f t="shared" si="1098"/>
        <v>0</v>
      </c>
      <c r="DU198" s="195">
        <f t="shared" si="1098"/>
        <v>0</v>
      </c>
      <c r="DV198" s="196">
        <f t="shared" si="770"/>
        <v>0</v>
      </c>
    </row>
    <row r="199" spans="1:126" ht="25.5" customHeight="1">
      <c r="A199" s="19"/>
      <c r="B199" s="47" t="s">
        <v>54</v>
      </c>
      <c r="C199" s="48"/>
      <c r="D199" s="48"/>
      <c r="E199" s="49"/>
      <c r="F199" s="50" t="s">
        <v>25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2">
        <f>SUM(G199:K199)</f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2">
        <f>SUM(M199:Q199)</f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2">
        <f>SUM(S199:W199)</f>
        <v>0</v>
      </c>
      <c r="Y199" s="53">
        <v>0</v>
      </c>
      <c r="Z199" s="53">
        <v>0</v>
      </c>
      <c r="AA199" s="53">
        <v>0</v>
      </c>
      <c r="AB199" s="53">
        <v>0</v>
      </c>
      <c r="AC199" s="53">
        <v>0</v>
      </c>
      <c r="AD199" s="52">
        <f>SUM(Y199:AC199)</f>
        <v>0</v>
      </c>
      <c r="AE199" s="53">
        <v>0</v>
      </c>
      <c r="AF199" s="53">
        <v>0</v>
      </c>
      <c r="AG199" s="53">
        <v>0</v>
      </c>
      <c r="AH199" s="53">
        <v>0</v>
      </c>
      <c r="AI199" s="53">
        <v>0</v>
      </c>
      <c r="AJ199" s="52">
        <f>SUM(AE199:AI199)</f>
        <v>0</v>
      </c>
      <c r="AK199" s="53">
        <v>0</v>
      </c>
      <c r="AL199" s="53">
        <v>0</v>
      </c>
      <c r="AM199" s="53">
        <v>0</v>
      </c>
      <c r="AN199" s="53">
        <v>0</v>
      </c>
      <c r="AO199" s="53">
        <v>0</v>
      </c>
      <c r="AP199" s="52">
        <f>SUM(AK199:AO199)</f>
        <v>0</v>
      </c>
      <c r="AW199" s="69"/>
      <c r="BB199" s="6"/>
      <c r="BC199" s="6"/>
      <c r="BD199" s="50" t="s">
        <v>25</v>
      </c>
      <c r="BE199" s="170">
        <f>'SPMW - Probs. of Failure '!O$52</f>
        <v>1.5532745630773333E-2</v>
      </c>
      <c r="BF199" s="170">
        <f>'SPMW - Probs. of Failure '!P$52</f>
        <v>2.3126603650330636E-2</v>
      </c>
      <c r="BG199" s="170">
        <f>'SPMW - Probs. of Failure '!Q$52</f>
        <v>4.0889933058860004E-2</v>
      </c>
      <c r="BH199" s="170">
        <f>'SPMW - Probs. of Failure '!R$52</f>
        <v>6.6221747310842488E-2</v>
      </c>
      <c r="BI199" s="170">
        <f>'SPMW - Probs. of Failure '!S$52</f>
        <v>0.15533010510583331</v>
      </c>
      <c r="BJ199" s="173"/>
      <c r="BK199" s="6"/>
      <c r="BL199" s="50" t="s">
        <v>25</v>
      </c>
      <c r="BM199" s="192">
        <f>IFERROR($BM2*'SPMW - Average Cons. of Failure'!$Q$52,0)</f>
        <v>12426.75</v>
      </c>
      <c r="BN199" s="192">
        <f>IFERROR($BM2*'SPMW - Average Cons. of Failure'!$Q$52,0)</f>
        <v>12426.75</v>
      </c>
      <c r="BO199" s="192">
        <f>IFERROR($BM2*'SPMW - Average Cons. of Failure'!$Q$52,0)</f>
        <v>12426.75</v>
      </c>
      <c r="BP199" s="192">
        <f>IFERROR($BM2*'SPMW - Average Cons. of Failure'!$Q$52,0)</f>
        <v>12426.75</v>
      </c>
      <c r="BQ199" s="192">
        <f>IFERROR($BM2*'SPMW - Average Cons. of Failure'!$Q$52,0)</f>
        <v>12426.75</v>
      </c>
      <c r="BR199" s="173"/>
      <c r="BS199" s="6"/>
      <c r="BT199" s="50" t="s">
        <v>25</v>
      </c>
      <c r="BU199" s="23">
        <f t="shared" si="982"/>
        <v>193.02154676721253</v>
      </c>
      <c r="BV199" s="23">
        <f t="shared" si="982"/>
        <v>287.38852191174624</v>
      </c>
      <c r="BW199" s="23">
        <f t="shared" si="982"/>
        <v>508.12897563918852</v>
      </c>
      <c r="BX199" s="23">
        <f t="shared" si="982"/>
        <v>822.92109839501188</v>
      </c>
      <c r="BY199" s="23">
        <f t="shared" si="982"/>
        <v>1930.2483836239142</v>
      </c>
      <c r="BZ199" s="6"/>
      <c r="CA199" s="6"/>
      <c r="CB199" s="50" t="s">
        <v>25</v>
      </c>
      <c r="CC199" s="193">
        <f>IF(BU199="","",M199*BU199)</f>
        <v>0</v>
      </c>
      <c r="CD199" s="193">
        <f t="shared" ref="CD199:CG202" si="1099">IF(BV199="","",N199*BV199)</f>
        <v>0</v>
      </c>
      <c r="CE199" s="193">
        <f t="shared" si="1099"/>
        <v>0</v>
      </c>
      <c r="CF199" s="193">
        <f t="shared" si="1099"/>
        <v>0</v>
      </c>
      <c r="CG199" s="193">
        <f t="shared" si="1099"/>
        <v>0</v>
      </c>
      <c r="CH199" s="196">
        <f t="shared" si="818"/>
        <v>0</v>
      </c>
      <c r="CI199" s="66"/>
      <c r="CJ199" s="66"/>
      <c r="CK199" s="193">
        <f t="shared" ref="CK199:CO202" si="1100">IF(BU199="","",G199*BU199)</f>
        <v>0</v>
      </c>
      <c r="CL199" s="193">
        <f t="shared" si="1100"/>
        <v>0</v>
      </c>
      <c r="CM199" s="193">
        <f t="shared" si="1100"/>
        <v>0</v>
      </c>
      <c r="CN199" s="193">
        <f t="shared" si="1100"/>
        <v>0</v>
      </c>
      <c r="CO199" s="193">
        <f t="shared" si="1100"/>
        <v>0</v>
      </c>
      <c r="CP199" s="196">
        <f t="shared" si="763"/>
        <v>0</v>
      </c>
      <c r="CS199" s="193">
        <f>IF(BU199="","",Y199*BU199)</f>
        <v>0</v>
      </c>
      <c r="CT199" s="193">
        <f t="shared" ref="CT199:CW202" si="1101">IF(BV199="","",Z199*BV199)</f>
        <v>0</v>
      </c>
      <c r="CU199" s="193">
        <f t="shared" si="1101"/>
        <v>0</v>
      </c>
      <c r="CV199" s="193">
        <f t="shared" si="1101"/>
        <v>0</v>
      </c>
      <c r="CW199" s="193">
        <f t="shared" si="1101"/>
        <v>0</v>
      </c>
      <c r="CX199" s="196">
        <f t="shared" si="765"/>
        <v>0</v>
      </c>
      <c r="CY199" s="6"/>
      <c r="CZ199" s="6"/>
      <c r="DA199" s="193">
        <f>IF(BU199="","",(S199+Y199)*BU199)</f>
        <v>0</v>
      </c>
      <c r="DB199" s="193">
        <f t="shared" ref="DB199:DE202" si="1102">IF(BV199="","",(T199+Z199)*BV199)</f>
        <v>0</v>
      </c>
      <c r="DC199" s="193">
        <f t="shared" si="1102"/>
        <v>0</v>
      </c>
      <c r="DD199" s="193">
        <f t="shared" si="1102"/>
        <v>0</v>
      </c>
      <c r="DE199" s="193">
        <f t="shared" si="1102"/>
        <v>0</v>
      </c>
      <c r="DF199" s="196">
        <f t="shared" si="767"/>
        <v>0</v>
      </c>
      <c r="DG199" s="6"/>
      <c r="DH199" s="6"/>
      <c r="DI199" s="193">
        <f>IF(BU199="","",AK199*BU199)</f>
        <v>0</v>
      </c>
      <c r="DJ199" s="193">
        <f t="shared" ref="DJ199:DM202" si="1103">IF(BV199="","",AL199*BV199)</f>
        <v>0</v>
      </c>
      <c r="DK199" s="193">
        <f t="shared" si="1103"/>
        <v>0</v>
      </c>
      <c r="DL199" s="193">
        <f t="shared" si="1103"/>
        <v>0</v>
      </c>
      <c r="DM199" s="193">
        <f t="shared" si="1103"/>
        <v>0</v>
      </c>
      <c r="DN199" s="196">
        <f t="shared" si="776"/>
        <v>0</v>
      </c>
      <c r="DO199" s="6"/>
      <c r="DP199" s="6"/>
      <c r="DQ199" s="193">
        <f>IF(BU199="","",(AE199+AK199)*BU199)</f>
        <v>0</v>
      </c>
      <c r="DR199" s="193">
        <f t="shared" ref="DR199:DU202" si="1104">IF(BV199="","",(AF199+AL199)*BV199)</f>
        <v>0</v>
      </c>
      <c r="DS199" s="193">
        <f t="shared" si="1104"/>
        <v>0</v>
      </c>
      <c r="DT199" s="193">
        <f t="shared" si="1104"/>
        <v>0</v>
      </c>
      <c r="DU199" s="193">
        <f t="shared" si="1104"/>
        <v>0</v>
      </c>
      <c r="DV199" s="196">
        <f t="shared" si="770"/>
        <v>0</v>
      </c>
    </row>
    <row r="200" spans="1:126" ht="25.5" customHeight="1">
      <c r="A200" s="19"/>
      <c r="B200" s="54"/>
      <c r="C200" s="55"/>
      <c r="D200" s="55"/>
      <c r="E200" s="56"/>
      <c r="F200" s="57" t="s">
        <v>27</v>
      </c>
      <c r="G200" s="51">
        <v>774</v>
      </c>
      <c r="H200" s="51">
        <v>354</v>
      </c>
      <c r="I200" s="51">
        <v>503</v>
      </c>
      <c r="J200" s="51">
        <v>151</v>
      </c>
      <c r="K200" s="51">
        <v>530</v>
      </c>
      <c r="L200" s="58">
        <f t="shared" ref="L200:L202" si="1105">SUM(G200:K200)</f>
        <v>2312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8">
        <f t="shared" ref="R200:R202" si="1106">SUM(M200:Q200)</f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8">
        <f t="shared" ref="X200:X202" si="1107">SUM(S200:W200)</f>
        <v>0</v>
      </c>
      <c r="Y200" s="51">
        <v>692</v>
      </c>
      <c r="Z200" s="51">
        <v>369</v>
      </c>
      <c r="AA200" s="51">
        <v>554</v>
      </c>
      <c r="AB200" s="51">
        <v>166</v>
      </c>
      <c r="AC200" s="51">
        <v>531</v>
      </c>
      <c r="AD200" s="58">
        <f t="shared" ref="AD200:AD202" si="1108">SUM(Y200:AC200)</f>
        <v>2312</v>
      </c>
      <c r="AE200" s="51">
        <v>0</v>
      </c>
      <c r="AF200" s="51">
        <v>0</v>
      </c>
      <c r="AG200" s="51">
        <v>0</v>
      </c>
      <c r="AH200" s="51">
        <v>0</v>
      </c>
      <c r="AI200" s="51">
        <v>0</v>
      </c>
      <c r="AJ200" s="58">
        <f t="shared" ref="AJ200:AJ202" si="1109">SUM(AE200:AI200)</f>
        <v>0</v>
      </c>
      <c r="AK200" s="51">
        <v>497</v>
      </c>
      <c r="AL200" s="51">
        <v>450</v>
      </c>
      <c r="AM200" s="51">
        <v>481</v>
      </c>
      <c r="AN200" s="51">
        <v>288</v>
      </c>
      <c r="AO200" s="51">
        <v>596</v>
      </c>
      <c r="AP200" s="58">
        <f t="shared" ref="AP200:AP202" si="1110">SUM(AK200:AO200)</f>
        <v>2312</v>
      </c>
      <c r="AR200" s="86"/>
      <c r="BB200" s="6"/>
      <c r="BC200" s="6"/>
      <c r="BD200" s="57" t="s">
        <v>27</v>
      </c>
      <c r="BE200" s="170">
        <f>'SPMW - Probs. of Failure '!O$52</f>
        <v>1.5532745630773333E-2</v>
      </c>
      <c r="BF200" s="170">
        <f>'SPMW - Probs. of Failure '!P$52</f>
        <v>2.3126603650330636E-2</v>
      </c>
      <c r="BG200" s="170">
        <f>'SPMW - Probs. of Failure '!Q$52</f>
        <v>4.0889933058860004E-2</v>
      </c>
      <c r="BH200" s="170">
        <f>'SPMW - Probs. of Failure '!R$52</f>
        <v>6.6221747310842488E-2</v>
      </c>
      <c r="BI200" s="170">
        <f>'SPMW - Probs. of Failure '!S$52</f>
        <v>0.15533010510583331</v>
      </c>
      <c r="BJ200" s="174"/>
      <c r="BK200" s="6"/>
      <c r="BL200" s="57" t="s">
        <v>27</v>
      </c>
      <c r="BM200" s="192">
        <f>IFERROR($BM3*'SPMW - Average Cons. of Failure'!$Q$52,0)</f>
        <v>17752.5</v>
      </c>
      <c r="BN200" s="192">
        <f>IFERROR($BM3*'SPMW - Average Cons. of Failure'!$Q$52,0)</f>
        <v>17752.5</v>
      </c>
      <c r="BO200" s="192">
        <f>IFERROR($BM3*'SPMW - Average Cons. of Failure'!$Q$52,0)</f>
        <v>17752.5</v>
      </c>
      <c r="BP200" s="192">
        <f>IFERROR($BM3*'SPMW - Average Cons. of Failure'!$Q$52,0)</f>
        <v>17752.5</v>
      </c>
      <c r="BQ200" s="192">
        <f>IFERROR($BM3*'SPMW - Average Cons. of Failure'!$Q$52,0)</f>
        <v>17752.5</v>
      </c>
      <c r="BR200" s="174"/>
      <c r="BS200" s="6"/>
      <c r="BT200" s="57" t="s">
        <v>27</v>
      </c>
      <c r="BU200" s="23">
        <f t="shared" si="982"/>
        <v>275.74506681030363</v>
      </c>
      <c r="BV200" s="23">
        <f t="shared" si="982"/>
        <v>410.55503130249463</v>
      </c>
      <c r="BW200" s="23">
        <f t="shared" si="982"/>
        <v>725.89853662741223</v>
      </c>
      <c r="BX200" s="23">
        <f t="shared" si="982"/>
        <v>1175.6015691357313</v>
      </c>
      <c r="BY200" s="23">
        <f t="shared" si="982"/>
        <v>2757.4976908913059</v>
      </c>
      <c r="BZ200" s="6"/>
      <c r="CA200" s="6"/>
      <c r="CB200" s="57" t="s">
        <v>27</v>
      </c>
      <c r="CC200" s="193">
        <f t="shared" ref="CC200:CC202" si="1111">IF(BU200="","",M200*BU200)</f>
        <v>0</v>
      </c>
      <c r="CD200" s="193">
        <f t="shared" si="1099"/>
        <v>0</v>
      </c>
      <c r="CE200" s="193">
        <f t="shared" si="1099"/>
        <v>0</v>
      </c>
      <c r="CF200" s="193">
        <f t="shared" si="1099"/>
        <v>0</v>
      </c>
      <c r="CG200" s="193">
        <f t="shared" si="1099"/>
        <v>0</v>
      </c>
      <c r="CH200" s="196">
        <f t="shared" si="818"/>
        <v>0</v>
      </c>
      <c r="CI200" s="66"/>
      <c r="CJ200" s="66"/>
      <c r="CK200" s="193">
        <f t="shared" si="1100"/>
        <v>213426.68171117501</v>
      </c>
      <c r="CL200" s="193">
        <f t="shared" si="1100"/>
        <v>145336.4810810831</v>
      </c>
      <c r="CM200" s="193">
        <f t="shared" si="1100"/>
        <v>365126.96392358834</v>
      </c>
      <c r="CN200" s="193">
        <f t="shared" si="1100"/>
        <v>177515.83693949544</v>
      </c>
      <c r="CO200" s="193">
        <f t="shared" si="1100"/>
        <v>1461473.7761723921</v>
      </c>
      <c r="CP200" s="196">
        <f t="shared" si="763"/>
        <v>2362879.739827734</v>
      </c>
      <c r="CS200" s="193">
        <f t="shared" ref="CS200:CS202" si="1112">IF(BU200="","",Y200*BU200)</f>
        <v>190815.5862327301</v>
      </c>
      <c r="CT200" s="193">
        <f t="shared" si="1101"/>
        <v>151494.80655062053</v>
      </c>
      <c r="CU200" s="193">
        <f t="shared" si="1101"/>
        <v>402147.78929158638</v>
      </c>
      <c r="CV200" s="193">
        <f t="shared" si="1101"/>
        <v>195149.86047653141</v>
      </c>
      <c r="CW200" s="193">
        <f t="shared" si="1101"/>
        <v>1464231.2738632835</v>
      </c>
      <c r="CX200" s="196">
        <f t="shared" si="765"/>
        <v>2403839.316414752</v>
      </c>
      <c r="CY200" s="6"/>
      <c r="CZ200" s="6"/>
      <c r="DA200" s="193">
        <f t="shared" ref="DA200:DA202" si="1113">IF(BU200="","",(S200+Y200)*BU200)</f>
        <v>190815.5862327301</v>
      </c>
      <c r="DB200" s="193">
        <f t="shared" si="1102"/>
        <v>151494.80655062053</v>
      </c>
      <c r="DC200" s="193">
        <f t="shared" si="1102"/>
        <v>402147.78929158638</v>
      </c>
      <c r="DD200" s="193">
        <f t="shared" si="1102"/>
        <v>195149.86047653141</v>
      </c>
      <c r="DE200" s="193">
        <f t="shared" si="1102"/>
        <v>1464231.2738632835</v>
      </c>
      <c r="DF200" s="196">
        <f t="shared" si="767"/>
        <v>2403839.316414752</v>
      </c>
      <c r="DG200" s="6"/>
      <c r="DH200" s="6"/>
      <c r="DI200" s="193">
        <f t="shared" ref="DI200:DI202" si="1114">IF(BU200="","",AK200*BU200)</f>
        <v>137045.29820472089</v>
      </c>
      <c r="DJ200" s="193">
        <f t="shared" si="1103"/>
        <v>184749.7640861226</v>
      </c>
      <c r="DK200" s="193">
        <f t="shared" si="1103"/>
        <v>349157.19611778529</v>
      </c>
      <c r="DL200" s="193">
        <f t="shared" si="1103"/>
        <v>338573.25191109063</v>
      </c>
      <c r="DM200" s="193">
        <f t="shared" si="1103"/>
        <v>1643468.6237712184</v>
      </c>
      <c r="DN200" s="196">
        <f t="shared" si="776"/>
        <v>2652994.1340909377</v>
      </c>
      <c r="DO200" s="6"/>
      <c r="DP200" s="6"/>
      <c r="DQ200" s="193">
        <f t="shared" ref="DQ200:DQ202" si="1115">IF(BU200="","",(AE200+AK200)*BU200)</f>
        <v>137045.29820472089</v>
      </c>
      <c r="DR200" s="193">
        <f t="shared" si="1104"/>
        <v>184749.7640861226</v>
      </c>
      <c r="DS200" s="193">
        <f t="shared" si="1104"/>
        <v>349157.19611778529</v>
      </c>
      <c r="DT200" s="193">
        <f t="shared" si="1104"/>
        <v>338573.25191109063</v>
      </c>
      <c r="DU200" s="193">
        <f t="shared" si="1104"/>
        <v>1643468.6237712184</v>
      </c>
      <c r="DV200" s="196">
        <f t="shared" si="770"/>
        <v>2652994.1340909377</v>
      </c>
    </row>
    <row r="201" spans="1:126" ht="25.5" customHeight="1">
      <c r="A201" s="19"/>
      <c r="B201" s="54"/>
      <c r="C201" s="55"/>
      <c r="D201" s="55"/>
      <c r="E201" s="56"/>
      <c r="F201" s="57" t="s">
        <v>29</v>
      </c>
      <c r="G201" s="51">
        <v>158</v>
      </c>
      <c r="H201" s="51">
        <v>60</v>
      </c>
      <c r="I201" s="51">
        <v>100</v>
      </c>
      <c r="J201" s="51">
        <v>10</v>
      </c>
      <c r="K201" s="51">
        <v>81</v>
      </c>
      <c r="L201" s="58">
        <f t="shared" si="1105"/>
        <v>409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8">
        <f t="shared" si="1106"/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8">
        <f t="shared" si="1107"/>
        <v>0</v>
      </c>
      <c r="Y201" s="51">
        <v>148</v>
      </c>
      <c r="Z201" s="51">
        <v>54</v>
      </c>
      <c r="AA201" s="51">
        <v>112</v>
      </c>
      <c r="AB201" s="51">
        <v>14</v>
      </c>
      <c r="AC201" s="51">
        <v>81</v>
      </c>
      <c r="AD201" s="58">
        <f t="shared" si="1108"/>
        <v>409</v>
      </c>
      <c r="AE201" s="51">
        <v>0</v>
      </c>
      <c r="AF201" s="51">
        <v>0</v>
      </c>
      <c r="AG201" s="51">
        <v>0</v>
      </c>
      <c r="AH201" s="51">
        <v>0</v>
      </c>
      <c r="AI201" s="51">
        <v>0</v>
      </c>
      <c r="AJ201" s="58">
        <f t="shared" si="1109"/>
        <v>0</v>
      </c>
      <c r="AK201" s="51">
        <v>103</v>
      </c>
      <c r="AL201" s="51">
        <v>72</v>
      </c>
      <c r="AM201" s="51">
        <v>112</v>
      </c>
      <c r="AN201" s="51">
        <v>32</v>
      </c>
      <c r="AO201" s="51">
        <v>90</v>
      </c>
      <c r="AP201" s="58">
        <f t="shared" si="1110"/>
        <v>409</v>
      </c>
      <c r="AR201" s="86"/>
      <c r="BB201" s="6"/>
      <c r="BC201" s="6"/>
      <c r="BD201" s="57" t="s">
        <v>29</v>
      </c>
      <c r="BE201" s="170">
        <f>'SPMW - Probs. of Failure '!O$52</f>
        <v>1.5532745630773333E-2</v>
      </c>
      <c r="BF201" s="170">
        <f>'SPMW - Probs. of Failure '!P$52</f>
        <v>2.3126603650330636E-2</v>
      </c>
      <c r="BG201" s="170">
        <f>'SPMW - Probs. of Failure '!Q$52</f>
        <v>4.0889933058860004E-2</v>
      </c>
      <c r="BH201" s="170">
        <f>'SPMW - Probs. of Failure '!R$52</f>
        <v>6.6221747310842488E-2</v>
      </c>
      <c r="BI201" s="170">
        <f>'SPMW - Probs. of Failure '!S$52</f>
        <v>0.15533010510583331</v>
      </c>
      <c r="BJ201" s="174"/>
      <c r="BK201" s="6"/>
      <c r="BL201" s="57" t="s">
        <v>29</v>
      </c>
      <c r="BM201" s="192">
        <f>IFERROR($BM4*'SPMW - Average Cons. of Failure'!$Q$52,0)</f>
        <v>26628.75</v>
      </c>
      <c r="BN201" s="192">
        <f>IFERROR($BM4*'SPMW - Average Cons. of Failure'!$Q$52,0)</f>
        <v>26628.75</v>
      </c>
      <c r="BO201" s="192">
        <f>IFERROR($BM4*'SPMW - Average Cons. of Failure'!$Q$52,0)</f>
        <v>26628.75</v>
      </c>
      <c r="BP201" s="192">
        <f>IFERROR($BM4*'SPMW - Average Cons. of Failure'!$Q$52,0)</f>
        <v>26628.75</v>
      </c>
      <c r="BQ201" s="192">
        <f>IFERROR($BM4*'SPMW - Average Cons. of Failure'!$Q$52,0)</f>
        <v>26628.75</v>
      </c>
      <c r="BR201" s="174"/>
      <c r="BS201" s="6"/>
      <c r="BT201" s="57" t="s">
        <v>29</v>
      </c>
      <c r="BU201" s="23">
        <f t="shared" si="982"/>
        <v>413.61760021545541</v>
      </c>
      <c r="BV201" s="23">
        <f t="shared" si="982"/>
        <v>615.83254695374194</v>
      </c>
      <c r="BW201" s="23">
        <f t="shared" si="982"/>
        <v>1088.8478049411183</v>
      </c>
      <c r="BX201" s="23">
        <f t="shared" si="982"/>
        <v>1763.4023537035969</v>
      </c>
      <c r="BY201" s="23">
        <f t="shared" si="982"/>
        <v>4136.2465363369583</v>
      </c>
      <c r="BZ201" s="6"/>
      <c r="CA201" s="6"/>
      <c r="CB201" s="57" t="s">
        <v>29</v>
      </c>
      <c r="CC201" s="193">
        <f t="shared" si="1111"/>
        <v>0</v>
      </c>
      <c r="CD201" s="193">
        <f t="shared" si="1099"/>
        <v>0</v>
      </c>
      <c r="CE201" s="193">
        <f t="shared" si="1099"/>
        <v>0</v>
      </c>
      <c r="CF201" s="193">
        <f t="shared" si="1099"/>
        <v>0</v>
      </c>
      <c r="CG201" s="193">
        <f t="shared" si="1099"/>
        <v>0</v>
      </c>
      <c r="CH201" s="196">
        <f t="shared" si="818"/>
        <v>0</v>
      </c>
      <c r="CI201" s="66"/>
      <c r="CJ201" s="66"/>
      <c r="CK201" s="193">
        <f t="shared" si="1100"/>
        <v>65351.580834041953</v>
      </c>
      <c r="CL201" s="193">
        <f t="shared" si="1100"/>
        <v>36949.952817224519</v>
      </c>
      <c r="CM201" s="193">
        <f t="shared" si="1100"/>
        <v>108884.78049411182</v>
      </c>
      <c r="CN201" s="193">
        <f t="shared" si="1100"/>
        <v>17634.02353703597</v>
      </c>
      <c r="CO201" s="193">
        <f t="shared" si="1100"/>
        <v>335035.96944329364</v>
      </c>
      <c r="CP201" s="196">
        <f t="shared" si="763"/>
        <v>563856.30712570786</v>
      </c>
      <c r="CS201" s="193">
        <f t="shared" si="1112"/>
        <v>61215.404831887397</v>
      </c>
      <c r="CT201" s="193">
        <f t="shared" si="1101"/>
        <v>33254.957535502064</v>
      </c>
      <c r="CU201" s="193">
        <f t="shared" si="1101"/>
        <v>121950.95415340524</v>
      </c>
      <c r="CV201" s="193">
        <f t="shared" si="1101"/>
        <v>24687.632951850355</v>
      </c>
      <c r="CW201" s="193">
        <f t="shared" si="1101"/>
        <v>335035.96944329364</v>
      </c>
      <c r="CX201" s="196">
        <f t="shared" si="765"/>
        <v>576144.9189159387</v>
      </c>
      <c r="CY201" s="6"/>
      <c r="CZ201" s="6"/>
      <c r="DA201" s="193">
        <f t="shared" si="1113"/>
        <v>61215.404831887397</v>
      </c>
      <c r="DB201" s="193">
        <f t="shared" si="1102"/>
        <v>33254.957535502064</v>
      </c>
      <c r="DC201" s="193">
        <f t="shared" si="1102"/>
        <v>121950.95415340524</v>
      </c>
      <c r="DD201" s="193">
        <f t="shared" si="1102"/>
        <v>24687.632951850355</v>
      </c>
      <c r="DE201" s="193">
        <f t="shared" si="1102"/>
        <v>335035.96944329364</v>
      </c>
      <c r="DF201" s="196">
        <f t="shared" si="767"/>
        <v>576144.9189159387</v>
      </c>
      <c r="DG201" s="6"/>
      <c r="DH201" s="6"/>
      <c r="DI201" s="193">
        <f t="shared" si="1114"/>
        <v>42602.612822191906</v>
      </c>
      <c r="DJ201" s="193">
        <f t="shared" si="1103"/>
        <v>44339.943380669421</v>
      </c>
      <c r="DK201" s="193">
        <f t="shared" si="1103"/>
        <v>121950.95415340524</v>
      </c>
      <c r="DL201" s="193">
        <f t="shared" si="1103"/>
        <v>56428.8753185151</v>
      </c>
      <c r="DM201" s="193">
        <f t="shared" si="1103"/>
        <v>372262.18827032624</v>
      </c>
      <c r="DN201" s="196">
        <f t="shared" si="776"/>
        <v>637584.57394510787</v>
      </c>
      <c r="DO201" s="6"/>
      <c r="DP201" s="6"/>
      <c r="DQ201" s="193">
        <f t="shared" si="1115"/>
        <v>42602.612822191906</v>
      </c>
      <c r="DR201" s="193">
        <f t="shared" si="1104"/>
        <v>44339.943380669421</v>
      </c>
      <c r="DS201" s="193">
        <f t="shared" si="1104"/>
        <v>121950.95415340524</v>
      </c>
      <c r="DT201" s="193">
        <f t="shared" si="1104"/>
        <v>56428.8753185151</v>
      </c>
      <c r="DU201" s="193">
        <f t="shared" si="1104"/>
        <v>372262.18827032624</v>
      </c>
      <c r="DV201" s="196">
        <f t="shared" si="770"/>
        <v>637584.57394510787</v>
      </c>
    </row>
    <row r="202" spans="1:126" ht="25.5" customHeight="1">
      <c r="A202" s="19"/>
      <c r="B202" s="54"/>
      <c r="C202" s="55"/>
      <c r="D202" s="55"/>
      <c r="E202" s="56"/>
      <c r="F202" s="57" t="s">
        <v>30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8">
        <f t="shared" si="1105"/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8">
        <f t="shared" si="1106"/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8">
        <f t="shared" si="1107"/>
        <v>0</v>
      </c>
      <c r="Y202" s="51">
        <v>0</v>
      </c>
      <c r="Z202" s="51">
        <v>0</v>
      </c>
      <c r="AA202" s="51">
        <v>0</v>
      </c>
      <c r="AB202" s="51">
        <v>0</v>
      </c>
      <c r="AC202" s="51">
        <v>0</v>
      </c>
      <c r="AD202" s="58">
        <f t="shared" si="1108"/>
        <v>0</v>
      </c>
      <c r="AE202" s="51">
        <v>0</v>
      </c>
      <c r="AF202" s="51">
        <v>0</v>
      </c>
      <c r="AG202" s="51">
        <v>0</v>
      </c>
      <c r="AH202" s="51">
        <v>0</v>
      </c>
      <c r="AI202" s="51">
        <v>0</v>
      </c>
      <c r="AJ202" s="58">
        <f t="shared" si="1109"/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8">
        <f t="shared" si="1110"/>
        <v>0</v>
      </c>
      <c r="AR202" s="86"/>
      <c r="BB202" s="6"/>
      <c r="BC202" s="6"/>
      <c r="BD202" s="57" t="s">
        <v>30</v>
      </c>
      <c r="BE202" s="170">
        <f>'SPMW - Probs. of Failure '!O$52</f>
        <v>1.5532745630773333E-2</v>
      </c>
      <c r="BF202" s="170">
        <f>'SPMW - Probs. of Failure '!P$52</f>
        <v>2.3126603650330636E-2</v>
      </c>
      <c r="BG202" s="170">
        <f>'SPMW - Probs. of Failure '!Q$52</f>
        <v>4.0889933058860004E-2</v>
      </c>
      <c r="BH202" s="170">
        <f>'SPMW - Probs. of Failure '!R$52</f>
        <v>6.6221747310842488E-2</v>
      </c>
      <c r="BI202" s="170">
        <f>'SPMW - Probs. of Failure '!S$52</f>
        <v>0.15533010510583331</v>
      </c>
      <c r="BJ202" s="174"/>
      <c r="BK202" s="6"/>
      <c r="BL202" s="57" t="s">
        <v>30</v>
      </c>
      <c r="BM202" s="192">
        <f>IFERROR($BM5*'SPMW - Average Cons. of Failure'!$Q$52,0)</f>
        <v>44381.25</v>
      </c>
      <c r="BN202" s="192">
        <f>IFERROR($BM5*'SPMW - Average Cons. of Failure'!$Q$52,0)</f>
        <v>44381.25</v>
      </c>
      <c r="BO202" s="192">
        <f>IFERROR($BM5*'SPMW - Average Cons. of Failure'!$Q$52,0)</f>
        <v>44381.25</v>
      </c>
      <c r="BP202" s="192">
        <f>IFERROR($BM5*'SPMW - Average Cons. of Failure'!$Q$52,0)</f>
        <v>44381.25</v>
      </c>
      <c r="BQ202" s="192">
        <f>IFERROR($BM5*'SPMW - Average Cons. of Failure'!$Q$52,0)</f>
        <v>44381.25</v>
      </c>
      <c r="BR202" s="174"/>
      <c r="BS202" s="6"/>
      <c r="BT202" s="57" t="s">
        <v>30</v>
      </c>
      <c r="BU202" s="23">
        <f t="shared" si="982"/>
        <v>689.36266702575904</v>
      </c>
      <c r="BV202" s="23">
        <f t="shared" si="982"/>
        <v>1026.3875782562366</v>
      </c>
      <c r="BW202" s="23">
        <f t="shared" si="982"/>
        <v>1814.7463415685306</v>
      </c>
      <c r="BX202" s="23">
        <f t="shared" si="982"/>
        <v>2939.003922839328</v>
      </c>
      <c r="BY202" s="23">
        <f t="shared" si="982"/>
        <v>6893.7442272282642</v>
      </c>
      <c r="BZ202" s="6"/>
      <c r="CA202" s="6"/>
      <c r="CB202" s="57" t="s">
        <v>30</v>
      </c>
      <c r="CC202" s="193">
        <f t="shared" si="1111"/>
        <v>0</v>
      </c>
      <c r="CD202" s="193">
        <f t="shared" si="1099"/>
        <v>0</v>
      </c>
      <c r="CE202" s="193">
        <f t="shared" si="1099"/>
        <v>0</v>
      </c>
      <c r="CF202" s="193">
        <f t="shared" si="1099"/>
        <v>0</v>
      </c>
      <c r="CG202" s="193">
        <f t="shared" si="1099"/>
        <v>0</v>
      </c>
      <c r="CH202" s="196">
        <f t="shared" si="818"/>
        <v>0</v>
      </c>
      <c r="CI202" s="66"/>
      <c r="CJ202" s="66"/>
      <c r="CK202" s="193">
        <f t="shared" si="1100"/>
        <v>0</v>
      </c>
      <c r="CL202" s="193">
        <f t="shared" si="1100"/>
        <v>0</v>
      </c>
      <c r="CM202" s="193">
        <f t="shared" si="1100"/>
        <v>0</v>
      </c>
      <c r="CN202" s="193">
        <f t="shared" si="1100"/>
        <v>0</v>
      </c>
      <c r="CO202" s="193">
        <f t="shared" si="1100"/>
        <v>0</v>
      </c>
      <c r="CP202" s="196">
        <f t="shared" si="763"/>
        <v>0</v>
      </c>
      <c r="CS202" s="193">
        <f t="shared" si="1112"/>
        <v>0</v>
      </c>
      <c r="CT202" s="193">
        <f t="shared" si="1101"/>
        <v>0</v>
      </c>
      <c r="CU202" s="193">
        <f t="shared" si="1101"/>
        <v>0</v>
      </c>
      <c r="CV202" s="193">
        <f t="shared" si="1101"/>
        <v>0</v>
      </c>
      <c r="CW202" s="193">
        <f t="shared" si="1101"/>
        <v>0</v>
      </c>
      <c r="CX202" s="196">
        <f t="shared" si="765"/>
        <v>0</v>
      </c>
      <c r="CY202" s="6"/>
      <c r="CZ202" s="6"/>
      <c r="DA202" s="193">
        <f t="shared" si="1113"/>
        <v>0</v>
      </c>
      <c r="DB202" s="193">
        <f t="shared" si="1102"/>
        <v>0</v>
      </c>
      <c r="DC202" s="193">
        <f t="shared" si="1102"/>
        <v>0</v>
      </c>
      <c r="DD202" s="193">
        <f t="shared" si="1102"/>
        <v>0</v>
      </c>
      <c r="DE202" s="193">
        <f t="shared" si="1102"/>
        <v>0</v>
      </c>
      <c r="DF202" s="196">
        <f t="shared" si="767"/>
        <v>0</v>
      </c>
      <c r="DG202" s="6"/>
      <c r="DH202" s="6"/>
      <c r="DI202" s="193">
        <f t="shared" si="1114"/>
        <v>0</v>
      </c>
      <c r="DJ202" s="193">
        <f t="shared" si="1103"/>
        <v>0</v>
      </c>
      <c r="DK202" s="193">
        <f t="shared" si="1103"/>
        <v>0</v>
      </c>
      <c r="DL202" s="193">
        <f t="shared" si="1103"/>
        <v>0</v>
      </c>
      <c r="DM202" s="193">
        <f t="shared" si="1103"/>
        <v>0</v>
      </c>
      <c r="DN202" s="196">
        <f t="shared" si="776"/>
        <v>0</v>
      </c>
      <c r="DO202" s="6"/>
      <c r="DP202" s="6"/>
      <c r="DQ202" s="193">
        <f t="shared" si="1115"/>
        <v>0</v>
      </c>
      <c r="DR202" s="193">
        <f t="shared" si="1104"/>
        <v>0</v>
      </c>
      <c r="DS202" s="193">
        <f t="shared" si="1104"/>
        <v>0</v>
      </c>
      <c r="DT202" s="193">
        <f t="shared" si="1104"/>
        <v>0</v>
      </c>
      <c r="DU202" s="193">
        <f t="shared" si="1104"/>
        <v>0</v>
      </c>
      <c r="DV202" s="196">
        <f t="shared" si="770"/>
        <v>0</v>
      </c>
    </row>
    <row r="203" spans="1:126" ht="25.5" customHeight="1" thickBot="1">
      <c r="A203" s="19"/>
      <c r="B203" s="59"/>
      <c r="C203" s="60" t="s">
        <v>26</v>
      </c>
      <c r="D203" s="60">
        <v>2721</v>
      </c>
      <c r="E203" s="61">
        <v>2708</v>
      </c>
      <c r="F203" s="62"/>
      <c r="G203" s="63">
        <f>SUM(G199:G202)</f>
        <v>932</v>
      </c>
      <c r="H203" s="64">
        <f t="shared" ref="H203:K203" si="1116">SUM(H199:H202)</f>
        <v>414</v>
      </c>
      <c r="I203" s="64">
        <f t="shared" si="1116"/>
        <v>603</v>
      </c>
      <c r="J203" s="64">
        <f t="shared" si="1116"/>
        <v>161</v>
      </c>
      <c r="K203" s="64">
        <f t="shared" si="1116"/>
        <v>611</v>
      </c>
      <c r="L203" s="65"/>
      <c r="M203" s="63">
        <f>SUM(M199:M202)</f>
        <v>0</v>
      </c>
      <c r="N203" s="64">
        <f t="shared" ref="N203:Q203" si="1117">SUM(N199:N202)</f>
        <v>0</v>
      </c>
      <c r="O203" s="64">
        <f t="shared" si="1117"/>
        <v>0</v>
      </c>
      <c r="P203" s="64">
        <f t="shared" si="1117"/>
        <v>0</v>
      </c>
      <c r="Q203" s="64">
        <f t="shared" si="1117"/>
        <v>0</v>
      </c>
      <c r="R203" s="65"/>
      <c r="S203" s="63">
        <f>SUM(S199:S202)</f>
        <v>0</v>
      </c>
      <c r="T203" s="64">
        <f t="shared" ref="T203:W203" si="1118">SUM(T199:T202)</f>
        <v>0</v>
      </c>
      <c r="U203" s="64">
        <f t="shared" si="1118"/>
        <v>0</v>
      </c>
      <c r="V203" s="64">
        <f t="shared" si="1118"/>
        <v>0</v>
      </c>
      <c r="W203" s="64">
        <f t="shared" si="1118"/>
        <v>0</v>
      </c>
      <c r="X203" s="65"/>
      <c r="Y203" s="63">
        <f>SUM(Y199:Y202)</f>
        <v>840</v>
      </c>
      <c r="Z203" s="64">
        <f t="shared" ref="Z203:AC203" si="1119">SUM(Z199:Z202)</f>
        <v>423</v>
      </c>
      <c r="AA203" s="64">
        <f t="shared" si="1119"/>
        <v>666</v>
      </c>
      <c r="AB203" s="64">
        <f t="shared" si="1119"/>
        <v>180</v>
      </c>
      <c r="AC203" s="64">
        <f t="shared" si="1119"/>
        <v>612</v>
      </c>
      <c r="AD203" s="65"/>
      <c r="AE203" s="63">
        <f>SUM(AE199:AE202)</f>
        <v>0</v>
      </c>
      <c r="AF203" s="64">
        <f t="shared" ref="AF203:AI203" si="1120">SUM(AF199:AF202)</f>
        <v>0</v>
      </c>
      <c r="AG203" s="64">
        <f t="shared" si="1120"/>
        <v>0</v>
      </c>
      <c r="AH203" s="64">
        <f t="shared" si="1120"/>
        <v>0</v>
      </c>
      <c r="AI203" s="64">
        <f t="shared" si="1120"/>
        <v>0</v>
      </c>
      <c r="AJ203" s="65"/>
      <c r="AK203" s="63">
        <f>SUM(AK199:AK202)</f>
        <v>600</v>
      </c>
      <c r="AL203" s="64">
        <f t="shared" ref="AL203:AO203" si="1121">SUM(AL199:AL202)</f>
        <v>522</v>
      </c>
      <c r="AM203" s="64">
        <f t="shared" si="1121"/>
        <v>593</v>
      </c>
      <c r="AN203" s="64">
        <f t="shared" si="1121"/>
        <v>320</v>
      </c>
      <c r="AO203" s="64">
        <f t="shared" si="1121"/>
        <v>686</v>
      </c>
      <c r="AP203" s="65"/>
      <c r="AR203" s="86"/>
      <c r="BB203" s="6"/>
      <c r="BC203" s="6"/>
      <c r="BD203" s="62"/>
      <c r="BE203" s="171"/>
      <c r="BF203" s="172"/>
      <c r="BG203" s="172"/>
      <c r="BH203" s="172"/>
      <c r="BI203" s="172"/>
      <c r="BJ203" s="65"/>
      <c r="BK203" s="6"/>
      <c r="BL203" s="62"/>
      <c r="BM203" s="171"/>
      <c r="BN203" s="172"/>
      <c r="BO203" s="172"/>
      <c r="BP203" s="172"/>
      <c r="BQ203" s="172"/>
      <c r="BR203" s="65"/>
      <c r="BS203" s="6"/>
      <c r="BT203" s="62"/>
      <c r="BU203" s="23" t="str">
        <f t="shared" si="982"/>
        <v/>
      </c>
      <c r="BV203" s="23" t="str">
        <f t="shared" si="982"/>
        <v/>
      </c>
      <c r="BW203" s="23" t="str">
        <f t="shared" si="982"/>
        <v/>
      </c>
      <c r="BX203" s="23" t="str">
        <f t="shared" si="982"/>
        <v/>
      </c>
      <c r="BY203" s="23" t="str">
        <f t="shared" si="982"/>
        <v/>
      </c>
      <c r="BZ203" s="6"/>
      <c r="CA203" s="6"/>
      <c r="CB203" s="62"/>
      <c r="CC203" s="195">
        <f>SUM(CC199:CC202)</f>
        <v>0</v>
      </c>
      <c r="CD203" s="195">
        <f t="shared" ref="CD203:CG203" si="1122">SUM(CD199:CD202)</f>
        <v>0</v>
      </c>
      <c r="CE203" s="195">
        <f t="shared" si="1122"/>
        <v>0</v>
      </c>
      <c r="CF203" s="195">
        <f t="shared" si="1122"/>
        <v>0</v>
      </c>
      <c r="CG203" s="195">
        <f t="shared" si="1122"/>
        <v>0</v>
      </c>
      <c r="CH203" s="196">
        <f t="shared" si="818"/>
        <v>0</v>
      </c>
      <c r="CI203" s="66"/>
      <c r="CJ203" s="66"/>
      <c r="CK203" s="195">
        <f>SUM(CK199:CK202)</f>
        <v>278778.26254521694</v>
      </c>
      <c r="CL203" s="195">
        <f t="shared" ref="CL203:CO203" si="1123">SUM(CL199:CL202)</f>
        <v>182286.43389830762</v>
      </c>
      <c r="CM203" s="195">
        <f t="shared" si="1123"/>
        <v>474011.74441770016</v>
      </c>
      <c r="CN203" s="195">
        <f t="shared" si="1123"/>
        <v>195149.86047653141</v>
      </c>
      <c r="CO203" s="195">
        <f t="shared" si="1123"/>
        <v>1796509.7456156858</v>
      </c>
      <c r="CP203" s="196">
        <f t="shared" si="763"/>
        <v>2926736.0469534416</v>
      </c>
      <c r="CS203" s="195">
        <f>SUM(CS199:CS202)</f>
        <v>252030.9910646175</v>
      </c>
      <c r="CT203" s="195">
        <f t="shared" ref="CT203:CW203" si="1124">SUM(CT199:CT202)</f>
        <v>184749.7640861226</v>
      </c>
      <c r="CU203" s="195">
        <f t="shared" si="1124"/>
        <v>524098.74344499165</v>
      </c>
      <c r="CV203" s="195">
        <f t="shared" si="1124"/>
        <v>219837.49342838177</v>
      </c>
      <c r="CW203" s="195">
        <f t="shared" si="1124"/>
        <v>1799267.2433065772</v>
      </c>
      <c r="CX203" s="196">
        <f t="shared" si="765"/>
        <v>2979984.2353306906</v>
      </c>
      <c r="CY203" s="6"/>
      <c r="CZ203" s="6"/>
      <c r="DA203" s="195">
        <f>SUM(DA199:DA202)</f>
        <v>252030.9910646175</v>
      </c>
      <c r="DB203" s="195">
        <f t="shared" ref="DB203:DE203" si="1125">SUM(DB199:DB202)</f>
        <v>184749.7640861226</v>
      </c>
      <c r="DC203" s="195">
        <f t="shared" si="1125"/>
        <v>524098.74344499165</v>
      </c>
      <c r="DD203" s="195">
        <f t="shared" si="1125"/>
        <v>219837.49342838177</v>
      </c>
      <c r="DE203" s="195">
        <f t="shared" si="1125"/>
        <v>1799267.2433065772</v>
      </c>
      <c r="DF203" s="196">
        <f t="shared" si="767"/>
        <v>2979984.2353306906</v>
      </c>
      <c r="DG203" s="6"/>
      <c r="DH203" s="6"/>
      <c r="DI203" s="195">
        <f>SUM(DI199:DI202)</f>
        <v>179647.9110269128</v>
      </c>
      <c r="DJ203" s="195">
        <f t="shared" ref="DJ203:DM203" si="1126">SUM(DJ199:DJ202)</f>
        <v>229089.70746679202</v>
      </c>
      <c r="DK203" s="195">
        <f t="shared" si="1126"/>
        <v>471108.15027119056</v>
      </c>
      <c r="DL203" s="195">
        <f t="shared" si="1126"/>
        <v>395002.12722960574</v>
      </c>
      <c r="DM203" s="195">
        <f t="shared" si="1126"/>
        <v>2015730.8120415446</v>
      </c>
      <c r="DN203" s="196">
        <f t="shared" si="776"/>
        <v>3290578.7080360455</v>
      </c>
      <c r="DO203" s="6"/>
      <c r="DP203" s="6"/>
      <c r="DQ203" s="195">
        <f>SUM(DQ199:DQ202)</f>
        <v>179647.9110269128</v>
      </c>
      <c r="DR203" s="195">
        <f t="shared" ref="DR203:DU203" si="1127">SUM(DR199:DR202)</f>
        <v>229089.70746679202</v>
      </c>
      <c r="DS203" s="195">
        <f t="shared" si="1127"/>
        <v>471108.15027119056</v>
      </c>
      <c r="DT203" s="195">
        <f t="shared" si="1127"/>
        <v>395002.12722960574</v>
      </c>
      <c r="DU203" s="195">
        <f t="shared" si="1127"/>
        <v>2015730.8120415446</v>
      </c>
      <c r="DV203" s="196">
        <f t="shared" si="770"/>
        <v>3290578.7080360455</v>
      </c>
    </row>
    <row r="204" spans="1:126" s="86" customFormat="1" ht="25.5" customHeight="1">
      <c r="A204" s="19"/>
      <c r="B204" s="68" t="s">
        <v>82</v>
      </c>
      <c r="C204" s="48"/>
      <c r="D204" s="48"/>
      <c r="E204" s="49"/>
      <c r="F204" s="50" t="s">
        <v>25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2">
        <f>SUM(G204:K204)</f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2">
        <f>SUM(M204:Q204)</f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2">
        <f>SUM(S204:W204)</f>
        <v>0</v>
      </c>
      <c r="Y204" s="53">
        <v>0</v>
      </c>
      <c r="Z204" s="53">
        <v>0</v>
      </c>
      <c r="AA204" s="53">
        <v>0</v>
      </c>
      <c r="AB204" s="53">
        <v>0</v>
      </c>
      <c r="AC204" s="53">
        <v>0</v>
      </c>
      <c r="AD204" s="52">
        <f>SUM(Y204:AC204)</f>
        <v>0</v>
      </c>
      <c r="AE204" s="53">
        <v>0</v>
      </c>
      <c r="AF204" s="53">
        <v>0</v>
      </c>
      <c r="AG204" s="53">
        <v>0</v>
      </c>
      <c r="AH204" s="53">
        <v>0</v>
      </c>
      <c r="AI204" s="53">
        <v>0</v>
      </c>
      <c r="AJ204" s="52">
        <f>SUM(AE204:AI204)</f>
        <v>0</v>
      </c>
      <c r="AK204" s="53">
        <v>0</v>
      </c>
      <c r="AL204" s="53">
        <v>0</v>
      </c>
      <c r="AM204" s="53">
        <v>0</v>
      </c>
      <c r="AN204" s="53">
        <v>0</v>
      </c>
      <c r="AO204" s="53">
        <v>0</v>
      </c>
      <c r="AP204" s="52">
        <f>SUM(AK204:AO204)</f>
        <v>0</v>
      </c>
      <c r="AW204" s="89">
        <f>AG204+AM204</f>
        <v>0</v>
      </c>
      <c r="BB204" s="87"/>
      <c r="BC204" s="87"/>
      <c r="BD204" s="50" t="s">
        <v>25</v>
      </c>
      <c r="BE204" s="170">
        <f>'SPMW - Probs. of Failure '!O$53</f>
        <v>0</v>
      </c>
      <c r="BF204" s="170">
        <f>'SPMW - Probs. of Failure '!P$53</f>
        <v>0</v>
      </c>
      <c r="BG204" s="170">
        <f>'SPMW - Probs. of Failure '!Q$53</f>
        <v>0</v>
      </c>
      <c r="BH204" s="170">
        <f>'SPMW - Probs. of Failure '!R$53</f>
        <v>0</v>
      </c>
      <c r="BI204" s="170">
        <f>'SPMW - Probs. of Failure '!S$53</f>
        <v>0</v>
      </c>
      <c r="BJ204" s="173"/>
      <c r="BK204" s="87"/>
      <c r="BL204" s="50" t="s">
        <v>25</v>
      </c>
      <c r="BM204" s="192">
        <f>IFERROR($BM2*'SPMW - Average Cons. of Failure'!$Q$53,0)</f>
        <v>0</v>
      </c>
      <c r="BN204" s="192">
        <f>IFERROR($BM2*'SPMW - Average Cons. of Failure'!$Q$53,0)</f>
        <v>0</v>
      </c>
      <c r="BO204" s="192">
        <f>IFERROR($BM2*'SPMW - Average Cons. of Failure'!$Q$53,0)</f>
        <v>0</v>
      </c>
      <c r="BP204" s="192">
        <f>IFERROR($BM2*'SPMW - Average Cons. of Failure'!$Q$53,0)</f>
        <v>0</v>
      </c>
      <c r="BQ204" s="192">
        <f>IFERROR($BM2*'SPMW - Average Cons. of Failure'!$Q$53,0)</f>
        <v>0</v>
      </c>
      <c r="BR204" s="173"/>
      <c r="BS204" s="87"/>
      <c r="BT204" s="50" t="s">
        <v>25</v>
      </c>
      <c r="BU204" s="23" t="str">
        <f t="shared" si="982"/>
        <v/>
      </c>
      <c r="BV204" s="23" t="str">
        <f t="shared" si="982"/>
        <v/>
      </c>
      <c r="BW204" s="23" t="str">
        <f t="shared" si="982"/>
        <v/>
      </c>
      <c r="BX204" s="23" t="str">
        <f t="shared" si="982"/>
        <v/>
      </c>
      <c r="BY204" s="23" t="str">
        <f t="shared" si="982"/>
        <v/>
      </c>
      <c r="BZ204" s="87"/>
      <c r="CA204" s="87"/>
      <c r="CB204" s="50" t="s">
        <v>25</v>
      </c>
      <c r="CC204" s="193" t="str">
        <f>IF(BU204="","",M204*BU204)</f>
        <v/>
      </c>
      <c r="CD204" s="193" t="str">
        <f t="shared" ref="CD204:CG207" si="1128">IF(BV204="","",N204*BV204)</f>
        <v/>
      </c>
      <c r="CE204" s="193" t="str">
        <f t="shared" si="1128"/>
        <v/>
      </c>
      <c r="CF204" s="193" t="str">
        <f t="shared" si="1128"/>
        <v/>
      </c>
      <c r="CG204" s="193" t="str">
        <f t="shared" si="1128"/>
        <v/>
      </c>
      <c r="CH204" s="196">
        <f t="shared" si="818"/>
        <v>0</v>
      </c>
      <c r="CI204" s="66"/>
      <c r="CJ204" s="66"/>
      <c r="CK204" s="193" t="str">
        <f t="shared" ref="CK204:CO207" si="1129">IF(BU204="","",G204*BU204)</f>
        <v/>
      </c>
      <c r="CL204" s="193" t="str">
        <f t="shared" si="1129"/>
        <v/>
      </c>
      <c r="CM204" s="193" t="str">
        <f t="shared" si="1129"/>
        <v/>
      </c>
      <c r="CN204" s="193" t="str">
        <f t="shared" si="1129"/>
        <v/>
      </c>
      <c r="CO204" s="193" t="str">
        <f t="shared" si="1129"/>
        <v/>
      </c>
      <c r="CP204" s="196">
        <f t="shared" si="763"/>
        <v>0</v>
      </c>
      <c r="CS204" s="193" t="str">
        <f>IF(BU204="","",Y204*BU204)</f>
        <v/>
      </c>
      <c r="CT204" s="193" t="str">
        <f t="shared" ref="CT204:CW207" si="1130">IF(BV204="","",Z204*BV204)</f>
        <v/>
      </c>
      <c r="CU204" s="193" t="str">
        <f t="shared" si="1130"/>
        <v/>
      </c>
      <c r="CV204" s="193" t="str">
        <f t="shared" si="1130"/>
        <v/>
      </c>
      <c r="CW204" s="193" t="str">
        <f t="shared" si="1130"/>
        <v/>
      </c>
      <c r="CX204" s="196">
        <f t="shared" si="765"/>
        <v>0</v>
      </c>
      <c r="CY204" s="6"/>
      <c r="CZ204" s="6"/>
      <c r="DA204" s="193" t="str">
        <f>IF(BU204="","",(S204+Y204)*BU204)</f>
        <v/>
      </c>
      <c r="DB204" s="193" t="str">
        <f t="shared" ref="DB204:DE207" si="1131">IF(BV204="","",(T204+Z204)*BV204)</f>
        <v/>
      </c>
      <c r="DC204" s="193" t="str">
        <f t="shared" si="1131"/>
        <v/>
      </c>
      <c r="DD204" s="193" t="str">
        <f t="shared" si="1131"/>
        <v/>
      </c>
      <c r="DE204" s="193" t="str">
        <f t="shared" si="1131"/>
        <v/>
      </c>
      <c r="DF204" s="196">
        <f t="shared" si="767"/>
        <v>0</v>
      </c>
      <c r="DG204" s="6"/>
      <c r="DH204" s="6"/>
      <c r="DI204" s="193" t="str">
        <f>IF(BU204="","",AK204*BU204)</f>
        <v/>
      </c>
      <c r="DJ204" s="193" t="str">
        <f t="shared" ref="DJ204:DM207" si="1132">IF(BV204="","",AL204*BV204)</f>
        <v/>
      </c>
      <c r="DK204" s="193" t="str">
        <f t="shared" si="1132"/>
        <v/>
      </c>
      <c r="DL204" s="193" t="str">
        <f t="shared" si="1132"/>
        <v/>
      </c>
      <c r="DM204" s="193" t="str">
        <f t="shared" si="1132"/>
        <v/>
      </c>
      <c r="DN204" s="196">
        <f t="shared" si="776"/>
        <v>0</v>
      </c>
      <c r="DO204" s="6"/>
      <c r="DP204" s="6"/>
      <c r="DQ204" s="193" t="str">
        <f>IF(BU204="","",(AE204+AK204)*BU204)</f>
        <v/>
      </c>
      <c r="DR204" s="193" t="str">
        <f t="shared" ref="DR204:DU207" si="1133">IF(BV204="","",(AF204+AL204)*BV204)</f>
        <v/>
      </c>
      <c r="DS204" s="193" t="str">
        <f t="shared" si="1133"/>
        <v/>
      </c>
      <c r="DT204" s="193" t="str">
        <f t="shared" si="1133"/>
        <v/>
      </c>
      <c r="DU204" s="193" t="str">
        <f t="shared" si="1133"/>
        <v/>
      </c>
      <c r="DV204" s="196">
        <f t="shared" si="770"/>
        <v>0</v>
      </c>
    </row>
    <row r="205" spans="1:126" s="86" customFormat="1" ht="25.5" customHeight="1">
      <c r="A205" s="19"/>
      <c r="B205" s="54"/>
      <c r="C205" s="55"/>
      <c r="D205" s="55"/>
      <c r="E205" s="56"/>
      <c r="F205" s="57" t="s">
        <v>27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8">
        <f t="shared" ref="L205:L207" si="1134">SUM(G205:K205)</f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8">
        <f t="shared" ref="R205:R207" si="1135">SUM(M205:Q205)</f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8">
        <f t="shared" ref="X205:X207" si="1136">SUM(S205:W205)</f>
        <v>0</v>
      </c>
      <c r="Y205" s="51">
        <v>0</v>
      </c>
      <c r="Z205" s="51">
        <v>0</v>
      </c>
      <c r="AA205" s="51">
        <v>0</v>
      </c>
      <c r="AB205" s="51">
        <v>0</v>
      </c>
      <c r="AC205" s="51">
        <v>0</v>
      </c>
      <c r="AD205" s="58">
        <f t="shared" ref="AD205:AD207" si="1137">SUM(Y205:AC205)</f>
        <v>0</v>
      </c>
      <c r="AE205" s="51">
        <v>0</v>
      </c>
      <c r="AF205" s="51">
        <v>0</v>
      </c>
      <c r="AG205" s="51">
        <v>0</v>
      </c>
      <c r="AH205" s="51">
        <v>0</v>
      </c>
      <c r="AI205" s="51">
        <v>0</v>
      </c>
      <c r="AJ205" s="58">
        <f t="shared" ref="AJ205:AJ207" si="1138">SUM(AE205:AI205)</f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8">
        <f t="shared" ref="AP205:AP207" si="1139">SUM(AK205:AO205)</f>
        <v>0</v>
      </c>
      <c r="AR205" s="16"/>
      <c r="BB205" s="87"/>
      <c r="BC205" s="87"/>
      <c r="BD205" s="57" t="s">
        <v>27</v>
      </c>
      <c r="BE205" s="170">
        <f>'SPMW - Probs. of Failure '!O$53</f>
        <v>0</v>
      </c>
      <c r="BF205" s="170">
        <f>'SPMW - Probs. of Failure '!P$53</f>
        <v>0</v>
      </c>
      <c r="BG205" s="170">
        <f>'SPMW - Probs. of Failure '!Q$53</f>
        <v>0</v>
      </c>
      <c r="BH205" s="170">
        <f>'SPMW - Probs. of Failure '!R$53</f>
        <v>0</v>
      </c>
      <c r="BI205" s="170">
        <f>'SPMW - Probs. of Failure '!S$53</f>
        <v>0</v>
      </c>
      <c r="BJ205" s="174"/>
      <c r="BK205" s="87"/>
      <c r="BL205" s="57" t="s">
        <v>27</v>
      </c>
      <c r="BM205" s="192">
        <f>IFERROR($BM3*'SPMW - Average Cons. of Failure'!$Q$53,0)</f>
        <v>0</v>
      </c>
      <c r="BN205" s="192">
        <f>IFERROR($BM3*'SPMW - Average Cons. of Failure'!$Q$53,0)</f>
        <v>0</v>
      </c>
      <c r="BO205" s="192">
        <f>IFERROR($BM3*'SPMW - Average Cons. of Failure'!$Q$53,0)</f>
        <v>0</v>
      </c>
      <c r="BP205" s="192">
        <f>IFERROR($BM3*'SPMW - Average Cons. of Failure'!$Q$53,0)</f>
        <v>0</v>
      </c>
      <c r="BQ205" s="192">
        <f>IFERROR($BM3*'SPMW - Average Cons. of Failure'!$Q$53,0)</f>
        <v>0</v>
      </c>
      <c r="BR205" s="174"/>
      <c r="BS205" s="87"/>
      <c r="BT205" s="57" t="s">
        <v>27</v>
      </c>
      <c r="BU205" s="23" t="str">
        <f t="shared" si="982"/>
        <v/>
      </c>
      <c r="BV205" s="23" t="str">
        <f t="shared" si="982"/>
        <v/>
      </c>
      <c r="BW205" s="23" t="str">
        <f t="shared" si="982"/>
        <v/>
      </c>
      <c r="BX205" s="23" t="str">
        <f t="shared" si="982"/>
        <v/>
      </c>
      <c r="BY205" s="23" t="str">
        <f t="shared" si="982"/>
        <v/>
      </c>
      <c r="BZ205" s="87"/>
      <c r="CA205" s="87"/>
      <c r="CB205" s="57" t="s">
        <v>27</v>
      </c>
      <c r="CC205" s="193" t="str">
        <f t="shared" ref="CC205:CC207" si="1140">IF(BU205="","",M205*BU205)</f>
        <v/>
      </c>
      <c r="CD205" s="193" t="str">
        <f t="shared" si="1128"/>
        <v/>
      </c>
      <c r="CE205" s="193" t="str">
        <f t="shared" si="1128"/>
        <v/>
      </c>
      <c r="CF205" s="193" t="str">
        <f t="shared" si="1128"/>
        <v/>
      </c>
      <c r="CG205" s="193" t="str">
        <f>IF(BY205="","",Q205*BY205)</f>
        <v/>
      </c>
      <c r="CH205" s="196">
        <f t="shared" si="818"/>
        <v>0</v>
      </c>
      <c r="CI205" s="66"/>
      <c r="CJ205" s="66"/>
      <c r="CK205" s="193" t="str">
        <f t="shared" si="1129"/>
        <v/>
      </c>
      <c r="CL205" s="193" t="str">
        <f t="shared" si="1129"/>
        <v/>
      </c>
      <c r="CM205" s="193" t="str">
        <f t="shared" si="1129"/>
        <v/>
      </c>
      <c r="CN205" s="193" t="str">
        <f t="shared" si="1129"/>
        <v/>
      </c>
      <c r="CO205" s="193" t="str">
        <f t="shared" si="1129"/>
        <v/>
      </c>
      <c r="CP205" s="196">
        <f t="shared" ref="CP205:CP266" si="1141">SUM(CK205:CO205)</f>
        <v>0</v>
      </c>
      <c r="CS205" s="193" t="str">
        <f t="shared" ref="CS205:CS207" si="1142">IF(BU205="","",Y205*BU205)</f>
        <v/>
      </c>
      <c r="CT205" s="193" t="str">
        <f t="shared" si="1130"/>
        <v/>
      </c>
      <c r="CU205" s="193" t="str">
        <f t="shared" si="1130"/>
        <v/>
      </c>
      <c r="CV205" s="193" t="str">
        <f t="shared" si="1130"/>
        <v/>
      </c>
      <c r="CW205" s="193" t="str">
        <f t="shared" si="1130"/>
        <v/>
      </c>
      <c r="CX205" s="196">
        <f t="shared" ref="CX205:CX266" si="1143">SUM(CS205:CW205)</f>
        <v>0</v>
      </c>
      <c r="CY205" s="6"/>
      <c r="CZ205" s="6"/>
      <c r="DA205" s="193" t="str">
        <f t="shared" ref="DA205:DA207" si="1144">IF(BU205="","",(S205+Y205)*BU205)</f>
        <v/>
      </c>
      <c r="DB205" s="193" t="str">
        <f t="shared" si="1131"/>
        <v/>
      </c>
      <c r="DC205" s="193" t="str">
        <f t="shared" si="1131"/>
        <v/>
      </c>
      <c r="DD205" s="193" t="str">
        <f t="shared" si="1131"/>
        <v/>
      </c>
      <c r="DE205" s="193" t="str">
        <f t="shared" si="1131"/>
        <v/>
      </c>
      <c r="DF205" s="196">
        <f t="shared" ref="DF205:DF266" si="1145">SUM(DA205:DE205)</f>
        <v>0</v>
      </c>
      <c r="DG205" s="6"/>
      <c r="DH205" s="6"/>
      <c r="DI205" s="193" t="str">
        <f t="shared" ref="DI205:DI207" si="1146">IF(BU205="","",AK205*BU205)</f>
        <v/>
      </c>
      <c r="DJ205" s="193" t="str">
        <f t="shared" si="1132"/>
        <v/>
      </c>
      <c r="DK205" s="193" t="str">
        <f t="shared" si="1132"/>
        <v/>
      </c>
      <c r="DL205" s="193" t="str">
        <f t="shared" si="1132"/>
        <v/>
      </c>
      <c r="DM205" s="193" t="str">
        <f t="shared" si="1132"/>
        <v/>
      </c>
      <c r="DN205" s="196">
        <f t="shared" si="776"/>
        <v>0</v>
      </c>
      <c r="DO205" s="6"/>
      <c r="DP205" s="6"/>
      <c r="DQ205" s="193" t="str">
        <f t="shared" ref="DQ205:DQ207" si="1147">IF(BU205="","",(AE205+AK205)*BU205)</f>
        <v/>
      </c>
      <c r="DR205" s="193" t="str">
        <f t="shared" si="1133"/>
        <v/>
      </c>
      <c r="DS205" s="193" t="str">
        <f t="shared" si="1133"/>
        <v/>
      </c>
      <c r="DT205" s="193" t="str">
        <f t="shared" si="1133"/>
        <v/>
      </c>
      <c r="DU205" s="193" t="str">
        <f t="shared" si="1133"/>
        <v/>
      </c>
      <c r="DV205" s="196">
        <f t="shared" ref="DV205:DV266" si="1148">SUM(DQ205:DU205)</f>
        <v>0</v>
      </c>
    </row>
    <row r="206" spans="1:126" s="86" customFormat="1" ht="25.5" customHeight="1">
      <c r="A206" s="19"/>
      <c r="B206" s="54"/>
      <c r="C206" s="55"/>
      <c r="D206" s="55"/>
      <c r="E206" s="56"/>
      <c r="F206" s="57" t="s">
        <v>29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8">
        <f t="shared" si="1134"/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8">
        <f t="shared" si="1135"/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8">
        <f t="shared" si="1136"/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8">
        <f t="shared" si="1137"/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8">
        <f t="shared" si="1138"/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0</v>
      </c>
      <c r="AP206" s="58">
        <f t="shared" si="1139"/>
        <v>0</v>
      </c>
      <c r="BB206" s="87"/>
      <c r="BC206" s="87"/>
      <c r="BD206" s="57" t="s">
        <v>29</v>
      </c>
      <c r="BE206" s="170">
        <f>'SPMW - Probs. of Failure '!O$53</f>
        <v>0</v>
      </c>
      <c r="BF206" s="170">
        <f>'SPMW - Probs. of Failure '!P$53</f>
        <v>0</v>
      </c>
      <c r="BG206" s="170">
        <f>'SPMW - Probs. of Failure '!Q$53</f>
        <v>0</v>
      </c>
      <c r="BH206" s="170">
        <f>'SPMW - Probs. of Failure '!R$53</f>
        <v>0</v>
      </c>
      <c r="BI206" s="170">
        <f>'SPMW - Probs. of Failure '!S$53</f>
        <v>0</v>
      </c>
      <c r="BJ206" s="174"/>
      <c r="BK206" s="87"/>
      <c r="BL206" s="57" t="s">
        <v>29</v>
      </c>
      <c r="BM206" s="192">
        <f>IFERROR($BM4*'SPMW - Average Cons. of Failure'!$Q$53,0)</f>
        <v>0</v>
      </c>
      <c r="BN206" s="192">
        <f>IFERROR($BM4*'SPMW - Average Cons. of Failure'!$Q$53,0)</f>
        <v>0</v>
      </c>
      <c r="BO206" s="192">
        <f>IFERROR($BM4*'SPMW - Average Cons. of Failure'!$Q$53,0)</f>
        <v>0</v>
      </c>
      <c r="BP206" s="192">
        <f>IFERROR($BM4*'SPMW - Average Cons. of Failure'!$Q$53,0)</f>
        <v>0</v>
      </c>
      <c r="BQ206" s="192">
        <f>IFERROR($BM4*'SPMW - Average Cons. of Failure'!$Q$53,0)</f>
        <v>0</v>
      </c>
      <c r="BR206" s="174"/>
      <c r="BS206" s="87"/>
      <c r="BT206" s="57" t="s">
        <v>29</v>
      </c>
      <c r="BU206" s="23" t="str">
        <f t="shared" si="982"/>
        <v/>
      </c>
      <c r="BV206" s="23" t="str">
        <f t="shared" si="982"/>
        <v/>
      </c>
      <c r="BW206" s="23" t="str">
        <f t="shared" si="982"/>
        <v/>
      </c>
      <c r="BX206" s="23" t="str">
        <f t="shared" si="982"/>
        <v/>
      </c>
      <c r="BY206" s="23" t="str">
        <f t="shared" si="982"/>
        <v/>
      </c>
      <c r="BZ206" s="87"/>
      <c r="CA206" s="87"/>
      <c r="CB206" s="57" t="s">
        <v>29</v>
      </c>
      <c r="CC206" s="193" t="str">
        <f t="shared" si="1140"/>
        <v/>
      </c>
      <c r="CD206" s="193" t="str">
        <f t="shared" si="1128"/>
        <v/>
      </c>
      <c r="CE206" s="193" t="str">
        <f t="shared" si="1128"/>
        <v/>
      </c>
      <c r="CF206" s="193" t="str">
        <f t="shared" si="1128"/>
        <v/>
      </c>
      <c r="CG206" s="193" t="str">
        <f t="shared" si="1128"/>
        <v/>
      </c>
      <c r="CH206" s="196">
        <f t="shared" si="818"/>
        <v>0</v>
      </c>
      <c r="CI206" s="66"/>
      <c r="CJ206" s="66"/>
      <c r="CK206" s="193" t="str">
        <f t="shared" si="1129"/>
        <v/>
      </c>
      <c r="CL206" s="193" t="str">
        <f t="shared" si="1129"/>
        <v/>
      </c>
      <c r="CM206" s="193" t="str">
        <f t="shared" si="1129"/>
        <v/>
      </c>
      <c r="CN206" s="193" t="str">
        <f t="shared" si="1129"/>
        <v/>
      </c>
      <c r="CO206" s="193" t="str">
        <f t="shared" si="1129"/>
        <v/>
      </c>
      <c r="CP206" s="196">
        <f t="shared" si="1141"/>
        <v>0</v>
      </c>
      <c r="CS206" s="193" t="str">
        <f t="shared" si="1142"/>
        <v/>
      </c>
      <c r="CT206" s="193" t="str">
        <f t="shared" si="1130"/>
        <v/>
      </c>
      <c r="CU206" s="193" t="str">
        <f t="shared" si="1130"/>
        <v/>
      </c>
      <c r="CV206" s="193" t="str">
        <f t="shared" si="1130"/>
        <v/>
      </c>
      <c r="CW206" s="193" t="str">
        <f t="shared" si="1130"/>
        <v/>
      </c>
      <c r="CX206" s="196">
        <f t="shared" si="1143"/>
        <v>0</v>
      </c>
      <c r="CY206" s="6"/>
      <c r="CZ206" s="6"/>
      <c r="DA206" s="193" t="str">
        <f t="shared" si="1144"/>
        <v/>
      </c>
      <c r="DB206" s="193" t="str">
        <f t="shared" si="1131"/>
        <v/>
      </c>
      <c r="DC206" s="193" t="str">
        <f t="shared" si="1131"/>
        <v/>
      </c>
      <c r="DD206" s="193" t="str">
        <f t="shared" si="1131"/>
        <v/>
      </c>
      <c r="DE206" s="193" t="str">
        <f t="shared" si="1131"/>
        <v/>
      </c>
      <c r="DF206" s="196">
        <f t="shared" si="1145"/>
        <v>0</v>
      </c>
      <c r="DG206" s="6"/>
      <c r="DH206" s="6"/>
      <c r="DI206" s="193" t="str">
        <f t="shared" si="1146"/>
        <v/>
      </c>
      <c r="DJ206" s="193" t="str">
        <f t="shared" si="1132"/>
        <v/>
      </c>
      <c r="DK206" s="193" t="str">
        <f t="shared" si="1132"/>
        <v/>
      </c>
      <c r="DL206" s="193" t="str">
        <f t="shared" si="1132"/>
        <v/>
      </c>
      <c r="DM206" s="193" t="str">
        <f t="shared" si="1132"/>
        <v/>
      </c>
      <c r="DN206" s="196">
        <f t="shared" ref="DN206:DN266" si="1149">SUM(DI206:DM206)</f>
        <v>0</v>
      </c>
      <c r="DO206" s="6"/>
      <c r="DP206" s="6"/>
      <c r="DQ206" s="193" t="str">
        <f t="shared" si="1147"/>
        <v/>
      </c>
      <c r="DR206" s="193" t="str">
        <f t="shared" si="1133"/>
        <v/>
      </c>
      <c r="DS206" s="193" t="str">
        <f t="shared" si="1133"/>
        <v/>
      </c>
      <c r="DT206" s="193" t="str">
        <f t="shared" si="1133"/>
        <v/>
      </c>
      <c r="DU206" s="193" t="str">
        <f t="shared" si="1133"/>
        <v/>
      </c>
      <c r="DV206" s="196">
        <f t="shared" si="1148"/>
        <v>0</v>
      </c>
    </row>
    <row r="207" spans="1:126" s="86" customFormat="1" ht="25.5" customHeight="1">
      <c r="A207" s="19"/>
      <c r="B207" s="54"/>
      <c r="C207" s="55"/>
      <c r="D207" s="55"/>
      <c r="E207" s="56"/>
      <c r="F207" s="57" t="s">
        <v>30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8">
        <f t="shared" si="1134"/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8">
        <f t="shared" si="1135"/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8">
        <f t="shared" si="1136"/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8">
        <f t="shared" si="1137"/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8">
        <f t="shared" si="1138"/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8">
        <f t="shared" si="1139"/>
        <v>0</v>
      </c>
      <c r="AR207" s="16"/>
      <c r="BB207" s="87"/>
      <c r="BC207" s="87"/>
      <c r="BD207" s="57" t="s">
        <v>30</v>
      </c>
      <c r="BE207" s="170">
        <f>'SPMW - Probs. of Failure '!O$53</f>
        <v>0</v>
      </c>
      <c r="BF207" s="170">
        <f>'SPMW - Probs. of Failure '!P$53</f>
        <v>0</v>
      </c>
      <c r="BG207" s="170">
        <f>'SPMW - Probs. of Failure '!Q$53</f>
        <v>0</v>
      </c>
      <c r="BH207" s="170">
        <f>'SPMW - Probs. of Failure '!R$53</f>
        <v>0</v>
      </c>
      <c r="BI207" s="170">
        <f>'SPMW - Probs. of Failure '!S$53</f>
        <v>0</v>
      </c>
      <c r="BJ207" s="174"/>
      <c r="BK207" s="87"/>
      <c r="BL207" s="57" t="s">
        <v>30</v>
      </c>
      <c r="BM207" s="192">
        <f>IFERROR($BM5*'SPMW - Average Cons. of Failure'!$Q$53,0)</f>
        <v>0</v>
      </c>
      <c r="BN207" s="192">
        <f>IFERROR($BM5*'SPMW - Average Cons. of Failure'!$Q$53,0)</f>
        <v>0</v>
      </c>
      <c r="BO207" s="192">
        <f>IFERROR($BM5*'SPMW - Average Cons. of Failure'!$Q$53,0)</f>
        <v>0</v>
      </c>
      <c r="BP207" s="192">
        <f>IFERROR($BM5*'SPMW - Average Cons. of Failure'!$Q$53,0)</f>
        <v>0</v>
      </c>
      <c r="BQ207" s="192">
        <f>IFERROR($BM5*'SPMW - Average Cons. of Failure'!$Q$53,0)</f>
        <v>0</v>
      </c>
      <c r="BR207" s="174"/>
      <c r="BS207" s="87"/>
      <c r="BT207" s="57" t="s">
        <v>30</v>
      </c>
      <c r="BU207" s="23" t="str">
        <f t="shared" si="982"/>
        <v/>
      </c>
      <c r="BV207" s="23" t="str">
        <f t="shared" si="982"/>
        <v/>
      </c>
      <c r="BW207" s="23" t="str">
        <f t="shared" si="982"/>
        <v/>
      </c>
      <c r="BX207" s="23" t="str">
        <f t="shared" si="982"/>
        <v/>
      </c>
      <c r="BY207" s="23" t="str">
        <f t="shared" si="982"/>
        <v/>
      </c>
      <c r="BZ207" s="87"/>
      <c r="CA207" s="87"/>
      <c r="CB207" s="57" t="s">
        <v>30</v>
      </c>
      <c r="CC207" s="193" t="str">
        <f t="shared" si="1140"/>
        <v/>
      </c>
      <c r="CD207" s="193" t="str">
        <f t="shared" si="1128"/>
        <v/>
      </c>
      <c r="CE207" s="193" t="str">
        <f t="shared" si="1128"/>
        <v/>
      </c>
      <c r="CF207" s="193" t="str">
        <f t="shared" si="1128"/>
        <v/>
      </c>
      <c r="CG207" s="193" t="str">
        <f t="shared" si="1128"/>
        <v/>
      </c>
      <c r="CH207" s="196">
        <f t="shared" si="818"/>
        <v>0</v>
      </c>
      <c r="CI207" s="66"/>
      <c r="CJ207" s="66"/>
      <c r="CK207" s="193" t="str">
        <f t="shared" si="1129"/>
        <v/>
      </c>
      <c r="CL207" s="193" t="str">
        <f t="shared" si="1129"/>
        <v/>
      </c>
      <c r="CM207" s="193" t="str">
        <f t="shared" si="1129"/>
        <v/>
      </c>
      <c r="CN207" s="193" t="str">
        <f t="shared" si="1129"/>
        <v/>
      </c>
      <c r="CO207" s="193" t="str">
        <f t="shared" si="1129"/>
        <v/>
      </c>
      <c r="CP207" s="196">
        <f t="shared" si="1141"/>
        <v>0</v>
      </c>
      <c r="CS207" s="193" t="str">
        <f t="shared" si="1142"/>
        <v/>
      </c>
      <c r="CT207" s="193" t="str">
        <f t="shared" si="1130"/>
        <v/>
      </c>
      <c r="CU207" s="193" t="str">
        <f t="shared" si="1130"/>
        <v/>
      </c>
      <c r="CV207" s="193" t="str">
        <f t="shared" si="1130"/>
        <v/>
      </c>
      <c r="CW207" s="193" t="str">
        <f t="shared" si="1130"/>
        <v/>
      </c>
      <c r="CX207" s="196">
        <f t="shared" si="1143"/>
        <v>0</v>
      </c>
      <c r="CY207" s="6"/>
      <c r="CZ207" s="6"/>
      <c r="DA207" s="193" t="str">
        <f t="shared" si="1144"/>
        <v/>
      </c>
      <c r="DB207" s="193" t="str">
        <f t="shared" si="1131"/>
        <v/>
      </c>
      <c r="DC207" s="193" t="str">
        <f t="shared" si="1131"/>
        <v/>
      </c>
      <c r="DD207" s="193" t="str">
        <f t="shared" si="1131"/>
        <v/>
      </c>
      <c r="DE207" s="193" t="str">
        <f t="shared" si="1131"/>
        <v/>
      </c>
      <c r="DF207" s="196">
        <f t="shared" si="1145"/>
        <v>0</v>
      </c>
      <c r="DG207" s="6"/>
      <c r="DH207" s="6"/>
      <c r="DI207" s="193" t="str">
        <f t="shared" si="1146"/>
        <v/>
      </c>
      <c r="DJ207" s="193" t="str">
        <f t="shared" si="1132"/>
        <v/>
      </c>
      <c r="DK207" s="193" t="str">
        <f t="shared" si="1132"/>
        <v/>
      </c>
      <c r="DL207" s="193" t="str">
        <f t="shared" si="1132"/>
        <v/>
      </c>
      <c r="DM207" s="193" t="str">
        <f t="shared" si="1132"/>
        <v/>
      </c>
      <c r="DN207" s="196">
        <f t="shared" si="1149"/>
        <v>0</v>
      </c>
      <c r="DO207" s="6"/>
      <c r="DP207" s="6"/>
      <c r="DQ207" s="193" t="str">
        <f t="shared" si="1147"/>
        <v/>
      </c>
      <c r="DR207" s="193" t="str">
        <f t="shared" si="1133"/>
        <v/>
      </c>
      <c r="DS207" s="193" t="str">
        <f t="shared" si="1133"/>
        <v/>
      </c>
      <c r="DT207" s="193" t="str">
        <f t="shared" si="1133"/>
        <v/>
      </c>
      <c r="DU207" s="193" t="str">
        <f t="shared" si="1133"/>
        <v/>
      </c>
      <c r="DV207" s="196">
        <f t="shared" si="1148"/>
        <v>0</v>
      </c>
    </row>
    <row r="208" spans="1:126" s="86" customFormat="1" ht="25.5" customHeight="1" thickBot="1">
      <c r="A208" s="19"/>
      <c r="B208" s="59"/>
      <c r="C208" s="60">
        <v>0</v>
      </c>
      <c r="D208" s="60">
        <v>0</v>
      </c>
      <c r="E208" s="61">
        <v>0</v>
      </c>
      <c r="F208" s="62"/>
      <c r="G208" s="63">
        <f>SUM(G204:G207)</f>
        <v>0</v>
      </c>
      <c r="H208" s="64">
        <f t="shared" ref="H208:K208" si="1150">SUM(H204:H207)</f>
        <v>0</v>
      </c>
      <c r="I208" s="64">
        <f t="shared" si="1150"/>
        <v>0</v>
      </c>
      <c r="J208" s="64">
        <f t="shared" si="1150"/>
        <v>0</v>
      </c>
      <c r="K208" s="64">
        <f t="shared" si="1150"/>
        <v>0</v>
      </c>
      <c r="L208" s="65"/>
      <c r="M208" s="63">
        <f>SUM(M204:M207)</f>
        <v>0</v>
      </c>
      <c r="N208" s="64">
        <f t="shared" ref="N208:Q208" si="1151">SUM(N204:N207)</f>
        <v>0</v>
      </c>
      <c r="O208" s="64">
        <f t="shared" si="1151"/>
        <v>0</v>
      </c>
      <c r="P208" s="64">
        <f t="shared" si="1151"/>
        <v>0</v>
      </c>
      <c r="Q208" s="64">
        <f t="shared" si="1151"/>
        <v>0</v>
      </c>
      <c r="R208" s="65"/>
      <c r="S208" s="63">
        <f>SUM(S204:S207)</f>
        <v>0</v>
      </c>
      <c r="T208" s="64">
        <f t="shared" ref="T208:W208" si="1152">SUM(T204:T207)</f>
        <v>0</v>
      </c>
      <c r="U208" s="64">
        <f t="shared" si="1152"/>
        <v>0</v>
      </c>
      <c r="V208" s="64">
        <f t="shared" si="1152"/>
        <v>0</v>
      </c>
      <c r="W208" s="64">
        <f t="shared" si="1152"/>
        <v>0</v>
      </c>
      <c r="X208" s="65"/>
      <c r="Y208" s="63">
        <f>SUM(Y204:Y207)</f>
        <v>0</v>
      </c>
      <c r="Z208" s="64">
        <f t="shared" ref="Z208:AC208" si="1153">SUM(Z204:Z207)</f>
        <v>0</v>
      </c>
      <c r="AA208" s="64">
        <f t="shared" si="1153"/>
        <v>0</v>
      </c>
      <c r="AB208" s="64">
        <f t="shared" si="1153"/>
        <v>0</v>
      </c>
      <c r="AC208" s="64">
        <f t="shared" si="1153"/>
        <v>0</v>
      </c>
      <c r="AD208" s="65"/>
      <c r="AE208" s="63">
        <f>SUM(AE204:AE207)</f>
        <v>0</v>
      </c>
      <c r="AF208" s="64">
        <f t="shared" ref="AF208:AI208" si="1154">SUM(AF204:AF207)</f>
        <v>0</v>
      </c>
      <c r="AG208" s="64">
        <f t="shared" si="1154"/>
        <v>0</v>
      </c>
      <c r="AH208" s="64">
        <f t="shared" si="1154"/>
        <v>0</v>
      </c>
      <c r="AI208" s="64">
        <f t="shared" si="1154"/>
        <v>0</v>
      </c>
      <c r="AJ208" s="65"/>
      <c r="AK208" s="63">
        <f>SUM(AK204:AK207)</f>
        <v>0</v>
      </c>
      <c r="AL208" s="64">
        <f t="shared" ref="AL208:AO208" si="1155">SUM(AL204:AL207)</f>
        <v>0</v>
      </c>
      <c r="AM208" s="64">
        <f t="shared" si="1155"/>
        <v>0</v>
      </c>
      <c r="AN208" s="64">
        <f t="shared" si="1155"/>
        <v>0</v>
      </c>
      <c r="AO208" s="64">
        <f t="shared" si="1155"/>
        <v>0</v>
      </c>
      <c r="AP208" s="65"/>
      <c r="AR208" s="16"/>
      <c r="BB208" s="87"/>
      <c r="BC208" s="87"/>
      <c r="BD208" s="62"/>
      <c r="BE208" s="171"/>
      <c r="BF208" s="172"/>
      <c r="BG208" s="172"/>
      <c r="BH208" s="172"/>
      <c r="BI208" s="172"/>
      <c r="BJ208" s="65"/>
      <c r="BK208" s="87"/>
      <c r="BL208" s="62"/>
      <c r="BM208" s="171"/>
      <c r="BN208" s="172"/>
      <c r="BO208" s="172"/>
      <c r="BP208" s="172"/>
      <c r="BQ208" s="172"/>
      <c r="BR208" s="65"/>
      <c r="BS208" s="87"/>
      <c r="BT208" s="62"/>
      <c r="BU208" s="23" t="str">
        <f t="shared" si="982"/>
        <v/>
      </c>
      <c r="BV208" s="23" t="str">
        <f t="shared" si="982"/>
        <v/>
      </c>
      <c r="BW208" s="23" t="str">
        <f t="shared" si="982"/>
        <v/>
      </c>
      <c r="BX208" s="23" t="str">
        <f t="shared" si="982"/>
        <v/>
      </c>
      <c r="BY208" s="23" t="str">
        <f t="shared" si="982"/>
        <v/>
      </c>
      <c r="BZ208" s="87"/>
      <c r="CA208" s="87"/>
      <c r="CB208" s="62"/>
      <c r="CC208" s="195">
        <f>SUM(CC204:CC207)</f>
        <v>0</v>
      </c>
      <c r="CD208" s="195">
        <f t="shared" ref="CD208:CG208" si="1156">SUM(CD204:CD207)</f>
        <v>0</v>
      </c>
      <c r="CE208" s="195">
        <f t="shared" si="1156"/>
        <v>0</v>
      </c>
      <c r="CF208" s="195">
        <f t="shared" si="1156"/>
        <v>0</v>
      </c>
      <c r="CG208" s="195">
        <f t="shared" si="1156"/>
        <v>0</v>
      </c>
      <c r="CH208" s="196">
        <f t="shared" si="818"/>
        <v>0</v>
      </c>
      <c r="CI208" s="66"/>
      <c r="CJ208" s="66"/>
      <c r="CK208" s="195">
        <f>SUM(CK204:CK207)</f>
        <v>0</v>
      </c>
      <c r="CL208" s="195">
        <f t="shared" ref="CL208:CO208" si="1157">SUM(CL204:CL207)</f>
        <v>0</v>
      </c>
      <c r="CM208" s="195">
        <f t="shared" si="1157"/>
        <v>0</v>
      </c>
      <c r="CN208" s="195">
        <f t="shared" si="1157"/>
        <v>0</v>
      </c>
      <c r="CO208" s="195">
        <f t="shared" si="1157"/>
        <v>0</v>
      </c>
      <c r="CP208" s="196">
        <f t="shared" si="1141"/>
        <v>0</v>
      </c>
      <c r="CS208" s="195">
        <f>SUM(CS204:CS207)</f>
        <v>0</v>
      </c>
      <c r="CT208" s="195">
        <f t="shared" ref="CT208:CW208" si="1158">SUM(CT204:CT207)</f>
        <v>0</v>
      </c>
      <c r="CU208" s="195">
        <f t="shared" si="1158"/>
        <v>0</v>
      </c>
      <c r="CV208" s="195">
        <f t="shared" si="1158"/>
        <v>0</v>
      </c>
      <c r="CW208" s="195">
        <f t="shared" si="1158"/>
        <v>0</v>
      </c>
      <c r="CX208" s="196">
        <f t="shared" si="1143"/>
        <v>0</v>
      </c>
      <c r="CY208" s="6"/>
      <c r="CZ208" s="6"/>
      <c r="DA208" s="195">
        <f>SUM(DA204:DA207)</f>
        <v>0</v>
      </c>
      <c r="DB208" s="195">
        <f t="shared" ref="DB208:DE208" si="1159">SUM(DB204:DB207)</f>
        <v>0</v>
      </c>
      <c r="DC208" s="195">
        <f t="shared" si="1159"/>
        <v>0</v>
      </c>
      <c r="DD208" s="195">
        <f t="shared" si="1159"/>
        <v>0</v>
      </c>
      <c r="DE208" s="195">
        <f t="shared" si="1159"/>
        <v>0</v>
      </c>
      <c r="DF208" s="196">
        <f t="shared" si="1145"/>
        <v>0</v>
      </c>
      <c r="DG208" s="6"/>
      <c r="DH208" s="6"/>
      <c r="DI208" s="195">
        <f>SUM(DI204:DI207)</f>
        <v>0</v>
      </c>
      <c r="DJ208" s="195">
        <f t="shared" ref="DJ208:DM208" si="1160">SUM(DJ204:DJ207)</f>
        <v>0</v>
      </c>
      <c r="DK208" s="195">
        <f t="shared" si="1160"/>
        <v>0</v>
      </c>
      <c r="DL208" s="195">
        <f t="shared" si="1160"/>
        <v>0</v>
      </c>
      <c r="DM208" s="195">
        <f t="shared" si="1160"/>
        <v>0</v>
      </c>
      <c r="DN208" s="196">
        <f t="shared" si="1149"/>
        <v>0</v>
      </c>
      <c r="DO208" s="6"/>
      <c r="DP208" s="6"/>
      <c r="DQ208" s="195">
        <f>SUM(DQ204:DQ207)</f>
        <v>0</v>
      </c>
      <c r="DR208" s="195">
        <f t="shared" ref="DR208:DU208" si="1161">SUM(DR204:DR207)</f>
        <v>0</v>
      </c>
      <c r="DS208" s="195">
        <f t="shared" si="1161"/>
        <v>0</v>
      </c>
      <c r="DT208" s="195">
        <f t="shared" si="1161"/>
        <v>0</v>
      </c>
      <c r="DU208" s="195">
        <f t="shared" si="1161"/>
        <v>0</v>
      </c>
      <c r="DV208" s="196">
        <f t="shared" si="1148"/>
        <v>0</v>
      </c>
    </row>
    <row r="209" spans="1:126" ht="25.5" customHeight="1">
      <c r="A209" s="19"/>
      <c r="B209" s="68" t="s">
        <v>116</v>
      </c>
      <c r="C209" s="48"/>
      <c r="D209" s="48"/>
      <c r="E209" s="49"/>
      <c r="F209" s="50" t="s">
        <v>25</v>
      </c>
      <c r="G209" s="51">
        <v>56.490721986771376</v>
      </c>
      <c r="H209" s="51">
        <v>0</v>
      </c>
      <c r="I209" s="51">
        <v>8.6630357620869578</v>
      </c>
      <c r="J209" s="51">
        <v>9.9231536098973585</v>
      </c>
      <c r="K209" s="51">
        <v>16.827136134711154</v>
      </c>
      <c r="L209" s="52">
        <f>SUM(G209:K209)</f>
        <v>91.904047493466848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2">
        <f>SUM(M209:Q209)</f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2">
        <f>SUM(S209:W209)</f>
        <v>0</v>
      </c>
      <c r="Y209" s="67">
        <v>56.490721986771376</v>
      </c>
      <c r="Z209" s="67">
        <v>0</v>
      </c>
      <c r="AA209" s="67">
        <v>0.61093266208695773</v>
      </c>
      <c r="AB209" s="67">
        <v>12.577092309897358</v>
      </c>
      <c r="AC209" s="67">
        <v>22.225300534711153</v>
      </c>
      <c r="AD209" s="52">
        <f>SUM(Y209:AC209)</f>
        <v>91.904047493466848</v>
      </c>
      <c r="AE209" s="53">
        <v>0</v>
      </c>
      <c r="AF209" s="53">
        <v>0</v>
      </c>
      <c r="AG209" s="53">
        <v>0</v>
      </c>
      <c r="AH209" s="53">
        <v>0</v>
      </c>
      <c r="AI209" s="53">
        <v>0</v>
      </c>
      <c r="AJ209" s="52">
        <f>SUM(AE209:AI209)</f>
        <v>0</v>
      </c>
      <c r="AK209" s="67">
        <v>55.952317086771373</v>
      </c>
      <c r="AL209" s="67">
        <v>0.53840489999999996</v>
      </c>
      <c r="AM209" s="67">
        <v>0.61093266208695773</v>
      </c>
      <c r="AN209" s="67">
        <v>4.1377355098973583</v>
      </c>
      <c r="AO209" s="67">
        <v>30.664657334711151</v>
      </c>
      <c r="AP209" s="52">
        <f>SUM(AK209:AO209)</f>
        <v>91.904047493466848</v>
      </c>
      <c r="BB209" s="6"/>
      <c r="BC209" s="6"/>
      <c r="BD209" s="50" t="s">
        <v>25</v>
      </c>
      <c r="BE209" s="170">
        <f>'SPMW - Probs. of Failure '!O$54</f>
        <v>2.2800360558933334E-3</v>
      </c>
      <c r="BF209" s="170">
        <f>'SPMW - Probs. of Failure '!P$54</f>
        <v>3.3947308110577083E-3</v>
      </c>
      <c r="BG209" s="170">
        <f>'SPMW - Probs. of Failure '!Q$54</f>
        <v>6.002192008640001E-3</v>
      </c>
      <c r="BH209" s="170">
        <f>'SPMW - Probs. of Failure '!R$54</f>
        <v>9.7206234584722925E-3</v>
      </c>
      <c r="BI209" s="170">
        <f>'SPMW - Probs. of Failure '!S$54</f>
        <v>2.2800749373333332E-2</v>
      </c>
      <c r="BJ209" s="173"/>
      <c r="BK209" s="6"/>
      <c r="BL209" s="50" t="s">
        <v>25</v>
      </c>
      <c r="BM209" s="239">
        <f>IFERROR($BM2*'SPMW - Average Cons. of Failure'!$Q$54,0)</f>
        <v>20042.637999999999</v>
      </c>
      <c r="BN209" s="239">
        <f>IFERROR($BM2*'SPMW - Average Cons. of Failure'!$Q$54,0)</f>
        <v>20042.637999999999</v>
      </c>
      <c r="BO209" s="239">
        <f>IFERROR($BM2*'SPMW - Average Cons. of Failure'!$Q$54,0)</f>
        <v>20042.637999999999</v>
      </c>
      <c r="BP209" s="239">
        <f>IFERROR($BM2*'SPMW - Average Cons. of Failure'!$Q$54,0)</f>
        <v>20042.637999999999</v>
      </c>
      <c r="BQ209" s="239">
        <f>IFERROR($BM2*'SPMW - Average Cons. of Failure'!$Q$54,0)</f>
        <v>20042.637999999999</v>
      </c>
      <c r="BR209" s="173"/>
      <c r="BS209" s="6"/>
      <c r="BT209" s="50" t="s">
        <v>25</v>
      </c>
      <c r="BU209" s="23">
        <f t="shared" si="982"/>
        <v>45.697937295217848</v>
      </c>
      <c r="BV209" s="23">
        <f t="shared" si="982"/>
        <v>68.039360753476046</v>
      </c>
      <c r="BW209" s="23">
        <f t="shared" si="982"/>
        <v>120.29976163566441</v>
      </c>
      <c r="BX209" s="23">
        <f t="shared" si="982"/>
        <v>194.82693711246819</v>
      </c>
      <c r="BY209" s="23">
        <f t="shared" si="982"/>
        <v>456.98716581844678</v>
      </c>
      <c r="BZ209" s="6"/>
      <c r="CA209" s="6"/>
      <c r="CB209" s="50" t="s">
        <v>25</v>
      </c>
      <c r="CC209" s="193">
        <f>IF(BU209="","",M209*BU209)</f>
        <v>0</v>
      </c>
      <c r="CD209" s="193">
        <f t="shared" ref="CD209:CG212" si="1162">IF(BV209="","",N209*BV209)</f>
        <v>0</v>
      </c>
      <c r="CE209" s="193">
        <f t="shared" si="1162"/>
        <v>0</v>
      </c>
      <c r="CF209" s="193">
        <f t="shared" si="1162"/>
        <v>0</v>
      </c>
      <c r="CG209" s="193">
        <f t="shared" si="1162"/>
        <v>0</v>
      </c>
      <c r="CH209" s="196">
        <f t="shared" si="818"/>
        <v>0</v>
      </c>
      <c r="CI209" s="66"/>
      <c r="CJ209" s="66"/>
      <c r="CK209" s="193">
        <f t="shared" ref="CK209:CO212" si="1163">IF(BU209="","",G209*BU209)</f>
        <v>2581.5094711130628</v>
      </c>
      <c r="CL209" s="193">
        <f t="shared" si="1163"/>
        <v>0</v>
      </c>
      <c r="CM209" s="193">
        <f t="shared" si="1163"/>
        <v>1042.1611372202974</v>
      </c>
      <c r="CN209" s="193">
        <f t="shared" si="1163"/>
        <v>1933.2976243128344</v>
      </c>
      <c r="CO209" s="193">
        <f t="shared" si="1163"/>
        <v>7689.7852510428238</v>
      </c>
      <c r="CP209" s="196">
        <f t="shared" si="1141"/>
        <v>13246.753483689019</v>
      </c>
      <c r="CS209" s="193">
        <f>IF(BU209="","",Y209*BU209)</f>
        <v>2581.5094711130628</v>
      </c>
      <c r="CT209" s="193">
        <f t="shared" ref="CT209:CW212" si="1164">IF(BV209="","",Z209*BV209)</f>
        <v>0</v>
      </c>
      <c r="CU209" s="193">
        <f t="shared" si="1164"/>
        <v>73.49505362450293</v>
      </c>
      <c r="CV209" s="193">
        <f t="shared" si="1164"/>
        <v>2450.3563725180798</v>
      </c>
      <c r="CW209" s="193">
        <f t="shared" si="1164"/>
        <v>10156.67710082086</v>
      </c>
      <c r="CX209" s="196">
        <f t="shared" si="1143"/>
        <v>15262.037998076505</v>
      </c>
      <c r="CY209" s="6"/>
      <c r="CZ209" s="6"/>
      <c r="DA209" s="193">
        <f>IF(BU209="","",(S209+Y209)*BU209)</f>
        <v>2581.5094711130628</v>
      </c>
      <c r="DB209" s="193">
        <f t="shared" ref="DB209:DE212" si="1165">IF(BV209="","",(T209+Z209)*BV209)</f>
        <v>0</v>
      </c>
      <c r="DC209" s="193">
        <f t="shared" si="1165"/>
        <v>73.49505362450293</v>
      </c>
      <c r="DD209" s="193">
        <f t="shared" si="1165"/>
        <v>2450.3563725180798</v>
      </c>
      <c r="DE209" s="193">
        <f t="shared" si="1165"/>
        <v>10156.67710082086</v>
      </c>
      <c r="DF209" s="196">
        <f t="shared" si="1145"/>
        <v>15262.037998076505</v>
      </c>
      <c r="DG209" s="6"/>
      <c r="DH209" s="6"/>
      <c r="DI209" s="193">
        <f>IF(BU209="","",AK209*BU209)</f>
        <v>2556.9054777534243</v>
      </c>
      <c r="DJ209" s="193">
        <f t="shared" ref="DJ209:DM212" si="1166">IF(BV209="","",AL209*BV209)</f>
        <v>36.632725222539193</v>
      </c>
      <c r="DK209" s="193">
        <f t="shared" si="1166"/>
        <v>73.49505362450293</v>
      </c>
      <c r="DL209" s="193">
        <f t="shared" si="1166"/>
        <v>806.14233597479915</v>
      </c>
      <c r="DM209" s="193">
        <f t="shared" si="1166"/>
        <v>14013.354846183494</v>
      </c>
      <c r="DN209" s="196">
        <f t="shared" si="1149"/>
        <v>17486.53043875876</v>
      </c>
      <c r="DO209" s="6"/>
      <c r="DP209" s="6"/>
      <c r="DQ209" s="193">
        <f>IF(BU209="","",(AE209+AK209)*BU209)</f>
        <v>2556.9054777534243</v>
      </c>
      <c r="DR209" s="193">
        <f t="shared" ref="DR209:DU212" si="1167">IF(BV209="","",(AF209+AL209)*BV209)</f>
        <v>36.632725222539193</v>
      </c>
      <c r="DS209" s="193">
        <f t="shared" si="1167"/>
        <v>73.49505362450293</v>
      </c>
      <c r="DT209" s="193">
        <f t="shared" si="1167"/>
        <v>806.14233597479915</v>
      </c>
      <c r="DU209" s="193">
        <f t="shared" si="1167"/>
        <v>14013.354846183494</v>
      </c>
      <c r="DV209" s="196">
        <f t="shared" si="1148"/>
        <v>17486.53043875876</v>
      </c>
    </row>
    <row r="210" spans="1:126" ht="25.5" customHeight="1">
      <c r="A210" s="19"/>
      <c r="B210" s="54"/>
      <c r="C210" s="55"/>
      <c r="D210" s="55"/>
      <c r="E210" s="56"/>
      <c r="F210" s="57" t="s">
        <v>27</v>
      </c>
      <c r="G210" s="51">
        <v>243.2639648361141</v>
      </c>
      <c r="H210" s="51">
        <v>1.0248007696847163</v>
      </c>
      <c r="I210" s="51">
        <v>58.572666627037172</v>
      </c>
      <c r="J210" s="51">
        <v>174.35517508280901</v>
      </c>
      <c r="K210" s="51">
        <v>194.40074659421731</v>
      </c>
      <c r="L210" s="58">
        <f t="shared" ref="L210:L212" si="1168">SUM(G210:K210)</f>
        <v>671.61735390986223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8">
        <f t="shared" ref="R210:R212" si="1169">SUM(M210:Q210)</f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8">
        <f t="shared" ref="X210:X212" si="1170">SUM(S210:W210)</f>
        <v>0</v>
      </c>
      <c r="Y210" s="51">
        <v>242.31453683611412</v>
      </c>
      <c r="Z210" s="51">
        <v>1.3277597696847163</v>
      </c>
      <c r="AA210" s="51">
        <v>18.107905497037173</v>
      </c>
      <c r="AB210" s="51">
        <v>189.48548721280901</v>
      </c>
      <c r="AC210" s="51">
        <v>220.38166459421731</v>
      </c>
      <c r="AD210" s="58">
        <f t="shared" ref="AD210:AD212" si="1171">SUM(Y210:AC210)</f>
        <v>671.61735390986235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8">
        <f t="shared" ref="AJ210:AJ212" si="1172">SUM(AE210:AI210)</f>
        <v>0</v>
      </c>
      <c r="AK210" s="51">
        <v>242.0446628361141</v>
      </c>
      <c r="AL210" s="51">
        <v>0.34214476968471635</v>
      </c>
      <c r="AM210" s="51">
        <v>5.3861374390371735</v>
      </c>
      <c r="AN210" s="51">
        <v>51.713800970809004</v>
      </c>
      <c r="AO210" s="51">
        <v>372.13060789421729</v>
      </c>
      <c r="AP210" s="58">
        <f t="shared" ref="AP210:AP212" si="1173">SUM(AK210:AO210)</f>
        <v>671.61735390986223</v>
      </c>
      <c r="BB210" s="6"/>
      <c r="BC210" s="6"/>
      <c r="BD210" s="57" t="s">
        <v>27</v>
      </c>
      <c r="BE210" s="170">
        <f>'SPMW - Probs. of Failure '!O$54</f>
        <v>2.2800360558933334E-3</v>
      </c>
      <c r="BF210" s="170">
        <f>'SPMW - Probs. of Failure '!P$54</f>
        <v>3.3947308110577083E-3</v>
      </c>
      <c r="BG210" s="170">
        <f>'SPMW - Probs. of Failure '!Q$54</f>
        <v>6.002192008640001E-3</v>
      </c>
      <c r="BH210" s="170">
        <f>'SPMW - Probs. of Failure '!R$54</f>
        <v>9.7206234584722925E-3</v>
      </c>
      <c r="BI210" s="170">
        <f>'SPMW - Probs. of Failure '!S$54</f>
        <v>2.2800749373333332E-2</v>
      </c>
      <c r="BJ210" s="174"/>
      <c r="BK210" s="6"/>
      <c r="BL210" s="57" t="s">
        <v>27</v>
      </c>
      <c r="BM210" s="239">
        <f>IFERROR($BM3*'SPMW - Average Cons. of Failure'!$Q$54,0)</f>
        <v>28632.34</v>
      </c>
      <c r="BN210" s="239">
        <f>IFERROR($BM3*'SPMW - Average Cons. of Failure'!$Q$54,0)</f>
        <v>28632.34</v>
      </c>
      <c r="BO210" s="239">
        <f>IFERROR($BM3*'SPMW - Average Cons. of Failure'!$Q$54,0)</f>
        <v>28632.34</v>
      </c>
      <c r="BP210" s="239">
        <f>IFERROR($BM3*'SPMW - Average Cons. of Failure'!$Q$54,0)</f>
        <v>28632.34</v>
      </c>
      <c r="BQ210" s="239">
        <f>IFERROR($BM3*'SPMW - Average Cons. of Failure'!$Q$54,0)</f>
        <v>28632.34</v>
      </c>
      <c r="BR210" s="174"/>
      <c r="BS210" s="6"/>
      <c r="BT210" s="57" t="s">
        <v>27</v>
      </c>
      <c r="BU210" s="23">
        <f t="shared" si="982"/>
        <v>65.282767564596924</v>
      </c>
      <c r="BV210" s="23">
        <f t="shared" si="982"/>
        <v>97.19908679068007</v>
      </c>
      <c r="BW210" s="23">
        <f t="shared" si="982"/>
        <v>171.85680233666343</v>
      </c>
      <c r="BX210" s="23">
        <f t="shared" si="982"/>
        <v>278.32419587495457</v>
      </c>
      <c r="BY210" s="23">
        <f t="shared" si="982"/>
        <v>652.83880831206693</v>
      </c>
      <c r="BZ210" s="6"/>
      <c r="CA210" s="6"/>
      <c r="CB210" s="57" t="s">
        <v>27</v>
      </c>
      <c r="CC210" s="193">
        <f t="shared" ref="CC210:CC212" si="1174">IF(BU210="","",M210*BU210)</f>
        <v>0</v>
      </c>
      <c r="CD210" s="193">
        <f t="shared" si="1162"/>
        <v>0</v>
      </c>
      <c r="CE210" s="193">
        <f t="shared" si="1162"/>
        <v>0</v>
      </c>
      <c r="CF210" s="193">
        <f t="shared" si="1162"/>
        <v>0</v>
      </c>
      <c r="CG210" s="193">
        <f t="shared" si="1162"/>
        <v>0</v>
      </c>
      <c r="CH210" s="196">
        <f t="shared" si="818"/>
        <v>0</v>
      </c>
      <c r="CI210" s="66"/>
      <c r="CJ210" s="66"/>
      <c r="CK210" s="193">
        <f t="shared" si="1163"/>
        <v>15880.944873238315</v>
      </c>
      <c r="CL210" s="193">
        <f t="shared" si="1163"/>
        <v>99.609698955740484</v>
      </c>
      <c r="CM210" s="193">
        <f t="shared" si="1163"/>
        <v>10066.11119085401</v>
      </c>
      <c r="CN210" s="193">
        <f t="shared" si="1163"/>
        <v>48527.263901559731</v>
      </c>
      <c r="CO210" s="193">
        <f t="shared" si="1163"/>
        <v>126912.35174154493</v>
      </c>
      <c r="CP210" s="196">
        <f t="shared" si="1141"/>
        <v>201486.28140615273</v>
      </c>
      <c r="CS210" s="193">
        <f t="shared" ref="CS210:CS212" si="1175">IF(BU210="","",Y210*BU210)</f>
        <v>15818.963585794998</v>
      </c>
      <c r="CT210" s="193">
        <f t="shared" si="1164"/>
        <v>129.05703709075812</v>
      </c>
      <c r="CU210" s="193">
        <f t="shared" si="1164"/>
        <v>3111.9667357352987</v>
      </c>
      <c r="CV210" s="193">
        <f t="shared" si="1164"/>
        <v>52738.395858479053</v>
      </c>
      <c r="CW210" s="193">
        <f t="shared" si="1164"/>
        <v>143873.70328751847</v>
      </c>
      <c r="CX210" s="196">
        <f t="shared" si="1143"/>
        <v>215672.08650461858</v>
      </c>
      <c r="CY210" s="6"/>
      <c r="CZ210" s="6"/>
      <c r="DA210" s="193">
        <f t="shared" ref="DA210:DA212" si="1176">IF(BU210="","",(S210+Y210)*BU210)</f>
        <v>15818.963585794998</v>
      </c>
      <c r="DB210" s="193">
        <f t="shared" si="1165"/>
        <v>129.05703709075812</v>
      </c>
      <c r="DC210" s="193">
        <f t="shared" si="1165"/>
        <v>3111.9667357352987</v>
      </c>
      <c r="DD210" s="193">
        <f t="shared" si="1165"/>
        <v>52738.395858479053</v>
      </c>
      <c r="DE210" s="193">
        <f t="shared" si="1165"/>
        <v>143873.70328751847</v>
      </c>
      <c r="DF210" s="196">
        <f t="shared" si="1145"/>
        <v>215672.08650461858</v>
      </c>
      <c r="DG210" s="6"/>
      <c r="DH210" s="6"/>
      <c r="DI210" s="193">
        <f t="shared" ref="DI210:DI212" si="1177">IF(BU210="","",AK210*BU210)</f>
        <v>15801.345464181268</v>
      </c>
      <c r="DJ210" s="193">
        <f t="shared" si="1166"/>
        <v>33.256159163561989</v>
      </c>
      <c r="DK210" s="193">
        <f t="shared" si="1166"/>
        <v>925.64435721871416</v>
      </c>
      <c r="DL210" s="193">
        <f t="shared" si="1166"/>
        <v>14393.20207083786</v>
      </c>
      <c r="DM210" s="193">
        <f t="shared" si="1166"/>
        <v>242941.30259410586</v>
      </c>
      <c r="DN210" s="196">
        <f t="shared" si="1149"/>
        <v>274094.75064550724</v>
      </c>
      <c r="DO210" s="6"/>
      <c r="DP210" s="6"/>
      <c r="DQ210" s="193">
        <f t="shared" ref="DQ210:DQ212" si="1178">IF(BU210="","",(AE210+AK210)*BU210)</f>
        <v>15801.345464181268</v>
      </c>
      <c r="DR210" s="193">
        <f t="shared" si="1167"/>
        <v>33.256159163561989</v>
      </c>
      <c r="DS210" s="193">
        <f t="shared" si="1167"/>
        <v>925.64435721871416</v>
      </c>
      <c r="DT210" s="193">
        <f t="shared" si="1167"/>
        <v>14393.20207083786</v>
      </c>
      <c r="DU210" s="193">
        <f t="shared" si="1167"/>
        <v>242941.30259410586</v>
      </c>
      <c r="DV210" s="196">
        <f t="shared" si="1148"/>
        <v>274094.75064550724</v>
      </c>
    </row>
    <row r="211" spans="1:126" ht="25.5" customHeight="1">
      <c r="A211" s="19"/>
      <c r="B211" s="54"/>
      <c r="C211" s="55"/>
      <c r="D211" s="55"/>
      <c r="E211" s="56"/>
      <c r="F211" s="57" t="s">
        <v>29</v>
      </c>
      <c r="G211" s="51">
        <v>125.84629795636242</v>
      </c>
      <c r="H211" s="51">
        <v>0.3997855895443535</v>
      </c>
      <c r="I211" s="51">
        <v>46.121990826988458</v>
      </c>
      <c r="J211" s="51">
        <v>84.334779259297065</v>
      </c>
      <c r="K211" s="51">
        <v>66.875744964478287</v>
      </c>
      <c r="L211" s="58">
        <f t="shared" si="1168"/>
        <v>323.57859859667053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8">
        <f t="shared" si="1169"/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8">
        <f t="shared" si="1170"/>
        <v>0</v>
      </c>
      <c r="Y211" s="51">
        <v>125.01319595636242</v>
      </c>
      <c r="Z211" s="51">
        <v>0.86129558954435348</v>
      </c>
      <c r="AA211" s="51">
        <v>11.929154676988462</v>
      </c>
      <c r="AB211" s="51">
        <v>104.03732140929706</v>
      </c>
      <c r="AC211" s="51">
        <v>81.737630964478384</v>
      </c>
      <c r="AD211" s="58">
        <f t="shared" si="1171"/>
        <v>323.5785985966707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8">
        <f t="shared" si="1172"/>
        <v>0</v>
      </c>
      <c r="AK211" s="51">
        <v>124.74256015636242</v>
      </c>
      <c r="AL211" s="51">
        <v>0.29882938954435351</v>
      </c>
      <c r="AM211" s="51">
        <v>4.0857066769884618</v>
      </c>
      <c r="AN211" s="51">
        <v>38.945964409297069</v>
      </c>
      <c r="AO211" s="51">
        <v>155.50553796447838</v>
      </c>
      <c r="AP211" s="58">
        <f t="shared" si="1173"/>
        <v>323.57859859667064</v>
      </c>
      <c r="BB211" s="6"/>
      <c r="BC211" s="6"/>
      <c r="BD211" s="57" t="s">
        <v>29</v>
      </c>
      <c r="BE211" s="170">
        <f>'SPMW - Probs. of Failure '!O$54</f>
        <v>2.2800360558933334E-3</v>
      </c>
      <c r="BF211" s="170">
        <f>'SPMW - Probs. of Failure '!P$54</f>
        <v>3.3947308110577083E-3</v>
      </c>
      <c r="BG211" s="170">
        <f>'SPMW - Probs. of Failure '!Q$54</f>
        <v>6.002192008640001E-3</v>
      </c>
      <c r="BH211" s="170">
        <f>'SPMW - Probs. of Failure '!R$54</f>
        <v>9.7206234584722925E-3</v>
      </c>
      <c r="BI211" s="170">
        <f>'SPMW - Probs. of Failure '!S$54</f>
        <v>2.2800749373333332E-2</v>
      </c>
      <c r="BJ211" s="174"/>
      <c r="BK211" s="6"/>
      <c r="BL211" s="57" t="s">
        <v>29</v>
      </c>
      <c r="BM211" s="239">
        <f>IFERROR($BM4*'SPMW - Average Cons. of Failure'!$Q$54,0)</f>
        <v>42948.51</v>
      </c>
      <c r="BN211" s="239">
        <f>IFERROR($BM4*'SPMW - Average Cons. of Failure'!$Q$54,0)</f>
        <v>42948.51</v>
      </c>
      <c r="BO211" s="239">
        <f>IFERROR($BM4*'SPMW - Average Cons. of Failure'!$Q$54,0)</f>
        <v>42948.51</v>
      </c>
      <c r="BP211" s="239">
        <f>IFERROR($BM4*'SPMW - Average Cons. of Failure'!$Q$54,0)</f>
        <v>42948.51</v>
      </c>
      <c r="BQ211" s="239">
        <f>IFERROR($BM4*'SPMW - Average Cons. of Failure'!$Q$54,0)</f>
        <v>42948.51</v>
      </c>
      <c r="BR211" s="174"/>
      <c r="BS211" s="6"/>
      <c r="BT211" s="57" t="s">
        <v>29</v>
      </c>
      <c r="BU211" s="23">
        <f t="shared" si="982"/>
        <v>97.9241513468954</v>
      </c>
      <c r="BV211" s="23">
        <f t="shared" si="982"/>
        <v>145.79863018602009</v>
      </c>
      <c r="BW211" s="23">
        <f t="shared" si="982"/>
        <v>257.7852035049952</v>
      </c>
      <c r="BX211" s="23">
        <f t="shared" si="982"/>
        <v>417.48629381243188</v>
      </c>
      <c r="BY211" s="23">
        <f t="shared" si="982"/>
        <v>979.2582124681004</v>
      </c>
      <c r="BZ211" s="6"/>
      <c r="CA211" s="6"/>
      <c r="CB211" s="57" t="s">
        <v>29</v>
      </c>
      <c r="CC211" s="193">
        <f t="shared" si="1174"/>
        <v>0</v>
      </c>
      <c r="CD211" s="193">
        <f t="shared" si="1162"/>
        <v>0</v>
      </c>
      <c r="CE211" s="193">
        <f t="shared" si="1162"/>
        <v>0</v>
      </c>
      <c r="CF211" s="193">
        <f t="shared" si="1162"/>
        <v>0</v>
      </c>
      <c r="CG211" s="193">
        <f t="shared" si="1162"/>
        <v>0</v>
      </c>
      <c r="CH211" s="196">
        <f t="shared" si="818"/>
        <v>0</v>
      </c>
      <c r="CI211" s="66"/>
      <c r="CJ211" s="66"/>
      <c r="CK211" s="193">
        <f t="shared" si="1163"/>
        <v>12323.391927525327</v>
      </c>
      <c r="CL211" s="193">
        <f t="shared" si="1163"/>
        <v>58.288191323677218</v>
      </c>
      <c r="CM211" s="193">
        <f t="shared" si="1163"/>
        <v>11889.566791390742</v>
      </c>
      <c r="CN211" s="193">
        <f t="shared" si="1163"/>
        <v>35208.614432453483</v>
      </c>
      <c r="CO211" s="193">
        <f t="shared" si="1163"/>
        <v>65488.622471387571</v>
      </c>
      <c r="CP211" s="196">
        <f t="shared" si="1141"/>
        <v>124968.4838140808</v>
      </c>
      <c r="CS211" s="193">
        <f t="shared" si="1175"/>
        <v>12241.811121189927</v>
      </c>
      <c r="CT211" s="193">
        <f t="shared" si="1164"/>
        <v>125.57571714082735</v>
      </c>
      <c r="CU211" s="193">
        <f t="shared" si="1164"/>
        <v>3075.1595660500361</v>
      </c>
      <c r="CV211" s="193">
        <f t="shared" si="1164"/>
        <v>43434.155733340202</v>
      </c>
      <c r="CW211" s="193">
        <f t="shared" si="1164"/>
        <v>80042.246389652355</v>
      </c>
      <c r="CX211" s="196">
        <f t="shared" si="1143"/>
        <v>138918.94852737334</v>
      </c>
      <c r="CY211" s="6"/>
      <c r="CZ211" s="6"/>
      <c r="DA211" s="193">
        <f t="shared" si="1176"/>
        <v>12241.811121189927</v>
      </c>
      <c r="DB211" s="193">
        <f t="shared" si="1165"/>
        <v>125.57571714082735</v>
      </c>
      <c r="DC211" s="193">
        <f t="shared" si="1165"/>
        <v>3075.1595660500361</v>
      </c>
      <c r="DD211" s="193">
        <f t="shared" si="1165"/>
        <v>43434.155733340202</v>
      </c>
      <c r="DE211" s="193">
        <f t="shared" si="1165"/>
        <v>80042.246389652355</v>
      </c>
      <c r="DF211" s="196">
        <f t="shared" si="1145"/>
        <v>138918.94852737334</v>
      </c>
      <c r="DG211" s="6"/>
      <c r="DH211" s="6"/>
      <c r="DI211" s="193">
        <f t="shared" si="1177"/>
        <v>12215.309340150838</v>
      </c>
      <c r="DJ211" s="193">
        <f t="shared" si="1166"/>
        <v>43.568915654891335</v>
      </c>
      <c r="DK211" s="193">
        <f t="shared" si="1166"/>
        <v>1053.2347271891883</v>
      </c>
      <c r="DL211" s="193">
        <f t="shared" si="1166"/>
        <v>16259.40634018831</v>
      </c>
      <c r="DM211" s="193">
        <f t="shared" si="1166"/>
        <v>152280.07513598542</v>
      </c>
      <c r="DN211" s="196">
        <f t="shared" si="1149"/>
        <v>181851.59445916864</v>
      </c>
      <c r="DO211" s="6"/>
      <c r="DP211" s="6"/>
      <c r="DQ211" s="193">
        <f t="shared" si="1178"/>
        <v>12215.309340150838</v>
      </c>
      <c r="DR211" s="193">
        <f t="shared" si="1167"/>
        <v>43.568915654891335</v>
      </c>
      <c r="DS211" s="193">
        <f t="shared" si="1167"/>
        <v>1053.2347271891883</v>
      </c>
      <c r="DT211" s="193">
        <f t="shared" si="1167"/>
        <v>16259.40634018831</v>
      </c>
      <c r="DU211" s="193">
        <f t="shared" si="1167"/>
        <v>152280.07513598542</v>
      </c>
      <c r="DV211" s="196">
        <f t="shared" si="1148"/>
        <v>181851.59445916864</v>
      </c>
    </row>
    <row r="212" spans="1:126" ht="25.5" customHeight="1">
      <c r="A212" s="19"/>
      <c r="B212" s="54"/>
      <c r="C212" s="55"/>
      <c r="D212" s="55"/>
      <c r="E212" s="56"/>
      <c r="F212" s="57" t="s">
        <v>30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8">
        <f t="shared" si="1168"/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8">
        <f t="shared" si="1169"/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8">
        <f t="shared" si="1170"/>
        <v>0</v>
      </c>
      <c r="Y212" s="51">
        <v>0</v>
      </c>
      <c r="Z212" s="51">
        <v>0</v>
      </c>
      <c r="AA212" s="51">
        <v>0</v>
      </c>
      <c r="AB212" s="51">
        <v>0</v>
      </c>
      <c r="AC212" s="51">
        <v>0</v>
      </c>
      <c r="AD212" s="58">
        <f t="shared" si="1171"/>
        <v>0</v>
      </c>
      <c r="AE212" s="51">
        <v>0</v>
      </c>
      <c r="AF212" s="51">
        <v>0</v>
      </c>
      <c r="AG212" s="51">
        <v>0</v>
      </c>
      <c r="AH212" s="51">
        <v>0</v>
      </c>
      <c r="AI212" s="51">
        <v>0</v>
      </c>
      <c r="AJ212" s="58">
        <f t="shared" si="1172"/>
        <v>0</v>
      </c>
      <c r="AK212" s="51">
        <v>0</v>
      </c>
      <c r="AL212" s="51">
        <v>0</v>
      </c>
      <c r="AM212" s="51">
        <v>0</v>
      </c>
      <c r="AN212" s="51">
        <v>0</v>
      </c>
      <c r="AO212" s="51">
        <v>0</v>
      </c>
      <c r="AP212" s="58">
        <f t="shared" si="1173"/>
        <v>0</v>
      </c>
      <c r="BB212" s="6"/>
      <c r="BC212" s="6"/>
      <c r="BD212" s="57" t="s">
        <v>30</v>
      </c>
      <c r="BE212" s="170">
        <f>'SPMW - Probs. of Failure '!O$54</f>
        <v>2.2800360558933334E-3</v>
      </c>
      <c r="BF212" s="170">
        <f>'SPMW - Probs. of Failure '!P$54</f>
        <v>3.3947308110577083E-3</v>
      </c>
      <c r="BG212" s="170">
        <f>'SPMW - Probs. of Failure '!Q$54</f>
        <v>6.002192008640001E-3</v>
      </c>
      <c r="BH212" s="170">
        <f>'SPMW - Probs. of Failure '!R$54</f>
        <v>9.7206234584722925E-3</v>
      </c>
      <c r="BI212" s="170">
        <f>'SPMW - Probs. of Failure '!S$54</f>
        <v>2.2800749373333332E-2</v>
      </c>
      <c r="BJ212" s="174"/>
      <c r="BK212" s="6"/>
      <c r="BL212" s="57" t="s">
        <v>30</v>
      </c>
      <c r="BM212" s="239">
        <f>IFERROR($BM5*'SPMW - Average Cons. of Failure'!$Q$54,0)</f>
        <v>71580.850000000006</v>
      </c>
      <c r="BN212" s="239">
        <f>IFERROR($BM5*'SPMW - Average Cons. of Failure'!$Q$54,0)</f>
        <v>71580.850000000006</v>
      </c>
      <c r="BO212" s="239">
        <f>IFERROR($BM5*'SPMW - Average Cons. of Failure'!$Q$54,0)</f>
        <v>71580.850000000006</v>
      </c>
      <c r="BP212" s="239">
        <f>IFERROR($BM5*'SPMW - Average Cons. of Failure'!$Q$54,0)</f>
        <v>71580.850000000006</v>
      </c>
      <c r="BQ212" s="239">
        <f>IFERROR($BM5*'SPMW - Average Cons. of Failure'!$Q$54,0)</f>
        <v>71580.850000000006</v>
      </c>
      <c r="BR212" s="174"/>
      <c r="BS212" s="6"/>
      <c r="BT212" s="57" t="s">
        <v>30</v>
      </c>
      <c r="BU212" s="23">
        <f t="shared" si="982"/>
        <v>163.20691891149232</v>
      </c>
      <c r="BV212" s="23">
        <f t="shared" si="982"/>
        <v>242.99771697670019</v>
      </c>
      <c r="BW212" s="23">
        <f t="shared" si="982"/>
        <v>429.64200584165866</v>
      </c>
      <c r="BX212" s="23">
        <f t="shared" si="982"/>
        <v>695.81048968738651</v>
      </c>
      <c r="BY212" s="23">
        <f t="shared" si="982"/>
        <v>1632.0970207801674</v>
      </c>
      <c r="BZ212" s="6"/>
      <c r="CA212" s="6"/>
      <c r="CB212" s="57" t="s">
        <v>30</v>
      </c>
      <c r="CC212" s="193">
        <f t="shared" si="1174"/>
        <v>0</v>
      </c>
      <c r="CD212" s="193">
        <f t="shared" si="1162"/>
        <v>0</v>
      </c>
      <c r="CE212" s="193">
        <f t="shared" si="1162"/>
        <v>0</v>
      </c>
      <c r="CF212" s="193">
        <f t="shared" si="1162"/>
        <v>0</v>
      </c>
      <c r="CG212" s="193">
        <f t="shared" si="1162"/>
        <v>0</v>
      </c>
      <c r="CH212" s="196">
        <f t="shared" si="818"/>
        <v>0</v>
      </c>
      <c r="CI212" s="66"/>
      <c r="CJ212" s="66"/>
      <c r="CK212" s="193">
        <f t="shared" si="1163"/>
        <v>0</v>
      </c>
      <c r="CL212" s="193">
        <f t="shared" si="1163"/>
        <v>0</v>
      </c>
      <c r="CM212" s="193">
        <f t="shared" si="1163"/>
        <v>0</v>
      </c>
      <c r="CN212" s="193">
        <f t="shared" si="1163"/>
        <v>0</v>
      </c>
      <c r="CO212" s="193">
        <f t="shared" si="1163"/>
        <v>0</v>
      </c>
      <c r="CP212" s="196">
        <f t="shared" si="1141"/>
        <v>0</v>
      </c>
      <c r="CS212" s="193">
        <f t="shared" si="1175"/>
        <v>0</v>
      </c>
      <c r="CT212" s="193">
        <f t="shared" si="1164"/>
        <v>0</v>
      </c>
      <c r="CU212" s="193">
        <f t="shared" si="1164"/>
        <v>0</v>
      </c>
      <c r="CV212" s="193">
        <f t="shared" si="1164"/>
        <v>0</v>
      </c>
      <c r="CW212" s="193">
        <f t="shared" si="1164"/>
        <v>0</v>
      </c>
      <c r="CX212" s="196">
        <f t="shared" si="1143"/>
        <v>0</v>
      </c>
      <c r="CY212" s="6"/>
      <c r="CZ212" s="6"/>
      <c r="DA212" s="193">
        <f t="shared" si="1176"/>
        <v>0</v>
      </c>
      <c r="DB212" s="193">
        <f t="shared" si="1165"/>
        <v>0</v>
      </c>
      <c r="DC212" s="193">
        <f t="shared" si="1165"/>
        <v>0</v>
      </c>
      <c r="DD212" s="193">
        <f t="shared" si="1165"/>
        <v>0</v>
      </c>
      <c r="DE212" s="193">
        <f t="shared" si="1165"/>
        <v>0</v>
      </c>
      <c r="DF212" s="196">
        <f t="shared" si="1145"/>
        <v>0</v>
      </c>
      <c r="DG212" s="6"/>
      <c r="DH212" s="6"/>
      <c r="DI212" s="193">
        <f t="shared" si="1177"/>
        <v>0</v>
      </c>
      <c r="DJ212" s="193">
        <f t="shared" si="1166"/>
        <v>0</v>
      </c>
      <c r="DK212" s="193">
        <f t="shared" si="1166"/>
        <v>0</v>
      </c>
      <c r="DL212" s="193">
        <f t="shared" si="1166"/>
        <v>0</v>
      </c>
      <c r="DM212" s="193">
        <f t="shared" si="1166"/>
        <v>0</v>
      </c>
      <c r="DN212" s="196">
        <f t="shared" si="1149"/>
        <v>0</v>
      </c>
      <c r="DO212" s="6"/>
      <c r="DP212" s="6"/>
      <c r="DQ212" s="193">
        <f t="shared" si="1178"/>
        <v>0</v>
      </c>
      <c r="DR212" s="193">
        <f t="shared" si="1167"/>
        <v>0</v>
      </c>
      <c r="DS212" s="193">
        <f t="shared" si="1167"/>
        <v>0</v>
      </c>
      <c r="DT212" s="193">
        <f t="shared" si="1167"/>
        <v>0</v>
      </c>
      <c r="DU212" s="193">
        <f t="shared" si="1167"/>
        <v>0</v>
      </c>
      <c r="DV212" s="196">
        <f t="shared" si="1148"/>
        <v>0</v>
      </c>
    </row>
    <row r="213" spans="1:126" ht="25.5" customHeight="1" thickBot="1">
      <c r="A213" s="19"/>
      <c r="B213" s="59"/>
      <c r="C213" s="60" t="s">
        <v>26</v>
      </c>
      <c r="D213" s="60">
        <v>1087.0999999999997</v>
      </c>
      <c r="E213" s="61">
        <v>1096.5999999999999</v>
      </c>
      <c r="F213" s="62"/>
      <c r="G213" s="63">
        <f>SUM(G209:G212)</f>
        <v>425.60098477924788</v>
      </c>
      <c r="H213" s="64">
        <f t="shared" ref="H213:K213" si="1179">SUM(H209:H212)</f>
        <v>1.4245863592290697</v>
      </c>
      <c r="I213" s="64">
        <f t="shared" si="1179"/>
        <v>113.35769321611258</v>
      </c>
      <c r="J213" s="64">
        <f t="shared" si="1179"/>
        <v>268.61310795200342</v>
      </c>
      <c r="K213" s="64">
        <f t="shared" si="1179"/>
        <v>278.10362769340679</v>
      </c>
      <c r="L213" s="65"/>
      <c r="M213" s="63">
        <f>SUM(M209:M212)</f>
        <v>0</v>
      </c>
      <c r="N213" s="64">
        <f t="shared" ref="N213:Q213" si="1180">SUM(N209:N212)</f>
        <v>0</v>
      </c>
      <c r="O213" s="64">
        <f t="shared" si="1180"/>
        <v>0</v>
      </c>
      <c r="P213" s="64">
        <f t="shared" si="1180"/>
        <v>0</v>
      </c>
      <c r="Q213" s="64">
        <f t="shared" si="1180"/>
        <v>0</v>
      </c>
      <c r="R213" s="65"/>
      <c r="S213" s="63">
        <f>SUM(S209:S212)</f>
        <v>0</v>
      </c>
      <c r="T213" s="64">
        <f t="shared" ref="T213:W213" si="1181">SUM(T209:T212)</f>
        <v>0</v>
      </c>
      <c r="U213" s="64">
        <f t="shared" si="1181"/>
        <v>0</v>
      </c>
      <c r="V213" s="64">
        <f t="shared" si="1181"/>
        <v>0</v>
      </c>
      <c r="W213" s="64">
        <f t="shared" si="1181"/>
        <v>0</v>
      </c>
      <c r="X213" s="65"/>
      <c r="Y213" s="63">
        <f>SUM(Y209:Y212)</f>
        <v>423.81845477924793</v>
      </c>
      <c r="Z213" s="64">
        <f t="shared" ref="Z213:AC213" si="1182">SUM(Z209:Z212)</f>
        <v>2.1890553592290698</v>
      </c>
      <c r="AA213" s="64">
        <f t="shared" si="1182"/>
        <v>30.647992836112593</v>
      </c>
      <c r="AB213" s="64">
        <f t="shared" si="1182"/>
        <v>306.09990093200344</v>
      </c>
      <c r="AC213" s="64">
        <f t="shared" si="1182"/>
        <v>324.34459609340684</v>
      </c>
      <c r="AD213" s="65"/>
      <c r="AE213" s="63">
        <f>SUM(AE209:AE212)</f>
        <v>0</v>
      </c>
      <c r="AF213" s="64">
        <f t="shared" ref="AF213:AI213" si="1183">SUM(AF209:AF212)</f>
        <v>0</v>
      </c>
      <c r="AG213" s="64">
        <f t="shared" si="1183"/>
        <v>0</v>
      </c>
      <c r="AH213" s="64">
        <f t="shared" si="1183"/>
        <v>0</v>
      </c>
      <c r="AI213" s="64">
        <f t="shared" si="1183"/>
        <v>0</v>
      </c>
      <c r="AJ213" s="65"/>
      <c r="AK213" s="63">
        <f>SUM(AK209:AK212)</f>
        <v>422.73954007924789</v>
      </c>
      <c r="AL213" s="64">
        <f t="shared" ref="AL213:AO213" si="1184">SUM(AL209:AL212)</f>
        <v>1.1793790592290698</v>
      </c>
      <c r="AM213" s="64">
        <f t="shared" si="1184"/>
        <v>10.082776778112592</v>
      </c>
      <c r="AN213" s="64">
        <f t="shared" si="1184"/>
        <v>94.797500890003434</v>
      </c>
      <c r="AO213" s="64">
        <f t="shared" si="1184"/>
        <v>558.30080319340686</v>
      </c>
      <c r="AP213" s="65"/>
      <c r="BB213" s="6"/>
      <c r="BC213" s="6"/>
      <c r="BD213" s="62"/>
      <c r="BE213" s="171"/>
      <c r="BF213" s="172"/>
      <c r="BG213" s="172"/>
      <c r="BH213" s="172"/>
      <c r="BI213" s="172"/>
      <c r="BJ213" s="65"/>
      <c r="BK213" s="6"/>
      <c r="BL213" s="62"/>
      <c r="BM213" s="171"/>
      <c r="BN213" s="172"/>
      <c r="BO213" s="172"/>
      <c r="BP213" s="172"/>
      <c r="BQ213" s="172"/>
      <c r="BR213" s="65"/>
      <c r="BS213" s="6"/>
      <c r="BT213" s="62"/>
      <c r="BU213" s="23" t="str">
        <f t="shared" si="982"/>
        <v/>
      </c>
      <c r="BV213" s="23" t="str">
        <f t="shared" si="982"/>
        <v/>
      </c>
      <c r="BW213" s="23" t="str">
        <f t="shared" si="982"/>
        <v/>
      </c>
      <c r="BX213" s="23" t="str">
        <f t="shared" si="982"/>
        <v/>
      </c>
      <c r="BY213" s="23" t="str">
        <f t="shared" si="982"/>
        <v/>
      </c>
      <c r="BZ213" s="6"/>
      <c r="CA213" s="6"/>
      <c r="CB213" s="62"/>
      <c r="CC213" s="195">
        <f>SUM(CC209:CC212)</f>
        <v>0</v>
      </c>
      <c r="CD213" s="195">
        <f t="shared" ref="CD213:CG213" si="1185">SUM(CD209:CD212)</f>
        <v>0</v>
      </c>
      <c r="CE213" s="195">
        <f t="shared" si="1185"/>
        <v>0</v>
      </c>
      <c r="CF213" s="195">
        <f t="shared" si="1185"/>
        <v>0</v>
      </c>
      <c r="CG213" s="195">
        <f t="shared" si="1185"/>
        <v>0</v>
      </c>
      <c r="CH213" s="196">
        <f t="shared" si="818"/>
        <v>0</v>
      </c>
      <c r="CI213" s="66"/>
      <c r="CJ213" s="66"/>
      <c r="CK213" s="195">
        <f>SUM(CK209:CK212)</f>
        <v>30785.846271876704</v>
      </c>
      <c r="CL213" s="195">
        <f t="shared" ref="CL213:CO213" si="1186">SUM(CL209:CL212)</f>
        <v>157.89789027941771</v>
      </c>
      <c r="CM213" s="195">
        <f t="shared" si="1186"/>
        <v>22997.839119465047</v>
      </c>
      <c r="CN213" s="195">
        <f t="shared" si="1186"/>
        <v>85669.175958326057</v>
      </c>
      <c r="CO213" s="195">
        <f t="shared" si="1186"/>
        <v>200090.75946397532</v>
      </c>
      <c r="CP213" s="196">
        <f t="shared" si="1141"/>
        <v>339701.51870392251</v>
      </c>
      <c r="CS213" s="195">
        <f>SUM(CS209:CS212)</f>
        <v>30642.284178097987</v>
      </c>
      <c r="CT213" s="195">
        <f t="shared" ref="CT213:CW213" si="1187">SUM(CT209:CT212)</f>
        <v>254.63275423158547</v>
      </c>
      <c r="CU213" s="195">
        <f t="shared" si="1187"/>
        <v>6260.6213554098376</v>
      </c>
      <c r="CV213" s="195">
        <f t="shared" si="1187"/>
        <v>98622.907964337326</v>
      </c>
      <c r="CW213" s="195">
        <f t="shared" si="1187"/>
        <v>234072.62677799171</v>
      </c>
      <c r="CX213" s="196">
        <f t="shared" si="1143"/>
        <v>369853.07303006842</v>
      </c>
      <c r="CY213" s="6"/>
      <c r="CZ213" s="6"/>
      <c r="DA213" s="195">
        <f>SUM(DA209:DA212)</f>
        <v>30642.284178097987</v>
      </c>
      <c r="DB213" s="195">
        <f t="shared" ref="DB213:DE213" si="1188">SUM(DB209:DB212)</f>
        <v>254.63275423158547</v>
      </c>
      <c r="DC213" s="195">
        <f t="shared" si="1188"/>
        <v>6260.6213554098376</v>
      </c>
      <c r="DD213" s="195">
        <f t="shared" si="1188"/>
        <v>98622.907964337326</v>
      </c>
      <c r="DE213" s="195">
        <f t="shared" si="1188"/>
        <v>234072.62677799171</v>
      </c>
      <c r="DF213" s="196">
        <f t="shared" si="1145"/>
        <v>369853.07303006842</v>
      </c>
      <c r="DG213" s="6"/>
      <c r="DH213" s="6"/>
      <c r="DI213" s="195">
        <f>SUM(DI209:DI212)</f>
        <v>30573.560282085531</v>
      </c>
      <c r="DJ213" s="195">
        <f t="shared" ref="DJ213:DM213" si="1189">SUM(DJ209:DJ212)</f>
        <v>113.45780004099251</v>
      </c>
      <c r="DK213" s="195">
        <f t="shared" si="1189"/>
        <v>2052.3741380324054</v>
      </c>
      <c r="DL213" s="195">
        <f t="shared" si="1189"/>
        <v>31458.75074700097</v>
      </c>
      <c r="DM213" s="195">
        <f t="shared" si="1189"/>
        <v>409234.73257627478</v>
      </c>
      <c r="DN213" s="196">
        <f t="shared" si="1149"/>
        <v>473432.8755434347</v>
      </c>
      <c r="DO213" s="6"/>
      <c r="DP213" s="6"/>
      <c r="DQ213" s="195">
        <f>SUM(DQ209:DQ212)</f>
        <v>30573.560282085531</v>
      </c>
      <c r="DR213" s="195">
        <f t="shared" ref="DR213:DU213" si="1190">SUM(DR209:DR212)</f>
        <v>113.45780004099251</v>
      </c>
      <c r="DS213" s="195">
        <f t="shared" si="1190"/>
        <v>2052.3741380324054</v>
      </c>
      <c r="DT213" s="195">
        <f t="shared" si="1190"/>
        <v>31458.75074700097</v>
      </c>
      <c r="DU213" s="195">
        <f t="shared" si="1190"/>
        <v>409234.73257627478</v>
      </c>
      <c r="DV213" s="196">
        <f t="shared" si="1148"/>
        <v>473432.8755434347</v>
      </c>
    </row>
    <row r="214" spans="1:126" ht="25.5" customHeight="1">
      <c r="A214" s="19"/>
      <c r="B214" s="68" t="s">
        <v>33</v>
      </c>
      <c r="C214" s="48"/>
      <c r="D214" s="48"/>
      <c r="E214" s="49"/>
      <c r="F214" s="50" t="s">
        <v>25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2">
        <f>SUM(G214:K214)</f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2">
        <f>SUM(M214:Q214)</f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2">
        <f>SUM(S214:W214)</f>
        <v>0</v>
      </c>
      <c r="Y214" s="53">
        <v>0</v>
      </c>
      <c r="Z214" s="53">
        <v>0</v>
      </c>
      <c r="AA214" s="53">
        <v>0</v>
      </c>
      <c r="AB214" s="53">
        <v>0</v>
      </c>
      <c r="AC214" s="53">
        <v>0</v>
      </c>
      <c r="AD214" s="52">
        <f>SUM(Y214:AC214)</f>
        <v>0</v>
      </c>
      <c r="AE214" s="53">
        <v>0</v>
      </c>
      <c r="AF214" s="53">
        <v>0</v>
      </c>
      <c r="AG214" s="53">
        <v>0</v>
      </c>
      <c r="AH214" s="53">
        <v>0</v>
      </c>
      <c r="AI214" s="53">
        <v>0</v>
      </c>
      <c r="AJ214" s="52">
        <f>SUM(AE214:AI214)</f>
        <v>0</v>
      </c>
      <c r="AK214" s="53">
        <v>0</v>
      </c>
      <c r="AL214" s="53">
        <v>0</v>
      </c>
      <c r="AM214" s="53">
        <v>0</v>
      </c>
      <c r="AN214" s="53">
        <v>0</v>
      </c>
      <c r="AO214" s="53">
        <v>0</v>
      </c>
      <c r="AP214" s="52">
        <f>SUM(AK214:AO214)</f>
        <v>0</v>
      </c>
      <c r="BB214" s="6"/>
      <c r="BC214" s="6"/>
      <c r="BD214" s="50" t="s">
        <v>25</v>
      </c>
      <c r="BE214" s="170">
        <f>'SPMW - Probs. of Failure '!O$55</f>
        <v>0</v>
      </c>
      <c r="BF214" s="170">
        <f>'SPMW - Probs. of Failure '!P$55</f>
        <v>0</v>
      </c>
      <c r="BG214" s="170">
        <f>'SPMW - Probs. of Failure '!Q$55</f>
        <v>0</v>
      </c>
      <c r="BH214" s="170">
        <f>'SPMW - Probs. of Failure '!R$55</f>
        <v>0</v>
      </c>
      <c r="BI214" s="170">
        <f>'SPMW - Probs. of Failure '!S$55</f>
        <v>0</v>
      </c>
      <c r="BJ214" s="173"/>
      <c r="BK214" s="6"/>
      <c r="BL214" s="50" t="s">
        <v>25</v>
      </c>
      <c r="BM214" s="239">
        <f>IFERROR($BM2*'SPMW - Average Cons. of Failure'!$Q$55,0)</f>
        <v>0</v>
      </c>
      <c r="BN214" s="239">
        <f>IFERROR($BM2*'SPMW - Average Cons. of Failure'!$Q$55,0)</f>
        <v>0</v>
      </c>
      <c r="BO214" s="239">
        <f>IFERROR($BM2*'SPMW - Average Cons. of Failure'!$Q$55,0)</f>
        <v>0</v>
      </c>
      <c r="BP214" s="239">
        <f>IFERROR($BM2*'SPMW - Average Cons. of Failure'!$Q$55,0)</f>
        <v>0</v>
      </c>
      <c r="BQ214" s="239">
        <f>IFERROR($BM2*'SPMW - Average Cons. of Failure'!$Q$55,0)</f>
        <v>0</v>
      </c>
      <c r="BR214" s="173"/>
      <c r="BS214" s="6"/>
      <c r="BT214" s="50" t="s">
        <v>25</v>
      </c>
      <c r="BU214" s="23" t="str">
        <f t="shared" si="982"/>
        <v/>
      </c>
      <c r="BV214" s="23" t="str">
        <f t="shared" si="982"/>
        <v/>
      </c>
      <c r="BW214" s="23" t="str">
        <f t="shared" si="982"/>
        <v/>
      </c>
      <c r="BX214" s="23" t="str">
        <f t="shared" si="982"/>
        <v/>
      </c>
      <c r="BY214" s="23" t="str">
        <f t="shared" si="982"/>
        <v/>
      </c>
      <c r="BZ214" s="6"/>
      <c r="CA214" s="6"/>
      <c r="CB214" s="50" t="s">
        <v>25</v>
      </c>
      <c r="CC214" s="193" t="str">
        <f>IF(BU214="","",M214*BU214)</f>
        <v/>
      </c>
      <c r="CD214" s="193" t="str">
        <f t="shared" ref="CD214:CG217" si="1191">IF(BV214="","",N214*BV214)</f>
        <v/>
      </c>
      <c r="CE214" s="193" t="str">
        <f t="shared" si="1191"/>
        <v/>
      </c>
      <c r="CF214" s="193" t="str">
        <f t="shared" si="1191"/>
        <v/>
      </c>
      <c r="CG214" s="193" t="str">
        <f t="shared" si="1191"/>
        <v/>
      </c>
      <c r="CH214" s="196">
        <f t="shared" ref="CH214:CH266" si="1192">SUM(CC214:CG214)</f>
        <v>0</v>
      </c>
      <c r="CI214" s="66"/>
      <c r="CJ214" s="66"/>
      <c r="CK214" s="193" t="str">
        <f t="shared" ref="CK214:CO217" si="1193">IF(BU214="","",G214*BU214)</f>
        <v/>
      </c>
      <c r="CL214" s="193" t="str">
        <f t="shared" si="1193"/>
        <v/>
      </c>
      <c r="CM214" s="193" t="str">
        <f t="shared" si="1193"/>
        <v/>
      </c>
      <c r="CN214" s="193" t="str">
        <f t="shared" si="1193"/>
        <v/>
      </c>
      <c r="CO214" s="193" t="str">
        <f t="shared" si="1193"/>
        <v/>
      </c>
      <c r="CP214" s="196">
        <f t="shared" si="1141"/>
        <v>0</v>
      </c>
      <c r="CS214" s="193" t="str">
        <f>IF(BU214="","",Y214*BU214)</f>
        <v/>
      </c>
      <c r="CT214" s="193" t="str">
        <f t="shared" ref="CT214:CW217" si="1194">IF(BV214="","",Z214*BV214)</f>
        <v/>
      </c>
      <c r="CU214" s="193" t="str">
        <f t="shared" si="1194"/>
        <v/>
      </c>
      <c r="CV214" s="193" t="str">
        <f t="shared" si="1194"/>
        <v/>
      </c>
      <c r="CW214" s="193" t="str">
        <f t="shared" si="1194"/>
        <v/>
      </c>
      <c r="CX214" s="196">
        <f t="shared" si="1143"/>
        <v>0</v>
      </c>
      <c r="CY214" s="6"/>
      <c r="CZ214" s="6"/>
      <c r="DA214" s="193" t="str">
        <f>IF(BU214="","",(S214+Y214)*BU214)</f>
        <v/>
      </c>
      <c r="DB214" s="193" t="str">
        <f t="shared" ref="DB214:DE217" si="1195">IF(BV214="","",(T214+Z214)*BV214)</f>
        <v/>
      </c>
      <c r="DC214" s="193" t="str">
        <f t="shared" si="1195"/>
        <v/>
      </c>
      <c r="DD214" s="193" t="str">
        <f t="shared" si="1195"/>
        <v/>
      </c>
      <c r="DE214" s="193" t="str">
        <f t="shared" si="1195"/>
        <v/>
      </c>
      <c r="DF214" s="196">
        <f t="shared" si="1145"/>
        <v>0</v>
      </c>
      <c r="DG214" s="6"/>
      <c r="DH214" s="6"/>
      <c r="DI214" s="193" t="str">
        <f>IF(BU214="","",AK214*BU214)</f>
        <v/>
      </c>
      <c r="DJ214" s="193" t="str">
        <f t="shared" ref="DJ214:DM217" si="1196">IF(BV214="","",AL214*BV214)</f>
        <v/>
      </c>
      <c r="DK214" s="193" t="str">
        <f t="shared" si="1196"/>
        <v/>
      </c>
      <c r="DL214" s="193" t="str">
        <f t="shared" si="1196"/>
        <v/>
      </c>
      <c r="DM214" s="193" t="str">
        <f t="shared" si="1196"/>
        <v/>
      </c>
      <c r="DN214" s="196">
        <f t="shared" si="1149"/>
        <v>0</v>
      </c>
      <c r="DO214" s="6"/>
      <c r="DP214" s="6"/>
      <c r="DQ214" s="193" t="str">
        <f>IF(BU214="","",(AE214+AK214)*BU214)</f>
        <v/>
      </c>
      <c r="DR214" s="193" t="str">
        <f t="shared" ref="DR214:DU217" si="1197">IF(BV214="","",(AF214+AL214)*BV214)</f>
        <v/>
      </c>
      <c r="DS214" s="193" t="str">
        <f t="shared" si="1197"/>
        <v/>
      </c>
      <c r="DT214" s="193" t="str">
        <f t="shared" si="1197"/>
        <v/>
      </c>
      <c r="DU214" s="193" t="str">
        <f t="shared" si="1197"/>
        <v/>
      </c>
      <c r="DV214" s="196">
        <f t="shared" si="1148"/>
        <v>0</v>
      </c>
    </row>
    <row r="215" spans="1:126" ht="25.5" customHeight="1">
      <c r="A215" s="19"/>
      <c r="B215" s="54"/>
      <c r="C215" s="55"/>
      <c r="D215" s="55"/>
      <c r="E215" s="56"/>
      <c r="F215" s="57" t="s">
        <v>27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8">
        <f t="shared" ref="L215:L217" si="1198">SUM(G215:K215)</f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8">
        <f t="shared" ref="R215:R217" si="1199">SUM(M215:Q215)</f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8">
        <f t="shared" ref="X215:X217" si="1200">SUM(S215:W215)</f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8">
        <f t="shared" ref="AD215:AD217" si="1201">SUM(Y215:AC215)</f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8">
        <f t="shared" ref="AJ215:AJ217" si="1202">SUM(AE215:AI215)</f>
        <v>0</v>
      </c>
      <c r="AK215" s="51">
        <v>0</v>
      </c>
      <c r="AL215" s="51">
        <v>0</v>
      </c>
      <c r="AM215" s="51">
        <v>0</v>
      </c>
      <c r="AN215" s="51">
        <v>0</v>
      </c>
      <c r="AO215" s="51">
        <v>0</v>
      </c>
      <c r="AP215" s="58">
        <f t="shared" ref="AP215:AP217" si="1203">SUM(AK215:AO215)</f>
        <v>0</v>
      </c>
      <c r="BB215" s="6"/>
      <c r="BC215" s="6"/>
      <c r="BD215" s="57" t="s">
        <v>27</v>
      </c>
      <c r="BE215" s="170">
        <f>'SPMW - Probs. of Failure '!O$55</f>
        <v>0</v>
      </c>
      <c r="BF215" s="170">
        <f>'SPMW - Probs. of Failure '!P$55</f>
        <v>0</v>
      </c>
      <c r="BG215" s="170">
        <f>'SPMW - Probs. of Failure '!Q$55</f>
        <v>0</v>
      </c>
      <c r="BH215" s="170">
        <f>'SPMW - Probs. of Failure '!R$55</f>
        <v>0</v>
      </c>
      <c r="BI215" s="170">
        <f>'SPMW - Probs. of Failure '!S$55</f>
        <v>0</v>
      </c>
      <c r="BJ215" s="174"/>
      <c r="BK215" s="6"/>
      <c r="BL215" s="57" t="s">
        <v>27</v>
      </c>
      <c r="BM215" s="239">
        <f>IFERROR($BM3*'SPMW - Average Cons. of Failure'!$Q$55,0)</f>
        <v>0</v>
      </c>
      <c r="BN215" s="239">
        <f>IFERROR($BM3*'SPMW - Average Cons. of Failure'!$Q$55,0)</f>
        <v>0</v>
      </c>
      <c r="BO215" s="239">
        <f>IFERROR($BM3*'SPMW - Average Cons. of Failure'!$Q$55,0)</f>
        <v>0</v>
      </c>
      <c r="BP215" s="239">
        <f>IFERROR($BM3*'SPMW - Average Cons. of Failure'!$Q$55,0)</f>
        <v>0</v>
      </c>
      <c r="BQ215" s="239">
        <f>IFERROR($BM3*'SPMW - Average Cons. of Failure'!$Q$55,0)</f>
        <v>0</v>
      </c>
      <c r="BR215" s="174"/>
      <c r="BS215" s="6"/>
      <c r="BT215" s="57" t="s">
        <v>27</v>
      </c>
      <c r="BU215" s="23" t="str">
        <f t="shared" si="982"/>
        <v/>
      </c>
      <c r="BV215" s="23" t="str">
        <f t="shared" si="982"/>
        <v/>
      </c>
      <c r="BW215" s="23" t="str">
        <f t="shared" si="982"/>
        <v/>
      </c>
      <c r="BX215" s="23" t="str">
        <f t="shared" si="982"/>
        <v/>
      </c>
      <c r="BY215" s="23" t="str">
        <f t="shared" si="982"/>
        <v/>
      </c>
      <c r="BZ215" s="6"/>
      <c r="CA215" s="6"/>
      <c r="CB215" s="57" t="s">
        <v>27</v>
      </c>
      <c r="CC215" s="193" t="str">
        <f t="shared" ref="CC215:CC217" si="1204">IF(BU215="","",M215*BU215)</f>
        <v/>
      </c>
      <c r="CD215" s="193" t="str">
        <f t="shared" si="1191"/>
        <v/>
      </c>
      <c r="CE215" s="193" t="str">
        <f t="shared" si="1191"/>
        <v/>
      </c>
      <c r="CF215" s="193" t="str">
        <f t="shared" si="1191"/>
        <v/>
      </c>
      <c r="CG215" s="193" t="str">
        <f t="shared" si="1191"/>
        <v/>
      </c>
      <c r="CH215" s="196">
        <f t="shared" si="1192"/>
        <v>0</v>
      </c>
      <c r="CI215" s="66"/>
      <c r="CJ215" s="66"/>
      <c r="CK215" s="193" t="str">
        <f t="shared" si="1193"/>
        <v/>
      </c>
      <c r="CL215" s="193" t="str">
        <f t="shared" si="1193"/>
        <v/>
      </c>
      <c r="CM215" s="193" t="str">
        <f t="shared" si="1193"/>
        <v/>
      </c>
      <c r="CN215" s="193" t="str">
        <f t="shared" si="1193"/>
        <v/>
      </c>
      <c r="CO215" s="193" t="str">
        <f t="shared" si="1193"/>
        <v/>
      </c>
      <c r="CP215" s="196">
        <f t="shared" si="1141"/>
        <v>0</v>
      </c>
      <c r="CS215" s="193" t="str">
        <f t="shared" ref="CS215:CS217" si="1205">IF(BU215="","",Y215*BU215)</f>
        <v/>
      </c>
      <c r="CT215" s="193" t="str">
        <f t="shared" si="1194"/>
        <v/>
      </c>
      <c r="CU215" s="193" t="str">
        <f t="shared" si="1194"/>
        <v/>
      </c>
      <c r="CV215" s="193" t="str">
        <f t="shared" si="1194"/>
        <v/>
      </c>
      <c r="CW215" s="193" t="str">
        <f t="shared" si="1194"/>
        <v/>
      </c>
      <c r="CX215" s="196">
        <f t="shared" si="1143"/>
        <v>0</v>
      </c>
      <c r="CY215" s="6"/>
      <c r="CZ215" s="6"/>
      <c r="DA215" s="193" t="str">
        <f t="shared" ref="DA215:DA217" si="1206">IF(BU215="","",(S215+Y215)*BU215)</f>
        <v/>
      </c>
      <c r="DB215" s="193" t="str">
        <f t="shared" si="1195"/>
        <v/>
      </c>
      <c r="DC215" s="193" t="str">
        <f t="shared" si="1195"/>
        <v/>
      </c>
      <c r="DD215" s="193" t="str">
        <f t="shared" si="1195"/>
        <v/>
      </c>
      <c r="DE215" s="193" t="str">
        <f t="shared" si="1195"/>
        <v/>
      </c>
      <c r="DF215" s="196">
        <f t="shared" si="1145"/>
        <v>0</v>
      </c>
      <c r="DG215" s="6"/>
      <c r="DH215" s="6"/>
      <c r="DI215" s="193" t="str">
        <f t="shared" ref="DI215:DI217" si="1207">IF(BU215="","",AK215*BU215)</f>
        <v/>
      </c>
      <c r="DJ215" s="193" t="str">
        <f t="shared" si="1196"/>
        <v/>
      </c>
      <c r="DK215" s="193" t="str">
        <f t="shared" si="1196"/>
        <v/>
      </c>
      <c r="DL215" s="193" t="str">
        <f t="shared" si="1196"/>
        <v/>
      </c>
      <c r="DM215" s="193" t="str">
        <f t="shared" si="1196"/>
        <v/>
      </c>
      <c r="DN215" s="196">
        <f t="shared" si="1149"/>
        <v>0</v>
      </c>
      <c r="DO215" s="6"/>
      <c r="DP215" s="6"/>
      <c r="DQ215" s="193" t="str">
        <f t="shared" ref="DQ215:DQ217" si="1208">IF(BU215="","",(AE215+AK215)*BU215)</f>
        <v/>
      </c>
      <c r="DR215" s="193" t="str">
        <f t="shared" si="1197"/>
        <v/>
      </c>
      <c r="DS215" s="193" t="str">
        <f t="shared" si="1197"/>
        <v/>
      </c>
      <c r="DT215" s="193" t="str">
        <f t="shared" si="1197"/>
        <v/>
      </c>
      <c r="DU215" s="193" t="str">
        <f t="shared" si="1197"/>
        <v/>
      </c>
      <c r="DV215" s="196">
        <f t="shared" si="1148"/>
        <v>0</v>
      </c>
    </row>
    <row r="216" spans="1:126" ht="25.5" customHeight="1">
      <c r="A216" s="19"/>
      <c r="B216" s="54"/>
      <c r="C216" s="55"/>
      <c r="D216" s="55"/>
      <c r="E216" s="56"/>
      <c r="F216" s="57" t="s">
        <v>29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8">
        <f t="shared" si="1198"/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8">
        <f t="shared" si="1199"/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8">
        <f t="shared" si="1200"/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8">
        <f t="shared" si="1201"/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8">
        <f t="shared" si="1202"/>
        <v>0</v>
      </c>
      <c r="AK216" s="51">
        <v>0</v>
      </c>
      <c r="AL216" s="51">
        <v>0</v>
      </c>
      <c r="AM216" s="51">
        <v>0</v>
      </c>
      <c r="AN216" s="51">
        <v>0</v>
      </c>
      <c r="AO216" s="51">
        <v>0</v>
      </c>
      <c r="AP216" s="58">
        <f t="shared" si="1203"/>
        <v>0</v>
      </c>
      <c r="BB216" s="6"/>
      <c r="BC216" s="6"/>
      <c r="BD216" s="57" t="s">
        <v>29</v>
      </c>
      <c r="BE216" s="170">
        <f>'SPMW - Probs. of Failure '!O$55</f>
        <v>0</v>
      </c>
      <c r="BF216" s="170">
        <f>'SPMW - Probs. of Failure '!P$55</f>
        <v>0</v>
      </c>
      <c r="BG216" s="170">
        <f>'SPMW - Probs. of Failure '!Q$55</f>
        <v>0</v>
      </c>
      <c r="BH216" s="170">
        <f>'SPMW - Probs. of Failure '!R$55</f>
        <v>0</v>
      </c>
      <c r="BI216" s="170">
        <f>'SPMW - Probs. of Failure '!S$55</f>
        <v>0</v>
      </c>
      <c r="BJ216" s="174"/>
      <c r="BK216" s="6"/>
      <c r="BL216" s="57" t="s">
        <v>29</v>
      </c>
      <c r="BM216" s="239">
        <f>IFERROR($BM4*'SPMW - Average Cons. of Failure'!$Q$55,0)</f>
        <v>0</v>
      </c>
      <c r="BN216" s="239">
        <f>IFERROR($BM4*'SPMW - Average Cons. of Failure'!$Q$55,0)</f>
        <v>0</v>
      </c>
      <c r="BO216" s="239">
        <f>IFERROR($BM4*'SPMW - Average Cons. of Failure'!$Q$55,0)</f>
        <v>0</v>
      </c>
      <c r="BP216" s="239">
        <f>IFERROR($BM4*'SPMW - Average Cons. of Failure'!$Q$55,0)</f>
        <v>0</v>
      </c>
      <c r="BQ216" s="239">
        <f>IFERROR($BM4*'SPMW - Average Cons. of Failure'!$Q$55,0)</f>
        <v>0</v>
      </c>
      <c r="BR216" s="174"/>
      <c r="BS216" s="6"/>
      <c r="BT216" s="57" t="s">
        <v>29</v>
      </c>
      <c r="BU216" s="23" t="str">
        <f t="shared" si="982"/>
        <v/>
      </c>
      <c r="BV216" s="23" t="str">
        <f t="shared" si="982"/>
        <v/>
      </c>
      <c r="BW216" s="23" t="str">
        <f t="shared" si="982"/>
        <v/>
      </c>
      <c r="BX216" s="23" t="str">
        <f t="shared" si="982"/>
        <v/>
      </c>
      <c r="BY216" s="23" t="str">
        <f t="shared" si="982"/>
        <v/>
      </c>
      <c r="BZ216" s="6"/>
      <c r="CA216" s="6"/>
      <c r="CB216" s="57" t="s">
        <v>29</v>
      </c>
      <c r="CC216" s="193" t="str">
        <f t="shared" si="1204"/>
        <v/>
      </c>
      <c r="CD216" s="193" t="str">
        <f t="shared" si="1191"/>
        <v/>
      </c>
      <c r="CE216" s="193" t="str">
        <f t="shared" si="1191"/>
        <v/>
      </c>
      <c r="CF216" s="193" t="str">
        <f t="shared" si="1191"/>
        <v/>
      </c>
      <c r="CG216" s="193" t="str">
        <f t="shared" si="1191"/>
        <v/>
      </c>
      <c r="CH216" s="196">
        <f t="shared" si="1192"/>
        <v>0</v>
      </c>
      <c r="CI216" s="66"/>
      <c r="CJ216" s="66"/>
      <c r="CK216" s="193" t="str">
        <f t="shared" si="1193"/>
        <v/>
      </c>
      <c r="CL216" s="193" t="str">
        <f t="shared" si="1193"/>
        <v/>
      </c>
      <c r="CM216" s="193" t="str">
        <f t="shared" si="1193"/>
        <v/>
      </c>
      <c r="CN216" s="193" t="str">
        <f t="shared" si="1193"/>
        <v/>
      </c>
      <c r="CO216" s="193" t="str">
        <f t="shared" si="1193"/>
        <v/>
      </c>
      <c r="CP216" s="196">
        <f t="shared" si="1141"/>
        <v>0</v>
      </c>
      <c r="CS216" s="193" t="str">
        <f t="shared" si="1205"/>
        <v/>
      </c>
      <c r="CT216" s="193" t="str">
        <f t="shared" si="1194"/>
        <v/>
      </c>
      <c r="CU216" s="193" t="str">
        <f t="shared" si="1194"/>
        <v/>
      </c>
      <c r="CV216" s="193" t="str">
        <f t="shared" si="1194"/>
        <v/>
      </c>
      <c r="CW216" s="193" t="str">
        <f t="shared" si="1194"/>
        <v/>
      </c>
      <c r="CX216" s="196">
        <f t="shared" si="1143"/>
        <v>0</v>
      </c>
      <c r="CY216" s="6"/>
      <c r="CZ216" s="6"/>
      <c r="DA216" s="193" t="str">
        <f t="shared" si="1206"/>
        <v/>
      </c>
      <c r="DB216" s="193" t="str">
        <f t="shared" si="1195"/>
        <v/>
      </c>
      <c r="DC216" s="193" t="str">
        <f t="shared" si="1195"/>
        <v/>
      </c>
      <c r="DD216" s="193" t="str">
        <f t="shared" si="1195"/>
        <v/>
      </c>
      <c r="DE216" s="193" t="str">
        <f t="shared" si="1195"/>
        <v/>
      </c>
      <c r="DF216" s="196">
        <f t="shared" si="1145"/>
        <v>0</v>
      </c>
      <c r="DG216" s="6"/>
      <c r="DH216" s="6"/>
      <c r="DI216" s="193" t="str">
        <f t="shared" si="1207"/>
        <v/>
      </c>
      <c r="DJ216" s="193" t="str">
        <f t="shared" si="1196"/>
        <v/>
      </c>
      <c r="DK216" s="193" t="str">
        <f t="shared" si="1196"/>
        <v/>
      </c>
      <c r="DL216" s="193" t="str">
        <f t="shared" si="1196"/>
        <v/>
      </c>
      <c r="DM216" s="193" t="str">
        <f t="shared" si="1196"/>
        <v/>
      </c>
      <c r="DN216" s="196">
        <f t="shared" si="1149"/>
        <v>0</v>
      </c>
      <c r="DO216" s="6"/>
      <c r="DP216" s="6"/>
      <c r="DQ216" s="193" t="str">
        <f t="shared" si="1208"/>
        <v/>
      </c>
      <c r="DR216" s="193" t="str">
        <f t="shared" si="1197"/>
        <v/>
      </c>
      <c r="DS216" s="193" t="str">
        <f t="shared" si="1197"/>
        <v/>
      </c>
      <c r="DT216" s="193" t="str">
        <f t="shared" si="1197"/>
        <v/>
      </c>
      <c r="DU216" s="193" t="str">
        <f t="shared" si="1197"/>
        <v/>
      </c>
      <c r="DV216" s="196">
        <f t="shared" si="1148"/>
        <v>0</v>
      </c>
    </row>
    <row r="217" spans="1:126" ht="25.5" customHeight="1">
      <c r="A217" s="19"/>
      <c r="B217" s="54"/>
      <c r="C217" s="55"/>
      <c r="D217" s="55"/>
      <c r="E217" s="56"/>
      <c r="F217" s="57" t="s">
        <v>30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8">
        <f t="shared" si="1198"/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8">
        <f t="shared" si="1199"/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8">
        <f t="shared" si="1200"/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8">
        <f t="shared" si="1201"/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8">
        <f t="shared" si="1202"/>
        <v>0</v>
      </c>
      <c r="AK217" s="51">
        <v>0</v>
      </c>
      <c r="AL217" s="51">
        <v>0</v>
      </c>
      <c r="AM217" s="51">
        <v>0</v>
      </c>
      <c r="AN217" s="51">
        <v>0</v>
      </c>
      <c r="AO217" s="51">
        <v>0</v>
      </c>
      <c r="AP217" s="58">
        <f t="shared" si="1203"/>
        <v>0</v>
      </c>
      <c r="BB217" s="6"/>
      <c r="BC217" s="6"/>
      <c r="BD217" s="57" t="s">
        <v>30</v>
      </c>
      <c r="BE217" s="170">
        <f>'SPMW - Probs. of Failure '!O$55</f>
        <v>0</v>
      </c>
      <c r="BF217" s="170">
        <f>'SPMW - Probs. of Failure '!P$55</f>
        <v>0</v>
      </c>
      <c r="BG217" s="170">
        <f>'SPMW - Probs. of Failure '!Q$55</f>
        <v>0</v>
      </c>
      <c r="BH217" s="170">
        <f>'SPMW - Probs. of Failure '!R$55</f>
        <v>0</v>
      </c>
      <c r="BI217" s="170">
        <f>'SPMW - Probs. of Failure '!S$55</f>
        <v>0</v>
      </c>
      <c r="BJ217" s="174"/>
      <c r="BK217" s="6"/>
      <c r="BL217" s="57" t="s">
        <v>30</v>
      </c>
      <c r="BM217" s="239">
        <f>IFERROR($BM5*'SPMW - Average Cons. of Failure'!$Q$55,0)</f>
        <v>0</v>
      </c>
      <c r="BN217" s="239">
        <f>IFERROR($BM5*'SPMW - Average Cons. of Failure'!$Q$55,0)</f>
        <v>0</v>
      </c>
      <c r="BO217" s="239">
        <f>IFERROR($BM5*'SPMW - Average Cons. of Failure'!$Q$55,0)</f>
        <v>0</v>
      </c>
      <c r="BP217" s="239">
        <f>IFERROR($BM5*'SPMW - Average Cons. of Failure'!$Q$55,0)</f>
        <v>0</v>
      </c>
      <c r="BQ217" s="239">
        <f>IFERROR($BM5*'SPMW - Average Cons. of Failure'!$Q$55,0)</f>
        <v>0</v>
      </c>
      <c r="BR217" s="174"/>
      <c r="BS217" s="6"/>
      <c r="BT217" s="57" t="s">
        <v>30</v>
      </c>
      <c r="BU217" s="23" t="str">
        <f t="shared" si="982"/>
        <v/>
      </c>
      <c r="BV217" s="23" t="str">
        <f t="shared" si="982"/>
        <v/>
      </c>
      <c r="BW217" s="23" t="str">
        <f t="shared" si="982"/>
        <v/>
      </c>
      <c r="BX217" s="23" t="str">
        <f t="shared" si="982"/>
        <v/>
      </c>
      <c r="BY217" s="23" t="str">
        <f t="shared" si="982"/>
        <v/>
      </c>
      <c r="BZ217" s="6"/>
      <c r="CA217" s="6"/>
      <c r="CB217" s="57" t="s">
        <v>30</v>
      </c>
      <c r="CC217" s="193" t="str">
        <f t="shared" si="1204"/>
        <v/>
      </c>
      <c r="CD217" s="193" t="str">
        <f t="shared" si="1191"/>
        <v/>
      </c>
      <c r="CE217" s="193" t="str">
        <f t="shared" si="1191"/>
        <v/>
      </c>
      <c r="CF217" s="193" t="str">
        <f t="shared" si="1191"/>
        <v/>
      </c>
      <c r="CG217" s="193" t="str">
        <f t="shared" si="1191"/>
        <v/>
      </c>
      <c r="CH217" s="196">
        <f t="shared" si="1192"/>
        <v>0</v>
      </c>
      <c r="CI217" s="66"/>
      <c r="CJ217" s="66"/>
      <c r="CK217" s="193" t="str">
        <f t="shared" si="1193"/>
        <v/>
      </c>
      <c r="CL217" s="193" t="str">
        <f t="shared" si="1193"/>
        <v/>
      </c>
      <c r="CM217" s="193" t="str">
        <f t="shared" si="1193"/>
        <v/>
      </c>
      <c r="CN217" s="193" t="str">
        <f t="shared" si="1193"/>
        <v/>
      </c>
      <c r="CO217" s="193" t="str">
        <f t="shared" si="1193"/>
        <v/>
      </c>
      <c r="CP217" s="196">
        <f t="shared" si="1141"/>
        <v>0</v>
      </c>
      <c r="CS217" s="193" t="str">
        <f t="shared" si="1205"/>
        <v/>
      </c>
      <c r="CT217" s="193" t="str">
        <f t="shared" si="1194"/>
        <v/>
      </c>
      <c r="CU217" s="193" t="str">
        <f t="shared" si="1194"/>
        <v/>
      </c>
      <c r="CV217" s="193" t="str">
        <f t="shared" si="1194"/>
        <v/>
      </c>
      <c r="CW217" s="193" t="str">
        <f t="shared" si="1194"/>
        <v/>
      </c>
      <c r="CX217" s="196">
        <f t="shared" si="1143"/>
        <v>0</v>
      </c>
      <c r="CY217" s="6"/>
      <c r="CZ217" s="6"/>
      <c r="DA217" s="193" t="str">
        <f t="shared" si="1206"/>
        <v/>
      </c>
      <c r="DB217" s="193" t="str">
        <f t="shared" si="1195"/>
        <v/>
      </c>
      <c r="DC217" s="193" t="str">
        <f t="shared" si="1195"/>
        <v/>
      </c>
      <c r="DD217" s="193" t="str">
        <f t="shared" si="1195"/>
        <v/>
      </c>
      <c r="DE217" s="193" t="str">
        <f t="shared" si="1195"/>
        <v/>
      </c>
      <c r="DF217" s="196">
        <f t="shared" si="1145"/>
        <v>0</v>
      </c>
      <c r="DG217" s="6"/>
      <c r="DH217" s="6"/>
      <c r="DI217" s="193" t="str">
        <f t="shared" si="1207"/>
        <v/>
      </c>
      <c r="DJ217" s="193" t="str">
        <f t="shared" si="1196"/>
        <v/>
      </c>
      <c r="DK217" s="193" t="str">
        <f t="shared" si="1196"/>
        <v/>
      </c>
      <c r="DL217" s="193" t="str">
        <f t="shared" si="1196"/>
        <v/>
      </c>
      <c r="DM217" s="193" t="str">
        <f t="shared" si="1196"/>
        <v/>
      </c>
      <c r="DN217" s="196">
        <f t="shared" si="1149"/>
        <v>0</v>
      </c>
      <c r="DO217" s="6"/>
      <c r="DP217" s="6"/>
      <c r="DQ217" s="193" t="str">
        <f t="shared" si="1208"/>
        <v/>
      </c>
      <c r="DR217" s="193" t="str">
        <f t="shared" si="1197"/>
        <v/>
      </c>
      <c r="DS217" s="193" t="str">
        <f t="shared" si="1197"/>
        <v/>
      </c>
      <c r="DT217" s="193" t="str">
        <f t="shared" si="1197"/>
        <v/>
      </c>
      <c r="DU217" s="193" t="str">
        <f t="shared" si="1197"/>
        <v/>
      </c>
      <c r="DV217" s="196">
        <f t="shared" si="1148"/>
        <v>0</v>
      </c>
    </row>
    <row r="218" spans="1:126" ht="25.5" customHeight="1" thickBot="1">
      <c r="A218" s="19"/>
      <c r="B218" s="59"/>
      <c r="C218" s="60">
        <v>0</v>
      </c>
      <c r="D218" s="60">
        <v>0</v>
      </c>
      <c r="E218" s="61">
        <v>0</v>
      </c>
      <c r="F218" s="62"/>
      <c r="G218" s="63">
        <f>SUM(G214:G217)</f>
        <v>0</v>
      </c>
      <c r="H218" s="64">
        <f t="shared" ref="H218:K218" si="1209">SUM(H214:H217)</f>
        <v>0</v>
      </c>
      <c r="I218" s="64">
        <f t="shared" si="1209"/>
        <v>0</v>
      </c>
      <c r="J218" s="64">
        <f t="shared" si="1209"/>
        <v>0</v>
      </c>
      <c r="K218" s="64">
        <f t="shared" si="1209"/>
        <v>0</v>
      </c>
      <c r="L218" s="65"/>
      <c r="M218" s="63">
        <f>SUM(M214:M217)</f>
        <v>0</v>
      </c>
      <c r="N218" s="64">
        <f t="shared" ref="N218:Q218" si="1210">SUM(N214:N217)</f>
        <v>0</v>
      </c>
      <c r="O218" s="64">
        <f t="shared" si="1210"/>
        <v>0</v>
      </c>
      <c r="P218" s="64">
        <f t="shared" si="1210"/>
        <v>0</v>
      </c>
      <c r="Q218" s="64">
        <f t="shared" si="1210"/>
        <v>0</v>
      </c>
      <c r="R218" s="65"/>
      <c r="S218" s="63">
        <f>SUM(S214:S217)</f>
        <v>0</v>
      </c>
      <c r="T218" s="64">
        <f t="shared" ref="T218:W218" si="1211">SUM(T214:T217)</f>
        <v>0</v>
      </c>
      <c r="U218" s="64">
        <f t="shared" si="1211"/>
        <v>0</v>
      </c>
      <c r="V218" s="64">
        <f t="shared" si="1211"/>
        <v>0</v>
      </c>
      <c r="W218" s="64">
        <f t="shared" si="1211"/>
        <v>0</v>
      </c>
      <c r="X218" s="65"/>
      <c r="Y218" s="63">
        <f>SUM(Y214:Y217)</f>
        <v>0</v>
      </c>
      <c r="Z218" s="64">
        <f t="shared" ref="Z218:AC218" si="1212">SUM(Z214:Z217)</f>
        <v>0</v>
      </c>
      <c r="AA218" s="64">
        <f t="shared" si="1212"/>
        <v>0</v>
      </c>
      <c r="AB218" s="64">
        <f t="shared" si="1212"/>
        <v>0</v>
      </c>
      <c r="AC218" s="64">
        <f t="shared" si="1212"/>
        <v>0</v>
      </c>
      <c r="AD218" s="65"/>
      <c r="AE218" s="63">
        <f>SUM(AE214:AE217)</f>
        <v>0</v>
      </c>
      <c r="AF218" s="64">
        <f t="shared" ref="AF218:AI218" si="1213">SUM(AF214:AF217)</f>
        <v>0</v>
      </c>
      <c r="AG218" s="64">
        <f t="shared" si="1213"/>
        <v>0</v>
      </c>
      <c r="AH218" s="64">
        <f t="shared" si="1213"/>
        <v>0</v>
      </c>
      <c r="AI218" s="64">
        <f t="shared" si="1213"/>
        <v>0</v>
      </c>
      <c r="AJ218" s="65"/>
      <c r="AK218" s="63">
        <f>SUM(AK214:AK217)</f>
        <v>0</v>
      </c>
      <c r="AL218" s="64">
        <f t="shared" ref="AL218:AO218" si="1214">SUM(AL214:AL217)</f>
        <v>0</v>
      </c>
      <c r="AM218" s="64">
        <f t="shared" si="1214"/>
        <v>0</v>
      </c>
      <c r="AN218" s="64">
        <f t="shared" si="1214"/>
        <v>0</v>
      </c>
      <c r="AO218" s="64">
        <f t="shared" si="1214"/>
        <v>0</v>
      </c>
      <c r="AP218" s="65"/>
      <c r="BB218" s="6"/>
      <c r="BC218" s="6"/>
      <c r="BD218" s="62"/>
      <c r="BE218" s="171"/>
      <c r="BF218" s="172"/>
      <c r="BG218" s="172"/>
      <c r="BH218" s="172"/>
      <c r="BI218" s="172"/>
      <c r="BJ218" s="65"/>
      <c r="BK218" s="6"/>
      <c r="BL218" s="62"/>
      <c r="BM218" s="171"/>
      <c r="BN218" s="172"/>
      <c r="BO218" s="172"/>
      <c r="BP218" s="172"/>
      <c r="BQ218" s="172"/>
      <c r="BR218" s="65"/>
      <c r="BS218" s="6"/>
      <c r="BT218" s="62"/>
      <c r="BU218" s="23" t="str">
        <f t="shared" si="982"/>
        <v/>
      </c>
      <c r="BV218" s="23" t="str">
        <f t="shared" si="982"/>
        <v/>
      </c>
      <c r="BW218" s="23" t="str">
        <f t="shared" si="982"/>
        <v/>
      </c>
      <c r="BX218" s="23" t="str">
        <f t="shared" si="982"/>
        <v/>
      </c>
      <c r="BY218" s="23" t="str">
        <f t="shared" si="982"/>
        <v/>
      </c>
      <c r="BZ218" s="6"/>
      <c r="CA218" s="6"/>
      <c r="CB218" s="62"/>
      <c r="CC218" s="195">
        <f>SUM(CC214:CC217)</f>
        <v>0</v>
      </c>
      <c r="CD218" s="195">
        <f t="shared" ref="CD218:CG218" si="1215">SUM(CD214:CD217)</f>
        <v>0</v>
      </c>
      <c r="CE218" s="195">
        <f t="shared" si="1215"/>
        <v>0</v>
      </c>
      <c r="CF218" s="195">
        <f t="shared" si="1215"/>
        <v>0</v>
      </c>
      <c r="CG218" s="195">
        <f t="shared" si="1215"/>
        <v>0</v>
      </c>
      <c r="CH218" s="196">
        <f t="shared" si="1192"/>
        <v>0</v>
      </c>
      <c r="CI218" s="66"/>
      <c r="CJ218" s="66"/>
      <c r="CK218" s="195">
        <f>SUM(CK214:CK217)</f>
        <v>0</v>
      </c>
      <c r="CL218" s="195">
        <f t="shared" ref="CL218:CO218" si="1216">SUM(CL214:CL217)</f>
        <v>0</v>
      </c>
      <c r="CM218" s="195">
        <f t="shared" si="1216"/>
        <v>0</v>
      </c>
      <c r="CN218" s="195">
        <f t="shared" si="1216"/>
        <v>0</v>
      </c>
      <c r="CO218" s="195">
        <f t="shared" si="1216"/>
        <v>0</v>
      </c>
      <c r="CP218" s="196">
        <f t="shared" si="1141"/>
        <v>0</v>
      </c>
      <c r="CS218" s="195">
        <f>SUM(CS214:CS217)</f>
        <v>0</v>
      </c>
      <c r="CT218" s="195">
        <f t="shared" ref="CT218:CW218" si="1217">SUM(CT214:CT217)</f>
        <v>0</v>
      </c>
      <c r="CU218" s="195">
        <f t="shared" si="1217"/>
        <v>0</v>
      </c>
      <c r="CV218" s="195">
        <f t="shared" si="1217"/>
        <v>0</v>
      </c>
      <c r="CW218" s="195">
        <f t="shared" si="1217"/>
        <v>0</v>
      </c>
      <c r="CX218" s="196">
        <f t="shared" si="1143"/>
        <v>0</v>
      </c>
      <c r="CY218" s="6"/>
      <c r="CZ218" s="6"/>
      <c r="DA218" s="195">
        <f>SUM(DA214:DA217)</f>
        <v>0</v>
      </c>
      <c r="DB218" s="195">
        <f t="shared" ref="DB218:DE218" si="1218">SUM(DB214:DB217)</f>
        <v>0</v>
      </c>
      <c r="DC218" s="195">
        <f t="shared" si="1218"/>
        <v>0</v>
      </c>
      <c r="DD218" s="195">
        <f t="shared" si="1218"/>
        <v>0</v>
      </c>
      <c r="DE218" s="195">
        <f t="shared" si="1218"/>
        <v>0</v>
      </c>
      <c r="DF218" s="196">
        <f t="shared" si="1145"/>
        <v>0</v>
      </c>
      <c r="DG218" s="6"/>
      <c r="DH218" s="6"/>
      <c r="DI218" s="195">
        <f>SUM(DI214:DI217)</f>
        <v>0</v>
      </c>
      <c r="DJ218" s="195">
        <f t="shared" ref="DJ218:DM218" si="1219">SUM(DJ214:DJ217)</f>
        <v>0</v>
      </c>
      <c r="DK218" s="195">
        <f t="shared" si="1219"/>
        <v>0</v>
      </c>
      <c r="DL218" s="195">
        <f t="shared" si="1219"/>
        <v>0</v>
      </c>
      <c r="DM218" s="195">
        <f t="shared" si="1219"/>
        <v>0</v>
      </c>
      <c r="DN218" s="196">
        <f t="shared" si="1149"/>
        <v>0</v>
      </c>
      <c r="DO218" s="6"/>
      <c r="DP218" s="6"/>
      <c r="DQ218" s="195">
        <f>SUM(DQ214:DQ217)</f>
        <v>0</v>
      </c>
      <c r="DR218" s="195">
        <f t="shared" ref="DR218:DU218" si="1220">SUM(DR214:DR217)</f>
        <v>0</v>
      </c>
      <c r="DS218" s="195">
        <f t="shared" si="1220"/>
        <v>0</v>
      </c>
      <c r="DT218" s="195">
        <f t="shared" si="1220"/>
        <v>0</v>
      </c>
      <c r="DU218" s="195">
        <f t="shared" si="1220"/>
        <v>0</v>
      </c>
      <c r="DV218" s="196">
        <f t="shared" si="1148"/>
        <v>0</v>
      </c>
    </row>
    <row r="219" spans="1:126" ht="25.5" customHeight="1">
      <c r="A219" s="19"/>
      <c r="B219" s="68" t="s">
        <v>33</v>
      </c>
      <c r="C219" s="48"/>
      <c r="D219" s="48"/>
      <c r="E219" s="49"/>
      <c r="F219" s="50" t="s">
        <v>25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2">
        <f>SUM(G219:K219)</f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2">
        <f>SUM(M219:Q219)</f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2">
        <f>SUM(S219:W219)</f>
        <v>0</v>
      </c>
      <c r="Y219" s="53">
        <v>0</v>
      </c>
      <c r="Z219" s="53">
        <v>0</v>
      </c>
      <c r="AA219" s="53">
        <v>0</v>
      </c>
      <c r="AB219" s="53">
        <v>0</v>
      </c>
      <c r="AC219" s="53">
        <v>0</v>
      </c>
      <c r="AD219" s="52">
        <f>SUM(Y219:AC219)</f>
        <v>0</v>
      </c>
      <c r="AE219" s="53">
        <v>0</v>
      </c>
      <c r="AF219" s="53">
        <v>0</v>
      </c>
      <c r="AG219" s="53">
        <v>0</v>
      </c>
      <c r="AH219" s="53">
        <v>0</v>
      </c>
      <c r="AI219" s="53">
        <v>0</v>
      </c>
      <c r="AJ219" s="52">
        <f>SUM(AE219:AI219)</f>
        <v>0</v>
      </c>
      <c r="AK219" s="53">
        <v>0</v>
      </c>
      <c r="AL219" s="53">
        <v>0</v>
      </c>
      <c r="AM219" s="53">
        <v>0</v>
      </c>
      <c r="AN219" s="53">
        <v>0</v>
      </c>
      <c r="AO219" s="53">
        <v>0</v>
      </c>
      <c r="AP219" s="52">
        <f>SUM(AK219:AO219)</f>
        <v>0</v>
      </c>
      <c r="BB219" s="6"/>
      <c r="BC219" s="6"/>
      <c r="BD219" s="50" t="s">
        <v>25</v>
      </c>
      <c r="BE219" s="170">
        <f>'SPMW - Probs. of Failure '!O$56</f>
        <v>0</v>
      </c>
      <c r="BF219" s="170">
        <f>'SPMW - Probs. of Failure '!P$56</f>
        <v>0</v>
      </c>
      <c r="BG219" s="170">
        <f>'SPMW - Probs. of Failure '!Q$56</f>
        <v>0</v>
      </c>
      <c r="BH219" s="170">
        <f>'SPMW - Probs. of Failure '!R$56</f>
        <v>0</v>
      </c>
      <c r="BI219" s="170">
        <f>'SPMW - Probs. of Failure '!S$56</f>
        <v>0</v>
      </c>
      <c r="BJ219" s="173"/>
      <c r="BK219" s="6"/>
      <c r="BL219" s="50" t="s">
        <v>25</v>
      </c>
      <c r="BM219" s="239">
        <f>IFERROR($BM2*'SPMW - Average Cons. of Failure'!$Q$56,0)</f>
        <v>0</v>
      </c>
      <c r="BN219" s="239">
        <f>IFERROR($BM2*'SPMW - Average Cons. of Failure'!$Q$56,0)</f>
        <v>0</v>
      </c>
      <c r="BO219" s="239">
        <f>IFERROR($BM2*'SPMW - Average Cons. of Failure'!$Q$56,0)</f>
        <v>0</v>
      </c>
      <c r="BP219" s="239">
        <f>IFERROR($BM2*'SPMW - Average Cons. of Failure'!$Q$56,0)</f>
        <v>0</v>
      </c>
      <c r="BQ219" s="239">
        <f>IFERROR($BM2*'SPMW - Average Cons. of Failure'!$Q$56,0)</f>
        <v>0</v>
      </c>
      <c r="BR219" s="173"/>
      <c r="BS219" s="6"/>
      <c r="BT219" s="50" t="s">
        <v>25</v>
      </c>
      <c r="BU219" s="23" t="str">
        <f t="shared" si="982"/>
        <v/>
      </c>
      <c r="BV219" s="23" t="str">
        <f t="shared" si="982"/>
        <v/>
      </c>
      <c r="BW219" s="23" t="str">
        <f t="shared" si="982"/>
        <v/>
      </c>
      <c r="BX219" s="23" t="str">
        <f t="shared" si="982"/>
        <v/>
      </c>
      <c r="BY219" s="23" t="str">
        <f t="shared" si="982"/>
        <v/>
      </c>
      <c r="BZ219" s="6"/>
      <c r="CA219" s="6"/>
      <c r="CB219" s="50" t="s">
        <v>25</v>
      </c>
      <c r="CC219" s="193" t="str">
        <f>IF(BU219="","",M219*BU219)</f>
        <v/>
      </c>
      <c r="CD219" s="193" t="str">
        <f t="shared" ref="CD219:CG222" si="1221">IF(BV219="","",N219*BV219)</f>
        <v/>
      </c>
      <c r="CE219" s="193" t="str">
        <f t="shared" si="1221"/>
        <v/>
      </c>
      <c r="CF219" s="193" t="str">
        <f t="shared" si="1221"/>
        <v/>
      </c>
      <c r="CG219" s="193" t="str">
        <f t="shared" si="1221"/>
        <v/>
      </c>
      <c r="CH219" s="196">
        <f t="shared" si="1192"/>
        <v>0</v>
      </c>
      <c r="CI219" s="66"/>
      <c r="CJ219" s="66"/>
      <c r="CK219" s="193" t="str">
        <f t="shared" ref="CK219:CO222" si="1222">IF(BU219="","",G219*BU219)</f>
        <v/>
      </c>
      <c r="CL219" s="193" t="str">
        <f t="shared" si="1222"/>
        <v/>
      </c>
      <c r="CM219" s="193" t="str">
        <f t="shared" si="1222"/>
        <v/>
      </c>
      <c r="CN219" s="193" t="str">
        <f t="shared" si="1222"/>
        <v/>
      </c>
      <c r="CO219" s="193" t="str">
        <f t="shared" si="1222"/>
        <v/>
      </c>
      <c r="CP219" s="196">
        <f t="shared" si="1141"/>
        <v>0</v>
      </c>
      <c r="CS219" s="193" t="str">
        <f>IF(BU219="","",Y219*BU219)</f>
        <v/>
      </c>
      <c r="CT219" s="193" t="str">
        <f t="shared" ref="CT219:CW222" si="1223">IF(BV219="","",Z219*BV219)</f>
        <v/>
      </c>
      <c r="CU219" s="193" t="str">
        <f t="shared" si="1223"/>
        <v/>
      </c>
      <c r="CV219" s="193" t="str">
        <f t="shared" si="1223"/>
        <v/>
      </c>
      <c r="CW219" s="193" t="str">
        <f t="shared" si="1223"/>
        <v/>
      </c>
      <c r="CX219" s="196">
        <f t="shared" si="1143"/>
        <v>0</v>
      </c>
      <c r="CY219" s="6"/>
      <c r="CZ219" s="6"/>
      <c r="DA219" s="193" t="str">
        <f>IF(BU219="","",(S219+Y219)*BU219)</f>
        <v/>
      </c>
      <c r="DB219" s="193" t="str">
        <f t="shared" ref="DB219:DE222" si="1224">IF(BV219="","",(T219+Z219)*BV219)</f>
        <v/>
      </c>
      <c r="DC219" s="193" t="str">
        <f t="shared" si="1224"/>
        <v/>
      </c>
      <c r="DD219" s="193" t="str">
        <f t="shared" si="1224"/>
        <v/>
      </c>
      <c r="DE219" s="193" t="str">
        <f t="shared" si="1224"/>
        <v/>
      </c>
      <c r="DF219" s="196">
        <f t="shared" si="1145"/>
        <v>0</v>
      </c>
      <c r="DG219" s="6"/>
      <c r="DH219" s="6"/>
      <c r="DI219" s="193" t="str">
        <f>IF(BU219="","",AK219*BU219)</f>
        <v/>
      </c>
      <c r="DJ219" s="193" t="str">
        <f t="shared" ref="DJ219:DM222" si="1225">IF(BV219="","",AL219*BV219)</f>
        <v/>
      </c>
      <c r="DK219" s="193" t="str">
        <f t="shared" si="1225"/>
        <v/>
      </c>
      <c r="DL219" s="193" t="str">
        <f t="shared" si="1225"/>
        <v/>
      </c>
      <c r="DM219" s="193" t="str">
        <f t="shared" si="1225"/>
        <v/>
      </c>
      <c r="DN219" s="196">
        <f t="shared" si="1149"/>
        <v>0</v>
      </c>
      <c r="DO219" s="6"/>
      <c r="DP219" s="6"/>
      <c r="DQ219" s="193" t="str">
        <f>IF(BU219="","",(AE219+AK219)*BU219)</f>
        <v/>
      </c>
      <c r="DR219" s="193" t="str">
        <f t="shared" ref="DR219:DU222" si="1226">IF(BV219="","",(AF219+AL219)*BV219)</f>
        <v/>
      </c>
      <c r="DS219" s="193" t="str">
        <f t="shared" si="1226"/>
        <v/>
      </c>
      <c r="DT219" s="193" t="str">
        <f t="shared" si="1226"/>
        <v/>
      </c>
      <c r="DU219" s="193" t="str">
        <f t="shared" si="1226"/>
        <v/>
      </c>
      <c r="DV219" s="196">
        <f t="shared" si="1148"/>
        <v>0</v>
      </c>
    </row>
    <row r="220" spans="1:126" ht="25.5" customHeight="1">
      <c r="A220" s="19"/>
      <c r="B220" s="54"/>
      <c r="C220" s="55"/>
      <c r="D220" s="55"/>
      <c r="E220" s="56"/>
      <c r="F220" s="57" t="s">
        <v>27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8">
        <f t="shared" ref="L220:L222" si="1227">SUM(G220:K220)</f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8">
        <f t="shared" ref="R220:R222" si="1228">SUM(M220:Q220)</f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8">
        <f t="shared" ref="X220:X222" si="1229">SUM(S220:W220)</f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8">
        <f t="shared" ref="AD220:AD222" si="1230">SUM(Y220:AC220)</f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8">
        <f t="shared" ref="AJ220:AJ222" si="1231">SUM(AE220:AI220)</f>
        <v>0</v>
      </c>
      <c r="AK220" s="51">
        <v>0</v>
      </c>
      <c r="AL220" s="51">
        <v>0</v>
      </c>
      <c r="AM220" s="51">
        <v>0</v>
      </c>
      <c r="AN220" s="51">
        <v>0</v>
      </c>
      <c r="AO220" s="51">
        <v>0</v>
      </c>
      <c r="AP220" s="58">
        <f t="shared" ref="AP220:AP222" si="1232">SUM(AK220:AO220)</f>
        <v>0</v>
      </c>
      <c r="BB220" s="6"/>
      <c r="BC220" s="6"/>
      <c r="BD220" s="57" t="s">
        <v>27</v>
      </c>
      <c r="BE220" s="170">
        <f>'SPMW - Probs. of Failure '!O$56</f>
        <v>0</v>
      </c>
      <c r="BF220" s="170">
        <f>'SPMW - Probs. of Failure '!P$56</f>
        <v>0</v>
      </c>
      <c r="BG220" s="170">
        <f>'SPMW - Probs. of Failure '!Q$56</f>
        <v>0</v>
      </c>
      <c r="BH220" s="170">
        <f>'SPMW - Probs. of Failure '!R$56</f>
        <v>0</v>
      </c>
      <c r="BI220" s="170">
        <f>'SPMW - Probs. of Failure '!S$56</f>
        <v>0</v>
      </c>
      <c r="BJ220" s="174"/>
      <c r="BK220" s="6"/>
      <c r="BL220" s="57" t="s">
        <v>27</v>
      </c>
      <c r="BM220" s="239">
        <f>IFERROR($BM3*'SPMW - Average Cons. of Failure'!$Q$56,0)</f>
        <v>0</v>
      </c>
      <c r="BN220" s="239">
        <f>IFERROR($BM3*'SPMW - Average Cons. of Failure'!$Q$56,0)</f>
        <v>0</v>
      </c>
      <c r="BO220" s="239">
        <f>IFERROR($BM3*'SPMW - Average Cons. of Failure'!$Q$56,0)</f>
        <v>0</v>
      </c>
      <c r="BP220" s="239">
        <f>IFERROR($BM3*'SPMW - Average Cons. of Failure'!$Q$56,0)</f>
        <v>0</v>
      </c>
      <c r="BQ220" s="239">
        <f>IFERROR($BM3*'SPMW - Average Cons. of Failure'!$Q$56,0)</f>
        <v>0</v>
      </c>
      <c r="BR220" s="174"/>
      <c r="BS220" s="6"/>
      <c r="BT220" s="57" t="s">
        <v>27</v>
      </c>
      <c r="BU220" s="23" t="str">
        <f t="shared" si="982"/>
        <v/>
      </c>
      <c r="BV220" s="23" t="str">
        <f t="shared" si="982"/>
        <v/>
      </c>
      <c r="BW220" s="23" t="str">
        <f t="shared" si="982"/>
        <v/>
      </c>
      <c r="BX220" s="23" t="str">
        <f t="shared" si="982"/>
        <v/>
      </c>
      <c r="BY220" s="23" t="str">
        <f t="shared" si="982"/>
        <v/>
      </c>
      <c r="BZ220" s="6"/>
      <c r="CA220" s="6"/>
      <c r="CB220" s="57" t="s">
        <v>27</v>
      </c>
      <c r="CC220" s="193" t="str">
        <f t="shared" ref="CC220:CC222" si="1233">IF(BU220="","",M220*BU220)</f>
        <v/>
      </c>
      <c r="CD220" s="193" t="str">
        <f t="shared" si="1221"/>
        <v/>
      </c>
      <c r="CE220" s="193" t="str">
        <f t="shared" si="1221"/>
        <v/>
      </c>
      <c r="CF220" s="193" t="str">
        <f t="shared" si="1221"/>
        <v/>
      </c>
      <c r="CG220" s="193" t="str">
        <f t="shared" si="1221"/>
        <v/>
      </c>
      <c r="CH220" s="196">
        <f t="shared" si="1192"/>
        <v>0</v>
      </c>
      <c r="CI220" s="66"/>
      <c r="CJ220" s="66"/>
      <c r="CK220" s="193" t="str">
        <f t="shared" si="1222"/>
        <v/>
      </c>
      <c r="CL220" s="193" t="str">
        <f t="shared" si="1222"/>
        <v/>
      </c>
      <c r="CM220" s="193" t="str">
        <f t="shared" si="1222"/>
        <v/>
      </c>
      <c r="CN220" s="193" t="str">
        <f t="shared" si="1222"/>
        <v/>
      </c>
      <c r="CO220" s="193" t="str">
        <f t="shared" si="1222"/>
        <v/>
      </c>
      <c r="CP220" s="196">
        <f t="shared" si="1141"/>
        <v>0</v>
      </c>
      <c r="CS220" s="193" t="str">
        <f t="shared" ref="CS220:CS222" si="1234">IF(BU220="","",Y220*BU220)</f>
        <v/>
      </c>
      <c r="CT220" s="193" t="str">
        <f t="shared" si="1223"/>
        <v/>
      </c>
      <c r="CU220" s="193" t="str">
        <f t="shared" si="1223"/>
        <v/>
      </c>
      <c r="CV220" s="193" t="str">
        <f t="shared" si="1223"/>
        <v/>
      </c>
      <c r="CW220" s="193" t="str">
        <f t="shared" si="1223"/>
        <v/>
      </c>
      <c r="CX220" s="196">
        <f t="shared" si="1143"/>
        <v>0</v>
      </c>
      <c r="CY220" s="6"/>
      <c r="CZ220" s="6"/>
      <c r="DA220" s="193" t="str">
        <f t="shared" ref="DA220:DA222" si="1235">IF(BU220="","",(S220+Y220)*BU220)</f>
        <v/>
      </c>
      <c r="DB220" s="193" t="str">
        <f t="shared" si="1224"/>
        <v/>
      </c>
      <c r="DC220" s="193" t="str">
        <f t="shared" si="1224"/>
        <v/>
      </c>
      <c r="DD220" s="193" t="str">
        <f t="shared" si="1224"/>
        <v/>
      </c>
      <c r="DE220" s="193" t="str">
        <f t="shared" si="1224"/>
        <v/>
      </c>
      <c r="DF220" s="196">
        <f t="shared" si="1145"/>
        <v>0</v>
      </c>
      <c r="DG220" s="6"/>
      <c r="DH220" s="6"/>
      <c r="DI220" s="193" t="str">
        <f t="shared" ref="DI220:DI222" si="1236">IF(BU220="","",AK220*BU220)</f>
        <v/>
      </c>
      <c r="DJ220" s="193" t="str">
        <f t="shared" si="1225"/>
        <v/>
      </c>
      <c r="DK220" s="193" t="str">
        <f t="shared" si="1225"/>
        <v/>
      </c>
      <c r="DL220" s="193" t="str">
        <f t="shared" si="1225"/>
        <v/>
      </c>
      <c r="DM220" s="193" t="str">
        <f t="shared" si="1225"/>
        <v/>
      </c>
      <c r="DN220" s="196">
        <f t="shared" si="1149"/>
        <v>0</v>
      </c>
      <c r="DO220" s="6"/>
      <c r="DP220" s="6"/>
      <c r="DQ220" s="193" t="str">
        <f t="shared" ref="DQ220:DQ222" si="1237">IF(BU220="","",(AE220+AK220)*BU220)</f>
        <v/>
      </c>
      <c r="DR220" s="193" t="str">
        <f t="shared" si="1226"/>
        <v/>
      </c>
      <c r="DS220" s="193" t="str">
        <f t="shared" si="1226"/>
        <v/>
      </c>
      <c r="DT220" s="193" t="str">
        <f t="shared" si="1226"/>
        <v/>
      </c>
      <c r="DU220" s="193" t="str">
        <f t="shared" si="1226"/>
        <v/>
      </c>
      <c r="DV220" s="196">
        <f t="shared" si="1148"/>
        <v>0</v>
      </c>
    </row>
    <row r="221" spans="1:126" ht="25.5" customHeight="1">
      <c r="A221" s="19"/>
      <c r="B221" s="54"/>
      <c r="C221" s="55"/>
      <c r="D221" s="55"/>
      <c r="E221" s="56"/>
      <c r="F221" s="57" t="s">
        <v>29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8">
        <f t="shared" si="1227"/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8">
        <f t="shared" si="1228"/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8">
        <f t="shared" si="1229"/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8">
        <f t="shared" si="1230"/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8">
        <f t="shared" si="1231"/>
        <v>0</v>
      </c>
      <c r="AK221" s="51">
        <v>0</v>
      </c>
      <c r="AL221" s="51">
        <v>0</v>
      </c>
      <c r="AM221" s="51">
        <v>0</v>
      </c>
      <c r="AN221" s="51">
        <v>0</v>
      </c>
      <c r="AO221" s="51">
        <v>0</v>
      </c>
      <c r="AP221" s="58">
        <f t="shared" si="1232"/>
        <v>0</v>
      </c>
      <c r="BB221" s="6"/>
      <c r="BC221" s="6"/>
      <c r="BD221" s="57" t="s">
        <v>29</v>
      </c>
      <c r="BE221" s="170">
        <f>'SPMW - Probs. of Failure '!O$56</f>
        <v>0</v>
      </c>
      <c r="BF221" s="170">
        <f>'SPMW - Probs. of Failure '!P$56</f>
        <v>0</v>
      </c>
      <c r="BG221" s="170">
        <f>'SPMW - Probs. of Failure '!Q$56</f>
        <v>0</v>
      </c>
      <c r="BH221" s="170">
        <f>'SPMW - Probs. of Failure '!R$56</f>
        <v>0</v>
      </c>
      <c r="BI221" s="170">
        <f>'SPMW - Probs. of Failure '!S$56</f>
        <v>0</v>
      </c>
      <c r="BJ221" s="174"/>
      <c r="BK221" s="6"/>
      <c r="BL221" s="57" t="s">
        <v>29</v>
      </c>
      <c r="BM221" s="239">
        <f>IFERROR($BM4*'SPMW - Average Cons. of Failure'!$Q$56,0)</f>
        <v>0</v>
      </c>
      <c r="BN221" s="239">
        <f>IFERROR($BM4*'SPMW - Average Cons. of Failure'!$Q$56,0)</f>
        <v>0</v>
      </c>
      <c r="BO221" s="239">
        <f>IFERROR($BM4*'SPMW - Average Cons. of Failure'!$Q$56,0)</f>
        <v>0</v>
      </c>
      <c r="BP221" s="239">
        <f>IFERROR($BM4*'SPMW - Average Cons. of Failure'!$Q$56,0)</f>
        <v>0</v>
      </c>
      <c r="BQ221" s="239">
        <f>IFERROR($BM4*'SPMW - Average Cons. of Failure'!$Q$56,0)</f>
        <v>0</v>
      </c>
      <c r="BR221" s="174"/>
      <c r="BS221" s="6"/>
      <c r="BT221" s="57" t="s">
        <v>29</v>
      </c>
      <c r="BU221" s="23" t="str">
        <f t="shared" si="982"/>
        <v/>
      </c>
      <c r="BV221" s="23" t="str">
        <f t="shared" si="982"/>
        <v/>
      </c>
      <c r="BW221" s="23" t="str">
        <f t="shared" si="982"/>
        <v/>
      </c>
      <c r="BX221" s="23" t="str">
        <f t="shared" si="982"/>
        <v/>
      </c>
      <c r="BY221" s="23" t="str">
        <f t="shared" si="982"/>
        <v/>
      </c>
      <c r="BZ221" s="6"/>
      <c r="CA221" s="6"/>
      <c r="CB221" s="57" t="s">
        <v>29</v>
      </c>
      <c r="CC221" s="193" t="str">
        <f t="shared" si="1233"/>
        <v/>
      </c>
      <c r="CD221" s="193" t="str">
        <f t="shared" si="1221"/>
        <v/>
      </c>
      <c r="CE221" s="193" t="str">
        <f t="shared" si="1221"/>
        <v/>
      </c>
      <c r="CF221" s="193" t="str">
        <f t="shared" si="1221"/>
        <v/>
      </c>
      <c r="CG221" s="193" t="str">
        <f t="shared" si="1221"/>
        <v/>
      </c>
      <c r="CH221" s="196">
        <f t="shared" si="1192"/>
        <v>0</v>
      </c>
      <c r="CI221" s="66"/>
      <c r="CJ221" s="66"/>
      <c r="CK221" s="193" t="str">
        <f t="shared" si="1222"/>
        <v/>
      </c>
      <c r="CL221" s="193" t="str">
        <f t="shared" si="1222"/>
        <v/>
      </c>
      <c r="CM221" s="193" t="str">
        <f t="shared" si="1222"/>
        <v/>
      </c>
      <c r="CN221" s="193" t="str">
        <f t="shared" si="1222"/>
        <v/>
      </c>
      <c r="CO221" s="193" t="str">
        <f t="shared" si="1222"/>
        <v/>
      </c>
      <c r="CP221" s="196">
        <f t="shared" si="1141"/>
        <v>0</v>
      </c>
      <c r="CS221" s="193" t="str">
        <f t="shared" si="1234"/>
        <v/>
      </c>
      <c r="CT221" s="193" t="str">
        <f t="shared" si="1223"/>
        <v/>
      </c>
      <c r="CU221" s="193" t="str">
        <f t="shared" si="1223"/>
        <v/>
      </c>
      <c r="CV221" s="193" t="str">
        <f t="shared" si="1223"/>
        <v/>
      </c>
      <c r="CW221" s="193" t="str">
        <f t="shared" si="1223"/>
        <v/>
      </c>
      <c r="CX221" s="196">
        <f t="shared" si="1143"/>
        <v>0</v>
      </c>
      <c r="CY221" s="6"/>
      <c r="CZ221" s="6"/>
      <c r="DA221" s="193" t="str">
        <f t="shared" si="1235"/>
        <v/>
      </c>
      <c r="DB221" s="193" t="str">
        <f t="shared" si="1224"/>
        <v/>
      </c>
      <c r="DC221" s="193" t="str">
        <f t="shared" si="1224"/>
        <v/>
      </c>
      <c r="DD221" s="193" t="str">
        <f t="shared" si="1224"/>
        <v/>
      </c>
      <c r="DE221" s="193" t="str">
        <f t="shared" si="1224"/>
        <v/>
      </c>
      <c r="DF221" s="196">
        <f t="shared" si="1145"/>
        <v>0</v>
      </c>
      <c r="DG221" s="6"/>
      <c r="DH221" s="6"/>
      <c r="DI221" s="193" t="str">
        <f t="shared" si="1236"/>
        <v/>
      </c>
      <c r="DJ221" s="193" t="str">
        <f t="shared" si="1225"/>
        <v/>
      </c>
      <c r="DK221" s="193" t="str">
        <f t="shared" si="1225"/>
        <v/>
      </c>
      <c r="DL221" s="193" t="str">
        <f t="shared" si="1225"/>
        <v/>
      </c>
      <c r="DM221" s="193" t="str">
        <f t="shared" si="1225"/>
        <v/>
      </c>
      <c r="DN221" s="196">
        <f t="shared" si="1149"/>
        <v>0</v>
      </c>
      <c r="DO221" s="6"/>
      <c r="DP221" s="6"/>
      <c r="DQ221" s="193" t="str">
        <f t="shared" si="1237"/>
        <v/>
      </c>
      <c r="DR221" s="193" t="str">
        <f t="shared" si="1226"/>
        <v/>
      </c>
      <c r="DS221" s="193" t="str">
        <f t="shared" si="1226"/>
        <v/>
      </c>
      <c r="DT221" s="193" t="str">
        <f t="shared" si="1226"/>
        <v/>
      </c>
      <c r="DU221" s="193" t="str">
        <f t="shared" si="1226"/>
        <v/>
      </c>
      <c r="DV221" s="196">
        <f t="shared" si="1148"/>
        <v>0</v>
      </c>
    </row>
    <row r="222" spans="1:126" ht="25.5" customHeight="1">
      <c r="A222" s="19"/>
      <c r="B222" s="54"/>
      <c r="C222" s="55"/>
      <c r="D222" s="55"/>
      <c r="E222" s="56"/>
      <c r="F222" s="57" t="s">
        <v>30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8">
        <f t="shared" si="1227"/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8">
        <f t="shared" si="1228"/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8">
        <f t="shared" si="1229"/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8">
        <f t="shared" si="1230"/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8">
        <f t="shared" si="1231"/>
        <v>0</v>
      </c>
      <c r="AK222" s="51">
        <v>0</v>
      </c>
      <c r="AL222" s="51">
        <v>0</v>
      </c>
      <c r="AM222" s="51">
        <v>0</v>
      </c>
      <c r="AN222" s="51">
        <v>0</v>
      </c>
      <c r="AO222" s="51">
        <v>0</v>
      </c>
      <c r="AP222" s="58">
        <f t="shared" si="1232"/>
        <v>0</v>
      </c>
      <c r="BB222" s="6"/>
      <c r="BC222" s="6"/>
      <c r="BD222" s="57" t="s">
        <v>30</v>
      </c>
      <c r="BE222" s="170">
        <f>'SPMW - Probs. of Failure '!O$56</f>
        <v>0</v>
      </c>
      <c r="BF222" s="170">
        <f>'SPMW - Probs. of Failure '!P$56</f>
        <v>0</v>
      </c>
      <c r="BG222" s="170">
        <f>'SPMW - Probs. of Failure '!Q$56</f>
        <v>0</v>
      </c>
      <c r="BH222" s="170">
        <f>'SPMW - Probs. of Failure '!R$56</f>
        <v>0</v>
      </c>
      <c r="BI222" s="170">
        <f>'SPMW - Probs. of Failure '!S$56</f>
        <v>0</v>
      </c>
      <c r="BJ222" s="174"/>
      <c r="BK222" s="6"/>
      <c r="BL222" s="57" t="s">
        <v>30</v>
      </c>
      <c r="BM222" s="239">
        <f>IFERROR($BM5*'SPMW - Average Cons. of Failure'!$Q$56,0)</f>
        <v>0</v>
      </c>
      <c r="BN222" s="239">
        <f>IFERROR($BM5*'SPMW - Average Cons. of Failure'!$Q$56,0)</f>
        <v>0</v>
      </c>
      <c r="BO222" s="239">
        <f>IFERROR($BM5*'SPMW - Average Cons. of Failure'!$Q$56,0)</f>
        <v>0</v>
      </c>
      <c r="BP222" s="239">
        <f>IFERROR($BM5*'SPMW - Average Cons. of Failure'!$Q$56,0)</f>
        <v>0</v>
      </c>
      <c r="BQ222" s="239">
        <f>IFERROR($BM5*'SPMW - Average Cons. of Failure'!$Q$56,0)</f>
        <v>0</v>
      </c>
      <c r="BR222" s="174"/>
      <c r="BS222" s="6"/>
      <c r="BT222" s="57" t="s">
        <v>30</v>
      </c>
      <c r="BU222" s="23" t="str">
        <f t="shared" si="982"/>
        <v/>
      </c>
      <c r="BV222" s="23" t="str">
        <f t="shared" si="982"/>
        <v/>
      </c>
      <c r="BW222" s="23" t="str">
        <f t="shared" si="982"/>
        <v/>
      </c>
      <c r="BX222" s="23" t="str">
        <f t="shared" si="982"/>
        <v/>
      </c>
      <c r="BY222" s="23" t="str">
        <f t="shared" si="982"/>
        <v/>
      </c>
      <c r="BZ222" s="6"/>
      <c r="CA222" s="6"/>
      <c r="CB222" s="57" t="s">
        <v>30</v>
      </c>
      <c r="CC222" s="193" t="str">
        <f t="shared" si="1233"/>
        <v/>
      </c>
      <c r="CD222" s="193" t="str">
        <f t="shared" si="1221"/>
        <v/>
      </c>
      <c r="CE222" s="193" t="str">
        <f t="shared" si="1221"/>
        <v/>
      </c>
      <c r="CF222" s="193" t="str">
        <f t="shared" si="1221"/>
        <v/>
      </c>
      <c r="CG222" s="193" t="str">
        <f t="shared" si="1221"/>
        <v/>
      </c>
      <c r="CH222" s="196">
        <f t="shared" si="1192"/>
        <v>0</v>
      </c>
      <c r="CI222" s="66"/>
      <c r="CJ222" s="66"/>
      <c r="CK222" s="193" t="str">
        <f t="shared" si="1222"/>
        <v/>
      </c>
      <c r="CL222" s="193" t="str">
        <f t="shared" si="1222"/>
        <v/>
      </c>
      <c r="CM222" s="193" t="str">
        <f t="shared" si="1222"/>
        <v/>
      </c>
      <c r="CN222" s="193" t="str">
        <f t="shared" si="1222"/>
        <v/>
      </c>
      <c r="CO222" s="193" t="str">
        <f t="shared" si="1222"/>
        <v/>
      </c>
      <c r="CP222" s="196">
        <f t="shared" si="1141"/>
        <v>0</v>
      </c>
      <c r="CS222" s="193" t="str">
        <f t="shared" si="1234"/>
        <v/>
      </c>
      <c r="CT222" s="193" t="str">
        <f t="shared" si="1223"/>
        <v/>
      </c>
      <c r="CU222" s="193" t="str">
        <f t="shared" si="1223"/>
        <v/>
      </c>
      <c r="CV222" s="193" t="str">
        <f t="shared" si="1223"/>
        <v/>
      </c>
      <c r="CW222" s="193" t="str">
        <f t="shared" si="1223"/>
        <v/>
      </c>
      <c r="CX222" s="196">
        <f t="shared" si="1143"/>
        <v>0</v>
      </c>
      <c r="CY222" s="6"/>
      <c r="CZ222" s="6"/>
      <c r="DA222" s="193" t="str">
        <f t="shared" si="1235"/>
        <v/>
      </c>
      <c r="DB222" s="193" t="str">
        <f t="shared" si="1224"/>
        <v/>
      </c>
      <c r="DC222" s="193" t="str">
        <f t="shared" si="1224"/>
        <v/>
      </c>
      <c r="DD222" s="193" t="str">
        <f t="shared" si="1224"/>
        <v/>
      </c>
      <c r="DE222" s="193" t="str">
        <f t="shared" si="1224"/>
        <v/>
      </c>
      <c r="DF222" s="196">
        <f t="shared" si="1145"/>
        <v>0</v>
      </c>
      <c r="DG222" s="6"/>
      <c r="DH222" s="6"/>
      <c r="DI222" s="193" t="str">
        <f t="shared" si="1236"/>
        <v/>
      </c>
      <c r="DJ222" s="193" t="str">
        <f t="shared" si="1225"/>
        <v/>
      </c>
      <c r="DK222" s="193" t="str">
        <f t="shared" si="1225"/>
        <v/>
      </c>
      <c r="DL222" s="193" t="str">
        <f t="shared" si="1225"/>
        <v/>
      </c>
      <c r="DM222" s="193" t="str">
        <f t="shared" si="1225"/>
        <v/>
      </c>
      <c r="DN222" s="196">
        <f t="shared" si="1149"/>
        <v>0</v>
      </c>
      <c r="DO222" s="6"/>
      <c r="DP222" s="6"/>
      <c r="DQ222" s="193" t="str">
        <f t="shared" si="1237"/>
        <v/>
      </c>
      <c r="DR222" s="193" t="str">
        <f t="shared" si="1226"/>
        <v/>
      </c>
      <c r="DS222" s="193" t="str">
        <f t="shared" si="1226"/>
        <v/>
      </c>
      <c r="DT222" s="193" t="str">
        <f t="shared" si="1226"/>
        <v/>
      </c>
      <c r="DU222" s="193" t="str">
        <f t="shared" si="1226"/>
        <v/>
      </c>
      <c r="DV222" s="196">
        <f t="shared" si="1148"/>
        <v>0</v>
      </c>
    </row>
    <row r="223" spans="1:126" ht="25.5" customHeight="1" thickBot="1">
      <c r="A223" s="19"/>
      <c r="B223" s="59"/>
      <c r="C223" s="60">
        <v>0</v>
      </c>
      <c r="D223" s="60">
        <v>0</v>
      </c>
      <c r="E223" s="61">
        <v>0</v>
      </c>
      <c r="F223" s="62"/>
      <c r="G223" s="63">
        <f>SUM(G219:G222)</f>
        <v>0</v>
      </c>
      <c r="H223" s="64">
        <f t="shared" ref="H223:K223" si="1238">SUM(H219:H222)</f>
        <v>0</v>
      </c>
      <c r="I223" s="64">
        <f t="shared" si="1238"/>
        <v>0</v>
      </c>
      <c r="J223" s="64">
        <f t="shared" si="1238"/>
        <v>0</v>
      </c>
      <c r="K223" s="64">
        <f t="shared" si="1238"/>
        <v>0</v>
      </c>
      <c r="L223" s="65"/>
      <c r="M223" s="63">
        <f>SUM(M219:M222)</f>
        <v>0</v>
      </c>
      <c r="N223" s="64">
        <f t="shared" ref="N223:Q223" si="1239">SUM(N219:N222)</f>
        <v>0</v>
      </c>
      <c r="O223" s="64">
        <f t="shared" si="1239"/>
        <v>0</v>
      </c>
      <c r="P223" s="64">
        <f t="shared" si="1239"/>
        <v>0</v>
      </c>
      <c r="Q223" s="64">
        <f t="shared" si="1239"/>
        <v>0</v>
      </c>
      <c r="R223" s="65"/>
      <c r="S223" s="63">
        <f>SUM(S219:S222)</f>
        <v>0</v>
      </c>
      <c r="T223" s="64">
        <f t="shared" ref="T223:W223" si="1240">SUM(T219:T222)</f>
        <v>0</v>
      </c>
      <c r="U223" s="64">
        <f t="shared" si="1240"/>
        <v>0</v>
      </c>
      <c r="V223" s="64">
        <f t="shared" si="1240"/>
        <v>0</v>
      </c>
      <c r="W223" s="64">
        <f t="shared" si="1240"/>
        <v>0</v>
      </c>
      <c r="X223" s="65"/>
      <c r="Y223" s="63">
        <f>SUM(Y219:Y222)</f>
        <v>0</v>
      </c>
      <c r="Z223" s="64">
        <f t="shared" ref="Z223:AC223" si="1241">SUM(Z219:Z222)</f>
        <v>0</v>
      </c>
      <c r="AA223" s="64">
        <f t="shared" si="1241"/>
        <v>0</v>
      </c>
      <c r="AB223" s="64">
        <f t="shared" si="1241"/>
        <v>0</v>
      </c>
      <c r="AC223" s="64">
        <f t="shared" si="1241"/>
        <v>0</v>
      </c>
      <c r="AD223" s="65"/>
      <c r="AE223" s="63">
        <f>SUM(AE219:AE222)</f>
        <v>0</v>
      </c>
      <c r="AF223" s="64">
        <f t="shared" ref="AF223:AI223" si="1242">SUM(AF219:AF222)</f>
        <v>0</v>
      </c>
      <c r="AG223" s="64">
        <f t="shared" si="1242"/>
        <v>0</v>
      </c>
      <c r="AH223" s="64">
        <f t="shared" si="1242"/>
        <v>0</v>
      </c>
      <c r="AI223" s="64">
        <f t="shared" si="1242"/>
        <v>0</v>
      </c>
      <c r="AJ223" s="65"/>
      <c r="AK223" s="63">
        <f>SUM(AK219:AK222)</f>
        <v>0</v>
      </c>
      <c r="AL223" s="64">
        <f t="shared" ref="AL223:AO223" si="1243">SUM(AL219:AL222)</f>
        <v>0</v>
      </c>
      <c r="AM223" s="64">
        <f t="shared" si="1243"/>
        <v>0</v>
      </c>
      <c r="AN223" s="64">
        <f t="shared" si="1243"/>
        <v>0</v>
      </c>
      <c r="AO223" s="64">
        <f t="shared" si="1243"/>
        <v>0</v>
      </c>
      <c r="AP223" s="65"/>
      <c r="BB223" s="6"/>
      <c r="BC223" s="6"/>
      <c r="BD223" s="62"/>
      <c r="BE223" s="171"/>
      <c r="BF223" s="172"/>
      <c r="BG223" s="172"/>
      <c r="BH223" s="172"/>
      <c r="BI223" s="172"/>
      <c r="BJ223" s="65"/>
      <c r="BK223" s="6"/>
      <c r="BL223" s="62"/>
      <c r="BM223" s="171"/>
      <c r="BN223" s="172"/>
      <c r="BO223" s="172"/>
      <c r="BP223" s="172"/>
      <c r="BQ223" s="172"/>
      <c r="BR223" s="65"/>
      <c r="BS223" s="6"/>
      <c r="BT223" s="62"/>
      <c r="BU223" s="23" t="str">
        <f t="shared" si="982"/>
        <v/>
      </c>
      <c r="BV223" s="23" t="str">
        <f t="shared" si="982"/>
        <v/>
      </c>
      <c r="BW223" s="23" t="str">
        <f t="shared" si="982"/>
        <v/>
      </c>
      <c r="BX223" s="23" t="str">
        <f t="shared" si="982"/>
        <v/>
      </c>
      <c r="BY223" s="23" t="str">
        <f t="shared" si="982"/>
        <v/>
      </c>
      <c r="BZ223" s="6"/>
      <c r="CA223" s="6"/>
      <c r="CB223" s="62"/>
      <c r="CC223" s="195">
        <f>SUM(CC219:CC222)</f>
        <v>0</v>
      </c>
      <c r="CD223" s="195">
        <f t="shared" ref="CD223:CG223" si="1244">SUM(CD219:CD222)</f>
        <v>0</v>
      </c>
      <c r="CE223" s="195">
        <f t="shared" si="1244"/>
        <v>0</v>
      </c>
      <c r="CF223" s="195">
        <f t="shared" si="1244"/>
        <v>0</v>
      </c>
      <c r="CG223" s="195">
        <f t="shared" si="1244"/>
        <v>0</v>
      </c>
      <c r="CH223" s="196">
        <f t="shared" si="1192"/>
        <v>0</v>
      </c>
      <c r="CI223" s="66"/>
      <c r="CJ223" s="66"/>
      <c r="CK223" s="195">
        <f>SUM(CK219:CK222)</f>
        <v>0</v>
      </c>
      <c r="CL223" s="195">
        <f t="shared" ref="CL223:CO223" si="1245">SUM(CL219:CL222)</f>
        <v>0</v>
      </c>
      <c r="CM223" s="195">
        <f t="shared" si="1245"/>
        <v>0</v>
      </c>
      <c r="CN223" s="195">
        <f t="shared" si="1245"/>
        <v>0</v>
      </c>
      <c r="CO223" s="195">
        <f t="shared" si="1245"/>
        <v>0</v>
      </c>
      <c r="CP223" s="196">
        <f t="shared" si="1141"/>
        <v>0</v>
      </c>
      <c r="CS223" s="195">
        <f>SUM(CS219:CS222)</f>
        <v>0</v>
      </c>
      <c r="CT223" s="195">
        <f t="shared" ref="CT223:CW223" si="1246">SUM(CT219:CT222)</f>
        <v>0</v>
      </c>
      <c r="CU223" s="195">
        <f t="shared" si="1246"/>
        <v>0</v>
      </c>
      <c r="CV223" s="195">
        <f t="shared" si="1246"/>
        <v>0</v>
      </c>
      <c r="CW223" s="195">
        <f t="shared" si="1246"/>
        <v>0</v>
      </c>
      <c r="CX223" s="196">
        <f t="shared" si="1143"/>
        <v>0</v>
      </c>
      <c r="CY223" s="6"/>
      <c r="CZ223" s="6"/>
      <c r="DA223" s="195">
        <f>SUM(DA219:DA222)</f>
        <v>0</v>
      </c>
      <c r="DB223" s="195">
        <f t="shared" ref="DB223:DE223" si="1247">SUM(DB219:DB222)</f>
        <v>0</v>
      </c>
      <c r="DC223" s="195">
        <f t="shared" si="1247"/>
        <v>0</v>
      </c>
      <c r="DD223" s="195">
        <f t="shared" si="1247"/>
        <v>0</v>
      </c>
      <c r="DE223" s="195">
        <f t="shared" si="1247"/>
        <v>0</v>
      </c>
      <c r="DF223" s="196">
        <f t="shared" si="1145"/>
        <v>0</v>
      </c>
      <c r="DG223" s="6"/>
      <c r="DH223" s="6"/>
      <c r="DI223" s="195">
        <f>SUM(DI219:DI222)</f>
        <v>0</v>
      </c>
      <c r="DJ223" s="195">
        <f t="shared" ref="DJ223:DM223" si="1248">SUM(DJ219:DJ222)</f>
        <v>0</v>
      </c>
      <c r="DK223" s="195">
        <f t="shared" si="1248"/>
        <v>0</v>
      </c>
      <c r="DL223" s="195">
        <f t="shared" si="1248"/>
        <v>0</v>
      </c>
      <c r="DM223" s="195">
        <f t="shared" si="1248"/>
        <v>0</v>
      </c>
      <c r="DN223" s="196">
        <f t="shared" si="1149"/>
        <v>0</v>
      </c>
      <c r="DO223" s="6"/>
      <c r="DP223" s="6"/>
      <c r="DQ223" s="195">
        <f>SUM(DQ219:DQ222)</f>
        <v>0</v>
      </c>
      <c r="DR223" s="195">
        <f t="shared" ref="DR223:DU223" si="1249">SUM(DR219:DR222)</f>
        <v>0</v>
      </c>
      <c r="DS223" s="195">
        <f t="shared" si="1249"/>
        <v>0</v>
      </c>
      <c r="DT223" s="195">
        <f t="shared" si="1249"/>
        <v>0</v>
      </c>
      <c r="DU223" s="195">
        <f t="shared" si="1249"/>
        <v>0</v>
      </c>
      <c r="DV223" s="196">
        <f t="shared" si="1148"/>
        <v>0</v>
      </c>
    </row>
    <row r="224" spans="1:126" ht="25.5" customHeight="1">
      <c r="A224" s="19"/>
      <c r="B224" s="68" t="s">
        <v>33</v>
      </c>
      <c r="C224" s="48"/>
      <c r="D224" s="48"/>
      <c r="E224" s="49"/>
      <c r="F224" s="50" t="s">
        <v>25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2">
        <f>SUM(G224:K224)</f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2">
        <f>SUM(M224:Q224)</f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2">
        <f>SUM(S224:W224)</f>
        <v>0</v>
      </c>
      <c r="Y224" s="53">
        <v>0</v>
      </c>
      <c r="Z224" s="53">
        <v>0</v>
      </c>
      <c r="AA224" s="53">
        <v>0</v>
      </c>
      <c r="AB224" s="53">
        <v>0</v>
      </c>
      <c r="AC224" s="53">
        <v>0</v>
      </c>
      <c r="AD224" s="52">
        <f>SUM(Y224:AC224)</f>
        <v>0</v>
      </c>
      <c r="AE224" s="53">
        <v>0</v>
      </c>
      <c r="AF224" s="53">
        <v>0</v>
      </c>
      <c r="AG224" s="53">
        <v>0</v>
      </c>
      <c r="AH224" s="53">
        <v>0</v>
      </c>
      <c r="AI224" s="53">
        <v>0</v>
      </c>
      <c r="AJ224" s="52">
        <f>SUM(AE224:AI224)</f>
        <v>0</v>
      </c>
      <c r="AK224" s="53">
        <v>0</v>
      </c>
      <c r="AL224" s="53">
        <v>0</v>
      </c>
      <c r="AM224" s="53">
        <v>0</v>
      </c>
      <c r="AN224" s="53">
        <v>0</v>
      </c>
      <c r="AO224" s="53">
        <v>0</v>
      </c>
      <c r="AP224" s="52">
        <f>SUM(AK224:AO224)</f>
        <v>0</v>
      </c>
      <c r="BB224" s="6"/>
      <c r="BC224" s="6"/>
      <c r="BD224" s="50" t="s">
        <v>25</v>
      </c>
      <c r="BE224" s="170">
        <f>'SPMW - Probs. of Failure '!O$57</f>
        <v>0</v>
      </c>
      <c r="BF224" s="170">
        <f>'SPMW - Probs. of Failure '!P$57</f>
        <v>0</v>
      </c>
      <c r="BG224" s="170">
        <f>'SPMW - Probs. of Failure '!Q$57</f>
        <v>0</v>
      </c>
      <c r="BH224" s="170">
        <f>'SPMW - Probs. of Failure '!R$57</f>
        <v>0</v>
      </c>
      <c r="BI224" s="170">
        <f>'SPMW - Probs. of Failure '!S$57</f>
        <v>0</v>
      </c>
      <c r="BJ224" s="173"/>
      <c r="BK224" s="6"/>
      <c r="BL224" s="50" t="s">
        <v>25</v>
      </c>
      <c r="BM224" s="239">
        <f>IFERROR($BM2*'SPMW - Average Cons. of Failure'!$Q$57,0)</f>
        <v>0</v>
      </c>
      <c r="BN224" s="239">
        <f>IFERROR($BM2*'SPMW - Average Cons. of Failure'!$Q$57,0)</f>
        <v>0</v>
      </c>
      <c r="BO224" s="239">
        <f>IFERROR($BM2*'SPMW - Average Cons. of Failure'!$Q$57,0)</f>
        <v>0</v>
      </c>
      <c r="BP224" s="239">
        <f>IFERROR($BM2*'SPMW - Average Cons. of Failure'!$Q$57,0)</f>
        <v>0</v>
      </c>
      <c r="BQ224" s="239">
        <f>IFERROR($BM2*'SPMW - Average Cons. of Failure'!$Q$57,0)</f>
        <v>0</v>
      </c>
      <c r="BR224" s="173"/>
      <c r="BS224" s="6"/>
      <c r="BT224" s="50" t="s">
        <v>25</v>
      </c>
      <c r="BU224" s="23" t="str">
        <f t="shared" si="982"/>
        <v/>
      </c>
      <c r="BV224" s="23" t="str">
        <f t="shared" si="982"/>
        <v/>
      </c>
      <c r="BW224" s="23" t="str">
        <f t="shared" si="982"/>
        <v/>
      </c>
      <c r="BX224" s="23" t="str">
        <f t="shared" si="982"/>
        <v/>
      </c>
      <c r="BY224" s="23" t="str">
        <f t="shared" si="982"/>
        <v/>
      </c>
      <c r="BZ224" s="6"/>
      <c r="CA224" s="6"/>
      <c r="CB224" s="50" t="s">
        <v>25</v>
      </c>
      <c r="CC224" s="193" t="str">
        <f>IF(BU224="","",M224*BU224)</f>
        <v/>
      </c>
      <c r="CD224" s="193" t="str">
        <f t="shared" ref="CD224:CG227" si="1250">IF(BV224="","",N224*BV224)</f>
        <v/>
      </c>
      <c r="CE224" s="193" t="str">
        <f t="shared" si="1250"/>
        <v/>
      </c>
      <c r="CF224" s="193" t="str">
        <f t="shared" si="1250"/>
        <v/>
      </c>
      <c r="CG224" s="193" t="str">
        <f t="shared" si="1250"/>
        <v/>
      </c>
      <c r="CH224" s="196">
        <f t="shared" si="1192"/>
        <v>0</v>
      </c>
      <c r="CI224" s="66"/>
      <c r="CJ224" s="66"/>
      <c r="CK224" s="193" t="str">
        <f t="shared" ref="CK224:CO227" si="1251">IF(BU224="","",G224*BU224)</f>
        <v/>
      </c>
      <c r="CL224" s="193" t="str">
        <f t="shared" si="1251"/>
        <v/>
      </c>
      <c r="CM224" s="193" t="str">
        <f t="shared" si="1251"/>
        <v/>
      </c>
      <c r="CN224" s="193" t="str">
        <f t="shared" si="1251"/>
        <v/>
      </c>
      <c r="CO224" s="193" t="str">
        <f t="shared" si="1251"/>
        <v/>
      </c>
      <c r="CP224" s="196">
        <f t="shared" si="1141"/>
        <v>0</v>
      </c>
      <c r="CS224" s="193" t="str">
        <f>IF(BU224="","",Y224*BU224)</f>
        <v/>
      </c>
      <c r="CT224" s="193" t="str">
        <f t="shared" ref="CT224:CW227" si="1252">IF(BV224="","",Z224*BV224)</f>
        <v/>
      </c>
      <c r="CU224" s="193" t="str">
        <f t="shared" si="1252"/>
        <v/>
      </c>
      <c r="CV224" s="193" t="str">
        <f t="shared" si="1252"/>
        <v/>
      </c>
      <c r="CW224" s="193" t="str">
        <f t="shared" si="1252"/>
        <v/>
      </c>
      <c r="CX224" s="196">
        <f t="shared" si="1143"/>
        <v>0</v>
      </c>
      <c r="CY224" s="6"/>
      <c r="CZ224" s="6"/>
      <c r="DA224" s="193" t="str">
        <f>IF(BU224="","",(S224+Y224)*BU224)</f>
        <v/>
      </c>
      <c r="DB224" s="193" t="str">
        <f t="shared" ref="DB224:DE227" si="1253">IF(BV224="","",(T224+Z224)*BV224)</f>
        <v/>
      </c>
      <c r="DC224" s="193" t="str">
        <f t="shared" si="1253"/>
        <v/>
      </c>
      <c r="DD224" s="193" t="str">
        <f t="shared" si="1253"/>
        <v/>
      </c>
      <c r="DE224" s="193" t="str">
        <f t="shared" si="1253"/>
        <v/>
      </c>
      <c r="DF224" s="196">
        <f t="shared" si="1145"/>
        <v>0</v>
      </c>
      <c r="DG224" s="6"/>
      <c r="DH224" s="6"/>
      <c r="DI224" s="193" t="str">
        <f>IF(BU224="","",AK224*BU224)</f>
        <v/>
      </c>
      <c r="DJ224" s="193" t="str">
        <f t="shared" ref="DJ224:DM227" si="1254">IF(BV224="","",AL224*BV224)</f>
        <v/>
      </c>
      <c r="DK224" s="193" t="str">
        <f t="shared" si="1254"/>
        <v/>
      </c>
      <c r="DL224" s="193" t="str">
        <f t="shared" si="1254"/>
        <v/>
      </c>
      <c r="DM224" s="193" t="str">
        <f t="shared" si="1254"/>
        <v/>
      </c>
      <c r="DN224" s="196">
        <f t="shared" si="1149"/>
        <v>0</v>
      </c>
      <c r="DO224" s="6"/>
      <c r="DP224" s="6"/>
      <c r="DQ224" s="193" t="str">
        <f>IF(BU224="","",(AE224+AK224)*BU224)</f>
        <v/>
      </c>
      <c r="DR224" s="193" t="str">
        <f t="shared" ref="DR224:DU227" si="1255">IF(BV224="","",(AF224+AL224)*BV224)</f>
        <v/>
      </c>
      <c r="DS224" s="193" t="str">
        <f t="shared" si="1255"/>
        <v/>
      </c>
      <c r="DT224" s="193" t="str">
        <f t="shared" si="1255"/>
        <v/>
      </c>
      <c r="DU224" s="193" t="str">
        <f t="shared" si="1255"/>
        <v/>
      </c>
      <c r="DV224" s="196">
        <f t="shared" si="1148"/>
        <v>0</v>
      </c>
    </row>
    <row r="225" spans="1:126" ht="25.5" customHeight="1">
      <c r="A225" s="19"/>
      <c r="B225" s="54"/>
      <c r="C225" s="55"/>
      <c r="D225" s="55"/>
      <c r="E225" s="56"/>
      <c r="F225" s="57" t="s">
        <v>27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8">
        <f t="shared" ref="L225:L227" si="1256">SUM(G225:K225)</f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8">
        <f t="shared" ref="R225:R227" si="1257">SUM(M225:Q225)</f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8">
        <f t="shared" ref="X225:X227" si="1258">SUM(S225:W225)</f>
        <v>0</v>
      </c>
      <c r="Y225" s="51">
        <v>0</v>
      </c>
      <c r="Z225" s="51">
        <v>0</v>
      </c>
      <c r="AA225" s="51">
        <v>0</v>
      </c>
      <c r="AB225" s="51">
        <v>0</v>
      </c>
      <c r="AC225" s="51">
        <v>0</v>
      </c>
      <c r="AD225" s="58">
        <f t="shared" ref="AD225:AD227" si="1259">SUM(Y225:AC225)</f>
        <v>0</v>
      </c>
      <c r="AE225" s="51">
        <v>0</v>
      </c>
      <c r="AF225" s="51">
        <v>0</v>
      </c>
      <c r="AG225" s="51">
        <v>0</v>
      </c>
      <c r="AH225" s="51">
        <v>0</v>
      </c>
      <c r="AI225" s="51">
        <v>0</v>
      </c>
      <c r="AJ225" s="58">
        <f t="shared" ref="AJ225:AJ227" si="1260">SUM(AE225:AI225)</f>
        <v>0</v>
      </c>
      <c r="AK225" s="51">
        <v>0</v>
      </c>
      <c r="AL225" s="51">
        <v>0</v>
      </c>
      <c r="AM225" s="51">
        <v>0</v>
      </c>
      <c r="AN225" s="51">
        <v>0</v>
      </c>
      <c r="AO225" s="51">
        <v>0</v>
      </c>
      <c r="AP225" s="58">
        <f t="shared" ref="AP225:AP227" si="1261">SUM(AK225:AO225)</f>
        <v>0</v>
      </c>
      <c r="BB225" s="6"/>
      <c r="BC225" s="6"/>
      <c r="BD225" s="57" t="s">
        <v>27</v>
      </c>
      <c r="BE225" s="170">
        <f>'SPMW - Probs. of Failure '!O$57</f>
        <v>0</v>
      </c>
      <c r="BF225" s="170">
        <f>'SPMW - Probs. of Failure '!P$57</f>
        <v>0</v>
      </c>
      <c r="BG225" s="170">
        <f>'SPMW - Probs. of Failure '!Q$57</f>
        <v>0</v>
      </c>
      <c r="BH225" s="170">
        <f>'SPMW - Probs. of Failure '!R$57</f>
        <v>0</v>
      </c>
      <c r="BI225" s="170">
        <f>'SPMW - Probs. of Failure '!S$57</f>
        <v>0</v>
      </c>
      <c r="BJ225" s="174"/>
      <c r="BK225" s="6"/>
      <c r="BL225" s="57" t="s">
        <v>27</v>
      </c>
      <c r="BM225" s="239">
        <f>IFERROR($BM3*'SPMW - Average Cons. of Failure'!$Q$57,0)</f>
        <v>0</v>
      </c>
      <c r="BN225" s="239">
        <f>IFERROR($BM3*'SPMW - Average Cons. of Failure'!$Q$57,0)</f>
        <v>0</v>
      </c>
      <c r="BO225" s="239">
        <f>IFERROR($BM3*'SPMW - Average Cons. of Failure'!$Q$57,0)</f>
        <v>0</v>
      </c>
      <c r="BP225" s="239">
        <f>IFERROR($BM3*'SPMW - Average Cons. of Failure'!$Q$57,0)</f>
        <v>0</v>
      </c>
      <c r="BQ225" s="239">
        <f>IFERROR($BM3*'SPMW - Average Cons. of Failure'!$Q$57,0)</f>
        <v>0</v>
      </c>
      <c r="BR225" s="174"/>
      <c r="BS225" s="6"/>
      <c r="BT225" s="57" t="s">
        <v>27</v>
      </c>
      <c r="BU225" s="23" t="str">
        <f t="shared" si="982"/>
        <v/>
      </c>
      <c r="BV225" s="23" t="str">
        <f t="shared" si="982"/>
        <v/>
      </c>
      <c r="BW225" s="23" t="str">
        <f t="shared" si="982"/>
        <v/>
      </c>
      <c r="BX225" s="23" t="str">
        <f t="shared" si="982"/>
        <v/>
      </c>
      <c r="BY225" s="23" t="str">
        <f t="shared" si="982"/>
        <v/>
      </c>
      <c r="BZ225" s="6"/>
      <c r="CA225" s="6"/>
      <c r="CB225" s="57" t="s">
        <v>27</v>
      </c>
      <c r="CC225" s="193" t="str">
        <f t="shared" ref="CC225:CC227" si="1262">IF(BU225="","",M225*BU225)</f>
        <v/>
      </c>
      <c r="CD225" s="193" t="str">
        <f t="shared" si="1250"/>
        <v/>
      </c>
      <c r="CE225" s="193" t="str">
        <f t="shared" si="1250"/>
        <v/>
      </c>
      <c r="CF225" s="193" t="str">
        <f t="shared" si="1250"/>
        <v/>
      </c>
      <c r="CG225" s="193" t="str">
        <f t="shared" si="1250"/>
        <v/>
      </c>
      <c r="CH225" s="196">
        <f t="shared" si="1192"/>
        <v>0</v>
      </c>
      <c r="CI225" s="66"/>
      <c r="CJ225" s="66"/>
      <c r="CK225" s="193" t="str">
        <f t="shared" si="1251"/>
        <v/>
      </c>
      <c r="CL225" s="193" t="str">
        <f t="shared" si="1251"/>
        <v/>
      </c>
      <c r="CM225" s="193" t="str">
        <f t="shared" si="1251"/>
        <v/>
      </c>
      <c r="CN225" s="193" t="str">
        <f t="shared" si="1251"/>
        <v/>
      </c>
      <c r="CO225" s="193" t="str">
        <f t="shared" si="1251"/>
        <v/>
      </c>
      <c r="CP225" s="196">
        <f t="shared" si="1141"/>
        <v>0</v>
      </c>
      <c r="CS225" s="193" t="str">
        <f t="shared" ref="CS225:CS227" si="1263">IF(BU225="","",Y225*BU225)</f>
        <v/>
      </c>
      <c r="CT225" s="193" t="str">
        <f t="shared" si="1252"/>
        <v/>
      </c>
      <c r="CU225" s="193" t="str">
        <f t="shared" si="1252"/>
        <v/>
      </c>
      <c r="CV225" s="193" t="str">
        <f t="shared" si="1252"/>
        <v/>
      </c>
      <c r="CW225" s="193" t="str">
        <f t="shared" si="1252"/>
        <v/>
      </c>
      <c r="CX225" s="196">
        <f t="shared" si="1143"/>
        <v>0</v>
      </c>
      <c r="CY225" s="6"/>
      <c r="CZ225" s="6"/>
      <c r="DA225" s="193" t="str">
        <f t="shared" ref="DA225:DA227" si="1264">IF(BU225="","",(S225+Y225)*BU225)</f>
        <v/>
      </c>
      <c r="DB225" s="193" t="str">
        <f t="shared" si="1253"/>
        <v/>
      </c>
      <c r="DC225" s="193" t="str">
        <f t="shared" si="1253"/>
        <v/>
      </c>
      <c r="DD225" s="193" t="str">
        <f t="shared" si="1253"/>
        <v/>
      </c>
      <c r="DE225" s="193" t="str">
        <f t="shared" si="1253"/>
        <v/>
      </c>
      <c r="DF225" s="196">
        <f t="shared" si="1145"/>
        <v>0</v>
      </c>
      <c r="DG225" s="6"/>
      <c r="DH225" s="6"/>
      <c r="DI225" s="193" t="str">
        <f t="shared" ref="DI225:DI227" si="1265">IF(BU225="","",AK225*BU225)</f>
        <v/>
      </c>
      <c r="DJ225" s="193" t="str">
        <f t="shared" si="1254"/>
        <v/>
      </c>
      <c r="DK225" s="193" t="str">
        <f t="shared" si="1254"/>
        <v/>
      </c>
      <c r="DL225" s="193" t="str">
        <f t="shared" si="1254"/>
        <v/>
      </c>
      <c r="DM225" s="193" t="str">
        <f t="shared" si="1254"/>
        <v/>
      </c>
      <c r="DN225" s="196">
        <f t="shared" si="1149"/>
        <v>0</v>
      </c>
      <c r="DO225" s="6"/>
      <c r="DP225" s="6"/>
      <c r="DQ225" s="193" t="str">
        <f t="shared" ref="DQ225:DQ227" si="1266">IF(BU225="","",(AE225+AK225)*BU225)</f>
        <v/>
      </c>
      <c r="DR225" s="193" t="str">
        <f t="shared" si="1255"/>
        <v/>
      </c>
      <c r="DS225" s="193" t="str">
        <f t="shared" si="1255"/>
        <v/>
      </c>
      <c r="DT225" s="193" t="str">
        <f t="shared" si="1255"/>
        <v/>
      </c>
      <c r="DU225" s="193" t="str">
        <f t="shared" si="1255"/>
        <v/>
      </c>
      <c r="DV225" s="196">
        <f t="shared" si="1148"/>
        <v>0</v>
      </c>
    </row>
    <row r="226" spans="1:126" ht="25.5" customHeight="1">
      <c r="A226" s="19"/>
      <c r="B226" s="54"/>
      <c r="C226" s="55"/>
      <c r="D226" s="55"/>
      <c r="E226" s="56"/>
      <c r="F226" s="57" t="s">
        <v>29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8">
        <f t="shared" si="1256"/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8">
        <f t="shared" si="1257"/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8">
        <f t="shared" si="1258"/>
        <v>0</v>
      </c>
      <c r="Y226" s="51">
        <v>0</v>
      </c>
      <c r="Z226" s="51">
        <v>0</v>
      </c>
      <c r="AA226" s="51">
        <v>0</v>
      </c>
      <c r="AB226" s="51">
        <v>0</v>
      </c>
      <c r="AC226" s="51">
        <v>0</v>
      </c>
      <c r="AD226" s="58">
        <f t="shared" si="1259"/>
        <v>0</v>
      </c>
      <c r="AE226" s="51">
        <v>0</v>
      </c>
      <c r="AF226" s="51">
        <v>0</v>
      </c>
      <c r="AG226" s="51">
        <v>0</v>
      </c>
      <c r="AH226" s="51">
        <v>0</v>
      </c>
      <c r="AI226" s="51">
        <v>0</v>
      </c>
      <c r="AJ226" s="58">
        <f t="shared" si="1260"/>
        <v>0</v>
      </c>
      <c r="AK226" s="51">
        <v>0</v>
      </c>
      <c r="AL226" s="51">
        <v>0</v>
      </c>
      <c r="AM226" s="51">
        <v>0</v>
      </c>
      <c r="AN226" s="51">
        <v>0</v>
      </c>
      <c r="AO226" s="51">
        <v>0</v>
      </c>
      <c r="AP226" s="58">
        <f t="shared" si="1261"/>
        <v>0</v>
      </c>
      <c r="BB226" s="6"/>
      <c r="BC226" s="6"/>
      <c r="BD226" s="57" t="s">
        <v>29</v>
      </c>
      <c r="BE226" s="170">
        <f>'SPMW - Probs. of Failure '!O$57</f>
        <v>0</v>
      </c>
      <c r="BF226" s="170">
        <f>'SPMW - Probs. of Failure '!P$57</f>
        <v>0</v>
      </c>
      <c r="BG226" s="170">
        <f>'SPMW - Probs. of Failure '!Q$57</f>
        <v>0</v>
      </c>
      <c r="BH226" s="170">
        <f>'SPMW - Probs. of Failure '!R$57</f>
        <v>0</v>
      </c>
      <c r="BI226" s="170">
        <f>'SPMW - Probs. of Failure '!S$57</f>
        <v>0</v>
      </c>
      <c r="BJ226" s="174"/>
      <c r="BK226" s="6"/>
      <c r="BL226" s="57" t="s">
        <v>29</v>
      </c>
      <c r="BM226" s="239">
        <f>IFERROR($BM4*'SPMW - Average Cons. of Failure'!$Q$57,0)</f>
        <v>0</v>
      </c>
      <c r="BN226" s="239">
        <f>IFERROR($BM4*'SPMW - Average Cons. of Failure'!$Q$57,0)</f>
        <v>0</v>
      </c>
      <c r="BO226" s="239">
        <f>IFERROR($BM4*'SPMW - Average Cons. of Failure'!$Q$57,0)</f>
        <v>0</v>
      </c>
      <c r="BP226" s="239">
        <f>IFERROR($BM4*'SPMW - Average Cons. of Failure'!$Q$57,0)</f>
        <v>0</v>
      </c>
      <c r="BQ226" s="239">
        <f>IFERROR($BM4*'SPMW - Average Cons. of Failure'!$Q$57,0)</f>
        <v>0</v>
      </c>
      <c r="BR226" s="174"/>
      <c r="BS226" s="6"/>
      <c r="BT226" s="57" t="s">
        <v>29</v>
      </c>
      <c r="BU226" s="23" t="str">
        <f t="shared" si="982"/>
        <v/>
      </c>
      <c r="BV226" s="23" t="str">
        <f t="shared" si="982"/>
        <v/>
      </c>
      <c r="BW226" s="23" t="str">
        <f t="shared" si="982"/>
        <v/>
      </c>
      <c r="BX226" s="23" t="str">
        <f t="shared" si="982"/>
        <v/>
      </c>
      <c r="BY226" s="23" t="str">
        <f t="shared" si="982"/>
        <v/>
      </c>
      <c r="BZ226" s="6"/>
      <c r="CA226" s="6"/>
      <c r="CB226" s="57" t="s">
        <v>29</v>
      </c>
      <c r="CC226" s="193" t="str">
        <f t="shared" si="1262"/>
        <v/>
      </c>
      <c r="CD226" s="193" t="str">
        <f t="shared" si="1250"/>
        <v/>
      </c>
      <c r="CE226" s="193" t="str">
        <f t="shared" si="1250"/>
        <v/>
      </c>
      <c r="CF226" s="193" t="str">
        <f t="shared" si="1250"/>
        <v/>
      </c>
      <c r="CG226" s="193" t="str">
        <f t="shared" si="1250"/>
        <v/>
      </c>
      <c r="CH226" s="196">
        <f t="shared" si="1192"/>
        <v>0</v>
      </c>
      <c r="CI226" s="66"/>
      <c r="CJ226" s="66"/>
      <c r="CK226" s="193" t="str">
        <f t="shared" si="1251"/>
        <v/>
      </c>
      <c r="CL226" s="193" t="str">
        <f t="shared" si="1251"/>
        <v/>
      </c>
      <c r="CM226" s="193" t="str">
        <f t="shared" si="1251"/>
        <v/>
      </c>
      <c r="CN226" s="193" t="str">
        <f t="shared" si="1251"/>
        <v/>
      </c>
      <c r="CO226" s="193" t="str">
        <f t="shared" si="1251"/>
        <v/>
      </c>
      <c r="CP226" s="196">
        <f t="shared" si="1141"/>
        <v>0</v>
      </c>
      <c r="CS226" s="193" t="str">
        <f t="shared" si="1263"/>
        <v/>
      </c>
      <c r="CT226" s="193" t="str">
        <f t="shared" si="1252"/>
        <v/>
      </c>
      <c r="CU226" s="193" t="str">
        <f t="shared" si="1252"/>
        <v/>
      </c>
      <c r="CV226" s="193" t="str">
        <f t="shared" si="1252"/>
        <v/>
      </c>
      <c r="CW226" s="193" t="str">
        <f t="shared" si="1252"/>
        <v/>
      </c>
      <c r="CX226" s="196">
        <f t="shared" si="1143"/>
        <v>0</v>
      </c>
      <c r="CY226" s="6"/>
      <c r="CZ226" s="6"/>
      <c r="DA226" s="193" t="str">
        <f t="shared" si="1264"/>
        <v/>
      </c>
      <c r="DB226" s="193" t="str">
        <f t="shared" si="1253"/>
        <v/>
      </c>
      <c r="DC226" s="193" t="str">
        <f t="shared" si="1253"/>
        <v/>
      </c>
      <c r="DD226" s="193" t="str">
        <f t="shared" si="1253"/>
        <v/>
      </c>
      <c r="DE226" s="193" t="str">
        <f t="shared" si="1253"/>
        <v/>
      </c>
      <c r="DF226" s="196">
        <f t="shared" si="1145"/>
        <v>0</v>
      </c>
      <c r="DG226" s="6"/>
      <c r="DH226" s="6"/>
      <c r="DI226" s="193" t="str">
        <f t="shared" si="1265"/>
        <v/>
      </c>
      <c r="DJ226" s="193" t="str">
        <f t="shared" si="1254"/>
        <v/>
      </c>
      <c r="DK226" s="193" t="str">
        <f t="shared" si="1254"/>
        <v/>
      </c>
      <c r="DL226" s="193" t="str">
        <f t="shared" si="1254"/>
        <v/>
      </c>
      <c r="DM226" s="193" t="str">
        <f t="shared" si="1254"/>
        <v/>
      </c>
      <c r="DN226" s="196">
        <f t="shared" si="1149"/>
        <v>0</v>
      </c>
      <c r="DO226" s="6"/>
      <c r="DP226" s="6"/>
      <c r="DQ226" s="193" t="str">
        <f t="shared" si="1266"/>
        <v/>
      </c>
      <c r="DR226" s="193" t="str">
        <f t="shared" si="1255"/>
        <v/>
      </c>
      <c r="DS226" s="193" t="str">
        <f t="shared" si="1255"/>
        <v/>
      </c>
      <c r="DT226" s="193" t="str">
        <f t="shared" si="1255"/>
        <v/>
      </c>
      <c r="DU226" s="193" t="str">
        <f t="shared" si="1255"/>
        <v/>
      </c>
      <c r="DV226" s="196">
        <f t="shared" si="1148"/>
        <v>0</v>
      </c>
    </row>
    <row r="227" spans="1:126" ht="25.5" customHeight="1">
      <c r="A227" s="19"/>
      <c r="B227" s="54"/>
      <c r="C227" s="55"/>
      <c r="D227" s="55"/>
      <c r="E227" s="56"/>
      <c r="F227" s="57" t="s">
        <v>30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8">
        <f t="shared" si="1256"/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8">
        <f t="shared" si="1257"/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8">
        <f t="shared" si="1258"/>
        <v>0</v>
      </c>
      <c r="Y227" s="51">
        <v>0</v>
      </c>
      <c r="Z227" s="51">
        <v>0</v>
      </c>
      <c r="AA227" s="51">
        <v>0</v>
      </c>
      <c r="AB227" s="51">
        <v>0</v>
      </c>
      <c r="AC227" s="51">
        <v>0</v>
      </c>
      <c r="AD227" s="58">
        <f t="shared" si="1259"/>
        <v>0</v>
      </c>
      <c r="AE227" s="51">
        <v>0</v>
      </c>
      <c r="AF227" s="51">
        <v>0</v>
      </c>
      <c r="AG227" s="51">
        <v>0</v>
      </c>
      <c r="AH227" s="51">
        <v>0</v>
      </c>
      <c r="AI227" s="51">
        <v>0</v>
      </c>
      <c r="AJ227" s="58">
        <f t="shared" si="1260"/>
        <v>0</v>
      </c>
      <c r="AK227" s="51">
        <v>0</v>
      </c>
      <c r="AL227" s="51">
        <v>0</v>
      </c>
      <c r="AM227" s="51">
        <v>0</v>
      </c>
      <c r="AN227" s="51">
        <v>0</v>
      </c>
      <c r="AO227" s="51">
        <v>0</v>
      </c>
      <c r="AP227" s="58">
        <f t="shared" si="1261"/>
        <v>0</v>
      </c>
      <c r="BB227" s="6"/>
      <c r="BC227" s="6"/>
      <c r="BD227" s="57" t="s">
        <v>30</v>
      </c>
      <c r="BE227" s="170">
        <f>'SPMW - Probs. of Failure '!O$57</f>
        <v>0</v>
      </c>
      <c r="BF227" s="170">
        <f>'SPMW - Probs. of Failure '!P$57</f>
        <v>0</v>
      </c>
      <c r="BG227" s="170">
        <f>'SPMW - Probs. of Failure '!Q$57</f>
        <v>0</v>
      </c>
      <c r="BH227" s="170">
        <f>'SPMW - Probs. of Failure '!R$57</f>
        <v>0</v>
      </c>
      <c r="BI227" s="170">
        <f>'SPMW - Probs. of Failure '!S$57</f>
        <v>0</v>
      </c>
      <c r="BJ227" s="174"/>
      <c r="BK227" s="6"/>
      <c r="BL227" s="57" t="s">
        <v>30</v>
      </c>
      <c r="BM227" s="239">
        <f>IFERROR($BM5*'SPMW - Average Cons. of Failure'!$Q$57,0)</f>
        <v>0</v>
      </c>
      <c r="BN227" s="239">
        <f>IFERROR($BM5*'SPMW - Average Cons. of Failure'!$Q$57,0)</f>
        <v>0</v>
      </c>
      <c r="BO227" s="239">
        <f>IFERROR($BM5*'SPMW - Average Cons. of Failure'!$Q$57,0)</f>
        <v>0</v>
      </c>
      <c r="BP227" s="239">
        <f>IFERROR($BM5*'SPMW - Average Cons. of Failure'!$Q$57,0)</f>
        <v>0</v>
      </c>
      <c r="BQ227" s="239">
        <f>IFERROR($BM5*'SPMW - Average Cons. of Failure'!$Q$57,0)</f>
        <v>0</v>
      </c>
      <c r="BR227" s="174"/>
      <c r="BS227" s="6"/>
      <c r="BT227" s="57" t="s">
        <v>30</v>
      </c>
      <c r="BU227" s="23" t="str">
        <f t="shared" si="982"/>
        <v/>
      </c>
      <c r="BV227" s="23" t="str">
        <f t="shared" si="982"/>
        <v/>
      </c>
      <c r="BW227" s="23" t="str">
        <f t="shared" si="982"/>
        <v/>
      </c>
      <c r="BX227" s="23" t="str">
        <f t="shared" si="982"/>
        <v/>
      </c>
      <c r="BY227" s="23" t="str">
        <f t="shared" si="982"/>
        <v/>
      </c>
      <c r="BZ227" s="6"/>
      <c r="CA227" s="6"/>
      <c r="CB227" s="57" t="s">
        <v>30</v>
      </c>
      <c r="CC227" s="193" t="str">
        <f t="shared" si="1262"/>
        <v/>
      </c>
      <c r="CD227" s="193" t="str">
        <f t="shared" si="1250"/>
        <v/>
      </c>
      <c r="CE227" s="193" t="str">
        <f t="shared" si="1250"/>
        <v/>
      </c>
      <c r="CF227" s="193" t="str">
        <f t="shared" si="1250"/>
        <v/>
      </c>
      <c r="CG227" s="193" t="str">
        <f t="shared" si="1250"/>
        <v/>
      </c>
      <c r="CH227" s="196">
        <f t="shared" si="1192"/>
        <v>0</v>
      </c>
      <c r="CI227" s="66"/>
      <c r="CJ227" s="66"/>
      <c r="CK227" s="193" t="str">
        <f t="shared" si="1251"/>
        <v/>
      </c>
      <c r="CL227" s="193" t="str">
        <f t="shared" si="1251"/>
        <v/>
      </c>
      <c r="CM227" s="193" t="str">
        <f t="shared" si="1251"/>
        <v/>
      </c>
      <c r="CN227" s="193" t="str">
        <f t="shared" si="1251"/>
        <v/>
      </c>
      <c r="CO227" s="193" t="str">
        <f t="shared" si="1251"/>
        <v/>
      </c>
      <c r="CP227" s="196">
        <f t="shared" si="1141"/>
        <v>0</v>
      </c>
      <c r="CS227" s="193" t="str">
        <f t="shared" si="1263"/>
        <v/>
      </c>
      <c r="CT227" s="193" t="str">
        <f t="shared" si="1252"/>
        <v/>
      </c>
      <c r="CU227" s="193" t="str">
        <f t="shared" si="1252"/>
        <v/>
      </c>
      <c r="CV227" s="193" t="str">
        <f t="shared" si="1252"/>
        <v/>
      </c>
      <c r="CW227" s="193" t="str">
        <f t="shared" si="1252"/>
        <v/>
      </c>
      <c r="CX227" s="196">
        <f t="shared" si="1143"/>
        <v>0</v>
      </c>
      <c r="CY227" s="6"/>
      <c r="CZ227" s="6"/>
      <c r="DA227" s="193" t="str">
        <f t="shared" si="1264"/>
        <v/>
      </c>
      <c r="DB227" s="193" t="str">
        <f t="shared" si="1253"/>
        <v/>
      </c>
      <c r="DC227" s="193" t="str">
        <f t="shared" si="1253"/>
        <v/>
      </c>
      <c r="DD227" s="193" t="str">
        <f t="shared" si="1253"/>
        <v/>
      </c>
      <c r="DE227" s="193" t="str">
        <f t="shared" si="1253"/>
        <v/>
      </c>
      <c r="DF227" s="196">
        <f t="shared" si="1145"/>
        <v>0</v>
      </c>
      <c r="DG227" s="6"/>
      <c r="DH227" s="6"/>
      <c r="DI227" s="193" t="str">
        <f t="shared" si="1265"/>
        <v/>
      </c>
      <c r="DJ227" s="193" t="str">
        <f t="shared" si="1254"/>
        <v/>
      </c>
      <c r="DK227" s="193" t="str">
        <f t="shared" si="1254"/>
        <v/>
      </c>
      <c r="DL227" s="193" t="str">
        <f t="shared" si="1254"/>
        <v/>
      </c>
      <c r="DM227" s="193" t="str">
        <f t="shared" si="1254"/>
        <v/>
      </c>
      <c r="DN227" s="196">
        <f t="shared" si="1149"/>
        <v>0</v>
      </c>
      <c r="DO227" s="6"/>
      <c r="DP227" s="6"/>
      <c r="DQ227" s="193" t="str">
        <f t="shared" si="1266"/>
        <v/>
      </c>
      <c r="DR227" s="193" t="str">
        <f t="shared" si="1255"/>
        <v/>
      </c>
      <c r="DS227" s="193" t="str">
        <f t="shared" si="1255"/>
        <v/>
      </c>
      <c r="DT227" s="193" t="str">
        <f t="shared" si="1255"/>
        <v/>
      </c>
      <c r="DU227" s="193" t="str">
        <f t="shared" si="1255"/>
        <v/>
      </c>
      <c r="DV227" s="196">
        <f t="shared" si="1148"/>
        <v>0</v>
      </c>
    </row>
    <row r="228" spans="1:126" ht="25.5" customHeight="1" thickBot="1">
      <c r="A228" s="19"/>
      <c r="B228" s="59"/>
      <c r="C228" s="60">
        <v>0</v>
      </c>
      <c r="D228" s="60">
        <v>0</v>
      </c>
      <c r="E228" s="61">
        <v>0</v>
      </c>
      <c r="F228" s="62"/>
      <c r="G228" s="63">
        <f>SUM(G224:G227)</f>
        <v>0</v>
      </c>
      <c r="H228" s="64">
        <f t="shared" ref="H228:K228" si="1267">SUM(H224:H227)</f>
        <v>0</v>
      </c>
      <c r="I228" s="64">
        <f t="shared" si="1267"/>
        <v>0</v>
      </c>
      <c r="J228" s="64">
        <f t="shared" si="1267"/>
        <v>0</v>
      </c>
      <c r="K228" s="64">
        <f t="shared" si="1267"/>
        <v>0</v>
      </c>
      <c r="L228" s="65"/>
      <c r="M228" s="63">
        <f>SUM(M224:M227)</f>
        <v>0</v>
      </c>
      <c r="N228" s="64">
        <f t="shared" ref="N228:Q228" si="1268">SUM(N224:N227)</f>
        <v>0</v>
      </c>
      <c r="O228" s="64">
        <f t="shared" si="1268"/>
        <v>0</v>
      </c>
      <c r="P228" s="64">
        <f t="shared" si="1268"/>
        <v>0</v>
      </c>
      <c r="Q228" s="64">
        <f t="shared" si="1268"/>
        <v>0</v>
      </c>
      <c r="R228" s="65"/>
      <c r="S228" s="63">
        <f>SUM(S224:S227)</f>
        <v>0</v>
      </c>
      <c r="T228" s="64">
        <f t="shared" ref="T228:W228" si="1269">SUM(T224:T227)</f>
        <v>0</v>
      </c>
      <c r="U228" s="64">
        <f t="shared" si="1269"/>
        <v>0</v>
      </c>
      <c r="V228" s="64">
        <f t="shared" si="1269"/>
        <v>0</v>
      </c>
      <c r="W228" s="64">
        <f t="shared" si="1269"/>
        <v>0</v>
      </c>
      <c r="X228" s="65"/>
      <c r="Y228" s="63">
        <f>SUM(Y224:Y227)</f>
        <v>0</v>
      </c>
      <c r="Z228" s="64">
        <f t="shared" ref="Z228:AC228" si="1270">SUM(Z224:Z227)</f>
        <v>0</v>
      </c>
      <c r="AA228" s="64">
        <f t="shared" si="1270"/>
        <v>0</v>
      </c>
      <c r="AB228" s="64">
        <f t="shared" si="1270"/>
        <v>0</v>
      </c>
      <c r="AC228" s="64">
        <f t="shared" si="1270"/>
        <v>0</v>
      </c>
      <c r="AD228" s="65"/>
      <c r="AE228" s="63">
        <f>SUM(AE224:AE227)</f>
        <v>0</v>
      </c>
      <c r="AF228" s="64">
        <f t="shared" ref="AF228:AI228" si="1271">SUM(AF224:AF227)</f>
        <v>0</v>
      </c>
      <c r="AG228" s="64">
        <f t="shared" si="1271"/>
        <v>0</v>
      </c>
      <c r="AH228" s="64">
        <f t="shared" si="1271"/>
        <v>0</v>
      </c>
      <c r="AI228" s="64">
        <f t="shared" si="1271"/>
        <v>0</v>
      </c>
      <c r="AJ228" s="65"/>
      <c r="AK228" s="63">
        <f>SUM(AK224:AK227)</f>
        <v>0</v>
      </c>
      <c r="AL228" s="64">
        <f t="shared" ref="AL228:AO228" si="1272">SUM(AL224:AL227)</f>
        <v>0</v>
      </c>
      <c r="AM228" s="64">
        <f t="shared" si="1272"/>
        <v>0</v>
      </c>
      <c r="AN228" s="64">
        <f t="shared" si="1272"/>
        <v>0</v>
      </c>
      <c r="AO228" s="64">
        <f t="shared" si="1272"/>
        <v>0</v>
      </c>
      <c r="AP228" s="65"/>
      <c r="BB228" s="6"/>
      <c r="BC228" s="6"/>
      <c r="BD228" s="62"/>
      <c r="BE228" s="171"/>
      <c r="BF228" s="172"/>
      <c r="BG228" s="172"/>
      <c r="BH228" s="172"/>
      <c r="BI228" s="172"/>
      <c r="BJ228" s="65"/>
      <c r="BK228" s="6"/>
      <c r="BL228" s="62"/>
      <c r="BM228" s="171"/>
      <c r="BN228" s="172"/>
      <c r="BO228" s="172"/>
      <c r="BP228" s="172"/>
      <c r="BQ228" s="172"/>
      <c r="BR228" s="65"/>
      <c r="BS228" s="6"/>
      <c r="BT228" s="62"/>
      <c r="BU228" s="23" t="str">
        <f t="shared" si="982"/>
        <v/>
      </c>
      <c r="BV228" s="23" t="str">
        <f t="shared" si="982"/>
        <v/>
      </c>
      <c r="BW228" s="23" t="str">
        <f t="shared" si="982"/>
        <v/>
      </c>
      <c r="BX228" s="23" t="str">
        <f t="shared" si="982"/>
        <v/>
      </c>
      <c r="BY228" s="23" t="str">
        <f t="shared" si="982"/>
        <v/>
      </c>
      <c r="BZ228" s="6"/>
      <c r="CA228" s="6"/>
      <c r="CB228" s="62"/>
      <c r="CC228" s="195">
        <f>SUM(CC224:CC227)</f>
        <v>0</v>
      </c>
      <c r="CD228" s="195">
        <f t="shared" ref="CD228:CG228" si="1273">SUM(CD224:CD227)</f>
        <v>0</v>
      </c>
      <c r="CE228" s="195">
        <f t="shared" si="1273"/>
        <v>0</v>
      </c>
      <c r="CF228" s="195">
        <f t="shared" si="1273"/>
        <v>0</v>
      </c>
      <c r="CG228" s="195">
        <f t="shared" si="1273"/>
        <v>0</v>
      </c>
      <c r="CH228" s="196">
        <f t="shared" si="1192"/>
        <v>0</v>
      </c>
      <c r="CI228" s="66"/>
      <c r="CJ228" s="66"/>
      <c r="CK228" s="195">
        <f>SUM(CK224:CK227)</f>
        <v>0</v>
      </c>
      <c r="CL228" s="195">
        <f t="shared" ref="CL228:CO228" si="1274">SUM(CL224:CL227)</f>
        <v>0</v>
      </c>
      <c r="CM228" s="195">
        <f t="shared" si="1274"/>
        <v>0</v>
      </c>
      <c r="CN228" s="195">
        <f t="shared" si="1274"/>
        <v>0</v>
      </c>
      <c r="CO228" s="195">
        <f t="shared" si="1274"/>
        <v>0</v>
      </c>
      <c r="CP228" s="196">
        <f t="shared" si="1141"/>
        <v>0</v>
      </c>
      <c r="CS228" s="195">
        <f>SUM(CS224:CS227)</f>
        <v>0</v>
      </c>
      <c r="CT228" s="195">
        <f t="shared" ref="CT228:CW228" si="1275">SUM(CT224:CT227)</f>
        <v>0</v>
      </c>
      <c r="CU228" s="195">
        <f t="shared" si="1275"/>
        <v>0</v>
      </c>
      <c r="CV228" s="195">
        <f t="shared" si="1275"/>
        <v>0</v>
      </c>
      <c r="CW228" s="195">
        <f t="shared" si="1275"/>
        <v>0</v>
      </c>
      <c r="CX228" s="196">
        <f t="shared" si="1143"/>
        <v>0</v>
      </c>
      <c r="CY228" s="6"/>
      <c r="CZ228" s="6"/>
      <c r="DA228" s="195">
        <f>SUM(DA224:DA227)</f>
        <v>0</v>
      </c>
      <c r="DB228" s="195">
        <f t="shared" ref="DB228:DE228" si="1276">SUM(DB224:DB227)</f>
        <v>0</v>
      </c>
      <c r="DC228" s="195">
        <f t="shared" si="1276"/>
        <v>0</v>
      </c>
      <c r="DD228" s="195">
        <f t="shared" si="1276"/>
        <v>0</v>
      </c>
      <c r="DE228" s="195">
        <f t="shared" si="1276"/>
        <v>0</v>
      </c>
      <c r="DF228" s="196">
        <f t="shared" si="1145"/>
        <v>0</v>
      </c>
      <c r="DG228" s="6"/>
      <c r="DH228" s="6"/>
      <c r="DI228" s="195">
        <f>SUM(DI224:DI227)</f>
        <v>0</v>
      </c>
      <c r="DJ228" s="195">
        <f t="shared" ref="DJ228:DM228" si="1277">SUM(DJ224:DJ227)</f>
        <v>0</v>
      </c>
      <c r="DK228" s="195">
        <f t="shared" si="1277"/>
        <v>0</v>
      </c>
      <c r="DL228" s="195">
        <f t="shared" si="1277"/>
        <v>0</v>
      </c>
      <c r="DM228" s="195">
        <f t="shared" si="1277"/>
        <v>0</v>
      </c>
      <c r="DN228" s="196">
        <f t="shared" si="1149"/>
        <v>0</v>
      </c>
      <c r="DO228" s="6"/>
      <c r="DP228" s="6"/>
      <c r="DQ228" s="195">
        <f>SUM(DQ224:DQ227)</f>
        <v>0</v>
      </c>
      <c r="DR228" s="195">
        <f t="shared" ref="DR228:DU228" si="1278">SUM(DR224:DR227)</f>
        <v>0</v>
      </c>
      <c r="DS228" s="195">
        <f t="shared" si="1278"/>
        <v>0</v>
      </c>
      <c r="DT228" s="195">
        <f t="shared" si="1278"/>
        <v>0</v>
      </c>
      <c r="DU228" s="195">
        <f t="shared" si="1278"/>
        <v>0</v>
      </c>
      <c r="DV228" s="196">
        <f t="shared" si="1148"/>
        <v>0</v>
      </c>
    </row>
    <row r="229" spans="1:126" ht="25.5" customHeight="1">
      <c r="A229" s="19"/>
      <c r="B229" s="68" t="s">
        <v>33</v>
      </c>
      <c r="C229" s="48"/>
      <c r="D229" s="48"/>
      <c r="E229" s="49"/>
      <c r="F229" s="50" t="s">
        <v>25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2">
        <f>SUM(G229:K229)</f>
        <v>0</v>
      </c>
      <c r="M229" s="67">
        <v>0</v>
      </c>
      <c r="N229" s="67">
        <v>0</v>
      </c>
      <c r="O229" s="67">
        <v>0</v>
      </c>
      <c r="P229" s="67">
        <v>0</v>
      </c>
      <c r="Q229" s="67">
        <v>0</v>
      </c>
      <c r="R229" s="52">
        <f>SUM(M229:Q229)</f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2">
        <f>SUM(S229:W229)</f>
        <v>0</v>
      </c>
      <c r="Y229" s="67">
        <v>0</v>
      </c>
      <c r="Z229" s="67">
        <v>0</v>
      </c>
      <c r="AA229" s="67">
        <v>0</v>
      </c>
      <c r="AB229" s="67">
        <v>0</v>
      </c>
      <c r="AC229" s="67">
        <v>0</v>
      </c>
      <c r="AD229" s="52">
        <f>SUM(Y229:AC229)</f>
        <v>0</v>
      </c>
      <c r="AE229" s="53">
        <v>0</v>
      </c>
      <c r="AF229" s="53">
        <v>0</v>
      </c>
      <c r="AG229" s="53">
        <v>0</v>
      </c>
      <c r="AH229" s="53">
        <v>0</v>
      </c>
      <c r="AI229" s="53">
        <v>0</v>
      </c>
      <c r="AJ229" s="52">
        <f>SUM(AE229:AI229)</f>
        <v>0</v>
      </c>
      <c r="AK229" s="67">
        <v>0</v>
      </c>
      <c r="AL229" s="67">
        <v>0</v>
      </c>
      <c r="AM229" s="67">
        <v>0</v>
      </c>
      <c r="AN229" s="67">
        <v>0</v>
      </c>
      <c r="AO229" s="67">
        <v>0</v>
      </c>
      <c r="AP229" s="52">
        <f>SUM(AK229:AO229)</f>
        <v>0</v>
      </c>
      <c r="BB229" s="6"/>
      <c r="BC229" s="6"/>
      <c r="BD229" s="50" t="s">
        <v>25</v>
      </c>
      <c r="BE229" s="170">
        <f>'SPMW - Probs. of Failure '!O$58</f>
        <v>0</v>
      </c>
      <c r="BF229" s="170">
        <f>'SPMW - Probs. of Failure '!P$58</f>
        <v>0</v>
      </c>
      <c r="BG229" s="170">
        <f>'SPMW - Probs. of Failure '!Q$58</f>
        <v>0</v>
      </c>
      <c r="BH229" s="170">
        <f>'SPMW - Probs. of Failure '!R$58</f>
        <v>0</v>
      </c>
      <c r="BI229" s="170">
        <f>'SPMW - Probs. of Failure '!S$58</f>
        <v>0</v>
      </c>
      <c r="BJ229" s="173"/>
      <c r="BK229" s="6"/>
      <c r="BL229" s="50" t="s">
        <v>25</v>
      </c>
      <c r="BM229" s="239">
        <f>IFERROR($BM2*'SPMW - Average Cons. of Failure'!$Q$58,0)</f>
        <v>0</v>
      </c>
      <c r="BN229" s="239">
        <f>IFERROR($BM2*'SPMW - Average Cons. of Failure'!$Q$58,0)</f>
        <v>0</v>
      </c>
      <c r="BO229" s="239">
        <f>IFERROR($BM2*'SPMW - Average Cons. of Failure'!$Q$58,0)</f>
        <v>0</v>
      </c>
      <c r="BP229" s="239">
        <f>IFERROR($BM2*'SPMW - Average Cons. of Failure'!$Q$58,0)</f>
        <v>0</v>
      </c>
      <c r="BQ229" s="239">
        <f>IFERROR($BM2*'SPMW - Average Cons. of Failure'!$Q$58,0)</f>
        <v>0</v>
      </c>
      <c r="BR229" s="173"/>
      <c r="BS229" s="6"/>
      <c r="BT229" s="50" t="s">
        <v>25</v>
      </c>
      <c r="BU229" s="23" t="str">
        <f t="shared" si="982"/>
        <v/>
      </c>
      <c r="BV229" s="23" t="str">
        <f t="shared" si="982"/>
        <v/>
      </c>
      <c r="BW229" s="23" t="str">
        <f t="shared" si="982"/>
        <v/>
      </c>
      <c r="BX229" s="23" t="str">
        <f t="shared" si="982"/>
        <v/>
      </c>
      <c r="BY229" s="23" t="str">
        <f t="shared" si="982"/>
        <v/>
      </c>
      <c r="BZ229" s="6"/>
      <c r="CA229" s="6"/>
      <c r="CB229" s="50" t="s">
        <v>25</v>
      </c>
      <c r="CC229" s="193" t="str">
        <f>IF(BU229="","",M229*BU229)</f>
        <v/>
      </c>
      <c r="CD229" s="193" t="str">
        <f t="shared" ref="CD229:CG232" si="1279">IF(BV229="","",N229*BV229)</f>
        <v/>
      </c>
      <c r="CE229" s="193" t="str">
        <f t="shared" si="1279"/>
        <v/>
      </c>
      <c r="CF229" s="193" t="str">
        <f t="shared" si="1279"/>
        <v/>
      </c>
      <c r="CG229" s="193" t="str">
        <f t="shared" si="1279"/>
        <v/>
      </c>
      <c r="CH229" s="196">
        <f t="shared" si="1192"/>
        <v>0</v>
      </c>
      <c r="CI229" s="66"/>
      <c r="CJ229" s="66"/>
      <c r="CK229" s="193" t="str">
        <f t="shared" ref="CK229:CO232" si="1280">IF(BU229="","",G229*BU229)</f>
        <v/>
      </c>
      <c r="CL229" s="193" t="str">
        <f t="shared" si="1280"/>
        <v/>
      </c>
      <c r="CM229" s="193" t="str">
        <f t="shared" si="1280"/>
        <v/>
      </c>
      <c r="CN229" s="193" t="str">
        <f t="shared" si="1280"/>
        <v/>
      </c>
      <c r="CO229" s="193" t="str">
        <f t="shared" si="1280"/>
        <v/>
      </c>
      <c r="CP229" s="196">
        <f t="shared" si="1141"/>
        <v>0</v>
      </c>
      <c r="CS229" s="193" t="str">
        <f>IF(BU229="","",Y229*BU229)</f>
        <v/>
      </c>
      <c r="CT229" s="193" t="str">
        <f t="shared" ref="CT229:CW232" si="1281">IF(BV229="","",Z229*BV229)</f>
        <v/>
      </c>
      <c r="CU229" s="193" t="str">
        <f t="shared" si="1281"/>
        <v/>
      </c>
      <c r="CV229" s="193" t="str">
        <f t="shared" si="1281"/>
        <v/>
      </c>
      <c r="CW229" s="193" t="str">
        <f t="shared" si="1281"/>
        <v/>
      </c>
      <c r="CX229" s="196">
        <f t="shared" si="1143"/>
        <v>0</v>
      </c>
      <c r="CY229" s="6"/>
      <c r="CZ229" s="6"/>
      <c r="DA229" s="193" t="str">
        <f>IF(BU229="","",(S229+Y229)*BU229)</f>
        <v/>
      </c>
      <c r="DB229" s="193" t="str">
        <f t="shared" ref="DB229:DE232" si="1282">IF(BV229="","",(T229+Z229)*BV229)</f>
        <v/>
      </c>
      <c r="DC229" s="193" t="str">
        <f t="shared" si="1282"/>
        <v/>
      </c>
      <c r="DD229" s="193" t="str">
        <f t="shared" si="1282"/>
        <v/>
      </c>
      <c r="DE229" s="193" t="str">
        <f t="shared" si="1282"/>
        <v/>
      </c>
      <c r="DF229" s="196">
        <f t="shared" si="1145"/>
        <v>0</v>
      </c>
      <c r="DG229" s="6"/>
      <c r="DH229" s="6"/>
      <c r="DI229" s="193" t="str">
        <f>IF(BU229="","",AK229*BU229)</f>
        <v/>
      </c>
      <c r="DJ229" s="193" t="str">
        <f t="shared" ref="DJ229:DM232" si="1283">IF(BV229="","",AL229*BV229)</f>
        <v/>
      </c>
      <c r="DK229" s="193" t="str">
        <f t="shared" si="1283"/>
        <v/>
      </c>
      <c r="DL229" s="193" t="str">
        <f t="shared" si="1283"/>
        <v/>
      </c>
      <c r="DM229" s="193" t="str">
        <f t="shared" si="1283"/>
        <v/>
      </c>
      <c r="DN229" s="196">
        <f t="shared" si="1149"/>
        <v>0</v>
      </c>
      <c r="DO229" s="6"/>
      <c r="DP229" s="6"/>
      <c r="DQ229" s="193" t="str">
        <f>IF(BU229="","",(AE229+AK229)*BU229)</f>
        <v/>
      </c>
      <c r="DR229" s="193" t="str">
        <f t="shared" ref="DR229:DU232" si="1284">IF(BV229="","",(AF229+AL229)*BV229)</f>
        <v/>
      </c>
      <c r="DS229" s="193" t="str">
        <f t="shared" si="1284"/>
        <v/>
      </c>
      <c r="DT229" s="193" t="str">
        <f t="shared" si="1284"/>
        <v/>
      </c>
      <c r="DU229" s="193" t="str">
        <f t="shared" si="1284"/>
        <v/>
      </c>
      <c r="DV229" s="196">
        <f t="shared" si="1148"/>
        <v>0</v>
      </c>
    </row>
    <row r="230" spans="1:126" ht="25.5" customHeight="1">
      <c r="A230" s="19"/>
      <c r="B230" s="54"/>
      <c r="C230" s="55"/>
      <c r="D230" s="55"/>
      <c r="E230" s="56"/>
      <c r="F230" s="57" t="s">
        <v>27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8">
        <f t="shared" ref="L230:L232" si="1285">SUM(G230:K230)</f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8">
        <f t="shared" ref="R230:R232" si="1286">SUM(M230:Q230)</f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8">
        <f t="shared" ref="X230:X232" si="1287">SUM(S230:W230)</f>
        <v>0</v>
      </c>
      <c r="Y230" s="51">
        <v>0</v>
      </c>
      <c r="Z230" s="51">
        <v>0</v>
      </c>
      <c r="AA230" s="51">
        <v>0</v>
      </c>
      <c r="AB230" s="51">
        <v>0</v>
      </c>
      <c r="AC230" s="51">
        <v>0</v>
      </c>
      <c r="AD230" s="58">
        <f t="shared" ref="AD230:AD232" si="1288">SUM(Y230:AC230)</f>
        <v>0</v>
      </c>
      <c r="AE230" s="51">
        <v>0</v>
      </c>
      <c r="AF230" s="51">
        <v>0</v>
      </c>
      <c r="AG230" s="51">
        <v>0</v>
      </c>
      <c r="AH230" s="51">
        <v>0</v>
      </c>
      <c r="AI230" s="51">
        <v>0</v>
      </c>
      <c r="AJ230" s="58">
        <f t="shared" ref="AJ230:AJ232" si="1289">SUM(AE230:AI230)</f>
        <v>0</v>
      </c>
      <c r="AK230" s="51">
        <v>0</v>
      </c>
      <c r="AL230" s="51">
        <v>0</v>
      </c>
      <c r="AM230" s="51">
        <v>0</v>
      </c>
      <c r="AN230" s="51">
        <v>0</v>
      </c>
      <c r="AO230" s="51">
        <v>0</v>
      </c>
      <c r="AP230" s="58">
        <f t="shared" ref="AP230:AP232" si="1290">SUM(AK230:AO230)</f>
        <v>0</v>
      </c>
      <c r="BB230" s="6"/>
      <c r="BC230" s="6"/>
      <c r="BD230" s="57" t="s">
        <v>27</v>
      </c>
      <c r="BE230" s="170">
        <f>'SPMW - Probs. of Failure '!O$58</f>
        <v>0</v>
      </c>
      <c r="BF230" s="170">
        <f>'SPMW - Probs. of Failure '!P$58</f>
        <v>0</v>
      </c>
      <c r="BG230" s="170">
        <f>'SPMW - Probs. of Failure '!Q$58</f>
        <v>0</v>
      </c>
      <c r="BH230" s="170">
        <f>'SPMW - Probs. of Failure '!R$58</f>
        <v>0</v>
      </c>
      <c r="BI230" s="170">
        <f>'SPMW - Probs. of Failure '!S$58</f>
        <v>0</v>
      </c>
      <c r="BJ230" s="174"/>
      <c r="BK230" s="6"/>
      <c r="BL230" s="57" t="s">
        <v>27</v>
      </c>
      <c r="BM230" s="239">
        <f>IFERROR($BM3*'SPMW - Average Cons. of Failure'!$Q$58,0)</f>
        <v>0</v>
      </c>
      <c r="BN230" s="239">
        <f>IFERROR($BM3*'SPMW - Average Cons. of Failure'!$Q$58,0)</f>
        <v>0</v>
      </c>
      <c r="BO230" s="239">
        <f>IFERROR($BM3*'SPMW - Average Cons. of Failure'!$Q$58,0)</f>
        <v>0</v>
      </c>
      <c r="BP230" s="239">
        <f>IFERROR($BM3*'SPMW - Average Cons. of Failure'!$Q$58,0)</f>
        <v>0</v>
      </c>
      <c r="BQ230" s="239">
        <f>IFERROR($BM3*'SPMW - Average Cons. of Failure'!$Q$58,0)</f>
        <v>0</v>
      </c>
      <c r="BR230" s="174"/>
      <c r="BS230" s="6"/>
      <c r="BT230" s="57" t="s">
        <v>27</v>
      </c>
      <c r="BU230" s="23" t="str">
        <f t="shared" ref="BU230:BY269" si="1291">IF(BM230&gt;0,BE230*BM230,"")</f>
        <v/>
      </c>
      <c r="BV230" s="23" t="str">
        <f t="shared" si="1291"/>
        <v/>
      </c>
      <c r="BW230" s="23" t="str">
        <f t="shared" si="1291"/>
        <v/>
      </c>
      <c r="BX230" s="23" t="str">
        <f t="shared" si="1291"/>
        <v/>
      </c>
      <c r="BY230" s="23" t="str">
        <f t="shared" si="1291"/>
        <v/>
      </c>
      <c r="BZ230" s="6"/>
      <c r="CA230" s="6"/>
      <c r="CB230" s="57" t="s">
        <v>27</v>
      </c>
      <c r="CC230" s="193" t="str">
        <f t="shared" ref="CC230:CC232" si="1292">IF(BU230="","",M230*BU230)</f>
        <v/>
      </c>
      <c r="CD230" s="193" t="str">
        <f t="shared" si="1279"/>
        <v/>
      </c>
      <c r="CE230" s="193" t="str">
        <f t="shared" si="1279"/>
        <v/>
      </c>
      <c r="CF230" s="193" t="str">
        <f t="shared" si="1279"/>
        <v/>
      </c>
      <c r="CG230" s="193" t="str">
        <f t="shared" si="1279"/>
        <v/>
      </c>
      <c r="CH230" s="196">
        <f t="shared" si="1192"/>
        <v>0</v>
      </c>
      <c r="CI230" s="66"/>
      <c r="CJ230" s="66"/>
      <c r="CK230" s="193" t="str">
        <f t="shared" si="1280"/>
        <v/>
      </c>
      <c r="CL230" s="193" t="str">
        <f t="shared" si="1280"/>
        <v/>
      </c>
      <c r="CM230" s="193" t="str">
        <f t="shared" si="1280"/>
        <v/>
      </c>
      <c r="CN230" s="193" t="str">
        <f t="shared" si="1280"/>
        <v/>
      </c>
      <c r="CO230" s="193" t="str">
        <f t="shared" si="1280"/>
        <v/>
      </c>
      <c r="CP230" s="196">
        <f t="shared" si="1141"/>
        <v>0</v>
      </c>
      <c r="CS230" s="193" t="str">
        <f t="shared" ref="CS230:CS232" si="1293">IF(BU230="","",Y230*BU230)</f>
        <v/>
      </c>
      <c r="CT230" s="193" t="str">
        <f t="shared" si="1281"/>
        <v/>
      </c>
      <c r="CU230" s="193" t="str">
        <f t="shared" si="1281"/>
        <v/>
      </c>
      <c r="CV230" s="193" t="str">
        <f t="shared" si="1281"/>
        <v/>
      </c>
      <c r="CW230" s="193" t="str">
        <f t="shared" si="1281"/>
        <v/>
      </c>
      <c r="CX230" s="196">
        <f t="shared" si="1143"/>
        <v>0</v>
      </c>
      <c r="CY230" s="6"/>
      <c r="CZ230" s="6"/>
      <c r="DA230" s="193" t="str">
        <f t="shared" ref="DA230:DA232" si="1294">IF(BU230="","",(S230+Y230)*BU230)</f>
        <v/>
      </c>
      <c r="DB230" s="193" t="str">
        <f t="shared" si="1282"/>
        <v/>
      </c>
      <c r="DC230" s="193" t="str">
        <f t="shared" si="1282"/>
        <v/>
      </c>
      <c r="DD230" s="193" t="str">
        <f t="shared" si="1282"/>
        <v/>
      </c>
      <c r="DE230" s="193" t="str">
        <f t="shared" si="1282"/>
        <v/>
      </c>
      <c r="DF230" s="196">
        <f t="shared" si="1145"/>
        <v>0</v>
      </c>
      <c r="DG230" s="6"/>
      <c r="DH230" s="6"/>
      <c r="DI230" s="193" t="str">
        <f t="shared" ref="DI230:DI232" si="1295">IF(BU230="","",AK230*BU230)</f>
        <v/>
      </c>
      <c r="DJ230" s="193" t="str">
        <f t="shared" si="1283"/>
        <v/>
      </c>
      <c r="DK230" s="193" t="str">
        <f t="shared" si="1283"/>
        <v/>
      </c>
      <c r="DL230" s="193" t="str">
        <f t="shared" si="1283"/>
        <v/>
      </c>
      <c r="DM230" s="193" t="str">
        <f t="shared" si="1283"/>
        <v/>
      </c>
      <c r="DN230" s="196">
        <f t="shared" si="1149"/>
        <v>0</v>
      </c>
      <c r="DO230" s="6"/>
      <c r="DP230" s="6"/>
      <c r="DQ230" s="193" t="str">
        <f t="shared" ref="DQ230:DQ232" si="1296">IF(BU230="","",(AE230+AK230)*BU230)</f>
        <v/>
      </c>
      <c r="DR230" s="193" t="str">
        <f t="shared" si="1284"/>
        <v/>
      </c>
      <c r="DS230" s="193" t="str">
        <f t="shared" si="1284"/>
        <v/>
      </c>
      <c r="DT230" s="193" t="str">
        <f t="shared" si="1284"/>
        <v/>
      </c>
      <c r="DU230" s="193" t="str">
        <f t="shared" si="1284"/>
        <v/>
      </c>
      <c r="DV230" s="196">
        <f t="shared" si="1148"/>
        <v>0</v>
      </c>
    </row>
    <row r="231" spans="1:126" ht="25.5" customHeight="1">
      <c r="A231" s="19"/>
      <c r="B231" s="54"/>
      <c r="C231" s="55"/>
      <c r="D231" s="55"/>
      <c r="E231" s="56"/>
      <c r="F231" s="57" t="s">
        <v>29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8">
        <f t="shared" si="1285"/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8">
        <f t="shared" si="1286"/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8">
        <f t="shared" si="1287"/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8">
        <f t="shared" si="1288"/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8">
        <f t="shared" si="1289"/>
        <v>0</v>
      </c>
      <c r="AK231" s="51">
        <v>0</v>
      </c>
      <c r="AL231" s="51">
        <v>0</v>
      </c>
      <c r="AM231" s="51">
        <v>0</v>
      </c>
      <c r="AN231" s="51">
        <v>0</v>
      </c>
      <c r="AO231" s="51">
        <v>0</v>
      </c>
      <c r="AP231" s="58">
        <f t="shared" si="1290"/>
        <v>0</v>
      </c>
      <c r="BB231" s="6"/>
      <c r="BC231" s="6"/>
      <c r="BD231" s="57" t="s">
        <v>29</v>
      </c>
      <c r="BE231" s="170">
        <f>'SPMW - Probs. of Failure '!O$58</f>
        <v>0</v>
      </c>
      <c r="BF231" s="170">
        <f>'SPMW - Probs. of Failure '!P$58</f>
        <v>0</v>
      </c>
      <c r="BG231" s="170">
        <f>'SPMW - Probs. of Failure '!Q$58</f>
        <v>0</v>
      </c>
      <c r="BH231" s="170">
        <f>'SPMW - Probs. of Failure '!R$58</f>
        <v>0</v>
      </c>
      <c r="BI231" s="170">
        <f>'SPMW - Probs. of Failure '!S$58</f>
        <v>0</v>
      </c>
      <c r="BJ231" s="174"/>
      <c r="BK231" s="6"/>
      <c r="BL231" s="57" t="s">
        <v>29</v>
      </c>
      <c r="BM231" s="239">
        <f>IFERROR($BM4*'SPMW - Average Cons. of Failure'!$Q$58,0)</f>
        <v>0</v>
      </c>
      <c r="BN231" s="239">
        <f>IFERROR($BM4*'SPMW - Average Cons. of Failure'!$Q$58,0)</f>
        <v>0</v>
      </c>
      <c r="BO231" s="239">
        <f>IFERROR($BM4*'SPMW - Average Cons. of Failure'!$Q$58,0)</f>
        <v>0</v>
      </c>
      <c r="BP231" s="239">
        <f>IFERROR($BM4*'SPMW - Average Cons. of Failure'!$Q$58,0)</f>
        <v>0</v>
      </c>
      <c r="BQ231" s="239">
        <f>IFERROR($BM4*'SPMW - Average Cons. of Failure'!$Q$58,0)</f>
        <v>0</v>
      </c>
      <c r="BR231" s="174"/>
      <c r="BS231" s="6"/>
      <c r="BT231" s="57" t="s">
        <v>29</v>
      </c>
      <c r="BU231" s="23" t="str">
        <f t="shared" si="1291"/>
        <v/>
      </c>
      <c r="BV231" s="23" t="str">
        <f t="shared" si="1291"/>
        <v/>
      </c>
      <c r="BW231" s="23" t="str">
        <f t="shared" si="1291"/>
        <v/>
      </c>
      <c r="BX231" s="23" t="str">
        <f t="shared" si="1291"/>
        <v/>
      </c>
      <c r="BY231" s="23" t="str">
        <f t="shared" si="1291"/>
        <v/>
      </c>
      <c r="BZ231" s="6"/>
      <c r="CA231" s="6"/>
      <c r="CB231" s="57" t="s">
        <v>29</v>
      </c>
      <c r="CC231" s="193" t="str">
        <f t="shared" si="1292"/>
        <v/>
      </c>
      <c r="CD231" s="193" t="str">
        <f t="shared" si="1279"/>
        <v/>
      </c>
      <c r="CE231" s="193" t="str">
        <f t="shared" si="1279"/>
        <v/>
      </c>
      <c r="CF231" s="193" t="str">
        <f t="shared" si="1279"/>
        <v/>
      </c>
      <c r="CG231" s="193" t="str">
        <f t="shared" si="1279"/>
        <v/>
      </c>
      <c r="CH231" s="196">
        <f t="shared" si="1192"/>
        <v>0</v>
      </c>
      <c r="CI231" s="66"/>
      <c r="CJ231" s="66"/>
      <c r="CK231" s="193" t="str">
        <f t="shared" si="1280"/>
        <v/>
      </c>
      <c r="CL231" s="193" t="str">
        <f t="shared" si="1280"/>
        <v/>
      </c>
      <c r="CM231" s="193" t="str">
        <f t="shared" si="1280"/>
        <v/>
      </c>
      <c r="CN231" s="193" t="str">
        <f t="shared" si="1280"/>
        <v/>
      </c>
      <c r="CO231" s="193" t="str">
        <f t="shared" si="1280"/>
        <v/>
      </c>
      <c r="CP231" s="196">
        <f t="shared" si="1141"/>
        <v>0</v>
      </c>
      <c r="CS231" s="193" t="str">
        <f t="shared" si="1293"/>
        <v/>
      </c>
      <c r="CT231" s="193" t="str">
        <f t="shared" si="1281"/>
        <v/>
      </c>
      <c r="CU231" s="193" t="str">
        <f t="shared" si="1281"/>
        <v/>
      </c>
      <c r="CV231" s="193" t="str">
        <f t="shared" si="1281"/>
        <v/>
      </c>
      <c r="CW231" s="193" t="str">
        <f t="shared" si="1281"/>
        <v/>
      </c>
      <c r="CX231" s="196">
        <f t="shared" si="1143"/>
        <v>0</v>
      </c>
      <c r="CY231" s="6"/>
      <c r="CZ231" s="6"/>
      <c r="DA231" s="193" t="str">
        <f t="shared" si="1294"/>
        <v/>
      </c>
      <c r="DB231" s="193" t="str">
        <f t="shared" si="1282"/>
        <v/>
      </c>
      <c r="DC231" s="193" t="str">
        <f t="shared" si="1282"/>
        <v/>
      </c>
      <c r="DD231" s="193" t="str">
        <f t="shared" si="1282"/>
        <v/>
      </c>
      <c r="DE231" s="193" t="str">
        <f t="shared" si="1282"/>
        <v/>
      </c>
      <c r="DF231" s="196">
        <f t="shared" si="1145"/>
        <v>0</v>
      </c>
      <c r="DG231" s="6"/>
      <c r="DH231" s="6"/>
      <c r="DI231" s="193" t="str">
        <f t="shared" si="1295"/>
        <v/>
      </c>
      <c r="DJ231" s="193" t="str">
        <f t="shared" si="1283"/>
        <v/>
      </c>
      <c r="DK231" s="193" t="str">
        <f t="shared" si="1283"/>
        <v/>
      </c>
      <c r="DL231" s="193" t="str">
        <f t="shared" si="1283"/>
        <v/>
      </c>
      <c r="DM231" s="193" t="str">
        <f t="shared" si="1283"/>
        <v/>
      </c>
      <c r="DN231" s="196">
        <f t="shared" si="1149"/>
        <v>0</v>
      </c>
      <c r="DO231" s="6"/>
      <c r="DP231" s="6"/>
      <c r="DQ231" s="193" t="str">
        <f t="shared" si="1296"/>
        <v/>
      </c>
      <c r="DR231" s="193" t="str">
        <f t="shared" si="1284"/>
        <v/>
      </c>
      <c r="DS231" s="193" t="str">
        <f t="shared" si="1284"/>
        <v/>
      </c>
      <c r="DT231" s="193" t="str">
        <f t="shared" si="1284"/>
        <v/>
      </c>
      <c r="DU231" s="193" t="str">
        <f t="shared" si="1284"/>
        <v/>
      </c>
      <c r="DV231" s="196">
        <f t="shared" si="1148"/>
        <v>0</v>
      </c>
    </row>
    <row r="232" spans="1:126" ht="25.5" customHeight="1">
      <c r="A232" s="19"/>
      <c r="B232" s="54"/>
      <c r="C232" s="55"/>
      <c r="D232" s="55"/>
      <c r="E232" s="56"/>
      <c r="F232" s="57" t="s">
        <v>30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8">
        <f t="shared" si="1285"/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8">
        <f t="shared" si="1286"/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8">
        <f t="shared" si="1287"/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8">
        <f t="shared" si="1288"/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8">
        <f t="shared" si="1289"/>
        <v>0</v>
      </c>
      <c r="AK232" s="51">
        <v>0</v>
      </c>
      <c r="AL232" s="51">
        <v>0</v>
      </c>
      <c r="AM232" s="51">
        <v>0</v>
      </c>
      <c r="AN232" s="51">
        <v>0</v>
      </c>
      <c r="AO232" s="51">
        <v>0</v>
      </c>
      <c r="AP232" s="58">
        <f t="shared" si="1290"/>
        <v>0</v>
      </c>
      <c r="BB232" s="6"/>
      <c r="BC232" s="6"/>
      <c r="BD232" s="57" t="s">
        <v>30</v>
      </c>
      <c r="BE232" s="170">
        <f>'SPMW - Probs. of Failure '!O$58</f>
        <v>0</v>
      </c>
      <c r="BF232" s="170">
        <f>'SPMW - Probs. of Failure '!P$58</f>
        <v>0</v>
      </c>
      <c r="BG232" s="170">
        <f>'SPMW - Probs. of Failure '!Q$58</f>
        <v>0</v>
      </c>
      <c r="BH232" s="170">
        <f>'SPMW - Probs. of Failure '!R$58</f>
        <v>0</v>
      </c>
      <c r="BI232" s="170">
        <f>'SPMW - Probs. of Failure '!S$58</f>
        <v>0</v>
      </c>
      <c r="BJ232" s="174"/>
      <c r="BK232" s="6"/>
      <c r="BL232" s="57" t="s">
        <v>30</v>
      </c>
      <c r="BM232" s="239">
        <f>IFERROR($BM5*'SPMW - Average Cons. of Failure'!$Q$58,0)</f>
        <v>0</v>
      </c>
      <c r="BN232" s="239">
        <f>IFERROR($BM5*'SPMW - Average Cons. of Failure'!$Q$58,0)</f>
        <v>0</v>
      </c>
      <c r="BO232" s="239">
        <f>IFERROR($BM5*'SPMW - Average Cons. of Failure'!$Q$58,0)</f>
        <v>0</v>
      </c>
      <c r="BP232" s="239">
        <f>IFERROR($BM5*'SPMW - Average Cons. of Failure'!$Q$58,0)</f>
        <v>0</v>
      </c>
      <c r="BQ232" s="239">
        <f>IFERROR($BM5*'SPMW - Average Cons. of Failure'!$Q$58,0)</f>
        <v>0</v>
      </c>
      <c r="BR232" s="174"/>
      <c r="BS232" s="6"/>
      <c r="BT232" s="57" t="s">
        <v>30</v>
      </c>
      <c r="BU232" s="23" t="str">
        <f t="shared" si="1291"/>
        <v/>
      </c>
      <c r="BV232" s="23" t="str">
        <f t="shared" si="1291"/>
        <v/>
      </c>
      <c r="BW232" s="23" t="str">
        <f t="shared" si="1291"/>
        <v/>
      </c>
      <c r="BX232" s="23" t="str">
        <f t="shared" si="1291"/>
        <v/>
      </c>
      <c r="BY232" s="23" t="str">
        <f t="shared" si="1291"/>
        <v/>
      </c>
      <c r="BZ232" s="6"/>
      <c r="CA232" s="6"/>
      <c r="CB232" s="57" t="s">
        <v>30</v>
      </c>
      <c r="CC232" s="193" t="str">
        <f t="shared" si="1292"/>
        <v/>
      </c>
      <c r="CD232" s="193" t="str">
        <f t="shared" si="1279"/>
        <v/>
      </c>
      <c r="CE232" s="193" t="str">
        <f t="shared" si="1279"/>
        <v/>
      </c>
      <c r="CF232" s="193" t="str">
        <f t="shared" si="1279"/>
        <v/>
      </c>
      <c r="CG232" s="193" t="str">
        <f t="shared" si="1279"/>
        <v/>
      </c>
      <c r="CH232" s="196">
        <f t="shared" si="1192"/>
        <v>0</v>
      </c>
      <c r="CI232" s="66"/>
      <c r="CJ232" s="66"/>
      <c r="CK232" s="193" t="str">
        <f t="shared" si="1280"/>
        <v/>
      </c>
      <c r="CL232" s="193" t="str">
        <f t="shared" si="1280"/>
        <v/>
      </c>
      <c r="CM232" s="193" t="str">
        <f t="shared" si="1280"/>
        <v/>
      </c>
      <c r="CN232" s="193" t="str">
        <f t="shared" si="1280"/>
        <v/>
      </c>
      <c r="CO232" s="193" t="str">
        <f t="shared" si="1280"/>
        <v/>
      </c>
      <c r="CP232" s="196">
        <f t="shared" si="1141"/>
        <v>0</v>
      </c>
      <c r="CS232" s="193" t="str">
        <f t="shared" si="1293"/>
        <v/>
      </c>
      <c r="CT232" s="193" t="str">
        <f t="shared" si="1281"/>
        <v/>
      </c>
      <c r="CU232" s="193" t="str">
        <f t="shared" si="1281"/>
        <v/>
      </c>
      <c r="CV232" s="193" t="str">
        <f t="shared" si="1281"/>
        <v/>
      </c>
      <c r="CW232" s="193" t="str">
        <f t="shared" si="1281"/>
        <v/>
      </c>
      <c r="CX232" s="196">
        <f t="shared" si="1143"/>
        <v>0</v>
      </c>
      <c r="CY232" s="6"/>
      <c r="CZ232" s="6"/>
      <c r="DA232" s="193" t="str">
        <f t="shared" si="1294"/>
        <v/>
      </c>
      <c r="DB232" s="193" t="str">
        <f t="shared" si="1282"/>
        <v/>
      </c>
      <c r="DC232" s="193" t="str">
        <f t="shared" si="1282"/>
        <v/>
      </c>
      <c r="DD232" s="193" t="str">
        <f t="shared" si="1282"/>
        <v/>
      </c>
      <c r="DE232" s="193" t="str">
        <f t="shared" si="1282"/>
        <v/>
      </c>
      <c r="DF232" s="196">
        <f t="shared" si="1145"/>
        <v>0</v>
      </c>
      <c r="DG232" s="6"/>
      <c r="DH232" s="6"/>
      <c r="DI232" s="193" t="str">
        <f t="shared" si="1295"/>
        <v/>
      </c>
      <c r="DJ232" s="193" t="str">
        <f t="shared" si="1283"/>
        <v/>
      </c>
      <c r="DK232" s="193" t="str">
        <f t="shared" si="1283"/>
        <v/>
      </c>
      <c r="DL232" s="193" t="str">
        <f t="shared" si="1283"/>
        <v/>
      </c>
      <c r="DM232" s="193" t="str">
        <f t="shared" si="1283"/>
        <v/>
      </c>
      <c r="DN232" s="196">
        <f t="shared" si="1149"/>
        <v>0</v>
      </c>
      <c r="DO232" s="6"/>
      <c r="DP232" s="6"/>
      <c r="DQ232" s="193" t="str">
        <f t="shared" si="1296"/>
        <v/>
      </c>
      <c r="DR232" s="193" t="str">
        <f t="shared" si="1284"/>
        <v/>
      </c>
      <c r="DS232" s="193" t="str">
        <f t="shared" si="1284"/>
        <v/>
      </c>
      <c r="DT232" s="193" t="str">
        <f t="shared" si="1284"/>
        <v/>
      </c>
      <c r="DU232" s="193" t="str">
        <f t="shared" si="1284"/>
        <v/>
      </c>
      <c r="DV232" s="196">
        <f t="shared" si="1148"/>
        <v>0</v>
      </c>
    </row>
    <row r="233" spans="1:126" ht="25.5" customHeight="1" thickBot="1">
      <c r="A233" s="19"/>
      <c r="B233" s="59"/>
      <c r="C233" s="60">
        <v>0</v>
      </c>
      <c r="D233" s="60">
        <v>0</v>
      </c>
      <c r="E233" s="61">
        <v>0</v>
      </c>
      <c r="F233" s="62"/>
      <c r="G233" s="63">
        <f>SUM(G229:G232)</f>
        <v>0</v>
      </c>
      <c r="H233" s="64">
        <f t="shared" ref="H233:K233" si="1297">SUM(H229:H232)</f>
        <v>0</v>
      </c>
      <c r="I233" s="64">
        <f t="shared" si="1297"/>
        <v>0</v>
      </c>
      <c r="J233" s="64">
        <f t="shared" si="1297"/>
        <v>0</v>
      </c>
      <c r="K233" s="64">
        <f t="shared" si="1297"/>
        <v>0</v>
      </c>
      <c r="L233" s="65"/>
      <c r="M233" s="63">
        <f>SUM(M229:M232)</f>
        <v>0</v>
      </c>
      <c r="N233" s="64">
        <f t="shared" ref="N233:Q233" si="1298">SUM(N229:N232)</f>
        <v>0</v>
      </c>
      <c r="O233" s="64">
        <f t="shared" si="1298"/>
        <v>0</v>
      </c>
      <c r="P233" s="64">
        <f t="shared" si="1298"/>
        <v>0</v>
      </c>
      <c r="Q233" s="64">
        <f t="shared" si="1298"/>
        <v>0</v>
      </c>
      <c r="R233" s="65"/>
      <c r="S233" s="63">
        <f>SUM(S229:S232)</f>
        <v>0</v>
      </c>
      <c r="T233" s="64">
        <f t="shared" ref="T233:W233" si="1299">SUM(T229:T232)</f>
        <v>0</v>
      </c>
      <c r="U233" s="64">
        <f t="shared" si="1299"/>
        <v>0</v>
      </c>
      <c r="V233" s="64">
        <f t="shared" si="1299"/>
        <v>0</v>
      </c>
      <c r="W233" s="64">
        <f t="shared" si="1299"/>
        <v>0</v>
      </c>
      <c r="X233" s="65"/>
      <c r="Y233" s="63">
        <f>SUM(Y229:Y232)</f>
        <v>0</v>
      </c>
      <c r="Z233" s="64">
        <f t="shared" ref="Z233:AC233" si="1300">SUM(Z229:Z232)</f>
        <v>0</v>
      </c>
      <c r="AA233" s="64">
        <f t="shared" si="1300"/>
        <v>0</v>
      </c>
      <c r="AB233" s="64">
        <f t="shared" si="1300"/>
        <v>0</v>
      </c>
      <c r="AC233" s="64">
        <f t="shared" si="1300"/>
        <v>0</v>
      </c>
      <c r="AD233" s="65"/>
      <c r="AE233" s="63">
        <f>SUM(AE229:AE232)</f>
        <v>0</v>
      </c>
      <c r="AF233" s="64">
        <f t="shared" ref="AF233:AI233" si="1301">SUM(AF229:AF232)</f>
        <v>0</v>
      </c>
      <c r="AG233" s="64">
        <f t="shared" si="1301"/>
        <v>0</v>
      </c>
      <c r="AH233" s="64">
        <f t="shared" si="1301"/>
        <v>0</v>
      </c>
      <c r="AI233" s="64">
        <f t="shared" si="1301"/>
        <v>0</v>
      </c>
      <c r="AJ233" s="65"/>
      <c r="AK233" s="63">
        <f>SUM(AK229:AK232)</f>
        <v>0</v>
      </c>
      <c r="AL233" s="64">
        <f t="shared" ref="AL233:AO233" si="1302">SUM(AL229:AL232)</f>
        <v>0</v>
      </c>
      <c r="AM233" s="64">
        <f t="shared" si="1302"/>
        <v>0</v>
      </c>
      <c r="AN233" s="64">
        <f t="shared" si="1302"/>
        <v>0</v>
      </c>
      <c r="AO233" s="64">
        <f t="shared" si="1302"/>
        <v>0</v>
      </c>
      <c r="AP233" s="65"/>
      <c r="BB233" s="6"/>
      <c r="BC233" s="6"/>
      <c r="BD233" s="62"/>
      <c r="BE233" s="171"/>
      <c r="BF233" s="172"/>
      <c r="BG233" s="172"/>
      <c r="BH233" s="172"/>
      <c r="BI233" s="172"/>
      <c r="BJ233" s="65"/>
      <c r="BK233" s="6"/>
      <c r="BL233" s="62"/>
      <c r="BM233" s="171"/>
      <c r="BN233" s="172"/>
      <c r="BO233" s="172"/>
      <c r="BP233" s="172"/>
      <c r="BQ233" s="172"/>
      <c r="BR233" s="65"/>
      <c r="BS233" s="6"/>
      <c r="BT233" s="62"/>
      <c r="BU233" s="23" t="str">
        <f t="shared" si="1291"/>
        <v/>
      </c>
      <c r="BV233" s="23" t="str">
        <f t="shared" si="1291"/>
        <v/>
      </c>
      <c r="BW233" s="23" t="str">
        <f t="shared" si="1291"/>
        <v/>
      </c>
      <c r="BX233" s="23" t="str">
        <f t="shared" si="1291"/>
        <v/>
      </c>
      <c r="BY233" s="23" t="str">
        <f t="shared" si="1291"/>
        <v/>
      </c>
      <c r="BZ233" s="6"/>
      <c r="CA233" s="6"/>
      <c r="CB233" s="62"/>
      <c r="CC233" s="195">
        <f>SUM(CC229:CC232)</f>
        <v>0</v>
      </c>
      <c r="CD233" s="195">
        <f t="shared" ref="CD233:CG233" si="1303">SUM(CD229:CD232)</f>
        <v>0</v>
      </c>
      <c r="CE233" s="195">
        <f t="shared" si="1303"/>
        <v>0</v>
      </c>
      <c r="CF233" s="195">
        <f t="shared" si="1303"/>
        <v>0</v>
      </c>
      <c r="CG233" s="195">
        <f t="shared" si="1303"/>
        <v>0</v>
      </c>
      <c r="CH233" s="196">
        <f t="shared" si="1192"/>
        <v>0</v>
      </c>
      <c r="CI233" s="66"/>
      <c r="CJ233" s="66"/>
      <c r="CK233" s="195">
        <f>SUM(CK229:CK232)</f>
        <v>0</v>
      </c>
      <c r="CL233" s="195">
        <f t="shared" ref="CL233:CO233" si="1304">SUM(CL229:CL232)</f>
        <v>0</v>
      </c>
      <c r="CM233" s="195">
        <f t="shared" si="1304"/>
        <v>0</v>
      </c>
      <c r="CN233" s="195">
        <f t="shared" si="1304"/>
        <v>0</v>
      </c>
      <c r="CO233" s="195">
        <f t="shared" si="1304"/>
        <v>0</v>
      </c>
      <c r="CP233" s="196">
        <f t="shared" si="1141"/>
        <v>0</v>
      </c>
      <c r="CS233" s="195">
        <f>SUM(CS229:CS232)</f>
        <v>0</v>
      </c>
      <c r="CT233" s="195">
        <f t="shared" ref="CT233:CW233" si="1305">SUM(CT229:CT232)</f>
        <v>0</v>
      </c>
      <c r="CU233" s="195">
        <f t="shared" si="1305"/>
        <v>0</v>
      </c>
      <c r="CV233" s="195">
        <f t="shared" si="1305"/>
        <v>0</v>
      </c>
      <c r="CW233" s="195">
        <f t="shared" si="1305"/>
        <v>0</v>
      </c>
      <c r="CX233" s="196">
        <f t="shared" si="1143"/>
        <v>0</v>
      </c>
      <c r="CY233" s="6"/>
      <c r="CZ233" s="6"/>
      <c r="DA233" s="195">
        <f>SUM(DA229:DA232)</f>
        <v>0</v>
      </c>
      <c r="DB233" s="195">
        <f t="shared" ref="DB233:DE233" si="1306">SUM(DB229:DB232)</f>
        <v>0</v>
      </c>
      <c r="DC233" s="195">
        <f t="shared" si="1306"/>
        <v>0</v>
      </c>
      <c r="DD233" s="195">
        <f t="shared" si="1306"/>
        <v>0</v>
      </c>
      <c r="DE233" s="195">
        <f t="shared" si="1306"/>
        <v>0</v>
      </c>
      <c r="DF233" s="196">
        <f t="shared" si="1145"/>
        <v>0</v>
      </c>
      <c r="DG233" s="6"/>
      <c r="DH233" s="6"/>
      <c r="DI233" s="195">
        <f>SUM(DI229:DI232)</f>
        <v>0</v>
      </c>
      <c r="DJ233" s="195">
        <f t="shared" ref="DJ233:DM233" si="1307">SUM(DJ229:DJ232)</f>
        <v>0</v>
      </c>
      <c r="DK233" s="195">
        <f t="shared" si="1307"/>
        <v>0</v>
      </c>
      <c r="DL233" s="195">
        <f t="shared" si="1307"/>
        <v>0</v>
      </c>
      <c r="DM233" s="195">
        <f t="shared" si="1307"/>
        <v>0</v>
      </c>
      <c r="DN233" s="196">
        <f t="shared" si="1149"/>
        <v>0</v>
      </c>
      <c r="DO233" s="6"/>
      <c r="DP233" s="6"/>
      <c r="DQ233" s="195">
        <f>SUM(DQ229:DQ232)</f>
        <v>0</v>
      </c>
      <c r="DR233" s="195">
        <f t="shared" ref="DR233:DU233" si="1308">SUM(DR229:DR232)</f>
        <v>0</v>
      </c>
      <c r="DS233" s="195">
        <f t="shared" si="1308"/>
        <v>0</v>
      </c>
      <c r="DT233" s="195">
        <f t="shared" si="1308"/>
        <v>0</v>
      </c>
      <c r="DU233" s="195">
        <f t="shared" si="1308"/>
        <v>0</v>
      </c>
      <c r="DV233" s="196">
        <f t="shared" si="1148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3" t="str">
        <f t="shared" si="1291"/>
        <v/>
      </c>
      <c r="BV234" s="23" t="str">
        <f t="shared" si="1291"/>
        <v/>
      </c>
      <c r="BW234" s="23" t="str">
        <f t="shared" si="1291"/>
        <v/>
      </c>
      <c r="BX234" s="23" t="str">
        <f t="shared" si="1291"/>
        <v/>
      </c>
      <c r="BY234" s="23" t="str">
        <f t="shared" si="1291"/>
        <v/>
      </c>
      <c r="BZ234" s="6"/>
      <c r="CA234" s="6"/>
      <c r="CC234" s="196">
        <f>SUM(CC233,CC228,CC223,CC218,CC213,CC208,CC203,CC198,CC193,CC188,CC183,CC178)</f>
        <v>0</v>
      </c>
      <c r="CD234" s="196">
        <f t="shared" ref="CD234:CG234" si="1309">SUM(CD233,CD228,CD223,CD218,CD213,CD208,CD203,CD198,CD193,CD188,CD183,CD178)</f>
        <v>0</v>
      </c>
      <c r="CE234" s="196">
        <f t="shared" si="1309"/>
        <v>0</v>
      </c>
      <c r="CF234" s="196">
        <f t="shared" si="1309"/>
        <v>0</v>
      </c>
      <c r="CG234" s="196">
        <f t="shared" si="1309"/>
        <v>0</v>
      </c>
      <c r="CH234" s="196">
        <f t="shared" si="1192"/>
        <v>0</v>
      </c>
      <c r="CI234" s="66"/>
      <c r="CJ234" s="66"/>
      <c r="CK234" s="196">
        <f>SUM(CK233,CK228,CK223,CK218,CK213,CK208,CK203,CK198,CK193,CK188,CK183,CK178)</f>
        <v>1508835.0559819192</v>
      </c>
      <c r="CL234" s="196">
        <f t="shared" ref="CL234:CO234" si="1310">SUM(CL233,CL228,CL223,CL218,CL213,CL208,CL203,CL198,CL193,CL188,CL183,CL178)</f>
        <v>488850.93702473294</v>
      </c>
      <c r="CM234" s="196">
        <f t="shared" si="1310"/>
        <v>901432.75339574297</v>
      </c>
      <c r="CN234" s="196">
        <f t="shared" si="1310"/>
        <v>566493.53337709594</v>
      </c>
      <c r="CO234" s="196">
        <f t="shared" si="1310"/>
        <v>6387792.9388933852</v>
      </c>
      <c r="CP234" s="196">
        <f t="shared" si="1141"/>
        <v>9853405.2186728753</v>
      </c>
      <c r="CS234" s="196">
        <f>SUM(CS233,CS228,CS223,CS218,CS213,CS208,CS203,CS198,CS193,CS188,CS183,CS178)</f>
        <v>1454248.2639154366</v>
      </c>
      <c r="CT234" s="196">
        <f t="shared" ref="CT234:CW234" si="1311">SUM(CT233,CT228,CT223,CT218,CT213,CT208,CT203,CT198,CT193,CT188,CT183,CT178)</f>
        <v>457330.62460841972</v>
      </c>
      <c r="CU234" s="196">
        <f t="shared" si="1311"/>
        <v>952389.25457445707</v>
      </c>
      <c r="CV234" s="196">
        <f t="shared" si="1311"/>
        <v>547175.92177372577</v>
      </c>
      <c r="CW234" s="196">
        <f t="shared" si="1311"/>
        <v>6997117.8651974006</v>
      </c>
      <c r="CX234" s="196">
        <f t="shared" si="1143"/>
        <v>10408261.930069439</v>
      </c>
      <c r="CY234" s="6"/>
      <c r="CZ234" s="6"/>
      <c r="DA234" s="196">
        <f>SUM(DA233,DA228,DA223,DA218,DA213,DA208,DA203,DA198,DA193,DA188,DA183,DA178)</f>
        <v>1454248.2639154366</v>
      </c>
      <c r="DB234" s="196">
        <f t="shared" ref="DB234:DE234" si="1312">SUM(DB233,DB228,DB223,DB218,DB213,DB208,DB203,DB198,DB193,DB188,DB183,DB178)</f>
        <v>457330.62460841972</v>
      </c>
      <c r="DC234" s="196">
        <f t="shared" si="1312"/>
        <v>952389.25457445707</v>
      </c>
      <c r="DD234" s="196">
        <f t="shared" si="1312"/>
        <v>547175.92177372577</v>
      </c>
      <c r="DE234" s="196">
        <f t="shared" si="1312"/>
        <v>6997117.8651974006</v>
      </c>
      <c r="DF234" s="196">
        <f t="shared" si="1145"/>
        <v>10408261.930069439</v>
      </c>
      <c r="DG234" s="6"/>
      <c r="DH234" s="6"/>
      <c r="DI234" s="196">
        <f>SUM(DI233,DI228,DI223,DI218,DI213,DI208,DI203,DI198,DI193,DI188,DI183,DI178)</f>
        <v>1209433.7466527717</v>
      </c>
      <c r="DJ234" s="196">
        <f t="shared" ref="DJ234:DM234" si="1313">SUM(DJ233,DJ228,DJ223,DJ218,DJ213,DJ208,DJ203,DJ198,DJ193,DJ188,DJ183,DJ178)</f>
        <v>560708.72849472135</v>
      </c>
      <c r="DK234" s="196">
        <f t="shared" si="1313"/>
        <v>718435.925140179</v>
      </c>
      <c r="DL234" s="196">
        <f t="shared" si="1313"/>
        <v>1389888.0228020106</v>
      </c>
      <c r="DM234" s="196">
        <f t="shared" si="1313"/>
        <v>7663021.4540805444</v>
      </c>
      <c r="DN234" s="196">
        <f t="shared" si="1149"/>
        <v>11541487.877170227</v>
      </c>
      <c r="DO234" s="6"/>
      <c r="DP234" s="6"/>
      <c r="DQ234" s="196">
        <f>SUM(DQ233,DQ228,DQ223,DQ218,DQ213,DQ208,DQ203,DQ198,DQ193,DQ188,DQ183,DQ178)</f>
        <v>1209433.7466527717</v>
      </c>
      <c r="DR234" s="196">
        <f t="shared" ref="DR234:DU234" si="1314">SUM(DR233,DR228,DR223,DR218,DR213,DR208,DR203,DR198,DR193,DR188,DR183,DR178)</f>
        <v>560708.72849472135</v>
      </c>
      <c r="DS234" s="196">
        <f t="shared" si="1314"/>
        <v>718435.925140179</v>
      </c>
      <c r="DT234" s="196">
        <f t="shared" si="1314"/>
        <v>1389888.0228020106</v>
      </c>
      <c r="DU234" s="196">
        <f t="shared" si="1314"/>
        <v>7663021.4540805444</v>
      </c>
      <c r="DV234" s="196">
        <f t="shared" si="1148"/>
        <v>11541487.877170227</v>
      </c>
    </row>
    <row r="235" spans="1:126" s="86" customFormat="1" ht="25.5" customHeight="1" thickBot="1">
      <c r="A235" s="19"/>
      <c r="B235" s="70" t="s">
        <v>55</v>
      </c>
      <c r="C235" s="71"/>
      <c r="D235" s="71"/>
      <c r="E235" s="79"/>
      <c r="F235" s="80"/>
      <c r="G235" s="81"/>
      <c r="H235" s="82"/>
      <c r="I235" s="82"/>
      <c r="J235" s="82"/>
      <c r="K235" s="82"/>
      <c r="L235" s="83"/>
      <c r="M235" s="81"/>
      <c r="N235" s="82"/>
      <c r="O235" s="82"/>
      <c r="P235" s="82"/>
      <c r="Q235" s="82"/>
      <c r="R235" s="79"/>
      <c r="S235" s="84"/>
      <c r="T235" s="85"/>
      <c r="U235" s="85"/>
      <c r="V235" s="85"/>
      <c r="W235" s="85"/>
      <c r="X235" s="79"/>
      <c r="Y235" s="81"/>
      <c r="Z235" s="82"/>
      <c r="AA235" s="82"/>
      <c r="AB235" s="82"/>
      <c r="AC235" s="82"/>
      <c r="AD235" s="79"/>
      <c r="AE235" s="84"/>
      <c r="AF235" s="85"/>
      <c r="AG235" s="85"/>
      <c r="AH235" s="85"/>
      <c r="AI235" s="85"/>
      <c r="AJ235" s="79"/>
      <c r="AK235" s="81"/>
      <c r="AL235" s="82"/>
      <c r="AM235" s="82"/>
      <c r="AN235" s="82"/>
      <c r="AO235" s="82"/>
      <c r="AP235" s="79"/>
      <c r="AR235" s="16"/>
      <c r="BB235" s="87"/>
      <c r="BC235" s="87"/>
      <c r="BD235" s="80"/>
      <c r="BE235" s="81"/>
      <c r="BF235" s="82"/>
      <c r="BG235" s="82"/>
      <c r="BH235" s="82"/>
      <c r="BI235" s="82"/>
      <c r="BJ235" s="83"/>
      <c r="BK235" s="87"/>
      <c r="BL235" s="80"/>
      <c r="BM235" s="81"/>
      <c r="BN235" s="82"/>
      <c r="BO235" s="82"/>
      <c r="BP235" s="82"/>
      <c r="BQ235" s="82"/>
      <c r="BR235" s="83"/>
      <c r="BS235" s="87"/>
      <c r="BT235" s="80"/>
      <c r="BU235" s="23" t="str">
        <f t="shared" si="1291"/>
        <v/>
      </c>
      <c r="BV235" s="23" t="str">
        <f t="shared" si="1291"/>
        <v/>
      </c>
      <c r="BW235" s="23" t="str">
        <f t="shared" si="1291"/>
        <v/>
      </c>
      <c r="BX235" s="23" t="str">
        <f t="shared" si="1291"/>
        <v/>
      </c>
      <c r="BY235" s="23" t="str">
        <f t="shared" si="1291"/>
        <v/>
      </c>
      <c r="BZ235" s="87"/>
      <c r="CA235" s="87"/>
      <c r="CB235" s="80"/>
      <c r="CC235" s="193"/>
      <c r="CD235" s="193"/>
      <c r="CE235" s="193"/>
      <c r="CF235" s="193"/>
      <c r="CG235" s="193"/>
      <c r="CH235" s="196">
        <f t="shared" si="1192"/>
        <v>0</v>
      </c>
      <c r="CI235" s="66"/>
      <c r="CJ235" s="66"/>
      <c r="CK235" s="193"/>
      <c r="CL235" s="193"/>
      <c r="CM235" s="193"/>
      <c r="CN235" s="193"/>
      <c r="CO235" s="193"/>
      <c r="CP235" s="196">
        <f t="shared" si="1141"/>
        <v>0</v>
      </c>
      <c r="CS235" s="193"/>
      <c r="CT235" s="193"/>
      <c r="CU235" s="193"/>
      <c r="CV235" s="193"/>
      <c r="CW235" s="193"/>
      <c r="CX235" s="196">
        <f t="shared" si="1143"/>
        <v>0</v>
      </c>
      <c r="CY235" s="6"/>
      <c r="CZ235" s="6"/>
      <c r="DA235" s="193"/>
      <c r="DB235" s="193"/>
      <c r="DC235" s="193"/>
      <c r="DD235" s="193"/>
      <c r="DE235" s="193"/>
      <c r="DF235" s="196">
        <f t="shared" si="1145"/>
        <v>0</v>
      </c>
      <c r="DG235" s="6"/>
      <c r="DH235" s="6"/>
      <c r="DI235" s="193"/>
      <c r="DJ235" s="193"/>
      <c r="DK235" s="193"/>
      <c r="DL235" s="193"/>
      <c r="DM235" s="193"/>
      <c r="DN235" s="196">
        <f t="shared" si="1149"/>
        <v>0</v>
      </c>
      <c r="DO235" s="6"/>
      <c r="DP235" s="6"/>
      <c r="DQ235" s="193"/>
      <c r="DR235" s="193"/>
      <c r="DS235" s="193"/>
      <c r="DT235" s="193"/>
      <c r="DU235" s="193"/>
      <c r="DV235" s="196">
        <f t="shared" si="1148"/>
        <v>0</v>
      </c>
    </row>
    <row r="236" spans="1:126" ht="25.5" customHeight="1">
      <c r="A236" s="19"/>
      <c r="B236" s="47" t="s">
        <v>56</v>
      </c>
      <c r="C236" s="48"/>
      <c r="D236" s="48"/>
      <c r="E236" s="49"/>
      <c r="F236" s="50" t="s">
        <v>25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78">
        <f>SUM(G236:K236)</f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2">
        <f>SUM(M236:Q236)</f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2">
        <f>SUM(S236:W236)</f>
        <v>0</v>
      </c>
      <c r="Y236" s="53">
        <v>0</v>
      </c>
      <c r="Z236" s="53">
        <v>0</v>
      </c>
      <c r="AA236" s="53">
        <v>0</v>
      </c>
      <c r="AB236" s="53">
        <v>0</v>
      </c>
      <c r="AC236" s="53">
        <v>0</v>
      </c>
      <c r="AD236" s="52">
        <f>SUM(Y236:AC236)</f>
        <v>0</v>
      </c>
      <c r="AE236" s="53">
        <v>0</v>
      </c>
      <c r="AF236" s="53">
        <v>0</v>
      </c>
      <c r="AG236" s="53">
        <v>0</v>
      </c>
      <c r="AH236" s="53">
        <v>0</v>
      </c>
      <c r="AI236" s="53">
        <v>0</v>
      </c>
      <c r="AJ236" s="52">
        <f>SUM(AE236:AI236)</f>
        <v>0</v>
      </c>
      <c r="AK236" s="53">
        <v>0</v>
      </c>
      <c r="AL236" s="53">
        <v>0</v>
      </c>
      <c r="AM236" s="53">
        <v>0</v>
      </c>
      <c r="AN236" s="53">
        <v>0</v>
      </c>
      <c r="AO236" s="53">
        <v>0</v>
      </c>
      <c r="AP236" s="52">
        <f>SUM(AK236:AO236)</f>
        <v>0</v>
      </c>
      <c r="BB236" s="6"/>
      <c r="BC236" s="6"/>
      <c r="BD236" s="50" t="s">
        <v>25</v>
      </c>
      <c r="BE236" s="170">
        <f>'SPMW - Probs. of Failure '!O$61</f>
        <v>0</v>
      </c>
      <c r="BF236" s="170">
        <f>'SPMW - Probs. of Failure '!P$61</f>
        <v>0</v>
      </c>
      <c r="BG236" s="170">
        <f>'SPMW - Probs. of Failure '!Q$61</f>
        <v>0</v>
      </c>
      <c r="BH236" s="170">
        <f>'SPMW - Probs. of Failure '!R$61</f>
        <v>0</v>
      </c>
      <c r="BI236" s="170">
        <f>'SPMW - Probs. of Failure '!S$61</f>
        <v>0</v>
      </c>
      <c r="BJ236" s="173"/>
      <c r="BK236" s="6"/>
      <c r="BL236" s="50" t="s">
        <v>25</v>
      </c>
      <c r="BM236" s="239">
        <f>IFERROR($BM2*'SPMW - Average Cons. of Failure'!$Q$61,0)</f>
        <v>0</v>
      </c>
      <c r="BN236" s="239">
        <f>IFERROR($BM2*'SPMW - Average Cons. of Failure'!$Q$61,0)</f>
        <v>0</v>
      </c>
      <c r="BO236" s="239">
        <f>IFERROR($BM2*'SPMW - Average Cons. of Failure'!$Q$61,0)</f>
        <v>0</v>
      </c>
      <c r="BP236" s="239">
        <f>IFERROR($BM2*'SPMW - Average Cons. of Failure'!$Q$61,0)</f>
        <v>0</v>
      </c>
      <c r="BQ236" s="239">
        <f>IFERROR($BM2*'SPMW - Average Cons. of Failure'!$Q$61,0)</f>
        <v>0</v>
      </c>
      <c r="BR236" s="173"/>
      <c r="BS236" s="6"/>
      <c r="BT236" s="50" t="s">
        <v>25</v>
      </c>
      <c r="BU236" s="23" t="str">
        <f t="shared" si="1291"/>
        <v/>
      </c>
      <c r="BV236" s="23" t="str">
        <f t="shared" si="1291"/>
        <v/>
      </c>
      <c r="BW236" s="23" t="str">
        <f t="shared" si="1291"/>
        <v/>
      </c>
      <c r="BX236" s="23" t="str">
        <f t="shared" si="1291"/>
        <v/>
      </c>
      <c r="BY236" s="23" t="str">
        <f t="shared" si="1291"/>
        <v/>
      </c>
      <c r="BZ236" s="6"/>
      <c r="CA236" s="6"/>
      <c r="CB236" s="50" t="s">
        <v>25</v>
      </c>
      <c r="CC236" s="193" t="str">
        <f>IF(BU236="","",M236*BU236)</f>
        <v/>
      </c>
      <c r="CD236" s="193" t="str">
        <f t="shared" ref="CD236:CG239" si="1315">IF(BV236="","",N236*BV236)</f>
        <v/>
      </c>
      <c r="CE236" s="193" t="str">
        <f t="shared" si="1315"/>
        <v/>
      </c>
      <c r="CF236" s="193" t="str">
        <f t="shared" si="1315"/>
        <v/>
      </c>
      <c r="CG236" s="193" t="str">
        <f t="shared" si="1315"/>
        <v/>
      </c>
      <c r="CH236" s="196">
        <f t="shared" si="1192"/>
        <v>0</v>
      </c>
      <c r="CI236" s="66"/>
      <c r="CJ236" s="66"/>
      <c r="CK236" s="193" t="str">
        <f t="shared" ref="CK236:CO239" si="1316">IF(BU236="","",G236*BU236)</f>
        <v/>
      </c>
      <c r="CL236" s="193" t="str">
        <f t="shared" si="1316"/>
        <v/>
      </c>
      <c r="CM236" s="193" t="str">
        <f t="shared" si="1316"/>
        <v/>
      </c>
      <c r="CN236" s="193" t="str">
        <f t="shared" si="1316"/>
        <v/>
      </c>
      <c r="CO236" s="193" t="str">
        <f t="shared" si="1316"/>
        <v/>
      </c>
      <c r="CP236" s="196">
        <f t="shared" si="1141"/>
        <v>0</v>
      </c>
      <c r="CS236" s="193" t="str">
        <f>IF(BU236="","",Y236*BU236)</f>
        <v/>
      </c>
      <c r="CT236" s="193" t="str">
        <f t="shared" ref="CT236:CW239" si="1317">IF(BV236="","",Z236*BV236)</f>
        <v/>
      </c>
      <c r="CU236" s="193" t="str">
        <f t="shared" si="1317"/>
        <v/>
      </c>
      <c r="CV236" s="193" t="str">
        <f t="shared" si="1317"/>
        <v/>
      </c>
      <c r="CW236" s="193" t="str">
        <f t="shared" si="1317"/>
        <v/>
      </c>
      <c r="CX236" s="196">
        <f t="shared" si="1143"/>
        <v>0</v>
      </c>
      <c r="CY236" s="6"/>
      <c r="CZ236" s="6"/>
      <c r="DA236" s="193" t="str">
        <f>IF(BU236="","",(S236+Y236)*BU236)</f>
        <v/>
      </c>
      <c r="DB236" s="193" t="str">
        <f t="shared" ref="DB236:DE239" si="1318">IF(BV236="","",(T236+Z236)*BV236)</f>
        <v/>
      </c>
      <c r="DC236" s="193" t="str">
        <f t="shared" si="1318"/>
        <v/>
      </c>
      <c r="DD236" s="193" t="str">
        <f t="shared" si="1318"/>
        <v/>
      </c>
      <c r="DE236" s="193" t="str">
        <f t="shared" si="1318"/>
        <v/>
      </c>
      <c r="DF236" s="196">
        <f t="shared" si="1145"/>
        <v>0</v>
      </c>
      <c r="DG236" s="6"/>
      <c r="DH236" s="6"/>
      <c r="DI236" s="193" t="str">
        <f>IF(BU236="","",AK236*BU236)</f>
        <v/>
      </c>
      <c r="DJ236" s="193" t="str">
        <f t="shared" ref="DJ236:DM239" si="1319">IF(BV236="","",AL236*BV236)</f>
        <v/>
      </c>
      <c r="DK236" s="193" t="str">
        <f t="shared" si="1319"/>
        <v/>
      </c>
      <c r="DL236" s="193" t="str">
        <f t="shared" si="1319"/>
        <v/>
      </c>
      <c r="DM236" s="193" t="str">
        <f t="shared" si="1319"/>
        <v/>
      </c>
      <c r="DN236" s="196">
        <f t="shared" si="1149"/>
        <v>0</v>
      </c>
      <c r="DO236" s="6"/>
      <c r="DP236" s="6"/>
      <c r="DQ236" s="193" t="str">
        <f>IF(BU236="","",(AE236+AK236)*BU236)</f>
        <v/>
      </c>
      <c r="DR236" s="193" t="str">
        <f t="shared" ref="DR236:DU239" si="1320">IF(BV236="","",(AF236+AL236)*BV236)</f>
        <v/>
      </c>
      <c r="DS236" s="193" t="str">
        <f t="shared" si="1320"/>
        <v/>
      </c>
      <c r="DT236" s="193" t="str">
        <f t="shared" si="1320"/>
        <v/>
      </c>
      <c r="DU236" s="193" t="str">
        <f t="shared" si="1320"/>
        <v/>
      </c>
      <c r="DV236" s="196">
        <f t="shared" si="1148"/>
        <v>0</v>
      </c>
    </row>
    <row r="237" spans="1:126" ht="25.5" customHeight="1">
      <c r="A237" s="19"/>
      <c r="B237" s="54"/>
      <c r="C237" s="55"/>
      <c r="D237" s="55"/>
      <c r="E237" s="56"/>
      <c r="F237" s="57" t="s">
        <v>27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8">
        <f t="shared" ref="L237:L239" si="1321">SUM(G237:K237)</f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8">
        <f t="shared" ref="R237:R239" si="1322">SUM(M237:Q237)</f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8">
        <f t="shared" ref="X237:X239" si="1323">SUM(S237:W237)</f>
        <v>0</v>
      </c>
      <c r="Y237" s="51">
        <v>0</v>
      </c>
      <c r="Z237" s="51">
        <v>0</v>
      </c>
      <c r="AA237" s="51">
        <v>0</v>
      </c>
      <c r="AB237" s="51">
        <v>0</v>
      </c>
      <c r="AC237" s="51">
        <v>0</v>
      </c>
      <c r="AD237" s="58">
        <f t="shared" ref="AD237:AD239" si="1324">SUM(Y237:AC237)</f>
        <v>0</v>
      </c>
      <c r="AE237" s="51">
        <v>0</v>
      </c>
      <c r="AF237" s="51">
        <v>0</v>
      </c>
      <c r="AG237" s="51">
        <v>0</v>
      </c>
      <c r="AH237" s="51">
        <v>0</v>
      </c>
      <c r="AI237" s="51">
        <v>0</v>
      </c>
      <c r="AJ237" s="58">
        <f t="shared" ref="AJ237:AJ239" si="1325">SUM(AE237:AI237)</f>
        <v>0</v>
      </c>
      <c r="AK237" s="51">
        <v>0</v>
      </c>
      <c r="AL237" s="51">
        <v>0</v>
      </c>
      <c r="AM237" s="51">
        <v>0</v>
      </c>
      <c r="AN237" s="51">
        <v>0</v>
      </c>
      <c r="AO237" s="51">
        <v>0</v>
      </c>
      <c r="AP237" s="58">
        <f t="shared" ref="AP237:AP239" si="1326">SUM(AK237:AO237)</f>
        <v>0</v>
      </c>
      <c r="BB237" s="6"/>
      <c r="BC237" s="6"/>
      <c r="BD237" s="57" t="s">
        <v>27</v>
      </c>
      <c r="BE237" s="170">
        <f>'SPMW - Probs. of Failure '!O$61</f>
        <v>0</v>
      </c>
      <c r="BF237" s="170">
        <f>'SPMW - Probs. of Failure '!P$61</f>
        <v>0</v>
      </c>
      <c r="BG237" s="170">
        <f>'SPMW - Probs. of Failure '!Q$61</f>
        <v>0</v>
      </c>
      <c r="BH237" s="170">
        <f>'SPMW - Probs. of Failure '!R$61</f>
        <v>0</v>
      </c>
      <c r="BI237" s="170">
        <f>'SPMW - Probs. of Failure '!S$61</f>
        <v>0</v>
      </c>
      <c r="BJ237" s="174"/>
      <c r="BK237" s="6"/>
      <c r="BL237" s="57" t="s">
        <v>27</v>
      </c>
      <c r="BM237" s="239">
        <f>IFERROR($BM3*'SPMW - Average Cons. of Failure'!$Q$61,0)</f>
        <v>0</v>
      </c>
      <c r="BN237" s="239">
        <f>IFERROR($BM3*'SPMW - Average Cons. of Failure'!$Q$61,0)</f>
        <v>0</v>
      </c>
      <c r="BO237" s="239">
        <f>IFERROR($BM3*'SPMW - Average Cons. of Failure'!$Q$61,0)</f>
        <v>0</v>
      </c>
      <c r="BP237" s="239">
        <f>IFERROR($BM3*'SPMW - Average Cons. of Failure'!$Q$61,0)</f>
        <v>0</v>
      </c>
      <c r="BQ237" s="239">
        <f>IFERROR($BM3*'SPMW - Average Cons. of Failure'!$Q$61,0)</f>
        <v>0</v>
      </c>
      <c r="BR237" s="174"/>
      <c r="BS237" s="6"/>
      <c r="BT237" s="57" t="s">
        <v>27</v>
      </c>
      <c r="BU237" s="23" t="str">
        <f t="shared" si="1291"/>
        <v/>
      </c>
      <c r="BV237" s="23" t="str">
        <f t="shared" si="1291"/>
        <v/>
      </c>
      <c r="BW237" s="23" t="str">
        <f t="shared" si="1291"/>
        <v/>
      </c>
      <c r="BX237" s="23" t="str">
        <f t="shared" si="1291"/>
        <v/>
      </c>
      <c r="BY237" s="23" t="str">
        <f t="shared" si="1291"/>
        <v/>
      </c>
      <c r="BZ237" s="6"/>
      <c r="CA237" s="6"/>
      <c r="CB237" s="57" t="s">
        <v>27</v>
      </c>
      <c r="CC237" s="193" t="str">
        <f t="shared" ref="CC237:CC239" si="1327">IF(BU237="","",M237*BU237)</f>
        <v/>
      </c>
      <c r="CD237" s="193" t="str">
        <f t="shared" si="1315"/>
        <v/>
      </c>
      <c r="CE237" s="193" t="str">
        <f t="shared" si="1315"/>
        <v/>
      </c>
      <c r="CF237" s="193" t="str">
        <f t="shared" si="1315"/>
        <v/>
      </c>
      <c r="CG237" s="193" t="str">
        <f t="shared" si="1315"/>
        <v/>
      </c>
      <c r="CH237" s="196">
        <f t="shared" si="1192"/>
        <v>0</v>
      </c>
      <c r="CI237" s="66"/>
      <c r="CJ237" s="66"/>
      <c r="CK237" s="193" t="str">
        <f t="shared" si="1316"/>
        <v/>
      </c>
      <c r="CL237" s="193" t="str">
        <f t="shared" si="1316"/>
        <v/>
      </c>
      <c r="CM237" s="193" t="str">
        <f t="shared" si="1316"/>
        <v/>
      </c>
      <c r="CN237" s="193" t="str">
        <f t="shared" si="1316"/>
        <v/>
      </c>
      <c r="CO237" s="193" t="str">
        <f t="shared" si="1316"/>
        <v/>
      </c>
      <c r="CP237" s="196">
        <f t="shared" si="1141"/>
        <v>0</v>
      </c>
      <c r="CS237" s="193" t="str">
        <f t="shared" ref="CS237:CS239" si="1328">IF(BU237="","",Y237*BU237)</f>
        <v/>
      </c>
      <c r="CT237" s="193" t="str">
        <f t="shared" si="1317"/>
        <v/>
      </c>
      <c r="CU237" s="193" t="str">
        <f t="shared" si="1317"/>
        <v/>
      </c>
      <c r="CV237" s="193" t="str">
        <f t="shared" si="1317"/>
        <v/>
      </c>
      <c r="CW237" s="193" t="str">
        <f t="shared" si="1317"/>
        <v/>
      </c>
      <c r="CX237" s="196">
        <f t="shared" si="1143"/>
        <v>0</v>
      </c>
      <c r="CY237" s="6"/>
      <c r="CZ237" s="6"/>
      <c r="DA237" s="193" t="str">
        <f t="shared" ref="DA237:DA239" si="1329">IF(BU237="","",(S237+Y237)*BU237)</f>
        <v/>
      </c>
      <c r="DB237" s="193" t="str">
        <f t="shared" si="1318"/>
        <v/>
      </c>
      <c r="DC237" s="193" t="str">
        <f t="shared" si="1318"/>
        <v/>
      </c>
      <c r="DD237" s="193" t="str">
        <f t="shared" si="1318"/>
        <v/>
      </c>
      <c r="DE237" s="193" t="str">
        <f t="shared" si="1318"/>
        <v/>
      </c>
      <c r="DF237" s="196">
        <f t="shared" si="1145"/>
        <v>0</v>
      </c>
      <c r="DG237" s="6"/>
      <c r="DH237" s="6"/>
      <c r="DI237" s="193" t="str">
        <f t="shared" ref="DI237:DI239" si="1330">IF(BU237="","",AK237*BU237)</f>
        <v/>
      </c>
      <c r="DJ237" s="193" t="str">
        <f t="shared" si="1319"/>
        <v/>
      </c>
      <c r="DK237" s="193" t="str">
        <f t="shared" si="1319"/>
        <v/>
      </c>
      <c r="DL237" s="193" t="str">
        <f t="shared" si="1319"/>
        <v/>
      </c>
      <c r="DM237" s="193" t="str">
        <f t="shared" si="1319"/>
        <v/>
      </c>
      <c r="DN237" s="196">
        <f t="shared" si="1149"/>
        <v>0</v>
      </c>
      <c r="DO237" s="6"/>
      <c r="DP237" s="6"/>
      <c r="DQ237" s="193" t="str">
        <f t="shared" ref="DQ237:DQ239" si="1331">IF(BU237="","",(AE237+AK237)*BU237)</f>
        <v/>
      </c>
      <c r="DR237" s="193" t="str">
        <f t="shared" si="1320"/>
        <v/>
      </c>
      <c r="DS237" s="193" t="str">
        <f t="shared" si="1320"/>
        <v/>
      </c>
      <c r="DT237" s="193" t="str">
        <f t="shared" si="1320"/>
        <v/>
      </c>
      <c r="DU237" s="193" t="str">
        <f t="shared" si="1320"/>
        <v/>
      </c>
      <c r="DV237" s="196">
        <f t="shared" si="1148"/>
        <v>0</v>
      </c>
    </row>
    <row r="238" spans="1:126" ht="25.5" customHeight="1">
      <c r="A238" s="19"/>
      <c r="B238" s="54"/>
      <c r="C238" s="55"/>
      <c r="D238" s="55"/>
      <c r="E238" s="56"/>
      <c r="F238" s="57" t="s">
        <v>29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8">
        <f t="shared" si="1321"/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8">
        <f t="shared" si="1322"/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8">
        <f t="shared" si="1323"/>
        <v>0</v>
      </c>
      <c r="Y238" s="51">
        <v>0</v>
      </c>
      <c r="Z238" s="51">
        <v>0</v>
      </c>
      <c r="AA238" s="51">
        <v>0</v>
      </c>
      <c r="AB238" s="51">
        <v>0</v>
      </c>
      <c r="AC238" s="51">
        <v>0</v>
      </c>
      <c r="AD238" s="58">
        <f t="shared" si="1324"/>
        <v>0</v>
      </c>
      <c r="AE238" s="51">
        <v>0</v>
      </c>
      <c r="AF238" s="51">
        <v>0</v>
      </c>
      <c r="AG238" s="51">
        <v>0</v>
      </c>
      <c r="AH238" s="51">
        <v>0</v>
      </c>
      <c r="AI238" s="51">
        <v>0</v>
      </c>
      <c r="AJ238" s="58">
        <f t="shared" si="1325"/>
        <v>0</v>
      </c>
      <c r="AK238" s="51">
        <v>0</v>
      </c>
      <c r="AL238" s="51">
        <v>0</v>
      </c>
      <c r="AM238" s="51">
        <v>0</v>
      </c>
      <c r="AN238" s="51">
        <v>0</v>
      </c>
      <c r="AO238" s="51">
        <v>0</v>
      </c>
      <c r="AP238" s="58">
        <f t="shared" si="1326"/>
        <v>0</v>
      </c>
      <c r="BB238" s="6"/>
      <c r="BC238" s="6"/>
      <c r="BD238" s="57" t="s">
        <v>29</v>
      </c>
      <c r="BE238" s="170">
        <f>'SPMW - Probs. of Failure '!O$61</f>
        <v>0</v>
      </c>
      <c r="BF238" s="170">
        <f>'SPMW - Probs. of Failure '!P$61</f>
        <v>0</v>
      </c>
      <c r="BG238" s="170">
        <f>'SPMW - Probs. of Failure '!Q$61</f>
        <v>0</v>
      </c>
      <c r="BH238" s="170">
        <f>'SPMW - Probs. of Failure '!R$61</f>
        <v>0</v>
      </c>
      <c r="BI238" s="170">
        <f>'SPMW - Probs. of Failure '!S$61</f>
        <v>0</v>
      </c>
      <c r="BJ238" s="174"/>
      <c r="BK238" s="6"/>
      <c r="BL238" s="57" t="s">
        <v>29</v>
      </c>
      <c r="BM238" s="239">
        <f>IFERROR($BM4*'SPMW - Average Cons. of Failure'!$Q$61,0)</f>
        <v>0</v>
      </c>
      <c r="BN238" s="239">
        <f>IFERROR($BM4*'SPMW - Average Cons. of Failure'!$Q$61,0)</f>
        <v>0</v>
      </c>
      <c r="BO238" s="239">
        <f>IFERROR($BM4*'SPMW - Average Cons. of Failure'!$Q$61,0)</f>
        <v>0</v>
      </c>
      <c r="BP238" s="239">
        <f>IFERROR($BM4*'SPMW - Average Cons. of Failure'!$Q$61,0)</f>
        <v>0</v>
      </c>
      <c r="BQ238" s="239">
        <f>IFERROR($BM4*'SPMW - Average Cons. of Failure'!$Q$61,0)</f>
        <v>0</v>
      </c>
      <c r="BR238" s="174"/>
      <c r="BS238" s="6"/>
      <c r="BT238" s="57" t="s">
        <v>29</v>
      </c>
      <c r="BU238" s="23" t="str">
        <f t="shared" si="1291"/>
        <v/>
      </c>
      <c r="BV238" s="23" t="str">
        <f t="shared" si="1291"/>
        <v/>
      </c>
      <c r="BW238" s="23" t="str">
        <f t="shared" si="1291"/>
        <v/>
      </c>
      <c r="BX238" s="23" t="str">
        <f t="shared" si="1291"/>
        <v/>
      </c>
      <c r="BY238" s="23" t="str">
        <f t="shared" si="1291"/>
        <v/>
      </c>
      <c r="BZ238" s="6"/>
      <c r="CA238" s="6"/>
      <c r="CB238" s="57" t="s">
        <v>29</v>
      </c>
      <c r="CC238" s="193" t="str">
        <f t="shared" si="1327"/>
        <v/>
      </c>
      <c r="CD238" s="193" t="str">
        <f t="shared" si="1315"/>
        <v/>
      </c>
      <c r="CE238" s="193" t="str">
        <f t="shared" si="1315"/>
        <v/>
      </c>
      <c r="CF238" s="193" t="str">
        <f t="shared" si="1315"/>
        <v/>
      </c>
      <c r="CG238" s="193" t="str">
        <f t="shared" si="1315"/>
        <v/>
      </c>
      <c r="CH238" s="196">
        <f t="shared" si="1192"/>
        <v>0</v>
      </c>
      <c r="CI238" s="66"/>
      <c r="CJ238" s="66"/>
      <c r="CK238" s="193" t="str">
        <f t="shared" si="1316"/>
        <v/>
      </c>
      <c r="CL238" s="193" t="str">
        <f t="shared" si="1316"/>
        <v/>
      </c>
      <c r="CM238" s="193" t="str">
        <f t="shared" si="1316"/>
        <v/>
      </c>
      <c r="CN238" s="193" t="str">
        <f t="shared" si="1316"/>
        <v/>
      </c>
      <c r="CO238" s="193" t="str">
        <f t="shared" si="1316"/>
        <v/>
      </c>
      <c r="CP238" s="196">
        <f t="shared" si="1141"/>
        <v>0</v>
      </c>
      <c r="CS238" s="193" t="str">
        <f t="shared" si="1328"/>
        <v/>
      </c>
      <c r="CT238" s="193" t="str">
        <f t="shared" si="1317"/>
        <v/>
      </c>
      <c r="CU238" s="193" t="str">
        <f t="shared" si="1317"/>
        <v/>
      </c>
      <c r="CV238" s="193" t="str">
        <f t="shared" si="1317"/>
        <v/>
      </c>
      <c r="CW238" s="193" t="str">
        <f t="shared" si="1317"/>
        <v/>
      </c>
      <c r="CX238" s="196">
        <f t="shared" si="1143"/>
        <v>0</v>
      </c>
      <c r="CY238" s="6"/>
      <c r="CZ238" s="6"/>
      <c r="DA238" s="193" t="str">
        <f t="shared" si="1329"/>
        <v/>
      </c>
      <c r="DB238" s="193" t="str">
        <f t="shared" si="1318"/>
        <v/>
      </c>
      <c r="DC238" s="193" t="str">
        <f t="shared" si="1318"/>
        <v/>
      </c>
      <c r="DD238" s="193" t="str">
        <f t="shared" si="1318"/>
        <v/>
      </c>
      <c r="DE238" s="193" t="str">
        <f t="shared" si="1318"/>
        <v/>
      </c>
      <c r="DF238" s="196">
        <f t="shared" si="1145"/>
        <v>0</v>
      </c>
      <c r="DG238" s="6"/>
      <c r="DH238" s="6"/>
      <c r="DI238" s="193" t="str">
        <f t="shared" si="1330"/>
        <v/>
      </c>
      <c r="DJ238" s="193" t="str">
        <f t="shared" si="1319"/>
        <v/>
      </c>
      <c r="DK238" s="193" t="str">
        <f t="shared" si="1319"/>
        <v/>
      </c>
      <c r="DL238" s="193" t="str">
        <f t="shared" si="1319"/>
        <v/>
      </c>
      <c r="DM238" s="193" t="str">
        <f t="shared" si="1319"/>
        <v/>
      </c>
      <c r="DN238" s="196">
        <f t="shared" si="1149"/>
        <v>0</v>
      </c>
      <c r="DO238" s="6"/>
      <c r="DP238" s="6"/>
      <c r="DQ238" s="193" t="str">
        <f t="shared" si="1331"/>
        <v/>
      </c>
      <c r="DR238" s="193" t="str">
        <f t="shared" si="1320"/>
        <v/>
      </c>
      <c r="DS238" s="193" t="str">
        <f t="shared" si="1320"/>
        <v/>
      </c>
      <c r="DT238" s="193" t="str">
        <f t="shared" si="1320"/>
        <v/>
      </c>
      <c r="DU238" s="193" t="str">
        <f t="shared" si="1320"/>
        <v/>
      </c>
      <c r="DV238" s="196">
        <f t="shared" si="1148"/>
        <v>0</v>
      </c>
    </row>
    <row r="239" spans="1:126" ht="25.5" customHeight="1">
      <c r="A239" s="19"/>
      <c r="B239" s="54"/>
      <c r="C239" s="55"/>
      <c r="D239" s="55"/>
      <c r="E239" s="56"/>
      <c r="F239" s="57" t="s">
        <v>30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8">
        <f t="shared" si="1321"/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8">
        <f t="shared" si="1322"/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8">
        <f t="shared" si="1323"/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8">
        <f t="shared" si="1324"/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8">
        <f t="shared" si="1325"/>
        <v>0</v>
      </c>
      <c r="AK239" s="51">
        <v>0</v>
      </c>
      <c r="AL239" s="51">
        <v>0</v>
      </c>
      <c r="AM239" s="51">
        <v>0</v>
      </c>
      <c r="AN239" s="51">
        <v>0</v>
      </c>
      <c r="AO239" s="51">
        <v>0</v>
      </c>
      <c r="AP239" s="58">
        <f t="shared" si="1326"/>
        <v>0</v>
      </c>
      <c r="BB239" s="6"/>
      <c r="BC239" s="6"/>
      <c r="BD239" s="57" t="s">
        <v>30</v>
      </c>
      <c r="BE239" s="170">
        <f>'SPMW - Probs. of Failure '!O$61</f>
        <v>0</v>
      </c>
      <c r="BF239" s="170">
        <f>'SPMW - Probs. of Failure '!P$61</f>
        <v>0</v>
      </c>
      <c r="BG239" s="170">
        <f>'SPMW - Probs. of Failure '!Q$61</f>
        <v>0</v>
      </c>
      <c r="BH239" s="170">
        <f>'SPMW - Probs. of Failure '!R$61</f>
        <v>0</v>
      </c>
      <c r="BI239" s="170">
        <f>'SPMW - Probs. of Failure '!S$61</f>
        <v>0</v>
      </c>
      <c r="BJ239" s="174"/>
      <c r="BK239" s="6"/>
      <c r="BL239" s="57" t="s">
        <v>30</v>
      </c>
      <c r="BM239" s="239">
        <f>IFERROR($BM5*'SPMW - Average Cons. of Failure'!$Q$61,0)</f>
        <v>0</v>
      </c>
      <c r="BN239" s="239">
        <f>IFERROR($BM5*'SPMW - Average Cons. of Failure'!$Q$61,0)</f>
        <v>0</v>
      </c>
      <c r="BO239" s="239">
        <f>IFERROR($BM5*'SPMW - Average Cons. of Failure'!$Q$61,0)</f>
        <v>0</v>
      </c>
      <c r="BP239" s="239">
        <f>IFERROR($BM5*'SPMW - Average Cons. of Failure'!$Q$61,0)</f>
        <v>0</v>
      </c>
      <c r="BQ239" s="239">
        <f>IFERROR($BM5*'SPMW - Average Cons. of Failure'!$Q$61,0)</f>
        <v>0</v>
      </c>
      <c r="BR239" s="174"/>
      <c r="BS239" s="6"/>
      <c r="BT239" s="57" t="s">
        <v>30</v>
      </c>
      <c r="BU239" s="23" t="str">
        <f t="shared" si="1291"/>
        <v/>
      </c>
      <c r="BV239" s="23" t="str">
        <f t="shared" si="1291"/>
        <v/>
      </c>
      <c r="BW239" s="23" t="str">
        <f t="shared" si="1291"/>
        <v/>
      </c>
      <c r="BX239" s="23" t="str">
        <f t="shared" si="1291"/>
        <v/>
      </c>
      <c r="BY239" s="23" t="str">
        <f t="shared" si="1291"/>
        <v/>
      </c>
      <c r="BZ239" s="6"/>
      <c r="CA239" s="6"/>
      <c r="CB239" s="57" t="s">
        <v>30</v>
      </c>
      <c r="CC239" s="193" t="str">
        <f t="shared" si="1327"/>
        <v/>
      </c>
      <c r="CD239" s="193" t="str">
        <f t="shared" si="1315"/>
        <v/>
      </c>
      <c r="CE239" s="193" t="str">
        <f t="shared" si="1315"/>
        <v/>
      </c>
      <c r="CF239" s="193" t="str">
        <f t="shared" si="1315"/>
        <v/>
      </c>
      <c r="CG239" s="193" t="str">
        <f t="shared" si="1315"/>
        <v/>
      </c>
      <c r="CH239" s="196">
        <f t="shared" si="1192"/>
        <v>0</v>
      </c>
      <c r="CI239" s="66"/>
      <c r="CJ239" s="66"/>
      <c r="CK239" s="193" t="str">
        <f t="shared" si="1316"/>
        <v/>
      </c>
      <c r="CL239" s="193" t="str">
        <f t="shared" si="1316"/>
        <v/>
      </c>
      <c r="CM239" s="193" t="str">
        <f t="shared" si="1316"/>
        <v/>
      </c>
      <c r="CN239" s="193" t="str">
        <f t="shared" si="1316"/>
        <v/>
      </c>
      <c r="CO239" s="193" t="str">
        <f t="shared" si="1316"/>
        <v/>
      </c>
      <c r="CP239" s="196">
        <f t="shared" si="1141"/>
        <v>0</v>
      </c>
      <c r="CS239" s="193" t="str">
        <f t="shared" si="1328"/>
        <v/>
      </c>
      <c r="CT239" s="193" t="str">
        <f t="shared" si="1317"/>
        <v/>
      </c>
      <c r="CU239" s="193" t="str">
        <f t="shared" si="1317"/>
        <v/>
      </c>
      <c r="CV239" s="193" t="str">
        <f t="shared" si="1317"/>
        <v/>
      </c>
      <c r="CW239" s="193" t="str">
        <f t="shared" si="1317"/>
        <v/>
      </c>
      <c r="CX239" s="196">
        <f t="shared" si="1143"/>
        <v>0</v>
      </c>
      <c r="CY239" s="6"/>
      <c r="CZ239" s="6"/>
      <c r="DA239" s="193" t="str">
        <f t="shared" si="1329"/>
        <v/>
      </c>
      <c r="DB239" s="193" t="str">
        <f t="shared" si="1318"/>
        <v/>
      </c>
      <c r="DC239" s="193" t="str">
        <f t="shared" si="1318"/>
        <v/>
      </c>
      <c r="DD239" s="193" t="str">
        <f t="shared" si="1318"/>
        <v/>
      </c>
      <c r="DE239" s="193" t="str">
        <f t="shared" si="1318"/>
        <v/>
      </c>
      <c r="DF239" s="196">
        <f t="shared" si="1145"/>
        <v>0</v>
      </c>
      <c r="DG239" s="6"/>
      <c r="DH239" s="6"/>
      <c r="DI239" s="193" t="str">
        <f t="shared" si="1330"/>
        <v/>
      </c>
      <c r="DJ239" s="193" t="str">
        <f t="shared" si="1319"/>
        <v/>
      </c>
      <c r="DK239" s="193" t="str">
        <f t="shared" si="1319"/>
        <v/>
      </c>
      <c r="DL239" s="193" t="str">
        <f t="shared" si="1319"/>
        <v/>
      </c>
      <c r="DM239" s="193" t="str">
        <f t="shared" si="1319"/>
        <v/>
      </c>
      <c r="DN239" s="196">
        <f t="shared" si="1149"/>
        <v>0</v>
      </c>
      <c r="DO239" s="6"/>
      <c r="DP239" s="6"/>
      <c r="DQ239" s="193" t="str">
        <f t="shared" si="1331"/>
        <v/>
      </c>
      <c r="DR239" s="193" t="str">
        <f t="shared" si="1320"/>
        <v/>
      </c>
      <c r="DS239" s="193" t="str">
        <f t="shared" si="1320"/>
        <v/>
      </c>
      <c r="DT239" s="193" t="str">
        <f t="shared" si="1320"/>
        <v/>
      </c>
      <c r="DU239" s="193" t="str">
        <f t="shared" si="1320"/>
        <v/>
      </c>
      <c r="DV239" s="196">
        <f t="shared" si="1148"/>
        <v>0</v>
      </c>
    </row>
    <row r="240" spans="1:126" ht="25.5" customHeight="1" thickBot="1">
      <c r="A240" s="19"/>
      <c r="B240" s="90"/>
      <c r="C240" s="60">
        <v>0</v>
      </c>
      <c r="D240" s="60">
        <v>0</v>
      </c>
      <c r="E240" s="61">
        <v>0</v>
      </c>
      <c r="F240" s="62"/>
      <c r="G240" s="63">
        <f>SUM(G236:G239)</f>
        <v>0</v>
      </c>
      <c r="H240" s="64">
        <f t="shared" ref="H240:K240" si="1332">SUM(H236:H239)</f>
        <v>0</v>
      </c>
      <c r="I240" s="64">
        <f t="shared" si="1332"/>
        <v>0</v>
      </c>
      <c r="J240" s="64">
        <f t="shared" si="1332"/>
        <v>0</v>
      </c>
      <c r="K240" s="64">
        <f t="shared" si="1332"/>
        <v>0</v>
      </c>
      <c r="L240" s="65"/>
      <c r="M240" s="63">
        <f>SUM(M236:M239)</f>
        <v>0</v>
      </c>
      <c r="N240" s="64">
        <f t="shared" ref="N240:Q240" si="1333">SUM(N236:N239)</f>
        <v>0</v>
      </c>
      <c r="O240" s="64">
        <f t="shared" si="1333"/>
        <v>0</v>
      </c>
      <c r="P240" s="64">
        <f t="shared" si="1333"/>
        <v>0</v>
      </c>
      <c r="Q240" s="64">
        <f t="shared" si="1333"/>
        <v>0</v>
      </c>
      <c r="R240" s="65"/>
      <c r="S240" s="63">
        <f>SUM(S236:S239)</f>
        <v>0</v>
      </c>
      <c r="T240" s="64">
        <f t="shared" ref="T240:W240" si="1334">SUM(T236:T239)</f>
        <v>0</v>
      </c>
      <c r="U240" s="64">
        <f t="shared" si="1334"/>
        <v>0</v>
      </c>
      <c r="V240" s="64">
        <f t="shared" si="1334"/>
        <v>0</v>
      </c>
      <c r="W240" s="64">
        <f t="shared" si="1334"/>
        <v>0</v>
      </c>
      <c r="X240" s="65"/>
      <c r="Y240" s="63">
        <f>SUM(Y236:Y239)</f>
        <v>0</v>
      </c>
      <c r="Z240" s="64">
        <f t="shared" ref="Z240:AC240" si="1335">SUM(Z236:Z239)</f>
        <v>0</v>
      </c>
      <c r="AA240" s="64">
        <f t="shared" si="1335"/>
        <v>0</v>
      </c>
      <c r="AB240" s="64">
        <f t="shared" si="1335"/>
        <v>0</v>
      </c>
      <c r="AC240" s="64">
        <f t="shared" si="1335"/>
        <v>0</v>
      </c>
      <c r="AD240" s="65"/>
      <c r="AE240" s="63">
        <f>SUM(AE236:AE239)</f>
        <v>0</v>
      </c>
      <c r="AF240" s="64">
        <f t="shared" ref="AF240:AI240" si="1336">SUM(AF236:AF239)</f>
        <v>0</v>
      </c>
      <c r="AG240" s="64">
        <f t="shared" si="1336"/>
        <v>0</v>
      </c>
      <c r="AH240" s="64">
        <f t="shared" si="1336"/>
        <v>0</v>
      </c>
      <c r="AI240" s="64">
        <f t="shared" si="1336"/>
        <v>0</v>
      </c>
      <c r="AJ240" s="65"/>
      <c r="AK240" s="63">
        <f>SUM(AK236:AK239)</f>
        <v>0</v>
      </c>
      <c r="AL240" s="64">
        <f t="shared" ref="AL240:AO240" si="1337">SUM(AL236:AL239)</f>
        <v>0</v>
      </c>
      <c r="AM240" s="64">
        <f t="shared" si="1337"/>
        <v>0</v>
      </c>
      <c r="AN240" s="64">
        <f t="shared" si="1337"/>
        <v>0</v>
      </c>
      <c r="AO240" s="64">
        <f t="shared" si="1337"/>
        <v>0</v>
      </c>
      <c r="AP240" s="65"/>
      <c r="BB240" s="6"/>
      <c r="BC240" s="6"/>
      <c r="BD240" s="62"/>
      <c r="BE240" s="171"/>
      <c r="BF240" s="172"/>
      <c r="BG240" s="172"/>
      <c r="BH240" s="172"/>
      <c r="BI240" s="172"/>
      <c r="BJ240" s="65"/>
      <c r="BK240" s="6"/>
      <c r="BL240" s="62"/>
      <c r="BM240" s="171"/>
      <c r="BN240" s="172"/>
      <c r="BO240" s="172"/>
      <c r="BP240" s="172"/>
      <c r="BQ240" s="172"/>
      <c r="BR240" s="65"/>
      <c r="BS240" s="6"/>
      <c r="BT240" s="62"/>
      <c r="BU240" s="23" t="str">
        <f t="shared" si="1291"/>
        <v/>
      </c>
      <c r="BV240" s="23" t="str">
        <f t="shared" si="1291"/>
        <v/>
      </c>
      <c r="BW240" s="23" t="str">
        <f t="shared" si="1291"/>
        <v/>
      </c>
      <c r="BX240" s="23" t="str">
        <f t="shared" si="1291"/>
        <v/>
      </c>
      <c r="BY240" s="23" t="str">
        <f t="shared" si="1291"/>
        <v/>
      </c>
      <c r="BZ240" s="6"/>
      <c r="CA240" s="6"/>
      <c r="CB240" s="62"/>
      <c r="CC240" s="195">
        <f>SUM(CC236:CC239)</f>
        <v>0</v>
      </c>
      <c r="CD240" s="195">
        <f t="shared" ref="CD240:CG240" si="1338">SUM(CD236:CD239)</f>
        <v>0</v>
      </c>
      <c r="CE240" s="195">
        <f t="shared" si="1338"/>
        <v>0</v>
      </c>
      <c r="CF240" s="195">
        <f t="shared" si="1338"/>
        <v>0</v>
      </c>
      <c r="CG240" s="195">
        <f t="shared" si="1338"/>
        <v>0</v>
      </c>
      <c r="CH240" s="196">
        <f t="shared" si="1192"/>
        <v>0</v>
      </c>
      <c r="CI240" s="66"/>
      <c r="CJ240" s="66"/>
      <c r="CK240" s="195">
        <f>SUM(CK236:CK239)</f>
        <v>0</v>
      </c>
      <c r="CL240" s="195">
        <f t="shared" ref="CL240:CO240" si="1339">SUM(CL236:CL239)</f>
        <v>0</v>
      </c>
      <c r="CM240" s="195">
        <f t="shared" si="1339"/>
        <v>0</v>
      </c>
      <c r="CN240" s="195">
        <f t="shared" si="1339"/>
        <v>0</v>
      </c>
      <c r="CO240" s="195">
        <f t="shared" si="1339"/>
        <v>0</v>
      </c>
      <c r="CP240" s="196">
        <f t="shared" si="1141"/>
        <v>0</v>
      </c>
      <c r="CS240" s="195">
        <f>SUM(CS236:CS239)</f>
        <v>0</v>
      </c>
      <c r="CT240" s="195">
        <f t="shared" ref="CT240:CW240" si="1340">SUM(CT236:CT239)</f>
        <v>0</v>
      </c>
      <c r="CU240" s="195">
        <f t="shared" si="1340"/>
        <v>0</v>
      </c>
      <c r="CV240" s="195">
        <f t="shared" si="1340"/>
        <v>0</v>
      </c>
      <c r="CW240" s="195">
        <f t="shared" si="1340"/>
        <v>0</v>
      </c>
      <c r="CX240" s="196">
        <f t="shared" si="1143"/>
        <v>0</v>
      </c>
      <c r="CY240" s="6"/>
      <c r="CZ240" s="6"/>
      <c r="DA240" s="195">
        <f>SUM(DA236:DA239)</f>
        <v>0</v>
      </c>
      <c r="DB240" s="195">
        <f t="shared" ref="DB240:DE240" si="1341">SUM(DB236:DB239)</f>
        <v>0</v>
      </c>
      <c r="DC240" s="195">
        <f t="shared" si="1341"/>
        <v>0</v>
      </c>
      <c r="DD240" s="195">
        <f t="shared" si="1341"/>
        <v>0</v>
      </c>
      <c r="DE240" s="195">
        <f t="shared" si="1341"/>
        <v>0</v>
      </c>
      <c r="DF240" s="196">
        <f t="shared" si="1145"/>
        <v>0</v>
      </c>
      <c r="DG240" s="6"/>
      <c r="DH240" s="6"/>
      <c r="DI240" s="195">
        <f>SUM(DI236:DI239)</f>
        <v>0</v>
      </c>
      <c r="DJ240" s="195">
        <f t="shared" ref="DJ240:DM240" si="1342">SUM(DJ236:DJ239)</f>
        <v>0</v>
      </c>
      <c r="DK240" s="195">
        <f t="shared" si="1342"/>
        <v>0</v>
      </c>
      <c r="DL240" s="195">
        <f t="shared" si="1342"/>
        <v>0</v>
      </c>
      <c r="DM240" s="195">
        <f t="shared" si="1342"/>
        <v>0</v>
      </c>
      <c r="DN240" s="196">
        <f t="shared" si="1149"/>
        <v>0</v>
      </c>
      <c r="DO240" s="6"/>
      <c r="DP240" s="6"/>
      <c r="DQ240" s="195">
        <f>SUM(DQ236:DQ239)</f>
        <v>0</v>
      </c>
      <c r="DR240" s="195">
        <f t="shared" ref="DR240:DU240" si="1343">SUM(DR236:DR239)</f>
        <v>0</v>
      </c>
      <c r="DS240" s="195">
        <f t="shared" si="1343"/>
        <v>0</v>
      </c>
      <c r="DT240" s="195">
        <f t="shared" si="1343"/>
        <v>0</v>
      </c>
      <c r="DU240" s="195">
        <f t="shared" si="1343"/>
        <v>0</v>
      </c>
      <c r="DV240" s="196">
        <f t="shared" si="1148"/>
        <v>0</v>
      </c>
    </row>
    <row r="241" spans="1:126" ht="25.5" customHeight="1">
      <c r="A241" s="19"/>
      <c r="B241" s="68" t="s">
        <v>33</v>
      </c>
      <c r="C241" s="48"/>
      <c r="D241" s="48"/>
      <c r="E241" s="49"/>
      <c r="F241" s="50" t="s">
        <v>25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2">
        <f>SUM(G241:K241)</f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2">
        <f>SUM(M241:Q241)</f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2">
        <f>SUM(S241:W241)</f>
        <v>0</v>
      </c>
      <c r="Y241" s="53">
        <v>0</v>
      </c>
      <c r="Z241" s="53">
        <v>0</v>
      </c>
      <c r="AA241" s="53">
        <v>0</v>
      </c>
      <c r="AB241" s="53">
        <v>0</v>
      </c>
      <c r="AC241" s="53">
        <v>0</v>
      </c>
      <c r="AD241" s="52">
        <f>SUM(Y241:AC241)</f>
        <v>0</v>
      </c>
      <c r="AE241" s="53">
        <v>0</v>
      </c>
      <c r="AF241" s="53">
        <v>0</v>
      </c>
      <c r="AG241" s="53">
        <v>0</v>
      </c>
      <c r="AH241" s="53">
        <v>0</v>
      </c>
      <c r="AI241" s="53">
        <v>0</v>
      </c>
      <c r="AJ241" s="52">
        <f>SUM(AE241:AI241)</f>
        <v>0</v>
      </c>
      <c r="AK241" s="53">
        <v>0</v>
      </c>
      <c r="AL241" s="53">
        <v>0</v>
      </c>
      <c r="AM241" s="53">
        <v>0</v>
      </c>
      <c r="AN241" s="53">
        <v>0</v>
      </c>
      <c r="AO241" s="53">
        <v>0</v>
      </c>
      <c r="AP241" s="52">
        <f>SUM(AK241:AO241)</f>
        <v>0</v>
      </c>
      <c r="BB241" s="6"/>
      <c r="BC241" s="6"/>
      <c r="BD241" s="50" t="s">
        <v>25</v>
      </c>
      <c r="BE241" s="170">
        <f>'SPMW - Probs. of Failure '!O$62</f>
        <v>0</v>
      </c>
      <c r="BF241" s="170">
        <f>'SPMW - Probs. of Failure '!P$62</f>
        <v>0</v>
      </c>
      <c r="BG241" s="170">
        <f>'SPMW - Probs. of Failure '!Q$62</f>
        <v>0</v>
      </c>
      <c r="BH241" s="170">
        <f>'SPMW - Probs. of Failure '!R$62</f>
        <v>0</v>
      </c>
      <c r="BI241" s="170">
        <f>'SPMW - Probs. of Failure '!S$62</f>
        <v>0</v>
      </c>
      <c r="BJ241" s="173"/>
      <c r="BK241" s="6"/>
      <c r="BL241" s="50" t="s">
        <v>25</v>
      </c>
      <c r="BM241" s="239">
        <f>IFERROR($BM2*'SPMW - Average Cons. of Failure'!$Q$62,0)</f>
        <v>0</v>
      </c>
      <c r="BN241" s="239">
        <f>IFERROR($BM2*'SPMW - Average Cons. of Failure'!$Q$62,0)</f>
        <v>0</v>
      </c>
      <c r="BO241" s="239">
        <f>IFERROR($BM2*'SPMW - Average Cons. of Failure'!$Q$62,0)</f>
        <v>0</v>
      </c>
      <c r="BP241" s="239">
        <f>IFERROR($BM2*'SPMW - Average Cons. of Failure'!$Q$62,0)</f>
        <v>0</v>
      </c>
      <c r="BQ241" s="239">
        <f>IFERROR($BM2*'SPMW - Average Cons. of Failure'!$Q$62,0)</f>
        <v>0</v>
      </c>
      <c r="BR241" s="173"/>
      <c r="BS241" s="6"/>
      <c r="BT241" s="50" t="s">
        <v>25</v>
      </c>
      <c r="BU241" s="23" t="str">
        <f t="shared" si="1291"/>
        <v/>
      </c>
      <c r="BV241" s="23" t="str">
        <f t="shared" si="1291"/>
        <v/>
      </c>
      <c r="BW241" s="23" t="str">
        <f t="shared" si="1291"/>
        <v/>
      </c>
      <c r="BX241" s="23" t="str">
        <f t="shared" si="1291"/>
        <v/>
      </c>
      <c r="BY241" s="23" t="str">
        <f t="shared" si="1291"/>
        <v/>
      </c>
      <c r="BZ241" s="6"/>
      <c r="CA241" s="6"/>
      <c r="CB241" s="50" t="s">
        <v>25</v>
      </c>
      <c r="CC241" s="193" t="str">
        <f>IF(BU241="","",M241*BU241)</f>
        <v/>
      </c>
      <c r="CD241" s="193" t="str">
        <f t="shared" ref="CD241:CG244" si="1344">IF(BV241="","",N241*BV241)</f>
        <v/>
      </c>
      <c r="CE241" s="193" t="str">
        <f t="shared" si="1344"/>
        <v/>
      </c>
      <c r="CF241" s="193" t="str">
        <f t="shared" si="1344"/>
        <v/>
      </c>
      <c r="CG241" s="193" t="str">
        <f t="shared" si="1344"/>
        <v/>
      </c>
      <c r="CH241" s="196">
        <f t="shared" si="1192"/>
        <v>0</v>
      </c>
      <c r="CI241" s="66"/>
      <c r="CJ241" s="66"/>
      <c r="CK241" s="193" t="str">
        <f t="shared" ref="CK241:CO244" si="1345">IF(BU241="","",G241*BU241)</f>
        <v/>
      </c>
      <c r="CL241" s="193" t="str">
        <f t="shared" si="1345"/>
        <v/>
      </c>
      <c r="CM241" s="193" t="str">
        <f t="shared" si="1345"/>
        <v/>
      </c>
      <c r="CN241" s="193" t="str">
        <f t="shared" si="1345"/>
        <v/>
      </c>
      <c r="CO241" s="193" t="str">
        <f t="shared" si="1345"/>
        <v/>
      </c>
      <c r="CP241" s="196">
        <f t="shared" si="1141"/>
        <v>0</v>
      </c>
      <c r="CS241" s="193" t="str">
        <f>IF(BU241="","",Y241*BU241)</f>
        <v/>
      </c>
      <c r="CT241" s="193" t="str">
        <f t="shared" ref="CT241:CW244" si="1346">IF(BV241="","",Z241*BV241)</f>
        <v/>
      </c>
      <c r="CU241" s="193" t="str">
        <f t="shared" si="1346"/>
        <v/>
      </c>
      <c r="CV241" s="193" t="str">
        <f t="shared" si="1346"/>
        <v/>
      </c>
      <c r="CW241" s="193" t="str">
        <f t="shared" si="1346"/>
        <v/>
      </c>
      <c r="CX241" s="196">
        <f t="shared" si="1143"/>
        <v>0</v>
      </c>
      <c r="CY241" s="6"/>
      <c r="CZ241" s="6"/>
      <c r="DA241" s="193" t="str">
        <f>IF(BU241="","",(S241+Y241)*BU241)</f>
        <v/>
      </c>
      <c r="DB241" s="193" t="str">
        <f t="shared" ref="DB241:DE244" si="1347">IF(BV241="","",(T241+Z241)*BV241)</f>
        <v/>
      </c>
      <c r="DC241" s="193" t="str">
        <f t="shared" si="1347"/>
        <v/>
      </c>
      <c r="DD241" s="193" t="str">
        <f t="shared" si="1347"/>
        <v/>
      </c>
      <c r="DE241" s="193" t="str">
        <f t="shared" si="1347"/>
        <v/>
      </c>
      <c r="DF241" s="196">
        <f t="shared" si="1145"/>
        <v>0</v>
      </c>
      <c r="DG241" s="6"/>
      <c r="DH241" s="6"/>
      <c r="DI241" s="193" t="str">
        <f>IF(BU241="","",AK241*BU241)</f>
        <v/>
      </c>
      <c r="DJ241" s="193" t="str">
        <f t="shared" ref="DJ241:DM244" si="1348">IF(BV241="","",AL241*BV241)</f>
        <v/>
      </c>
      <c r="DK241" s="193" t="str">
        <f t="shared" si="1348"/>
        <v/>
      </c>
      <c r="DL241" s="193" t="str">
        <f t="shared" si="1348"/>
        <v/>
      </c>
      <c r="DM241" s="193" t="str">
        <f t="shared" si="1348"/>
        <v/>
      </c>
      <c r="DN241" s="196">
        <f t="shared" si="1149"/>
        <v>0</v>
      </c>
      <c r="DO241" s="6"/>
      <c r="DP241" s="6"/>
      <c r="DQ241" s="193" t="str">
        <f>IF(BU241="","",(AE241+AK241)*BU241)</f>
        <v/>
      </c>
      <c r="DR241" s="193" t="str">
        <f t="shared" ref="DR241:DU244" si="1349">IF(BV241="","",(AF241+AL241)*BV241)</f>
        <v/>
      </c>
      <c r="DS241" s="193" t="str">
        <f t="shared" si="1349"/>
        <v/>
      </c>
      <c r="DT241" s="193" t="str">
        <f t="shared" si="1349"/>
        <v/>
      </c>
      <c r="DU241" s="193" t="str">
        <f t="shared" si="1349"/>
        <v/>
      </c>
      <c r="DV241" s="196">
        <f t="shared" si="1148"/>
        <v>0</v>
      </c>
    </row>
    <row r="242" spans="1:126" ht="25.5" customHeight="1">
      <c r="A242" s="19"/>
      <c r="B242" s="54"/>
      <c r="C242" s="55"/>
      <c r="D242" s="55"/>
      <c r="E242" s="56"/>
      <c r="F242" s="57" t="s">
        <v>27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8">
        <f t="shared" ref="L242:L244" si="1350">SUM(G242:K242)</f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8">
        <f t="shared" ref="R242:R244" si="1351">SUM(M242:Q242)</f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8">
        <f t="shared" ref="X242:X244" si="1352">SUM(S242:W242)</f>
        <v>0</v>
      </c>
      <c r="Y242" s="51">
        <v>0</v>
      </c>
      <c r="Z242" s="51">
        <v>0</v>
      </c>
      <c r="AA242" s="51">
        <v>0</v>
      </c>
      <c r="AB242" s="51">
        <v>0</v>
      </c>
      <c r="AC242" s="51">
        <v>0</v>
      </c>
      <c r="AD242" s="58">
        <f t="shared" ref="AD242:AD244" si="1353">SUM(Y242:AC242)</f>
        <v>0</v>
      </c>
      <c r="AE242" s="51">
        <v>0</v>
      </c>
      <c r="AF242" s="51">
        <v>0</v>
      </c>
      <c r="AG242" s="51">
        <v>0</v>
      </c>
      <c r="AH242" s="51">
        <v>0</v>
      </c>
      <c r="AI242" s="51">
        <v>0</v>
      </c>
      <c r="AJ242" s="58">
        <f t="shared" ref="AJ242:AJ244" si="1354">SUM(AE242:AI242)</f>
        <v>0</v>
      </c>
      <c r="AK242" s="51">
        <v>0</v>
      </c>
      <c r="AL242" s="51">
        <v>0</v>
      </c>
      <c r="AM242" s="51">
        <v>0</v>
      </c>
      <c r="AN242" s="51">
        <v>0</v>
      </c>
      <c r="AO242" s="51">
        <v>0</v>
      </c>
      <c r="AP242" s="58">
        <f t="shared" ref="AP242:AP244" si="1355">SUM(AK242:AO242)</f>
        <v>0</v>
      </c>
      <c r="BB242" s="6"/>
      <c r="BC242" s="6"/>
      <c r="BD242" s="57" t="s">
        <v>27</v>
      </c>
      <c r="BE242" s="170">
        <f>'SPMW - Probs. of Failure '!O$62</f>
        <v>0</v>
      </c>
      <c r="BF242" s="170">
        <f>'SPMW - Probs. of Failure '!P$62</f>
        <v>0</v>
      </c>
      <c r="BG242" s="170">
        <f>'SPMW - Probs. of Failure '!Q$62</f>
        <v>0</v>
      </c>
      <c r="BH242" s="170">
        <f>'SPMW - Probs. of Failure '!R$62</f>
        <v>0</v>
      </c>
      <c r="BI242" s="170">
        <f>'SPMW - Probs. of Failure '!S$62</f>
        <v>0</v>
      </c>
      <c r="BJ242" s="174"/>
      <c r="BK242" s="6"/>
      <c r="BL242" s="57" t="s">
        <v>27</v>
      </c>
      <c r="BM242" s="239">
        <f>IFERROR($BM3*'SPMW - Average Cons. of Failure'!$Q$62,0)</f>
        <v>0</v>
      </c>
      <c r="BN242" s="239">
        <f>IFERROR($BM3*'SPMW - Average Cons. of Failure'!$Q$62,0)</f>
        <v>0</v>
      </c>
      <c r="BO242" s="239">
        <f>IFERROR($BM3*'SPMW - Average Cons. of Failure'!$Q$62,0)</f>
        <v>0</v>
      </c>
      <c r="BP242" s="239">
        <f>IFERROR($BM3*'SPMW - Average Cons. of Failure'!$Q$62,0)</f>
        <v>0</v>
      </c>
      <c r="BQ242" s="239">
        <f>IFERROR($BM3*'SPMW - Average Cons. of Failure'!$Q$62,0)</f>
        <v>0</v>
      </c>
      <c r="BR242" s="174"/>
      <c r="BS242" s="6"/>
      <c r="BT242" s="57" t="s">
        <v>27</v>
      </c>
      <c r="BU242" s="23" t="str">
        <f t="shared" si="1291"/>
        <v/>
      </c>
      <c r="BV242" s="23" t="str">
        <f t="shared" si="1291"/>
        <v/>
      </c>
      <c r="BW242" s="23" t="str">
        <f t="shared" si="1291"/>
        <v/>
      </c>
      <c r="BX242" s="23" t="str">
        <f t="shared" si="1291"/>
        <v/>
      </c>
      <c r="BY242" s="23" t="str">
        <f t="shared" si="1291"/>
        <v/>
      </c>
      <c r="BZ242" s="6"/>
      <c r="CA242" s="6"/>
      <c r="CB242" s="57" t="s">
        <v>27</v>
      </c>
      <c r="CC242" s="193" t="str">
        <f t="shared" ref="CC242:CC244" si="1356">IF(BU242="","",M242*BU242)</f>
        <v/>
      </c>
      <c r="CD242" s="193" t="str">
        <f t="shared" si="1344"/>
        <v/>
      </c>
      <c r="CE242" s="193" t="str">
        <f t="shared" si="1344"/>
        <v/>
      </c>
      <c r="CF242" s="193" t="str">
        <f t="shared" si="1344"/>
        <v/>
      </c>
      <c r="CG242" s="193" t="str">
        <f t="shared" si="1344"/>
        <v/>
      </c>
      <c r="CH242" s="196">
        <f t="shared" si="1192"/>
        <v>0</v>
      </c>
      <c r="CI242" s="66"/>
      <c r="CJ242" s="66"/>
      <c r="CK242" s="193" t="str">
        <f t="shared" si="1345"/>
        <v/>
      </c>
      <c r="CL242" s="193" t="str">
        <f t="shared" si="1345"/>
        <v/>
      </c>
      <c r="CM242" s="193" t="str">
        <f t="shared" si="1345"/>
        <v/>
      </c>
      <c r="CN242" s="193" t="str">
        <f t="shared" si="1345"/>
        <v/>
      </c>
      <c r="CO242" s="193" t="str">
        <f t="shared" si="1345"/>
        <v/>
      </c>
      <c r="CP242" s="196">
        <f t="shared" si="1141"/>
        <v>0</v>
      </c>
      <c r="CS242" s="193" t="str">
        <f t="shared" ref="CS242:CS244" si="1357">IF(BU242="","",Y242*BU242)</f>
        <v/>
      </c>
      <c r="CT242" s="193" t="str">
        <f t="shared" si="1346"/>
        <v/>
      </c>
      <c r="CU242" s="193" t="str">
        <f t="shared" si="1346"/>
        <v/>
      </c>
      <c r="CV242" s="193" t="str">
        <f t="shared" si="1346"/>
        <v/>
      </c>
      <c r="CW242" s="193" t="str">
        <f t="shared" si="1346"/>
        <v/>
      </c>
      <c r="CX242" s="196">
        <f t="shared" si="1143"/>
        <v>0</v>
      </c>
      <c r="CY242" s="6"/>
      <c r="CZ242" s="6"/>
      <c r="DA242" s="193" t="str">
        <f t="shared" ref="DA242:DA244" si="1358">IF(BU242="","",(S242+Y242)*BU242)</f>
        <v/>
      </c>
      <c r="DB242" s="193" t="str">
        <f t="shared" si="1347"/>
        <v/>
      </c>
      <c r="DC242" s="193" t="str">
        <f t="shared" si="1347"/>
        <v/>
      </c>
      <c r="DD242" s="193" t="str">
        <f t="shared" si="1347"/>
        <v/>
      </c>
      <c r="DE242" s="193" t="str">
        <f t="shared" si="1347"/>
        <v/>
      </c>
      <c r="DF242" s="196">
        <f t="shared" si="1145"/>
        <v>0</v>
      </c>
      <c r="DG242" s="6"/>
      <c r="DH242" s="6"/>
      <c r="DI242" s="193" t="str">
        <f t="shared" ref="DI242:DI244" si="1359">IF(BU242="","",AK242*BU242)</f>
        <v/>
      </c>
      <c r="DJ242" s="193" t="str">
        <f t="shared" si="1348"/>
        <v/>
      </c>
      <c r="DK242" s="193" t="str">
        <f t="shared" si="1348"/>
        <v/>
      </c>
      <c r="DL242" s="193" t="str">
        <f t="shared" si="1348"/>
        <v/>
      </c>
      <c r="DM242" s="193" t="str">
        <f t="shared" si="1348"/>
        <v/>
      </c>
      <c r="DN242" s="196">
        <f t="shared" si="1149"/>
        <v>0</v>
      </c>
      <c r="DO242" s="6"/>
      <c r="DP242" s="6"/>
      <c r="DQ242" s="193" t="str">
        <f t="shared" ref="DQ242:DQ244" si="1360">IF(BU242="","",(AE242+AK242)*BU242)</f>
        <v/>
      </c>
      <c r="DR242" s="193" t="str">
        <f t="shared" si="1349"/>
        <v/>
      </c>
      <c r="DS242" s="193" t="str">
        <f t="shared" si="1349"/>
        <v/>
      </c>
      <c r="DT242" s="193" t="str">
        <f t="shared" si="1349"/>
        <v/>
      </c>
      <c r="DU242" s="193" t="str">
        <f t="shared" si="1349"/>
        <v/>
      </c>
      <c r="DV242" s="196">
        <f t="shared" si="1148"/>
        <v>0</v>
      </c>
    </row>
    <row r="243" spans="1:126" ht="25.5" customHeight="1">
      <c r="A243" s="19"/>
      <c r="B243" s="54"/>
      <c r="C243" s="55"/>
      <c r="D243" s="55"/>
      <c r="E243" s="56"/>
      <c r="F243" s="57" t="s">
        <v>29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8">
        <f t="shared" si="1350"/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8">
        <f t="shared" si="1351"/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8">
        <f t="shared" si="1352"/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8">
        <f t="shared" si="1353"/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8">
        <f t="shared" si="1354"/>
        <v>0</v>
      </c>
      <c r="AK243" s="51">
        <v>0</v>
      </c>
      <c r="AL243" s="51">
        <v>0</v>
      </c>
      <c r="AM243" s="51">
        <v>0</v>
      </c>
      <c r="AN243" s="51">
        <v>0</v>
      </c>
      <c r="AO243" s="51">
        <v>0</v>
      </c>
      <c r="AP243" s="58">
        <f t="shared" si="1355"/>
        <v>0</v>
      </c>
      <c r="BB243" s="6"/>
      <c r="BC243" s="6"/>
      <c r="BD243" s="57" t="s">
        <v>29</v>
      </c>
      <c r="BE243" s="170">
        <f>'SPMW - Probs. of Failure '!O$62</f>
        <v>0</v>
      </c>
      <c r="BF243" s="170">
        <f>'SPMW - Probs. of Failure '!P$62</f>
        <v>0</v>
      </c>
      <c r="BG243" s="170">
        <f>'SPMW - Probs. of Failure '!Q$62</f>
        <v>0</v>
      </c>
      <c r="BH243" s="170">
        <f>'SPMW - Probs. of Failure '!R$62</f>
        <v>0</v>
      </c>
      <c r="BI243" s="170">
        <f>'SPMW - Probs. of Failure '!S$62</f>
        <v>0</v>
      </c>
      <c r="BJ243" s="174"/>
      <c r="BK243" s="6"/>
      <c r="BL243" s="57" t="s">
        <v>29</v>
      </c>
      <c r="BM243" s="239">
        <f>IFERROR($BM4*'SPMW - Average Cons. of Failure'!$Q$62,0)</f>
        <v>0</v>
      </c>
      <c r="BN243" s="239">
        <f>IFERROR($BM4*'SPMW - Average Cons. of Failure'!$Q$62,0)</f>
        <v>0</v>
      </c>
      <c r="BO243" s="239">
        <f>IFERROR($BM4*'SPMW - Average Cons. of Failure'!$Q$62,0)</f>
        <v>0</v>
      </c>
      <c r="BP243" s="239">
        <f>IFERROR($BM4*'SPMW - Average Cons. of Failure'!$Q$62,0)</f>
        <v>0</v>
      </c>
      <c r="BQ243" s="239">
        <f>IFERROR($BM4*'SPMW - Average Cons. of Failure'!$Q$62,0)</f>
        <v>0</v>
      </c>
      <c r="BR243" s="174"/>
      <c r="BS243" s="6"/>
      <c r="BT243" s="57" t="s">
        <v>29</v>
      </c>
      <c r="BU243" s="23" t="str">
        <f t="shared" si="1291"/>
        <v/>
      </c>
      <c r="BV243" s="23" t="str">
        <f t="shared" si="1291"/>
        <v/>
      </c>
      <c r="BW243" s="23" t="str">
        <f t="shared" si="1291"/>
        <v/>
      </c>
      <c r="BX243" s="23" t="str">
        <f t="shared" si="1291"/>
        <v/>
      </c>
      <c r="BY243" s="23" t="str">
        <f t="shared" si="1291"/>
        <v/>
      </c>
      <c r="BZ243" s="6"/>
      <c r="CA243" s="6"/>
      <c r="CB243" s="57" t="s">
        <v>29</v>
      </c>
      <c r="CC243" s="193" t="str">
        <f t="shared" si="1356"/>
        <v/>
      </c>
      <c r="CD243" s="193" t="str">
        <f t="shared" si="1344"/>
        <v/>
      </c>
      <c r="CE243" s="193" t="str">
        <f t="shared" si="1344"/>
        <v/>
      </c>
      <c r="CF243" s="193" t="str">
        <f t="shared" si="1344"/>
        <v/>
      </c>
      <c r="CG243" s="193" t="str">
        <f t="shared" si="1344"/>
        <v/>
      </c>
      <c r="CH243" s="196">
        <f t="shared" si="1192"/>
        <v>0</v>
      </c>
      <c r="CI243" s="66"/>
      <c r="CJ243" s="66"/>
      <c r="CK243" s="193" t="str">
        <f t="shared" si="1345"/>
        <v/>
      </c>
      <c r="CL243" s="193" t="str">
        <f t="shared" si="1345"/>
        <v/>
      </c>
      <c r="CM243" s="193" t="str">
        <f t="shared" si="1345"/>
        <v/>
      </c>
      <c r="CN243" s="193" t="str">
        <f t="shared" si="1345"/>
        <v/>
      </c>
      <c r="CO243" s="193" t="str">
        <f t="shared" si="1345"/>
        <v/>
      </c>
      <c r="CP243" s="196">
        <f t="shared" si="1141"/>
        <v>0</v>
      </c>
      <c r="CS243" s="193" t="str">
        <f t="shared" si="1357"/>
        <v/>
      </c>
      <c r="CT243" s="193" t="str">
        <f t="shared" si="1346"/>
        <v/>
      </c>
      <c r="CU243" s="193" t="str">
        <f t="shared" si="1346"/>
        <v/>
      </c>
      <c r="CV243" s="193" t="str">
        <f t="shared" si="1346"/>
        <v/>
      </c>
      <c r="CW243" s="193" t="str">
        <f t="shared" si="1346"/>
        <v/>
      </c>
      <c r="CX243" s="196">
        <f t="shared" si="1143"/>
        <v>0</v>
      </c>
      <c r="CY243" s="6"/>
      <c r="CZ243" s="6"/>
      <c r="DA243" s="193" t="str">
        <f t="shared" si="1358"/>
        <v/>
      </c>
      <c r="DB243" s="193" t="str">
        <f t="shared" si="1347"/>
        <v/>
      </c>
      <c r="DC243" s="193" t="str">
        <f t="shared" si="1347"/>
        <v/>
      </c>
      <c r="DD243" s="193" t="str">
        <f t="shared" si="1347"/>
        <v/>
      </c>
      <c r="DE243" s="193" t="str">
        <f t="shared" si="1347"/>
        <v/>
      </c>
      <c r="DF243" s="196">
        <f t="shared" si="1145"/>
        <v>0</v>
      </c>
      <c r="DG243" s="6"/>
      <c r="DH243" s="6"/>
      <c r="DI243" s="193" t="str">
        <f t="shared" si="1359"/>
        <v/>
      </c>
      <c r="DJ243" s="193" t="str">
        <f t="shared" si="1348"/>
        <v/>
      </c>
      <c r="DK243" s="193" t="str">
        <f t="shared" si="1348"/>
        <v/>
      </c>
      <c r="DL243" s="193" t="str">
        <f t="shared" si="1348"/>
        <v/>
      </c>
      <c r="DM243" s="193" t="str">
        <f t="shared" si="1348"/>
        <v/>
      </c>
      <c r="DN243" s="196">
        <f t="shared" si="1149"/>
        <v>0</v>
      </c>
      <c r="DO243" s="6"/>
      <c r="DP243" s="6"/>
      <c r="DQ243" s="193" t="str">
        <f t="shared" si="1360"/>
        <v/>
      </c>
      <c r="DR243" s="193" t="str">
        <f t="shared" si="1349"/>
        <v/>
      </c>
      <c r="DS243" s="193" t="str">
        <f t="shared" si="1349"/>
        <v/>
      </c>
      <c r="DT243" s="193" t="str">
        <f t="shared" si="1349"/>
        <v/>
      </c>
      <c r="DU243" s="193" t="str">
        <f t="shared" si="1349"/>
        <v/>
      </c>
      <c r="DV243" s="196">
        <f t="shared" si="1148"/>
        <v>0</v>
      </c>
    </row>
    <row r="244" spans="1:126" ht="25.5" customHeight="1">
      <c r="A244" s="19"/>
      <c r="B244" s="54"/>
      <c r="C244" s="55"/>
      <c r="D244" s="55"/>
      <c r="E244" s="56"/>
      <c r="F244" s="57" t="s">
        <v>30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8">
        <f t="shared" si="1350"/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8">
        <f t="shared" si="1351"/>
        <v>0</v>
      </c>
      <c r="S244" s="51">
        <v>0</v>
      </c>
      <c r="T244" s="51">
        <v>0</v>
      </c>
      <c r="U244" s="51">
        <v>0</v>
      </c>
      <c r="V244" s="51">
        <v>0</v>
      </c>
      <c r="W244" s="51">
        <v>0</v>
      </c>
      <c r="X244" s="58">
        <f t="shared" si="1352"/>
        <v>0</v>
      </c>
      <c r="Y244" s="51">
        <v>0</v>
      </c>
      <c r="Z244" s="51">
        <v>0</v>
      </c>
      <c r="AA244" s="51">
        <v>0</v>
      </c>
      <c r="AB244" s="51">
        <v>0</v>
      </c>
      <c r="AC244" s="51">
        <v>0</v>
      </c>
      <c r="AD244" s="58">
        <f t="shared" si="1353"/>
        <v>0</v>
      </c>
      <c r="AE244" s="51">
        <v>0</v>
      </c>
      <c r="AF244" s="51">
        <v>0</v>
      </c>
      <c r="AG244" s="51">
        <v>0</v>
      </c>
      <c r="AH244" s="51">
        <v>0</v>
      </c>
      <c r="AI244" s="51">
        <v>0</v>
      </c>
      <c r="AJ244" s="58">
        <f t="shared" si="1354"/>
        <v>0</v>
      </c>
      <c r="AK244" s="51">
        <v>0</v>
      </c>
      <c r="AL244" s="51">
        <v>0</v>
      </c>
      <c r="AM244" s="51">
        <v>0</v>
      </c>
      <c r="AN244" s="51">
        <v>0</v>
      </c>
      <c r="AO244" s="51">
        <v>0</v>
      </c>
      <c r="AP244" s="58">
        <f t="shared" si="1355"/>
        <v>0</v>
      </c>
      <c r="BB244" s="6"/>
      <c r="BC244" s="6"/>
      <c r="BD244" s="57" t="s">
        <v>30</v>
      </c>
      <c r="BE244" s="170">
        <f>'SPMW - Probs. of Failure '!O$62</f>
        <v>0</v>
      </c>
      <c r="BF244" s="170">
        <f>'SPMW - Probs. of Failure '!P$62</f>
        <v>0</v>
      </c>
      <c r="BG244" s="170">
        <f>'SPMW - Probs. of Failure '!Q$62</f>
        <v>0</v>
      </c>
      <c r="BH244" s="170">
        <f>'SPMW - Probs. of Failure '!R$62</f>
        <v>0</v>
      </c>
      <c r="BI244" s="170">
        <f>'SPMW - Probs. of Failure '!S$62</f>
        <v>0</v>
      </c>
      <c r="BJ244" s="174"/>
      <c r="BK244" s="6"/>
      <c r="BL244" s="57" t="s">
        <v>30</v>
      </c>
      <c r="BM244" s="239">
        <f>IFERROR($BM5*'SPMW - Average Cons. of Failure'!$Q$62,0)</f>
        <v>0</v>
      </c>
      <c r="BN244" s="239">
        <f>IFERROR($BM5*'SPMW - Average Cons. of Failure'!$Q$62,0)</f>
        <v>0</v>
      </c>
      <c r="BO244" s="239">
        <f>IFERROR($BM5*'SPMW - Average Cons. of Failure'!$Q$62,0)</f>
        <v>0</v>
      </c>
      <c r="BP244" s="239">
        <f>IFERROR($BM5*'SPMW - Average Cons. of Failure'!$Q$62,0)</f>
        <v>0</v>
      </c>
      <c r="BQ244" s="239">
        <f>IFERROR($BM5*'SPMW - Average Cons. of Failure'!$Q$62,0)</f>
        <v>0</v>
      </c>
      <c r="BR244" s="174"/>
      <c r="BS244" s="6"/>
      <c r="BT244" s="57" t="s">
        <v>30</v>
      </c>
      <c r="BU244" s="23" t="str">
        <f t="shared" si="1291"/>
        <v/>
      </c>
      <c r="BV244" s="23" t="str">
        <f t="shared" si="1291"/>
        <v/>
      </c>
      <c r="BW244" s="23" t="str">
        <f t="shared" si="1291"/>
        <v/>
      </c>
      <c r="BX244" s="23" t="str">
        <f t="shared" si="1291"/>
        <v/>
      </c>
      <c r="BY244" s="23" t="str">
        <f t="shared" si="1291"/>
        <v/>
      </c>
      <c r="BZ244" s="6"/>
      <c r="CA244" s="6"/>
      <c r="CB244" s="57" t="s">
        <v>30</v>
      </c>
      <c r="CC244" s="193" t="str">
        <f t="shared" si="1356"/>
        <v/>
      </c>
      <c r="CD244" s="193" t="str">
        <f t="shared" si="1344"/>
        <v/>
      </c>
      <c r="CE244" s="193" t="str">
        <f t="shared" si="1344"/>
        <v/>
      </c>
      <c r="CF244" s="193" t="str">
        <f t="shared" si="1344"/>
        <v/>
      </c>
      <c r="CG244" s="193" t="str">
        <f t="shared" si="1344"/>
        <v/>
      </c>
      <c r="CH244" s="196">
        <f t="shared" si="1192"/>
        <v>0</v>
      </c>
      <c r="CI244" s="66"/>
      <c r="CJ244" s="66"/>
      <c r="CK244" s="193" t="str">
        <f t="shared" si="1345"/>
        <v/>
      </c>
      <c r="CL244" s="193" t="str">
        <f t="shared" si="1345"/>
        <v/>
      </c>
      <c r="CM244" s="193" t="str">
        <f t="shared" si="1345"/>
        <v/>
      </c>
      <c r="CN244" s="193" t="str">
        <f t="shared" si="1345"/>
        <v/>
      </c>
      <c r="CO244" s="193" t="str">
        <f t="shared" si="1345"/>
        <v/>
      </c>
      <c r="CP244" s="196">
        <f t="shared" si="1141"/>
        <v>0</v>
      </c>
      <c r="CS244" s="193" t="str">
        <f t="shared" si="1357"/>
        <v/>
      </c>
      <c r="CT244" s="193" t="str">
        <f t="shared" si="1346"/>
        <v/>
      </c>
      <c r="CU244" s="193" t="str">
        <f t="shared" si="1346"/>
        <v/>
      </c>
      <c r="CV244" s="193" t="str">
        <f t="shared" si="1346"/>
        <v/>
      </c>
      <c r="CW244" s="193" t="str">
        <f t="shared" si="1346"/>
        <v/>
      </c>
      <c r="CX244" s="196">
        <f t="shared" si="1143"/>
        <v>0</v>
      </c>
      <c r="CY244" s="6"/>
      <c r="CZ244" s="6"/>
      <c r="DA244" s="193" t="str">
        <f t="shared" si="1358"/>
        <v/>
      </c>
      <c r="DB244" s="193" t="str">
        <f t="shared" si="1347"/>
        <v/>
      </c>
      <c r="DC244" s="193" t="str">
        <f t="shared" si="1347"/>
        <v/>
      </c>
      <c r="DD244" s="193" t="str">
        <f t="shared" si="1347"/>
        <v/>
      </c>
      <c r="DE244" s="193" t="str">
        <f t="shared" si="1347"/>
        <v/>
      </c>
      <c r="DF244" s="196">
        <f t="shared" si="1145"/>
        <v>0</v>
      </c>
      <c r="DG244" s="6"/>
      <c r="DH244" s="6"/>
      <c r="DI244" s="193" t="str">
        <f t="shared" si="1359"/>
        <v/>
      </c>
      <c r="DJ244" s="193" t="str">
        <f t="shared" si="1348"/>
        <v/>
      </c>
      <c r="DK244" s="193" t="str">
        <f t="shared" si="1348"/>
        <v/>
      </c>
      <c r="DL244" s="193" t="str">
        <f t="shared" si="1348"/>
        <v/>
      </c>
      <c r="DM244" s="193" t="str">
        <f t="shared" si="1348"/>
        <v/>
      </c>
      <c r="DN244" s="196">
        <f t="shared" si="1149"/>
        <v>0</v>
      </c>
      <c r="DO244" s="6"/>
      <c r="DP244" s="6"/>
      <c r="DQ244" s="193" t="str">
        <f t="shared" si="1360"/>
        <v/>
      </c>
      <c r="DR244" s="193" t="str">
        <f t="shared" si="1349"/>
        <v/>
      </c>
      <c r="DS244" s="193" t="str">
        <f t="shared" si="1349"/>
        <v/>
      </c>
      <c r="DT244" s="193" t="str">
        <f t="shared" si="1349"/>
        <v/>
      </c>
      <c r="DU244" s="193" t="str">
        <f t="shared" si="1349"/>
        <v/>
      </c>
      <c r="DV244" s="196">
        <f t="shared" si="1148"/>
        <v>0</v>
      </c>
    </row>
    <row r="245" spans="1:126" ht="25.5" customHeight="1" thickBot="1">
      <c r="A245" s="19"/>
      <c r="B245" s="59"/>
      <c r="C245" s="60">
        <v>0</v>
      </c>
      <c r="D245" s="60">
        <v>0</v>
      </c>
      <c r="E245" s="61">
        <v>0</v>
      </c>
      <c r="F245" s="62"/>
      <c r="G245" s="63">
        <f>SUM(G241:G244)</f>
        <v>0</v>
      </c>
      <c r="H245" s="64">
        <f t="shared" ref="H245:K245" si="1361">SUM(H241:H244)</f>
        <v>0</v>
      </c>
      <c r="I245" s="64">
        <f t="shared" si="1361"/>
        <v>0</v>
      </c>
      <c r="J245" s="64">
        <f t="shared" si="1361"/>
        <v>0</v>
      </c>
      <c r="K245" s="64">
        <f t="shared" si="1361"/>
        <v>0</v>
      </c>
      <c r="L245" s="65"/>
      <c r="M245" s="63">
        <f>SUM(M241:M244)</f>
        <v>0</v>
      </c>
      <c r="N245" s="64">
        <f t="shared" ref="N245:Q245" si="1362">SUM(N241:N244)</f>
        <v>0</v>
      </c>
      <c r="O245" s="64">
        <f t="shared" si="1362"/>
        <v>0</v>
      </c>
      <c r="P245" s="64">
        <f t="shared" si="1362"/>
        <v>0</v>
      </c>
      <c r="Q245" s="64">
        <f t="shared" si="1362"/>
        <v>0</v>
      </c>
      <c r="R245" s="65"/>
      <c r="S245" s="63">
        <f>SUM(S241:S244)</f>
        <v>0</v>
      </c>
      <c r="T245" s="64">
        <f t="shared" ref="T245:W245" si="1363">SUM(T241:T244)</f>
        <v>0</v>
      </c>
      <c r="U245" s="64">
        <f t="shared" si="1363"/>
        <v>0</v>
      </c>
      <c r="V245" s="64">
        <f t="shared" si="1363"/>
        <v>0</v>
      </c>
      <c r="W245" s="64">
        <f t="shared" si="1363"/>
        <v>0</v>
      </c>
      <c r="X245" s="65"/>
      <c r="Y245" s="63">
        <f>SUM(Y241:Y244)</f>
        <v>0</v>
      </c>
      <c r="Z245" s="64">
        <f t="shared" ref="Z245:AC245" si="1364">SUM(Z241:Z244)</f>
        <v>0</v>
      </c>
      <c r="AA245" s="64">
        <f t="shared" si="1364"/>
        <v>0</v>
      </c>
      <c r="AB245" s="64">
        <f t="shared" si="1364"/>
        <v>0</v>
      </c>
      <c r="AC245" s="64">
        <f t="shared" si="1364"/>
        <v>0</v>
      </c>
      <c r="AD245" s="65"/>
      <c r="AE245" s="63">
        <f>SUM(AE241:AE244)</f>
        <v>0</v>
      </c>
      <c r="AF245" s="64">
        <f t="shared" ref="AF245:AI245" si="1365">SUM(AF241:AF244)</f>
        <v>0</v>
      </c>
      <c r="AG245" s="64">
        <f t="shared" si="1365"/>
        <v>0</v>
      </c>
      <c r="AH245" s="64">
        <f t="shared" si="1365"/>
        <v>0</v>
      </c>
      <c r="AI245" s="64">
        <f t="shared" si="1365"/>
        <v>0</v>
      </c>
      <c r="AJ245" s="65"/>
      <c r="AK245" s="63">
        <f>SUM(AK241:AK244)</f>
        <v>0</v>
      </c>
      <c r="AL245" s="64">
        <f t="shared" ref="AL245:AO245" si="1366">SUM(AL241:AL244)</f>
        <v>0</v>
      </c>
      <c r="AM245" s="64">
        <f t="shared" si="1366"/>
        <v>0</v>
      </c>
      <c r="AN245" s="64">
        <f t="shared" si="1366"/>
        <v>0</v>
      </c>
      <c r="AO245" s="64">
        <f t="shared" si="1366"/>
        <v>0</v>
      </c>
      <c r="AP245" s="65"/>
      <c r="BB245" s="6"/>
      <c r="BC245" s="6"/>
      <c r="BD245" s="62"/>
      <c r="BE245" s="171"/>
      <c r="BF245" s="172"/>
      <c r="BG245" s="172"/>
      <c r="BH245" s="172"/>
      <c r="BI245" s="172"/>
      <c r="BJ245" s="65"/>
      <c r="BK245" s="6"/>
      <c r="BL245" s="62"/>
      <c r="BM245" s="171"/>
      <c r="BN245" s="172"/>
      <c r="BO245" s="172"/>
      <c r="BP245" s="172"/>
      <c r="BQ245" s="172"/>
      <c r="BR245" s="65"/>
      <c r="BS245" s="6"/>
      <c r="BT245" s="62"/>
      <c r="BU245" s="23" t="str">
        <f t="shared" si="1291"/>
        <v/>
      </c>
      <c r="BV245" s="23" t="str">
        <f t="shared" si="1291"/>
        <v/>
      </c>
      <c r="BW245" s="23" t="str">
        <f t="shared" si="1291"/>
        <v/>
      </c>
      <c r="BX245" s="23" t="str">
        <f t="shared" si="1291"/>
        <v/>
      </c>
      <c r="BY245" s="23" t="str">
        <f t="shared" si="1291"/>
        <v/>
      </c>
      <c r="BZ245" s="6"/>
      <c r="CA245" s="6"/>
      <c r="CB245" s="62"/>
      <c r="CC245" s="195">
        <f>SUM(CC241:CC244)</f>
        <v>0</v>
      </c>
      <c r="CD245" s="195">
        <f t="shared" ref="CD245:CG245" si="1367">SUM(CD241:CD244)</f>
        <v>0</v>
      </c>
      <c r="CE245" s="195">
        <f t="shared" si="1367"/>
        <v>0</v>
      </c>
      <c r="CF245" s="195">
        <f t="shared" si="1367"/>
        <v>0</v>
      </c>
      <c r="CG245" s="195">
        <f t="shared" si="1367"/>
        <v>0</v>
      </c>
      <c r="CH245" s="196">
        <f t="shared" si="1192"/>
        <v>0</v>
      </c>
      <c r="CI245" s="66"/>
      <c r="CJ245" s="66"/>
      <c r="CK245" s="195">
        <f>SUM(CK241:CK244)</f>
        <v>0</v>
      </c>
      <c r="CL245" s="195">
        <f t="shared" ref="CL245:CO245" si="1368">SUM(CL241:CL244)</f>
        <v>0</v>
      </c>
      <c r="CM245" s="195">
        <f t="shared" si="1368"/>
        <v>0</v>
      </c>
      <c r="CN245" s="195">
        <f t="shared" si="1368"/>
        <v>0</v>
      </c>
      <c r="CO245" s="195">
        <f t="shared" si="1368"/>
        <v>0</v>
      </c>
      <c r="CP245" s="196">
        <f t="shared" si="1141"/>
        <v>0</v>
      </c>
      <c r="CS245" s="195">
        <f>SUM(CS241:CS244)</f>
        <v>0</v>
      </c>
      <c r="CT245" s="195">
        <f t="shared" ref="CT245:CW245" si="1369">SUM(CT241:CT244)</f>
        <v>0</v>
      </c>
      <c r="CU245" s="195">
        <f t="shared" si="1369"/>
        <v>0</v>
      </c>
      <c r="CV245" s="195">
        <f t="shared" si="1369"/>
        <v>0</v>
      </c>
      <c r="CW245" s="195">
        <f t="shared" si="1369"/>
        <v>0</v>
      </c>
      <c r="CX245" s="196">
        <f t="shared" si="1143"/>
        <v>0</v>
      </c>
      <c r="CY245" s="6"/>
      <c r="CZ245" s="6"/>
      <c r="DA245" s="195">
        <f>SUM(DA241:DA244)</f>
        <v>0</v>
      </c>
      <c r="DB245" s="195">
        <f t="shared" ref="DB245:DE245" si="1370">SUM(DB241:DB244)</f>
        <v>0</v>
      </c>
      <c r="DC245" s="195">
        <f t="shared" si="1370"/>
        <v>0</v>
      </c>
      <c r="DD245" s="195">
        <f t="shared" si="1370"/>
        <v>0</v>
      </c>
      <c r="DE245" s="195">
        <f t="shared" si="1370"/>
        <v>0</v>
      </c>
      <c r="DF245" s="196">
        <f t="shared" si="1145"/>
        <v>0</v>
      </c>
      <c r="DG245" s="6"/>
      <c r="DH245" s="6"/>
      <c r="DI245" s="195">
        <f>SUM(DI241:DI244)</f>
        <v>0</v>
      </c>
      <c r="DJ245" s="195">
        <f t="shared" ref="DJ245:DM245" si="1371">SUM(DJ241:DJ244)</f>
        <v>0</v>
      </c>
      <c r="DK245" s="195">
        <f t="shared" si="1371"/>
        <v>0</v>
      </c>
      <c r="DL245" s="195">
        <f t="shared" si="1371"/>
        <v>0</v>
      </c>
      <c r="DM245" s="195">
        <f t="shared" si="1371"/>
        <v>0</v>
      </c>
      <c r="DN245" s="196">
        <f t="shared" si="1149"/>
        <v>0</v>
      </c>
      <c r="DO245" s="6"/>
      <c r="DP245" s="6"/>
      <c r="DQ245" s="195">
        <f>SUM(DQ241:DQ244)</f>
        <v>0</v>
      </c>
      <c r="DR245" s="195">
        <f t="shared" ref="DR245:DU245" si="1372">SUM(DR241:DR244)</f>
        <v>0</v>
      </c>
      <c r="DS245" s="195">
        <f t="shared" si="1372"/>
        <v>0</v>
      </c>
      <c r="DT245" s="195">
        <f t="shared" si="1372"/>
        <v>0</v>
      </c>
      <c r="DU245" s="195">
        <f t="shared" si="1372"/>
        <v>0</v>
      </c>
      <c r="DV245" s="196">
        <f t="shared" si="1148"/>
        <v>0</v>
      </c>
    </row>
    <row r="246" spans="1:126" ht="25.5" customHeight="1">
      <c r="A246" s="19"/>
      <c r="B246" s="68" t="s">
        <v>33</v>
      </c>
      <c r="C246" s="48"/>
      <c r="D246" s="48"/>
      <c r="E246" s="49"/>
      <c r="F246" s="50" t="s">
        <v>25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2">
        <f>SUM(G246:K246)</f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2">
        <f>SUM(M246:Q246)</f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2">
        <f>SUM(S246:W246)</f>
        <v>0</v>
      </c>
      <c r="Y246" s="53">
        <v>0</v>
      </c>
      <c r="Z246" s="53">
        <v>0</v>
      </c>
      <c r="AA246" s="53">
        <v>0</v>
      </c>
      <c r="AB246" s="53">
        <v>0</v>
      </c>
      <c r="AC246" s="53">
        <v>0</v>
      </c>
      <c r="AD246" s="52">
        <f>SUM(Y246:AC246)</f>
        <v>0</v>
      </c>
      <c r="AE246" s="53">
        <v>0</v>
      </c>
      <c r="AF246" s="53">
        <v>0</v>
      </c>
      <c r="AG246" s="53">
        <v>0</v>
      </c>
      <c r="AH246" s="53">
        <v>0</v>
      </c>
      <c r="AI246" s="53">
        <v>0</v>
      </c>
      <c r="AJ246" s="52">
        <f>SUM(AE246:AI246)</f>
        <v>0</v>
      </c>
      <c r="AK246" s="53">
        <v>0</v>
      </c>
      <c r="AL246" s="53">
        <v>0</v>
      </c>
      <c r="AM246" s="53">
        <v>0</v>
      </c>
      <c r="AN246" s="53">
        <v>0</v>
      </c>
      <c r="AO246" s="53">
        <v>0</v>
      </c>
      <c r="AP246" s="52">
        <f>SUM(AK246:AO246)</f>
        <v>0</v>
      </c>
      <c r="BB246" s="6"/>
      <c r="BC246" s="6"/>
      <c r="BD246" s="50" t="s">
        <v>25</v>
      </c>
      <c r="BE246" s="170">
        <f>'SPMW - Probs. of Failure '!O$63</f>
        <v>0</v>
      </c>
      <c r="BF246" s="170">
        <f>'SPMW - Probs. of Failure '!P$63</f>
        <v>0</v>
      </c>
      <c r="BG246" s="170">
        <f>'SPMW - Probs. of Failure '!Q$63</f>
        <v>0</v>
      </c>
      <c r="BH246" s="170">
        <f>'SPMW - Probs. of Failure '!R$63</f>
        <v>0</v>
      </c>
      <c r="BI246" s="170">
        <f>'SPMW - Probs. of Failure '!S$63</f>
        <v>0</v>
      </c>
      <c r="BJ246" s="173"/>
      <c r="BK246" s="6"/>
      <c r="BL246" s="50" t="s">
        <v>25</v>
      </c>
      <c r="BM246" s="239">
        <f>IFERROR($BM2*'SPMW - Average Cons. of Failure'!$Q$63,0)</f>
        <v>0</v>
      </c>
      <c r="BN246" s="239">
        <f>IFERROR($BM2*'SPMW - Average Cons. of Failure'!$Q$63,0)</f>
        <v>0</v>
      </c>
      <c r="BO246" s="239">
        <f>IFERROR($BM2*'SPMW - Average Cons. of Failure'!$Q$63,0)</f>
        <v>0</v>
      </c>
      <c r="BP246" s="239">
        <f>IFERROR($BM2*'SPMW - Average Cons. of Failure'!$Q$63,0)</f>
        <v>0</v>
      </c>
      <c r="BQ246" s="239">
        <f>IFERROR($BM2*'SPMW - Average Cons. of Failure'!$Q$63,0)</f>
        <v>0</v>
      </c>
      <c r="BR246" s="173"/>
      <c r="BS246" s="6"/>
      <c r="BT246" s="50" t="s">
        <v>25</v>
      </c>
      <c r="BU246" s="23" t="str">
        <f t="shared" si="1291"/>
        <v/>
      </c>
      <c r="BV246" s="23" t="str">
        <f t="shared" si="1291"/>
        <v/>
      </c>
      <c r="BW246" s="23" t="str">
        <f t="shared" si="1291"/>
        <v/>
      </c>
      <c r="BX246" s="23" t="str">
        <f t="shared" si="1291"/>
        <v/>
      </c>
      <c r="BY246" s="23" t="str">
        <f t="shared" si="1291"/>
        <v/>
      </c>
      <c r="BZ246" s="6"/>
      <c r="CA246" s="6"/>
      <c r="CB246" s="50" t="s">
        <v>25</v>
      </c>
      <c r="CC246" s="193" t="str">
        <f>IF(BU246="","",M246*BU246)</f>
        <v/>
      </c>
      <c r="CD246" s="193" t="str">
        <f t="shared" ref="CD246:CG249" si="1373">IF(BV246="","",N246*BV246)</f>
        <v/>
      </c>
      <c r="CE246" s="193" t="str">
        <f t="shared" si="1373"/>
        <v/>
      </c>
      <c r="CF246" s="193" t="str">
        <f t="shared" si="1373"/>
        <v/>
      </c>
      <c r="CG246" s="193" t="str">
        <f t="shared" si="1373"/>
        <v/>
      </c>
      <c r="CH246" s="196">
        <f t="shared" si="1192"/>
        <v>0</v>
      </c>
      <c r="CI246" s="66"/>
      <c r="CJ246" s="66"/>
      <c r="CK246" s="193" t="str">
        <f t="shared" ref="CK246:CO249" si="1374">IF(BU246="","",G246*BU246)</f>
        <v/>
      </c>
      <c r="CL246" s="193" t="str">
        <f t="shared" si="1374"/>
        <v/>
      </c>
      <c r="CM246" s="193" t="str">
        <f t="shared" si="1374"/>
        <v/>
      </c>
      <c r="CN246" s="193" t="str">
        <f t="shared" si="1374"/>
        <v/>
      </c>
      <c r="CO246" s="193" t="str">
        <f t="shared" si="1374"/>
        <v/>
      </c>
      <c r="CP246" s="196">
        <f t="shared" si="1141"/>
        <v>0</v>
      </c>
      <c r="CS246" s="193" t="str">
        <f>IF(BU246="","",Y246*BU246)</f>
        <v/>
      </c>
      <c r="CT246" s="193" t="str">
        <f t="shared" ref="CT246:CW249" si="1375">IF(BV246="","",Z246*BV246)</f>
        <v/>
      </c>
      <c r="CU246" s="193" t="str">
        <f t="shared" si="1375"/>
        <v/>
      </c>
      <c r="CV246" s="193" t="str">
        <f t="shared" si="1375"/>
        <v/>
      </c>
      <c r="CW246" s="193" t="str">
        <f t="shared" si="1375"/>
        <v/>
      </c>
      <c r="CX246" s="196">
        <f t="shared" si="1143"/>
        <v>0</v>
      </c>
      <c r="CY246" s="6"/>
      <c r="CZ246" s="6"/>
      <c r="DA246" s="193" t="str">
        <f>IF(BU246="","",(S246+Y246)*BU246)</f>
        <v/>
      </c>
      <c r="DB246" s="193" t="str">
        <f t="shared" ref="DB246:DE249" si="1376">IF(BV246="","",(T246+Z246)*BV246)</f>
        <v/>
      </c>
      <c r="DC246" s="193" t="str">
        <f t="shared" si="1376"/>
        <v/>
      </c>
      <c r="DD246" s="193" t="str">
        <f t="shared" si="1376"/>
        <v/>
      </c>
      <c r="DE246" s="193" t="str">
        <f t="shared" si="1376"/>
        <v/>
      </c>
      <c r="DF246" s="196">
        <f t="shared" si="1145"/>
        <v>0</v>
      </c>
      <c r="DG246" s="6"/>
      <c r="DH246" s="6"/>
      <c r="DI246" s="193" t="str">
        <f>IF(BU246="","",AK246*BU246)</f>
        <v/>
      </c>
      <c r="DJ246" s="193" t="str">
        <f t="shared" ref="DJ246:DM249" si="1377">IF(BV246="","",AL246*BV246)</f>
        <v/>
      </c>
      <c r="DK246" s="193" t="str">
        <f t="shared" si="1377"/>
        <v/>
      </c>
      <c r="DL246" s="193" t="str">
        <f t="shared" si="1377"/>
        <v/>
      </c>
      <c r="DM246" s="193" t="str">
        <f t="shared" si="1377"/>
        <v/>
      </c>
      <c r="DN246" s="196">
        <f t="shared" si="1149"/>
        <v>0</v>
      </c>
      <c r="DO246" s="6"/>
      <c r="DP246" s="6"/>
      <c r="DQ246" s="193" t="str">
        <f>IF(BU246="","",(AE246+AK246)*BU246)</f>
        <v/>
      </c>
      <c r="DR246" s="193" t="str">
        <f t="shared" ref="DR246:DU249" si="1378">IF(BV246="","",(AF246+AL246)*BV246)</f>
        <v/>
      </c>
      <c r="DS246" s="193" t="str">
        <f t="shared" si="1378"/>
        <v/>
      </c>
      <c r="DT246" s="193" t="str">
        <f t="shared" si="1378"/>
        <v/>
      </c>
      <c r="DU246" s="193" t="str">
        <f t="shared" si="1378"/>
        <v/>
      </c>
      <c r="DV246" s="196">
        <f t="shared" si="1148"/>
        <v>0</v>
      </c>
    </row>
    <row r="247" spans="1:126" ht="25.5" customHeight="1">
      <c r="A247" s="19"/>
      <c r="B247" s="54"/>
      <c r="C247" s="55"/>
      <c r="D247" s="55"/>
      <c r="E247" s="56"/>
      <c r="F247" s="57" t="s">
        <v>27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8">
        <f t="shared" ref="L247:L249" si="1379">SUM(G247:K247)</f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8">
        <f t="shared" ref="R247:R249" si="1380">SUM(M247:Q247)</f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8">
        <f t="shared" ref="X247:X249" si="1381">SUM(S247:W247)</f>
        <v>0</v>
      </c>
      <c r="Y247" s="51">
        <v>0</v>
      </c>
      <c r="Z247" s="51">
        <v>0</v>
      </c>
      <c r="AA247" s="51">
        <v>0</v>
      </c>
      <c r="AB247" s="51">
        <v>0</v>
      </c>
      <c r="AC247" s="51">
        <v>0</v>
      </c>
      <c r="AD247" s="58">
        <f t="shared" ref="AD247:AD249" si="1382">SUM(Y247:AC247)</f>
        <v>0</v>
      </c>
      <c r="AE247" s="51">
        <v>0</v>
      </c>
      <c r="AF247" s="51">
        <v>0</v>
      </c>
      <c r="AG247" s="51">
        <v>0</v>
      </c>
      <c r="AH247" s="51">
        <v>0</v>
      </c>
      <c r="AI247" s="51">
        <v>0</v>
      </c>
      <c r="AJ247" s="58">
        <f t="shared" ref="AJ247:AJ249" si="1383">SUM(AE247:AI247)</f>
        <v>0</v>
      </c>
      <c r="AK247" s="51">
        <v>0</v>
      </c>
      <c r="AL247" s="51">
        <v>0</v>
      </c>
      <c r="AM247" s="51">
        <v>0</v>
      </c>
      <c r="AN247" s="51">
        <v>0</v>
      </c>
      <c r="AO247" s="51">
        <v>0</v>
      </c>
      <c r="AP247" s="58">
        <f t="shared" ref="AP247:AP249" si="1384">SUM(AK247:AO247)</f>
        <v>0</v>
      </c>
      <c r="BB247" s="6"/>
      <c r="BC247" s="6"/>
      <c r="BD247" s="57" t="s">
        <v>27</v>
      </c>
      <c r="BE247" s="170">
        <f>'SPMW - Probs. of Failure '!O$63</f>
        <v>0</v>
      </c>
      <c r="BF247" s="170">
        <f>'SPMW - Probs. of Failure '!P$63</f>
        <v>0</v>
      </c>
      <c r="BG247" s="170">
        <f>'SPMW - Probs. of Failure '!Q$63</f>
        <v>0</v>
      </c>
      <c r="BH247" s="170">
        <f>'SPMW - Probs. of Failure '!R$63</f>
        <v>0</v>
      </c>
      <c r="BI247" s="170">
        <f>'SPMW - Probs. of Failure '!S$63</f>
        <v>0</v>
      </c>
      <c r="BJ247" s="174"/>
      <c r="BK247" s="6"/>
      <c r="BL247" s="57" t="s">
        <v>27</v>
      </c>
      <c r="BM247" s="239">
        <f>IFERROR($BM3*'SPMW - Average Cons. of Failure'!$Q$63,0)</f>
        <v>0</v>
      </c>
      <c r="BN247" s="239">
        <f>IFERROR($BM3*'SPMW - Average Cons. of Failure'!$Q$63,0)</f>
        <v>0</v>
      </c>
      <c r="BO247" s="239">
        <f>IFERROR($BM3*'SPMW - Average Cons. of Failure'!$Q$63,0)</f>
        <v>0</v>
      </c>
      <c r="BP247" s="239">
        <f>IFERROR($BM3*'SPMW - Average Cons. of Failure'!$Q$63,0)</f>
        <v>0</v>
      </c>
      <c r="BQ247" s="239">
        <f>IFERROR($BM3*'SPMW - Average Cons. of Failure'!$Q$63,0)</f>
        <v>0</v>
      </c>
      <c r="BR247" s="174"/>
      <c r="BS247" s="6"/>
      <c r="BT247" s="57" t="s">
        <v>27</v>
      </c>
      <c r="BU247" s="23" t="str">
        <f t="shared" si="1291"/>
        <v/>
      </c>
      <c r="BV247" s="23" t="str">
        <f t="shared" si="1291"/>
        <v/>
      </c>
      <c r="BW247" s="23" t="str">
        <f t="shared" si="1291"/>
        <v/>
      </c>
      <c r="BX247" s="23" t="str">
        <f t="shared" si="1291"/>
        <v/>
      </c>
      <c r="BY247" s="23" t="str">
        <f t="shared" si="1291"/>
        <v/>
      </c>
      <c r="BZ247" s="6"/>
      <c r="CA247" s="6"/>
      <c r="CB247" s="57" t="s">
        <v>27</v>
      </c>
      <c r="CC247" s="193" t="str">
        <f t="shared" ref="CC247:CC249" si="1385">IF(BU247="","",M247*BU247)</f>
        <v/>
      </c>
      <c r="CD247" s="193" t="str">
        <f t="shared" si="1373"/>
        <v/>
      </c>
      <c r="CE247" s="193" t="str">
        <f t="shared" si="1373"/>
        <v/>
      </c>
      <c r="CF247" s="193" t="str">
        <f t="shared" si="1373"/>
        <v/>
      </c>
      <c r="CG247" s="193" t="str">
        <f t="shared" si="1373"/>
        <v/>
      </c>
      <c r="CH247" s="196">
        <f t="shared" si="1192"/>
        <v>0</v>
      </c>
      <c r="CI247" s="66"/>
      <c r="CJ247" s="66"/>
      <c r="CK247" s="193" t="str">
        <f t="shared" si="1374"/>
        <v/>
      </c>
      <c r="CL247" s="193" t="str">
        <f t="shared" si="1374"/>
        <v/>
      </c>
      <c r="CM247" s="193" t="str">
        <f t="shared" si="1374"/>
        <v/>
      </c>
      <c r="CN247" s="193" t="str">
        <f t="shared" si="1374"/>
        <v/>
      </c>
      <c r="CO247" s="193" t="str">
        <f t="shared" si="1374"/>
        <v/>
      </c>
      <c r="CP247" s="196">
        <f t="shared" si="1141"/>
        <v>0</v>
      </c>
      <c r="CS247" s="193" t="str">
        <f t="shared" ref="CS247:CS249" si="1386">IF(BU247="","",Y247*BU247)</f>
        <v/>
      </c>
      <c r="CT247" s="193" t="str">
        <f t="shared" si="1375"/>
        <v/>
      </c>
      <c r="CU247" s="193" t="str">
        <f t="shared" si="1375"/>
        <v/>
      </c>
      <c r="CV247" s="193" t="str">
        <f t="shared" si="1375"/>
        <v/>
      </c>
      <c r="CW247" s="193" t="str">
        <f t="shared" si="1375"/>
        <v/>
      </c>
      <c r="CX247" s="196">
        <f t="shared" si="1143"/>
        <v>0</v>
      </c>
      <c r="CY247" s="6"/>
      <c r="CZ247" s="6"/>
      <c r="DA247" s="193" t="str">
        <f t="shared" ref="DA247:DA249" si="1387">IF(BU247="","",(S247+Y247)*BU247)</f>
        <v/>
      </c>
      <c r="DB247" s="193" t="str">
        <f t="shared" si="1376"/>
        <v/>
      </c>
      <c r="DC247" s="193" t="str">
        <f t="shared" si="1376"/>
        <v/>
      </c>
      <c r="DD247" s="193" t="str">
        <f t="shared" si="1376"/>
        <v/>
      </c>
      <c r="DE247" s="193" t="str">
        <f t="shared" si="1376"/>
        <v/>
      </c>
      <c r="DF247" s="196">
        <f t="shared" si="1145"/>
        <v>0</v>
      </c>
      <c r="DG247" s="6"/>
      <c r="DH247" s="6"/>
      <c r="DI247" s="193" t="str">
        <f t="shared" ref="DI247:DI249" si="1388">IF(BU247="","",AK247*BU247)</f>
        <v/>
      </c>
      <c r="DJ247" s="193" t="str">
        <f t="shared" si="1377"/>
        <v/>
      </c>
      <c r="DK247" s="193" t="str">
        <f t="shared" si="1377"/>
        <v/>
      </c>
      <c r="DL247" s="193" t="str">
        <f t="shared" si="1377"/>
        <v/>
      </c>
      <c r="DM247" s="193" t="str">
        <f t="shared" si="1377"/>
        <v/>
      </c>
      <c r="DN247" s="196">
        <f t="shared" si="1149"/>
        <v>0</v>
      </c>
      <c r="DO247" s="6"/>
      <c r="DP247" s="6"/>
      <c r="DQ247" s="193" t="str">
        <f t="shared" ref="DQ247:DQ249" si="1389">IF(BU247="","",(AE247+AK247)*BU247)</f>
        <v/>
      </c>
      <c r="DR247" s="193" t="str">
        <f t="shared" si="1378"/>
        <v/>
      </c>
      <c r="DS247" s="193" t="str">
        <f t="shared" si="1378"/>
        <v/>
      </c>
      <c r="DT247" s="193" t="str">
        <f t="shared" si="1378"/>
        <v/>
      </c>
      <c r="DU247" s="193" t="str">
        <f t="shared" si="1378"/>
        <v/>
      </c>
      <c r="DV247" s="196">
        <f t="shared" si="1148"/>
        <v>0</v>
      </c>
    </row>
    <row r="248" spans="1:126" ht="25.5" customHeight="1">
      <c r="A248" s="19"/>
      <c r="B248" s="54"/>
      <c r="C248" s="55"/>
      <c r="D248" s="55"/>
      <c r="E248" s="56"/>
      <c r="F248" s="57" t="s">
        <v>29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8">
        <f t="shared" si="1379"/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8">
        <f t="shared" si="1380"/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8">
        <f t="shared" si="1381"/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8">
        <f t="shared" si="1382"/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8">
        <f t="shared" si="1383"/>
        <v>0</v>
      </c>
      <c r="AK248" s="51">
        <v>0</v>
      </c>
      <c r="AL248" s="51">
        <v>0</v>
      </c>
      <c r="AM248" s="51">
        <v>0</v>
      </c>
      <c r="AN248" s="51">
        <v>0</v>
      </c>
      <c r="AO248" s="51">
        <v>0</v>
      </c>
      <c r="AP248" s="58">
        <f t="shared" si="1384"/>
        <v>0</v>
      </c>
      <c r="BB248" s="6"/>
      <c r="BC248" s="6"/>
      <c r="BD248" s="57" t="s">
        <v>29</v>
      </c>
      <c r="BE248" s="170">
        <f>'SPMW - Probs. of Failure '!O$63</f>
        <v>0</v>
      </c>
      <c r="BF248" s="170">
        <f>'SPMW - Probs. of Failure '!P$63</f>
        <v>0</v>
      </c>
      <c r="BG248" s="170">
        <f>'SPMW - Probs. of Failure '!Q$63</f>
        <v>0</v>
      </c>
      <c r="BH248" s="170">
        <f>'SPMW - Probs. of Failure '!R$63</f>
        <v>0</v>
      </c>
      <c r="BI248" s="170">
        <f>'SPMW - Probs. of Failure '!S$63</f>
        <v>0</v>
      </c>
      <c r="BJ248" s="174"/>
      <c r="BK248" s="6"/>
      <c r="BL248" s="57" t="s">
        <v>29</v>
      </c>
      <c r="BM248" s="239">
        <f>IFERROR($BM4*'SPMW - Average Cons. of Failure'!$Q$63,0)</f>
        <v>0</v>
      </c>
      <c r="BN248" s="239">
        <f>IFERROR($BM4*'SPMW - Average Cons. of Failure'!$Q$63,0)</f>
        <v>0</v>
      </c>
      <c r="BO248" s="239">
        <f>IFERROR($BM4*'SPMW - Average Cons. of Failure'!$Q$63,0)</f>
        <v>0</v>
      </c>
      <c r="BP248" s="239">
        <f>IFERROR($BM4*'SPMW - Average Cons. of Failure'!$Q$63,0)</f>
        <v>0</v>
      </c>
      <c r="BQ248" s="239">
        <f>IFERROR($BM4*'SPMW - Average Cons. of Failure'!$Q$63,0)</f>
        <v>0</v>
      </c>
      <c r="BR248" s="174"/>
      <c r="BS248" s="6"/>
      <c r="BT248" s="57" t="s">
        <v>29</v>
      </c>
      <c r="BU248" s="23" t="str">
        <f t="shared" si="1291"/>
        <v/>
      </c>
      <c r="BV248" s="23" t="str">
        <f t="shared" si="1291"/>
        <v/>
      </c>
      <c r="BW248" s="23" t="str">
        <f t="shared" si="1291"/>
        <v/>
      </c>
      <c r="BX248" s="23" t="str">
        <f t="shared" si="1291"/>
        <v/>
      </c>
      <c r="BY248" s="23" t="str">
        <f t="shared" si="1291"/>
        <v/>
      </c>
      <c r="BZ248" s="6"/>
      <c r="CA248" s="6"/>
      <c r="CB248" s="57" t="s">
        <v>29</v>
      </c>
      <c r="CC248" s="193" t="str">
        <f t="shared" si="1385"/>
        <v/>
      </c>
      <c r="CD248" s="193" t="str">
        <f t="shared" si="1373"/>
        <v/>
      </c>
      <c r="CE248" s="193" t="str">
        <f t="shared" si="1373"/>
        <v/>
      </c>
      <c r="CF248" s="193" t="str">
        <f t="shared" si="1373"/>
        <v/>
      </c>
      <c r="CG248" s="193" t="str">
        <f t="shared" si="1373"/>
        <v/>
      </c>
      <c r="CH248" s="196">
        <f t="shared" si="1192"/>
        <v>0</v>
      </c>
      <c r="CI248" s="66"/>
      <c r="CJ248" s="66"/>
      <c r="CK248" s="193" t="str">
        <f t="shared" si="1374"/>
        <v/>
      </c>
      <c r="CL248" s="193" t="str">
        <f t="shared" si="1374"/>
        <v/>
      </c>
      <c r="CM248" s="193" t="str">
        <f t="shared" si="1374"/>
        <v/>
      </c>
      <c r="CN248" s="193" t="str">
        <f t="shared" si="1374"/>
        <v/>
      </c>
      <c r="CO248" s="193" t="str">
        <f t="shared" si="1374"/>
        <v/>
      </c>
      <c r="CP248" s="196">
        <f t="shared" si="1141"/>
        <v>0</v>
      </c>
      <c r="CS248" s="193" t="str">
        <f t="shared" si="1386"/>
        <v/>
      </c>
      <c r="CT248" s="193" t="str">
        <f t="shared" si="1375"/>
        <v/>
      </c>
      <c r="CU248" s="193" t="str">
        <f t="shared" si="1375"/>
        <v/>
      </c>
      <c r="CV248" s="193" t="str">
        <f t="shared" si="1375"/>
        <v/>
      </c>
      <c r="CW248" s="193" t="str">
        <f t="shared" si="1375"/>
        <v/>
      </c>
      <c r="CX248" s="196">
        <f t="shared" si="1143"/>
        <v>0</v>
      </c>
      <c r="CY248" s="6"/>
      <c r="CZ248" s="6"/>
      <c r="DA248" s="193" t="str">
        <f t="shared" si="1387"/>
        <v/>
      </c>
      <c r="DB248" s="193" t="str">
        <f t="shared" si="1376"/>
        <v/>
      </c>
      <c r="DC248" s="193" t="str">
        <f t="shared" si="1376"/>
        <v/>
      </c>
      <c r="DD248" s="193" t="str">
        <f t="shared" si="1376"/>
        <v/>
      </c>
      <c r="DE248" s="193" t="str">
        <f t="shared" si="1376"/>
        <v/>
      </c>
      <c r="DF248" s="196">
        <f t="shared" si="1145"/>
        <v>0</v>
      </c>
      <c r="DG248" s="6"/>
      <c r="DH248" s="6"/>
      <c r="DI248" s="193" t="str">
        <f t="shared" si="1388"/>
        <v/>
      </c>
      <c r="DJ248" s="193" t="str">
        <f t="shared" si="1377"/>
        <v/>
      </c>
      <c r="DK248" s="193" t="str">
        <f t="shared" si="1377"/>
        <v/>
      </c>
      <c r="DL248" s="193" t="str">
        <f t="shared" si="1377"/>
        <v/>
      </c>
      <c r="DM248" s="193" t="str">
        <f t="shared" si="1377"/>
        <v/>
      </c>
      <c r="DN248" s="196">
        <f t="shared" si="1149"/>
        <v>0</v>
      </c>
      <c r="DO248" s="6"/>
      <c r="DP248" s="6"/>
      <c r="DQ248" s="193" t="str">
        <f t="shared" si="1389"/>
        <v/>
      </c>
      <c r="DR248" s="193" t="str">
        <f t="shared" si="1378"/>
        <v/>
      </c>
      <c r="DS248" s="193" t="str">
        <f t="shared" si="1378"/>
        <v/>
      </c>
      <c r="DT248" s="193" t="str">
        <f t="shared" si="1378"/>
        <v/>
      </c>
      <c r="DU248" s="193" t="str">
        <f t="shared" si="1378"/>
        <v/>
      </c>
      <c r="DV248" s="196">
        <f t="shared" si="1148"/>
        <v>0</v>
      </c>
    </row>
    <row r="249" spans="1:126" ht="25.5" customHeight="1">
      <c r="A249" s="19"/>
      <c r="B249" s="54"/>
      <c r="C249" s="55"/>
      <c r="D249" s="55"/>
      <c r="E249" s="56"/>
      <c r="F249" s="57" t="s">
        <v>30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8">
        <f t="shared" si="1379"/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8">
        <f t="shared" si="1380"/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8">
        <f t="shared" si="1381"/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8">
        <f t="shared" si="1382"/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8">
        <f t="shared" si="1383"/>
        <v>0</v>
      </c>
      <c r="AK249" s="51">
        <v>0</v>
      </c>
      <c r="AL249" s="51">
        <v>0</v>
      </c>
      <c r="AM249" s="51">
        <v>0</v>
      </c>
      <c r="AN249" s="51">
        <v>0</v>
      </c>
      <c r="AO249" s="51">
        <v>0</v>
      </c>
      <c r="AP249" s="58">
        <f t="shared" si="1384"/>
        <v>0</v>
      </c>
      <c r="BB249" s="6"/>
      <c r="BC249" s="6"/>
      <c r="BD249" s="57" t="s">
        <v>30</v>
      </c>
      <c r="BE249" s="170">
        <f>'SPMW - Probs. of Failure '!O$63</f>
        <v>0</v>
      </c>
      <c r="BF249" s="170">
        <f>'SPMW - Probs. of Failure '!P$63</f>
        <v>0</v>
      </c>
      <c r="BG249" s="170">
        <f>'SPMW - Probs. of Failure '!Q$63</f>
        <v>0</v>
      </c>
      <c r="BH249" s="170">
        <f>'SPMW - Probs. of Failure '!R$63</f>
        <v>0</v>
      </c>
      <c r="BI249" s="170">
        <f>'SPMW - Probs. of Failure '!S$63</f>
        <v>0</v>
      </c>
      <c r="BJ249" s="174"/>
      <c r="BK249" s="6"/>
      <c r="BL249" s="57" t="s">
        <v>30</v>
      </c>
      <c r="BM249" s="239">
        <f>IFERROR($BM5*'SPMW - Average Cons. of Failure'!$Q$63,0)</f>
        <v>0</v>
      </c>
      <c r="BN249" s="239">
        <f>IFERROR($BM5*'SPMW - Average Cons. of Failure'!$Q$63,0)</f>
        <v>0</v>
      </c>
      <c r="BO249" s="239">
        <f>IFERROR($BM5*'SPMW - Average Cons. of Failure'!$Q$63,0)</f>
        <v>0</v>
      </c>
      <c r="BP249" s="239">
        <f>IFERROR($BM5*'SPMW - Average Cons. of Failure'!$Q$63,0)</f>
        <v>0</v>
      </c>
      <c r="BQ249" s="239">
        <f>IFERROR($BM5*'SPMW - Average Cons. of Failure'!$Q$63,0)</f>
        <v>0</v>
      </c>
      <c r="BR249" s="174"/>
      <c r="BS249" s="6"/>
      <c r="BT249" s="57" t="s">
        <v>30</v>
      </c>
      <c r="BU249" s="23" t="str">
        <f t="shared" si="1291"/>
        <v/>
      </c>
      <c r="BV249" s="23" t="str">
        <f t="shared" si="1291"/>
        <v/>
      </c>
      <c r="BW249" s="23" t="str">
        <f t="shared" si="1291"/>
        <v/>
      </c>
      <c r="BX249" s="23" t="str">
        <f t="shared" si="1291"/>
        <v/>
      </c>
      <c r="BY249" s="23" t="str">
        <f t="shared" si="1291"/>
        <v/>
      </c>
      <c r="BZ249" s="6"/>
      <c r="CA249" s="6"/>
      <c r="CB249" s="57" t="s">
        <v>30</v>
      </c>
      <c r="CC249" s="193" t="str">
        <f t="shared" si="1385"/>
        <v/>
      </c>
      <c r="CD249" s="193" t="str">
        <f t="shared" si="1373"/>
        <v/>
      </c>
      <c r="CE249" s="193" t="str">
        <f t="shared" si="1373"/>
        <v/>
      </c>
      <c r="CF249" s="193" t="str">
        <f t="shared" si="1373"/>
        <v/>
      </c>
      <c r="CG249" s="193" t="str">
        <f t="shared" si="1373"/>
        <v/>
      </c>
      <c r="CH249" s="196">
        <f t="shared" si="1192"/>
        <v>0</v>
      </c>
      <c r="CI249" s="66"/>
      <c r="CJ249" s="66"/>
      <c r="CK249" s="193" t="str">
        <f t="shared" si="1374"/>
        <v/>
      </c>
      <c r="CL249" s="193" t="str">
        <f t="shared" si="1374"/>
        <v/>
      </c>
      <c r="CM249" s="193" t="str">
        <f t="shared" si="1374"/>
        <v/>
      </c>
      <c r="CN249" s="193" t="str">
        <f t="shared" si="1374"/>
        <v/>
      </c>
      <c r="CO249" s="193" t="str">
        <f t="shared" si="1374"/>
        <v/>
      </c>
      <c r="CP249" s="196">
        <f t="shared" si="1141"/>
        <v>0</v>
      </c>
      <c r="CS249" s="193" t="str">
        <f t="shared" si="1386"/>
        <v/>
      </c>
      <c r="CT249" s="193" t="str">
        <f t="shared" si="1375"/>
        <v/>
      </c>
      <c r="CU249" s="193" t="str">
        <f t="shared" si="1375"/>
        <v/>
      </c>
      <c r="CV249" s="193" t="str">
        <f t="shared" si="1375"/>
        <v/>
      </c>
      <c r="CW249" s="193" t="str">
        <f t="shared" si="1375"/>
        <v/>
      </c>
      <c r="CX249" s="196">
        <f t="shared" si="1143"/>
        <v>0</v>
      </c>
      <c r="CY249" s="6"/>
      <c r="CZ249" s="6"/>
      <c r="DA249" s="193" t="str">
        <f t="shared" si="1387"/>
        <v/>
      </c>
      <c r="DB249" s="193" t="str">
        <f t="shared" si="1376"/>
        <v/>
      </c>
      <c r="DC249" s="193" t="str">
        <f t="shared" si="1376"/>
        <v/>
      </c>
      <c r="DD249" s="193" t="str">
        <f t="shared" si="1376"/>
        <v/>
      </c>
      <c r="DE249" s="193" t="str">
        <f t="shared" si="1376"/>
        <v/>
      </c>
      <c r="DF249" s="196">
        <f t="shared" si="1145"/>
        <v>0</v>
      </c>
      <c r="DG249" s="6"/>
      <c r="DH249" s="6"/>
      <c r="DI249" s="193" t="str">
        <f t="shared" si="1388"/>
        <v/>
      </c>
      <c r="DJ249" s="193" t="str">
        <f t="shared" si="1377"/>
        <v/>
      </c>
      <c r="DK249" s="193" t="str">
        <f t="shared" si="1377"/>
        <v/>
      </c>
      <c r="DL249" s="193" t="str">
        <f t="shared" si="1377"/>
        <v/>
      </c>
      <c r="DM249" s="193" t="str">
        <f t="shared" si="1377"/>
        <v/>
      </c>
      <c r="DN249" s="196">
        <f t="shared" si="1149"/>
        <v>0</v>
      </c>
      <c r="DO249" s="6"/>
      <c r="DP249" s="6"/>
      <c r="DQ249" s="193" t="str">
        <f t="shared" si="1389"/>
        <v/>
      </c>
      <c r="DR249" s="193" t="str">
        <f t="shared" si="1378"/>
        <v/>
      </c>
      <c r="DS249" s="193" t="str">
        <f t="shared" si="1378"/>
        <v/>
      </c>
      <c r="DT249" s="193" t="str">
        <f t="shared" si="1378"/>
        <v/>
      </c>
      <c r="DU249" s="193" t="str">
        <f t="shared" si="1378"/>
        <v/>
      </c>
      <c r="DV249" s="196">
        <f t="shared" si="1148"/>
        <v>0</v>
      </c>
    </row>
    <row r="250" spans="1:126" ht="25.5" customHeight="1" thickBot="1">
      <c r="A250" s="19"/>
      <c r="B250" s="59"/>
      <c r="C250" s="60">
        <v>0</v>
      </c>
      <c r="D250" s="60">
        <v>0</v>
      </c>
      <c r="E250" s="61">
        <v>0</v>
      </c>
      <c r="F250" s="62"/>
      <c r="G250" s="63">
        <f>SUM(G246:G249)</f>
        <v>0</v>
      </c>
      <c r="H250" s="64">
        <f t="shared" ref="H250:K250" si="1390">SUM(H246:H249)</f>
        <v>0</v>
      </c>
      <c r="I250" s="64">
        <f t="shared" si="1390"/>
        <v>0</v>
      </c>
      <c r="J250" s="64">
        <f t="shared" si="1390"/>
        <v>0</v>
      </c>
      <c r="K250" s="64">
        <f t="shared" si="1390"/>
        <v>0</v>
      </c>
      <c r="L250" s="65"/>
      <c r="M250" s="63">
        <f>SUM(M246:M249)</f>
        <v>0</v>
      </c>
      <c r="N250" s="64">
        <f t="shared" ref="N250:Q250" si="1391">SUM(N246:N249)</f>
        <v>0</v>
      </c>
      <c r="O250" s="64">
        <f t="shared" si="1391"/>
        <v>0</v>
      </c>
      <c r="P250" s="64">
        <f t="shared" si="1391"/>
        <v>0</v>
      </c>
      <c r="Q250" s="64">
        <f t="shared" si="1391"/>
        <v>0</v>
      </c>
      <c r="R250" s="65"/>
      <c r="S250" s="63">
        <f>SUM(S246:S249)</f>
        <v>0</v>
      </c>
      <c r="T250" s="64">
        <f t="shared" ref="T250:W250" si="1392">SUM(T246:T249)</f>
        <v>0</v>
      </c>
      <c r="U250" s="64">
        <f t="shared" si="1392"/>
        <v>0</v>
      </c>
      <c r="V250" s="64">
        <f t="shared" si="1392"/>
        <v>0</v>
      </c>
      <c r="W250" s="64">
        <f t="shared" si="1392"/>
        <v>0</v>
      </c>
      <c r="X250" s="65"/>
      <c r="Y250" s="63">
        <f>SUM(Y246:Y249)</f>
        <v>0</v>
      </c>
      <c r="Z250" s="64">
        <f t="shared" ref="Z250:AC250" si="1393">SUM(Z246:Z249)</f>
        <v>0</v>
      </c>
      <c r="AA250" s="64">
        <f t="shared" si="1393"/>
        <v>0</v>
      </c>
      <c r="AB250" s="64">
        <f t="shared" si="1393"/>
        <v>0</v>
      </c>
      <c r="AC250" s="64">
        <f t="shared" si="1393"/>
        <v>0</v>
      </c>
      <c r="AD250" s="65"/>
      <c r="AE250" s="63">
        <f>SUM(AE246:AE249)</f>
        <v>0</v>
      </c>
      <c r="AF250" s="64">
        <f t="shared" ref="AF250:AI250" si="1394">SUM(AF246:AF249)</f>
        <v>0</v>
      </c>
      <c r="AG250" s="64">
        <f t="shared" si="1394"/>
        <v>0</v>
      </c>
      <c r="AH250" s="64">
        <f t="shared" si="1394"/>
        <v>0</v>
      </c>
      <c r="AI250" s="64">
        <f t="shared" si="1394"/>
        <v>0</v>
      </c>
      <c r="AJ250" s="65"/>
      <c r="AK250" s="63">
        <f>SUM(AK246:AK249)</f>
        <v>0</v>
      </c>
      <c r="AL250" s="64">
        <f t="shared" ref="AL250:AO250" si="1395">SUM(AL246:AL249)</f>
        <v>0</v>
      </c>
      <c r="AM250" s="64">
        <f t="shared" si="1395"/>
        <v>0</v>
      </c>
      <c r="AN250" s="64">
        <f t="shared" si="1395"/>
        <v>0</v>
      </c>
      <c r="AO250" s="64">
        <f t="shared" si="1395"/>
        <v>0</v>
      </c>
      <c r="AP250" s="65"/>
      <c r="BB250" s="6"/>
      <c r="BC250" s="6"/>
      <c r="BD250" s="62"/>
      <c r="BE250" s="171"/>
      <c r="BF250" s="172"/>
      <c r="BG250" s="172"/>
      <c r="BH250" s="172"/>
      <c r="BI250" s="172"/>
      <c r="BJ250" s="65"/>
      <c r="BK250" s="6"/>
      <c r="BL250" s="62"/>
      <c r="BM250" s="171"/>
      <c r="BN250" s="172"/>
      <c r="BO250" s="172"/>
      <c r="BP250" s="172"/>
      <c r="BQ250" s="172"/>
      <c r="BR250" s="65"/>
      <c r="BS250" s="6"/>
      <c r="BT250" s="62"/>
      <c r="BU250" s="23" t="str">
        <f t="shared" si="1291"/>
        <v/>
      </c>
      <c r="BV250" s="23" t="str">
        <f t="shared" si="1291"/>
        <v/>
      </c>
      <c r="BW250" s="23" t="str">
        <f t="shared" si="1291"/>
        <v/>
      </c>
      <c r="BX250" s="23" t="str">
        <f t="shared" si="1291"/>
        <v/>
      </c>
      <c r="BY250" s="23" t="str">
        <f t="shared" si="1291"/>
        <v/>
      </c>
      <c r="BZ250" s="6"/>
      <c r="CA250" s="6"/>
      <c r="CB250" s="62"/>
      <c r="CC250" s="195">
        <f>SUM(CC246:CC249)</f>
        <v>0</v>
      </c>
      <c r="CD250" s="195">
        <f t="shared" ref="CD250:CG250" si="1396">SUM(CD246:CD249)</f>
        <v>0</v>
      </c>
      <c r="CE250" s="195">
        <f t="shared" si="1396"/>
        <v>0</v>
      </c>
      <c r="CF250" s="195">
        <f t="shared" si="1396"/>
        <v>0</v>
      </c>
      <c r="CG250" s="195">
        <f t="shared" si="1396"/>
        <v>0</v>
      </c>
      <c r="CH250" s="196">
        <f t="shared" si="1192"/>
        <v>0</v>
      </c>
      <c r="CI250" s="66"/>
      <c r="CJ250" s="66"/>
      <c r="CK250" s="195">
        <f>SUM(CK246:CK249)</f>
        <v>0</v>
      </c>
      <c r="CL250" s="195">
        <f t="shared" ref="CL250:CO250" si="1397">SUM(CL246:CL249)</f>
        <v>0</v>
      </c>
      <c r="CM250" s="195">
        <f t="shared" si="1397"/>
        <v>0</v>
      </c>
      <c r="CN250" s="195">
        <f t="shared" si="1397"/>
        <v>0</v>
      </c>
      <c r="CO250" s="195">
        <f t="shared" si="1397"/>
        <v>0</v>
      </c>
      <c r="CP250" s="196">
        <f t="shared" si="1141"/>
        <v>0</v>
      </c>
      <c r="CS250" s="195">
        <f>SUM(CS246:CS249)</f>
        <v>0</v>
      </c>
      <c r="CT250" s="195">
        <f t="shared" ref="CT250:CW250" si="1398">SUM(CT246:CT249)</f>
        <v>0</v>
      </c>
      <c r="CU250" s="195">
        <f t="shared" si="1398"/>
        <v>0</v>
      </c>
      <c r="CV250" s="195">
        <f t="shared" si="1398"/>
        <v>0</v>
      </c>
      <c r="CW250" s="195">
        <f t="shared" si="1398"/>
        <v>0</v>
      </c>
      <c r="CX250" s="196">
        <f t="shared" si="1143"/>
        <v>0</v>
      </c>
      <c r="CY250" s="6"/>
      <c r="CZ250" s="6"/>
      <c r="DA250" s="195">
        <f>SUM(DA246:DA249)</f>
        <v>0</v>
      </c>
      <c r="DB250" s="195">
        <f t="shared" ref="DB250:DE250" si="1399">SUM(DB246:DB249)</f>
        <v>0</v>
      </c>
      <c r="DC250" s="195">
        <f t="shared" si="1399"/>
        <v>0</v>
      </c>
      <c r="DD250" s="195">
        <f t="shared" si="1399"/>
        <v>0</v>
      </c>
      <c r="DE250" s="195">
        <f t="shared" si="1399"/>
        <v>0</v>
      </c>
      <c r="DF250" s="196">
        <f t="shared" si="1145"/>
        <v>0</v>
      </c>
      <c r="DG250" s="6"/>
      <c r="DH250" s="6"/>
      <c r="DI250" s="195">
        <f>SUM(DI246:DI249)</f>
        <v>0</v>
      </c>
      <c r="DJ250" s="195">
        <f t="shared" ref="DJ250:DM250" si="1400">SUM(DJ246:DJ249)</f>
        <v>0</v>
      </c>
      <c r="DK250" s="195">
        <f t="shared" si="1400"/>
        <v>0</v>
      </c>
      <c r="DL250" s="195">
        <f t="shared" si="1400"/>
        <v>0</v>
      </c>
      <c r="DM250" s="195">
        <f t="shared" si="1400"/>
        <v>0</v>
      </c>
      <c r="DN250" s="196">
        <f t="shared" si="1149"/>
        <v>0</v>
      </c>
      <c r="DO250" s="6"/>
      <c r="DP250" s="6"/>
      <c r="DQ250" s="195">
        <f>SUM(DQ246:DQ249)</f>
        <v>0</v>
      </c>
      <c r="DR250" s="195">
        <f t="shared" ref="DR250:DU250" si="1401">SUM(DR246:DR249)</f>
        <v>0</v>
      </c>
      <c r="DS250" s="195">
        <f t="shared" si="1401"/>
        <v>0</v>
      </c>
      <c r="DT250" s="195">
        <f t="shared" si="1401"/>
        <v>0</v>
      </c>
      <c r="DU250" s="195">
        <f t="shared" si="1401"/>
        <v>0</v>
      </c>
      <c r="DV250" s="196">
        <f t="shared" si="1148"/>
        <v>0</v>
      </c>
    </row>
    <row r="251" spans="1:126" ht="25.5" customHeight="1">
      <c r="A251" s="19"/>
      <c r="B251" s="68" t="s">
        <v>33</v>
      </c>
      <c r="C251" s="48"/>
      <c r="D251" s="48"/>
      <c r="E251" s="49"/>
      <c r="F251" s="50" t="s">
        <v>25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2">
        <f>SUM(G251:K251)</f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2">
        <f>SUM(M251:Q251)</f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2">
        <f>SUM(S251:W251)</f>
        <v>0</v>
      </c>
      <c r="Y251" s="53">
        <v>0</v>
      </c>
      <c r="Z251" s="53">
        <v>0</v>
      </c>
      <c r="AA251" s="53">
        <v>0</v>
      </c>
      <c r="AB251" s="53">
        <v>0</v>
      </c>
      <c r="AC251" s="53">
        <v>0</v>
      </c>
      <c r="AD251" s="52">
        <f>SUM(Y251:AC251)</f>
        <v>0</v>
      </c>
      <c r="AE251" s="53">
        <v>0</v>
      </c>
      <c r="AF251" s="53">
        <v>0</v>
      </c>
      <c r="AG251" s="53">
        <v>0</v>
      </c>
      <c r="AH251" s="53">
        <v>0</v>
      </c>
      <c r="AI251" s="53">
        <v>0</v>
      </c>
      <c r="AJ251" s="52">
        <f>SUM(AE251:AI251)</f>
        <v>0</v>
      </c>
      <c r="AK251" s="53">
        <v>0</v>
      </c>
      <c r="AL251" s="53">
        <v>0</v>
      </c>
      <c r="AM251" s="53">
        <v>0</v>
      </c>
      <c r="AN251" s="53">
        <v>0</v>
      </c>
      <c r="AO251" s="53">
        <v>0</v>
      </c>
      <c r="AP251" s="52">
        <f>SUM(AK251:AO251)</f>
        <v>0</v>
      </c>
      <c r="BB251" s="6"/>
      <c r="BC251" s="6"/>
      <c r="BD251" s="50" t="s">
        <v>25</v>
      </c>
      <c r="BE251" s="170">
        <f>'SPMW - Probs. of Failure '!O$64</f>
        <v>0</v>
      </c>
      <c r="BF251" s="170">
        <f>'SPMW - Probs. of Failure '!P$64</f>
        <v>0</v>
      </c>
      <c r="BG251" s="170">
        <f>'SPMW - Probs. of Failure '!Q$64</f>
        <v>0</v>
      </c>
      <c r="BH251" s="170">
        <f>'SPMW - Probs. of Failure '!R$64</f>
        <v>0</v>
      </c>
      <c r="BI251" s="170">
        <f>'SPMW - Probs. of Failure '!S$64</f>
        <v>0</v>
      </c>
      <c r="BJ251" s="173"/>
      <c r="BK251" s="6"/>
      <c r="BL251" s="50" t="s">
        <v>25</v>
      </c>
      <c r="BM251" s="239">
        <f>IFERROR($BM2*'SPMW - Average Cons. of Failure'!$Q$64,0)</f>
        <v>0</v>
      </c>
      <c r="BN251" s="239">
        <f>IFERROR($BM2*'SPMW - Average Cons. of Failure'!$Q$64,0)</f>
        <v>0</v>
      </c>
      <c r="BO251" s="239">
        <f>IFERROR($BM2*'SPMW - Average Cons. of Failure'!$Q$64,0)</f>
        <v>0</v>
      </c>
      <c r="BP251" s="239">
        <f>IFERROR($BM2*'SPMW - Average Cons. of Failure'!$Q$64,0)</f>
        <v>0</v>
      </c>
      <c r="BQ251" s="239">
        <f>IFERROR($BM2*'SPMW - Average Cons. of Failure'!$Q$64,0)</f>
        <v>0</v>
      </c>
      <c r="BR251" s="173"/>
      <c r="BS251" s="6"/>
      <c r="BT251" s="50" t="s">
        <v>25</v>
      </c>
      <c r="BU251" s="23" t="str">
        <f t="shared" si="1291"/>
        <v/>
      </c>
      <c r="BV251" s="23" t="str">
        <f t="shared" si="1291"/>
        <v/>
      </c>
      <c r="BW251" s="23" t="str">
        <f t="shared" si="1291"/>
        <v/>
      </c>
      <c r="BX251" s="23" t="str">
        <f t="shared" si="1291"/>
        <v/>
      </c>
      <c r="BY251" s="23" t="str">
        <f t="shared" si="1291"/>
        <v/>
      </c>
      <c r="BZ251" s="6"/>
      <c r="CA251" s="6"/>
      <c r="CB251" s="50" t="s">
        <v>25</v>
      </c>
      <c r="CC251" s="193" t="str">
        <f>IF(BU251="","",M251*BU251)</f>
        <v/>
      </c>
      <c r="CD251" s="193" t="str">
        <f t="shared" ref="CD251:CG254" si="1402">IF(BV251="","",N251*BV251)</f>
        <v/>
      </c>
      <c r="CE251" s="193" t="str">
        <f t="shared" si="1402"/>
        <v/>
      </c>
      <c r="CF251" s="193" t="str">
        <f t="shared" si="1402"/>
        <v/>
      </c>
      <c r="CG251" s="193" t="str">
        <f t="shared" si="1402"/>
        <v/>
      </c>
      <c r="CH251" s="196">
        <f t="shared" si="1192"/>
        <v>0</v>
      </c>
      <c r="CI251" s="66"/>
      <c r="CJ251" s="66"/>
      <c r="CK251" s="193" t="str">
        <f t="shared" ref="CK251:CO254" si="1403">IF(BU251="","",G251*BU251)</f>
        <v/>
      </c>
      <c r="CL251" s="193" t="str">
        <f t="shared" si="1403"/>
        <v/>
      </c>
      <c r="CM251" s="193" t="str">
        <f t="shared" si="1403"/>
        <v/>
      </c>
      <c r="CN251" s="193" t="str">
        <f t="shared" si="1403"/>
        <v/>
      </c>
      <c r="CO251" s="193" t="str">
        <f t="shared" si="1403"/>
        <v/>
      </c>
      <c r="CP251" s="196">
        <f t="shared" si="1141"/>
        <v>0</v>
      </c>
      <c r="CS251" s="193" t="str">
        <f>IF(BU251="","",Y251*BU251)</f>
        <v/>
      </c>
      <c r="CT251" s="193" t="str">
        <f t="shared" ref="CT251:CW254" si="1404">IF(BV251="","",Z251*BV251)</f>
        <v/>
      </c>
      <c r="CU251" s="193" t="str">
        <f t="shared" si="1404"/>
        <v/>
      </c>
      <c r="CV251" s="193" t="str">
        <f t="shared" si="1404"/>
        <v/>
      </c>
      <c r="CW251" s="193" t="str">
        <f t="shared" si="1404"/>
        <v/>
      </c>
      <c r="CX251" s="196">
        <f t="shared" si="1143"/>
        <v>0</v>
      </c>
      <c r="CY251" s="6"/>
      <c r="CZ251" s="6"/>
      <c r="DA251" s="193" t="str">
        <f>IF(BU251="","",(S251+Y251)*BU251)</f>
        <v/>
      </c>
      <c r="DB251" s="193" t="str">
        <f t="shared" ref="DB251:DE254" si="1405">IF(BV251="","",(T251+Z251)*BV251)</f>
        <v/>
      </c>
      <c r="DC251" s="193" t="str">
        <f t="shared" si="1405"/>
        <v/>
      </c>
      <c r="DD251" s="193" t="str">
        <f t="shared" si="1405"/>
        <v/>
      </c>
      <c r="DE251" s="193" t="str">
        <f t="shared" si="1405"/>
        <v/>
      </c>
      <c r="DF251" s="196">
        <f t="shared" si="1145"/>
        <v>0</v>
      </c>
      <c r="DG251" s="6"/>
      <c r="DH251" s="6"/>
      <c r="DI251" s="193" t="str">
        <f>IF(BU251="","",AK251*BU251)</f>
        <v/>
      </c>
      <c r="DJ251" s="193" t="str">
        <f t="shared" ref="DJ251:DM254" si="1406">IF(BV251="","",AL251*BV251)</f>
        <v/>
      </c>
      <c r="DK251" s="193" t="str">
        <f t="shared" si="1406"/>
        <v/>
      </c>
      <c r="DL251" s="193" t="str">
        <f t="shared" si="1406"/>
        <v/>
      </c>
      <c r="DM251" s="193" t="str">
        <f t="shared" si="1406"/>
        <v/>
      </c>
      <c r="DN251" s="196">
        <f t="shared" si="1149"/>
        <v>0</v>
      </c>
      <c r="DO251" s="6"/>
      <c r="DP251" s="6"/>
      <c r="DQ251" s="193" t="str">
        <f>IF(BU251="","",(AE251+AK251)*BU251)</f>
        <v/>
      </c>
      <c r="DR251" s="193" t="str">
        <f t="shared" ref="DR251:DU254" si="1407">IF(BV251="","",(AF251+AL251)*BV251)</f>
        <v/>
      </c>
      <c r="DS251" s="193" t="str">
        <f t="shared" si="1407"/>
        <v/>
      </c>
      <c r="DT251" s="193" t="str">
        <f t="shared" si="1407"/>
        <v/>
      </c>
      <c r="DU251" s="193" t="str">
        <f t="shared" si="1407"/>
        <v/>
      </c>
      <c r="DV251" s="196">
        <f t="shared" si="1148"/>
        <v>0</v>
      </c>
    </row>
    <row r="252" spans="1:126" ht="25.5" customHeight="1">
      <c r="A252" s="19"/>
      <c r="B252" s="54"/>
      <c r="C252" s="55"/>
      <c r="D252" s="55"/>
      <c r="E252" s="56"/>
      <c r="F252" s="57" t="s">
        <v>27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8">
        <f t="shared" ref="L252:L254" si="1408">SUM(G252:K252)</f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8">
        <f t="shared" ref="R252:R254" si="1409">SUM(M252:Q252)</f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8">
        <f t="shared" ref="X252:X254" si="1410">SUM(S252:W252)</f>
        <v>0</v>
      </c>
      <c r="Y252" s="51">
        <v>0</v>
      </c>
      <c r="Z252" s="51">
        <v>0</v>
      </c>
      <c r="AA252" s="51">
        <v>0</v>
      </c>
      <c r="AB252" s="51">
        <v>0</v>
      </c>
      <c r="AC252" s="51">
        <v>0</v>
      </c>
      <c r="AD252" s="58">
        <f t="shared" ref="AD252:AD254" si="1411">SUM(Y252:AC252)</f>
        <v>0</v>
      </c>
      <c r="AE252" s="51">
        <v>0</v>
      </c>
      <c r="AF252" s="51">
        <v>0</v>
      </c>
      <c r="AG252" s="51">
        <v>0</v>
      </c>
      <c r="AH252" s="51">
        <v>0</v>
      </c>
      <c r="AI252" s="51">
        <v>0</v>
      </c>
      <c r="AJ252" s="58">
        <f t="shared" ref="AJ252:AJ254" si="1412">SUM(AE252:AI252)</f>
        <v>0</v>
      </c>
      <c r="AK252" s="51">
        <v>0</v>
      </c>
      <c r="AL252" s="51">
        <v>0</v>
      </c>
      <c r="AM252" s="51">
        <v>0</v>
      </c>
      <c r="AN252" s="51">
        <v>0</v>
      </c>
      <c r="AO252" s="51">
        <v>0</v>
      </c>
      <c r="AP252" s="58">
        <f t="shared" ref="AP252:AP254" si="1413">SUM(AK252:AO252)</f>
        <v>0</v>
      </c>
      <c r="BB252" s="6"/>
      <c r="BC252" s="6"/>
      <c r="BD252" s="57" t="s">
        <v>27</v>
      </c>
      <c r="BE252" s="170">
        <f>'SPMW - Probs. of Failure '!O$64</f>
        <v>0</v>
      </c>
      <c r="BF252" s="170">
        <f>'SPMW - Probs. of Failure '!P$64</f>
        <v>0</v>
      </c>
      <c r="BG252" s="170">
        <f>'SPMW - Probs. of Failure '!Q$64</f>
        <v>0</v>
      </c>
      <c r="BH252" s="170">
        <f>'SPMW - Probs. of Failure '!R$64</f>
        <v>0</v>
      </c>
      <c r="BI252" s="170">
        <f>'SPMW - Probs. of Failure '!S$64</f>
        <v>0</v>
      </c>
      <c r="BJ252" s="174"/>
      <c r="BK252" s="6"/>
      <c r="BL252" s="57" t="s">
        <v>27</v>
      </c>
      <c r="BM252" s="239">
        <f>IFERROR($BM3*'SPMW - Average Cons. of Failure'!$Q$64,0)</f>
        <v>0</v>
      </c>
      <c r="BN252" s="239">
        <f>IFERROR($BM3*'SPMW - Average Cons. of Failure'!$Q$64,0)</f>
        <v>0</v>
      </c>
      <c r="BO252" s="239">
        <f>IFERROR($BM3*'SPMW - Average Cons. of Failure'!$Q$64,0)</f>
        <v>0</v>
      </c>
      <c r="BP252" s="239">
        <f>IFERROR($BM3*'SPMW - Average Cons. of Failure'!$Q$64,0)</f>
        <v>0</v>
      </c>
      <c r="BQ252" s="239">
        <f>IFERROR($BM3*'SPMW - Average Cons. of Failure'!$Q$64,0)</f>
        <v>0</v>
      </c>
      <c r="BR252" s="174"/>
      <c r="BS252" s="6"/>
      <c r="BT252" s="57" t="s">
        <v>27</v>
      </c>
      <c r="BU252" s="23" t="str">
        <f t="shared" si="1291"/>
        <v/>
      </c>
      <c r="BV252" s="23" t="str">
        <f t="shared" si="1291"/>
        <v/>
      </c>
      <c r="BW252" s="23" t="str">
        <f t="shared" si="1291"/>
        <v/>
      </c>
      <c r="BX252" s="23" t="str">
        <f t="shared" si="1291"/>
        <v/>
      </c>
      <c r="BY252" s="23" t="str">
        <f t="shared" si="1291"/>
        <v/>
      </c>
      <c r="BZ252" s="6"/>
      <c r="CA252" s="6"/>
      <c r="CB252" s="57" t="s">
        <v>27</v>
      </c>
      <c r="CC252" s="193" t="str">
        <f t="shared" ref="CC252:CC254" si="1414">IF(BU252="","",M252*BU252)</f>
        <v/>
      </c>
      <c r="CD252" s="193" t="str">
        <f t="shared" si="1402"/>
        <v/>
      </c>
      <c r="CE252" s="193" t="str">
        <f t="shared" si="1402"/>
        <v/>
      </c>
      <c r="CF252" s="193" t="str">
        <f t="shared" si="1402"/>
        <v/>
      </c>
      <c r="CG252" s="193" t="str">
        <f t="shared" si="1402"/>
        <v/>
      </c>
      <c r="CH252" s="196">
        <f t="shared" si="1192"/>
        <v>0</v>
      </c>
      <c r="CI252" s="66"/>
      <c r="CJ252" s="66"/>
      <c r="CK252" s="193" t="str">
        <f t="shared" si="1403"/>
        <v/>
      </c>
      <c r="CL252" s="193" t="str">
        <f t="shared" si="1403"/>
        <v/>
      </c>
      <c r="CM252" s="193" t="str">
        <f t="shared" si="1403"/>
        <v/>
      </c>
      <c r="CN252" s="193" t="str">
        <f t="shared" si="1403"/>
        <v/>
      </c>
      <c r="CO252" s="193" t="str">
        <f t="shared" si="1403"/>
        <v/>
      </c>
      <c r="CP252" s="196">
        <f t="shared" si="1141"/>
        <v>0</v>
      </c>
      <c r="CS252" s="193" t="str">
        <f t="shared" ref="CS252:CS254" si="1415">IF(BU252="","",Y252*BU252)</f>
        <v/>
      </c>
      <c r="CT252" s="193" t="str">
        <f t="shared" si="1404"/>
        <v/>
      </c>
      <c r="CU252" s="193" t="str">
        <f t="shared" si="1404"/>
        <v/>
      </c>
      <c r="CV252" s="193" t="str">
        <f t="shared" si="1404"/>
        <v/>
      </c>
      <c r="CW252" s="193" t="str">
        <f t="shared" si="1404"/>
        <v/>
      </c>
      <c r="CX252" s="196">
        <f t="shared" si="1143"/>
        <v>0</v>
      </c>
      <c r="CY252" s="6"/>
      <c r="CZ252" s="6"/>
      <c r="DA252" s="193" t="str">
        <f t="shared" ref="DA252:DA254" si="1416">IF(BU252="","",(S252+Y252)*BU252)</f>
        <v/>
      </c>
      <c r="DB252" s="193" t="str">
        <f t="shared" si="1405"/>
        <v/>
      </c>
      <c r="DC252" s="193" t="str">
        <f t="shared" si="1405"/>
        <v/>
      </c>
      <c r="DD252" s="193" t="str">
        <f t="shared" si="1405"/>
        <v/>
      </c>
      <c r="DE252" s="193" t="str">
        <f t="shared" si="1405"/>
        <v/>
      </c>
      <c r="DF252" s="196">
        <f t="shared" si="1145"/>
        <v>0</v>
      </c>
      <c r="DG252" s="6"/>
      <c r="DH252" s="6"/>
      <c r="DI252" s="193" t="str">
        <f t="shared" ref="DI252:DI254" si="1417">IF(BU252="","",AK252*BU252)</f>
        <v/>
      </c>
      <c r="DJ252" s="193" t="str">
        <f t="shared" si="1406"/>
        <v/>
      </c>
      <c r="DK252" s="193" t="str">
        <f t="shared" si="1406"/>
        <v/>
      </c>
      <c r="DL252" s="193" t="str">
        <f t="shared" si="1406"/>
        <v/>
      </c>
      <c r="DM252" s="193" t="str">
        <f t="shared" si="1406"/>
        <v/>
      </c>
      <c r="DN252" s="196">
        <f t="shared" si="1149"/>
        <v>0</v>
      </c>
      <c r="DO252" s="6"/>
      <c r="DP252" s="6"/>
      <c r="DQ252" s="193" t="str">
        <f t="shared" ref="DQ252:DQ254" si="1418">IF(BU252="","",(AE252+AK252)*BU252)</f>
        <v/>
      </c>
      <c r="DR252" s="193" t="str">
        <f t="shared" si="1407"/>
        <v/>
      </c>
      <c r="DS252" s="193" t="str">
        <f t="shared" si="1407"/>
        <v/>
      </c>
      <c r="DT252" s="193" t="str">
        <f t="shared" si="1407"/>
        <v/>
      </c>
      <c r="DU252" s="193" t="str">
        <f t="shared" si="1407"/>
        <v/>
      </c>
      <c r="DV252" s="196">
        <f t="shared" si="1148"/>
        <v>0</v>
      </c>
    </row>
    <row r="253" spans="1:126" ht="25.5" customHeight="1">
      <c r="A253" s="19"/>
      <c r="B253" s="54"/>
      <c r="C253" s="55"/>
      <c r="D253" s="55"/>
      <c r="E253" s="56"/>
      <c r="F253" s="57" t="s">
        <v>29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8">
        <f t="shared" si="1408"/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8">
        <f t="shared" si="1409"/>
        <v>0</v>
      </c>
      <c r="S253" s="51">
        <v>0</v>
      </c>
      <c r="T253" s="51">
        <v>0</v>
      </c>
      <c r="U253" s="51">
        <v>0</v>
      </c>
      <c r="V253" s="51">
        <v>0</v>
      </c>
      <c r="W253" s="51">
        <v>0</v>
      </c>
      <c r="X253" s="58">
        <f t="shared" si="1410"/>
        <v>0</v>
      </c>
      <c r="Y253" s="51">
        <v>0</v>
      </c>
      <c r="Z253" s="51">
        <v>0</v>
      </c>
      <c r="AA253" s="51">
        <v>0</v>
      </c>
      <c r="AB253" s="51">
        <v>0</v>
      </c>
      <c r="AC253" s="51">
        <v>0</v>
      </c>
      <c r="AD253" s="58">
        <f t="shared" si="1411"/>
        <v>0</v>
      </c>
      <c r="AE253" s="51">
        <v>0</v>
      </c>
      <c r="AF253" s="51">
        <v>0</v>
      </c>
      <c r="AG253" s="51">
        <v>0</v>
      </c>
      <c r="AH253" s="51">
        <v>0</v>
      </c>
      <c r="AI253" s="51">
        <v>0</v>
      </c>
      <c r="AJ253" s="58">
        <f t="shared" si="1412"/>
        <v>0</v>
      </c>
      <c r="AK253" s="51">
        <v>0</v>
      </c>
      <c r="AL253" s="51">
        <v>0</v>
      </c>
      <c r="AM253" s="51">
        <v>0</v>
      </c>
      <c r="AN253" s="51">
        <v>0</v>
      </c>
      <c r="AO253" s="51">
        <v>0</v>
      </c>
      <c r="AP253" s="58">
        <f t="shared" si="1413"/>
        <v>0</v>
      </c>
      <c r="BB253" s="6"/>
      <c r="BC253" s="6"/>
      <c r="BD253" s="57" t="s">
        <v>29</v>
      </c>
      <c r="BE253" s="170">
        <f>'SPMW - Probs. of Failure '!O$64</f>
        <v>0</v>
      </c>
      <c r="BF253" s="170">
        <f>'SPMW - Probs. of Failure '!P$64</f>
        <v>0</v>
      </c>
      <c r="BG253" s="170">
        <f>'SPMW - Probs. of Failure '!Q$64</f>
        <v>0</v>
      </c>
      <c r="BH253" s="170">
        <f>'SPMW - Probs. of Failure '!R$64</f>
        <v>0</v>
      </c>
      <c r="BI253" s="170">
        <f>'SPMW - Probs. of Failure '!S$64</f>
        <v>0</v>
      </c>
      <c r="BJ253" s="174"/>
      <c r="BK253" s="6"/>
      <c r="BL253" s="57" t="s">
        <v>29</v>
      </c>
      <c r="BM253" s="239">
        <f>IFERROR($BM4*'SPMW - Average Cons. of Failure'!$Q$64,0)</f>
        <v>0</v>
      </c>
      <c r="BN253" s="239">
        <f>IFERROR($BM4*'SPMW - Average Cons. of Failure'!$Q$64,0)</f>
        <v>0</v>
      </c>
      <c r="BO253" s="239">
        <f>IFERROR($BM4*'SPMW - Average Cons. of Failure'!$Q$64,0)</f>
        <v>0</v>
      </c>
      <c r="BP253" s="239">
        <f>IFERROR($BM4*'SPMW - Average Cons. of Failure'!$Q$64,0)</f>
        <v>0</v>
      </c>
      <c r="BQ253" s="239">
        <f>IFERROR($BM4*'SPMW - Average Cons. of Failure'!$Q$64,0)</f>
        <v>0</v>
      </c>
      <c r="BR253" s="174"/>
      <c r="BS253" s="6"/>
      <c r="BT253" s="57" t="s">
        <v>29</v>
      </c>
      <c r="BU253" s="23" t="str">
        <f t="shared" si="1291"/>
        <v/>
      </c>
      <c r="BV253" s="23" t="str">
        <f t="shared" si="1291"/>
        <v/>
      </c>
      <c r="BW253" s="23" t="str">
        <f t="shared" si="1291"/>
        <v/>
      </c>
      <c r="BX253" s="23" t="str">
        <f t="shared" si="1291"/>
        <v/>
      </c>
      <c r="BY253" s="23" t="str">
        <f t="shared" si="1291"/>
        <v/>
      </c>
      <c r="BZ253" s="6"/>
      <c r="CA253" s="6"/>
      <c r="CB253" s="57" t="s">
        <v>29</v>
      </c>
      <c r="CC253" s="193" t="str">
        <f t="shared" si="1414"/>
        <v/>
      </c>
      <c r="CD253" s="193" t="str">
        <f t="shared" si="1402"/>
        <v/>
      </c>
      <c r="CE253" s="193" t="str">
        <f t="shared" si="1402"/>
        <v/>
      </c>
      <c r="CF253" s="193" t="str">
        <f t="shared" si="1402"/>
        <v/>
      </c>
      <c r="CG253" s="193" t="str">
        <f t="shared" si="1402"/>
        <v/>
      </c>
      <c r="CH253" s="196">
        <f t="shared" si="1192"/>
        <v>0</v>
      </c>
      <c r="CI253" s="66"/>
      <c r="CJ253" s="66"/>
      <c r="CK253" s="193" t="str">
        <f t="shared" si="1403"/>
        <v/>
      </c>
      <c r="CL253" s="193" t="str">
        <f t="shared" si="1403"/>
        <v/>
      </c>
      <c r="CM253" s="193" t="str">
        <f t="shared" si="1403"/>
        <v/>
      </c>
      <c r="CN253" s="193" t="str">
        <f t="shared" si="1403"/>
        <v/>
      </c>
      <c r="CO253" s="193" t="str">
        <f t="shared" si="1403"/>
        <v/>
      </c>
      <c r="CP253" s="196">
        <f t="shared" si="1141"/>
        <v>0</v>
      </c>
      <c r="CS253" s="193" t="str">
        <f t="shared" si="1415"/>
        <v/>
      </c>
      <c r="CT253" s="193" t="str">
        <f t="shared" si="1404"/>
        <v/>
      </c>
      <c r="CU253" s="193" t="str">
        <f t="shared" si="1404"/>
        <v/>
      </c>
      <c r="CV253" s="193" t="str">
        <f t="shared" si="1404"/>
        <v/>
      </c>
      <c r="CW253" s="193" t="str">
        <f t="shared" si="1404"/>
        <v/>
      </c>
      <c r="CX253" s="196">
        <f t="shared" si="1143"/>
        <v>0</v>
      </c>
      <c r="CY253" s="6"/>
      <c r="CZ253" s="6"/>
      <c r="DA253" s="193" t="str">
        <f t="shared" si="1416"/>
        <v/>
      </c>
      <c r="DB253" s="193" t="str">
        <f t="shared" si="1405"/>
        <v/>
      </c>
      <c r="DC253" s="193" t="str">
        <f t="shared" si="1405"/>
        <v/>
      </c>
      <c r="DD253" s="193" t="str">
        <f t="shared" si="1405"/>
        <v/>
      </c>
      <c r="DE253" s="193" t="str">
        <f t="shared" si="1405"/>
        <v/>
      </c>
      <c r="DF253" s="196">
        <f t="shared" si="1145"/>
        <v>0</v>
      </c>
      <c r="DG253" s="6"/>
      <c r="DH253" s="6"/>
      <c r="DI253" s="193" t="str">
        <f t="shared" si="1417"/>
        <v/>
      </c>
      <c r="DJ253" s="193" t="str">
        <f t="shared" si="1406"/>
        <v/>
      </c>
      <c r="DK253" s="193" t="str">
        <f t="shared" si="1406"/>
        <v/>
      </c>
      <c r="DL253" s="193" t="str">
        <f t="shared" si="1406"/>
        <v/>
      </c>
      <c r="DM253" s="193" t="str">
        <f t="shared" si="1406"/>
        <v/>
      </c>
      <c r="DN253" s="196">
        <f t="shared" si="1149"/>
        <v>0</v>
      </c>
      <c r="DO253" s="6"/>
      <c r="DP253" s="6"/>
      <c r="DQ253" s="193" t="str">
        <f t="shared" si="1418"/>
        <v/>
      </c>
      <c r="DR253" s="193" t="str">
        <f t="shared" si="1407"/>
        <v/>
      </c>
      <c r="DS253" s="193" t="str">
        <f t="shared" si="1407"/>
        <v/>
      </c>
      <c r="DT253" s="193" t="str">
        <f t="shared" si="1407"/>
        <v/>
      </c>
      <c r="DU253" s="193" t="str">
        <f t="shared" si="1407"/>
        <v/>
      </c>
      <c r="DV253" s="196">
        <f t="shared" si="1148"/>
        <v>0</v>
      </c>
    </row>
    <row r="254" spans="1:126" ht="25.5" customHeight="1">
      <c r="A254" s="19"/>
      <c r="B254" s="54"/>
      <c r="C254" s="55"/>
      <c r="D254" s="55"/>
      <c r="E254" s="56"/>
      <c r="F254" s="57" t="s">
        <v>30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8">
        <f t="shared" si="1408"/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8">
        <f t="shared" si="1409"/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8">
        <f t="shared" si="1410"/>
        <v>0</v>
      </c>
      <c r="Y254" s="51">
        <v>0</v>
      </c>
      <c r="Z254" s="51">
        <v>0</v>
      </c>
      <c r="AA254" s="51">
        <v>0</v>
      </c>
      <c r="AB254" s="51">
        <v>0</v>
      </c>
      <c r="AC254" s="51">
        <v>0</v>
      </c>
      <c r="AD254" s="58">
        <f t="shared" si="1411"/>
        <v>0</v>
      </c>
      <c r="AE254" s="51">
        <v>0</v>
      </c>
      <c r="AF254" s="51">
        <v>0</v>
      </c>
      <c r="AG254" s="51">
        <v>0</v>
      </c>
      <c r="AH254" s="51">
        <v>0</v>
      </c>
      <c r="AI254" s="51">
        <v>0</v>
      </c>
      <c r="AJ254" s="58">
        <f t="shared" si="1412"/>
        <v>0</v>
      </c>
      <c r="AK254" s="51">
        <v>0</v>
      </c>
      <c r="AL254" s="51">
        <v>0</v>
      </c>
      <c r="AM254" s="51">
        <v>0</v>
      </c>
      <c r="AN254" s="51">
        <v>0</v>
      </c>
      <c r="AO254" s="51">
        <v>0</v>
      </c>
      <c r="AP254" s="58">
        <f t="shared" si="1413"/>
        <v>0</v>
      </c>
      <c r="BB254" s="6"/>
      <c r="BC254" s="6"/>
      <c r="BD254" s="57" t="s">
        <v>30</v>
      </c>
      <c r="BE254" s="170">
        <f>'SPMW - Probs. of Failure '!O$64</f>
        <v>0</v>
      </c>
      <c r="BF254" s="170">
        <f>'SPMW - Probs. of Failure '!P$64</f>
        <v>0</v>
      </c>
      <c r="BG254" s="170">
        <f>'SPMW - Probs. of Failure '!Q$64</f>
        <v>0</v>
      </c>
      <c r="BH254" s="170">
        <f>'SPMW - Probs. of Failure '!R$64</f>
        <v>0</v>
      </c>
      <c r="BI254" s="170">
        <f>'SPMW - Probs. of Failure '!S$64</f>
        <v>0</v>
      </c>
      <c r="BJ254" s="174"/>
      <c r="BK254" s="6"/>
      <c r="BL254" s="57" t="s">
        <v>30</v>
      </c>
      <c r="BM254" s="239">
        <f>IFERROR($BM5*'SPMW - Average Cons. of Failure'!$Q$64,0)</f>
        <v>0</v>
      </c>
      <c r="BN254" s="239">
        <f>IFERROR($BM5*'SPMW - Average Cons. of Failure'!$Q$64,0)</f>
        <v>0</v>
      </c>
      <c r="BO254" s="239">
        <f>IFERROR($BM5*'SPMW - Average Cons. of Failure'!$Q$64,0)</f>
        <v>0</v>
      </c>
      <c r="BP254" s="239">
        <f>IFERROR($BM5*'SPMW - Average Cons. of Failure'!$Q$64,0)</f>
        <v>0</v>
      </c>
      <c r="BQ254" s="239">
        <f>IFERROR($BM5*'SPMW - Average Cons. of Failure'!$Q$64,0)</f>
        <v>0</v>
      </c>
      <c r="BR254" s="174"/>
      <c r="BS254" s="6"/>
      <c r="BT254" s="57" t="s">
        <v>30</v>
      </c>
      <c r="BU254" s="23" t="str">
        <f t="shared" si="1291"/>
        <v/>
      </c>
      <c r="BV254" s="23" t="str">
        <f t="shared" si="1291"/>
        <v/>
      </c>
      <c r="BW254" s="23" t="str">
        <f t="shared" si="1291"/>
        <v/>
      </c>
      <c r="BX254" s="23" t="str">
        <f t="shared" si="1291"/>
        <v/>
      </c>
      <c r="BY254" s="23" t="str">
        <f t="shared" si="1291"/>
        <v/>
      </c>
      <c r="BZ254" s="6"/>
      <c r="CA254" s="6"/>
      <c r="CB254" s="57" t="s">
        <v>30</v>
      </c>
      <c r="CC254" s="193" t="str">
        <f t="shared" si="1414"/>
        <v/>
      </c>
      <c r="CD254" s="193" t="str">
        <f t="shared" si="1402"/>
        <v/>
      </c>
      <c r="CE254" s="193" t="str">
        <f t="shared" si="1402"/>
        <v/>
      </c>
      <c r="CF254" s="193" t="str">
        <f t="shared" si="1402"/>
        <v/>
      </c>
      <c r="CG254" s="193" t="str">
        <f t="shared" si="1402"/>
        <v/>
      </c>
      <c r="CH254" s="196">
        <f t="shared" si="1192"/>
        <v>0</v>
      </c>
      <c r="CI254" s="66"/>
      <c r="CJ254" s="66"/>
      <c r="CK254" s="193" t="str">
        <f t="shared" si="1403"/>
        <v/>
      </c>
      <c r="CL254" s="193" t="str">
        <f t="shared" si="1403"/>
        <v/>
      </c>
      <c r="CM254" s="193" t="str">
        <f t="shared" si="1403"/>
        <v/>
      </c>
      <c r="CN254" s="193" t="str">
        <f t="shared" si="1403"/>
        <v/>
      </c>
      <c r="CO254" s="193" t="str">
        <f t="shared" si="1403"/>
        <v/>
      </c>
      <c r="CP254" s="196">
        <f t="shared" si="1141"/>
        <v>0</v>
      </c>
      <c r="CS254" s="193" t="str">
        <f t="shared" si="1415"/>
        <v/>
      </c>
      <c r="CT254" s="193" t="str">
        <f t="shared" si="1404"/>
        <v/>
      </c>
      <c r="CU254" s="193" t="str">
        <f t="shared" si="1404"/>
        <v/>
      </c>
      <c r="CV254" s="193" t="str">
        <f t="shared" si="1404"/>
        <v/>
      </c>
      <c r="CW254" s="193" t="str">
        <f t="shared" si="1404"/>
        <v/>
      </c>
      <c r="CX254" s="196">
        <f t="shared" si="1143"/>
        <v>0</v>
      </c>
      <c r="CY254" s="6"/>
      <c r="CZ254" s="6"/>
      <c r="DA254" s="193" t="str">
        <f t="shared" si="1416"/>
        <v/>
      </c>
      <c r="DB254" s="193" t="str">
        <f t="shared" si="1405"/>
        <v/>
      </c>
      <c r="DC254" s="193" t="str">
        <f t="shared" si="1405"/>
        <v/>
      </c>
      <c r="DD254" s="193" t="str">
        <f t="shared" si="1405"/>
        <v/>
      </c>
      <c r="DE254" s="193" t="str">
        <f t="shared" si="1405"/>
        <v/>
      </c>
      <c r="DF254" s="196">
        <f t="shared" si="1145"/>
        <v>0</v>
      </c>
      <c r="DG254" s="6"/>
      <c r="DH254" s="6"/>
      <c r="DI254" s="193" t="str">
        <f t="shared" si="1417"/>
        <v/>
      </c>
      <c r="DJ254" s="193" t="str">
        <f t="shared" si="1406"/>
        <v/>
      </c>
      <c r="DK254" s="193" t="str">
        <f t="shared" si="1406"/>
        <v/>
      </c>
      <c r="DL254" s="193" t="str">
        <f t="shared" si="1406"/>
        <v/>
      </c>
      <c r="DM254" s="193" t="str">
        <f t="shared" si="1406"/>
        <v/>
      </c>
      <c r="DN254" s="196">
        <f t="shared" si="1149"/>
        <v>0</v>
      </c>
      <c r="DO254" s="6"/>
      <c r="DP254" s="6"/>
      <c r="DQ254" s="193" t="str">
        <f t="shared" si="1418"/>
        <v/>
      </c>
      <c r="DR254" s="193" t="str">
        <f t="shared" si="1407"/>
        <v/>
      </c>
      <c r="DS254" s="193" t="str">
        <f t="shared" si="1407"/>
        <v/>
      </c>
      <c r="DT254" s="193" t="str">
        <f t="shared" si="1407"/>
        <v/>
      </c>
      <c r="DU254" s="193" t="str">
        <f t="shared" si="1407"/>
        <v/>
      </c>
      <c r="DV254" s="196">
        <f t="shared" si="1148"/>
        <v>0</v>
      </c>
    </row>
    <row r="255" spans="1:126" ht="25.5" customHeight="1" thickBot="1">
      <c r="A255" s="19"/>
      <c r="B255" s="59"/>
      <c r="C255" s="60">
        <v>0</v>
      </c>
      <c r="D255" s="60">
        <v>0</v>
      </c>
      <c r="E255" s="61">
        <v>0</v>
      </c>
      <c r="F255" s="62"/>
      <c r="G255" s="63">
        <f>SUM(G251:G254)</f>
        <v>0</v>
      </c>
      <c r="H255" s="64">
        <f t="shared" ref="H255:K255" si="1419">SUM(H251:H254)</f>
        <v>0</v>
      </c>
      <c r="I255" s="64">
        <f t="shared" si="1419"/>
        <v>0</v>
      </c>
      <c r="J255" s="64">
        <f t="shared" si="1419"/>
        <v>0</v>
      </c>
      <c r="K255" s="64">
        <f t="shared" si="1419"/>
        <v>0</v>
      </c>
      <c r="L255" s="65"/>
      <c r="M255" s="63">
        <f>SUM(M251:M254)</f>
        <v>0</v>
      </c>
      <c r="N255" s="64">
        <f t="shared" ref="N255:Q255" si="1420">SUM(N251:N254)</f>
        <v>0</v>
      </c>
      <c r="O255" s="64">
        <f t="shared" si="1420"/>
        <v>0</v>
      </c>
      <c r="P255" s="64">
        <f t="shared" si="1420"/>
        <v>0</v>
      </c>
      <c r="Q255" s="64">
        <f t="shared" si="1420"/>
        <v>0</v>
      </c>
      <c r="R255" s="65"/>
      <c r="S255" s="63">
        <f>SUM(S251:S254)</f>
        <v>0</v>
      </c>
      <c r="T255" s="64">
        <f t="shared" ref="T255:W255" si="1421">SUM(T251:T254)</f>
        <v>0</v>
      </c>
      <c r="U255" s="64">
        <f t="shared" si="1421"/>
        <v>0</v>
      </c>
      <c r="V255" s="64">
        <f t="shared" si="1421"/>
        <v>0</v>
      </c>
      <c r="W255" s="64">
        <f t="shared" si="1421"/>
        <v>0</v>
      </c>
      <c r="X255" s="65"/>
      <c r="Y255" s="63">
        <f>SUM(Y251:Y254)</f>
        <v>0</v>
      </c>
      <c r="Z255" s="64">
        <f t="shared" ref="Z255:AC255" si="1422">SUM(Z251:Z254)</f>
        <v>0</v>
      </c>
      <c r="AA255" s="64">
        <f t="shared" si="1422"/>
        <v>0</v>
      </c>
      <c r="AB255" s="64">
        <f t="shared" si="1422"/>
        <v>0</v>
      </c>
      <c r="AC255" s="64">
        <f t="shared" si="1422"/>
        <v>0</v>
      </c>
      <c r="AD255" s="65"/>
      <c r="AE255" s="63">
        <f>SUM(AE251:AE254)</f>
        <v>0</v>
      </c>
      <c r="AF255" s="64">
        <f t="shared" ref="AF255:AI255" si="1423">SUM(AF251:AF254)</f>
        <v>0</v>
      </c>
      <c r="AG255" s="64">
        <f t="shared" si="1423"/>
        <v>0</v>
      </c>
      <c r="AH255" s="64">
        <f t="shared" si="1423"/>
        <v>0</v>
      </c>
      <c r="AI255" s="64">
        <f t="shared" si="1423"/>
        <v>0</v>
      </c>
      <c r="AJ255" s="65"/>
      <c r="AK255" s="63">
        <f>SUM(AK251:AK254)</f>
        <v>0</v>
      </c>
      <c r="AL255" s="64">
        <f t="shared" ref="AL255:AO255" si="1424">SUM(AL251:AL254)</f>
        <v>0</v>
      </c>
      <c r="AM255" s="64">
        <f t="shared" si="1424"/>
        <v>0</v>
      </c>
      <c r="AN255" s="64">
        <f t="shared" si="1424"/>
        <v>0</v>
      </c>
      <c r="AO255" s="64">
        <f t="shared" si="1424"/>
        <v>0</v>
      </c>
      <c r="AP255" s="65"/>
      <c r="BB255" s="6"/>
      <c r="BC255" s="6"/>
      <c r="BD255" s="62"/>
      <c r="BE255" s="171"/>
      <c r="BF255" s="172"/>
      <c r="BG255" s="172"/>
      <c r="BH255" s="172"/>
      <c r="BI255" s="172"/>
      <c r="BJ255" s="65"/>
      <c r="BK255" s="6"/>
      <c r="BL255" s="62"/>
      <c r="BM255" s="171"/>
      <c r="BN255" s="172"/>
      <c r="BO255" s="172"/>
      <c r="BP255" s="172"/>
      <c r="BQ255" s="172"/>
      <c r="BR255" s="65"/>
      <c r="BS255" s="6"/>
      <c r="BT255" s="62"/>
      <c r="BU255" s="23" t="str">
        <f t="shared" si="1291"/>
        <v/>
      </c>
      <c r="BV255" s="23" t="str">
        <f t="shared" si="1291"/>
        <v/>
      </c>
      <c r="BW255" s="23" t="str">
        <f t="shared" si="1291"/>
        <v/>
      </c>
      <c r="BX255" s="23" t="str">
        <f t="shared" si="1291"/>
        <v/>
      </c>
      <c r="BY255" s="23" t="str">
        <f t="shared" si="1291"/>
        <v/>
      </c>
      <c r="BZ255" s="6"/>
      <c r="CA255" s="6"/>
      <c r="CB255" s="62"/>
      <c r="CC255" s="195">
        <f>SUM(CC251:CC254)</f>
        <v>0</v>
      </c>
      <c r="CD255" s="195">
        <f t="shared" ref="CD255:CF255" si="1425">SUM(CD251:CD254)</f>
        <v>0</v>
      </c>
      <c r="CE255" s="195">
        <f t="shared" si="1425"/>
        <v>0</v>
      </c>
      <c r="CF255" s="195">
        <f t="shared" si="1425"/>
        <v>0</v>
      </c>
      <c r="CG255" s="195">
        <f>SUM(CG251:CG254)</f>
        <v>0</v>
      </c>
      <c r="CH255" s="196">
        <f t="shared" si="1192"/>
        <v>0</v>
      </c>
      <c r="CI255" s="66"/>
      <c r="CJ255" s="66"/>
      <c r="CK255" s="195">
        <f>SUM(CK251:CK254)</f>
        <v>0</v>
      </c>
      <c r="CL255" s="195">
        <f t="shared" ref="CL255:CN255" si="1426">SUM(CL251:CL254)</f>
        <v>0</v>
      </c>
      <c r="CM255" s="195">
        <f t="shared" si="1426"/>
        <v>0</v>
      </c>
      <c r="CN255" s="195">
        <f t="shared" si="1426"/>
        <v>0</v>
      </c>
      <c r="CO255" s="195">
        <f>SUM(CO251:CO254)</f>
        <v>0</v>
      </c>
      <c r="CP255" s="196">
        <f t="shared" si="1141"/>
        <v>0</v>
      </c>
      <c r="CS255" s="195">
        <f>SUM(CS251:CS254)</f>
        <v>0</v>
      </c>
      <c r="CT255" s="195">
        <f t="shared" ref="CT255:CW255" si="1427">SUM(CT251:CT254)</f>
        <v>0</v>
      </c>
      <c r="CU255" s="195">
        <f t="shared" si="1427"/>
        <v>0</v>
      </c>
      <c r="CV255" s="195">
        <f t="shared" si="1427"/>
        <v>0</v>
      </c>
      <c r="CW255" s="195">
        <f t="shared" si="1427"/>
        <v>0</v>
      </c>
      <c r="CX255" s="196">
        <f t="shared" si="1143"/>
        <v>0</v>
      </c>
      <c r="CY255" s="6"/>
      <c r="CZ255" s="6"/>
      <c r="DA255" s="195">
        <f>SUM(DA251:DA254)</f>
        <v>0</v>
      </c>
      <c r="DB255" s="195">
        <f t="shared" ref="DB255:DD255" si="1428">SUM(DB251:DB254)</f>
        <v>0</v>
      </c>
      <c r="DC255" s="195">
        <f t="shared" si="1428"/>
        <v>0</v>
      </c>
      <c r="DD255" s="195">
        <f t="shared" si="1428"/>
        <v>0</v>
      </c>
      <c r="DE255" s="195">
        <f>SUM(DE251:DE254)</f>
        <v>0</v>
      </c>
      <c r="DF255" s="196">
        <f t="shared" si="1145"/>
        <v>0</v>
      </c>
      <c r="DG255" s="6"/>
      <c r="DH255" s="6"/>
      <c r="DI255" s="195">
        <f>SUM(DI251:DI254)</f>
        <v>0</v>
      </c>
      <c r="DJ255" s="195">
        <f t="shared" ref="DJ255:DM255" si="1429">SUM(DJ251:DJ254)</f>
        <v>0</v>
      </c>
      <c r="DK255" s="195">
        <f t="shared" si="1429"/>
        <v>0</v>
      </c>
      <c r="DL255" s="195">
        <f t="shared" si="1429"/>
        <v>0</v>
      </c>
      <c r="DM255" s="195">
        <f t="shared" si="1429"/>
        <v>0</v>
      </c>
      <c r="DN255" s="196">
        <f t="shared" si="1149"/>
        <v>0</v>
      </c>
      <c r="DO255" s="6"/>
      <c r="DP255" s="6"/>
      <c r="DQ255" s="195">
        <f>SUM(DQ251:DQ254)</f>
        <v>0</v>
      </c>
      <c r="DR255" s="195">
        <f t="shared" ref="DR255:DT255" si="1430">SUM(DR251:DR254)</f>
        <v>0</v>
      </c>
      <c r="DS255" s="195">
        <f t="shared" si="1430"/>
        <v>0</v>
      </c>
      <c r="DT255" s="195">
        <f t="shared" si="1430"/>
        <v>0</v>
      </c>
      <c r="DU255" s="195">
        <f>SUM(DU251:DU254)</f>
        <v>0</v>
      </c>
      <c r="DV255" s="196">
        <f t="shared" si="1148"/>
        <v>0</v>
      </c>
    </row>
    <row r="256" spans="1:126" ht="25.5" customHeight="1">
      <c r="A256" s="19"/>
      <c r="B256" s="68" t="s">
        <v>33</v>
      </c>
      <c r="C256" s="48"/>
      <c r="D256" s="48"/>
      <c r="E256" s="49"/>
      <c r="F256" s="50" t="s">
        <v>25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2">
        <f>SUM(G256:K256)</f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2">
        <f>SUM(M256:Q256)</f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2">
        <f>SUM(S256:W256)</f>
        <v>0</v>
      </c>
      <c r="Y256" s="53">
        <v>0</v>
      </c>
      <c r="Z256" s="53">
        <v>0</v>
      </c>
      <c r="AA256" s="53">
        <v>0</v>
      </c>
      <c r="AB256" s="53">
        <v>0</v>
      </c>
      <c r="AC256" s="53">
        <v>0</v>
      </c>
      <c r="AD256" s="52">
        <f>SUM(Y256:AC256)</f>
        <v>0</v>
      </c>
      <c r="AE256" s="53">
        <v>0</v>
      </c>
      <c r="AF256" s="53">
        <v>0</v>
      </c>
      <c r="AG256" s="53">
        <v>0</v>
      </c>
      <c r="AH256" s="53">
        <v>0</v>
      </c>
      <c r="AI256" s="53">
        <v>0</v>
      </c>
      <c r="AJ256" s="52">
        <f>SUM(AE256:AI256)</f>
        <v>0</v>
      </c>
      <c r="AK256" s="53">
        <v>0</v>
      </c>
      <c r="AL256" s="53">
        <v>0</v>
      </c>
      <c r="AM256" s="53">
        <v>0</v>
      </c>
      <c r="AN256" s="53">
        <v>0</v>
      </c>
      <c r="AO256" s="53">
        <v>0</v>
      </c>
      <c r="AP256" s="52">
        <f>SUM(AK256:AO256)</f>
        <v>0</v>
      </c>
      <c r="BB256" s="6"/>
      <c r="BC256" s="6"/>
      <c r="BD256" s="50" t="s">
        <v>25</v>
      </c>
      <c r="BE256" s="170">
        <f>'SPMW - Probs. of Failure '!O$65</f>
        <v>0</v>
      </c>
      <c r="BF256" s="170">
        <f>'SPMW - Probs. of Failure '!P$65</f>
        <v>0</v>
      </c>
      <c r="BG256" s="170">
        <f>'SPMW - Probs. of Failure '!Q$65</f>
        <v>0</v>
      </c>
      <c r="BH256" s="170">
        <f>'SPMW - Probs. of Failure '!R$65</f>
        <v>0</v>
      </c>
      <c r="BI256" s="170">
        <f>'SPMW - Probs. of Failure '!S$65</f>
        <v>0</v>
      </c>
      <c r="BJ256" s="173"/>
      <c r="BK256" s="6"/>
      <c r="BL256" s="50" t="s">
        <v>25</v>
      </c>
      <c r="BM256" s="239">
        <f>IFERROR($BM2*'SPMW - Average Cons. of Failure'!$Q$65,0)</f>
        <v>0</v>
      </c>
      <c r="BN256" s="239">
        <f>IFERROR($BM2*'SPMW - Average Cons. of Failure'!$Q$65,0)</f>
        <v>0</v>
      </c>
      <c r="BO256" s="239">
        <f>IFERROR($BM2*'SPMW - Average Cons. of Failure'!$Q$65,0)</f>
        <v>0</v>
      </c>
      <c r="BP256" s="239">
        <f>IFERROR($BM2*'SPMW - Average Cons. of Failure'!$Q$65,0)</f>
        <v>0</v>
      </c>
      <c r="BQ256" s="239">
        <f>IFERROR($BM2*'SPMW - Average Cons. of Failure'!$Q$65,0)</f>
        <v>0</v>
      </c>
      <c r="BR256" s="173"/>
      <c r="BS256" s="6"/>
      <c r="BT256" s="50" t="s">
        <v>25</v>
      </c>
      <c r="BU256" s="23" t="str">
        <f t="shared" si="1291"/>
        <v/>
      </c>
      <c r="BV256" s="23" t="str">
        <f t="shared" si="1291"/>
        <v/>
      </c>
      <c r="BW256" s="23" t="str">
        <f t="shared" si="1291"/>
        <v/>
      </c>
      <c r="BX256" s="23" t="str">
        <f t="shared" si="1291"/>
        <v/>
      </c>
      <c r="BY256" s="23" t="str">
        <f t="shared" si="1291"/>
        <v/>
      </c>
      <c r="BZ256" s="6"/>
      <c r="CA256" s="6"/>
      <c r="CB256" s="50" t="s">
        <v>25</v>
      </c>
      <c r="CC256" s="193" t="str">
        <f>IF(BU256="","",M256*BU256)</f>
        <v/>
      </c>
      <c r="CD256" s="193" t="str">
        <f t="shared" ref="CD256:CG259" si="1431">IF(BV256="","",N256*BV256)</f>
        <v/>
      </c>
      <c r="CE256" s="193" t="str">
        <f t="shared" si="1431"/>
        <v/>
      </c>
      <c r="CF256" s="193" t="str">
        <f t="shared" si="1431"/>
        <v/>
      </c>
      <c r="CG256" s="193" t="str">
        <f t="shared" si="1431"/>
        <v/>
      </c>
      <c r="CH256" s="196">
        <f t="shared" si="1192"/>
        <v>0</v>
      </c>
      <c r="CI256" s="66"/>
      <c r="CJ256" s="66"/>
      <c r="CK256" s="193" t="str">
        <f t="shared" ref="CK256:CO259" si="1432">IF(BU256="","",G256*BU256)</f>
        <v/>
      </c>
      <c r="CL256" s="193" t="str">
        <f t="shared" si="1432"/>
        <v/>
      </c>
      <c r="CM256" s="193" t="str">
        <f t="shared" si="1432"/>
        <v/>
      </c>
      <c r="CN256" s="193" t="str">
        <f t="shared" si="1432"/>
        <v/>
      </c>
      <c r="CO256" s="193" t="str">
        <f t="shared" si="1432"/>
        <v/>
      </c>
      <c r="CP256" s="196">
        <f t="shared" si="1141"/>
        <v>0</v>
      </c>
      <c r="CS256" s="193" t="str">
        <f>IF(BU256="","",Y256*BU256)</f>
        <v/>
      </c>
      <c r="CT256" s="193" t="str">
        <f t="shared" ref="CT256:CW259" si="1433">IF(BV256="","",Z256*BV256)</f>
        <v/>
      </c>
      <c r="CU256" s="193" t="str">
        <f t="shared" si="1433"/>
        <v/>
      </c>
      <c r="CV256" s="193" t="str">
        <f t="shared" si="1433"/>
        <v/>
      </c>
      <c r="CW256" s="193" t="str">
        <f t="shared" si="1433"/>
        <v/>
      </c>
      <c r="CX256" s="196">
        <f t="shared" si="1143"/>
        <v>0</v>
      </c>
      <c r="CY256" s="6"/>
      <c r="CZ256" s="6"/>
      <c r="DA256" s="193" t="str">
        <f>IF(BU256="","",(S256+Y256)*BU256)</f>
        <v/>
      </c>
      <c r="DB256" s="193" t="str">
        <f t="shared" ref="DB256:DE259" si="1434">IF(BV256="","",(T256+Z256)*BV256)</f>
        <v/>
      </c>
      <c r="DC256" s="193" t="str">
        <f t="shared" si="1434"/>
        <v/>
      </c>
      <c r="DD256" s="193" t="str">
        <f t="shared" si="1434"/>
        <v/>
      </c>
      <c r="DE256" s="193" t="str">
        <f t="shared" si="1434"/>
        <v/>
      </c>
      <c r="DF256" s="196">
        <f t="shared" si="1145"/>
        <v>0</v>
      </c>
      <c r="DG256" s="6"/>
      <c r="DH256" s="6"/>
      <c r="DI256" s="193" t="str">
        <f>IF(BU256="","",AK256*BU256)</f>
        <v/>
      </c>
      <c r="DJ256" s="193" t="str">
        <f t="shared" ref="DJ256:DM259" si="1435">IF(BV256="","",AL256*BV256)</f>
        <v/>
      </c>
      <c r="DK256" s="193" t="str">
        <f t="shared" si="1435"/>
        <v/>
      </c>
      <c r="DL256" s="193" t="str">
        <f t="shared" si="1435"/>
        <v/>
      </c>
      <c r="DM256" s="193" t="str">
        <f t="shared" si="1435"/>
        <v/>
      </c>
      <c r="DN256" s="196">
        <f t="shared" si="1149"/>
        <v>0</v>
      </c>
      <c r="DO256" s="6"/>
      <c r="DP256" s="6"/>
      <c r="DQ256" s="193" t="str">
        <f>IF(BU256="","",(AE256+AK256)*BU256)</f>
        <v/>
      </c>
      <c r="DR256" s="193" t="str">
        <f t="shared" ref="DR256:DU259" si="1436">IF(BV256="","",(AF256+AL256)*BV256)</f>
        <v/>
      </c>
      <c r="DS256" s="193" t="str">
        <f t="shared" si="1436"/>
        <v/>
      </c>
      <c r="DT256" s="193" t="str">
        <f t="shared" si="1436"/>
        <v/>
      </c>
      <c r="DU256" s="193" t="str">
        <f t="shared" si="1436"/>
        <v/>
      </c>
      <c r="DV256" s="196">
        <f t="shared" si="1148"/>
        <v>0</v>
      </c>
    </row>
    <row r="257" spans="1:126" ht="25.5" customHeight="1">
      <c r="A257" s="19"/>
      <c r="B257" s="54"/>
      <c r="C257" s="55"/>
      <c r="D257" s="55"/>
      <c r="E257" s="56"/>
      <c r="F257" s="57" t="s">
        <v>27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8">
        <f t="shared" ref="L257:L259" si="1437">SUM(G257:K257)</f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8">
        <f t="shared" ref="R257:R259" si="1438">SUM(M257:Q257)</f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8">
        <f t="shared" ref="X257:X259" si="1439">SUM(S257:W257)</f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8">
        <f t="shared" ref="AD257:AD259" si="1440">SUM(Y257:AC257)</f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8">
        <f t="shared" ref="AJ257:AJ259" si="1441">SUM(AE257:AI257)</f>
        <v>0</v>
      </c>
      <c r="AK257" s="51">
        <v>0</v>
      </c>
      <c r="AL257" s="51">
        <v>0</v>
      </c>
      <c r="AM257" s="51">
        <v>0</v>
      </c>
      <c r="AN257" s="51">
        <v>0</v>
      </c>
      <c r="AO257" s="51">
        <v>0</v>
      </c>
      <c r="AP257" s="58">
        <f t="shared" ref="AP257:AP259" si="1442">SUM(AK257:AO257)</f>
        <v>0</v>
      </c>
      <c r="BB257" s="6"/>
      <c r="BC257" s="6"/>
      <c r="BD257" s="57" t="s">
        <v>27</v>
      </c>
      <c r="BE257" s="170">
        <f>'SPMW - Probs. of Failure '!O$65</f>
        <v>0</v>
      </c>
      <c r="BF257" s="170">
        <f>'SPMW - Probs. of Failure '!P$65</f>
        <v>0</v>
      </c>
      <c r="BG257" s="170">
        <f>'SPMW - Probs. of Failure '!Q$65</f>
        <v>0</v>
      </c>
      <c r="BH257" s="170">
        <f>'SPMW - Probs. of Failure '!R$65</f>
        <v>0</v>
      </c>
      <c r="BI257" s="170">
        <f>'SPMW - Probs. of Failure '!S$65</f>
        <v>0</v>
      </c>
      <c r="BJ257" s="174"/>
      <c r="BK257" s="6"/>
      <c r="BL257" s="57" t="s">
        <v>27</v>
      </c>
      <c r="BM257" s="239">
        <f>IFERROR($BM3*'SPMW - Average Cons. of Failure'!$Q$65,0)</f>
        <v>0</v>
      </c>
      <c r="BN257" s="239">
        <f>IFERROR($BM3*'SPMW - Average Cons. of Failure'!$Q$65,0)</f>
        <v>0</v>
      </c>
      <c r="BO257" s="239">
        <f>IFERROR($BM3*'SPMW - Average Cons. of Failure'!$Q$65,0)</f>
        <v>0</v>
      </c>
      <c r="BP257" s="239">
        <f>IFERROR($BM3*'SPMW - Average Cons. of Failure'!$Q$65,0)</f>
        <v>0</v>
      </c>
      <c r="BQ257" s="239">
        <f>IFERROR($BM3*'SPMW - Average Cons. of Failure'!$Q$65,0)</f>
        <v>0</v>
      </c>
      <c r="BR257" s="174"/>
      <c r="BS257" s="6"/>
      <c r="BT257" s="57" t="s">
        <v>27</v>
      </c>
      <c r="BU257" s="23" t="str">
        <f t="shared" si="1291"/>
        <v/>
      </c>
      <c r="BV257" s="23" t="str">
        <f t="shared" si="1291"/>
        <v/>
      </c>
      <c r="BW257" s="23" t="str">
        <f t="shared" si="1291"/>
        <v/>
      </c>
      <c r="BX257" s="23" t="str">
        <f t="shared" si="1291"/>
        <v/>
      </c>
      <c r="BY257" s="23" t="str">
        <f t="shared" si="1291"/>
        <v/>
      </c>
      <c r="BZ257" s="6"/>
      <c r="CA257" s="6"/>
      <c r="CB257" s="57" t="s">
        <v>27</v>
      </c>
      <c r="CC257" s="193" t="str">
        <f t="shared" ref="CC257:CC259" si="1443">IF(BU257="","",M257*BU257)</f>
        <v/>
      </c>
      <c r="CD257" s="193" t="str">
        <f t="shared" si="1431"/>
        <v/>
      </c>
      <c r="CE257" s="193" t="str">
        <f t="shared" si="1431"/>
        <v/>
      </c>
      <c r="CF257" s="193" t="str">
        <f t="shared" si="1431"/>
        <v/>
      </c>
      <c r="CG257" s="193" t="str">
        <f t="shared" si="1431"/>
        <v/>
      </c>
      <c r="CH257" s="196">
        <f t="shared" si="1192"/>
        <v>0</v>
      </c>
      <c r="CI257" s="66"/>
      <c r="CJ257" s="66"/>
      <c r="CK257" s="193" t="str">
        <f t="shared" si="1432"/>
        <v/>
      </c>
      <c r="CL257" s="193" t="str">
        <f t="shared" si="1432"/>
        <v/>
      </c>
      <c r="CM257" s="193" t="str">
        <f t="shared" si="1432"/>
        <v/>
      </c>
      <c r="CN257" s="193" t="str">
        <f t="shared" si="1432"/>
        <v/>
      </c>
      <c r="CO257" s="193" t="str">
        <f t="shared" si="1432"/>
        <v/>
      </c>
      <c r="CP257" s="196">
        <f t="shared" si="1141"/>
        <v>0</v>
      </c>
      <c r="CS257" s="193" t="str">
        <f t="shared" ref="CS257:CS259" si="1444">IF(BU257="","",Y257*BU257)</f>
        <v/>
      </c>
      <c r="CT257" s="193" t="str">
        <f t="shared" si="1433"/>
        <v/>
      </c>
      <c r="CU257" s="193" t="str">
        <f t="shared" si="1433"/>
        <v/>
      </c>
      <c r="CV257" s="193" t="str">
        <f t="shared" si="1433"/>
        <v/>
      </c>
      <c r="CW257" s="193" t="str">
        <f t="shared" si="1433"/>
        <v/>
      </c>
      <c r="CX257" s="196">
        <f t="shared" si="1143"/>
        <v>0</v>
      </c>
      <c r="CY257" s="6"/>
      <c r="CZ257" s="6"/>
      <c r="DA257" s="193" t="str">
        <f t="shared" ref="DA257:DA259" si="1445">IF(BU257="","",(S257+Y257)*BU257)</f>
        <v/>
      </c>
      <c r="DB257" s="193" t="str">
        <f t="shared" si="1434"/>
        <v/>
      </c>
      <c r="DC257" s="193" t="str">
        <f t="shared" si="1434"/>
        <v/>
      </c>
      <c r="DD257" s="193" t="str">
        <f t="shared" si="1434"/>
        <v/>
      </c>
      <c r="DE257" s="193" t="str">
        <f t="shared" si="1434"/>
        <v/>
      </c>
      <c r="DF257" s="196">
        <f t="shared" si="1145"/>
        <v>0</v>
      </c>
      <c r="DG257" s="6"/>
      <c r="DH257" s="6"/>
      <c r="DI257" s="193" t="str">
        <f t="shared" ref="DI257:DI259" si="1446">IF(BU257="","",AK257*BU257)</f>
        <v/>
      </c>
      <c r="DJ257" s="193" t="str">
        <f t="shared" si="1435"/>
        <v/>
      </c>
      <c r="DK257" s="193" t="str">
        <f t="shared" si="1435"/>
        <v/>
      </c>
      <c r="DL257" s="193" t="str">
        <f t="shared" si="1435"/>
        <v/>
      </c>
      <c r="DM257" s="193" t="str">
        <f t="shared" si="1435"/>
        <v/>
      </c>
      <c r="DN257" s="196">
        <f t="shared" si="1149"/>
        <v>0</v>
      </c>
      <c r="DO257" s="6"/>
      <c r="DP257" s="6"/>
      <c r="DQ257" s="193" t="str">
        <f t="shared" ref="DQ257:DQ259" si="1447">IF(BU257="","",(AE257+AK257)*BU257)</f>
        <v/>
      </c>
      <c r="DR257" s="193" t="str">
        <f t="shared" si="1436"/>
        <v/>
      </c>
      <c r="DS257" s="193" t="str">
        <f t="shared" si="1436"/>
        <v/>
      </c>
      <c r="DT257" s="193" t="str">
        <f t="shared" si="1436"/>
        <v/>
      </c>
      <c r="DU257" s="193" t="str">
        <f t="shared" si="1436"/>
        <v/>
      </c>
      <c r="DV257" s="196">
        <f t="shared" si="1148"/>
        <v>0</v>
      </c>
    </row>
    <row r="258" spans="1:126" ht="25.5" customHeight="1">
      <c r="A258" s="19"/>
      <c r="B258" s="54"/>
      <c r="C258" s="55"/>
      <c r="D258" s="55"/>
      <c r="E258" s="56"/>
      <c r="F258" s="57" t="s">
        <v>29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8">
        <f t="shared" si="1437"/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8">
        <f t="shared" si="1438"/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8">
        <f t="shared" si="1439"/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8">
        <f t="shared" si="1440"/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8">
        <f t="shared" si="1441"/>
        <v>0</v>
      </c>
      <c r="AK258" s="51">
        <v>0</v>
      </c>
      <c r="AL258" s="51">
        <v>0</v>
      </c>
      <c r="AM258" s="51">
        <v>0</v>
      </c>
      <c r="AN258" s="51">
        <v>0</v>
      </c>
      <c r="AO258" s="51">
        <v>0</v>
      </c>
      <c r="AP258" s="58">
        <f t="shared" si="1442"/>
        <v>0</v>
      </c>
      <c r="BB258" s="6"/>
      <c r="BC258" s="6"/>
      <c r="BD258" s="57" t="s">
        <v>29</v>
      </c>
      <c r="BE258" s="170">
        <f>'SPMW - Probs. of Failure '!O$65</f>
        <v>0</v>
      </c>
      <c r="BF258" s="170">
        <f>'SPMW - Probs. of Failure '!P$65</f>
        <v>0</v>
      </c>
      <c r="BG258" s="170">
        <f>'SPMW - Probs. of Failure '!Q$65</f>
        <v>0</v>
      </c>
      <c r="BH258" s="170">
        <f>'SPMW - Probs. of Failure '!R$65</f>
        <v>0</v>
      </c>
      <c r="BI258" s="170">
        <f>'SPMW - Probs. of Failure '!S$65</f>
        <v>0</v>
      </c>
      <c r="BJ258" s="174"/>
      <c r="BK258" s="6"/>
      <c r="BL258" s="57" t="s">
        <v>29</v>
      </c>
      <c r="BM258" s="239">
        <f>IFERROR($BM4*'SPMW - Average Cons. of Failure'!$Q$65,0)</f>
        <v>0</v>
      </c>
      <c r="BN258" s="239">
        <f>IFERROR($BM4*'SPMW - Average Cons. of Failure'!$Q$65,0)</f>
        <v>0</v>
      </c>
      <c r="BO258" s="239">
        <f>IFERROR($BM4*'SPMW - Average Cons. of Failure'!$Q$65,0)</f>
        <v>0</v>
      </c>
      <c r="BP258" s="239">
        <f>IFERROR($BM4*'SPMW - Average Cons. of Failure'!$Q$65,0)</f>
        <v>0</v>
      </c>
      <c r="BQ258" s="239">
        <f>IFERROR($BM4*'SPMW - Average Cons. of Failure'!$Q$65,0)</f>
        <v>0</v>
      </c>
      <c r="BR258" s="174"/>
      <c r="BS258" s="6"/>
      <c r="BT258" s="57" t="s">
        <v>29</v>
      </c>
      <c r="BU258" s="23" t="str">
        <f t="shared" si="1291"/>
        <v/>
      </c>
      <c r="BV258" s="23" t="str">
        <f t="shared" si="1291"/>
        <v/>
      </c>
      <c r="BW258" s="23" t="str">
        <f t="shared" si="1291"/>
        <v/>
      </c>
      <c r="BX258" s="23" t="str">
        <f t="shared" si="1291"/>
        <v/>
      </c>
      <c r="BY258" s="23" t="str">
        <f t="shared" si="1291"/>
        <v/>
      </c>
      <c r="BZ258" s="6"/>
      <c r="CA258" s="6"/>
      <c r="CB258" s="57" t="s">
        <v>29</v>
      </c>
      <c r="CC258" s="193" t="str">
        <f t="shared" si="1443"/>
        <v/>
      </c>
      <c r="CD258" s="193" t="str">
        <f t="shared" si="1431"/>
        <v/>
      </c>
      <c r="CE258" s="193" t="str">
        <f t="shared" si="1431"/>
        <v/>
      </c>
      <c r="CF258" s="193" t="str">
        <f t="shared" si="1431"/>
        <v/>
      </c>
      <c r="CG258" s="193" t="str">
        <f t="shared" si="1431"/>
        <v/>
      </c>
      <c r="CH258" s="196">
        <f t="shared" si="1192"/>
        <v>0</v>
      </c>
      <c r="CI258" s="66"/>
      <c r="CJ258" s="66"/>
      <c r="CK258" s="193" t="str">
        <f t="shared" si="1432"/>
        <v/>
      </c>
      <c r="CL258" s="193" t="str">
        <f t="shared" si="1432"/>
        <v/>
      </c>
      <c r="CM258" s="193" t="str">
        <f t="shared" si="1432"/>
        <v/>
      </c>
      <c r="CN258" s="193" t="str">
        <f t="shared" si="1432"/>
        <v/>
      </c>
      <c r="CO258" s="193" t="str">
        <f t="shared" si="1432"/>
        <v/>
      </c>
      <c r="CP258" s="196">
        <f t="shared" si="1141"/>
        <v>0</v>
      </c>
      <c r="CS258" s="193" t="str">
        <f t="shared" si="1444"/>
        <v/>
      </c>
      <c r="CT258" s="193" t="str">
        <f t="shared" si="1433"/>
        <v/>
      </c>
      <c r="CU258" s="193" t="str">
        <f t="shared" si="1433"/>
        <v/>
      </c>
      <c r="CV258" s="193" t="str">
        <f t="shared" si="1433"/>
        <v/>
      </c>
      <c r="CW258" s="193" t="str">
        <f t="shared" si="1433"/>
        <v/>
      </c>
      <c r="CX258" s="196">
        <f t="shared" si="1143"/>
        <v>0</v>
      </c>
      <c r="CY258" s="6"/>
      <c r="CZ258" s="6"/>
      <c r="DA258" s="193" t="str">
        <f t="shared" si="1445"/>
        <v/>
      </c>
      <c r="DB258" s="193" t="str">
        <f t="shared" si="1434"/>
        <v/>
      </c>
      <c r="DC258" s="193" t="str">
        <f t="shared" si="1434"/>
        <v/>
      </c>
      <c r="DD258" s="193" t="str">
        <f t="shared" si="1434"/>
        <v/>
      </c>
      <c r="DE258" s="193" t="str">
        <f t="shared" si="1434"/>
        <v/>
      </c>
      <c r="DF258" s="196">
        <f t="shared" si="1145"/>
        <v>0</v>
      </c>
      <c r="DG258" s="6"/>
      <c r="DH258" s="6"/>
      <c r="DI258" s="193" t="str">
        <f t="shared" si="1446"/>
        <v/>
      </c>
      <c r="DJ258" s="193" t="str">
        <f t="shared" si="1435"/>
        <v/>
      </c>
      <c r="DK258" s="193" t="str">
        <f t="shared" si="1435"/>
        <v/>
      </c>
      <c r="DL258" s="193" t="str">
        <f t="shared" si="1435"/>
        <v/>
      </c>
      <c r="DM258" s="193" t="str">
        <f t="shared" si="1435"/>
        <v/>
      </c>
      <c r="DN258" s="196">
        <f t="shared" si="1149"/>
        <v>0</v>
      </c>
      <c r="DO258" s="6"/>
      <c r="DP258" s="6"/>
      <c r="DQ258" s="193" t="str">
        <f t="shared" si="1447"/>
        <v/>
      </c>
      <c r="DR258" s="193" t="str">
        <f t="shared" si="1436"/>
        <v/>
      </c>
      <c r="DS258" s="193" t="str">
        <f t="shared" si="1436"/>
        <v/>
      </c>
      <c r="DT258" s="193" t="str">
        <f t="shared" si="1436"/>
        <v/>
      </c>
      <c r="DU258" s="193" t="str">
        <f t="shared" si="1436"/>
        <v/>
      </c>
      <c r="DV258" s="196">
        <f t="shared" si="1148"/>
        <v>0</v>
      </c>
    </row>
    <row r="259" spans="1:126" ht="25.5" customHeight="1">
      <c r="A259" s="19"/>
      <c r="B259" s="54"/>
      <c r="C259" s="55"/>
      <c r="D259" s="55"/>
      <c r="E259" s="56"/>
      <c r="F259" s="57" t="s">
        <v>30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8">
        <f t="shared" si="1437"/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8">
        <f t="shared" si="1438"/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8">
        <f t="shared" si="1439"/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8">
        <f t="shared" si="1440"/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8">
        <f t="shared" si="1441"/>
        <v>0</v>
      </c>
      <c r="AK259" s="51">
        <v>0</v>
      </c>
      <c r="AL259" s="51">
        <v>0</v>
      </c>
      <c r="AM259" s="51">
        <v>0</v>
      </c>
      <c r="AN259" s="51">
        <v>0</v>
      </c>
      <c r="AO259" s="51">
        <v>0</v>
      </c>
      <c r="AP259" s="58">
        <f t="shared" si="1442"/>
        <v>0</v>
      </c>
      <c r="BB259" s="6"/>
      <c r="BC259" s="6"/>
      <c r="BD259" s="57" t="s">
        <v>30</v>
      </c>
      <c r="BE259" s="170">
        <f>'SPMW - Probs. of Failure '!O$65</f>
        <v>0</v>
      </c>
      <c r="BF259" s="170">
        <f>'SPMW - Probs. of Failure '!P$65</f>
        <v>0</v>
      </c>
      <c r="BG259" s="170">
        <f>'SPMW - Probs. of Failure '!Q$65</f>
        <v>0</v>
      </c>
      <c r="BH259" s="170">
        <f>'SPMW - Probs. of Failure '!R$65</f>
        <v>0</v>
      </c>
      <c r="BI259" s="170">
        <f>'SPMW - Probs. of Failure '!S$65</f>
        <v>0</v>
      </c>
      <c r="BJ259" s="174"/>
      <c r="BK259" s="6"/>
      <c r="BL259" s="57" t="s">
        <v>30</v>
      </c>
      <c r="BM259" s="239">
        <f>IFERROR($BM5*'SPMW - Average Cons. of Failure'!$Q$65,0)</f>
        <v>0</v>
      </c>
      <c r="BN259" s="239">
        <f>IFERROR($BM5*'SPMW - Average Cons. of Failure'!$Q$65,0)</f>
        <v>0</v>
      </c>
      <c r="BO259" s="239">
        <f>IFERROR($BM5*'SPMW - Average Cons. of Failure'!$Q$65,0)</f>
        <v>0</v>
      </c>
      <c r="BP259" s="239">
        <f>IFERROR($BM5*'SPMW - Average Cons. of Failure'!$Q$65,0)</f>
        <v>0</v>
      </c>
      <c r="BQ259" s="239">
        <f>IFERROR($BM5*'SPMW - Average Cons. of Failure'!$Q$65,0)</f>
        <v>0</v>
      </c>
      <c r="BR259" s="174"/>
      <c r="BS259" s="6"/>
      <c r="BT259" s="57" t="s">
        <v>30</v>
      </c>
      <c r="BU259" s="23" t="str">
        <f t="shared" si="1291"/>
        <v/>
      </c>
      <c r="BV259" s="23" t="str">
        <f t="shared" si="1291"/>
        <v/>
      </c>
      <c r="BW259" s="23" t="str">
        <f t="shared" si="1291"/>
        <v/>
      </c>
      <c r="BX259" s="23" t="str">
        <f t="shared" si="1291"/>
        <v/>
      </c>
      <c r="BY259" s="23" t="str">
        <f t="shared" si="1291"/>
        <v/>
      </c>
      <c r="BZ259" s="6"/>
      <c r="CA259" s="6"/>
      <c r="CB259" s="57" t="s">
        <v>30</v>
      </c>
      <c r="CC259" s="193" t="str">
        <f t="shared" si="1443"/>
        <v/>
      </c>
      <c r="CD259" s="193" t="str">
        <f t="shared" si="1431"/>
        <v/>
      </c>
      <c r="CE259" s="193" t="str">
        <f t="shared" si="1431"/>
        <v/>
      </c>
      <c r="CF259" s="193" t="str">
        <f t="shared" si="1431"/>
        <v/>
      </c>
      <c r="CG259" s="193" t="str">
        <f t="shared" si="1431"/>
        <v/>
      </c>
      <c r="CH259" s="196">
        <f t="shared" si="1192"/>
        <v>0</v>
      </c>
      <c r="CI259" s="66"/>
      <c r="CJ259" s="66"/>
      <c r="CK259" s="193" t="str">
        <f t="shared" si="1432"/>
        <v/>
      </c>
      <c r="CL259" s="193" t="str">
        <f t="shared" si="1432"/>
        <v/>
      </c>
      <c r="CM259" s="193" t="str">
        <f t="shared" si="1432"/>
        <v/>
      </c>
      <c r="CN259" s="193" t="str">
        <f t="shared" si="1432"/>
        <v/>
      </c>
      <c r="CO259" s="193" t="str">
        <f t="shared" si="1432"/>
        <v/>
      </c>
      <c r="CP259" s="196">
        <f t="shared" si="1141"/>
        <v>0</v>
      </c>
      <c r="CS259" s="193" t="str">
        <f t="shared" si="1444"/>
        <v/>
      </c>
      <c r="CT259" s="193" t="str">
        <f t="shared" si="1433"/>
        <v/>
      </c>
      <c r="CU259" s="193" t="str">
        <f t="shared" si="1433"/>
        <v/>
      </c>
      <c r="CV259" s="193" t="str">
        <f t="shared" si="1433"/>
        <v/>
      </c>
      <c r="CW259" s="193" t="str">
        <f t="shared" si="1433"/>
        <v/>
      </c>
      <c r="CX259" s="196">
        <f t="shared" si="1143"/>
        <v>0</v>
      </c>
      <c r="CY259" s="6"/>
      <c r="CZ259" s="6"/>
      <c r="DA259" s="193" t="str">
        <f t="shared" si="1445"/>
        <v/>
      </c>
      <c r="DB259" s="193" t="str">
        <f t="shared" si="1434"/>
        <v/>
      </c>
      <c r="DC259" s="193" t="str">
        <f t="shared" si="1434"/>
        <v/>
      </c>
      <c r="DD259" s="193" t="str">
        <f t="shared" si="1434"/>
        <v/>
      </c>
      <c r="DE259" s="193" t="str">
        <f t="shared" si="1434"/>
        <v/>
      </c>
      <c r="DF259" s="196">
        <f t="shared" si="1145"/>
        <v>0</v>
      </c>
      <c r="DG259" s="6"/>
      <c r="DH259" s="6"/>
      <c r="DI259" s="193" t="str">
        <f t="shared" si="1446"/>
        <v/>
      </c>
      <c r="DJ259" s="193" t="str">
        <f t="shared" si="1435"/>
        <v/>
      </c>
      <c r="DK259" s="193" t="str">
        <f t="shared" si="1435"/>
        <v/>
      </c>
      <c r="DL259" s="193" t="str">
        <f t="shared" si="1435"/>
        <v/>
      </c>
      <c r="DM259" s="193" t="str">
        <f t="shared" si="1435"/>
        <v/>
      </c>
      <c r="DN259" s="196">
        <f t="shared" si="1149"/>
        <v>0</v>
      </c>
      <c r="DO259" s="6"/>
      <c r="DP259" s="6"/>
      <c r="DQ259" s="193" t="str">
        <f t="shared" si="1447"/>
        <v/>
      </c>
      <c r="DR259" s="193" t="str">
        <f t="shared" si="1436"/>
        <v/>
      </c>
      <c r="DS259" s="193" t="str">
        <f t="shared" si="1436"/>
        <v/>
      </c>
      <c r="DT259" s="193" t="str">
        <f t="shared" si="1436"/>
        <v/>
      </c>
      <c r="DU259" s="193" t="str">
        <f t="shared" si="1436"/>
        <v/>
      </c>
      <c r="DV259" s="196">
        <f t="shared" si="1148"/>
        <v>0</v>
      </c>
    </row>
    <row r="260" spans="1:126" ht="25.5" customHeight="1" thickBot="1">
      <c r="A260" s="19"/>
      <c r="B260" s="59"/>
      <c r="C260" s="60">
        <v>0</v>
      </c>
      <c r="D260" s="60">
        <v>0</v>
      </c>
      <c r="E260" s="61">
        <v>0</v>
      </c>
      <c r="F260" s="62"/>
      <c r="G260" s="63">
        <f>SUM(G256:G259)</f>
        <v>0</v>
      </c>
      <c r="H260" s="64">
        <f t="shared" ref="H260:K260" si="1448">SUM(H256:H259)</f>
        <v>0</v>
      </c>
      <c r="I260" s="64">
        <f t="shared" si="1448"/>
        <v>0</v>
      </c>
      <c r="J260" s="64">
        <f t="shared" si="1448"/>
        <v>0</v>
      </c>
      <c r="K260" s="64">
        <f t="shared" si="1448"/>
        <v>0</v>
      </c>
      <c r="L260" s="65"/>
      <c r="M260" s="63">
        <f>SUM(M256:M259)</f>
        <v>0</v>
      </c>
      <c r="N260" s="64">
        <f t="shared" ref="N260:Q260" si="1449">SUM(N256:N259)</f>
        <v>0</v>
      </c>
      <c r="O260" s="64">
        <f t="shared" si="1449"/>
        <v>0</v>
      </c>
      <c r="P260" s="64">
        <f t="shared" si="1449"/>
        <v>0</v>
      </c>
      <c r="Q260" s="64">
        <f t="shared" si="1449"/>
        <v>0</v>
      </c>
      <c r="R260" s="65"/>
      <c r="S260" s="63">
        <f>SUM(S256:S259)</f>
        <v>0</v>
      </c>
      <c r="T260" s="64">
        <f t="shared" ref="T260:W260" si="1450">SUM(T256:T259)</f>
        <v>0</v>
      </c>
      <c r="U260" s="64">
        <f t="shared" si="1450"/>
        <v>0</v>
      </c>
      <c r="V260" s="64">
        <f t="shared" si="1450"/>
        <v>0</v>
      </c>
      <c r="W260" s="64">
        <f t="shared" si="1450"/>
        <v>0</v>
      </c>
      <c r="X260" s="65"/>
      <c r="Y260" s="63">
        <f>SUM(Y256:Y259)</f>
        <v>0</v>
      </c>
      <c r="Z260" s="64">
        <f t="shared" ref="Z260:AC260" si="1451">SUM(Z256:Z259)</f>
        <v>0</v>
      </c>
      <c r="AA260" s="64">
        <f t="shared" si="1451"/>
        <v>0</v>
      </c>
      <c r="AB260" s="64">
        <f t="shared" si="1451"/>
        <v>0</v>
      </c>
      <c r="AC260" s="64">
        <f t="shared" si="1451"/>
        <v>0</v>
      </c>
      <c r="AD260" s="65"/>
      <c r="AE260" s="63">
        <f>SUM(AE256:AE259)</f>
        <v>0</v>
      </c>
      <c r="AF260" s="64">
        <f t="shared" ref="AF260:AI260" si="1452">SUM(AF256:AF259)</f>
        <v>0</v>
      </c>
      <c r="AG260" s="64">
        <f t="shared" si="1452"/>
        <v>0</v>
      </c>
      <c r="AH260" s="64">
        <f t="shared" si="1452"/>
        <v>0</v>
      </c>
      <c r="AI260" s="64">
        <f t="shared" si="1452"/>
        <v>0</v>
      </c>
      <c r="AJ260" s="65"/>
      <c r="AK260" s="63">
        <f>SUM(AK256:AK259)</f>
        <v>0</v>
      </c>
      <c r="AL260" s="64">
        <f t="shared" ref="AL260:AO260" si="1453">SUM(AL256:AL259)</f>
        <v>0</v>
      </c>
      <c r="AM260" s="64">
        <f t="shared" si="1453"/>
        <v>0</v>
      </c>
      <c r="AN260" s="64">
        <f t="shared" si="1453"/>
        <v>0</v>
      </c>
      <c r="AO260" s="64">
        <f t="shared" si="1453"/>
        <v>0</v>
      </c>
      <c r="AP260" s="65"/>
      <c r="BB260" s="6"/>
      <c r="BC260" s="6"/>
      <c r="BD260" s="62"/>
      <c r="BE260" s="171"/>
      <c r="BF260" s="172"/>
      <c r="BG260" s="172"/>
      <c r="BH260" s="172"/>
      <c r="BI260" s="172"/>
      <c r="BJ260" s="65"/>
      <c r="BK260" s="6"/>
      <c r="BL260" s="62"/>
      <c r="BM260" s="171"/>
      <c r="BN260" s="172"/>
      <c r="BO260" s="172"/>
      <c r="BP260" s="172"/>
      <c r="BQ260" s="172"/>
      <c r="BR260" s="65"/>
      <c r="BS260" s="6"/>
      <c r="BT260" s="62"/>
      <c r="BU260" s="23" t="str">
        <f t="shared" si="1291"/>
        <v/>
      </c>
      <c r="BV260" s="23" t="str">
        <f t="shared" si="1291"/>
        <v/>
      </c>
      <c r="BW260" s="23" t="str">
        <f t="shared" si="1291"/>
        <v/>
      </c>
      <c r="BX260" s="23" t="str">
        <f t="shared" si="1291"/>
        <v/>
      </c>
      <c r="BY260" s="23" t="str">
        <f t="shared" si="1291"/>
        <v/>
      </c>
      <c r="BZ260" s="6"/>
      <c r="CA260" s="6"/>
      <c r="CB260" s="62"/>
      <c r="CC260" s="195">
        <f t="shared" ref="CC260:CF260" si="1454">SUM(CC256:CC259)</f>
        <v>0</v>
      </c>
      <c r="CD260" s="195">
        <f t="shared" si="1454"/>
        <v>0</v>
      </c>
      <c r="CE260" s="195">
        <f t="shared" si="1454"/>
        <v>0</v>
      </c>
      <c r="CF260" s="195">
        <f t="shared" si="1454"/>
        <v>0</v>
      </c>
      <c r="CG260" s="195">
        <f>SUM(CG256:CG259)</f>
        <v>0</v>
      </c>
      <c r="CH260" s="196">
        <f t="shared" si="1192"/>
        <v>0</v>
      </c>
      <c r="CI260" s="66"/>
      <c r="CJ260" s="66"/>
      <c r="CK260" s="195">
        <f>SUM(CK256:CK259)</f>
        <v>0</v>
      </c>
      <c r="CL260" s="195">
        <f t="shared" ref="CL260:CN260" si="1455">SUM(CL256:CL259)</f>
        <v>0</v>
      </c>
      <c r="CM260" s="195">
        <f t="shared" si="1455"/>
        <v>0</v>
      </c>
      <c r="CN260" s="195">
        <f t="shared" si="1455"/>
        <v>0</v>
      </c>
      <c r="CO260" s="195">
        <f>SUM(CO256:CO259)</f>
        <v>0</v>
      </c>
      <c r="CP260" s="196">
        <f t="shared" si="1141"/>
        <v>0</v>
      </c>
      <c r="CS260" s="195">
        <f t="shared" ref="CS260:CV260" si="1456">SUM(CS256:CS259)</f>
        <v>0</v>
      </c>
      <c r="CT260" s="195">
        <f t="shared" si="1456"/>
        <v>0</v>
      </c>
      <c r="CU260" s="195">
        <f t="shared" si="1456"/>
        <v>0</v>
      </c>
      <c r="CV260" s="195">
        <f t="shared" si="1456"/>
        <v>0</v>
      </c>
      <c r="CW260" s="195">
        <f>SUM(CW256:CW259)</f>
        <v>0</v>
      </c>
      <c r="CX260" s="196">
        <f t="shared" si="1143"/>
        <v>0</v>
      </c>
      <c r="CY260" s="6"/>
      <c r="CZ260" s="6"/>
      <c r="DA260" s="195">
        <f t="shared" ref="DA260:DD260" si="1457">SUM(DA256:DA259)</f>
        <v>0</v>
      </c>
      <c r="DB260" s="195">
        <f t="shared" si="1457"/>
        <v>0</v>
      </c>
      <c r="DC260" s="195">
        <f t="shared" si="1457"/>
        <v>0</v>
      </c>
      <c r="DD260" s="195">
        <f t="shared" si="1457"/>
        <v>0</v>
      </c>
      <c r="DE260" s="195">
        <f>SUM(DE256:DE259)</f>
        <v>0</v>
      </c>
      <c r="DF260" s="196">
        <f t="shared" si="1145"/>
        <v>0</v>
      </c>
      <c r="DG260" s="6"/>
      <c r="DH260" s="6"/>
      <c r="DI260" s="195">
        <f t="shared" ref="DI260:DL260" si="1458">SUM(DI256:DI259)</f>
        <v>0</v>
      </c>
      <c r="DJ260" s="195">
        <f t="shared" si="1458"/>
        <v>0</v>
      </c>
      <c r="DK260" s="195">
        <f t="shared" si="1458"/>
        <v>0</v>
      </c>
      <c r="DL260" s="195">
        <f t="shared" si="1458"/>
        <v>0</v>
      </c>
      <c r="DM260" s="195">
        <f>SUM(DM256:DM259)</f>
        <v>0</v>
      </c>
      <c r="DN260" s="196">
        <f t="shared" si="1149"/>
        <v>0</v>
      </c>
      <c r="DO260" s="6"/>
      <c r="DP260" s="6"/>
      <c r="DQ260" s="195">
        <f>SUM(DQ256:DQ259)</f>
        <v>0</v>
      </c>
      <c r="DR260" s="195">
        <f t="shared" ref="DR260:DU260" si="1459">SUM(DR256:DR259)</f>
        <v>0</v>
      </c>
      <c r="DS260" s="195">
        <f t="shared" si="1459"/>
        <v>0</v>
      </c>
      <c r="DT260" s="195">
        <f t="shared" si="1459"/>
        <v>0</v>
      </c>
      <c r="DU260" s="195">
        <f t="shared" si="1459"/>
        <v>0</v>
      </c>
      <c r="DV260" s="196">
        <f t="shared" si="1148"/>
        <v>0</v>
      </c>
    </row>
    <row r="261" spans="1:126" ht="25.5" customHeight="1">
      <c r="A261" s="19"/>
      <c r="B261" s="68" t="s">
        <v>33</v>
      </c>
      <c r="C261" s="48"/>
      <c r="D261" s="48"/>
      <c r="E261" s="49"/>
      <c r="F261" s="50" t="s">
        <v>25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2">
        <f>SUM(G261:K261)</f>
        <v>0</v>
      </c>
      <c r="M261" s="67">
        <v>0</v>
      </c>
      <c r="N261" s="67">
        <v>0</v>
      </c>
      <c r="O261" s="67">
        <v>0</v>
      </c>
      <c r="P261" s="67">
        <v>0</v>
      </c>
      <c r="Q261" s="67">
        <v>0</v>
      </c>
      <c r="R261" s="52">
        <f>SUM(M261:Q261)</f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2">
        <f>SUM(S261:W261)</f>
        <v>0</v>
      </c>
      <c r="Y261" s="67">
        <v>0</v>
      </c>
      <c r="Z261" s="67">
        <v>0</v>
      </c>
      <c r="AA261" s="67">
        <v>0</v>
      </c>
      <c r="AB261" s="67">
        <v>0</v>
      </c>
      <c r="AC261" s="67">
        <v>0</v>
      </c>
      <c r="AD261" s="52">
        <f>SUM(Y261:AC261)</f>
        <v>0</v>
      </c>
      <c r="AE261" s="53">
        <v>0</v>
      </c>
      <c r="AF261" s="53">
        <v>0</v>
      </c>
      <c r="AG261" s="53">
        <v>0</v>
      </c>
      <c r="AH261" s="53">
        <v>0</v>
      </c>
      <c r="AI261" s="53">
        <v>0</v>
      </c>
      <c r="AJ261" s="52">
        <f>SUM(AE261:AI261)</f>
        <v>0</v>
      </c>
      <c r="AK261" s="67">
        <v>0</v>
      </c>
      <c r="AL261" s="67">
        <v>0</v>
      </c>
      <c r="AM261" s="67">
        <v>0</v>
      </c>
      <c r="AN261" s="67">
        <v>0</v>
      </c>
      <c r="AO261" s="67">
        <v>0</v>
      </c>
      <c r="AP261" s="52">
        <f>SUM(AK261:AO261)</f>
        <v>0</v>
      </c>
      <c r="BB261" s="6"/>
      <c r="BC261" s="6"/>
      <c r="BD261" s="50" t="s">
        <v>25</v>
      </c>
      <c r="BE261" s="170">
        <f>'SPMW - Probs. of Failure '!O$66</f>
        <v>0</v>
      </c>
      <c r="BF261" s="170">
        <f>'SPMW - Probs. of Failure '!P$66</f>
        <v>0</v>
      </c>
      <c r="BG261" s="170">
        <f>'SPMW - Probs. of Failure '!Q$66</f>
        <v>0</v>
      </c>
      <c r="BH261" s="170">
        <f>'SPMW - Probs. of Failure '!R$66</f>
        <v>0</v>
      </c>
      <c r="BI261" s="170">
        <f>'SPMW - Probs. of Failure '!S$66</f>
        <v>0</v>
      </c>
      <c r="BJ261" s="173"/>
      <c r="BK261" s="6"/>
      <c r="BL261" s="50" t="s">
        <v>25</v>
      </c>
      <c r="BM261" s="239">
        <f>IFERROR($BM2*'SPMW - Average Cons. of Failure'!$Q$66,0)</f>
        <v>0</v>
      </c>
      <c r="BN261" s="239">
        <f>IFERROR($BM2*'SPMW - Average Cons. of Failure'!$Q$66,0)</f>
        <v>0</v>
      </c>
      <c r="BO261" s="239">
        <f>IFERROR($BM2*'SPMW - Average Cons. of Failure'!$Q$66,0)</f>
        <v>0</v>
      </c>
      <c r="BP261" s="239">
        <f>IFERROR($BM2*'SPMW - Average Cons. of Failure'!$Q$66,0)</f>
        <v>0</v>
      </c>
      <c r="BQ261" s="239">
        <f>IFERROR($BM2*'SPMW - Average Cons. of Failure'!$Q$66,0)</f>
        <v>0</v>
      </c>
      <c r="BR261" s="173"/>
      <c r="BS261" s="6"/>
      <c r="BT261" s="50" t="s">
        <v>25</v>
      </c>
      <c r="BU261" s="23" t="str">
        <f t="shared" si="1291"/>
        <v/>
      </c>
      <c r="BV261" s="23" t="str">
        <f t="shared" si="1291"/>
        <v/>
      </c>
      <c r="BW261" s="23" t="str">
        <f t="shared" si="1291"/>
        <v/>
      </c>
      <c r="BX261" s="23" t="str">
        <f t="shared" si="1291"/>
        <v/>
      </c>
      <c r="BY261" s="23" t="str">
        <f t="shared" si="1291"/>
        <v/>
      </c>
      <c r="BZ261" s="6"/>
      <c r="CA261" s="6"/>
      <c r="CB261" s="50" t="s">
        <v>25</v>
      </c>
      <c r="CC261" s="193" t="str">
        <f>IF(BU261="","",M261*BU261)</f>
        <v/>
      </c>
      <c r="CD261" s="193" t="str">
        <f t="shared" ref="CD261:CG264" si="1460">IF(BV261="","",N261*BV261)</f>
        <v/>
      </c>
      <c r="CE261" s="193" t="str">
        <f t="shared" si="1460"/>
        <v/>
      </c>
      <c r="CF261" s="193" t="str">
        <f t="shared" si="1460"/>
        <v/>
      </c>
      <c r="CG261" s="193" t="str">
        <f t="shared" si="1460"/>
        <v/>
      </c>
      <c r="CH261" s="196">
        <f t="shared" si="1192"/>
        <v>0</v>
      </c>
      <c r="CI261" s="91"/>
      <c r="CJ261" s="91"/>
      <c r="CK261" s="193" t="str">
        <f t="shared" ref="CK261:CO264" si="1461">IF(BU261="","",G261*BU261)</f>
        <v/>
      </c>
      <c r="CL261" s="193" t="str">
        <f t="shared" si="1461"/>
        <v/>
      </c>
      <c r="CM261" s="193" t="str">
        <f t="shared" si="1461"/>
        <v/>
      </c>
      <c r="CN261" s="193" t="str">
        <f t="shared" si="1461"/>
        <v/>
      </c>
      <c r="CO261" s="193" t="str">
        <f t="shared" si="1461"/>
        <v/>
      </c>
      <c r="CP261" s="196">
        <f t="shared" si="1141"/>
        <v>0</v>
      </c>
      <c r="CS261" s="193" t="str">
        <f>IF(BU261="","",Y261*BU261)</f>
        <v/>
      </c>
      <c r="CT261" s="193" t="str">
        <f t="shared" ref="CT261:CW264" si="1462">IF(BV261="","",Z261*BV261)</f>
        <v/>
      </c>
      <c r="CU261" s="193" t="str">
        <f t="shared" si="1462"/>
        <v/>
      </c>
      <c r="CV261" s="193" t="str">
        <f t="shared" si="1462"/>
        <v/>
      </c>
      <c r="CW261" s="193" t="str">
        <f t="shared" si="1462"/>
        <v/>
      </c>
      <c r="CX261" s="196">
        <f t="shared" si="1143"/>
        <v>0</v>
      </c>
      <c r="CY261" s="6"/>
      <c r="CZ261" s="6"/>
      <c r="DA261" s="193" t="str">
        <f>IF(BU261="","",(S261+Y261)*BU261)</f>
        <v/>
      </c>
      <c r="DB261" s="193" t="str">
        <f t="shared" ref="DB261:DE264" si="1463">IF(BV261="","",(T261+Z261)*BV261)</f>
        <v/>
      </c>
      <c r="DC261" s="193" t="str">
        <f t="shared" si="1463"/>
        <v/>
      </c>
      <c r="DD261" s="193" t="str">
        <f t="shared" si="1463"/>
        <v/>
      </c>
      <c r="DE261" s="193" t="str">
        <f t="shared" si="1463"/>
        <v/>
      </c>
      <c r="DF261" s="196">
        <f t="shared" si="1145"/>
        <v>0</v>
      </c>
      <c r="DG261" s="6"/>
      <c r="DH261" s="6"/>
      <c r="DI261" s="193" t="str">
        <f>IF(BU261="","",AK261*BU261)</f>
        <v/>
      </c>
      <c r="DJ261" s="193" t="str">
        <f t="shared" ref="DJ261:DM264" si="1464">IF(BV261="","",AL261*BV261)</f>
        <v/>
      </c>
      <c r="DK261" s="193" t="str">
        <f t="shared" si="1464"/>
        <v/>
      </c>
      <c r="DL261" s="193" t="str">
        <f t="shared" si="1464"/>
        <v/>
      </c>
      <c r="DM261" s="193" t="str">
        <f t="shared" si="1464"/>
        <v/>
      </c>
      <c r="DN261" s="196">
        <f t="shared" si="1149"/>
        <v>0</v>
      </c>
      <c r="DO261" s="6"/>
      <c r="DP261" s="6"/>
      <c r="DQ261" s="193" t="str">
        <f>IF(BU261="","",(AE261+AK261)*BU261)</f>
        <v/>
      </c>
      <c r="DR261" s="193" t="str">
        <f t="shared" ref="DR261:DU264" si="1465">IF(BV261="","",(AF261+AL261)*BV261)</f>
        <v/>
      </c>
      <c r="DS261" s="193" t="str">
        <f t="shared" si="1465"/>
        <v/>
      </c>
      <c r="DT261" s="193" t="str">
        <f t="shared" si="1465"/>
        <v/>
      </c>
      <c r="DU261" s="193" t="str">
        <f t="shared" si="1465"/>
        <v/>
      </c>
      <c r="DV261" s="196">
        <f t="shared" si="1148"/>
        <v>0</v>
      </c>
    </row>
    <row r="262" spans="1:126" ht="25.5" customHeight="1">
      <c r="A262" s="19"/>
      <c r="B262" s="54"/>
      <c r="C262" s="55"/>
      <c r="D262" s="55"/>
      <c r="E262" s="56"/>
      <c r="F262" s="57" t="s">
        <v>27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8">
        <f t="shared" ref="L262:L264" si="1466">SUM(G262:K262)</f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8">
        <f t="shared" ref="R262:R264" si="1467">SUM(M262:Q262)</f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8">
        <f t="shared" ref="X262:X264" si="1468">SUM(S262:W262)</f>
        <v>0</v>
      </c>
      <c r="Y262" s="51">
        <v>0</v>
      </c>
      <c r="Z262" s="51">
        <v>0</v>
      </c>
      <c r="AA262" s="51">
        <v>0</v>
      </c>
      <c r="AB262" s="51">
        <v>0</v>
      </c>
      <c r="AC262" s="51">
        <v>0</v>
      </c>
      <c r="AD262" s="58">
        <f t="shared" ref="AD262:AD264" si="1469">SUM(Y262:AC262)</f>
        <v>0</v>
      </c>
      <c r="AE262" s="51">
        <v>0</v>
      </c>
      <c r="AF262" s="51">
        <v>0</v>
      </c>
      <c r="AG262" s="51">
        <v>0</v>
      </c>
      <c r="AH262" s="51">
        <v>0</v>
      </c>
      <c r="AI262" s="51">
        <v>0</v>
      </c>
      <c r="AJ262" s="58">
        <f t="shared" ref="AJ262:AJ264" si="1470">SUM(AE262:AI262)</f>
        <v>0</v>
      </c>
      <c r="AK262" s="51">
        <v>0</v>
      </c>
      <c r="AL262" s="51">
        <v>0</v>
      </c>
      <c r="AM262" s="51">
        <v>0</v>
      </c>
      <c r="AN262" s="51">
        <v>0</v>
      </c>
      <c r="AO262" s="51">
        <v>0</v>
      </c>
      <c r="AP262" s="58">
        <f t="shared" ref="AP262:AP264" si="1471">SUM(AK262:AO262)</f>
        <v>0</v>
      </c>
      <c r="BB262" s="6"/>
      <c r="BC262" s="6"/>
      <c r="BD262" s="57" t="s">
        <v>27</v>
      </c>
      <c r="BE262" s="170">
        <f>'SPMW - Probs. of Failure '!O$66</f>
        <v>0</v>
      </c>
      <c r="BF262" s="170">
        <f>'SPMW - Probs. of Failure '!P$66</f>
        <v>0</v>
      </c>
      <c r="BG262" s="170">
        <f>'SPMW - Probs. of Failure '!Q$66</f>
        <v>0</v>
      </c>
      <c r="BH262" s="170">
        <f>'SPMW - Probs. of Failure '!R$66</f>
        <v>0</v>
      </c>
      <c r="BI262" s="170">
        <f>'SPMW - Probs. of Failure '!S$66</f>
        <v>0</v>
      </c>
      <c r="BJ262" s="174"/>
      <c r="BK262" s="6"/>
      <c r="BL262" s="57" t="s">
        <v>27</v>
      </c>
      <c r="BM262" s="239">
        <f>IFERROR($BM3*'SPMW - Average Cons. of Failure'!$Q$66,0)</f>
        <v>0</v>
      </c>
      <c r="BN262" s="239">
        <f>IFERROR($BM3*'SPMW - Average Cons. of Failure'!$Q$66,0)</f>
        <v>0</v>
      </c>
      <c r="BO262" s="239">
        <f>IFERROR($BM3*'SPMW - Average Cons. of Failure'!$Q$66,0)</f>
        <v>0</v>
      </c>
      <c r="BP262" s="239">
        <f>IFERROR($BM3*'SPMW - Average Cons. of Failure'!$Q$66,0)</f>
        <v>0</v>
      </c>
      <c r="BQ262" s="239">
        <f>IFERROR($BM3*'SPMW - Average Cons. of Failure'!$Q$66,0)</f>
        <v>0</v>
      </c>
      <c r="BR262" s="174"/>
      <c r="BS262" s="6"/>
      <c r="BT262" s="57" t="s">
        <v>27</v>
      </c>
      <c r="BU262" s="23" t="str">
        <f t="shared" si="1291"/>
        <v/>
      </c>
      <c r="BV262" s="23" t="str">
        <f t="shared" si="1291"/>
        <v/>
      </c>
      <c r="BW262" s="23" t="str">
        <f t="shared" si="1291"/>
        <v/>
      </c>
      <c r="BX262" s="23" t="str">
        <f t="shared" si="1291"/>
        <v/>
      </c>
      <c r="BY262" s="23" t="str">
        <f t="shared" si="1291"/>
        <v/>
      </c>
      <c r="BZ262" s="6"/>
      <c r="CA262" s="6"/>
      <c r="CB262" s="57" t="s">
        <v>27</v>
      </c>
      <c r="CC262" s="193" t="str">
        <f t="shared" ref="CC262:CC264" si="1472">IF(BU262="","",M262*BU262)</f>
        <v/>
      </c>
      <c r="CD262" s="193" t="str">
        <f t="shared" si="1460"/>
        <v/>
      </c>
      <c r="CE262" s="193" t="str">
        <f t="shared" si="1460"/>
        <v/>
      </c>
      <c r="CF262" s="193" t="str">
        <f t="shared" si="1460"/>
        <v/>
      </c>
      <c r="CG262" s="193" t="str">
        <f t="shared" si="1460"/>
        <v/>
      </c>
      <c r="CH262" s="196">
        <f t="shared" si="1192"/>
        <v>0</v>
      </c>
      <c r="CI262" s="91"/>
      <c r="CJ262" s="91"/>
      <c r="CK262" s="193" t="str">
        <f t="shared" si="1461"/>
        <v/>
      </c>
      <c r="CL262" s="193" t="str">
        <f t="shared" si="1461"/>
        <v/>
      </c>
      <c r="CM262" s="193" t="str">
        <f t="shared" si="1461"/>
        <v/>
      </c>
      <c r="CN262" s="193" t="str">
        <f t="shared" si="1461"/>
        <v/>
      </c>
      <c r="CO262" s="193" t="str">
        <f t="shared" si="1461"/>
        <v/>
      </c>
      <c r="CP262" s="196">
        <f t="shared" si="1141"/>
        <v>0</v>
      </c>
      <c r="CS262" s="193" t="str">
        <f t="shared" ref="CS262:CS264" si="1473">IF(BU262="","",Y262*BU262)</f>
        <v/>
      </c>
      <c r="CT262" s="193" t="str">
        <f t="shared" si="1462"/>
        <v/>
      </c>
      <c r="CU262" s="193" t="str">
        <f t="shared" si="1462"/>
        <v/>
      </c>
      <c r="CV262" s="193" t="str">
        <f t="shared" si="1462"/>
        <v/>
      </c>
      <c r="CW262" s="193" t="str">
        <f t="shared" si="1462"/>
        <v/>
      </c>
      <c r="CX262" s="196">
        <f t="shared" si="1143"/>
        <v>0</v>
      </c>
      <c r="CY262" s="6"/>
      <c r="CZ262" s="6"/>
      <c r="DA262" s="193" t="str">
        <f t="shared" ref="DA262:DA264" si="1474">IF(BU262="","",(S262+Y262)*BU262)</f>
        <v/>
      </c>
      <c r="DB262" s="193" t="str">
        <f t="shared" si="1463"/>
        <v/>
      </c>
      <c r="DC262" s="193" t="str">
        <f t="shared" si="1463"/>
        <v/>
      </c>
      <c r="DD262" s="193" t="str">
        <f t="shared" si="1463"/>
        <v/>
      </c>
      <c r="DE262" s="193" t="str">
        <f t="shared" si="1463"/>
        <v/>
      </c>
      <c r="DF262" s="196">
        <f t="shared" si="1145"/>
        <v>0</v>
      </c>
      <c r="DG262" s="6"/>
      <c r="DH262" s="6"/>
      <c r="DI262" s="193" t="str">
        <f t="shared" ref="DI262:DI264" si="1475">IF(BU262="","",AK262*BU262)</f>
        <v/>
      </c>
      <c r="DJ262" s="193" t="str">
        <f t="shared" si="1464"/>
        <v/>
      </c>
      <c r="DK262" s="193" t="str">
        <f t="shared" si="1464"/>
        <v/>
      </c>
      <c r="DL262" s="193" t="str">
        <f t="shared" si="1464"/>
        <v/>
      </c>
      <c r="DM262" s="193" t="str">
        <f t="shared" si="1464"/>
        <v/>
      </c>
      <c r="DN262" s="196">
        <f t="shared" si="1149"/>
        <v>0</v>
      </c>
      <c r="DO262" s="6"/>
      <c r="DP262" s="6"/>
      <c r="DQ262" s="193" t="str">
        <f t="shared" ref="DQ262:DQ264" si="1476">IF(BU262="","",(AE262+AK262)*BU262)</f>
        <v/>
      </c>
      <c r="DR262" s="193" t="str">
        <f t="shared" si="1465"/>
        <v/>
      </c>
      <c r="DS262" s="193" t="str">
        <f t="shared" si="1465"/>
        <v/>
      </c>
      <c r="DT262" s="193" t="str">
        <f t="shared" si="1465"/>
        <v/>
      </c>
      <c r="DU262" s="193" t="str">
        <f t="shared" si="1465"/>
        <v/>
      </c>
      <c r="DV262" s="196">
        <f t="shared" si="1148"/>
        <v>0</v>
      </c>
    </row>
    <row r="263" spans="1:126" ht="25.5" customHeight="1">
      <c r="A263" s="19"/>
      <c r="B263" s="54"/>
      <c r="C263" s="55"/>
      <c r="D263" s="55"/>
      <c r="E263" s="56"/>
      <c r="F263" s="57" t="s">
        <v>29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8">
        <f t="shared" si="1466"/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8">
        <f t="shared" si="1467"/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8">
        <f t="shared" si="1468"/>
        <v>0</v>
      </c>
      <c r="Y263" s="51">
        <v>0</v>
      </c>
      <c r="Z263" s="51">
        <v>0</v>
      </c>
      <c r="AA263" s="51">
        <v>0</v>
      </c>
      <c r="AB263" s="51">
        <v>0</v>
      </c>
      <c r="AC263" s="51">
        <v>0</v>
      </c>
      <c r="AD263" s="58">
        <f t="shared" si="1469"/>
        <v>0</v>
      </c>
      <c r="AE263" s="51">
        <v>0</v>
      </c>
      <c r="AF263" s="51">
        <v>0</v>
      </c>
      <c r="AG263" s="51">
        <v>0</v>
      </c>
      <c r="AH263" s="51">
        <v>0</v>
      </c>
      <c r="AI263" s="51">
        <v>0</v>
      </c>
      <c r="AJ263" s="58">
        <f t="shared" si="1470"/>
        <v>0</v>
      </c>
      <c r="AK263" s="51">
        <v>0</v>
      </c>
      <c r="AL263" s="51">
        <v>0</v>
      </c>
      <c r="AM263" s="51">
        <v>0</v>
      </c>
      <c r="AN263" s="51">
        <v>0</v>
      </c>
      <c r="AO263" s="51">
        <v>0</v>
      </c>
      <c r="AP263" s="58">
        <f t="shared" si="1471"/>
        <v>0</v>
      </c>
      <c r="BB263" s="6"/>
      <c r="BC263" s="6"/>
      <c r="BD263" s="57" t="s">
        <v>29</v>
      </c>
      <c r="BE263" s="170">
        <f>'SPMW - Probs. of Failure '!O$66</f>
        <v>0</v>
      </c>
      <c r="BF263" s="170">
        <f>'SPMW - Probs. of Failure '!P$66</f>
        <v>0</v>
      </c>
      <c r="BG263" s="170">
        <f>'SPMW - Probs. of Failure '!Q$66</f>
        <v>0</v>
      </c>
      <c r="BH263" s="170">
        <f>'SPMW - Probs. of Failure '!R$66</f>
        <v>0</v>
      </c>
      <c r="BI263" s="170">
        <f>'SPMW - Probs. of Failure '!S$66</f>
        <v>0</v>
      </c>
      <c r="BJ263" s="174"/>
      <c r="BK263" s="6"/>
      <c r="BL263" s="57" t="s">
        <v>29</v>
      </c>
      <c r="BM263" s="239">
        <f>IFERROR($BM4*'SPMW - Average Cons. of Failure'!$Q$66,0)</f>
        <v>0</v>
      </c>
      <c r="BN263" s="239">
        <f>IFERROR($BM4*'SPMW - Average Cons. of Failure'!$Q$66,0)</f>
        <v>0</v>
      </c>
      <c r="BO263" s="239">
        <f>IFERROR($BM4*'SPMW - Average Cons. of Failure'!$Q$66,0)</f>
        <v>0</v>
      </c>
      <c r="BP263" s="239">
        <f>IFERROR($BM4*'SPMW - Average Cons. of Failure'!$Q$66,0)</f>
        <v>0</v>
      </c>
      <c r="BQ263" s="239">
        <f>IFERROR($BM4*'SPMW - Average Cons. of Failure'!$Q$66,0)</f>
        <v>0</v>
      </c>
      <c r="BR263" s="174"/>
      <c r="BS263" s="6"/>
      <c r="BT263" s="57" t="s">
        <v>29</v>
      </c>
      <c r="BU263" s="23" t="str">
        <f t="shared" si="1291"/>
        <v/>
      </c>
      <c r="BV263" s="23" t="str">
        <f t="shared" si="1291"/>
        <v/>
      </c>
      <c r="BW263" s="23" t="str">
        <f t="shared" si="1291"/>
        <v/>
      </c>
      <c r="BX263" s="23" t="str">
        <f t="shared" si="1291"/>
        <v/>
      </c>
      <c r="BY263" s="23" t="str">
        <f t="shared" si="1291"/>
        <v/>
      </c>
      <c r="BZ263" s="6"/>
      <c r="CA263" s="6"/>
      <c r="CB263" s="57" t="s">
        <v>29</v>
      </c>
      <c r="CC263" s="193" t="str">
        <f t="shared" si="1472"/>
        <v/>
      </c>
      <c r="CD263" s="193" t="str">
        <f t="shared" si="1460"/>
        <v/>
      </c>
      <c r="CE263" s="193" t="str">
        <f t="shared" si="1460"/>
        <v/>
      </c>
      <c r="CF263" s="193" t="str">
        <f t="shared" si="1460"/>
        <v/>
      </c>
      <c r="CG263" s="193" t="str">
        <f t="shared" si="1460"/>
        <v/>
      </c>
      <c r="CH263" s="196">
        <f t="shared" si="1192"/>
        <v>0</v>
      </c>
      <c r="CI263" s="91"/>
      <c r="CJ263" s="91"/>
      <c r="CK263" s="193" t="str">
        <f t="shared" si="1461"/>
        <v/>
      </c>
      <c r="CL263" s="193" t="str">
        <f t="shared" si="1461"/>
        <v/>
      </c>
      <c r="CM263" s="193" t="str">
        <f t="shared" si="1461"/>
        <v/>
      </c>
      <c r="CN263" s="193" t="str">
        <f t="shared" si="1461"/>
        <v/>
      </c>
      <c r="CO263" s="193" t="str">
        <f t="shared" si="1461"/>
        <v/>
      </c>
      <c r="CP263" s="196">
        <f t="shared" si="1141"/>
        <v>0</v>
      </c>
      <c r="CS263" s="193" t="str">
        <f t="shared" si="1473"/>
        <v/>
      </c>
      <c r="CT263" s="193" t="str">
        <f t="shared" si="1462"/>
        <v/>
      </c>
      <c r="CU263" s="193" t="str">
        <f t="shared" si="1462"/>
        <v/>
      </c>
      <c r="CV263" s="193" t="str">
        <f t="shared" si="1462"/>
        <v/>
      </c>
      <c r="CW263" s="193" t="str">
        <f t="shared" si="1462"/>
        <v/>
      </c>
      <c r="CX263" s="196">
        <f t="shared" si="1143"/>
        <v>0</v>
      </c>
      <c r="CY263" s="6"/>
      <c r="CZ263" s="6"/>
      <c r="DA263" s="193" t="str">
        <f t="shared" si="1474"/>
        <v/>
      </c>
      <c r="DB263" s="193" t="str">
        <f t="shared" si="1463"/>
        <v/>
      </c>
      <c r="DC263" s="193" t="str">
        <f t="shared" si="1463"/>
        <v/>
      </c>
      <c r="DD263" s="193" t="str">
        <f t="shared" si="1463"/>
        <v/>
      </c>
      <c r="DE263" s="193" t="str">
        <f t="shared" si="1463"/>
        <v/>
      </c>
      <c r="DF263" s="196">
        <f t="shared" si="1145"/>
        <v>0</v>
      </c>
      <c r="DG263" s="6"/>
      <c r="DH263" s="6"/>
      <c r="DI263" s="193" t="str">
        <f t="shared" si="1475"/>
        <v/>
      </c>
      <c r="DJ263" s="193" t="str">
        <f t="shared" si="1464"/>
        <v/>
      </c>
      <c r="DK263" s="193" t="str">
        <f t="shared" si="1464"/>
        <v/>
      </c>
      <c r="DL263" s="193" t="str">
        <f t="shared" si="1464"/>
        <v/>
      </c>
      <c r="DM263" s="193" t="str">
        <f t="shared" si="1464"/>
        <v/>
      </c>
      <c r="DN263" s="196">
        <f t="shared" si="1149"/>
        <v>0</v>
      </c>
      <c r="DO263" s="6"/>
      <c r="DP263" s="6"/>
      <c r="DQ263" s="193" t="str">
        <f t="shared" si="1476"/>
        <v/>
      </c>
      <c r="DR263" s="193" t="str">
        <f t="shared" si="1465"/>
        <v/>
      </c>
      <c r="DS263" s="193" t="str">
        <f t="shared" si="1465"/>
        <v/>
      </c>
      <c r="DT263" s="193" t="str">
        <f t="shared" si="1465"/>
        <v/>
      </c>
      <c r="DU263" s="193" t="str">
        <f t="shared" si="1465"/>
        <v/>
      </c>
      <c r="DV263" s="196">
        <f t="shared" si="1148"/>
        <v>0</v>
      </c>
    </row>
    <row r="264" spans="1:126" ht="25.5" customHeight="1">
      <c r="A264" s="19"/>
      <c r="B264" s="54"/>
      <c r="C264" s="55"/>
      <c r="D264" s="55"/>
      <c r="E264" s="56"/>
      <c r="F264" s="57" t="s">
        <v>30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8">
        <f t="shared" si="1466"/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8">
        <f t="shared" si="1467"/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8">
        <f t="shared" si="1468"/>
        <v>0</v>
      </c>
      <c r="Y264" s="51">
        <v>0</v>
      </c>
      <c r="Z264" s="51">
        <v>0</v>
      </c>
      <c r="AA264" s="51">
        <v>0</v>
      </c>
      <c r="AB264" s="51">
        <v>0</v>
      </c>
      <c r="AC264" s="51">
        <v>0</v>
      </c>
      <c r="AD264" s="58">
        <f t="shared" si="1469"/>
        <v>0</v>
      </c>
      <c r="AE264" s="51">
        <v>0</v>
      </c>
      <c r="AF264" s="51">
        <v>0</v>
      </c>
      <c r="AG264" s="51">
        <v>0</v>
      </c>
      <c r="AH264" s="51">
        <v>0</v>
      </c>
      <c r="AI264" s="51">
        <v>0</v>
      </c>
      <c r="AJ264" s="58">
        <f t="shared" si="1470"/>
        <v>0</v>
      </c>
      <c r="AK264" s="51">
        <v>0</v>
      </c>
      <c r="AL264" s="51">
        <v>0</v>
      </c>
      <c r="AM264" s="51">
        <v>0</v>
      </c>
      <c r="AN264" s="51">
        <v>0</v>
      </c>
      <c r="AO264" s="51">
        <v>0</v>
      </c>
      <c r="AP264" s="58">
        <f t="shared" si="1471"/>
        <v>0</v>
      </c>
      <c r="BB264" s="6"/>
      <c r="BC264" s="6"/>
      <c r="BD264" s="57" t="s">
        <v>30</v>
      </c>
      <c r="BE264" s="170">
        <f>'SPMW - Probs. of Failure '!O$66</f>
        <v>0</v>
      </c>
      <c r="BF264" s="170">
        <f>'SPMW - Probs. of Failure '!P$66</f>
        <v>0</v>
      </c>
      <c r="BG264" s="170">
        <f>'SPMW - Probs. of Failure '!Q$66</f>
        <v>0</v>
      </c>
      <c r="BH264" s="170">
        <f>'SPMW - Probs. of Failure '!R$66</f>
        <v>0</v>
      </c>
      <c r="BI264" s="170">
        <f>'SPMW - Probs. of Failure '!S$66</f>
        <v>0</v>
      </c>
      <c r="BJ264" s="174"/>
      <c r="BK264" s="6"/>
      <c r="BL264" s="57" t="s">
        <v>30</v>
      </c>
      <c r="BM264" s="239">
        <f>IFERROR($BM5*'SPMW - Average Cons. of Failure'!$Q$66,0)</f>
        <v>0</v>
      </c>
      <c r="BN264" s="239">
        <f>IFERROR($BM5*'SPMW - Average Cons. of Failure'!$Q$66,0)</f>
        <v>0</v>
      </c>
      <c r="BO264" s="239">
        <f>IFERROR($BM5*'SPMW - Average Cons. of Failure'!$Q$66,0)</f>
        <v>0</v>
      </c>
      <c r="BP264" s="239">
        <f>IFERROR($BM5*'SPMW - Average Cons. of Failure'!$Q$66,0)</f>
        <v>0</v>
      </c>
      <c r="BQ264" s="239">
        <f>IFERROR($BM5*'SPMW - Average Cons. of Failure'!$Q$66,0)</f>
        <v>0</v>
      </c>
      <c r="BR264" s="174"/>
      <c r="BS264" s="6"/>
      <c r="BT264" s="57" t="s">
        <v>30</v>
      </c>
      <c r="BU264" s="23" t="str">
        <f t="shared" si="1291"/>
        <v/>
      </c>
      <c r="BV264" s="23" t="str">
        <f t="shared" si="1291"/>
        <v/>
      </c>
      <c r="BW264" s="23" t="str">
        <f t="shared" si="1291"/>
        <v/>
      </c>
      <c r="BX264" s="23" t="str">
        <f t="shared" si="1291"/>
        <v/>
      </c>
      <c r="BY264" s="23" t="str">
        <f t="shared" si="1291"/>
        <v/>
      </c>
      <c r="BZ264" s="6"/>
      <c r="CA264" s="6"/>
      <c r="CB264" s="57" t="s">
        <v>30</v>
      </c>
      <c r="CC264" s="193" t="str">
        <f t="shared" si="1472"/>
        <v/>
      </c>
      <c r="CD264" s="193" t="str">
        <f t="shared" si="1460"/>
        <v/>
      </c>
      <c r="CE264" s="193" t="str">
        <f t="shared" si="1460"/>
        <v/>
      </c>
      <c r="CF264" s="193" t="str">
        <f t="shared" si="1460"/>
        <v/>
      </c>
      <c r="CG264" s="193" t="str">
        <f t="shared" si="1460"/>
        <v/>
      </c>
      <c r="CH264" s="196">
        <f t="shared" si="1192"/>
        <v>0</v>
      </c>
      <c r="CI264" s="91"/>
      <c r="CJ264" s="91"/>
      <c r="CK264" s="193" t="str">
        <f t="shared" si="1461"/>
        <v/>
      </c>
      <c r="CL264" s="193" t="str">
        <f t="shared" si="1461"/>
        <v/>
      </c>
      <c r="CM264" s="193" t="str">
        <f t="shared" si="1461"/>
        <v/>
      </c>
      <c r="CN264" s="193" t="str">
        <f t="shared" si="1461"/>
        <v/>
      </c>
      <c r="CO264" s="193" t="str">
        <f t="shared" si="1461"/>
        <v/>
      </c>
      <c r="CP264" s="196">
        <f t="shared" si="1141"/>
        <v>0</v>
      </c>
      <c r="CS264" s="193" t="str">
        <f t="shared" si="1473"/>
        <v/>
      </c>
      <c r="CT264" s="193" t="str">
        <f t="shared" si="1462"/>
        <v/>
      </c>
      <c r="CU264" s="193" t="str">
        <f t="shared" si="1462"/>
        <v/>
      </c>
      <c r="CV264" s="193" t="str">
        <f t="shared" si="1462"/>
        <v/>
      </c>
      <c r="CW264" s="193" t="str">
        <f t="shared" si="1462"/>
        <v/>
      </c>
      <c r="CX264" s="196">
        <f t="shared" si="1143"/>
        <v>0</v>
      </c>
      <c r="CY264" s="6"/>
      <c r="CZ264" s="6"/>
      <c r="DA264" s="193" t="str">
        <f t="shared" si="1474"/>
        <v/>
      </c>
      <c r="DB264" s="193" t="str">
        <f t="shared" si="1463"/>
        <v/>
      </c>
      <c r="DC264" s="193" t="str">
        <f t="shared" si="1463"/>
        <v/>
      </c>
      <c r="DD264" s="193" t="str">
        <f t="shared" si="1463"/>
        <v/>
      </c>
      <c r="DE264" s="193" t="str">
        <f t="shared" si="1463"/>
        <v/>
      </c>
      <c r="DF264" s="196">
        <f t="shared" si="1145"/>
        <v>0</v>
      </c>
      <c r="DG264" s="87"/>
      <c r="DH264" s="87"/>
      <c r="DI264" s="193" t="str">
        <f t="shared" si="1475"/>
        <v/>
      </c>
      <c r="DJ264" s="193" t="str">
        <f t="shared" si="1464"/>
        <v/>
      </c>
      <c r="DK264" s="193" t="str">
        <f t="shared" si="1464"/>
        <v/>
      </c>
      <c r="DL264" s="193" t="str">
        <f t="shared" si="1464"/>
        <v/>
      </c>
      <c r="DM264" s="193" t="str">
        <f t="shared" si="1464"/>
        <v/>
      </c>
      <c r="DN264" s="196">
        <f t="shared" si="1149"/>
        <v>0</v>
      </c>
      <c r="DO264" s="6"/>
      <c r="DP264" s="6"/>
      <c r="DQ264" s="193" t="str">
        <f t="shared" si="1476"/>
        <v/>
      </c>
      <c r="DR264" s="193" t="str">
        <f t="shared" si="1465"/>
        <v/>
      </c>
      <c r="DS264" s="193" t="str">
        <f t="shared" si="1465"/>
        <v/>
      </c>
      <c r="DT264" s="193" t="str">
        <f t="shared" si="1465"/>
        <v/>
      </c>
      <c r="DU264" s="193" t="str">
        <f t="shared" si="1465"/>
        <v/>
      </c>
      <c r="DV264" s="196">
        <f t="shared" si="1148"/>
        <v>0</v>
      </c>
    </row>
    <row r="265" spans="1:126" ht="25.5" customHeight="1" thickBot="1">
      <c r="A265" s="19"/>
      <c r="B265" s="59"/>
      <c r="C265" s="60">
        <v>0</v>
      </c>
      <c r="D265" s="60">
        <v>0</v>
      </c>
      <c r="E265" s="61">
        <v>0</v>
      </c>
      <c r="F265" s="62"/>
      <c r="G265" s="63">
        <f>SUM(G261:G264)</f>
        <v>0</v>
      </c>
      <c r="H265" s="64">
        <f t="shared" ref="H265:K265" si="1477">SUM(H261:H264)</f>
        <v>0</v>
      </c>
      <c r="I265" s="64">
        <f t="shared" si="1477"/>
        <v>0</v>
      </c>
      <c r="J265" s="64">
        <f t="shared" si="1477"/>
        <v>0</v>
      </c>
      <c r="K265" s="64">
        <f t="shared" si="1477"/>
        <v>0</v>
      </c>
      <c r="L265" s="65"/>
      <c r="M265" s="63">
        <f>SUM(M261:M264)</f>
        <v>0</v>
      </c>
      <c r="N265" s="64">
        <f t="shared" ref="N265:Q265" si="1478">SUM(N261:N264)</f>
        <v>0</v>
      </c>
      <c r="O265" s="64">
        <f t="shared" si="1478"/>
        <v>0</v>
      </c>
      <c r="P265" s="64">
        <f t="shared" si="1478"/>
        <v>0</v>
      </c>
      <c r="Q265" s="64">
        <f t="shared" si="1478"/>
        <v>0</v>
      </c>
      <c r="R265" s="65"/>
      <c r="S265" s="63">
        <f>SUM(S261:S264)</f>
        <v>0</v>
      </c>
      <c r="T265" s="64">
        <f t="shared" ref="T265:W265" si="1479">SUM(T261:T264)</f>
        <v>0</v>
      </c>
      <c r="U265" s="64">
        <f t="shared" si="1479"/>
        <v>0</v>
      </c>
      <c r="V265" s="64">
        <f t="shared" si="1479"/>
        <v>0</v>
      </c>
      <c r="W265" s="64">
        <f t="shared" si="1479"/>
        <v>0</v>
      </c>
      <c r="X265" s="65"/>
      <c r="Y265" s="63">
        <f>SUM(Y261:Y264)</f>
        <v>0</v>
      </c>
      <c r="Z265" s="64">
        <f t="shared" ref="Z265:AC265" si="1480">SUM(Z261:Z264)</f>
        <v>0</v>
      </c>
      <c r="AA265" s="64">
        <f t="shared" si="1480"/>
        <v>0</v>
      </c>
      <c r="AB265" s="64">
        <f t="shared" si="1480"/>
        <v>0</v>
      </c>
      <c r="AC265" s="64">
        <f t="shared" si="1480"/>
        <v>0</v>
      </c>
      <c r="AD265" s="65"/>
      <c r="AE265" s="63">
        <f>SUM(AE261:AE264)</f>
        <v>0</v>
      </c>
      <c r="AF265" s="64">
        <f t="shared" ref="AF265:AI265" si="1481">SUM(AF261:AF264)</f>
        <v>0</v>
      </c>
      <c r="AG265" s="64">
        <f t="shared" si="1481"/>
        <v>0</v>
      </c>
      <c r="AH265" s="64">
        <f t="shared" si="1481"/>
        <v>0</v>
      </c>
      <c r="AI265" s="64">
        <f t="shared" si="1481"/>
        <v>0</v>
      </c>
      <c r="AJ265" s="65"/>
      <c r="AK265" s="63">
        <f>SUM(AK261:AK264)</f>
        <v>0</v>
      </c>
      <c r="AL265" s="64">
        <f t="shared" ref="AL265:AO265" si="1482">SUM(AL261:AL264)</f>
        <v>0</v>
      </c>
      <c r="AM265" s="64">
        <f t="shared" si="1482"/>
        <v>0</v>
      </c>
      <c r="AN265" s="64">
        <f t="shared" si="1482"/>
        <v>0</v>
      </c>
      <c r="AO265" s="64">
        <f t="shared" si="1482"/>
        <v>0</v>
      </c>
      <c r="AP265" s="65"/>
      <c r="BB265" s="6"/>
      <c r="BC265" s="6"/>
      <c r="BD265" s="62"/>
      <c r="BE265" s="171"/>
      <c r="BF265" s="172"/>
      <c r="BG265" s="172"/>
      <c r="BH265" s="172"/>
      <c r="BI265" s="172"/>
      <c r="BJ265" s="65"/>
      <c r="BK265" s="6"/>
      <c r="BL265" s="62"/>
      <c r="BM265" s="171"/>
      <c r="BN265" s="172"/>
      <c r="BO265" s="172"/>
      <c r="BP265" s="172"/>
      <c r="BQ265" s="172"/>
      <c r="BR265" s="65"/>
      <c r="BS265" s="6"/>
      <c r="BT265" s="62"/>
      <c r="BU265" s="23" t="str">
        <f t="shared" si="1291"/>
        <v/>
      </c>
      <c r="BV265" s="23" t="str">
        <f t="shared" si="1291"/>
        <v/>
      </c>
      <c r="BW265" s="23" t="str">
        <f t="shared" si="1291"/>
        <v/>
      </c>
      <c r="BX265" s="23" t="str">
        <f t="shared" si="1291"/>
        <v/>
      </c>
      <c r="BY265" s="23" t="str">
        <f t="shared" si="1291"/>
        <v/>
      </c>
      <c r="BZ265" s="6"/>
      <c r="CA265" s="6"/>
      <c r="CB265" s="62"/>
      <c r="CC265" s="195">
        <f>SUM(CC261:CC264)</f>
        <v>0</v>
      </c>
      <c r="CD265" s="195">
        <f t="shared" ref="CD265:CG265" si="1483">SUM(CD261:CD264)</f>
        <v>0</v>
      </c>
      <c r="CE265" s="195">
        <f t="shared" si="1483"/>
        <v>0</v>
      </c>
      <c r="CF265" s="195">
        <f t="shared" si="1483"/>
        <v>0</v>
      </c>
      <c r="CG265" s="195">
        <f t="shared" si="1483"/>
        <v>0</v>
      </c>
      <c r="CH265" s="196">
        <f t="shared" si="1192"/>
        <v>0</v>
      </c>
      <c r="CI265" s="91"/>
      <c r="CJ265" s="91"/>
      <c r="CK265" s="195">
        <f>SUM(CK261:CK264)</f>
        <v>0</v>
      </c>
      <c r="CL265" s="195">
        <f t="shared" ref="CL265:CO265" si="1484">SUM(CL261:CL264)</f>
        <v>0</v>
      </c>
      <c r="CM265" s="195">
        <f t="shared" si="1484"/>
        <v>0</v>
      </c>
      <c r="CN265" s="195">
        <f t="shared" si="1484"/>
        <v>0</v>
      </c>
      <c r="CO265" s="195">
        <f t="shared" si="1484"/>
        <v>0</v>
      </c>
      <c r="CP265" s="196">
        <f t="shared" si="1141"/>
        <v>0</v>
      </c>
      <c r="CS265" s="195">
        <f>SUM(CS261:CS264)</f>
        <v>0</v>
      </c>
      <c r="CT265" s="195">
        <f t="shared" ref="CT265:CW265" si="1485">SUM(CT261:CT264)</f>
        <v>0</v>
      </c>
      <c r="CU265" s="195">
        <f t="shared" si="1485"/>
        <v>0</v>
      </c>
      <c r="CV265" s="195">
        <f t="shared" si="1485"/>
        <v>0</v>
      </c>
      <c r="CW265" s="195">
        <f t="shared" si="1485"/>
        <v>0</v>
      </c>
      <c r="CX265" s="196">
        <f t="shared" si="1143"/>
        <v>0</v>
      </c>
      <c r="CY265" s="6"/>
      <c r="CZ265" s="197"/>
      <c r="DA265" s="195">
        <f>SUM(DA261:DA264)</f>
        <v>0</v>
      </c>
      <c r="DB265" s="195">
        <f t="shared" ref="DB265:DE265" si="1486">SUM(DB261:DB264)</f>
        <v>0</v>
      </c>
      <c r="DC265" s="195">
        <f t="shared" si="1486"/>
        <v>0</v>
      </c>
      <c r="DD265" s="195">
        <f t="shared" si="1486"/>
        <v>0</v>
      </c>
      <c r="DE265" s="195">
        <f t="shared" si="1486"/>
        <v>0</v>
      </c>
      <c r="DF265" s="196">
        <f t="shared" si="1145"/>
        <v>0</v>
      </c>
      <c r="DG265" s="6"/>
      <c r="DH265" s="6"/>
      <c r="DI265" s="195">
        <f>SUM(DI261:DI264)</f>
        <v>0</v>
      </c>
      <c r="DJ265" s="195">
        <f t="shared" ref="DJ265:DM265" si="1487">SUM(DJ261:DJ264)</f>
        <v>0</v>
      </c>
      <c r="DK265" s="195">
        <f t="shared" si="1487"/>
        <v>0</v>
      </c>
      <c r="DL265" s="195">
        <f t="shared" si="1487"/>
        <v>0</v>
      </c>
      <c r="DM265" s="195">
        <f t="shared" si="1487"/>
        <v>0</v>
      </c>
      <c r="DN265" s="196">
        <f t="shared" si="1149"/>
        <v>0</v>
      </c>
      <c r="DO265" s="87"/>
      <c r="DP265" s="87"/>
      <c r="DQ265" s="195">
        <f>SUM(DQ261:DQ264)</f>
        <v>0</v>
      </c>
      <c r="DR265" s="195">
        <f t="shared" ref="DR265:DU265" si="1488">SUM(DR261:DR264)</f>
        <v>0</v>
      </c>
      <c r="DS265" s="195">
        <f t="shared" si="1488"/>
        <v>0</v>
      </c>
      <c r="DT265" s="195">
        <f t="shared" si="1488"/>
        <v>0</v>
      </c>
      <c r="DU265" s="195">
        <f t="shared" si="1488"/>
        <v>0</v>
      </c>
      <c r="DV265" s="196">
        <f t="shared" si="1148"/>
        <v>0</v>
      </c>
    </row>
    <row r="266" spans="1:126" ht="25.5" customHeight="1">
      <c r="A266" s="19"/>
      <c r="B266" s="92"/>
      <c r="C266" s="92"/>
      <c r="D266" s="93"/>
      <c r="E266" s="94"/>
      <c r="F266" s="95"/>
      <c r="G266" s="93"/>
      <c r="H266" s="96"/>
      <c r="I266" s="96"/>
      <c r="J266" s="96"/>
      <c r="K266" s="96"/>
      <c r="L266" s="94"/>
      <c r="M266" s="93"/>
      <c r="N266" s="96"/>
      <c r="O266" s="96"/>
      <c r="P266" s="96"/>
      <c r="Q266" s="96"/>
      <c r="R266" s="94"/>
      <c r="S266" s="93"/>
      <c r="T266" s="96"/>
      <c r="U266" s="96"/>
      <c r="V266" s="96"/>
      <c r="W266" s="96"/>
      <c r="X266" s="94"/>
      <c r="Y266" s="93"/>
      <c r="Z266" s="96"/>
      <c r="AA266" s="96"/>
      <c r="AB266" s="96"/>
      <c r="AC266" s="96"/>
      <c r="AD266" s="94"/>
      <c r="AE266" s="93"/>
      <c r="AF266" s="96"/>
      <c r="AG266" s="96"/>
      <c r="AH266" s="96"/>
      <c r="AI266" s="96"/>
      <c r="AJ266" s="94"/>
      <c r="AK266" s="93"/>
      <c r="AL266" s="96"/>
      <c r="AM266" s="96"/>
      <c r="AN266" s="96"/>
      <c r="AO266" s="96"/>
      <c r="AP266" s="94"/>
      <c r="BB266" s="6"/>
      <c r="BC266" s="6"/>
      <c r="BD266" s="95"/>
      <c r="BE266" s="93"/>
      <c r="BF266" s="96"/>
      <c r="BG266" s="96"/>
      <c r="BH266" s="96"/>
      <c r="BI266" s="96"/>
      <c r="BJ266" s="94"/>
      <c r="BK266" s="6"/>
      <c r="BL266" s="95"/>
      <c r="BM266" s="93"/>
      <c r="BN266" s="96"/>
      <c r="BO266" s="96"/>
      <c r="BP266" s="96"/>
      <c r="BQ266" s="96"/>
      <c r="BR266" s="94"/>
      <c r="BS266" s="6"/>
      <c r="BT266" s="95"/>
      <c r="BU266" s="23" t="str">
        <f t="shared" si="1291"/>
        <v/>
      </c>
      <c r="BV266" s="23" t="str">
        <f t="shared" si="1291"/>
        <v/>
      </c>
      <c r="BW266" s="23" t="str">
        <f t="shared" si="1291"/>
        <v/>
      </c>
      <c r="BX266" s="23" t="str">
        <f t="shared" si="1291"/>
        <v/>
      </c>
      <c r="BY266" s="23" t="str">
        <f t="shared" si="1291"/>
        <v/>
      </c>
      <c r="BZ266" s="6"/>
      <c r="CA266" s="6"/>
      <c r="CB266" s="95"/>
      <c r="CC266" s="196">
        <f>SUM(CC265,CC260,CC255,CC250,CC245,CC240)</f>
        <v>0</v>
      </c>
      <c r="CD266" s="196">
        <f t="shared" ref="CD266:CG266" si="1489">SUM(CD265,CD260,CD255,CD250,CD245,CD240)</f>
        <v>0</v>
      </c>
      <c r="CE266" s="196">
        <f t="shared" si="1489"/>
        <v>0</v>
      </c>
      <c r="CF266" s="196">
        <f t="shared" si="1489"/>
        <v>0</v>
      </c>
      <c r="CG266" s="196">
        <f t="shared" si="1489"/>
        <v>0</v>
      </c>
      <c r="CH266" s="196">
        <f t="shared" si="1192"/>
        <v>0</v>
      </c>
      <c r="CI266" s="66"/>
      <c r="CJ266" s="66"/>
      <c r="CK266" s="196">
        <f>SUM(CK265,CK260,CK255,CK250,CK245,CK240)</f>
        <v>0</v>
      </c>
      <c r="CL266" s="196">
        <f t="shared" ref="CL266:CO266" si="1490">SUM(CL265,CL260,CL255,CL250,CL245,CL240)</f>
        <v>0</v>
      </c>
      <c r="CM266" s="196">
        <f t="shared" si="1490"/>
        <v>0</v>
      </c>
      <c r="CN266" s="196">
        <f t="shared" si="1490"/>
        <v>0</v>
      </c>
      <c r="CO266" s="196">
        <f t="shared" si="1490"/>
        <v>0</v>
      </c>
      <c r="CP266" s="196">
        <f t="shared" si="1141"/>
        <v>0</v>
      </c>
      <c r="CS266" s="196">
        <f>SUM(CS265,CS260,CS255,CS250,CS245,CS240)</f>
        <v>0</v>
      </c>
      <c r="CT266" s="196">
        <f t="shared" ref="CT266:CW266" si="1491">SUM(CT265,CT260,CT255,CT250,CT245,CT240)</f>
        <v>0</v>
      </c>
      <c r="CU266" s="196">
        <f t="shared" si="1491"/>
        <v>0</v>
      </c>
      <c r="CV266" s="196">
        <f t="shared" si="1491"/>
        <v>0</v>
      </c>
      <c r="CW266" s="196">
        <f t="shared" si="1491"/>
        <v>0</v>
      </c>
      <c r="CX266" s="196">
        <f t="shared" si="1143"/>
        <v>0</v>
      </c>
      <c r="CY266" s="6"/>
      <c r="CZ266" s="197"/>
      <c r="DA266" s="196">
        <f>SUM(DA265,DA260,DA255,DA250,DA245,DA240)</f>
        <v>0</v>
      </c>
      <c r="DB266" s="196">
        <f t="shared" ref="DB266:DE266" si="1492">SUM(DB265,DB260,DB255,DB250,DB245,DB240)</f>
        <v>0</v>
      </c>
      <c r="DC266" s="196">
        <f t="shared" si="1492"/>
        <v>0</v>
      </c>
      <c r="DD266" s="196">
        <f t="shared" si="1492"/>
        <v>0</v>
      </c>
      <c r="DE266" s="196">
        <f t="shared" si="1492"/>
        <v>0</v>
      </c>
      <c r="DF266" s="196">
        <f t="shared" si="1145"/>
        <v>0</v>
      </c>
      <c r="DG266" s="6"/>
      <c r="DH266" s="6"/>
      <c r="DI266" s="196">
        <f>SUM(DI265,DI260,DI255,DI250,DI245,DI240)</f>
        <v>0</v>
      </c>
      <c r="DJ266" s="196">
        <f t="shared" ref="DJ266:DM266" si="1493">SUM(DJ265,DJ260,DJ255,DJ250,DJ245,DJ240)</f>
        <v>0</v>
      </c>
      <c r="DK266" s="196">
        <f t="shared" si="1493"/>
        <v>0</v>
      </c>
      <c r="DL266" s="196">
        <f t="shared" si="1493"/>
        <v>0</v>
      </c>
      <c r="DM266" s="196">
        <f t="shared" si="1493"/>
        <v>0</v>
      </c>
      <c r="DN266" s="196">
        <f t="shared" si="1149"/>
        <v>0</v>
      </c>
      <c r="DO266" s="6"/>
      <c r="DP266" s="6"/>
      <c r="DQ266" s="196">
        <f>SUM(DQ265,DQ260,DQ255,DQ250,DQ245,DQ240)</f>
        <v>0</v>
      </c>
      <c r="DR266" s="196">
        <f t="shared" ref="DR266:DU266" si="1494">SUM(DR265,DR260,DR255,DR250,DR245,DR240)</f>
        <v>0</v>
      </c>
      <c r="DS266" s="196">
        <f t="shared" si="1494"/>
        <v>0</v>
      </c>
      <c r="DT266" s="196">
        <f t="shared" si="1494"/>
        <v>0</v>
      </c>
      <c r="DU266" s="196">
        <f t="shared" si="1494"/>
        <v>0</v>
      </c>
      <c r="DV266" s="196">
        <f t="shared" si="1148"/>
        <v>0</v>
      </c>
    </row>
    <row r="267" spans="1:126" ht="25.5" customHeight="1">
      <c r="A267" s="19"/>
      <c r="B267" s="97"/>
      <c r="C267" s="97"/>
      <c r="D267" s="98"/>
      <c r="E267" s="99"/>
      <c r="F267" s="100"/>
      <c r="G267" s="98"/>
      <c r="H267" s="101"/>
      <c r="I267" s="101"/>
      <c r="J267" s="102"/>
      <c r="K267" s="102"/>
      <c r="L267" s="99"/>
      <c r="M267" s="98"/>
      <c r="N267" s="102"/>
      <c r="O267" s="102"/>
      <c r="P267" s="103"/>
      <c r="Q267" s="102"/>
      <c r="R267" s="99"/>
      <c r="S267" s="98"/>
      <c r="T267" s="102"/>
      <c r="U267" s="102"/>
      <c r="V267" s="103"/>
      <c r="W267" s="102"/>
      <c r="X267" s="99"/>
      <c r="Y267" s="98"/>
      <c r="Z267" s="102"/>
      <c r="AA267" s="102"/>
      <c r="AB267" s="103"/>
      <c r="AC267" s="102"/>
      <c r="AD267" s="99"/>
      <c r="AE267" s="98"/>
      <c r="AF267" s="102"/>
      <c r="AG267" s="102"/>
      <c r="AH267" s="103"/>
      <c r="AI267" s="102"/>
      <c r="AJ267" s="99"/>
      <c r="AK267" s="98"/>
      <c r="AL267" s="102"/>
      <c r="AM267" s="102"/>
      <c r="AN267" s="103"/>
      <c r="AO267" s="102"/>
      <c r="AP267" s="99"/>
      <c r="BB267" s="6"/>
      <c r="BC267" s="6"/>
      <c r="BD267" s="100"/>
      <c r="BE267" s="98"/>
      <c r="BF267" s="101"/>
      <c r="BG267" s="101"/>
      <c r="BH267" s="102"/>
      <c r="BI267" s="102"/>
      <c r="BJ267" s="99"/>
      <c r="BK267" s="6"/>
      <c r="BL267" s="100"/>
      <c r="BM267" s="98"/>
      <c r="BN267" s="101"/>
      <c r="BO267" s="101"/>
      <c r="BP267" s="102"/>
      <c r="BQ267" s="102"/>
      <c r="BR267" s="99"/>
      <c r="BS267" s="6"/>
      <c r="BT267" s="100"/>
      <c r="BU267" s="23" t="str">
        <f t="shared" si="1291"/>
        <v/>
      </c>
      <c r="BV267" s="23" t="str">
        <f t="shared" si="1291"/>
        <v/>
      </c>
      <c r="BW267" s="23" t="str">
        <f t="shared" si="1291"/>
        <v/>
      </c>
      <c r="BX267" s="23" t="str">
        <f t="shared" si="1291"/>
        <v/>
      </c>
      <c r="BY267" s="23" t="str">
        <f t="shared" si="1291"/>
        <v/>
      </c>
      <c r="BZ267" s="6"/>
      <c r="CA267" s="6"/>
      <c r="CB267" s="100"/>
      <c r="CC267" s="193"/>
      <c r="CD267" s="193"/>
      <c r="CE267" s="193"/>
      <c r="CF267" s="193"/>
      <c r="CG267" s="193"/>
      <c r="CH267" s="193"/>
      <c r="CI267" s="66"/>
      <c r="CJ267" s="66"/>
      <c r="CK267" s="193"/>
      <c r="CL267" s="193"/>
      <c r="CM267" s="193"/>
      <c r="CN267" s="193"/>
      <c r="CO267" s="193"/>
      <c r="CP267" s="193"/>
      <c r="CS267" s="193"/>
      <c r="CT267" s="193"/>
      <c r="CU267" s="193"/>
      <c r="CV267" s="193"/>
      <c r="CW267" s="193"/>
      <c r="CX267" s="194"/>
      <c r="CY267" s="6"/>
      <c r="CZ267" s="6"/>
      <c r="DA267" s="193"/>
      <c r="DB267" s="193"/>
      <c r="DC267" s="193"/>
      <c r="DD267" s="193"/>
      <c r="DE267" s="193"/>
      <c r="DF267" s="194"/>
      <c r="DG267" s="6"/>
      <c r="DH267" s="6"/>
      <c r="DI267" s="193"/>
      <c r="DJ267" s="193"/>
      <c r="DK267" s="193"/>
      <c r="DL267" s="193"/>
      <c r="DM267" s="193"/>
      <c r="DN267" s="194"/>
      <c r="DO267" s="6"/>
      <c r="DP267" s="6"/>
      <c r="DQ267" s="193"/>
      <c r="DR267" s="193"/>
      <c r="DS267" s="193"/>
      <c r="DT267" s="193"/>
      <c r="DU267" s="193"/>
      <c r="DV267" s="194"/>
    </row>
    <row r="268" spans="1:126" ht="25.5" customHeight="1">
      <c r="A268" s="19"/>
      <c r="B268" s="54"/>
      <c r="C268" s="54"/>
      <c r="D268" s="104"/>
      <c r="E268" s="105"/>
      <c r="F268" s="106"/>
      <c r="G268" s="104"/>
      <c r="H268" s="107"/>
      <c r="I268" s="107"/>
      <c r="J268" s="108"/>
      <c r="K268" s="102"/>
      <c r="L268" s="99"/>
      <c r="M268" s="98"/>
      <c r="N268" s="102"/>
      <c r="O268" s="102"/>
      <c r="P268" s="103"/>
      <c r="Q268" s="102"/>
      <c r="R268" s="99"/>
      <c r="S268" s="98"/>
      <c r="T268" s="102"/>
      <c r="U268" s="102"/>
      <c r="V268" s="103"/>
      <c r="W268" s="102"/>
      <c r="X268" s="99"/>
      <c r="Y268" s="98"/>
      <c r="Z268" s="102"/>
      <c r="AA268" s="102"/>
      <c r="AB268" s="103"/>
      <c r="AC268" s="102"/>
      <c r="AD268" s="99"/>
      <c r="AE268" s="98"/>
      <c r="AF268" s="102"/>
      <c r="AG268" s="102"/>
      <c r="AH268" s="103"/>
      <c r="AI268" s="102"/>
      <c r="AJ268" s="99"/>
      <c r="AK268" s="98"/>
      <c r="AL268" s="102"/>
      <c r="AM268" s="102"/>
      <c r="AN268" s="103"/>
      <c r="AO268" s="102"/>
      <c r="AP268" s="99"/>
      <c r="BB268" s="6"/>
      <c r="BC268" s="6"/>
      <c r="BD268" s="106"/>
      <c r="BE268" s="104"/>
      <c r="BF268" s="107"/>
      <c r="BG268" s="107"/>
      <c r="BH268" s="108"/>
      <c r="BI268" s="102"/>
      <c r="BJ268" s="99"/>
      <c r="BK268" s="6"/>
      <c r="BL268" s="106"/>
      <c r="BM268" s="104"/>
      <c r="BN268" s="107"/>
      <c r="BO268" s="107"/>
      <c r="BP268" s="108"/>
      <c r="BQ268" s="102"/>
      <c r="BR268" s="99"/>
      <c r="BS268" s="6"/>
      <c r="BT268" s="106"/>
      <c r="BU268" s="23" t="str">
        <f t="shared" si="1291"/>
        <v/>
      </c>
      <c r="BV268" s="23" t="str">
        <f t="shared" si="1291"/>
        <v/>
      </c>
      <c r="BW268" s="23" t="str">
        <f t="shared" si="1291"/>
        <v/>
      </c>
      <c r="BX268" s="23" t="str">
        <f t="shared" si="1291"/>
        <v/>
      </c>
      <c r="BY268" s="23" t="str">
        <f t="shared" si="1291"/>
        <v/>
      </c>
      <c r="BZ268" s="6"/>
      <c r="CA268" s="6"/>
      <c r="CB268" s="106"/>
      <c r="CC268" s="193"/>
      <c r="CD268" s="193"/>
      <c r="CE268" s="193"/>
      <c r="CF268" s="193"/>
      <c r="CG268" s="193"/>
      <c r="CH268" s="193"/>
      <c r="CI268" s="66"/>
      <c r="CJ268" s="66"/>
      <c r="CK268" s="193"/>
      <c r="CL268" s="193"/>
      <c r="CM268" s="193"/>
      <c r="CN268" s="193"/>
      <c r="CO268" s="193"/>
      <c r="CP268" s="193"/>
      <c r="CS268" s="193"/>
      <c r="CT268" s="193"/>
      <c r="CU268" s="193"/>
      <c r="CV268" s="193"/>
      <c r="CW268" s="193"/>
      <c r="CX268" s="194"/>
      <c r="CY268" s="6"/>
      <c r="CZ268" s="6"/>
      <c r="DA268" s="193"/>
      <c r="DB268" s="193"/>
      <c r="DC268" s="193"/>
      <c r="DD268" s="193"/>
      <c r="DE268" s="193"/>
      <c r="DF268" s="194"/>
      <c r="DG268" s="6"/>
      <c r="DH268" s="6"/>
      <c r="DI268" s="193"/>
      <c r="DJ268" s="193"/>
      <c r="DK268" s="193"/>
      <c r="DL268" s="193"/>
      <c r="DM268" s="193"/>
      <c r="DN268" s="194"/>
      <c r="DO268" s="6"/>
      <c r="DP268" s="6"/>
      <c r="DQ268" s="193"/>
      <c r="DR268" s="193"/>
      <c r="DS268" s="193"/>
      <c r="DT268" s="193"/>
      <c r="DU268" s="193"/>
      <c r="DV268" s="194"/>
    </row>
    <row r="269" spans="1:126" s="111" customFormat="1" ht="25.5" customHeight="1" thickBot="1">
      <c r="A269" s="19"/>
      <c r="B269" s="109" t="s">
        <v>57</v>
      </c>
      <c r="C269" s="109"/>
      <c r="D269" s="63">
        <f>D17+D22+D27+D59+D64+D69+D74+D79+D111+D116+D121+D126+D131+D136+D141+D146+D178+D183+D188+D193+D198+D203+D208+D240+D32+D37+D42+D47+D52+D84+D89+D94+D99+D104+D151+D156+D161+D166+D171+D213+D218+D223+D228+D233+D245+D250+D255+D260+D265</f>
        <v>351135.89999999997</v>
      </c>
      <c r="E269" s="63">
        <f>E17+E22+E27+E59+E64+E69+E74+E79+E111+E116+E121+E126+E131+E136+E141+E146+E178+E183+E188+E193+E198+E203+E208+E240+E32+E37+E42+E47+E52+E84+E89+E94+E99+E104+E151+E156+E161+E166+E171+E213+E218+E223+E228+E233+E245+E250+E255+E260+E265</f>
        <v>351517.46798934595</v>
      </c>
      <c r="F269" s="110"/>
      <c r="G269" s="63">
        <f>G17+G22+G27+G59+G64+G69+G74+G79+G111+G116+G121+G126+G131+G136+G141+G146+G178+G183+G188+G193+G198+G203+G208+G240+G32+G37+G42+G47+G52+G84+G89+G94+G99+G104+G151+G156+G161+G166+G171+G213+G218+G223+G228+G233+G245+G250+G255+G260+G265</f>
        <v>208287.56567748124</v>
      </c>
      <c r="H269" s="64">
        <f t="shared" ref="H269:K269" si="1495">H17+H22+H27+H59+H64+H69+H74+H79+H111+H116+H121+H126+H131+H136+H141+H146+H178+H183+H188+H193+H198+H203+H208+H240+H32+H37+H42+H47+H52+H84+H89+H94+H99+H104+H151+H156+H161+H166+H171+H213+H218+H223+H228+H233+H245+H250+H255+H260+H265</f>
        <v>25225.556223358595</v>
      </c>
      <c r="I269" s="64">
        <f t="shared" si="1495"/>
        <v>42887.343882907408</v>
      </c>
      <c r="J269" s="64">
        <f t="shared" si="1495"/>
        <v>45008.667841556678</v>
      </c>
      <c r="K269" s="64">
        <f t="shared" si="1495"/>
        <v>29726.766374696097</v>
      </c>
      <c r="L269" s="65"/>
      <c r="M269" s="63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4">
        <f t="shared" ref="N269:Q269" si="1496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4">
        <f t="shared" si="1496"/>
        <v>0</v>
      </c>
      <c r="P269" s="64">
        <f t="shared" si="1496"/>
        <v>0</v>
      </c>
      <c r="Q269" s="64">
        <f t="shared" si="1496"/>
        <v>0</v>
      </c>
      <c r="R269" s="65"/>
      <c r="S269" s="63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4">
        <f t="shared" ref="T269:W269" si="1497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4">
        <f t="shared" si="1497"/>
        <v>0</v>
      </c>
      <c r="V269" s="64">
        <f t="shared" si="1497"/>
        <v>0</v>
      </c>
      <c r="W269" s="64">
        <f t="shared" si="1497"/>
        <v>0</v>
      </c>
      <c r="X269" s="65"/>
      <c r="Y269" s="63">
        <f>Y17+Y22+Y27+Y59+Y64+Y69+Y74+Y79+Y111+Y116+Y121+Y126+Y131+Y136+Y141+Y146+Y178+Y183+Y188+Y193+Y198+Y203+Y208+Y240+Y32+Y37+Y42+Y47+Y52+Y84+Y89+Y94+Y99+Y104+Y151+Y156+Y161+Y166+Y171+Y213+Y218+Y223+Y228+Y233+Y245+Y250+Y255+Y260+Y265</f>
        <v>202246.28261281559</v>
      </c>
      <c r="Z269" s="64">
        <f t="shared" ref="Z269:AC269" si="1498">Z17+Z22+Z27+Z59+Z64+Z69+Z74+Z79+Z111+Z116+Z121+Z126+Z131+Z136+Z141+Z146+Z178+Z183+Z188+Z193+Z198+Z203+Z208+Z240+Z32+Z37+Z42+Z47+Z52+Z84+Z89+Z94+Z99+Z104+Z151+Z156+Z161+Z166+Z171+Z213+Z218+Z223+Z228+Z233+Z245+Z250+Z255+Z260+Z265</f>
        <v>22485.82122702424</v>
      </c>
      <c r="AA269" s="64">
        <f t="shared" si="1498"/>
        <v>44412.634182527407</v>
      </c>
      <c r="AB269" s="64">
        <f t="shared" si="1498"/>
        <v>21165.154634536673</v>
      </c>
      <c r="AC269" s="64">
        <f t="shared" si="1498"/>
        <v>60826.007343096091</v>
      </c>
      <c r="AD269" s="65"/>
      <c r="AE269" s="6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4">
        <f t="shared" ref="AF269:AI269" si="1499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4">
        <f t="shared" si="1499"/>
        <v>0</v>
      </c>
      <c r="AH269" s="64">
        <f t="shared" si="1499"/>
        <v>0</v>
      </c>
      <c r="AI269" s="64">
        <f t="shared" si="1499"/>
        <v>0</v>
      </c>
      <c r="AJ269" s="65"/>
      <c r="AK269" s="6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195972.24863426073</v>
      </c>
      <c r="AL269" s="64">
        <f t="shared" ref="AL269:AO269" si="1500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15527.766614579095</v>
      </c>
      <c r="AM269" s="64">
        <f t="shared" si="1500"/>
        <v>16693.782515584866</v>
      </c>
      <c r="AN269" s="64">
        <f t="shared" si="1500"/>
        <v>45254.077676679211</v>
      </c>
      <c r="AO269" s="64">
        <f t="shared" si="1500"/>
        <v>77690.024558896097</v>
      </c>
      <c r="AP269" s="65"/>
      <c r="AR269" s="16"/>
      <c r="BB269" s="112"/>
      <c r="BC269" s="112"/>
      <c r="BD269" s="110"/>
      <c r="BE269" s="6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4">
        <f t="shared" ref="BF269:BI269" si="1501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4">
        <f t="shared" si="1501"/>
        <v>0</v>
      </c>
      <c r="BH269" s="64">
        <f t="shared" si="1501"/>
        <v>0</v>
      </c>
      <c r="BI269" s="64">
        <f t="shared" si="1501"/>
        <v>0</v>
      </c>
      <c r="BJ269" s="65"/>
      <c r="BK269" s="112"/>
      <c r="BL269" s="110"/>
      <c r="BM269" s="6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4">
        <f t="shared" ref="BN269:BQ269" si="1502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4">
        <f t="shared" si="1502"/>
        <v>0</v>
      </c>
      <c r="BP269" s="64">
        <f t="shared" si="1502"/>
        <v>0</v>
      </c>
      <c r="BQ269" s="64">
        <f t="shared" si="1502"/>
        <v>0</v>
      </c>
      <c r="BR269" s="65"/>
      <c r="BS269" s="112"/>
      <c r="BT269" s="110"/>
      <c r="BU269" s="23" t="str">
        <f t="shared" si="1291"/>
        <v/>
      </c>
      <c r="BV269" s="23" t="str">
        <f t="shared" si="1291"/>
        <v/>
      </c>
      <c r="BW269" s="23" t="str">
        <f t="shared" si="1291"/>
        <v/>
      </c>
      <c r="BX269" s="23" t="str">
        <f t="shared" si="1291"/>
        <v/>
      </c>
      <c r="BY269" s="23" t="str">
        <f t="shared" si="1291"/>
        <v/>
      </c>
      <c r="BZ269" s="112"/>
      <c r="CA269" s="112"/>
      <c r="CB269" s="110"/>
      <c r="CC269" s="196">
        <f>CC53+CC105+CC172+CC234+CC266</f>
        <v>0</v>
      </c>
      <c r="CD269" s="196">
        <f t="shared" ref="CD269:CH269" si="1503">CD53+CD105+CD172+CD234+CD266</f>
        <v>0</v>
      </c>
      <c r="CE269" s="196">
        <f t="shared" si="1503"/>
        <v>0</v>
      </c>
      <c r="CF269" s="196">
        <f t="shared" si="1503"/>
        <v>0</v>
      </c>
      <c r="CG269" s="196">
        <f t="shared" si="1503"/>
        <v>0</v>
      </c>
      <c r="CH269" s="196">
        <f t="shared" si="1503"/>
        <v>0</v>
      </c>
      <c r="CI269" s="66"/>
      <c r="CJ269" s="66"/>
      <c r="CK269" s="196">
        <f>CK53+CK105+CK172+CK234+CK266</f>
        <v>8061463.45746704</v>
      </c>
      <c r="CL269" s="196">
        <f t="shared" ref="CL269:CP269" si="1504">CL53+CL105+CL172+CL234+CL266</f>
        <v>2867802.7694955682</v>
      </c>
      <c r="CM269" s="196">
        <f t="shared" si="1504"/>
        <v>3753887.3572318871</v>
      </c>
      <c r="CN269" s="196">
        <f t="shared" si="1504"/>
        <v>7234430.475419404</v>
      </c>
      <c r="CO269" s="196">
        <f t="shared" si="1504"/>
        <v>14923258.808805389</v>
      </c>
      <c r="CP269" s="196">
        <f t="shared" si="1504"/>
        <v>36840842.86841929</v>
      </c>
      <c r="CS269" s="196">
        <f>CS53+CS105+CS172+CS234+CS266</f>
        <v>7741386.2446741629</v>
      </c>
      <c r="CT269" s="196">
        <f t="shared" ref="CT269:CW269" si="1505">CT53+CT105+CT172+CT234+CT266</f>
        <v>2567138.6247052066</v>
      </c>
      <c r="CU269" s="196">
        <f t="shared" si="1505"/>
        <v>4201244.8748433916</v>
      </c>
      <c r="CV269" s="196">
        <f t="shared" si="1505"/>
        <v>4680650.5362183396</v>
      </c>
      <c r="CW269" s="196">
        <f t="shared" si="1505"/>
        <v>24434266.859823465</v>
      </c>
      <c r="CX269" s="196">
        <f>CX53+CX105+CX172+CX234+CX266</f>
        <v>43624687.140264563</v>
      </c>
      <c r="CY269" s="6"/>
      <c r="CZ269" s="6"/>
      <c r="DA269" s="196">
        <f>DA53+DA105+DA172+DA234+DA266</f>
        <v>7741386.2446741629</v>
      </c>
      <c r="DB269" s="196">
        <f t="shared" ref="DB269:DE269" si="1506">DB53+DB105+DB172+DB234+DB266</f>
        <v>2567138.6247052066</v>
      </c>
      <c r="DC269" s="196">
        <f t="shared" si="1506"/>
        <v>4201244.8748433916</v>
      </c>
      <c r="DD269" s="196">
        <f t="shared" si="1506"/>
        <v>4680650.5362183396</v>
      </c>
      <c r="DE269" s="196">
        <f t="shared" si="1506"/>
        <v>24434266.859823465</v>
      </c>
      <c r="DF269" s="196">
        <f>DF53+DF105+DF172+DF234+DF266</f>
        <v>43624687.140264563</v>
      </c>
      <c r="DG269" s="6"/>
      <c r="DH269" s="6"/>
      <c r="DI269" s="196">
        <f>DI53+DI105+DI172+DI234+DI266</f>
        <v>7206161.7036416745</v>
      </c>
      <c r="DJ269" s="196">
        <f t="shared" ref="DJ269:DM269" si="1507">DJ53+DJ105+DJ172+DJ234+DJ266</f>
        <v>1816374.0633709109</v>
      </c>
      <c r="DK269" s="196">
        <f t="shared" si="1507"/>
        <v>3126267.616567323</v>
      </c>
      <c r="DL269" s="196">
        <f t="shared" si="1507"/>
        <v>7050501.8917799443</v>
      </c>
      <c r="DM269" s="196">
        <f t="shared" si="1507"/>
        <v>33378732.398636214</v>
      </c>
      <c r="DN269" s="196">
        <f>DN53+DN105+DN172+DN234+DN266</f>
        <v>52578037.673996069</v>
      </c>
      <c r="DO269" s="6"/>
      <c r="DP269" s="6"/>
      <c r="DQ269" s="196">
        <f>DQ53+DQ105+DQ172+DQ234+DQ266</f>
        <v>7206161.7036416745</v>
      </c>
      <c r="DR269" s="196">
        <f t="shared" ref="DR269:DU269" si="1508">DR53+DR105+DR172+DR234+DR266</f>
        <v>1816374.0633709109</v>
      </c>
      <c r="DS269" s="196">
        <f t="shared" si="1508"/>
        <v>3126267.616567323</v>
      </c>
      <c r="DT269" s="196">
        <f t="shared" si="1508"/>
        <v>7050501.8917799443</v>
      </c>
      <c r="DU269" s="196">
        <f t="shared" si="1508"/>
        <v>33378732.398636214</v>
      </c>
      <c r="DV269" s="196">
        <f>DV53+DV105+DV172+DV234+DV266</f>
        <v>52578037.673996069</v>
      </c>
    </row>
    <row r="270" spans="1:126">
      <c r="A270" s="19"/>
      <c r="B270" s="113"/>
      <c r="C270" s="113"/>
      <c r="D270" s="114"/>
      <c r="E270" s="114"/>
      <c r="F270" s="114"/>
      <c r="G270" s="114"/>
      <c r="H270" s="115"/>
      <c r="I270" s="115"/>
      <c r="J270" s="116"/>
      <c r="K270" s="117"/>
      <c r="L270" s="117"/>
      <c r="M270" s="117"/>
      <c r="N270" s="117"/>
      <c r="O270" s="117"/>
      <c r="P270" s="118"/>
      <c r="Q270" s="117"/>
      <c r="R270" s="117"/>
      <c r="S270" s="117"/>
      <c r="T270" s="117"/>
      <c r="U270" s="117"/>
      <c r="V270" s="118"/>
      <c r="W270" s="117"/>
      <c r="X270" s="117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3"/>
      <c r="C271" s="113"/>
      <c r="D271" s="119" t="s">
        <v>58</v>
      </c>
      <c r="E271" s="120"/>
      <c r="F271" s="120"/>
      <c r="G271" s="120"/>
      <c r="H271" s="115"/>
      <c r="I271" s="115"/>
      <c r="J271" s="116"/>
      <c r="K271" s="117"/>
      <c r="L271" s="117"/>
      <c r="M271" s="121"/>
      <c r="N271" s="121"/>
      <c r="O271" s="121"/>
      <c r="P271" s="121"/>
      <c r="Q271" s="120"/>
      <c r="R271" s="120"/>
      <c r="S271" s="120"/>
      <c r="T271" s="120"/>
      <c r="U271" s="120"/>
      <c r="V271" s="118"/>
      <c r="W271" s="120"/>
      <c r="X271" s="120"/>
      <c r="AR271" s="8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3"/>
      <c r="C272" s="113"/>
      <c r="D272" s="122"/>
      <c r="E272" s="114"/>
      <c r="F272" s="114"/>
      <c r="G272" s="114"/>
      <c r="H272" s="115"/>
      <c r="I272" s="115"/>
      <c r="J272" s="116"/>
      <c r="K272" s="117"/>
      <c r="L272" s="117"/>
      <c r="M272" s="121"/>
      <c r="N272" s="121"/>
      <c r="O272" s="121"/>
      <c r="P272" s="121"/>
      <c r="Q272" s="117"/>
      <c r="R272" s="117"/>
      <c r="S272" s="117"/>
      <c r="T272" s="117"/>
      <c r="U272" s="117"/>
      <c r="V272" s="118"/>
      <c r="W272" s="117"/>
      <c r="X272" s="117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3"/>
      <c r="C273" s="113"/>
      <c r="D273" s="123" t="s">
        <v>59</v>
      </c>
      <c r="E273" s="124" t="s">
        <v>60</v>
      </c>
      <c r="F273" s="125"/>
      <c r="G273" s="126"/>
      <c r="H273" s="127"/>
      <c r="I273" s="127"/>
      <c r="J273" s="128"/>
      <c r="K273" s="117"/>
      <c r="L273" s="117"/>
      <c r="M273" s="121"/>
      <c r="N273" s="121"/>
      <c r="O273" s="121"/>
      <c r="P273" s="121"/>
      <c r="Q273" s="120"/>
      <c r="R273" s="120"/>
      <c r="S273" s="120"/>
      <c r="T273" s="120"/>
      <c r="U273" s="120"/>
      <c r="V273" s="118"/>
      <c r="W273" s="120"/>
      <c r="X273" s="120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198" t="s">
        <v>22</v>
      </c>
      <c r="CC273" s="199">
        <f>CC53</f>
        <v>0</v>
      </c>
      <c r="CD273" s="199">
        <f t="shared" ref="CD273:CH273" si="1509">CD53</f>
        <v>0</v>
      </c>
      <c r="CE273" s="199">
        <f t="shared" si="1509"/>
        <v>0</v>
      </c>
      <c r="CF273" s="199">
        <f t="shared" si="1509"/>
        <v>0</v>
      </c>
      <c r="CG273" s="199">
        <f t="shared" si="1509"/>
        <v>0</v>
      </c>
      <c r="CH273" s="202">
        <f t="shared" si="1509"/>
        <v>0</v>
      </c>
      <c r="CJ273" s="198" t="s">
        <v>22</v>
      </c>
      <c r="CK273" s="199">
        <f>CK53</f>
        <v>1199299.2461421576</v>
      </c>
      <c r="CL273" s="199">
        <f t="shared" ref="CL273:CP273" si="1510">CL53</f>
        <v>106743.11290272928</v>
      </c>
      <c r="CM273" s="199">
        <f t="shared" si="1510"/>
        <v>799609.99680612015</v>
      </c>
      <c r="CN273" s="199">
        <f t="shared" si="1510"/>
        <v>732204.29964004224</v>
      </c>
      <c r="CO273" s="199">
        <f t="shared" si="1510"/>
        <v>1893058.4034742829</v>
      </c>
      <c r="CP273" s="202">
        <f t="shared" si="1510"/>
        <v>4730915.0589653328</v>
      </c>
      <c r="CR273" s="198" t="s">
        <v>22</v>
      </c>
      <c r="CS273" s="199">
        <f>CS53</f>
        <v>1174551.1581831982</v>
      </c>
      <c r="CT273" s="199">
        <f t="shared" ref="CT273:CX273" si="1511">CT53</f>
        <v>89213.288311523254</v>
      </c>
      <c r="CU273" s="199">
        <f t="shared" si="1511"/>
        <v>862882.65898730513</v>
      </c>
      <c r="CV273" s="199">
        <f t="shared" si="1511"/>
        <v>256385.0770007121</v>
      </c>
      <c r="CW273" s="199">
        <f t="shared" si="1511"/>
        <v>3134010.828188051</v>
      </c>
      <c r="CX273" s="202">
        <f t="shared" si="1511"/>
        <v>5517043.0106707895</v>
      </c>
      <c r="CY273" s="6"/>
      <c r="CZ273" s="198" t="s">
        <v>22</v>
      </c>
      <c r="DA273" s="199">
        <f>DA53</f>
        <v>1174551.1581831982</v>
      </c>
      <c r="DB273" s="199">
        <f t="shared" ref="DB273:DF273" si="1512">DB53</f>
        <v>89213.288311523254</v>
      </c>
      <c r="DC273" s="199">
        <f t="shared" si="1512"/>
        <v>862882.65898730513</v>
      </c>
      <c r="DD273" s="199">
        <f t="shared" si="1512"/>
        <v>256385.0770007121</v>
      </c>
      <c r="DE273" s="199">
        <f t="shared" si="1512"/>
        <v>3134010.828188051</v>
      </c>
      <c r="DF273" s="202">
        <f t="shared" si="1512"/>
        <v>5517043.0106707895</v>
      </c>
      <c r="DG273" s="6"/>
      <c r="DH273" s="198" t="s">
        <v>22</v>
      </c>
      <c r="DI273" s="199">
        <f>DI53</f>
        <v>1146441.2923571635</v>
      </c>
      <c r="DJ273" s="199">
        <f t="shared" ref="DJ273:DN273" si="1513">DJ53</f>
        <v>83180.079083192308</v>
      </c>
      <c r="DK273" s="199">
        <f t="shared" si="1513"/>
        <v>131049.27908522656</v>
      </c>
      <c r="DL273" s="199">
        <f t="shared" si="1513"/>
        <v>1345813.7052893632</v>
      </c>
      <c r="DM273" s="199">
        <f t="shared" si="1513"/>
        <v>3680309.0474488735</v>
      </c>
      <c r="DN273" s="202">
        <f t="shared" si="1513"/>
        <v>6386793.4032638194</v>
      </c>
      <c r="DO273" s="6"/>
      <c r="DP273" s="198" t="s">
        <v>22</v>
      </c>
      <c r="DQ273" s="199">
        <f>DQ53</f>
        <v>1146441.2923571635</v>
      </c>
      <c r="DR273" s="199">
        <f t="shared" ref="DR273:DV273" si="1514">DR53</f>
        <v>83180.079083192308</v>
      </c>
      <c r="DS273" s="199">
        <f t="shared" si="1514"/>
        <v>131049.27908522656</v>
      </c>
      <c r="DT273" s="199">
        <f t="shared" si="1514"/>
        <v>1345813.7052893632</v>
      </c>
      <c r="DU273" s="199">
        <f t="shared" si="1514"/>
        <v>3680309.0474488735</v>
      </c>
      <c r="DV273" s="202">
        <f t="shared" si="1514"/>
        <v>6386793.4032638194</v>
      </c>
    </row>
    <row r="274" spans="1:126">
      <c r="A274" s="19"/>
      <c r="B274" s="113"/>
      <c r="C274" s="113"/>
      <c r="D274" s="129" t="s">
        <v>61</v>
      </c>
      <c r="E274" s="130" t="s">
        <v>62</v>
      </c>
      <c r="F274" s="131"/>
      <c r="G274" s="120"/>
      <c r="H274" s="115"/>
      <c r="I274" s="115"/>
      <c r="J274" s="132"/>
      <c r="K274" s="117"/>
      <c r="L274" s="117"/>
      <c r="M274" s="133"/>
      <c r="N274" s="133"/>
      <c r="O274" s="133"/>
      <c r="P274" s="118"/>
      <c r="Q274" s="120"/>
      <c r="R274" s="120"/>
      <c r="S274" s="120"/>
      <c r="T274" s="120"/>
      <c r="U274" s="120"/>
      <c r="V274" s="118"/>
      <c r="W274" s="120"/>
      <c r="X274" s="120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198" t="s">
        <v>34</v>
      </c>
      <c r="CC274" s="199">
        <f>CC105</f>
        <v>0</v>
      </c>
      <c r="CD274" s="199">
        <f t="shared" ref="CD274:CH274" si="1515">CD105</f>
        <v>0</v>
      </c>
      <c r="CE274" s="199">
        <f t="shared" si="1515"/>
        <v>0</v>
      </c>
      <c r="CF274" s="199">
        <f t="shared" si="1515"/>
        <v>0</v>
      </c>
      <c r="CG274" s="199">
        <f t="shared" si="1515"/>
        <v>0</v>
      </c>
      <c r="CH274" s="202">
        <f t="shared" si="1515"/>
        <v>0</v>
      </c>
      <c r="CJ274" s="198" t="s">
        <v>34</v>
      </c>
      <c r="CK274" s="199">
        <f>CK105</f>
        <v>3773584.2430399857</v>
      </c>
      <c r="CL274" s="199">
        <f t="shared" ref="CL274:CP274" si="1516">CL105</f>
        <v>1286390.6484709918</v>
      </c>
      <c r="CM274" s="199">
        <f t="shared" si="1516"/>
        <v>1563450.4721637762</v>
      </c>
      <c r="CN274" s="199">
        <f t="shared" si="1516"/>
        <v>4014063.4809253039</v>
      </c>
      <c r="CO274" s="199">
        <f t="shared" si="1516"/>
        <v>4910993.6220256155</v>
      </c>
      <c r="CP274" s="202">
        <f t="shared" si="1516"/>
        <v>15548482.466625672</v>
      </c>
      <c r="CR274" s="198" t="s">
        <v>34</v>
      </c>
      <c r="CS274" s="199">
        <f>CS105</f>
        <v>3632382.0090227402</v>
      </c>
      <c r="CT274" s="199">
        <f t="shared" ref="CT274:CX274" si="1517">CT105</f>
        <v>1196829.2543814918</v>
      </c>
      <c r="CU274" s="199">
        <f t="shared" si="1517"/>
        <v>1624797.6460031895</v>
      </c>
      <c r="CV274" s="199">
        <f t="shared" si="1517"/>
        <v>1996386.1177365212</v>
      </c>
      <c r="CW274" s="199">
        <f t="shared" si="1517"/>
        <v>11424213.849660099</v>
      </c>
      <c r="CX274" s="202">
        <f t="shared" si="1517"/>
        <v>19874608.876804039</v>
      </c>
      <c r="CY274" s="6"/>
      <c r="CZ274" s="198" t="s">
        <v>34</v>
      </c>
      <c r="DA274" s="199">
        <f>DA105</f>
        <v>3632382.0090227402</v>
      </c>
      <c r="DB274" s="199">
        <f t="shared" ref="DB274:DF274" si="1518">DB105</f>
        <v>1196829.2543814918</v>
      </c>
      <c r="DC274" s="199">
        <f t="shared" si="1518"/>
        <v>1624797.6460031895</v>
      </c>
      <c r="DD274" s="199">
        <f t="shared" si="1518"/>
        <v>1996386.1177365212</v>
      </c>
      <c r="DE274" s="199">
        <f t="shared" si="1518"/>
        <v>11424213.849660099</v>
      </c>
      <c r="DF274" s="202">
        <f t="shared" si="1518"/>
        <v>19874608.876804039</v>
      </c>
      <c r="DG274" s="6"/>
      <c r="DH274" s="198" t="s">
        <v>34</v>
      </c>
      <c r="DI274" s="199">
        <f>DI105</f>
        <v>3505168.6988783223</v>
      </c>
      <c r="DJ274" s="199">
        <f t="shared" ref="DJ274:DN274" si="1519">DJ105</f>
        <v>612593.58327522548</v>
      </c>
      <c r="DK274" s="199">
        <f t="shared" si="1519"/>
        <v>1376846.1584849234</v>
      </c>
      <c r="DL274" s="199">
        <f t="shared" si="1519"/>
        <v>3054502.2670440725</v>
      </c>
      <c r="DM274" s="199">
        <f t="shared" si="1519"/>
        <v>15080373.678628512</v>
      </c>
      <c r="DN274" s="202">
        <f t="shared" si="1519"/>
        <v>23629484.386311054</v>
      </c>
      <c r="DO274" s="6"/>
      <c r="DP274" s="198" t="s">
        <v>34</v>
      </c>
      <c r="DQ274" s="199">
        <f>DQ105</f>
        <v>3505168.6988783223</v>
      </c>
      <c r="DR274" s="199">
        <f t="shared" ref="DR274:DV274" si="1520">DR105</f>
        <v>612593.58327522548</v>
      </c>
      <c r="DS274" s="199">
        <f t="shared" si="1520"/>
        <v>1376846.1584849234</v>
      </c>
      <c r="DT274" s="199">
        <f t="shared" si="1520"/>
        <v>3054502.2670440725</v>
      </c>
      <c r="DU274" s="199">
        <f t="shared" si="1520"/>
        <v>15080373.678628512</v>
      </c>
      <c r="DV274" s="202">
        <f t="shared" si="1520"/>
        <v>23629484.386311054</v>
      </c>
    </row>
    <row r="275" spans="1:126" s="86" customFormat="1">
      <c r="A275" s="19"/>
      <c r="B275" s="113"/>
      <c r="C275" s="113"/>
      <c r="D275" s="134" t="s">
        <v>63</v>
      </c>
      <c r="E275" s="135" t="s">
        <v>64</v>
      </c>
      <c r="F275" s="136"/>
      <c r="G275" s="137"/>
      <c r="H275" s="115"/>
      <c r="I275" s="115"/>
      <c r="J275" s="138"/>
      <c r="K275" s="137"/>
      <c r="L275" s="137"/>
      <c r="M275" s="136"/>
      <c r="N275" s="136"/>
      <c r="O275" s="136"/>
      <c r="P275" s="139"/>
      <c r="Q275" s="137"/>
      <c r="R275" s="137"/>
      <c r="S275" s="137"/>
      <c r="T275" s="137"/>
      <c r="U275" s="137"/>
      <c r="V275" s="139"/>
      <c r="W275" s="137"/>
      <c r="X275" s="137"/>
      <c r="AR275" s="16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198" t="s">
        <v>40</v>
      </c>
      <c r="CC275" s="200">
        <f>CC172</f>
        <v>0</v>
      </c>
      <c r="CD275" s="200">
        <f t="shared" ref="CD275:CH275" si="1521">CD172</f>
        <v>0</v>
      </c>
      <c r="CE275" s="200">
        <f t="shared" si="1521"/>
        <v>0</v>
      </c>
      <c r="CF275" s="200">
        <f t="shared" si="1521"/>
        <v>0</v>
      </c>
      <c r="CG275" s="200">
        <f t="shared" si="1521"/>
        <v>0</v>
      </c>
      <c r="CH275" s="202">
        <f t="shared" si="1521"/>
        <v>0</v>
      </c>
      <c r="CJ275" s="198" t="s">
        <v>40</v>
      </c>
      <c r="CK275" s="200">
        <f>CK172</f>
        <v>1579744.9123029776</v>
      </c>
      <c r="CL275" s="200">
        <f t="shared" ref="CL275:CP275" si="1522">CL172</f>
        <v>985818.07109711424</v>
      </c>
      <c r="CM275" s="200">
        <f t="shared" si="1522"/>
        <v>489394.13486624794</v>
      </c>
      <c r="CN275" s="200">
        <f t="shared" si="1522"/>
        <v>1921669.1614769625</v>
      </c>
      <c r="CO275" s="200">
        <f t="shared" si="1522"/>
        <v>1731413.8444121047</v>
      </c>
      <c r="CP275" s="202">
        <f t="shared" si="1522"/>
        <v>6708040.1241554078</v>
      </c>
      <c r="CR275" s="198" t="s">
        <v>40</v>
      </c>
      <c r="CS275" s="200">
        <f>CS172</f>
        <v>1480204.813552788</v>
      </c>
      <c r="CT275" s="200">
        <f t="shared" ref="CT275:CX275" si="1523">CT172</f>
        <v>823765.45740377181</v>
      </c>
      <c r="CU275" s="200">
        <f t="shared" si="1523"/>
        <v>761175.31527844025</v>
      </c>
      <c r="CV275" s="200">
        <f t="shared" si="1523"/>
        <v>1880703.4197073807</v>
      </c>
      <c r="CW275" s="200">
        <f t="shared" si="1523"/>
        <v>2878924.3167779152</v>
      </c>
      <c r="CX275" s="202">
        <f t="shared" si="1523"/>
        <v>7824773.3227202967</v>
      </c>
      <c r="CY275" s="6"/>
      <c r="CZ275" s="198" t="s">
        <v>40</v>
      </c>
      <c r="DA275" s="200">
        <f>DA172</f>
        <v>1480204.813552788</v>
      </c>
      <c r="DB275" s="200">
        <f t="shared" ref="DB275:DF275" si="1524">DB172</f>
        <v>823765.45740377181</v>
      </c>
      <c r="DC275" s="200">
        <f t="shared" si="1524"/>
        <v>761175.31527844025</v>
      </c>
      <c r="DD275" s="200">
        <f t="shared" si="1524"/>
        <v>1880703.4197073807</v>
      </c>
      <c r="DE275" s="200">
        <f t="shared" si="1524"/>
        <v>2878924.3167779152</v>
      </c>
      <c r="DF275" s="202">
        <f t="shared" si="1524"/>
        <v>7824773.3227202967</v>
      </c>
      <c r="DG275" s="6"/>
      <c r="DH275" s="198" t="s">
        <v>40</v>
      </c>
      <c r="DI275" s="200">
        <f>DI172</f>
        <v>1345117.9657534175</v>
      </c>
      <c r="DJ275" s="200">
        <f t="shared" ref="DJ275:DN275" si="1525">DJ172</f>
        <v>559891.67251777172</v>
      </c>
      <c r="DK275" s="200">
        <f t="shared" si="1525"/>
        <v>899936.25385699444</v>
      </c>
      <c r="DL275" s="200">
        <f t="shared" si="1525"/>
        <v>1260297.8966444987</v>
      </c>
      <c r="DM275" s="200">
        <f t="shared" si="1525"/>
        <v>6955028.2184782848</v>
      </c>
      <c r="DN275" s="202">
        <f t="shared" si="1525"/>
        <v>11020272.007250967</v>
      </c>
      <c r="DO275" s="6"/>
      <c r="DP275" s="198" t="s">
        <v>40</v>
      </c>
      <c r="DQ275" s="200">
        <f>DQ172</f>
        <v>1345117.9657534175</v>
      </c>
      <c r="DR275" s="200">
        <f t="shared" ref="DR275:DV275" si="1526">DR172</f>
        <v>559891.67251777172</v>
      </c>
      <c r="DS275" s="200">
        <f t="shared" si="1526"/>
        <v>899936.25385699444</v>
      </c>
      <c r="DT275" s="200">
        <f t="shared" si="1526"/>
        <v>1260297.8966444987</v>
      </c>
      <c r="DU275" s="200">
        <f t="shared" si="1526"/>
        <v>6955028.2184782848</v>
      </c>
      <c r="DV275" s="202">
        <f t="shared" si="1526"/>
        <v>11020272.007250967</v>
      </c>
    </row>
    <row r="276" spans="1:126">
      <c r="A276" s="19"/>
      <c r="B276" s="113"/>
      <c r="C276" s="113"/>
      <c r="D276" s="140" t="s">
        <v>65</v>
      </c>
      <c r="E276" s="141" t="s">
        <v>66</v>
      </c>
      <c r="F276" s="142"/>
      <c r="G276" s="143"/>
      <c r="H276" s="144"/>
      <c r="I276" s="144"/>
      <c r="J276" s="145"/>
      <c r="K276" s="143"/>
      <c r="L276" s="143"/>
      <c r="M276" s="142"/>
      <c r="N276" s="142"/>
      <c r="O276" s="142"/>
      <c r="P276" s="146"/>
      <c r="Q276" s="143"/>
      <c r="R276" s="143"/>
      <c r="S276" s="143"/>
      <c r="T276" s="143"/>
      <c r="U276" s="143"/>
      <c r="V276" s="146"/>
      <c r="W276" s="143"/>
      <c r="X276" s="143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198" t="s">
        <v>48</v>
      </c>
      <c r="CC276" s="199">
        <f>CC234</f>
        <v>0</v>
      </c>
      <c r="CD276" s="199">
        <f t="shared" ref="CD276:CH276" si="1527">CD234</f>
        <v>0</v>
      </c>
      <c r="CE276" s="199">
        <f t="shared" si="1527"/>
        <v>0</v>
      </c>
      <c r="CF276" s="199">
        <f t="shared" si="1527"/>
        <v>0</v>
      </c>
      <c r="CG276" s="199">
        <f t="shared" si="1527"/>
        <v>0</v>
      </c>
      <c r="CH276" s="202">
        <f t="shared" si="1527"/>
        <v>0</v>
      </c>
      <c r="CJ276" s="198" t="s">
        <v>48</v>
      </c>
      <c r="CK276" s="199">
        <f>CK234</f>
        <v>1508835.0559819192</v>
      </c>
      <c r="CL276" s="199">
        <f t="shared" ref="CL276:CP276" si="1528">CL234</f>
        <v>488850.93702473294</v>
      </c>
      <c r="CM276" s="199">
        <f t="shared" si="1528"/>
        <v>901432.75339574297</v>
      </c>
      <c r="CN276" s="199">
        <f t="shared" si="1528"/>
        <v>566493.53337709594</v>
      </c>
      <c r="CO276" s="199">
        <f t="shared" si="1528"/>
        <v>6387792.9388933852</v>
      </c>
      <c r="CP276" s="202">
        <f t="shared" si="1528"/>
        <v>9853405.2186728753</v>
      </c>
      <c r="CR276" s="198" t="s">
        <v>48</v>
      </c>
      <c r="CS276" s="199">
        <f>CS234</f>
        <v>1454248.2639154366</v>
      </c>
      <c r="CT276" s="199">
        <f t="shared" ref="CT276:CX276" si="1529">CT234</f>
        <v>457330.62460841972</v>
      </c>
      <c r="CU276" s="199">
        <f t="shared" si="1529"/>
        <v>952389.25457445707</v>
      </c>
      <c r="CV276" s="199">
        <f t="shared" si="1529"/>
        <v>547175.92177372577</v>
      </c>
      <c r="CW276" s="199">
        <f t="shared" si="1529"/>
        <v>6997117.8651974006</v>
      </c>
      <c r="CX276" s="202">
        <f t="shared" si="1529"/>
        <v>10408261.930069439</v>
      </c>
      <c r="CY276" s="87"/>
      <c r="CZ276" s="198" t="s">
        <v>48</v>
      </c>
      <c r="DA276" s="199">
        <f>DA234</f>
        <v>1454248.2639154366</v>
      </c>
      <c r="DB276" s="199">
        <f t="shared" ref="DB276:DF276" si="1530">DB234</f>
        <v>457330.62460841972</v>
      </c>
      <c r="DC276" s="199">
        <f t="shared" si="1530"/>
        <v>952389.25457445707</v>
      </c>
      <c r="DD276" s="199">
        <f t="shared" si="1530"/>
        <v>547175.92177372577</v>
      </c>
      <c r="DE276" s="199">
        <f t="shared" si="1530"/>
        <v>6997117.8651974006</v>
      </c>
      <c r="DF276" s="202">
        <f t="shared" si="1530"/>
        <v>10408261.930069439</v>
      </c>
      <c r="DG276" s="6"/>
      <c r="DH276" s="198" t="s">
        <v>48</v>
      </c>
      <c r="DI276" s="199">
        <f>DI234</f>
        <v>1209433.7466527717</v>
      </c>
      <c r="DJ276" s="199">
        <f t="shared" ref="DJ276:DN276" si="1531">DJ234</f>
        <v>560708.72849472135</v>
      </c>
      <c r="DK276" s="199">
        <f t="shared" si="1531"/>
        <v>718435.925140179</v>
      </c>
      <c r="DL276" s="199">
        <f t="shared" si="1531"/>
        <v>1389888.0228020106</v>
      </c>
      <c r="DM276" s="199">
        <f t="shared" si="1531"/>
        <v>7663021.4540805444</v>
      </c>
      <c r="DN276" s="202">
        <f t="shared" si="1531"/>
        <v>11541487.877170227</v>
      </c>
      <c r="DO276" s="6"/>
      <c r="DP276" s="198" t="s">
        <v>48</v>
      </c>
      <c r="DQ276" s="199">
        <f>DQ234</f>
        <v>1209433.7466527717</v>
      </c>
      <c r="DR276" s="199">
        <f t="shared" ref="DR276:DV276" si="1532">DR234</f>
        <v>560708.72849472135</v>
      </c>
      <c r="DS276" s="199">
        <f t="shared" si="1532"/>
        <v>718435.925140179</v>
      </c>
      <c r="DT276" s="199">
        <f t="shared" si="1532"/>
        <v>1389888.0228020106</v>
      </c>
      <c r="DU276" s="199">
        <f t="shared" si="1532"/>
        <v>7663021.4540805444</v>
      </c>
      <c r="DV276" s="202">
        <f t="shared" si="1532"/>
        <v>11541487.877170227</v>
      </c>
    </row>
    <row r="277" spans="1:126" ht="13.5" thickBot="1">
      <c r="A277" s="19"/>
      <c r="B277" s="113"/>
      <c r="C277" s="113"/>
      <c r="D277" s="147" t="s">
        <v>67</v>
      </c>
      <c r="E277" s="148" t="s">
        <v>68</v>
      </c>
      <c r="F277" s="149"/>
      <c r="G277" s="150"/>
      <c r="H277" s="151"/>
      <c r="I277" s="151"/>
      <c r="J277" s="152"/>
      <c r="K277" s="143"/>
      <c r="L277" s="143"/>
      <c r="M277" s="142"/>
      <c r="N277" s="142"/>
      <c r="O277" s="142"/>
      <c r="P277" s="146"/>
      <c r="Q277" s="143"/>
      <c r="R277" s="143"/>
      <c r="S277" s="143"/>
      <c r="T277" s="143"/>
      <c r="U277" s="143"/>
      <c r="V277" s="146"/>
      <c r="W277" s="143"/>
      <c r="X277" s="143"/>
      <c r="AR277" s="8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198" t="s">
        <v>55</v>
      </c>
      <c r="CC277" s="199">
        <f>CC266</f>
        <v>0</v>
      </c>
      <c r="CD277" s="199">
        <f t="shared" ref="CD277:CH277" si="1533">CD266</f>
        <v>0</v>
      </c>
      <c r="CE277" s="199">
        <f t="shared" si="1533"/>
        <v>0</v>
      </c>
      <c r="CF277" s="199">
        <f t="shared" si="1533"/>
        <v>0</v>
      </c>
      <c r="CG277" s="199">
        <f t="shared" si="1533"/>
        <v>0</v>
      </c>
      <c r="CH277" s="202">
        <f t="shared" si="1533"/>
        <v>0</v>
      </c>
      <c r="CJ277" s="198" t="s">
        <v>55</v>
      </c>
      <c r="CK277" s="199">
        <f>CK266</f>
        <v>0</v>
      </c>
      <c r="CL277" s="199">
        <f t="shared" ref="CL277:CP277" si="1534">CL266</f>
        <v>0</v>
      </c>
      <c r="CM277" s="199">
        <f t="shared" si="1534"/>
        <v>0</v>
      </c>
      <c r="CN277" s="199">
        <f t="shared" si="1534"/>
        <v>0</v>
      </c>
      <c r="CO277" s="199">
        <f t="shared" si="1534"/>
        <v>0</v>
      </c>
      <c r="CP277" s="202">
        <f t="shared" si="1534"/>
        <v>0</v>
      </c>
      <c r="CR277" s="198" t="s">
        <v>55</v>
      </c>
      <c r="CS277" s="199">
        <f>CS266</f>
        <v>0</v>
      </c>
      <c r="CT277" s="199">
        <f t="shared" ref="CT277:CX277" si="1535">CT266</f>
        <v>0</v>
      </c>
      <c r="CU277" s="199">
        <f t="shared" si="1535"/>
        <v>0</v>
      </c>
      <c r="CV277" s="199">
        <f t="shared" si="1535"/>
        <v>0</v>
      </c>
      <c r="CW277" s="199">
        <f t="shared" si="1535"/>
        <v>0</v>
      </c>
      <c r="CX277" s="202">
        <f t="shared" si="1535"/>
        <v>0</v>
      </c>
      <c r="CY277" s="6"/>
      <c r="CZ277" s="198" t="s">
        <v>55</v>
      </c>
      <c r="DA277" s="199">
        <f>DA266</f>
        <v>0</v>
      </c>
      <c r="DB277" s="199">
        <f t="shared" ref="DB277:DF277" si="1536">DB266</f>
        <v>0</v>
      </c>
      <c r="DC277" s="199">
        <f t="shared" si="1536"/>
        <v>0</v>
      </c>
      <c r="DD277" s="199">
        <f t="shared" si="1536"/>
        <v>0</v>
      </c>
      <c r="DE277" s="199">
        <f t="shared" si="1536"/>
        <v>0</v>
      </c>
      <c r="DF277" s="202">
        <f t="shared" si="1536"/>
        <v>0</v>
      </c>
      <c r="DG277" s="6"/>
      <c r="DH277" s="198" t="s">
        <v>55</v>
      </c>
      <c r="DI277" s="199">
        <f>DI266</f>
        <v>0</v>
      </c>
      <c r="DJ277" s="199">
        <f t="shared" ref="DJ277:DN277" si="1537">DJ266</f>
        <v>0</v>
      </c>
      <c r="DK277" s="199">
        <f t="shared" si="1537"/>
        <v>0</v>
      </c>
      <c r="DL277" s="199">
        <f t="shared" si="1537"/>
        <v>0</v>
      </c>
      <c r="DM277" s="199">
        <f t="shared" si="1537"/>
        <v>0</v>
      </c>
      <c r="DN277" s="202">
        <f t="shared" si="1537"/>
        <v>0</v>
      </c>
      <c r="DO277" s="6"/>
      <c r="DP277" s="198" t="s">
        <v>55</v>
      </c>
      <c r="DQ277" s="199">
        <f>DQ266</f>
        <v>0</v>
      </c>
      <c r="DR277" s="199">
        <f t="shared" ref="DR277:DV277" si="1538">DR266</f>
        <v>0</v>
      </c>
      <c r="DS277" s="199">
        <f t="shared" si="1538"/>
        <v>0</v>
      </c>
      <c r="DT277" s="199">
        <f t="shared" si="1538"/>
        <v>0</v>
      </c>
      <c r="DU277" s="199">
        <f t="shared" si="1538"/>
        <v>0</v>
      </c>
      <c r="DV277" s="202">
        <f t="shared" si="1538"/>
        <v>0</v>
      </c>
    </row>
    <row r="278" spans="1:126">
      <c r="A278" s="19"/>
      <c r="B278" s="113"/>
      <c r="C278" s="113"/>
      <c r="D278" s="114"/>
      <c r="E278" s="114"/>
      <c r="F278" s="114"/>
      <c r="G278" s="114"/>
      <c r="H278" s="115"/>
      <c r="I278" s="115"/>
      <c r="J278" s="116"/>
      <c r="K278" s="117"/>
      <c r="L278" s="117"/>
      <c r="M278" s="133"/>
      <c r="N278" s="133"/>
      <c r="O278" s="133"/>
      <c r="P278" s="118"/>
      <c r="Q278" s="117"/>
      <c r="R278" s="117"/>
      <c r="S278" s="117"/>
      <c r="T278" s="117"/>
      <c r="U278" s="117"/>
      <c r="V278" s="118"/>
      <c r="W278" s="117"/>
      <c r="X278" s="117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1"/>
      <c r="CC278" s="201"/>
      <c r="CD278" s="189"/>
      <c r="CE278" s="189"/>
      <c r="CF278" s="189"/>
      <c r="CG278" s="189"/>
      <c r="CH278" s="203"/>
      <c r="CJ278" s="201"/>
      <c r="CK278" s="201"/>
      <c r="CL278" s="189"/>
      <c r="CM278" s="189"/>
      <c r="CN278" s="189"/>
      <c r="CO278" s="189"/>
      <c r="CP278" s="203"/>
      <c r="CR278" s="201"/>
      <c r="CS278" s="201"/>
      <c r="CT278" s="189"/>
      <c r="CU278" s="189"/>
      <c r="CV278" s="189"/>
      <c r="CW278" s="189"/>
      <c r="CX278" s="203"/>
      <c r="CY278" s="6"/>
      <c r="CZ278" s="201"/>
      <c r="DA278" s="201"/>
      <c r="DB278" s="189"/>
      <c r="DC278" s="189"/>
      <c r="DD278" s="189"/>
      <c r="DE278" s="189"/>
      <c r="DF278" s="203"/>
      <c r="DG278" s="6"/>
      <c r="DH278" s="201"/>
      <c r="DI278" s="201"/>
      <c r="DJ278" s="189"/>
      <c r="DK278" s="189"/>
      <c r="DL278" s="189"/>
      <c r="DM278" s="189"/>
      <c r="DN278" s="203"/>
      <c r="DO278" s="6"/>
      <c r="DP278" s="201"/>
      <c r="DQ278" s="201"/>
      <c r="DR278" s="189"/>
      <c r="DS278" s="189"/>
      <c r="DT278" s="189"/>
      <c r="DU278" s="189"/>
      <c r="DV278" s="203"/>
    </row>
    <row r="279" spans="1:126">
      <c r="A279" s="153"/>
      <c r="B279" s="113"/>
      <c r="C279" s="113"/>
      <c r="K279" s="117"/>
      <c r="L279" s="117"/>
      <c r="M279" s="117"/>
      <c r="N279" s="117"/>
      <c r="O279" s="117"/>
      <c r="P279" s="118"/>
      <c r="Q279" s="117"/>
      <c r="R279" s="117"/>
      <c r="S279" s="117"/>
      <c r="T279" s="117"/>
      <c r="U279" s="117"/>
      <c r="V279" s="118"/>
      <c r="W279" s="117"/>
      <c r="X279" s="117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1" t="s">
        <v>23</v>
      </c>
      <c r="CC279" s="199">
        <f>SUM(CC273:CC277)</f>
        <v>0</v>
      </c>
      <c r="CD279" s="199">
        <f t="shared" ref="CD279:CH279" si="1539">SUM(CD273:CD277)</f>
        <v>0</v>
      </c>
      <c r="CE279" s="199">
        <f t="shared" si="1539"/>
        <v>0</v>
      </c>
      <c r="CF279" s="199">
        <f t="shared" si="1539"/>
        <v>0</v>
      </c>
      <c r="CG279" s="199">
        <f t="shared" si="1539"/>
        <v>0</v>
      </c>
      <c r="CH279" s="202">
        <f t="shared" si="1539"/>
        <v>0</v>
      </c>
      <c r="CJ279" s="201" t="s">
        <v>23</v>
      </c>
      <c r="CK279" s="199">
        <f>SUM(CK273:CK277)</f>
        <v>8061463.45746704</v>
      </c>
      <c r="CL279" s="199">
        <f t="shared" ref="CL279:CP279" si="1540">SUM(CL273:CL277)</f>
        <v>2867802.7694955682</v>
      </c>
      <c r="CM279" s="199">
        <f t="shared" si="1540"/>
        <v>3753887.3572318871</v>
      </c>
      <c r="CN279" s="199">
        <f t="shared" si="1540"/>
        <v>7234430.475419404</v>
      </c>
      <c r="CO279" s="199">
        <f t="shared" si="1540"/>
        <v>14923258.808805389</v>
      </c>
      <c r="CP279" s="202">
        <f t="shared" si="1540"/>
        <v>36840842.86841929</v>
      </c>
      <c r="CR279" s="201" t="s">
        <v>23</v>
      </c>
      <c r="CS279" s="199">
        <f>SUM(CS273:CS277)</f>
        <v>7741386.2446741629</v>
      </c>
      <c r="CT279" s="199">
        <f t="shared" ref="CT279:CX279" si="1541">SUM(CT273:CT277)</f>
        <v>2567138.6247052066</v>
      </c>
      <c r="CU279" s="199">
        <f t="shared" si="1541"/>
        <v>4201244.8748433916</v>
      </c>
      <c r="CV279" s="199">
        <f t="shared" si="1541"/>
        <v>4680650.5362183396</v>
      </c>
      <c r="CW279" s="199">
        <f t="shared" si="1541"/>
        <v>24434266.859823465</v>
      </c>
      <c r="CX279" s="202">
        <f t="shared" si="1541"/>
        <v>43624687.140264563</v>
      </c>
      <c r="CY279" s="6"/>
      <c r="CZ279" s="201" t="s">
        <v>23</v>
      </c>
      <c r="DA279" s="199">
        <f>SUM(DA273:DA277)</f>
        <v>7741386.2446741629</v>
      </c>
      <c r="DB279" s="199">
        <f t="shared" ref="DB279:DF279" si="1542">SUM(DB273:DB277)</f>
        <v>2567138.6247052066</v>
      </c>
      <c r="DC279" s="199">
        <f t="shared" si="1542"/>
        <v>4201244.8748433916</v>
      </c>
      <c r="DD279" s="199">
        <f t="shared" si="1542"/>
        <v>4680650.5362183396</v>
      </c>
      <c r="DE279" s="199">
        <f t="shared" si="1542"/>
        <v>24434266.859823465</v>
      </c>
      <c r="DF279" s="202">
        <f t="shared" si="1542"/>
        <v>43624687.140264563</v>
      </c>
      <c r="DG279" s="6"/>
      <c r="DH279" s="201" t="s">
        <v>23</v>
      </c>
      <c r="DI279" s="199">
        <f>SUM(DI273:DI277)</f>
        <v>7206161.7036416745</v>
      </c>
      <c r="DJ279" s="199">
        <f t="shared" ref="DJ279:DN279" si="1543">SUM(DJ273:DJ277)</f>
        <v>1816374.0633709109</v>
      </c>
      <c r="DK279" s="199">
        <f t="shared" si="1543"/>
        <v>3126267.616567323</v>
      </c>
      <c r="DL279" s="199">
        <f t="shared" si="1543"/>
        <v>7050501.8917799443</v>
      </c>
      <c r="DM279" s="199">
        <f t="shared" si="1543"/>
        <v>33378732.398636214</v>
      </c>
      <c r="DN279" s="202">
        <f t="shared" si="1543"/>
        <v>52578037.673996069</v>
      </c>
      <c r="DO279" s="6"/>
      <c r="DP279" s="201" t="s">
        <v>23</v>
      </c>
      <c r="DQ279" s="199">
        <f>SUM(DQ273:DQ277)</f>
        <v>7206161.7036416745</v>
      </c>
      <c r="DR279" s="199">
        <f t="shared" ref="DR279:DV279" si="1544">SUM(DR273:DR277)</f>
        <v>1816374.0633709109</v>
      </c>
      <c r="DS279" s="199">
        <f t="shared" si="1544"/>
        <v>3126267.616567323</v>
      </c>
      <c r="DT279" s="199">
        <f t="shared" si="1544"/>
        <v>7050501.8917799443</v>
      </c>
      <c r="DU279" s="199">
        <f t="shared" si="1544"/>
        <v>33378732.398636214</v>
      </c>
      <c r="DV279" s="202">
        <f t="shared" si="1544"/>
        <v>52578037.673996069</v>
      </c>
    </row>
    <row r="280" spans="1:126">
      <c r="A280" s="153"/>
      <c r="B280" s="113"/>
      <c r="C280" s="113"/>
      <c r="D280" s="157" t="s">
        <v>69</v>
      </c>
      <c r="E280" s="114"/>
      <c r="F280" s="114"/>
      <c r="G280" s="114"/>
      <c r="H280" s="115"/>
      <c r="I280" s="115"/>
      <c r="J280" s="116"/>
      <c r="K280" s="117"/>
      <c r="L280" s="117"/>
      <c r="M280" s="117"/>
      <c r="N280" s="117"/>
      <c r="O280" s="117"/>
      <c r="P280" s="118"/>
      <c r="Q280" s="117"/>
      <c r="R280" s="117"/>
      <c r="S280" s="117"/>
      <c r="T280" s="117"/>
      <c r="U280" s="117"/>
      <c r="V280" s="118"/>
      <c r="W280" s="117"/>
      <c r="X280" s="117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6" customFormat="1" ht="13.5" thickBot="1">
      <c r="A281" s="153"/>
      <c r="B281" s="113"/>
      <c r="C281" s="113"/>
      <c r="D281" s="114"/>
      <c r="E281" s="114"/>
      <c r="F281" s="114"/>
      <c r="G281" s="114"/>
      <c r="H281" s="115"/>
      <c r="I281" s="115"/>
      <c r="J281" s="116"/>
      <c r="K281" s="114"/>
      <c r="L281" s="114"/>
      <c r="M281" s="114"/>
      <c r="N281" s="114"/>
      <c r="O281" s="114"/>
      <c r="P281" s="158"/>
      <c r="Q281" s="114"/>
      <c r="R281" s="114"/>
      <c r="S281" s="114"/>
      <c r="T281" s="114"/>
      <c r="U281" s="114"/>
      <c r="V281" s="158"/>
      <c r="W281" s="114"/>
      <c r="X281" s="114"/>
      <c r="AR281" s="16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Y281" s="6"/>
      <c r="CZ281" s="6"/>
      <c r="DG281" s="6"/>
      <c r="DH281" s="6"/>
      <c r="DO281" s="6"/>
      <c r="DP281" s="6"/>
    </row>
    <row r="282" spans="1:126">
      <c r="A282" s="153"/>
      <c r="B282" s="113"/>
      <c r="C282" s="113"/>
      <c r="D282" s="123" t="s">
        <v>25</v>
      </c>
      <c r="E282" s="124" t="s">
        <v>70</v>
      </c>
      <c r="F282" s="125"/>
      <c r="G282" s="126"/>
      <c r="H282" s="127"/>
      <c r="I282" s="127"/>
      <c r="J282" s="128"/>
      <c r="K282" s="143"/>
      <c r="L282" s="143"/>
      <c r="M282" s="143"/>
      <c r="N282" s="143"/>
      <c r="O282" s="143"/>
      <c r="P282" s="146"/>
      <c r="Q282" s="143"/>
      <c r="R282" s="143"/>
      <c r="S282" s="143"/>
      <c r="T282" s="143"/>
      <c r="U282" s="143"/>
      <c r="V282" s="146"/>
      <c r="W282" s="143"/>
      <c r="X282" s="143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3"/>
      <c r="B283" s="113"/>
      <c r="C283" s="113"/>
      <c r="D283" s="129" t="s">
        <v>27</v>
      </c>
      <c r="E283" s="130" t="s">
        <v>71</v>
      </c>
      <c r="F283" s="131"/>
      <c r="G283" s="120"/>
      <c r="H283" s="115"/>
      <c r="I283" s="115"/>
      <c r="J283" s="132"/>
      <c r="K283" s="143"/>
      <c r="L283" s="143"/>
      <c r="M283" s="143"/>
      <c r="N283" s="143"/>
      <c r="O283" s="143"/>
      <c r="P283" s="146"/>
      <c r="Q283" s="143"/>
      <c r="R283" s="143"/>
      <c r="S283" s="143"/>
      <c r="T283" s="143"/>
      <c r="U283" s="143"/>
      <c r="V283" s="146"/>
      <c r="W283" s="143"/>
      <c r="X283" s="143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3"/>
      <c r="B284" s="113"/>
      <c r="C284" s="113"/>
      <c r="D284" s="134" t="s">
        <v>29</v>
      </c>
      <c r="E284" s="135" t="s">
        <v>72</v>
      </c>
      <c r="F284" s="136"/>
      <c r="G284" s="137"/>
      <c r="H284" s="115"/>
      <c r="I284" s="115"/>
      <c r="J284" s="138"/>
      <c r="K284" s="117"/>
      <c r="L284" s="117"/>
      <c r="M284" s="117"/>
      <c r="N284" s="117"/>
      <c r="O284" s="117"/>
      <c r="P284" s="118"/>
      <c r="Q284" s="117"/>
      <c r="R284" s="117"/>
      <c r="S284" s="117"/>
      <c r="T284" s="117"/>
      <c r="U284" s="117"/>
      <c r="V284" s="118"/>
      <c r="W284" s="117"/>
      <c r="X284" s="117"/>
      <c r="AR284" s="8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3"/>
      <c r="B285" s="113"/>
      <c r="C285" s="113"/>
      <c r="D285" s="147" t="s">
        <v>30</v>
      </c>
      <c r="E285" s="148" t="s">
        <v>73</v>
      </c>
      <c r="F285" s="149"/>
      <c r="G285" s="150"/>
      <c r="H285" s="151"/>
      <c r="I285" s="151"/>
      <c r="J285" s="152"/>
      <c r="K285" s="117"/>
      <c r="L285" s="117"/>
      <c r="M285" s="117"/>
      <c r="N285" s="117"/>
      <c r="O285" s="117"/>
      <c r="P285" s="118"/>
      <c r="Q285" s="117"/>
      <c r="R285" s="117"/>
      <c r="S285" s="117"/>
      <c r="T285" s="117"/>
      <c r="U285" s="117"/>
      <c r="V285" s="118"/>
      <c r="W285" s="117"/>
      <c r="X285" s="117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3"/>
      <c r="B286" s="113"/>
      <c r="C286" s="113"/>
      <c r="D286" s="114"/>
      <c r="E286" s="114"/>
      <c r="F286" s="114"/>
      <c r="G286" s="114"/>
      <c r="H286" s="115"/>
      <c r="I286" s="115"/>
      <c r="J286" s="116"/>
      <c r="K286" s="117"/>
      <c r="L286" s="117"/>
      <c r="M286" s="117"/>
      <c r="N286" s="117"/>
      <c r="O286" s="117"/>
      <c r="P286" s="118"/>
      <c r="Q286" s="117"/>
      <c r="R286" s="117"/>
      <c r="S286" s="117"/>
      <c r="T286" s="117"/>
      <c r="U286" s="117"/>
      <c r="V286" s="118"/>
      <c r="W286" s="117"/>
      <c r="X286" s="117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6" customFormat="1">
      <c r="A287" s="153"/>
      <c r="B287" s="113"/>
      <c r="C287" s="113"/>
      <c r="D287" s="114"/>
      <c r="E287" s="114"/>
      <c r="F287" s="114"/>
      <c r="G287" s="114"/>
      <c r="H287" s="115"/>
      <c r="I287" s="115"/>
      <c r="J287" s="114"/>
      <c r="K287" s="114"/>
      <c r="L287" s="114"/>
      <c r="M287" s="114"/>
      <c r="N287" s="114"/>
      <c r="O287" s="114"/>
      <c r="P287" s="158"/>
      <c r="Q287" s="114"/>
      <c r="R287" s="114"/>
      <c r="S287" s="114"/>
      <c r="T287" s="114"/>
      <c r="U287" s="114"/>
      <c r="V287" s="158"/>
      <c r="W287" s="114"/>
      <c r="X287" s="114"/>
      <c r="AR287" s="16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Y287" s="6"/>
      <c r="CZ287" s="6"/>
      <c r="DG287" s="6"/>
      <c r="DH287" s="6"/>
      <c r="DO287" s="6"/>
      <c r="DP287" s="6"/>
    </row>
    <row r="288" spans="1:126">
      <c r="A288" s="153"/>
      <c r="B288" s="113"/>
      <c r="C288" s="113"/>
      <c r="D288" s="159"/>
      <c r="E288" s="143"/>
      <c r="F288" s="143"/>
      <c r="G288" s="143"/>
      <c r="H288" s="144"/>
      <c r="I288" s="144"/>
      <c r="J288" s="160"/>
      <c r="K288" s="143"/>
      <c r="L288" s="143"/>
      <c r="M288" s="143"/>
      <c r="N288" s="143"/>
      <c r="O288" s="143"/>
      <c r="P288" s="146"/>
      <c r="Q288" s="143"/>
      <c r="R288" s="143"/>
      <c r="S288" s="143"/>
      <c r="T288" s="143"/>
      <c r="U288" s="143"/>
      <c r="V288" s="146"/>
      <c r="W288" s="143"/>
      <c r="X288" s="143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3"/>
      <c r="B289" s="113"/>
      <c r="C289" s="113"/>
      <c r="D289" s="159"/>
      <c r="E289" s="143"/>
      <c r="F289" s="143"/>
      <c r="G289" s="143"/>
      <c r="H289" s="144"/>
      <c r="I289" s="144"/>
      <c r="J289" s="160"/>
      <c r="K289" s="143"/>
      <c r="L289" s="143"/>
      <c r="M289" s="143"/>
      <c r="N289" s="143"/>
      <c r="O289" s="143"/>
      <c r="P289" s="146"/>
      <c r="Q289" s="143"/>
      <c r="R289" s="143"/>
      <c r="S289" s="143"/>
      <c r="T289" s="143"/>
      <c r="U289" s="143"/>
      <c r="V289" s="146"/>
      <c r="W289" s="143"/>
      <c r="X289" s="143"/>
      <c r="AR289" s="8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3"/>
      <c r="B290" s="113"/>
      <c r="C290" s="113"/>
      <c r="D290" s="114"/>
      <c r="E290" s="114"/>
      <c r="F290" s="114"/>
      <c r="G290" s="114"/>
      <c r="H290" s="115"/>
      <c r="I290" s="115"/>
      <c r="J290" s="116"/>
      <c r="K290" s="117"/>
      <c r="L290" s="117"/>
      <c r="M290" s="117"/>
      <c r="N290" s="117"/>
      <c r="O290" s="117"/>
      <c r="P290" s="118"/>
      <c r="Q290" s="117"/>
      <c r="R290" s="117"/>
      <c r="S290" s="117"/>
      <c r="T290" s="117"/>
      <c r="U290" s="117"/>
      <c r="V290" s="118"/>
      <c r="W290" s="117"/>
      <c r="X290" s="117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3"/>
      <c r="B291" s="113"/>
      <c r="C291" s="113"/>
      <c r="D291" s="117"/>
      <c r="E291" s="117"/>
      <c r="F291" s="117"/>
      <c r="G291" s="117"/>
      <c r="H291" s="115"/>
      <c r="I291" s="115"/>
      <c r="J291" s="116"/>
      <c r="K291" s="117"/>
      <c r="L291" s="117"/>
      <c r="M291" s="117"/>
      <c r="N291" s="117"/>
      <c r="O291" s="117"/>
      <c r="P291" s="118"/>
      <c r="Q291" s="117"/>
      <c r="R291" s="117"/>
      <c r="S291" s="117"/>
      <c r="T291" s="117"/>
      <c r="U291" s="117"/>
      <c r="V291" s="118"/>
      <c r="W291" s="117"/>
      <c r="X291" s="117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3"/>
      <c r="B292" s="113"/>
      <c r="C292" s="113"/>
      <c r="D292" s="117"/>
      <c r="E292" s="117"/>
      <c r="F292" s="117"/>
      <c r="G292" s="117"/>
      <c r="H292" s="115"/>
      <c r="I292" s="144"/>
      <c r="J292" s="117"/>
      <c r="K292" s="116"/>
      <c r="L292" s="116"/>
      <c r="M292" s="117"/>
      <c r="N292" s="117"/>
      <c r="O292" s="117"/>
      <c r="P292" s="118"/>
      <c r="Q292" s="117"/>
      <c r="R292" s="117"/>
      <c r="S292" s="117"/>
      <c r="T292" s="117"/>
      <c r="U292" s="117"/>
      <c r="V292" s="118"/>
      <c r="W292" s="117"/>
      <c r="X292" s="117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6" customFormat="1">
      <c r="A293" s="153"/>
      <c r="B293" s="113"/>
      <c r="C293" s="113"/>
      <c r="D293" s="161"/>
      <c r="E293" s="117"/>
      <c r="F293" s="117"/>
      <c r="G293" s="117"/>
      <c r="H293" s="115"/>
      <c r="I293" s="115"/>
      <c r="J293" s="117"/>
      <c r="K293" s="117"/>
      <c r="L293" s="117"/>
      <c r="M293" s="117"/>
      <c r="N293" s="117"/>
      <c r="O293" s="117"/>
      <c r="P293" s="118"/>
      <c r="Q293" s="117"/>
      <c r="R293" s="117"/>
      <c r="S293" s="117"/>
      <c r="T293" s="117"/>
      <c r="U293" s="117"/>
      <c r="V293" s="118"/>
      <c r="W293" s="117"/>
      <c r="X293" s="117"/>
      <c r="AR293" s="16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Y293" s="6"/>
      <c r="CZ293" s="6"/>
      <c r="DG293" s="6"/>
      <c r="DH293" s="6"/>
      <c r="DO293" s="6"/>
      <c r="DP293" s="6"/>
    </row>
    <row r="294" spans="1:120">
      <c r="A294" s="153"/>
      <c r="B294" s="113"/>
      <c r="C294" s="113"/>
      <c r="D294" s="159"/>
      <c r="E294" s="143"/>
      <c r="F294" s="143"/>
      <c r="G294" s="143"/>
      <c r="H294" s="144"/>
      <c r="I294" s="144"/>
      <c r="J294" s="160"/>
      <c r="K294" s="143"/>
      <c r="L294" s="143"/>
      <c r="M294" s="143"/>
      <c r="N294" s="143"/>
      <c r="O294" s="143"/>
      <c r="P294" s="146"/>
      <c r="Q294" s="143"/>
      <c r="R294" s="143"/>
      <c r="S294" s="143"/>
      <c r="T294" s="143"/>
      <c r="U294" s="143"/>
      <c r="V294" s="146"/>
      <c r="W294" s="143"/>
      <c r="X294" s="143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3"/>
      <c r="B295" s="113"/>
      <c r="C295" s="113"/>
      <c r="D295" s="159"/>
      <c r="E295" s="143"/>
      <c r="F295" s="143"/>
      <c r="G295" s="143"/>
      <c r="H295" s="144"/>
      <c r="I295" s="144"/>
      <c r="J295" s="160"/>
      <c r="K295" s="143"/>
      <c r="L295" s="143"/>
      <c r="M295" s="143"/>
      <c r="N295" s="143"/>
      <c r="O295" s="143"/>
      <c r="P295" s="146"/>
      <c r="Q295" s="143"/>
      <c r="R295" s="143"/>
      <c r="S295" s="143"/>
      <c r="T295" s="143"/>
      <c r="U295" s="143"/>
      <c r="V295" s="146"/>
      <c r="W295" s="143"/>
      <c r="X295" s="143"/>
      <c r="AR295" s="8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3"/>
      <c r="B296" s="113"/>
      <c r="C296" s="113"/>
      <c r="D296" s="114"/>
      <c r="E296" s="114"/>
      <c r="F296" s="114"/>
      <c r="G296" s="114"/>
      <c r="H296" s="115"/>
      <c r="I296" s="115"/>
      <c r="J296" s="116"/>
      <c r="K296" s="117"/>
      <c r="L296" s="117"/>
      <c r="M296" s="117"/>
      <c r="N296" s="117"/>
      <c r="O296" s="117"/>
      <c r="P296" s="118"/>
      <c r="Q296" s="117"/>
      <c r="R296" s="117"/>
      <c r="S296" s="117"/>
      <c r="T296" s="117"/>
      <c r="U296" s="117"/>
      <c r="V296" s="118"/>
      <c r="W296" s="117"/>
      <c r="X296" s="117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7"/>
      <c r="DH296" s="87"/>
      <c r="DO296" s="6"/>
      <c r="DP296" s="6"/>
    </row>
    <row r="297" spans="1:120">
      <c r="A297" s="153"/>
      <c r="B297" s="113"/>
      <c r="C297" s="113"/>
      <c r="D297" s="114"/>
      <c r="E297" s="114"/>
      <c r="F297" s="114"/>
      <c r="G297" s="114"/>
      <c r="H297" s="115"/>
      <c r="I297" s="115"/>
      <c r="J297" s="116"/>
      <c r="K297" s="117"/>
      <c r="L297" s="117"/>
      <c r="M297" s="117"/>
      <c r="N297" s="117"/>
      <c r="O297" s="117"/>
      <c r="P297" s="118"/>
      <c r="Q297" s="117"/>
      <c r="R297" s="117"/>
      <c r="S297" s="117"/>
      <c r="T297" s="117"/>
      <c r="U297" s="117"/>
      <c r="V297" s="118"/>
      <c r="W297" s="117"/>
      <c r="X297" s="117"/>
      <c r="AR297" s="8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7"/>
      <c r="DH297" s="87"/>
      <c r="DO297" s="87"/>
      <c r="DP297" s="87"/>
    </row>
    <row r="298" spans="1:120">
      <c r="A298" s="153"/>
      <c r="B298" s="113"/>
      <c r="C298" s="113"/>
      <c r="D298" s="114"/>
      <c r="E298" s="114"/>
      <c r="F298" s="114"/>
      <c r="G298" s="114"/>
      <c r="H298" s="115"/>
      <c r="I298" s="115"/>
      <c r="J298" s="116"/>
      <c r="K298" s="117"/>
      <c r="L298" s="117"/>
      <c r="M298" s="117"/>
      <c r="N298" s="117"/>
      <c r="O298" s="117"/>
      <c r="P298" s="118"/>
      <c r="Q298" s="117"/>
      <c r="R298" s="117"/>
      <c r="S298" s="117"/>
      <c r="T298" s="117"/>
      <c r="U298" s="117"/>
      <c r="V298" s="118"/>
      <c r="W298" s="117"/>
      <c r="X298" s="117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7"/>
      <c r="DH298" s="87"/>
      <c r="DO298" s="87"/>
      <c r="DP298" s="87"/>
    </row>
    <row r="299" spans="1:120" s="86" customFormat="1">
      <c r="A299" s="153"/>
      <c r="B299" s="113"/>
      <c r="C299" s="113"/>
      <c r="D299" s="114"/>
      <c r="E299" s="114"/>
      <c r="F299" s="114"/>
      <c r="G299" s="114"/>
      <c r="H299" s="115"/>
      <c r="I299" s="115"/>
      <c r="J299" s="114"/>
      <c r="K299" s="114"/>
      <c r="L299" s="114"/>
      <c r="M299" s="114"/>
      <c r="N299" s="114"/>
      <c r="O299" s="114"/>
      <c r="P299" s="158"/>
      <c r="Q299" s="114"/>
      <c r="R299" s="114"/>
      <c r="S299" s="114"/>
      <c r="T299" s="114"/>
      <c r="U299" s="114"/>
      <c r="V299" s="158"/>
      <c r="W299" s="114"/>
      <c r="X299" s="114"/>
      <c r="AR299" s="16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Y299" s="6"/>
      <c r="CZ299" s="6"/>
      <c r="DG299" s="87"/>
      <c r="DH299" s="87"/>
      <c r="DO299" s="87"/>
      <c r="DP299" s="87"/>
    </row>
    <row r="300" spans="1:120">
      <c r="A300" s="153"/>
      <c r="B300" s="113"/>
      <c r="C300" s="113"/>
      <c r="D300" s="114"/>
      <c r="E300" s="114"/>
      <c r="F300" s="114"/>
      <c r="G300" s="114"/>
      <c r="H300" s="115"/>
      <c r="I300" s="115"/>
      <c r="J300" s="114"/>
      <c r="K300" s="114"/>
      <c r="L300" s="114"/>
      <c r="M300" s="114"/>
      <c r="N300" s="114"/>
      <c r="O300" s="114"/>
      <c r="P300" s="158"/>
      <c r="Q300" s="114"/>
      <c r="R300" s="114"/>
      <c r="S300" s="114"/>
      <c r="T300" s="114"/>
      <c r="U300" s="114"/>
      <c r="V300" s="158"/>
      <c r="W300" s="114"/>
      <c r="X300" s="114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7"/>
      <c r="DH300" s="87"/>
      <c r="DO300" s="87"/>
      <c r="DP300" s="87"/>
    </row>
    <row r="301" spans="1:120" s="86" customFormat="1">
      <c r="A301" s="153"/>
      <c r="B301" s="113"/>
      <c r="C301" s="113"/>
      <c r="D301" s="114"/>
      <c r="E301" s="114"/>
      <c r="F301" s="114"/>
      <c r="G301" s="114"/>
      <c r="H301" s="115"/>
      <c r="I301" s="115"/>
      <c r="J301" s="114"/>
      <c r="K301" s="114"/>
      <c r="L301" s="114"/>
      <c r="M301" s="114"/>
      <c r="N301" s="114"/>
      <c r="O301" s="114"/>
      <c r="P301" s="158"/>
      <c r="Q301" s="114"/>
      <c r="R301" s="114"/>
      <c r="S301" s="114"/>
      <c r="T301" s="114"/>
      <c r="U301" s="114"/>
      <c r="V301" s="158"/>
      <c r="W301" s="114"/>
      <c r="X301" s="114"/>
      <c r="AR301" s="16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Y301" s="6"/>
      <c r="CZ301" s="6"/>
      <c r="DG301" s="6"/>
      <c r="DH301" s="6"/>
      <c r="DO301" s="87"/>
      <c r="DP301" s="87"/>
    </row>
    <row r="302" spans="1:120">
      <c r="A302" s="153"/>
      <c r="B302" s="113"/>
      <c r="C302" s="113"/>
      <c r="D302" s="114"/>
      <c r="E302" s="114"/>
      <c r="F302" s="114"/>
      <c r="G302" s="114"/>
      <c r="H302" s="115"/>
      <c r="I302" s="115"/>
      <c r="J302" s="114"/>
      <c r="K302" s="114"/>
      <c r="L302" s="114"/>
      <c r="M302" s="114"/>
      <c r="N302" s="114"/>
      <c r="O302" s="114"/>
      <c r="P302" s="158"/>
      <c r="Q302" s="114"/>
      <c r="R302" s="114"/>
      <c r="S302" s="114"/>
      <c r="T302" s="114"/>
      <c r="U302" s="114"/>
      <c r="V302" s="158"/>
      <c r="W302" s="114"/>
      <c r="X302" s="114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3"/>
      <c r="D303" s="162"/>
      <c r="E303" s="162"/>
      <c r="F303" s="162"/>
      <c r="G303" s="162"/>
      <c r="H303" s="163"/>
      <c r="I303" s="163"/>
      <c r="J303" s="164"/>
      <c r="K303" s="162"/>
      <c r="L303" s="162"/>
      <c r="M303" s="162"/>
      <c r="N303" s="162"/>
      <c r="O303" s="162"/>
      <c r="P303" s="165"/>
      <c r="Q303" s="162"/>
      <c r="R303" s="162"/>
      <c r="S303" s="162"/>
      <c r="T303" s="162"/>
      <c r="U303" s="162"/>
      <c r="V303" s="165"/>
      <c r="W303" s="162"/>
      <c r="X303" s="162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3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6"/>
      <c r="D305" s="167"/>
      <c r="E305" s="168"/>
      <c r="F305" s="168"/>
      <c r="G305" s="169"/>
      <c r="H305" s="169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7"/>
      <c r="CZ308" s="87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7"/>
      <c r="CZ309" s="87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7"/>
      <c r="CZ310" s="87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7"/>
      <c r="CZ311" s="87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7"/>
      <c r="CZ312" s="87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7"/>
      <c r="DH327" s="87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7"/>
      <c r="DP328" s="87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7"/>
      <c r="CZ339" s="87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2"/>
      <c r="DH361" s="112"/>
      <c r="DO361" s="6"/>
      <c r="DP361" s="6"/>
    </row>
    <row r="362" spans="54:120">
      <c r="CY362" s="6"/>
      <c r="CZ362" s="6"/>
      <c r="DG362" s="6"/>
      <c r="DH362" s="6"/>
      <c r="DO362" s="112"/>
      <c r="DP362" s="112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7"/>
      <c r="DH367" s="87"/>
      <c r="DO367" s="6"/>
      <c r="DP367" s="6"/>
    </row>
    <row r="368" spans="54:120">
      <c r="CY368" s="6"/>
      <c r="CZ368" s="6"/>
      <c r="DG368" s="6"/>
      <c r="DH368" s="6"/>
      <c r="DO368" s="87"/>
      <c r="DP368" s="87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2"/>
      <c r="CZ373" s="112"/>
      <c r="DG373" s="87"/>
      <c r="DH373" s="87"/>
      <c r="DO373" s="6"/>
      <c r="DP373" s="6"/>
    </row>
    <row r="374" spans="103:120">
      <c r="CY374" s="6"/>
      <c r="CZ374" s="6"/>
      <c r="DG374" s="6"/>
      <c r="DH374" s="6"/>
      <c r="DO374" s="87"/>
      <c r="DP374" s="87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7"/>
      <c r="CZ379" s="87"/>
      <c r="DG379" s="87"/>
      <c r="DH379" s="87"/>
      <c r="DO379" s="6"/>
      <c r="DP379" s="6"/>
    </row>
    <row r="380" spans="103:120">
      <c r="CY380" s="6"/>
      <c r="CZ380" s="6"/>
      <c r="DG380" s="6"/>
      <c r="DH380" s="6"/>
      <c r="DO380" s="87"/>
      <c r="DP380" s="87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7"/>
      <c r="CZ385" s="87"/>
      <c r="DG385" s="87"/>
      <c r="DH385" s="87"/>
      <c r="DO385" s="6"/>
      <c r="DP385" s="6"/>
    </row>
    <row r="386" spans="103:120">
      <c r="CY386" s="6"/>
      <c r="CZ386" s="6"/>
      <c r="DG386" s="6"/>
      <c r="DH386" s="6"/>
      <c r="DO386" s="87"/>
      <c r="DP386" s="87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7"/>
      <c r="CZ391" s="87"/>
      <c r="DG391" s="87"/>
      <c r="DH391" s="87"/>
      <c r="DO391" s="6"/>
      <c r="DP391" s="6"/>
    </row>
    <row r="392" spans="103:120">
      <c r="CY392" s="6"/>
      <c r="CZ392" s="6"/>
      <c r="DG392" s="6"/>
      <c r="DH392" s="6"/>
      <c r="DO392" s="87"/>
      <c r="DP392" s="87"/>
    </row>
    <row r="393" spans="103:120">
      <c r="CY393" s="6"/>
      <c r="CZ393" s="6"/>
      <c r="DG393" s="87"/>
      <c r="DH393" s="87"/>
      <c r="DO393" s="6"/>
      <c r="DP393" s="6"/>
    </row>
    <row r="394" spans="103:120">
      <c r="CY394" s="6"/>
      <c r="CZ394" s="6"/>
      <c r="DG394" s="6"/>
      <c r="DH394" s="6"/>
      <c r="DO394" s="87"/>
      <c r="DP394" s="87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7"/>
      <c r="CZ397" s="87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7"/>
      <c r="CZ403" s="87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7"/>
      <c r="CZ405" s="87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3:C16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2" tint="-0.249977111117893"/>
  </sheetPr>
  <dimension ref="A1:Q67"/>
  <sheetViews>
    <sheetView zoomScale="85" zoomScaleNormal="85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107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98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92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92" t="s">
        <v>0</v>
      </c>
      <c r="C6" s="285" t="s">
        <v>74</v>
      </c>
      <c r="D6" s="286"/>
      <c r="E6" s="286"/>
      <c r="F6" s="286"/>
      <c r="G6" s="287"/>
      <c r="K6" s="19"/>
      <c r="L6" s="292" t="s">
        <v>0</v>
      </c>
      <c r="M6" s="285" t="s">
        <v>74</v>
      </c>
      <c r="N6" s="286"/>
      <c r="O6" s="286"/>
      <c r="P6" s="286"/>
      <c r="Q6" s="287"/>
    </row>
    <row r="7" spans="1:17">
      <c r="A7" s="19"/>
      <c r="B7" s="293"/>
      <c r="C7" s="288"/>
      <c r="D7" s="289"/>
      <c r="E7" s="289"/>
      <c r="F7" s="289"/>
      <c r="G7" s="290"/>
      <c r="K7" s="19"/>
      <c r="L7" s="293"/>
      <c r="M7" s="288"/>
      <c r="N7" s="289"/>
      <c r="O7" s="289"/>
      <c r="P7" s="289"/>
      <c r="Q7" s="290"/>
    </row>
    <row r="8" spans="1:17" ht="90.75" thickBot="1">
      <c r="A8" s="19"/>
      <c r="B8" s="293"/>
      <c r="C8" s="175" t="s">
        <v>75</v>
      </c>
      <c r="D8" s="176" t="s">
        <v>76</v>
      </c>
      <c r="E8" s="176" t="s">
        <v>77</v>
      </c>
      <c r="F8" s="176" t="s">
        <v>78</v>
      </c>
      <c r="G8" s="177" t="s">
        <v>108</v>
      </c>
      <c r="K8" s="19"/>
      <c r="L8" s="293"/>
      <c r="M8" s="175" t="s">
        <v>75</v>
      </c>
      <c r="N8" s="176" t="s">
        <v>76</v>
      </c>
      <c r="O8" s="176" t="s">
        <v>77</v>
      </c>
      <c r="P8" s="176" t="s">
        <v>78</v>
      </c>
      <c r="Q8" s="177" t="s">
        <v>108</v>
      </c>
    </row>
    <row r="9" spans="1:17" ht="25.5" customHeight="1">
      <c r="A9" s="19"/>
      <c r="B9" s="178" t="s">
        <v>22</v>
      </c>
      <c r="C9" s="179"/>
      <c r="D9" s="179"/>
      <c r="E9" s="179"/>
      <c r="F9" s="179"/>
      <c r="G9" s="180"/>
      <c r="K9" s="19"/>
      <c r="L9" s="178" t="s">
        <v>22</v>
      </c>
      <c r="M9" s="179"/>
      <c r="N9" s="179"/>
      <c r="O9" s="179"/>
      <c r="P9" s="179"/>
      <c r="Q9" s="180"/>
    </row>
    <row r="10" spans="1:17" ht="25.5" customHeight="1">
      <c r="A10" s="19"/>
      <c r="B10" s="181" t="s">
        <v>24</v>
      </c>
      <c r="C10" s="246">
        <v>0</v>
      </c>
      <c r="D10" s="246">
        <v>0</v>
      </c>
      <c r="E10" s="246">
        <v>0</v>
      </c>
      <c r="F10" s="246">
        <v>0</v>
      </c>
      <c r="G10" s="247">
        <v>0</v>
      </c>
      <c r="K10" s="19"/>
      <c r="L10" s="181" t="s">
        <v>24</v>
      </c>
      <c r="M10" s="240">
        <v>0</v>
      </c>
      <c r="N10" s="240">
        <v>0</v>
      </c>
      <c r="O10" s="240">
        <v>0</v>
      </c>
      <c r="P10" s="240">
        <v>0</v>
      </c>
      <c r="Q10" s="241">
        <v>0</v>
      </c>
    </row>
    <row r="11" spans="1:17" ht="25.5" customHeight="1">
      <c r="A11" s="19"/>
      <c r="B11" s="181" t="s">
        <v>31</v>
      </c>
      <c r="C11" s="246">
        <v>0</v>
      </c>
      <c r="D11" s="246">
        <v>0</v>
      </c>
      <c r="E11" s="246">
        <v>0</v>
      </c>
      <c r="F11" s="246">
        <v>0</v>
      </c>
      <c r="G11" s="247">
        <v>0</v>
      </c>
      <c r="K11" s="19"/>
      <c r="L11" s="181" t="s">
        <v>31</v>
      </c>
      <c r="M11" s="240">
        <v>0</v>
      </c>
      <c r="N11" s="240">
        <v>0</v>
      </c>
      <c r="O11" s="240">
        <v>0</v>
      </c>
      <c r="P11" s="240">
        <v>0</v>
      </c>
      <c r="Q11" s="241">
        <v>0</v>
      </c>
    </row>
    <row r="12" spans="1:17" ht="25.5" customHeight="1">
      <c r="A12" s="19"/>
      <c r="B12" s="181" t="s">
        <v>32</v>
      </c>
      <c r="C12" s="246">
        <v>134.34</v>
      </c>
      <c r="D12" s="246">
        <v>475.93</v>
      </c>
      <c r="E12" s="246">
        <v>75.05</v>
      </c>
      <c r="F12" s="246">
        <v>1162.3499999999999</v>
      </c>
      <c r="G12" s="247">
        <v>1847.6699999999998</v>
      </c>
      <c r="K12" s="19"/>
      <c r="L12" s="181" t="s">
        <v>32</v>
      </c>
      <c r="M12" s="240">
        <f t="shared" ref="M12:Q66" si="0">IF(C12&gt;0,C12,"")</f>
        <v>134.34</v>
      </c>
      <c r="N12" s="240">
        <f t="shared" ref="N12:Q24" si="1">IF(D12&gt;0,D12,"")</f>
        <v>475.93</v>
      </c>
      <c r="O12" s="240">
        <f t="shared" si="1"/>
        <v>75.05</v>
      </c>
      <c r="P12" s="240">
        <f t="shared" si="1"/>
        <v>1162.3499999999999</v>
      </c>
      <c r="Q12" s="241">
        <f t="shared" si="1"/>
        <v>1847.6699999999998</v>
      </c>
    </row>
    <row r="13" spans="1:17" ht="25.5" customHeight="1">
      <c r="A13" s="19"/>
      <c r="B13" s="190" t="s">
        <v>33</v>
      </c>
      <c r="C13" s="246">
        <v>0</v>
      </c>
      <c r="D13" s="246">
        <v>0</v>
      </c>
      <c r="E13" s="246">
        <v>0</v>
      </c>
      <c r="F13" s="246">
        <v>0</v>
      </c>
      <c r="G13" s="247">
        <v>0</v>
      </c>
      <c r="K13" s="19"/>
      <c r="L13" s="190" t="s">
        <v>33</v>
      </c>
      <c r="M13" s="240">
        <v>0</v>
      </c>
      <c r="N13" s="240">
        <v>0</v>
      </c>
      <c r="O13" s="240">
        <v>0</v>
      </c>
      <c r="P13" s="240">
        <v>0</v>
      </c>
      <c r="Q13" s="241">
        <v>0</v>
      </c>
    </row>
    <row r="14" spans="1:17" ht="25.5" customHeight="1">
      <c r="A14" s="19"/>
      <c r="B14" s="190" t="s">
        <v>33</v>
      </c>
      <c r="C14" s="246">
        <v>0</v>
      </c>
      <c r="D14" s="246">
        <v>0</v>
      </c>
      <c r="E14" s="246">
        <v>0</v>
      </c>
      <c r="F14" s="246">
        <v>0</v>
      </c>
      <c r="G14" s="247">
        <v>0</v>
      </c>
      <c r="K14" s="19"/>
      <c r="L14" s="190" t="s">
        <v>33</v>
      </c>
      <c r="M14" s="240">
        <v>0</v>
      </c>
      <c r="N14" s="240">
        <v>0</v>
      </c>
      <c r="O14" s="240">
        <v>0</v>
      </c>
      <c r="P14" s="240">
        <v>0</v>
      </c>
      <c r="Q14" s="241">
        <v>0</v>
      </c>
    </row>
    <row r="15" spans="1:17" ht="25.5" customHeight="1">
      <c r="A15" s="19"/>
      <c r="B15" s="190" t="s">
        <v>33</v>
      </c>
      <c r="C15" s="246">
        <v>0</v>
      </c>
      <c r="D15" s="246">
        <v>0</v>
      </c>
      <c r="E15" s="246">
        <v>0</v>
      </c>
      <c r="F15" s="246">
        <v>0</v>
      </c>
      <c r="G15" s="247">
        <v>0</v>
      </c>
      <c r="K15" s="19"/>
      <c r="L15" s="190" t="s">
        <v>33</v>
      </c>
      <c r="M15" s="240">
        <v>0</v>
      </c>
      <c r="N15" s="240">
        <v>0</v>
      </c>
      <c r="O15" s="240">
        <v>0</v>
      </c>
      <c r="P15" s="240">
        <v>0</v>
      </c>
      <c r="Q15" s="241">
        <v>0</v>
      </c>
    </row>
    <row r="16" spans="1:17" ht="25.5" customHeight="1">
      <c r="A16" s="19"/>
      <c r="B16" s="190" t="s">
        <v>33</v>
      </c>
      <c r="C16" s="246">
        <v>0</v>
      </c>
      <c r="D16" s="246">
        <v>0</v>
      </c>
      <c r="E16" s="246">
        <v>0</v>
      </c>
      <c r="F16" s="246">
        <v>0</v>
      </c>
      <c r="G16" s="247">
        <v>0</v>
      </c>
      <c r="K16" s="19"/>
      <c r="L16" s="190" t="s">
        <v>33</v>
      </c>
      <c r="M16" s="240">
        <v>0</v>
      </c>
      <c r="N16" s="240">
        <v>0</v>
      </c>
      <c r="O16" s="240">
        <v>0</v>
      </c>
      <c r="P16" s="240">
        <v>0</v>
      </c>
      <c r="Q16" s="241">
        <v>0</v>
      </c>
    </row>
    <row r="17" spans="1:17" ht="25.5" customHeight="1">
      <c r="A17" s="19"/>
      <c r="B17" s="190" t="s">
        <v>33</v>
      </c>
      <c r="C17" s="246">
        <v>0</v>
      </c>
      <c r="D17" s="246">
        <v>0</v>
      </c>
      <c r="E17" s="246">
        <v>0</v>
      </c>
      <c r="F17" s="246">
        <v>0</v>
      </c>
      <c r="G17" s="247">
        <v>0</v>
      </c>
      <c r="K17" s="19"/>
      <c r="L17" s="190" t="s">
        <v>33</v>
      </c>
      <c r="M17" s="240">
        <v>0</v>
      </c>
      <c r="N17" s="240">
        <v>0</v>
      </c>
      <c r="O17" s="240">
        <v>0</v>
      </c>
      <c r="P17" s="240">
        <v>0</v>
      </c>
      <c r="Q17" s="241">
        <v>0</v>
      </c>
    </row>
    <row r="18" spans="1:17" ht="25.5" customHeight="1" thickBot="1">
      <c r="A18" s="19"/>
      <c r="B18" s="182"/>
      <c r="C18" s="275"/>
      <c r="D18" s="275"/>
      <c r="E18" s="275"/>
      <c r="F18" s="275"/>
      <c r="G18" s="276"/>
      <c r="K18" s="19"/>
      <c r="L18" s="182"/>
      <c r="M18" s="240">
        <v>0</v>
      </c>
      <c r="N18" s="240">
        <v>0</v>
      </c>
      <c r="O18" s="240">
        <v>0</v>
      </c>
      <c r="P18" s="240">
        <v>0</v>
      </c>
      <c r="Q18" s="241">
        <v>0</v>
      </c>
    </row>
    <row r="19" spans="1:17" ht="25.5" customHeight="1">
      <c r="A19" s="19"/>
      <c r="B19" s="178" t="s">
        <v>34</v>
      </c>
      <c r="C19" s="277"/>
      <c r="D19" s="277"/>
      <c r="E19" s="277"/>
      <c r="F19" s="277"/>
      <c r="G19" s="278"/>
      <c r="K19" s="19"/>
      <c r="L19" s="178" t="s">
        <v>34</v>
      </c>
      <c r="M19" s="183" t="str">
        <f t="shared" si="0"/>
        <v/>
      </c>
      <c r="N19" s="183" t="str">
        <f t="shared" si="1"/>
        <v/>
      </c>
      <c r="O19" s="183" t="str">
        <f t="shared" si="1"/>
        <v/>
      </c>
      <c r="P19" s="183" t="str">
        <f t="shared" si="1"/>
        <v/>
      </c>
      <c r="Q19" s="184" t="str">
        <f t="shared" si="1"/>
        <v/>
      </c>
    </row>
    <row r="20" spans="1:17" ht="25.5" customHeight="1">
      <c r="A20" s="19"/>
      <c r="B20" s="181" t="s">
        <v>35</v>
      </c>
      <c r="C20" s="246">
        <v>60448.66</v>
      </c>
      <c r="D20" s="246">
        <v>26160.82</v>
      </c>
      <c r="E20" s="246">
        <v>671.84</v>
      </c>
      <c r="F20" s="246">
        <v>6314.75</v>
      </c>
      <c r="G20" s="247">
        <v>93596.07</v>
      </c>
      <c r="K20" s="19"/>
      <c r="L20" s="181" t="s">
        <v>35</v>
      </c>
      <c r="M20" s="240">
        <f t="shared" si="0"/>
        <v>60448.66</v>
      </c>
      <c r="N20" s="240">
        <f t="shared" si="1"/>
        <v>26160.82</v>
      </c>
      <c r="O20" s="240">
        <f t="shared" si="1"/>
        <v>671.84</v>
      </c>
      <c r="P20" s="240">
        <f t="shared" si="1"/>
        <v>6314.75</v>
      </c>
      <c r="Q20" s="241">
        <f t="shared" si="1"/>
        <v>93596.07</v>
      </c>
    </row>
    <row r="21" spans="1:17" ht="25.5" customHeight="1">
      <c r="A21" s="19"/>
      <c r="B21" s="181" t="s">
        <v>36</v>
      </c>
      <c r="C21" s="246">
        <v>1264.47</v>
      </c>
      <c r="D21" s="246">
        <v>4950.5</v>
      </c>
      <c r="E21" s="246">
        <v>1078.8900000000001</v>
      </c>
      <c r="F21" s="246">
        <v>8660.0400000000009</v>
      </c>
      <c r="G21" s="247">
        <v>15953.900000000001</v>
      </c>
      <c r="K21" s="19"/>
      <c r="L21" s="181" t="s">
        <v>36</v>
      </c>
      <c r="M21" s="240">
        <f t="shared" si="0"/>
        <v>1264.47</v>
      </c>
      <c r="N21" s="240">
        <f t="shared" si="1"/>
        <v>4950.5</v>
      </c>
      <c r="O21" s="240">
        <f t="shared" si="1"/>
        <v>1078.8900000000001</v>
      </c>
      <c r="P21" s="240">
        <f t="shared" si="1"/>
        <v>8660.0400000000009</v>
      </c>
      <c r="Q21" s="241">
        <f t="shared" si="1"/>
        <v>15953.900000000001</v>
      </c>
    </row>
    <row r="22" spans="1:17" ht="25.5" customHeight="1">
      <c r="A22" s="19"/>
      <c r="B22" s="181" t="s">
        <v>37</v>
      </c>
      <c r="C22" s="246">
        <v>3851.07</v>
      </c>
      <c r="D22" s="246">
        <v>5991.57</v>
      </c>
      <c r="E22" s="246">
        <v>3394.94</v>
      </c>
      <c r="F22" s="246">
        <v>7603.68</v>
      </c>
      <c r="G22" s="247">
        <v>20841.260000000002</v>
      </c>
      <c r="K22" s="19"/>
      <c r="L22" s="181" t="s">
        <v>37</v>
      </c>
      <c r="M22" s="240">
        <f t="shared" si="0"/>
        <v>3851.07</v>
      </c>
      <c r="N22" s="240">
        <f t="shared" si="1"/>
        <v>5991.57</v>
      </c>
      <c r="O22" s="240">
        <f t="shared" si="1"/>
        <v>3394.94</v>
      </c>
      <c r="P22" s="240">
        <f t="shared" si="1"/>
        <v>7603.68</v>
      </c>
      <c r="Q22" s="241">
        <f t="shared" si="1"/>
        <v>20841.260000000002</v>
      </c>
    </row>
    <row r="23" spans="1:17" ht="25.5" customHeight="1">
      <c r="A23" s="19"/>
      <c r="B23" s="181" t="s">
        <v>38</v>
      </c>
      <c r="C23" s="246">
        <v>0</v>
      </c>
      <c r="D23" s="246">
        <v>0</v>
      </c>
      <c r="E23" s="246">
        <v>0</v>
      </c>
      <c r="F23" s="246">
        <v>0</v>
      </c>
      <c r="G23" s="247">
        <v>0</v>
      </c>
      <c r="K23" s="19"/>
      <c r="L23" s="181" t="s">
        <v>38</v>
      </c>
      <c r="M23" s="240">
        <v>0</v>
      </c>
      <c r="N23" s="240">
        <v>0</v>
      </c>
      <c r="O23" s="240">
        <v>0</v>
      </c>
      <c r="P23" s="240">
        <v>0</v>
      </c>
      <c r="Q23" s="241">
        <v>0</v>
      </c>
    </row>
    <row r="24" spans="1:17" ht="25.5" customHeight="1">
      <c r="A24" s="19"/>
      <c r="B24" s="181" t="s">
        <v>39</v>
      </c>
      <c r="C24" s="246">
        <v>1431.53</v>
      </c>
      <c r="D24" s="246">
        <v>145.02000000000001</v>
      </c>
      <c r="E24" s="246">
        <v>75.05</v>
      </c>
      <c r="F24" s="246">
        <v>1812.2</v>
      </c>
      <c r="G24" s="247">
        <v>3463.8</v>
      </c>
      <c r="K24" s="19"/>
      <c r="L24" s="181" t="s">
        <v>39</v>
      </c>
      <c r="M24" s="240">
        <f t="shared" si="0"/>
        <v>1431.53</v>
      </c>
      <c r="N24" s="240">
        <f t="shared" si="1"/>
        <v>145.02000000000001</v>
      </c>
      <c r="O24" s="240">
        <f t="shared" si="1"/>
        <v>75.05</v>
      </c>
      <c r="P24" s="240">
        <f t="shared" si="1"/>
        <v>1812.2</v>
      </c>
      <c r="Q24" s="241">
        <f t="shared" si="1"/>
        <v>3463.8</v>
      </c>
    </row>
    <row r="25" spans="1:17" ht="25.5" customHeight="1">
      <c r="A25" s="19"/>
      <c r="B25" s="190" t="s">
        <v>33</v>
      </c>
      <c r="C25" s="246">
        <v>0</v>
      </c>
      <c r="D25" s="246">
        <v>0</v>
      </c>
      <c r="E25" s="246">
        <v>0</v>
      </c>
      <c r="F25" s="246">
        <v>0</v>
      </c>
      <c r="G25" s="247">
        <v>0</v>
      </c>
      <c r="K25" s="19"/>
      <c r="L25" s="190" t="s">
        <v>33</v>
      </c>
      <c r="M25" s="240">
        <v>0</v>
      </c>
      <c r="N25" s="240">
        <v>0</v>
      </c>
      <c r="O25" s="240">
        <v>0</v>
      </c>
      <c r="P25" s="240">
        <v>0</v>
      </c>
      <c r="Q25" s="241">
        <v>0</v>
      </c>
    </row>
    <row r="26" spans="1:17" ht="25.5" customHeight="1">
      <c r="A26" s="19"/>
      <c r="B26" s="190" t="s">
        <v>33</v>
      </c>
      <c r="C26" s="246">
        <v>0</v>
      </c>
      <c r="D26" s="246">
        <v>0</v>
      </c>
      <c r="E26" s="246">
        <v>0</v>
      </c>
      <c r="F26" s="246">
        <v>0</v>
      </c>
      <c r="G26" s="247">
        <v>0</v>
      </c>
      <c r="K26" s="19"/>
      <c r="L26" s="190" t="s">
        <v>33</v>
      </c>
      <c r="M26" s="240">
        <v>0</v>
      </c>
      <c r="N26" s="240">
        <v>0</v>
      </c>
      <c r="O26" s="240">
        <v>0</v>
      </c>
      <c r="P26" s="240">
        <v>0</v>
      </c>
      <c r="Q26" s="241">
        <v>0</v>
      </c>
    </row>
    <row r="27" spans="1:17" ht="25.5" customHeight="1">
      <c r="A27" s="19"/>
      <c r="B27" s="190" t="s">
        <v>33</v>
      </c>
      <c r="C27" s="246">
        <v>0</v>
      </c>
      <c r="D27" s="246">
        <v>0</v>
      </c>
      <c r="E27" s="246">
        <v>0</v>
      </c>
      <c r="F27" s="246">
        <v>0</v>
      </c>
      <c r="G27" s="247">
        <v>0</v>
      </c>
      <c r="K27" s="19"/>
      <c r="L27" s="190" t="s">
        <v>33</v>
      </c>
      <c r="M27" s="240">
        <v>0</v>
      </c>
      <c r="N27" s="240">
        <v>0</v>
      </c>
      <c r="O27" s="240">
        <v>0</v>
      </c>
      <c r="P27" s="240">
        <v>0</v>
      </c>
      <c r="Q27" s="241">
        <v>0</v>
      </c>
    </row>
    <row r="28" spans="1:17" ht="25.5" customHeight="1">
      <c r="A28" s="19"/>
      <c r="B28" s="190" t="s">
        <v>33</v>
      </c>
      <c r="C28" s="246">
        <v>0</v>
      </c>
      <c r="D28" s="246">
        <v>0</v>
      </c>
      <c r="E28" s="246">
        <v>0</v>
      </c>
      <c r="F28" s="246">
        <v>0</v>
      </c>
      <c r="G28" s="247">
        <v>0</v>
      </c>
      <c r="K28" s="19"/>
      <c r="L28" s="190" t="s">
        <v>33</v>
      </c>
      <c r="M28" s="240">
        <v>0</v>
      </c>
      <c r="N28" s="240">
        <v>0</v>
      </c>
      <c r="O28" s="240">
        <v>0</v>
      </c>
      <c r="P28" s="240">
        <v>0</v>
      </c>
      <c r="Q28" s="241">
        <v>0</v>
      </c>
    </row>
    <row r="29" spans="1:17" ht="25.5" customHeight="1">
      <c r="A29" s="19"/>
      <c r="B29" s="190" t="s">
        <v>33</v>
      </c>
      <c r="C29" s="246">
        <v>0</v>
      </c>
      <c r="D29" s="246">
        <v>0</v>
      </c>
      <c r="E29" s="246">
        <v>0</v>
      </c>
      <c r="F29" s="246">
        <v>0</v>
      </c>
      <c r="G29" s="247">
        <v>0</v>
      </c>
      <c r="K29" s="19"/>
      <c r="L29" s="190" t="s">
        <v>33</v>
      </c>
      <c r="M29" s="240">
        <v>0</v>
      </c>
      <c r="N29" s="240">
        <v>0</v>
      </c>
      <c r="O29" s="240">
        <v>0</v>
      </c>
      <c r="P29" s="240">
        <v>0</v>
      </c>
      <c r="Q29" s="241">
        <v>0</v>
      </c>
    </row>
    <row r="30" spans="1:17" ht="25.5" customHeight="1" thickBot="1">
      <c r="A30" s="19"/>
      <c r="B30" s="185"/>
      <c r="C30" s="250"/>
      <c r="D30" s="250"/>
      <c r="E30" s="250"/>
      <c r="F30" s="250"/>
      <c r="G30" s="251"/>
      <c r="K30" s="19"/>
      <c r="L30" s="185"/>
      <c r="M30" s="186" t="str">
        <f t="shared" si="0"/>
        <v/>
      </c>
      <c r="N30" s="186" t="str">
        <f t="shared" si="0"/>
        <v/>
      </c>
      <c r="O30" s="186" t="str">
        <f t="shared" si="0"/>
        <v/>
      </c>
      <c r="P30" s="186" t="str">
        <f t="shared" si="0"/>
        <v/>
      </c>
      <c r="Q30" s="187" t="str">
        <f t="shared" si="0"/>
        <v/>
      </c>
    </row>
    <row r="31" spans="1:17" ht="25.5" customHeight="1">
      <c r="A31" s="19"/>
      <c r="B31" s="178" t="s">
        <v>40</v>
      </c>
      <c r="C31" s="248"/>
      <c r="D31" s="248"/>
      <c r="E31" s="248"/>
      <c r="F31" s="248"/>
      <c r="G31" s="249"/>
      <c r="K31" s="19"/>
      <c r="L31" s="178" t="s">
        <v>40</v>
      </c>
      <c r="M31" s="183" t="str">
        <f t="shared" si="0"/>
        <v/>
      </c>
      <c r="N31" s="183" t="str">
        <f t="shared" si="0"/>
        <v/>
      </c>
      <c r="O31" s="183" t="str">
        <f t="shared" si="0"/>
        <v/>
      </c>
      <c r="P31" s="183" t="str">
        <f t="shared" si="0"/>
        <v/>
      </c>
      <c r="Q31" s="184" t="str">
        <f t="shared" si="0"/>
        <v/>
      </c>
    </row>
    <row r="32" spans="1:17" ht="25.5" customHeight="1">
      <c r="A32" s="19"/>
      <c r="B32" s="181" t="s">
        <v>41</v>
      </c>
      <c r="C32" s="246">
        <v>35706.43</v>
      </c>
      <c r="D32" s="246">
        <v>25506.959999999999</v>
      </c>
      <c r="E32" s="246">
        <v>1560.48</v>
      </c>
      <c r="F32" s="246">
        <v>15236.72</v>
      </c>
      <c r="G32" s="247">
        <v>78010.59</v>
      </c>
      <c r="K32" s="19"/>
      <c r="L32" s="181" t="s">
        <v>41</v>
      </c>
      <c r="M32" s="240">
        <f t="shared" si="0"/>
        <v>35706.43</v>
      </c>
      <c r="N32" s="240">
        <f t="shared" si="0"/>
        <v>25506.959999999999</v>
      </c>
      <c r="O32" s="240">
        <f t="shared" si="0"/>
        <v>1560.48</v>
      </c>
      <c r="P32" s="240">
        <f t="shared" si="0"/>
        <v>15236.72</v>
      </c>
      <c r="Q32" s="241">
        <f t="shared" si="0"/>
        <v>78010.59</v>
      </c>
    </row>
    <row r="33" spans="1:17" ht="25.5" customHeight="1">
      <c r="A33" s="19"/>
      <c r="B33" s="181" t="s">
        <v>42</v>
      </c>
      <c r="C33" s="246">
        <v>22731.8</v>
      </c>
      <c r="D33" s="246">
        <v>24118.2</v>
      </c>
      <c r="E33" s="246">
        <v>11820.9</v>
      </c>
      <c r="F33" s="246">
        <v>66401.8</v>
      </c>
      <c r="G33" s="247">
        <v>125072.70000000001</v>
      </c>
      <c r="K33" s="19"/>
      <c r="L33" s="181" t="s">
        <v>42</v>
      </c>
      <c r="M33" s="240">
        <f t="shared" si="0"/>
        <v>22731.8</v>
      </c>
      <c r="N33" s="240">
        <f t="shared" si="0"/>
        <v>24118.2</v>
      </c>
      <c r="O33" s="240">
        <f t="shared" si="0"/>
        <v>11820.9</v>
      </c>
      <c r="P33" s="240">
        <f t="shared" si="0"/>
        <v>66401.8</v>
      </c>
      <c r="Q33" s="241">
        <f t="shared" si="0"/>
        <v>125072.70000000001</v>
      </c>
    </row>
    <row r="34" spans="1:17" ht="25.5" customHeight="1">
      <c r="A34" s="19"/>
      <c r="B34" s="181" t="s">
        <v>43</v>
      </c>
      <c r="C34" s="246">
        <v>0</v>
      </c>
      <c r="D34" s="246">
        <v>0</v>
      </c>
      <c r="E34" s="246">
        <v>0</v>
      </c>
      <c r="F34" s="246">
        <v>0</v>
      </c>
      <c r="G34" s="247">
        <v>0</v>
      </c>
      <c r="K34" s="19"/>
      <c r="L34" s="181" t="s">
        <v>43</v>
      </c>
      <c r="M34" s="240">
        <v>0</v>
      </c>
      <c r="N34" s="240">
        <v>0</v>
      </c>
      <c r="O34" s="240">
        <v>0</v>
      </c>
      <c r="P34" s="240">
        <v>0</v>
      </c>
      <c r="Q34" s="241">
        <v>0</v>
      </c>
    </row>
    <row r="35" spans="1:17" ht="25.5" customHeight="1">
      <c r="A35" s="19"/>
      <c r="B35" s="181" t="s">
        <v>44</v>
      </c>
      <c r="C35" s="246">
        <v>0</v>
      </c>
      <c r="D35" s="246">
        <v>0</v>
      </c>
      <c r="E35" s="246">
        <v>0</v>
      </c>
      <c r="F35" s="246">
        <v>0</v>
      </c>
      <c r="G35" s="247">
        <v>0</v>
      </c>
      <c r="K35" s="19"/>
      <c r="L35" s="181" t="s">
        <v>44</v>
      </c>
      <c r="M35" s="240">
        <v>0</v>
      </c>
      <c r="N35" s="240">
        <v>0</v>
      </c>
      <c r="O35" s="240">
        <v>0</v>
      </c>
      <c r="P35" s="240">
        <v>0</v>
      </c>
      <c r="Q35" s="241">
        <v>0</v>
      </c>
    </row>
    <row r="36" spans="1:17" ht="25.5" customHeight="1">
      <c r="A36" s="19"/>
      <c r="B36" s="181" t="s">
        <v>45</v>
      </c>
      <c r="C36" s="246">
        <v>0</v>
      </c>
      <c r="D36" s="246">
        <v>0</v>
      </c>
      <c r="E36" s="246">
        <v>0</v>
      </c>
      <c r="F36" s="246">
        <v>0</v>
      </c>
      <c r="G36" s="247">
        <v>0</v>
      </c>
      <c r="K36" s="19"/>
      <c r="L36" s="181" t="s">
        <v>45</v>
      </c>
      <c r="M36" s="240">
        <v>0</v>
      </c>
      <c r="N36" s="240">
        <v>0</v>
      </c>
      <c r="O36" s="240">
        <v>0</v>
      </c>
      <c r="P36" s="240">
        <v>0</v>
      </c>
      <c r="Q36" s="241">
        <v>0</v>
      </c>
    </row>
    <row r="37" spans="1:17" ht="25.5" customHeight="1">
      <c r="A37" s="19"/>
      <c r="B37" s="181" t="s">
        <v>46</v>
      </c>
      <c r="C37" s="246">
        <v>0</v>
      </c>
      <c r="D37" s="246">
        <v>0</v>
      </c>
      <c r="E37" s="246">
        <v>0</v>
      </c>
      <c r="F37" s="246">
        <v>0</v>
      </c>
      <c r="G37" s="247">
        <v>0</v>
      </c>
      <c r="K37" s="19"/>
      <c r="L37" s="181" t="s">
        <v>46</v>
      </c>
      <c r="M37" s="240">
        <v>0</v>
      </c>
      <c r="N37" s="240">
        <v>0</v>
      </c>
      <c r="O37" s="240">
        <v>0</v>
      </c>
      <c r="P37" s="240">
        <v>0</v>
      </c>
      <c r="Q37" s="241">
        <v>0</v>
      </c>
    </row>
    <row r="38" spans="1:17" ht="25.5" customHeight="1">
      <c r="A38" s="19"/>
      <c r="B38" s="181" t="s">
        <v>47</v>
      </c>
      <c r="C38" s="246">
        <v>51.27</v>
      </c>
      <c r="D38" s="246">
        <v>146.71</v>
      </c>
      <c r="E38" s="246">
        <v>75.05</v>
      </c>
      <c r="F38" s="246">
        <v>2480.7399999999998</v>
      </c>
      <c r="G38" s="247">
        <v>2753.77</v>
      </c>
      <c r="K38" s="19"/>
      <c r="L38" s="181" t="s">
        <v>47</v>
      </c>
      <c r="M38" s="240">
        <f t="shared" si="0"/>
        <v>51.27</v>
      </c>
      <c r="N38" s="240">
        <f t="shared" si="0"/>
        <v>146.71</v>
      </c>
      <c r="O38" s="240">
        <f t="shared" si="0"/>
        <v>75.05</v>
      </c>
      <c r="P38" s="240">
        <f t="shared" si="0"/>
        <v>2480.7399999999998</v>
      </c>
      <c r="Q38" s="241">
        <f t="shared" si="0"/>
        <v>2753.77</v>
      </c>
    </row>
    <row r="39" spans="1:17" ht="25.5" customHeight="1">
      <c r="A39" s="19"/>
      <c r="B39" s="190" t="s">
        <v>81</v>
      </c>
      <c r="C39" s="252">
        <v>0</v>
      </c>
      <c r="D39" s="252">
        <v>0</v>
      </c>
      <c r="E39" s="252">
        <v>0</v>
      </c>
      <c r="F39" s="252">
        <v>0</v>
      </c>
      <c r="G39" s="253">
        <v>0</v>
      </c>
      <c r="K39" s="19"/>
      <c r="L39" s="190" t="s">
        <v>81</v>
      </c>
      <c r="M39" s="240" t="str">
        <f t="shared" si="0"/>
        <v/>
      </c>
      <c r="N39" s="240" t="str">
        <f t="shared" si="0"/>
        <v/>
      </c>
      <c r="O39" s="240" t="str">
        <f t="shared" si="0"/>
        <v/>
      </c>
      <c r="P39" s="240" t="str">
        <f t="shared" si="0"/>
        <v/>
      </c>
      <c r="Q39" s="241">
        <v>0</v>
      </c>
    </row>
    <row r="40" spans="1:17" ht="25.5" customHeight="1">
      <c r="A40" s="19"/>
      <c r="B40" s="190" t="s">
        <v>113</v>
      </c>
      <c r="C40" s="252">
        <v>0</v>
      </c>
      <c r="D40" s="252">
        <v>0</v>
      </c>
      <c r="E40" s="252">
        <v>0</v>
      </c>
      <c r="F40" s="252">
        <v>0</v>
      </c>
      <c r="G40" s="253">
        <v>0</v>
      </c>
      <c r="K40" s="19"/>
      <c r="L40" s="190" t="s">
        <v>113</v>
      </c>
      <c r="M40" s="242" t="str">
        <f t="shared" si="0"/>
        <v/>
      </c>
      <c r="N40" s="242" t="str">
        <f t="shared" si="0"/>
        <v/>
      </c>
      <c r="O40" s="242" t="str">
        <f t="shared" si="0"/>
        <v/>
      </c>
      <c r="P40" s="242" t="str">
        <f t="shared" si="0"/>
        <v/>
      </c>
      <c r="Q40" s="243">
        <v>0</v>
      </c>
    </row>
    <row r="41" spans="1:17" ht="25.5" customHeight="1">
      <c r="A41" s="19"/>
      <c r="B41" s="190" t="s">
        <v>33</v>
      </c>
      <c r="C41" s="252">
        <v>0</v>
      </c>
      <c r="D41" s="252">
        <v>0</v>
      </c>
      <c r="E41" s="252">
        <v>0</v>
      </c>
      <c r="F41" s="252">
        <v>0</v>
      </c>
      <c r="G41" s="253">
        <v>0</v>
      </c>
      <c r="K41" s="19"/>
      <c r="L41" s="190" t="s">
        <v>33</v>
      </c>
      <c r="M41" s="242" t="str">
        <f t="shared" si="0"/>
        <v/>
      </c>
      <c r="N41" s="242" t="str">
        <f t="shared" si="0"/>
        <v/>
      </c>
      <c r="O41" s="242" t="str">
        <f t="shared" si="0"/>
        <v/>
      </c>
      <c r="P41" s="242" t="str">
        <f t="shared" si="0"/>
        <v/>
      </c>
      <c r="Q41" s="243">
        <v>0</v>
      </c>
    </row>
    <row r="42" spans="1:17">
      <c r="B42" s="190" t="s">
        <v>33</v>
      </c>
      <c r="C42" s="252">
        <v>0</v>
      </c>
      <c r="D42" s="252">
        <v>0</v>
      </c>
      <c r="E42" s="252">
        <v>0</v>
      </c>
      <c r="F42" s="252">
        <v>0</v>
      </c>
      <c r="G42" s="253">
        <v>0</v>
      </c>
      <c r="K42" s="19"/>
      <c r="L42" s="190" t="s">
        <v>33</v>
      </c>
      <c r="M42" s="242" t="str">
        <f t="shared" si="0"/>
        <v/>
      </c>
      <c r="N42" s="242" t="str">
        <f t="shared" si="0"/>
        <v/>
      </c>
      <c r="O42" s="242" t="str">
        <f t="shared" si="0"/>
        <v/>
      </c>
      <c r="P42" s="242" t="str">
        <f t="shared" si="0"/>
        <v/>
      </c>
      <c r="Q42" s="243">
        <v>0</v>
      </c>
    </row>
    <row r="43" spans="1:17">
      <c r="B43" s="190" t="s">
        <v>33</v>
      </c>
      <c r="C43" s="252">
        <v>0</v>
      </c>
      <c r="D43" s="252">
        <v>0</v>
      </c>
      <c r="E43" s="252">
        <v>0</v>
      </c>
      <c r="F43" s="252">
        <v>0</v>
      </c>
      <c r="G43" s="253">
        <v>0</v>
      </c>
      <c r="K43" s="19"/>
      <c r="L43" s="190" t="s">
        <v>33</v>
      </c>
      <c r="M43" s="242" t="str">
        <f t="shared" si="0"/>
        <v/>
      </c>
      <c r="N43" s="242" t="str">
        <f t="shared" si="0"/>
        <v/>
      </c>
      <c r="O43" s="242" t="str">
        <f t="shared" si="0"/>
        <v/>
      </c>
      <c r="P43" s="242" t="str">
        <f t="shared" si="0"/>
        <v/>
      </c>
      <c r="Q43" s="243">
        <v>0</v>
      </c>
    </row>
    <row r="44" spans="1:17">
      <c r="B44" s="190" t="s">
        <v>33</v>
      </c>
      <c r="C44" s="252">
        <v>0</v>
      </c>
      <c r="D44" s="252">
        <v>0</v>
      </c>
      <c r="E44" s="252">
        <v>0</v>
      </c>
      <c r="F44" s="252">
        <v>0</v>
      </c>
      <c r="G44" s="253">
        <v>0</v>
      </c>
      <c r="K44" s="19"/>
      <c r="L44" s="190" t="s">
        <v>33</v>
      </c>
      <c r="M44" s="242" t="str">
        <f t="shared" si="0"/>
        <v/>
      </c>
      <c r="N44" s="242" t="str">
        <f t="shared" si="0"/>
        <v/>
      </c>
      <c r="O44" s="242" t="str">
        <f t="shared" si="0"/>
        <v/>
      </c>
      <c r="P44" s="242" t="str">
        <f t="shared" si="0"/>
        <v/>
      </c>
      <c r="Q44" s="243">
        <v>0</v>
      </c>
    </row>
    <row r="45" spans="1:17" ht="13.5" thickBot="1">
      <c r="B45" s="185"/>
      <c r="C45" s="250"/>
      <c r="D45" s="250"/>
      <c r="E45" s="250"/>
      <c r="F45" s="250"/>
      <c r="G45" s="251"/>
      <c r="K45" s="19"/>
      <c r="L45" s="185"/>
      <c r="M45" s="186" t="str">
        <f t="shared" si="0"/>
        <v/>
      </c>
      <c r="N45" s="186" t="str">
        <f t="shared" si="0"/>
        <v/>
      </c>
      <c r="O45" s="186" t="str">
        <f t="shared" si="0"/>
        <v/>
      </c>
      <c r="P45" s="186" t="str">
        <f t="shared" si="0"/>
        <v/>
      </c>
      <c r="Q45" s="187" t="str">
        <f t="shared" si="0"/>
        <v/>
      </c>
    </row>
    <row r="46" spans="1:17">
      <c r="B46" s="178" t="s">
        <v>48</v>
      </c>
      <c r="C46" s="248"/>
      <c r="D46" s="248"/>
      <c r="E46" s="248"/>
      <c r="F46" s="248"/>
      <c r="G46" s="249"/>
      <c r="K46" s="19"/>
      <c r="L46" s="178" t="s">
        <v>48</v>
      </c>
      <c r="M46" s="183" t="str">
        <f t="shared" si="0"/>
        <v/>
      </c>
      <c r="N46" s="183" t="str">
        <f t="shared" si="0"/>
        <v/>
      </c>
      <c r="O46" s="183" t="str">
        <f t="shared" si="0"/>
        <v/>
      </c>
      <c r="P46" s="183" t="str">
        <f t="shared" si="0"/>
        <v/>
      </c>
      <c r="Q46" s="184" t="str">
        <f t="shared" si="0"/>
        <v/>
      </c>
    </row>
    <row r="47" spans="1:17">
      <c r="B47" s="181" t="s">
        <v>49</v>
      </c>
      <c r="C47" s="252">
        <v>74733.41</v>
      </c>
      <c r="D47" s="246">
        <v>41050.18</v>
      </c>
      <c r="E47" s="246">
        <v>2888.17</v>
      </c>
      <c r="F47" s="246">
        <v>48276.85</v>
      </c>
      <c r="G47" s="247">
        <v>166948.60999999999</v>
      </c>
      <c r="K47" s="19"/>
      <c r="L47" s="181" t="s">
        <v>49</v>
      </c>
      <c r="M47" s="240">
        <f t="shared" si="0"/>
        <v>74733.41</v>
      </c>
      <c r="N47" s="240">
        <f t="shared" si="0"/>
        <v>41050.18</v>
      </c>
      <c r="O47" s="240">
        <f t="shared" si="0"/>
        <v>2888.17</v>
      </c>
      <c r="P47" s="240">
        <f t="shared" si="0"/>
        <v>48276.85</v>
      </c>
      <c r="Q47" s="241">
        <f t="shared" si="0"/>
        <v>166948.60999999999</v>
      </c>
    </row>
    <row r="48" spans="1:17">
      <c r="B48" s="181" t="s">
        <v>50</v>
      </c>
      <c r="C48" s="246">
        <v>111922</v>
      </c>
      <c r="D48" s="246">
        <v>44161.9</v>
      </c>
      <c r="E48" s="246">
        <v>14543.4</v>
      </c>
      <c r="F48" s="246">
        <v>198133</v>
      </c>
      <c r="G48" s="247">
        <v>368760.3</v>
      </c>
      <c r="K48" s="19"/>
      <c r="L48" s="181" t="s">
        <v>50</v>
      </c>
      <c r="M48" s="240">
        <f t="shared" si="0"/>
        <v>111922</v>
      </c>
      <c r="N48" s="240">
        <f t="shared" si="0"/>
        <v>44161.9</v>
      </c>
      <c r="O48" s="240">
        <f t="shared" si="0"/>
        <v>14543.4</v>
      </c>
      <c r="P48" s="240">
        <f t="shared" si="0"/>
        <v>198133</v>
      </c>
      <c r="Q48" s="241">
        <f t="shared" si="0"/>
        <v>368760.3</v>
      </c>
    </row>
    <row r="49" spans="2:17">
      <c r="B49" s="181" t="s">
        <v>51</v>
      </c>
      <c r="C49" s="246">
        <v>118.36</v>
      </c>
      <c r="D49" s="246">
        <v>1.54</v>
      </c>
      <c r="E49" s="246">
        <v>67.099999999999994</v>
      </c>
      <c r="F49" s="246">
        <v>667.34</v>
      </c>
      <c r="G49" s="247">
        <v>854.34</v>
      </c>
      <c r="K49" s="19"/>
      <c r="L49" s="181" t="s">
        <v>51</v>
      </c>
      <c r="M49" s="240">
        <f t="shared" si="0"/>
        <v>118.36</v>
      </c>
      <c r="N49" s="240">
        <f t="shared" si="0"/>
        <v>1.54</v>
      </c>
      <c r="O49" s="240">
        <f t="shared" si="0"/>
        <v>67.099999999999994</v>
      </c>
      <c r="P49" s="240">
        <f t="shared" si="0"/>
        <v>667.34</v>
      </c>
      <c r="Q49" s="241">
        <f t="shared" si="0"/>
        <v>854.34</v>
      </c>
    </row>
    <row r="50" spans="2:17">
      <c r="B50" s="181" t="s">
        <v>52</v>
      </c>
      <c r="C50" s="246">
        <v>14.35</v>
      </c>
      <c r="D50" s="246">
        <v>1.54</v>
      </c>
      <c r="E50" s="246">
        <v>8877.01</v>
      </c>
      <c r="F50" s="246">
        <v>128.55000000000001</v>
      </c>
      <c r="G50" s="247">
        <v>9021.4499999999989</v>
      </c>
      <c r="K50" s="19"/>
      <c r="L50" s="181" t="s">
        <v>52</v>
      </c>
      <c r="M50" s="240">
        <f t="shared" si="0"/>
        <v>14.35</v>
      </c>
      <c r="N50" s="240">
        <f t="shared" si="0"/>
        <v>1.54</v>
      </c>
      <c r="O50" s="240">
        <f t="shared" si="0"/>
        <v>8877.01</v>
      </c>
      <c r="P50" s="240">
        <f t="shared" si="0"/>
        <v>128.55000000000001</v>
      </c>
      <c r="Q50" s="241">
        <f t="shared" si="0"/>
        <v>9021.4499999999989</v>
      </c>
    </row>
    <row r="51" spans="2:17">
      <c r="B51" s="181" t="s">
        <v>53</v>
      </c>
      <c r="C51" s="246">
        <v>0</v>
      </c>
      <c r="D51" s="246">
        <v>0</v>
      </c>
      <c r="E51" s="246">
        <v>0</v>
      </c>
      <c r="F51" s="246">
        <v>0</v>
      </c>
      <c r="G51" s="247">
        <v>0</v>
      </c>
      <c r="K51" s="19"/>
      <c r="L51" s="181" t="s">
        <v>53</v>
      </c>
      <c r="M51" s="240" t="str">
        <f t="shared" si="0"/>
        <v/>
      </c>
      <c r="N51" s="240" t="str">
        <f t="shared" si="0"/>
        <v/>
      </c>
      <c r="O51" s="240" t="str">
        <f t="shared" si="0"/>
        <v/>
      </c>
      <c r="P51" s="240" t="str">
        <f t="shared" si="0"/>
        <v/>
      </c>
      <c r="Q51" s="241">
        <v>0</v>
      </c>
    </row>
    <row r="52" spans="2:17">
      <c r="B52" s="181" t="s">
        <v>54</v>
      </c>
      <c r="C52" s="246">
        <v>3373.77</v>
      </c>
      <c r="D52" s="246">
        <v>397.53</v>
      </c>
      <c r="E52" s="246">
        <v>155</v>
      </c>
      <c r="F52" s="246">
        <v>13826.2</v>
      </c>
      <c r="G52" s="247">
        <v>17752.5</v>
      </c>
      <c r="K52" s="19"/>
      <c r="L52" s="181" t="s">
        <v>54</v>
      </c>
      <c r="M52" s="240">
        <f t="shared" si="0"/>
        <v>3373.77</v>
      </c>
      <c r="N52" s="240">
        <f t="shared" si="0"/>
        <v>397.53</v>
      </c>
      <c r="O52" s="240">
        <f t="shared" si="0"/>
        <v>155</v>
      </c>
      <c r="P52" s="240">
        <f t="shared" si="0"/>
        <v>13826.2</v>
      </c>
      <c r="Q52" s="241">
        <f t="shared" si="0"/>
        <v>17752.5</v>
      </c>
    </row>
    <row r="53" spans="2:17">
      <c r="B53" s="190" t="s">
        <v>82</v>
      </c>
      <c r="C53" s="252">
        <v>0</v>
      </c>
      <c r="D53" s="252">
        <v>0</v>
      </c>
      <c r="E53" s="252">
        <v>0</v>
      </c>
      <c r="F53" s="252">
        <v>0</v>
      </c>
      <c r="G53" s="253">
        <v>0</v>
      </c>
      <c r="K53" s="19"/>
      <c r="L53" s="190" t="s">
        <v>82</v>
      </c>
      <c r="M53" s="240" t="str">
        <f t="shared" si="0"/>
        <v/>
      </c>
      <c r="N53" s="240" t="str">
        <f t="shared" si="0"/>
        <v/>
      </c>
      <c r="O53" s="240" t="str">
        <f t="shared" si="0"/>
        <v/>
      </c>
      <c r="P53" s="240" t="str">
        <f t="shared" si="0"/>
        <v/>
      </c>
      <c r="Q53" s="241">
        <v>0</v>
      </c>
    </row>
    <row r="54" spans="2:17">
      <c r="B54" s="190" t="s">
        <v>114</v>
      </c>
      <c r="C54" s="252">
        <v>5316.17</v>
      </c>
      <c r="D54" s="252">
        <v>1562.97</v>
      </c>
      <c r="E54" s="252">
        <v>80</v>
      </c>
      <c r="F54" s="252">
        <v>21673.200000000001</v>
      </c>
      <c r="G54" s="253">
        <v>28632.34</v>
      </c>
      <c r="K54" s="19"/>
      <c r="L54" s="190" t="s">
        <v>114</v>
      </c>
      <c r="M54" s="242">
        <f t="shared" si="0"/>
        <v>5316.17</v>
      </c>
      <c r="N54" s="242">
        <f t="shared" si="0"/>
        <v>1562.97</v>
      </c>
      <c r="O54" s="242">
        <f t="shared" si="0"/>
        <v>80</v>
      </c>
      <c r="P54" s="242">
        <f t="shared" si="0"/>
        <v>21673.200000000001</v>
      </c>
      <c r="Q54" s="241">
        <f t="shared" si="0"/>
        <v>28632.34</v>
      </c>
    </row>
    <row r="55" spans="2:17">
      <c r="B55" s="190" t="s">
        <v>33</v>
      </c>
      <c r="C55" s="252">
        <v>0</v>
      </c>
      <c r="D55" s="252">
        <v>0</v>
      </c>
      <c r="E55" s="252">
        <v>0</v>
      </c>
      <c r="F55" s="252">
        <v>0</v>
      </c>
      <c r="G55" s="253">
        <v>0</v>
      </c>
      <c r="K55" s="19"/>
      <c r="L55" s="190" t="s">
        <v>33</v>
      </c>
      <c r="M55" s="242" t="str">
        <f t="shared" si="0"/>
        <v/>
      </c>
      <c r="N55" s="242" t="str">
        <f t="shared" si="0"/>
        <v/>
      </c>
      <c r="O55" s="242" t="str">
        <f t="shared" si="0"/>
        <v/>
      </c>
      <c r="P55" s="242" t="str">
        <f t="shared" si="0"/>
        <v/>
      </c>
      <c r="Q55" s="241">
        <v>0</v>
      </c>
    </row>
    <row r="56" spans="2:17">
      <c r="B56" s="190" t="s">
        <v>33</v>
      </c>
      <c r="C56" s="252">
        <v>0</v>
      </c>
      <c r="D56" s="252">
        <v>0</v>
      </c>
      <c r="E56" s="252">
        <v>0</v>
      </c>
      <c r="F56" s="252">
        <v>0</v>
      </c>
      <c r="G56" s="253">
        <v>0</v>
      </c>
      <c r="K56" s="19"/>
      <c r="L56" s="190" t="s">
        <v>33</v>
      </c>
      <c r="M56" s="242" t="str">
        <f t="shared" si="0"/>
        <v/>
      </c>
      <c r="N56" s="242" t="str">
        <f t="shared" si="0"/>
        <v/>
      </c>
      <c r="O56" s="242" t="str">
        <f t="shared" si="0"/>
        <v/>
      </c>
      <c r="P56" s="242" t="str">
        <f t="shared" si="0"/>
        <v/>
      </c>
      <c r="Q56" s="243">
        <v>0</v>
      </c>
    </row>
    <row r="57" spans="2:17">
      <c r="B57" s="190" t="s">
        <v>33</v>
      </c>
      <c r="C57" s="252">
        <v>0</v>
      </c>
      <c r="D57" s="252">
        <v>0</v>
      </c>
      <c r="E57" s="252">
        <v>0</v>
      </c>
      <c r="F57" s="252">
        <v>0</v>
      </c>
      <c r="G57" s="253">
        <v>0</v>
      </c>
      <c r="K57" s="19"/>
      <c r="L57" s="190" t="s">
        <v>33</v>
      </c>
      <c r="M57" s="242" t="str">
        <f t="shared" si="0"/>
        <v/>
      </c>
      <c r="N57" s="242" t="str">
        <f t="shared" si="0"/>
        <v/>
      </c>
      <c r="O57" s="242" t="str">
        <f t="shared" si="0"/>
        <v/>
      </c>
      <c r="P57" s="242" t="str">
        <f t="shared" si="0"/>
        <v/>
      </c>
      <c r="Q57" s="243">
        <v>0</v>
      </c>
    </row>
    <row r="58" spans="2:17">
      <c r="B58" s="190" t="s">
        <v>33</v>
      </c>
      <c r="C58" s="246">
        <v>0</v>
      </c>
      <c r="D58" s="246">
        <v>0</v>
      </c>
      <c r="E58" s="246">
        <v>0</v>
      </c>
      <c r="F58" s="246">
        <v>0</v>
      </c>
      <c r="G58" s="247">
        <v>0</v>
      </c>
      <c r="K58" s="19"/>
      <c r="L58" s="190" t="s">
        <v>33</v>
      </c>
      <c r="M58" s="240" t="str">
        <f t="shared" si="0"/>
        <v/>
      </c>
      <c r="N58" s="240" t="str">
        <f t="shared" si="0"/>
        <v/>
      </c>
      <c r="O58" s="240" t="str">
        <f t="shared" si="0"/>
        <v/>
      </c>
      <c r="P58" s="240" t="str">
        <f t="shared" si="0"/>
        <v/>
      </c>
      <c r="Q58" s="241">
        <v>0</v>
      </c>
    </row>
    <row r="59" spans="2:17" ht="13.5" thickBot="1">
      <c r="B59" s="185"/>
      <c r="C59" s="250"/>
      <c r="D59" s="250"/>
      <c r="E59" s="250"/>
      <c r="F59" s="250"/>
      <c r="G59" s="251"/>
      <c r="K59" s="19"/>
      <c r="L59" s="185"/>
      <c r="M59" s="186" t="str">
        <f t="shared" si="0"/>
        <v/>
      </c>
      <c r="N59" s="186" t="str">
        <f t="shared" si="0"/>
        <v/>
      </c>
      <c r="O59" s="186" t="str">
        <f t="shared" si="0"/>
        <v/>
      </c>
      <c r="P59" s="186" t="str">
        <f t="shared" si="0"/>
        <v/>
      </c>
      <c r="Q59" s="187" t="str">
        <f t="shared" si="0"/>
        <v/>
      </c>
    </row>
    <row r="60" spans="2:17">
      <c r="B60" s="178" t="s">
        <v>55</v>
      </c>
      <c r="C60" s="248"/>
      <c r="D60" s="248"/>
      <c r="E60" s="248"/>
      <c r="F60" s="248"/>
      <c r="G60" s="249"/>
      <c r="K60" s="19"/>
      <c r="L60" s="178" t="s">
        <v>55</v>
      </c>
      <c r="M60" s="183" t="str">
        <f t="shared" si="0"/>
        <v/>
      </c>
      <c r="N60" s="183" t="str">
        <f t="shared" si="0"/>
        <v/>
      </c>
      <c r="O60" s="183" t="str">
        <f t="shared" si="0"/>
        <v/>
      </c>
      <c r="P60" s="183" t="str">
        <f t="shared" si="0"/>
        <v/>
      </c>
      <c r="Q60" s="184" t="str">
        <f t="shared" si="0"/>
        <v/>
      </c>
    </row>
    <row r="61" spans="2:17">
      <c r="B61" s="190" t="s">
        <v>56</v>
      </c>
      <c r="C61" s="246">
        <v>0</v>
      </c>
      <c r="D61" s="252">
        <v>0</v>
      </c>
      <c r="E61" s="252">
        <v>0</v>
      </c>
      <c r="F61" s="252">
        <v>0</v>
      </c>
      <c r="G61" s="253">
        <v>0</v>
      </c>
      <c r="K61" s="19"/>
      <c r="L61" s="190" t="s">
        <v>56</v>
      </c>
      <c r="M61" s="242" t="str">
        <f t="shared" si="0"/>
        <v/>
      </c>
      <c r="N61" s="242" t="str">
        <f t="shared" si="0"/>
        <v/>
      </c>
      <c r="O61" s="242" t="str">
        <f t="shared" si="0"/>
        <v/>
      </c>
      <c r="P61" s="242" t="str">
        <f t="shared" si="0"/>
        <v/>
      </c>
      <c r="Q61" s="243">
        <v>0</v>
      </c>
    </row>
    <row r="62" spans="2:17">
      <c r="B62" s="190" t="s">
        <v>33</v>
      </c>
      <c r="C62" s="252">
        <v>0</v>
      </c>
      <c r="D62" s="252">
        <v>0</v>
      </c>
      <c r="E62" s="252">
        <v>0</v>
      </c>
      <c r="F62" s="252">
        <v>0</v>
      </c>
      <c r="G62" s="253">
        <v>0</v>
      </c>
      <c r="K62" s="19"/>
      <c r="L62" s="190" t="s">
        <v>33</v>
      </c>
      <c r="M62" s="242" t="str">
        <f t="shared" si="0"/>
        <v/>
      </c>
      <c r="N62" s="242" t="str">
        <f t="shared" si="0"/>
        <v/>
      </c>
      <c r="O62" s="242" t="str">
        <f t="shared" si="0"/>
        <v/>
      </c>
      <c r="P62" s="242" t="str">
        <f t="shared" si="0"/>
        <v/>
      </c>
      <c r="Q62" s="243">
        <v>0</v>
      </c>
    </row>
    <row r="63" spans="2:17">
      <c r="B63" s="190" t="s">
        <v>33</v>
      </c>
      <c r="C63" s="252">
        <v>0</v>
      </c>
      <c r="D63" s="252">
        <v>0</v>
      </c>
      <c r="E63" s="252">
        <v>0</v>
      </c>
      <c r="F63" s="252">
        <v>0</v>
      </c>
      <c r="G63" s="253">
        <v>0</v>
      </c>
      <c r="K63" s="19"/>
      <c r="L63" s="190" t="s">
        <v>33</v>
      </c>
      <c r="M63" s="242" t="str">
        <f t="shared" si="0"/>
        <v/>
      </c>
      <c r="N63" s="242" t="str">
        <f t="shared" si="0"/>
        <v/>
      </c>
      <c r="O63" s="242" t="str">
        <f t="shared" si="0"/>
        <v/>
      </c>
      <c r="P63" s="242" t="str">
        <f t="shared" si="0"/>
        <v/>
      </c>
      <c r="Q63" s="243">
        <v>0</v>
      </c>
    </row>
    <row r="64" spans="2:17">
      <c r="B64" s="190" t="s">
        <v>33</v>
      </c>
      <c r="C64" s="252">
        <v>0</v>
      </c>
      <c r="D64" s="252">
        <v>0</v>
      </c>
      <c r="E64" s="252">
        <v>0</v>
      </c>
      <c r="F64" s="252">
        <v>0</v>
      </c>
      <c r="G64" s="253">
        <v>0</v>
      </c>
      <c r="K64" s="19"/>
      <c r="L64" s="190" t="s">
        <v>33</v>
      </c>
      <c r="M64" s="242" t="str">
        <f t="shared" si="0"/>
        <v/>
      </c>
      <c r="N64" s="242" t="str">
        <f t="shared" si="0"/>
        <v/>
      </c>
      <c r="O64" s="242" t="str">
        <f t="shared" si="0"/>
        <v/>
      </c>
      <c r="P64" s="242" t="str">
        <f t="shared" si="0"/>
        <v/>
      </c>
      <c r="Q64" s="243">
        <v>0</v>
      </c>
    </row>
    <row r="65" spans="2:17">
      <c r="B65" s="190" t="s">
        <v>33</v>
      </c>
      <c r="C65" s="246">
        <v>0</v>
      </c>
      <c r="D65" s="246">
        <v>0</v>
      </c>
      <c r="E65" s="246">
        <v>0</v>
      </c>
      <c r="F65" s="246">
        <v>0</v>
      </c>
      <c r="G65" s="247">
        <v>0</v>
      </c>
      <c r="K65" s="19"/>
      <c r="L65" s="190" t="s">
        <v>33</v>
      </c>
      <c r="M65" s="240" t="str">
        <f t="shared" si="0"/>
        <v/>
      </c>
      <c r="N65" s="240" t="str">
        <f t="shared" si="0"/>
        <v/>
      </c>
      <c r="O65" s="240" t="str">
        <f t="shared" si="0"/>
        <v/>
      </c>
      <c r="P65" s="240" t="str">
        <f t="shared" si="0"/>
        <v/>
      </c>
      <c r="Q65" s="241">
        <v>0</v>
      </c>
    </row>
    <row r="66" spans="2:17" ht="13.5" thickBot="1">
      <c r="B66" s="185" t="s">
        <v>33</v>
      </c>
      <c r="C66" s="279">
        <v>0</v>
      </c>
      <c r="D66" s="279">
        <v>0</v>
      </c>
      <c r="E66" s="279">
        <v>0</v>
      </c>
      <c r="F66" s="279">
        <v>0</v>
      </c>
      <c r="G66" s="280">
        <v>0</v>
      </c>
      <c r="K66" s="19"/>
      <c r="L66" s="190" t="s">
        <v>33</v>
      </c>
      <c r="M66" s="240" t="str">
        <f t="shared" si="0"/>
        <v/>
      </c>
      <c r="N66" s="240" t="str">
        <f t="shared" si="0"/>
        <v/>
      </c>
      <c r="O66" s="240" t="str">
        <f t="shared" si="0"/>
        <v/>
      </c>
      <c r="P66" s="240" t="str">
        <f t="shared" si="0"/>
        <v/>
      </c>
      <c r="Q66" s="241">
        <v>0</v>
      </c>
    </row>
    <row r="67" spans="2:17" ht="13.5" thickBot="1">
      <c r="L67" s="185"/>
      <c r="M67" s="244"/>
      <c r="N67" s="244"/>
      <c r="O67" s="244"/>
      <c r="P67" s="244"/>
      <c r="Q67" s="245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S72"/>
  <sheetViews>
    <sheetView topLeftCell="A16" zoomScale="90" zoomScaleNormal="90" workbookViewId="0">
      <selection activeCell="N55" sqref="N55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109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98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92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6" t="s">
        <v>110</v>
      </c>
    </row>
    <row r="5" spans="1:19" ht="15" thickBot="1">
      <c r="A5" s="17"/>
    </row>
    <row r="6" spans="1:19" ht="12.75" customHeight="1">
      <c r="A6" s="19"/>
      <c r="B6" s="298" t="s">
        <v>0</v>
      </c>
      <c r="C6" s="301" t="s">
        <v>89</v>
      </c>
      <c r="D6" s="302"/>
      <c r="E6" s="302"/>
      <c r="F6" s="302"/>
      <c r="G6" s="302"/>
      <c r="H6" s="302"/>
      <c r="I6" s="302"/>
      <c r="J6" s="302"/>
      <c r="K6" s="302"/>
      <c r="L6" s="303"/>
      <c r="N6" s="304" t="s">
        <v>0</v>
      </c>
      <c r="O6" s="306" t="s">
        <v>59</v>
      </c>
      <c r="P6" s="298" t="s">
        <v>61</v>
      </c>
      <c r="Q6" s="298" t="s">
        <v>63</v>
      </c>
      <c r="R6" s="298" t="s">
        <v>65</v>
      </c>
      <c r="S6" s="298" t="s">
        <v>67</v>
      </c>
    </row>
    <row r="7" spans="1:19" ht="13.5" customHeight="1" thickBot="1">
      <c r="A7" s="19"/>
      <c r="B7" s="299"/>
      <c r="C7" s="309" t="s">
        <v>11</v>
      </c>
      <c r="D7" s="310"/>
      <c r="E7" s="311" t="s">
        <v>12</v>
      </c>
      <c r="F7" s="310"/>
      <c r="G7" s="311" t="s">
        <v>13</v>
      </c>
      <c r="H7" s="310"/>
      <c r="I7" s="312" t="s">
        <v>14</v>
      </c>
      <c r="J7" s="313"/>
      <c r="K7" s="312" t="s">
        <v>15</v>
      </c>
      <c r="L7" s="310"/>
      <c r="N7" s="305"/>
      <c r="O7" s="307"/>
      <c r="P7" s="299"/>
      <c r="Q7" s="299"/>
      <c r="R7" s="299"/>
      <c r="S7" s="299"/>
    </row>
    <row r="8" spans="1:19" ht="13.5" thickBot="1">
      <c r="A8" s="19"/>
      <c r="B8" s="300"/>
      <c r="C8" s="209" t="s">
        <v>90</v>
      </c>
      <c r="D8" s="210" t="s">
        <v>91</v>
      </c>
      <c r="E8" s="209" t="s">
        <v>90</v>
      </c>
      <c r="F8" s="210" t="s">
        <v>91</v>
      </c>
      <c r="G8" s="209" t="s">
        <v>90</v>
      </c>
      <c r="H8" s="210" t="s">
        <v>91</v>
      </c>
      <c r="I8" s="209" t="s">
        <v>90</v>
      </c>
      <c r="J8" s="210" t="s">
        <v>91</v>
      </c>
      <c r="K8" s="209" t="s">
        <v>90</v>
      </c>
      <c r="L8" s="211" t="s">
        <v>91</v>
      </c>
      <c r="N8" s="305"/>
      <c r="O8" s="308"/>
      <c r="P8" s="300"/>
      <c r="Q8" s="300"/>
      <c r="R8" s="300"/>
      <c r="S8" s="300"/>
    </row>
    <row r="9" spans="1:19">
      <c r="A9" s="19"/>
      <c r="B9" s="212" t="s">
        <v>22</v>
      </c>
      <c r="C9" s="213"/>
      <c r="D9" s="214"/>
      <c r="E9" s="215"/>
      <c r="F9" s="216"/>
      <c r="G9" s="215"/>
      <c r="H9" s="216"/>
      <c r="I9" s="215"/>
      <c r="J9" s="216"/>
      <c r="K9" s="215"/>
      <c r="L9" s="216"/>
      <c r="N9" s="264" t="s">
        <v>22</v>
      </c>
      <c r="O9" s="265"/>
      <c r="P9" s="265"/>
      <c r="Q9" s="265"/>
      <c r="R9" s="265"/>
      <c r="S9" s="265"/>
    </row>
    <row r="10" spans="1:19">
      <c r="A10" s="19"/>
      <c r="B10" s="217" t="s">
        <v>24</v>
      </c>
      <c r="C10" s="218">
        <v>0</v>
      </c>
      <c r="D10" s="219">
        <v>0</v>
      </c>
      <c r="E10" s="218">
        <v>0</v>
      </c>
      <c r="F10" s="219">
        <v>0</v>
      </c>
      <c r="G10" s="218">
        <v>0</v>
      </c>
      <c r="H10" s="219">
        <v>0</v>
      </c>
      <c r="I10" s="218">
        <v>0</v>
      </c>
      <c r="J10" s="219">
        <v>0</v>
      </c>
      <c r="K10" s="237">
        <v>0</v>
      </c>
      <c r="L10" s="238">
        <v>0</v>
      </c>
      <c r="N10" s="181" t="s">
        <v>24</v>
      </c>
      <c r="O10" s="266">
        <v>0</v>
      </c>
      <c r="P10" s="266">
        <v>0</v>
      </c>
      <c r="Q10" s="266">
        <v>0</v>
      </c>
      <c r="R10" s="266">
        <v>0</v>
      </c>
      <c r="S10" s="266">
        <v>0</v>
      </c>
    </row>
    <row r="11" spans="1:19">
      <c r="A11" s="19"/>
      <c r="B11" s="217" t="s">
        <v>31</v>
      </c>
      <c r="C11" s="218">
        <v>0</v>
      </c>
      <c r="D11" s="219">
        <v>0</v>
      </c>
      <c r="E11" s="218">
        <v>0</v>
      </c>
      <c r="F11" s="219">
        <v>0</v>
      </c>
      <c r="G11" s="218">
        <v>0</v>
      </c>
      <c r="H11" s="219">
        <v>0</v>
      </c>
      <c r="I11" s="218">
        <v>0</v>
      </c>
      <c r="J11" s="219">
        <v>0</v>
      </c>
      <c r="K11" s="218">
        <v>0</v>
      </c>
      <c r="L11" s="219">
        <v>0</v>
      </c>
      <c r="N11" s="181" t="s">
        <v>31</v>
      </c>
      <c r="O11" s="266">
        <v>0</v>
      </c>
      <c r="P11" s="266">
        <v>0</v>
      </c>
      <c r="Q11" s="266">
        <v>0</v>
      </c>
      <c r="R11" s="266">
        <v>0</v>
      </c>
      <c r="S11" s="266">
        <v>0</v>
      </c>
    </row>
    <row r="12" spans="1:19">
      <c r="A12" s="19"/>
      <c r="B12" s="54" t="s">
        <v>32</v>
      </c>
      <c r="C12" s="218">
        <v>8.1226284491199997E-3</v>
      </c>
      <c r="D12" s="219">
        <v>8.1226284491199997E-3</v>
      </c>
      <c r="E12" s="218">
        <v>8.1226284491199997E-3</v>
      </c>
      <c r="F12" s="219">
        <v>1.7232273122302185E-2</v>
      </c>
      <c r="G12" s="218">
        <v>1.7232273122302185E-2</v>
      </c>
      <c r="H12" s="219">
        <v>2.6166597983040312E-2</v>
      </c>
      <c r="I12" s="218">
        <v>2.6166597983040312E-2</v>
      </c>
      <c r="J12" s="219">
        <v>4.4775038312959987E-2</v>
      </c>
      <c r="K12" s="218">
        <v>4.4775038312959987E-2</v>
      </c>
      <c r="L12" s="219">
        <v>0.24871582576218751</v>
      </c>
      <c r="N12" s="181" t="s">
        <v>32</v>
      </c>
      <c r="O12" s="266">
        <v>8.1226284491199997E-3</v>
      </c>
      <c r="P12" s="266">
        <v>1.2093728514393085E-2</v>
      </c>
      <c r="Q12" s="266">
        <v>2.1382809030780003E-2</v>
      </c>
      <c r="R12" s="266">
        <v>3.4629721070807536E-2</v>
      </c>
      <c r="S12" s="266">
        <v>8.1227669642499986E-2</v>
      </c>
    </row>
    <row r="13" spans="1:19">
      <c r="A13" s="19"/>
      <c r="B13" s="68" t="s">
        <v>33</v>
      </c>
      <c r="C13" s="218">
        <v>0</v>
      </c>
      <c r="D13" s="219">
        <v>0</v>
      </c>
      <c r="E13" s="218">
        <v>0</v>
      </c>
      <c r="F13" s="219">
        <v>0</v>
      </c>
      <c r="G13" s="218">
        <v>0</v>
      </c>
      <c r="H13" s="219">
        <v>0</v>
      </c>
      <c r="I13" s="218">
        <v>0</v>
      </c>
      <c r="J13" s="219">
        <v>0</v>
      </c>
      <c r="K13" s="218">
        <v>0</v>
      </c>
      <c r="L13" s="219">
        <v>0</v>
      </c>
      <c r="N13" s="190" t="s">
        <v>79</v>
      </c>
      <c r="O13" s="266">
        <v>0</v>
      </c>
      <c r="P13" s="266">
        <v>0</v>
      </c>
      <c r="Q13" s="266">
        <v>0</v>
      </c>
      <c r="R13" s="266">
        <v>0</v>
      </c>
      <c r="S13" s="266">
        <v>0</v>
      </c>
    </row>
    <row r="14" spans="1:19">
      <c r="A14" s="19"/>
      <c r="B14" s="68" t="s">
        <v>33</v>
      </c>
      <c r="C14" s="218">
        <v>0</v>
      </c>
      <c r="D14" s="219">
        <v>0</v>
      </c>
      <c r="E14" s="218">
        <v>0</v>
      </c>
      <c r="F14" s="219">
        <v>0</v>
      </c>
      <c r="G14" s="218">
        <v>0</v>
      </c>
      <c r="H14" s="219">
        <v>0</v>
      </c>
      <c r="I14" s="218">
        <v>0</v>
      </c>
      <c r="J14" s="219">
        <v>0</v>
      </c>
      <c r="K14" s="218">
        <v>0</v>
      </c>
      <c r="L14" s="219">
        <v>0</v>
      </c>
      <c r="N14" s="190" t="s">
        <v>80</v>
      </c>
      <c r="O14" s="266">
        <v>0</v>
      </c>
      <c r="P14" s="266">
        <v>0</v>
      </c>
      <c r="Q14" s="266">
        <v>0</v>
      </c>
      <c r="R14" s="266">
        <v>0</v>
      </c>
      <c r="S14" s="266">
        <v>0</v>
      </c>
    </row>
    <row r="15" spans="1:19">
      <c r="A15" s="19"/>
      <c r="B15" s="68" t="s">
        <v>33</v>
      </c>
      <c r="C15" s="218">
        <v>0</v>
      </c>
      <c r="D15" s="219">
        <v>0</v>
      </c>
      <c r="E15" s="218">
        <v>0</v>
      </c>
      <c r="F15" s="219">
        <v>0</v>
      </c>
      <c r="G15" s="218">
        <v>0</v>
      </c>
      <c r="H15" s="219">
        <v>0</v>
      </c>
      <c r="I15" s="218">
        <v>0</v>
      </c>
      <c r="J15" s="219">
        <v>0</v>
      </c>
      <c r="K15" s="218">
        <v>0</v>
      </c>
      <c r="L15" s="219">
        <v>0</v>
      </c>
      <c r="N15" s="181"/>
      <c r="O15" s="266"/>
      <c r="P15" s="266"/>
      <c r="Q15" s="266"/>
      <c r="R15" s="266"/>
      <c r="S15" s="266"/>
    </row>
    <row r="16" spans="1:19">
      <c r="A16" s="19"/>
      <c r="B16" s="68" t="s">
        <v>33</v>
      </c>
      <c r="C16" s="218">
        <v>0</v>
      </c>
      <c r="D16" s="219">
        <v>0</v>
      </c>
      <c r="E16" s="218">
        <v>0</v>
      </c>
      <c r="F16" s="219">
        <v>0</v>
      </c>
      <c r="G16" s="218">
        <v>0</v>
      </c>
      <c r="H16" s="219">
        <v>0</v>
      </c>
      <c r="I16" s="218">
        <v>0</v>
      </c>
      <c r="J16" s="219">
        <v>0</v>
      </c>
      <c r="K16" s="218">
        <v>0</v>
      </c>
      <c r="L16" s="219">
        <v>0</v>
      </c>
      <c r="N16" s="181"/>
      <c r="O16" s="266"/>
      <c r="P16" s="266"/>
      <c r="Q16" s="266"/>
      <c r="R16" s="266"/>
      <c r="S16" s="266"/>
    </row>
    <row r="17" spans="1:19">
      <c r="A17" s="19"/>
      <c r="B17" s="68" t="s">
        <v>33</v>
      </c>
      <c r="C17" s="218">
        <v>0</v>
      </c>
      <c r="D17" s="219">
        <v>0</v>
      </c>
      <c r="E17" s="218">
        <v>0</v>
      </c>
      <c r="F17" s="219">
        <v>0</v>
      </c>
      <c r="G17" s="218">
        <v>0</v>
      </c>
      <c r="H17" s="219">
        <v>0</v>
      </c>
      <c r="I17" s="218">
        <v>0</v>
      </c>
      <c r="J17" s="219">
        <v>0</v>
      </c>
      <c r="K17" s="218">
        <v>0</v>
      </c>
      <c r="L17" s="219">
        <v>0</v>
      </c>
      <c r="N17" s="190"/>
      <c r="O17" s="266"/>
      <c r="P17" s="266"/>
      <c r="Q17" s="266"/>
      <c r="R17" s="266"/>
      <c r="S17" s="266"/>
    </row>
    <row r="18" spans="1:19">
      <c r="A18" s="19"/>
      <c r="B18" s="220"/>
      <c r="C18" s="221"/>
      <c r="D18" s="222"/>
      <c r="E18" s="223"/>
      <c r="F18" s="224"/>
      <c r="G18" s="223"/>
      <c r="H18" s="224"/>
      <c r="I18" s="223"/>
      <c r="J18" s="224"/>
      <c r="K18" s="223"/>
      <c r="L18" s="224"/>
      <c r="N18" s="190"/>
      <c r="O18" s="267"/>
      <c r="P18" s="267"/>
      <c r="Q18" s="267"/>
      <c r="R18" s="267"/>
      <c r="S18" s="267"/>
    </row>
    <row r="19" spans="1:19">
      <c r="A19" s="19"/>
      <c r="B19" s="225" t="s">
        <v>34</v>
      </c>
      <c r="C19" s="221"/>
      <c r="D19" s="222"/>
      <c r="E19" s="221"/>
      <c r="F19" s="222"/>
      <c r="G19" s="221"/>
      <c r="H19" s="222"/>
      <c r="I19" s="221"/>
      <c r="J19" s="222"/>
      <c r="K19" s="221"/>
      <c r="L19" s="222"/>
      <c r="N19" s="188" t="s">
        <v>34</v>
      </c>
      <c r="O19" s="267"/>
      <c r="P19" s="267"/>
      <c r="Q19" s="267"/>
      <c r="R19" s="267"/>
      <c r="S19" s="267"/>
    </row>
    <row r="20" spans="1:19">
      <c r="A20" s="19"/>
      <c r="B20" s="217" t="s">
        <v>35</v>
      </c>
      <c r="C20" s="218">
        <v>1.4820234363306665E-3</v>
      </c>
      <c r="D20" s="219">
        <v>1.4820234363306665E-3</v>
      </c>
      <c r="E20" s="218">
        <v>1.4820234363306665E-3</v>
      </c>
      <c r="F20" s="219">
        <v>3.1441340433674162E-3</v>
      </c>
      <c r="G20" s="218">
        <v>3.1441340433674162E-3</v>
      </c>
      <c r="H20" s="219">
        <v>4.7742564740985835E-3</v>
      </c>
      <c r="I20" s="218">
        <v>4.7742564740985835E-3</v>
      </c>
      <c r="J20" s="219">
        <v>8.1694806746453307E-3</v>
      </c>
      <c r="K20" s="218">
        <v>8.1694806746453307E-3</v>
      </c>
      <c r="L20" s="219">
        <v>4.5379729612749997E-2</v>
      </c>
      <c r="N20" s="181" t="s">
        <v>35</v>
      </c>
      <c r="O20" s="266">
        <v>1.4820234363306665E-3</v>
      </c>
      <c r="P20" s="266">
        <v>2.2065750271875102E-3</v>
      </c>
      <c r="Q20" s="266">
        <v>3.9014248056160002E-3</v>
      </c>
      <c r="R20" s="266">
        <v>6.3184052480069891E-3</v>
      </c>
      <c r="S20" s="266">
        <v>1.4820487092666663E-2</v>
      </c>
    </row>
    <row r="21" spans="1:19">
      <c r="A21" s="19"/>
      <c r="B21" s="217" t="s">
        <v>36</v>
      </c>
      <c r="C21" s="218">
        <v>1.9095301968106665E-3</v>
      </c>
      <c r="D21" s="219">
        <v>1.9095301968106665E-3</v>
      </c>
      <c r="E21" s="218">
        <v>1.9095301968106665E-3</v>
      </c>
      <c r="F21" s="219">
        <v>4.0510957866464791E-3</v>
      </c>
      <c r="G21" s="218">
        <v>4.0510957866464791E-3</v>
      </c>
      <c r="H21" s="219">
        <v>6.1514458416270217E-3</v>
      </c>
      <c r="I21" s="218">
        <v>6.1514458416270217E-3</v>
      </c>
      <c r="J21" s="219">
        <v>1.0526061638485332E-2</v>
      </c>
      <c r="K21" s="218">
        <v>1.0526061638485332E-2</v>
      </c>
      <c r="L21" s="219">
        <v>5.8470036231812503E-2</v>
      </c>
      <c r="N21" s="181" t="s">
        <v>36</v>
      </c>
      <c r="O21" s="266">
        <v>1.9095301968106665E-3</v>
      </c>
      <c r="P21" s="266">
        <v>2.8430870542608304E-3</v>
      </c>
      <c r="Q21" s="266">
        <v>5.0268358072360006E-3</v>
      </c>
      <c r="R21" s="266">
        <v>8.1410221464705453E-3</v>
      </c>
      <c r="S21" s="266">
        <v>1.9095627600166663E-2</v>
      </c>
    </row>
    <row r="22" spans="1:19">
      <c r="A22" s="19"/>
      <c r="B22" s="217" t="s">
        <v>37</v>
      </c>
      <c r="C22" s="218">
        <v>2.2230351544959997E-3</v>
      </c>
      <c r="D22" s="219">
        <v>2.2230351544959997E-3</v>
      </c>
      <c r="E22" s="218">
        <v>2.2230351544959997E-3</v>
      </c>
      <c r="F22" s="219">
        <v>4.7162010650511248E-3</v>
      </c>
      <c r="G22" s="218">
        <v>4.7162010650511248E-3</v>
      </c>
      <c r="H22" s="219">
        <v>7.1613847111478756E-3</v>
      </c>
      <c r="I22" s="218">
        <v>7.1613847111478756E-3</v>
      </c>
      <c r="J22" s="219">
        <v>1.2254221011967997E-2</v>
      </c>
      <c r="K22" s="218">
        <v>1.2254221011967997E-2</v>
      </c>
      <c r="L22" s="219">
        <v>6.806959441912501E-2</v>
      </c>
      <c r="N22" s="181" t="s">
        <v>37</v>
      </c>
      <c r="O22" s="266">
        <v>2.2230351544959997E-3</v>
      </c>
      <c r="P22" s="266">
        <v>3.3098625407812655E-3</v>
      </c>
      <c r="Q22" s="266">
        <v>5.8521372084240006E-3</v>
      </c>
      <c r="R22" s="266">
        <v>9.4776078720104837E-3</v>
      </c>
      <c r="S22" s="266">
        <v>2.2230730638999996E-2</v>
      </c>
    </row>
    <row r="23" spans="1:19">
      <c r="A23" s="19"/>
      <c r="B23" s="217" t="s">
        <v>38</v>
      </c>
      <c r="C23" s="218">
        <v>0</v>
      </c>
      <c r="D23" s="219">
        <v>0</v>
      </c>
      <c r="E23" s="218">
        <v>0</v>
      </c>
      <c r="F23" s="219">
        <v>0</v>
      </c>
      <c r="G23" s="218">
        <v>0</v>
      </c>
      <c r="H23" s="219">
        <v>0</v>
      </c>
      <c r="I23" s="218">
        <v>0</v>
      </c>
      <c r="J23" s="219">
        <v>0</v>
      </c>
      <c r="K23" s="218">
        <v>0</v>
      </c>
      <c r="L23" s="219">
        <v>0</v>
      </c>
      <c r="N23" s="181" t="s">
        <v>38</v>
      </c>
      <c r="O23" s="266">
        <v>0</v>
      </c>
      <c r="P23" s="266">
        <v>0</v>
      </c>
      <c r="Q23" s="266">
        <v>0</v>
      </c>
      <c r="R23" s="266">
        <v>0</v>
      </c>
      <c r="S23" s="266">
        <v>0</v>
      </c>
    </row>
    <row r="24" spans="1:19">
      <c r="A24" s="19"/>
      <c r="B24" s="217" t="s">
        <v>39</v>
      </c>
      <c r="C24" s="218">
        <v>8.1226284491199997E-3</v>
      </c>
      <c r="D24" s="219">
        <v>8.1226284491199997E-3</v>
      </c>
      <c r="E24" s="218">
        <v>8.1226284491199997E-3</v>
      </c>
      <c r="F24" s="219">
        <v>1.7232273122302185E-2</v>
      </c>
      <c r="G24" s="218">
        <v>1.7232273122302185E-2</v>
      </c>
      <c r="H24" s="219">
        <v>2.6166597983040312E-2</v>
      </c>
      <c r="I24" s="218">
        <v>2.6166597983040312E-2</v>
      </c>
      <c r="J24" s="219">
        <v>4.4775038312959987E-2</v>
      </c>
      <c r="K24" s="218">
        <v>4.4775038312959987E-2</v>
      </c>
      <c r="L24" s="219">
        <v>0.24871582576218751</v>
      </c>
      <c r="N24" s="181" t="s">
        <v>39</v>
      </c>
      <c r="O24" s="266">
        <v>8.1226284491199997E-3</v>
      </c>
      <c r="P24" s="266">
        <v>1.2093728514393085E-2</v>
      </c>
      <c r="Q24" s="266">
        <v>2.1382809030780003E-2</v>
      </c>
      <c r="R24" s="266">
        <v>3.4629721070807536E-2</v>
      </c>
      <c r="S24" s="266">
        <v>8.1227669642499986E-2</v>
      </c>
    </row>
    <row r="25" spans="1:19">
      <c r="A25" s="19"/>
      <c r="B25" s="68" t="s">
        <v>33</v>
      </c>
      <c r="C25" s="218">
        <v>0</v>
      </c>
      <c r="D25" s="219">
        <v>0</v>
      </c>
      <c r="E25" s="218">
        <v>0</v>
      </c>
      <c r="F25" s="219">
        <v>0</v>
      </c>
      <c r="G25" s="218">
        <v>0</v>
      </c>
      <c r="H25" s="219">
        <v>0</v>
      </c>
      <c r="I25" s="218">
        <v>0</v>
      </c>
      <c r="J25" s="219">
        <v>0</v>
      </c>
      <c r="K25" s="218">
        <v>0</v>
      </c>
      <c r="L25" s="219">
        <v>0</v>
      </c>
      <c r="N25" s="181"/>
      <c r="O25" s="266"/>
      <c r="P25" s="266"/>
      <c r="Q25" s="266"/>
      <c r="R25" s="266"/>
      <c r="S25" s="266"/>
    </row>
    <row r="26" spans="1:19">
      <c r="A26" s="19"/>
      <c r="B26" s="68" t="s">
        <v>33</v>
      </c>
      <c r="C26" s="218">
        <v>0</v>
      </c>
      <c r="D26" s="219">
        <v>0</v>
      </c>
      <c r="E26" s="218">
        <v>0</v>
      </c>
      <c r="F26" s="219">
        <v>0</v>
      </c>
      <c r="G26" s="218">
        <v>0</v>
      </c>
      <c r="H26" s="219">
        <v>0</v>
      </c>
      <c r="I26" s="218">
        <v>0</v>
      </c>
      <c r="J26" s="219">
        <v>0</v>
      </c>
      <c r="K26" s="218">
        <v>0</v>
      </c>
      <c r="L26" s="219">
        <v>0</v>
      </c>
      <c r="N26" s="181"/>
      <c r="O26" s="266"/>
      <c r="P26" s="266"/>
      <c r="Q26" s="266"/>
      <c r="R26" s="266"/>
      <c r="S26" s="266"/>
    </row>
    <row r="27" spans="1:19">
      <c r="A27" s="19"/>
      <c r="B27" s="68" t="s">
        <v>33</v>
      </c>
      <c r="C27" s="218">
        <v>0</v>
      </c>
      <c r="D27" s="219">
        <v>0</v>
      </c>
      <c r="E27" s="218">
        <v>0</v>
      </c>
      <c r="F27" s="219">
        <v>0</v>
      </c>
      <c r="G27" s="218">
        <v>0</v>
      </c>
      <c r="H27" s="219">
        <v>0</v>
      </c>
      <c r="I27" s="218">
        <v>0</v>
      </c>
      <c r="J27" s="219">
        <v>0</v>
      </c>
      <c r="K27" s="218">
        <v>0</v>
      </c>
      <c r="L27" s="219">
        <v>0</v>
      </c>
      <c r="N27" s="181"/>
      <c r="O27" s="266"/>
      <c r="P27" s="266"/>
      <c r="Q27" s="266"/>
      <c r="R27" s="266"/>
      <c r="S27" s="266"/>
    </row>
    <row r="28" spans="1:19">
      <c r="A28" s="19"/>
      <c r="B28" s="68" t="s">
        <v>33</v>
      </c>
      <c r="C28" s="218">
        <v>0</v>
      </c>
      <c r="D28" s="219">
        <v>0</v>
      </c>
      <c r="E28" s="218">
        <v>0</v>
      </c>
      <c r="F28" s="219">
        <v>0</v>
      </c>
      <c r="G28" s="218">
        <v>0</v>
      </c>
      <c r="H28" s="219">
        <v>0</v>
      </c>
      <c r="I28" s="218">
        <v>0</v>
      </c>
      <c r="J28" s="219">
        <v>0</v>
      </c>
      <c r="K28" s="218">
        <v>0</v>
      </c>
      <c r="L28" s="219">
        <v>0</v>
      </c>
      <c r="N28" s="190"/>
      <c r="O28" s="266"/>
      <c r="P28" s="266"/>
      <c r="Q28" s="266"/>
      <c r="R28" s="266"/>
      <c r="S28" s="266"/>
    </row>
    <row r="29" spans="1:19">
      <c r="A29" s="19"/>
      <c r="B29" s="68" t="s">
        <v>33</v>
      </c>
      <c r="C29" s="218">
        <v>0</v>
      </c>
      <c r="D29" s="219">
        <v>0</v>
      </c>
      <c r="E29" s="218">
        <v>0</v>
      </c>
      <c r="F29" s="219">
        <v>0</v>
      </c>
      <c r="G29" s="218">
        <v>0</v>
      </c>
      <c r="H29" s="219">
        <v>0</v>
      </c>
      <c r="I29" s="218">
        <v>0</v>
      </c>
      <c r="J29" s="219">
        <v>0</v>
      </c>
      <c r="K29" s="218">
        <v>0</v>
      </c>
      <c r="L29" s="219">
        <v>0</v>
      </c>
      <c r="N29" s="190"/>
      <c r="O29" s="266"/>
      <c r="P29" s="266"/>
      <c r="Q29" s="266"/>
      <c r="R29" s="266"/>
      <c r="S29" s="266"/>
    </row>
    <row r="30" spans="1:19">
      <c r="A30" s="19"/>
      <c r="B30" s="217"/>
      <c r="C30" s="221"/>
      <c r="D30" s="226"/>
      <c r="E30" s="227"/>
      <c r="F30" s="226"/>
      <c r="G30" s="227"/>
      <c r="H30" s="226"/>
      <c r="I30" s="227"/>
      <c r="J30" s="226"/>
      <c r="K30" s="227"/>
      <c r="L30" s="226"/>
      <c r="N30" s="190"/>
      <c r="O30" s="267"/>
      <c r="P30" s="267"/>
      <c r="Q30" s="267"/>
      <c r="R30" s="267"/>
      <c r="S30" s="267"/>
    </row>
    <row r="31" spans="1:19">
      <c r="A31" s="19"/>
      <c r="B31" s="225" t="s">
        <v>40</v>
      </c>
      <c r="C31" s="221"/>
      <c r="D31" s="226"/>
      <c r="E31" s="227"/>
      <c r="F31" s="226"/>
      <c r="G31" s="227"/>
      <c r="H31" s="226"/>
      <c r="I31" s="227"/>
      <c r="J31" s="226"/>
      <c r="K31" s="227"/>
      <c r="L31" s="226"/>
      <c r="N31" s="188" t="s">
        <v>40</v>
      </c>
      <c r="O31" s="267"/>
      <c r="P31" s="267"/>
      <c r="Q31" s="267"/>
      <c r="R31" s="267"/>
      <c r="S31" s="267"/>
    </row>
    <row r="32" spans="1:19">
      <c r="A32" s="19"/>
      <c r="B32" s="217" t="s">
        <v>41</v>
      </c>
      <c r="C32" s="218">
        <v>6.3556005058026666E-3</v>
      </c>
      <c r="D32" s="219">
        <v>6.3556005058026666E-3</v>
      </c>
      <c r="E32" s="218">
        <v>6.3556005058026666E-3</v>
      </c>
      <c r="F32" s="219">
        <v>1.3483497916748728E-2</v>
      </c>
      <c r="G32" s="218">
        <v>1.3483497916748728E-2</v>
      </c>
      <c r="H32" s="219">
        <v>2.0474215263922773E-2</v>
      </c>
      <c r="I32" s="218">
        <v>2.0474215263922773E-2</v>
      </c>
      <c r="J32" s="219">
        <v>3.5034503662421328E-2</v>
      </c>
      <c r="K32" s="218">
        <v>3.5034503662421328E-2</v>
      </c>
      <c r="L32" s="219">
        <v>0.19460922507006251</v>
      </c>
      <c r="N32" s="181" t="s">
        <v>41</v>
      </c>
      <c r="O32" s="266">
        <v>6.3556005058026666E-3</v>
      </c>
      <c r="P32" s="266">
        <v>9.4628121358233605E-3</v>
      </c>
      <c r="Q32" s="266">
        <v>1.6731110224084002E-2</v>
      </c>
      <c r="R32" s="266">
        <v>2.7096237890491513E-2</v>
      </c>
      <c r="S32" s="266">
        <v>6.3557088878166648E-2</v>
      </c>
    </row>
    <row r="33" spans="1:19">
      <c r="A33" s="19"/>
      <c r="B33" s="217" t="s">
        <v>42</v>
      </c>
      <c r="C33" s="218">
        <v>1.2939204617194664E-2</v>
      </c>
      <c r="D33" s="219">
        <v>1.2939204617194664E-2</v>
      </c>
      <c r="E33" s="218">
        <v>1.2939204617194664E-2</v>
      </c>
      <c r="F33" s="219">
        <v>2.7450708763246286E-2</v>
      </c>
      <c r="G33" s="218">
        <v>2.7450708763246286E-2</v>
      </c>
      <c r="H33" s="219">
        <v>4.1682931523860711E-2</v>
      </c>
      <c r="I33" s="218">
        <v>4.1682931523860711E-2</v>
      </c>
      <c r="J33" s="219">
        <v>7.1325850505557314E-2</v>
      </c>
      <c r="K33" s="218">
        <v>7.1325850505557314E-2</v>
      </c>
      <c r="L33" s="219">
        <v>0.39619994700362499</v>
      </c>
      <c r="N33" s="181" t="s">
        <v>42</v>
      </c>
      <c r="O33" s="266">
        <v>1.2939204617194664E-2</v>
      </c>
      <c r="P33" s="266">
        <v>1.9265097352752492E-2</v>
      </c>
      <c r="Q33" s="266">
        <v>3.4062439649032002E-2</v>
      </c>
      <c r="R33" s="266">
        <v>5.5164538126830254E-2</v>
      </c>
      <c r="S33" s="266">
        <v>0.12939425269366664</v>
      </c>
    </row>
    <row r="34" spans="1:19">
      <c r="A34" s="19"/>
      <c r="B34" s="217" t="s">
        <v>43</v>
      </c>
      <c r="C34" s="218">
        <v>0</v>
      </c>
      <c r="D34" s="219">
        <v>0</v>
      </c>
      <c r="E34" s="218">
        <v>0</v>
      </c>
      <c r="F34" s="219">
        <v>0</v>
      </c>
      <c r="G34" s="218">
        <v>0</v>
      </c>
      <c r="H34" s="219">
        <v>0</v>
      </c>
      <c r="I34" s="218">
        <v>0</v>
      </c>
      <c r="J34" s="219">
        <v>0</v>
      </c>
      <c r="K34" s="218">
        <v>0</v>
      </c>
      <c r="L34" s="219">
        <v>0</v>
      </c>
      <c r="N34" s="181" t="s">
        <v>43</v>
      </c>
      <c r="O34" s="266">
        <v>0</v>
      </c>
      <c r="P34" s="266">
        <v>0</v>
      </c>
      <c r="Q34" s="266">
        <v>0</v>
      </c>
      <c r="R34" s="266">
        <v>0</v>
      </c>
      <c r="S34" s="266">
        <v>0</v>
      </c>
    </row>
    <row r="35" spans="1:19">
      <c r="A35" s="19"/>
      <c r="B35" s="217" t="s">
        <v>44</v>
      </c>
      <c r="C35" s="218">
        <v>0</v>
      </c>
      <c r="D35" s="219">
        <v>0</v>
      </c>
      <c r="E35" s="218">
        <v>0</v>
      </c>
      <c r="F35" s="219">
        <v>0</v>
      </c>
      <c r="G35" s="218">
        <v>0</v>
      </c>
      <c r="H35" s="219">
        <v>0</v>
      </c>
      <c r="I35" s="218">
        <v>0</v>
      </c>
      <c r="J35" s="219">
        <v>0</v>
      </c>
      <c r="K35" s="218">
        <v>0</v>
      </c>
      <c r="L35" s="219">
        <v>0</v>
      </c>
      <c r="N35" s="181" t="s">
        <v>44</v>
      </c>
      <c r="O35" s="266">
        <v>0</v>
      </c>
      <c r="P35" s="266">
        <v>0</v>
      </c>
      <c r="Q35" s="266">
        <v>0</v>
      </c>
      <c r="R35" s="266">
        <v>0</v>
      </c>
      <c r="S35" s="266">
        <v>0</v>
      </c>
    </row>
    <row r="36" spans="1:19">
      <c r="A36" s="19"/>
      <c r="B36" s="217" t="s">
        <v>45</v>
      </c>
      <c r="C36" s="218">
        <v>0</v>
      </c>
      <c r="D36" s="219">
        <v>0</v>
      </c>
      <c r="E36" s="218">
        <v>0</v>
      </c>
      <c r="F36" s="219">
        <v>0</v>
      </c>
      <c r="G36" s="218">
        <v>0</v>
      </c>
      <c r="H36" s="219">
        <v>0</v>
      </c>
      <c r="I36" s="218">
        <v>0</v>
      </c>
      <c r="J36" s="219">
        <v>0</v>
      </c>
      <c r="K36" s="218">
        <v>0</v>
      </c>
      <c r="L36" s="219">
        <v>0</v>
      </c>
      <c r="N36" s="181" t="s">
        <v>45</v>
      </c>
      <c r="O36" s="266">
        <v>0</v>
      </c>
      <c r="P36" s="266">
        <v>0</v>
      </c>
      <c r="Q36" s="266">
        <v>0</v>
      </c>
      <c r="R36" s="266">
        <v>0</v>
      </c>
      <c r="S36" s="266">
        <v>0</v>
      </c>
    </row>
    <row r="37" spans="1:19">
      <c r="A37" s="19"/>
      <c r="B37" s="217" t="s">
        <v>46</v>
      </c>
      <c r="C37" s="218">
        <v>0</v>
      </c>
      <c r="D37" s="219">
        <v>0</v>
      </c>
      <c r="E37" s="218">
        <v>0</v>
      </c>
      <c r="F37" s="219">
        <v>0</v>
      </c>
      <c r="G37" s="218">
        <v>0</v>
      </c>
      <c r="H37" s="219">
        <v>0</v>
      </c>
      <c r="I37" s="218">
        <v>0</v>
      </c>
      <c r="J37" s="219">
        <v>0</v>
      </c>
      <c r="K37" s="218">
        <v>0</v>
      </c>
      <c r="L37" s="219">
        <v>0</v>
      </c>
      <c r="N37" s="181" t="s">
        <v>46</v>
      </c>
      <c r="O37" s="266">
        <v>0</v>
      </c>
      <c r="P37" s="266">
        <v>0</v>
      </c>
      <c r="Q37" s="266">
        <v>0</v>
      </c>
      <c r="R37" s="266">
        <v>0</v>
      </c>
      <c r="S37" s="266">
        <v>0</v>
      </c>
    </row>
    <row r="38" spans="1:19">
      <c r="A38" s="19"/>
      <c r="B38" s="217" t="s">
        <v>47</v>
      </c>
      <c r="C38" s="218">
        <v>8.1226284491199997E-3</v>
      </c>
      <c r="D38" s="219">
        <v>8.1226284491199997E-3</v>
      </c>
      <c r="E38" s="218">
        <v>8.1226284491199997E-3</v>
      </c>
      <c r="F38" s="219">
        <v>1.7232273122302185E-2</v>
      </c>
      <c r="G38" s="218">
        <v>1.7232273122302185E-2</v>
      </c>
      <c r="H38" s="219">
        <v>2.6166597983040312E-2</v>
      </c>
      <c r="I38" s="218">
        <v>2.6166597983040312E-2</v>
      </c>
      <c r="J38" s="219">
        <v>4.4775038312959987E-2</v>
      </c>
      <c r="K38" s="218">
        <v>4.4775038312959987E-2</v>
      </c>
      <c r="L38" s="219">
        <v>0.24871582576218751</v>
      </c>
      <c r="N38" s="181" t="s">
        <v>47</v>
      </c>
      <c r="O38" s="266">
        <v>8.1226284491199997E-3</v>
      </c>
      <c r="P38" s="266">
        <v>1.2093728514393085E-2</v>
      </c>
      <c r="Q38" s="266">
        <v>2.1382809030780003E-2</v>
      </c>
      <c r="R38" s="266">
        <v>3.4629721070807536E-2</v>
      </c>
      <c r="S38" s="266">
        <v>8.1227669642499986E-2</v>
      </c>
    </row>
    <row r="39" spans="1:19">
      <c r="A39" s="19"/>
      <c r="B39" s="190" t="s">
        <v>81</v>
      </c>
      <c r="C39" s="218">
        <v>0</v>
      </c>
      <c r="D39" s="219">
        <v>0</v>
      </c>
      <c r="E39" s="218">
        <v>0</v>
      </c>
      <c r="F39" s="219">
        <v>0</v>
      </c>
      <c r="G39" s="218">
        <v>0</v>
      </c>
      <c r="H39" s="219">
        <v>0</v>
      </c>
      <c r="I39" s="218">
        <v>0</v>
      </c>
      <c r="J39" s="219">
        <v>0</v>
      </c>
      <c r="K39" s="218">
        <v>0</v>
      </c>
      <c r="L39" s="219">
        <v>0</v>
      </c>
      <c r="N39" s="190" t="s">
        <v>81</v>
      </c>
      <c r="O39" s="266">
        <v>0</v>
      </c>
      <c r="P39" s="266">
        <v>0</v>
      </c>
      <c r="Q39" s="266">
        <v>0</v>
      </c>
      <c r="R39" s="266">
        <v>0</v>
      </c>
      <c r="S39" s="266">
        <v>0</v>
      </c>
    </row>
    <row r="40" spans="1:19">
      <c r="A40" s="19"/>
      <c r="B40" s="190" t="s">
        <v>113</v>
      </c>
      <c r="C40" s="218">
        <v>0</v>
      </c>
      <c r="D40" s="219">
        <v>0</v>
      </c>
      <c r="E40" s="218">
        <v>0</v>
      </c>
      <c r="F40" s="219">
        <v>0</v>
      </c>
      <c r="G40" s="218">
        <v>0</v>
      </c>
      <c r="H40" s="219">
        <v>0</v>
      </c>
      <c r="I40" s="218">
        <v>0</v>
      </c>
      <c r="J40" s="219">
        <v>0</v>
      </c>
      <c r="K40" s="218">
        <v>0</v>
      </c>
      <c r="L40" s="219">
        <v>0</v>
      </c>
      <c r="N40" s="190" t="s">
        <v>115</v>
      </c>
      <c r="O40" s="266">
        <v>0</v>
      </c>
      <c r="P40" s="266">
        <v>0</v>
      </c>
      <c r="Q40" s="266">
        <v>0</v>
      </c>
      <c r="R40" s="266">
        <v>0</v>
      </c>
      <c r="S40" s="266">
        <v>0</v>
      </c>
    </row>
    <row r="41" spans="1:19">
      <c r="A41" s="19"/>
      <c r="B41" s="190" t="s">
        <v>33</v>
      </c>
      <c r="C41" s="218">
        <v>0</v>
      </c>
      <c r="D41" s="219">
        <v>0</v>
      </c>
      <c r="E41" s="218">
        <v>0</v>
      </c>
      <c r="F41" s="219">
        <v>0</v>
      </c>
      <c r="G41" s="218">
        <v>0</v>
      </c>
      <c r="H41" s="219">
        <v>0</v>
      </c>
      <c r="I41" s="218">
        <v>0</v>
      </c>
      <c r="J41" s="219">
        <v>0</v>
      </c>
      <c r="K41" s="218">
        <v>0</v>
      </c>
      <c r="L41" s="219">
        <v>0</v>
      </c>
      <c r="N41" s="181"/>
      <c r="O41" s="266"/>
      <c r="P41" s="266"/>
      <c r="Q41" s="266"/>
      <c r="R41" s="266"/>
      <c r="S41" s="266"/>
    </row>
    <row r="42" spans="1:19">
      <c r="A42" s="19"/>
      <c r="B42" s="190" t="s">
        <v>33</v>
      </c>
      <c r="C42" s="218">
        <v>0</v>
      </c>
      <c r="D42" s="219">
        <v>0</v>
      </c>
      <c r="E42" s="218">
        <v>0</v>
      </c>
      <c r="F42" s="219">
        <v>0</v>
      </c>
      <c r="G42" s="218">
        <v>0</v>
      </c>
      <c r="H42" s="219">
        <v>0</v>
      </c>
      <c r="I42" s="218">
        <v>0</v>
      </c>
      <c r="J42" s="219">
        <v>0</v>
      </c>
      <c r="K42" s="218">
        <v>0</v>
      </c>
      <c r="L42" s="219">
        <v>0</v>
      </c>
      <c r="N42" s="181"/>
      <c r="O42" s="266"/>
      <c r="P42" s="266"/>
      <c r="Q42" s="266"/>
      <c r="R42" s="266"/>
      <c r="S42" s="266"/>
    </row>
    <row r="43" spans="1:19">
      <c r="A43" s="19"/>
      <c r="B43" s="190" t="s">
        <v>33</v>
      </c>
      <c r="C43" s="218">
        <v>0</v>
      </c>
      <c r="D43" s="219">
        <v>0</v>
      </c>
      <c r="E43" s="218">
        <v>0</v>
      </c>
      <c r="F43" s="219">
        <v>0</v>
      </c>
      <c r="G43" s="218">
        <v>0</v>
      </c>
      <c r="H43" s="219">
        <v>0</v>
      </c>
      <c r="I43" s="218">
        <v>0</v>
      </c>
      <c r="J43" s="219">
        <v>0</v>
      </c>
      <c r="K43" s="218">
        <v>0</v>
      </c>
      <c r="L43" s="219">
        <v>0</v>
      </c>
      <c r="N43" s="181"/>
      <c r="O43" s="266"/>
      <c r="P43" s="266"/>
      <c r="Q43" s="266"/>
      <c r="R43" s="266"/>
      <c r="S43" s="266"/>
    </row>
    <row r="44" spans="1:19">
      <c r="A44" s="19"/>
      <c r="B44" s="68" t="s">
        <v>33</v>
      </c>
      <c r="C44" s="218">
        <v>0</v>
      </c>
      <c r="D44" s="219">
        <v>0</v>
      </c>
      <c r="E44" s="218">
        <v>0</v>
      </c>
      <c r="F44" s="219">
        <v>0</v>
      </c>
      <c r="G44" s="218">
        <v>0</v>
      </c>
      <c r="H44" s="219">
        <v>0</v>
      </c>
      <c r="I44" s="218">
        <v>0</v>
      </c>
      <c r="J44" s="219">
        <v>0</v>
      </c>
      <c r="K44" s="218">
        <v>0</v>
      </c>
      <c r="L44" s="219">
        <v>0</v>
      </c>
      <c r="N44" s="190"/>
      <c r="O44" s="266"/>
      <c r="P44" s="266"/>
      <c r="Q44" s="266"/>
      <c r="R44" s="266"/>
      <c r="S44" s="266"/>
    </row>
    <row r="45" spans="1:19">
      <c r="A45" s="19"/>
      <c r="B45" s="217"/>
      <c r="C45" s="221"/>
      <c r="D45" s="226"/>
      <c r="E45" s="227"/>
      <c r="F45" s="226"/>
      <c r="G45" s="227"/>
      <c r="H45" s="226"/>
      <c r="I45" s="227"/>
      <c r="J45" s="226"/>
      <c r="K45" s="227"/>
      <c r="L45" s="226"/>
      <c r="N45" s="190"/>
      <c r="O45" s="267"/>
      <c r="P45" s="267"/>
      <c r="Q45" s="267"/>
      <c r="R45" s="267"/>
      <c r="S45" s="267"/>
    </row>
    <row r="46" spans="1:19">
      <c r="A46" s="19"/>
      <c r="B46" s="225" t="s">
        <v>48</v>
      </c>
      <c r="C46" s="221"/>
      <c r="D46" s="226"/>
      <c r="E46" s="227"/>
      <c r="F46" s="226"/>
      <c r="G46" s="227"/>
      <c r="H46" s="226"/>
      <c r="I46" s="227"/>
      <c r="J46" s="226"/>
      <c r="K46" s="227"/>
      <c r="L46" s="226"/>
      <c r="N46" s="188" t="s">
        <v>48</v>
      </c>
      <c r="O46" s="267"/>
      <c r="P46" s="267"/>
      <c r="Q46" s="267"/>
      <c r="R46" s="267"/>
      <c r="S46" s="267"/>
    </row>
    <row r="47" spans="1:19">
      <c r="A47" s="19"/>
      <c r="B47" s="217" t="s">
        <v>49</v>
      </c>
      <c r="C47" s="218">
        <v>1.2283694251125334E-2</v>
      </c>
      <c r="D47" s="219">
        <v>1.2283694251125334E-2</v>
      </c>
      <c r="E47" s="218">
        <v>1.2283694251125334E-2</v>
      </c>
      <c r="F47" s="219">
        <v>2.6060034090218395E-2</v>
      </c>
      <c r="G47" s="218">
        <v>2.6060034090218395E-2</v>
      </c>
      <c r="H47" s="219">
        <v>3.9571241160317107E-2</v>
      </c>
      <c r="I47" s="218">
        <v>3.9571241160317107E-2</v>
      </c>
      <c r="J47" s="219">
        <v>6.7712426361002664E-2</v>
      </c>
      <c r="K47" s="218">
        <v>6.7712426361002664E-2</v>
      </c>
      <c r="L47" s="219">
        <v>0.37612814352106255</v>
      </c>
      <c r="N47" s="181" t="s">
        <v>49</v>
      </c>
      <c r="O47" s="266">
        <v>1.2283694251125334E-2</v>
      </c>
      <c r="P47" s="266">
        <v>1.8289112244573403E-2</v>
      </c>
      <c r="Q47" s="266">
        <v>3.2336809446548008E-2</v>
      </c>
      <c r="R47" s="266">
        <v>5.2369858882519472E-2</v>
      </c>
      <c r="S47" s="266">
        <v>0.12283903724883331</v>
      </c>
    </row>
    <row r="48" spans="1:19">
      <c r="A48" s="19"/>
      <c r="B48" s="217" t="s">
        <v>50</v>
      </c>
      <c r="C48" s="218">
        <v>1.2939204617194664E-2</v>
      </c>
      <c r="D48" s="219">
        <v>1.2939204617194664E-2</v>
      </c>
      <c r="E48" s="218">
        <v>1.2939204617194664E-2</v>
      </c>
      <c r="F48" s="219">
        <v>2.7450708763246286E-2</v>
      </c>
      <c r="G48" s="218">
        <v>2.7450708763246286E-2</v>
      </c>
      <c r="H48" s="219">
        <v>4.1682931523860711E-2</v>
      </c>
      <c r="I48" s="218">
        <v>4.1682931523860711E-2</v>
      </c>
      <c r="J48" s="219">
        <v>7.1325850505557314E-2</v>
      </c>
      <c r="K48" s="218">
        <v>7.1325850505557314E-2</v>
      </c>
      <c r="L48" s="219">
        <v>0.39619994700362499</v>
      </c>
      <c r="N48" s="181" t="s">
        <v>50</v>
      </c>
      <c r="O48" s="266">
        <v>1.2939204617194664E-2</v>
      </c>
      <c r="P48" s="266">
        <v>1.9265097352752492E-2</v>
      </c>
      <c r="Q48" s="266">
        <v>3.4062439649032002E-2</v>
      </c>
      <c r="R48" s="266">
        <v>5.5164538126830254E-2</v>
      </c>
      <c r="S48" s="266">
        <v>0.12939425269366664</v>
      </c>
    </row>
    <row r="49" spans="1:19">
      <c r="A49" s="19"/>
      <c r="B49" s="217" t="s">
        <v>51</v>
      </c>
      <c r="C49" s="218">
        <v>1.2835462976651519</v>
      </c>
      <c r="D49" s="219">
        <v>1.2835462976651519</v>
      </c>
      <c r="E49" s="218">
        <v>1.2835462976651519</v>
      </c>
      <c r="F49" s="219">
        <v>2.7230619380210568</v>
      </c>
      <c r="G49" s="218">
        <v>2.7230619380210568</v>
      </c>
      <c r="H49" s="219">
        <v>4.1348733570673808</v>
      </c>
      <c r="I49" s="218">
        <v>4.1348733570673808</v>
      </c>
      <c r="J49" s="219">
        <v>7.075398685833215</v>
      </c>
      <c r="K49" s="218">
        <v>7.075398685833215</v>
      </c>
      <c r="L49" s="219">
        <v>39.30233659307325</v>
      </c>
      <c r="N49" s="181" t="s">
        <v>51</v>
      </c>
      <c r="O49" s="266">
        <v>1.2835462976651519</v>
      </c>
      <c r="P49" s="266">
        <v>1.9110637100849368</v>
      </c>
      <c r="Q49" s="266">
        <v>3.3789339912638883</v>
      </c>
      <c r="R49" s="266">
        <v>5.4722249759469763</v>
      </c>
      <c r="S49" s="266">
        <v>12.835681859717997</v>
      </c>
    </row>
    <row r="50" spans="1:19">
      <c r="A50" s="19"/>
      <c r="B50" s="217" t="s">
        <v>52</v>
      </c>
      <c r="C50" s="218">
        <v>0.59691343943287467</v>
      </c>
      <c r="D50" s="219">
        <v>0.59691343943287467</v>
      </c>
      <c r="E50" s="218">
        <v>0.59691343943287467</v>
      </c>
      <c r="F50" s="219">
        <v>1.2663604500824457</v>
      </c>
      <c r="G50" s="218">
        <v>1.2663604500824457</v>
      </c>
      <c r="H50" s="219">
        <v>1.9229236075677065</v>
      </c>
      <c r="I50" s="218">
        <v>1.9229236075677065</v>
      </c>
      <c r="J50" s="219">
        <v>3.290415447110997</v>
      </c>
      <c r="K50" s="218">
        <v>3.290415447110997</v>
      </c>
      <c r="L50" s="219">
        <v>18.277558788643002</v>
      </c>
      <c r="N50" s="181" t="s">
        <v>52</v>
      </c>
      <c r="O50" s="266">
        <v>0.59691343943287467</v>
      </c>
      <c r="P50" s="266">
        <v>0.88874052633490797</v>
      </c>
      <c r="Q50" s="266">
        <v>1.5713738678619522</v>
      </c>
      <c r="R50" s="266">
        <v>2.5448592214280459</v>
      </c>
      <c r="S50" s="266">
        <v>5.9692361859386658</v>
      </c>
    </row>
    <row r="51" spans="1:19">
      <c r="A51" s="19"/>
      <c r="B51" s="217" t="s">
        <v>53</v>
      </c>
      <c r="C51" s="218">
        <v>0</v>
      </c>
      <c r="D51" s="219">
        <v>0</v>
      </c>
      <c r="E51" s="218">
        <v>0</v>
      </c>
      <c r="F51" s="219">
        <v>0</v>
      </c>
      <c r="G51" s="218">
        <v>0</v>
      </c>
      <c r="H51" s="219">
        <v>0</v>
      </c>
      <c r="I51" s="218">
        <v>0</v>
      </c>
      <c r="J51" s="219">
        <v>0</v>
      </c>
      <c r="K51" s="218">
        <v>0</v>
      </c>
      <c r="L51" s="219">
        <v>0</v>
      </c>
      <c r="N51" s="181" t="s">
        <v>53</v>
      </c>
      <c r="O51" s="266">
        <v>0</v>
      </c>
      <c r="P51" s="266">
        <v>0</v>
      </c>
      <c r="Q51" s="266">
        <v>0</v>
      </c>
      <c r="R51" s="266">
        <v>0</v>
      </c>
      <c r="S51" s="266">
        <v>0</v>
      </c>
    </row>
    <row r="52" spans="1:19">
      <c r="A52" s="19"/>
      <c r="B52" s="217" t="s">
        <v>54</v>
      </c>
      <c r="C52" s="218">
        <v>1.5532745630773333E-2</v>
      </c>
      <c r="D52" s="219">
        <v>1.5532745630773333E-2</v>
      </c>
      <c r="E52" s="218">
        <v>1.5532745630773333E-2</v>
      </c>
      <c r="F52" s="219">
        <v>3.2952943339139271E-2</v>
      </c>
      <c r="G52" s="218">
        <v>3.2952943339139271E-2</v>
      </c>
      <c r="H52" s="219">
        <v>5.0037880353533237E-2</v>
      </c>
      <c r="I52" s="218">
        <v>5.0037880353533237E-2</v>
      </c>
      <c r="J52" s="219">
        <v>8.5622441686186657E-2</v>
      </c>
      <c r="K52" s="218">
        <v>8.5622441686186657E-2</v>
      </c>
      <c r="L52" s="219">
        <v>0.47561447382593752</v>
      </c>
      <c r="N52" s="181" t="s">
        <v>54</v>
      </c>
      <c r="O52" s="266">
        <v>1.5532745630773333E-2</v>
      </c>
      <c r="P52" s="266">
        <v>2.3126603650330636E-2</v>
      </c>
      <c r="Q52" s="266">
        <v>4.0889933058860004E-2</v>
      </c>
      <c r="R52" s="266">
        <v>6.6221747310842488E-2</v>
      </c>
      <c r="S52" s="266">
        <v>0.15533010510583331</v>
      </c>
    </row>
    <row r="53" spans="1:19">
      <c r="A53" s="19"/>
      <c r="B53" s="217" t="s">
        <v>82</v>
      </c>
      <c r="C53" s="218">
        <v>0</v>
      </c>
      <c r="D53" s="219">
        <v>0</v>
      </c>
      <c r="E53" s="218">
        <v>0</v>
      </c>
      <c r="F53" s="219">
        <v>0</v>
      </c>
      <c r="G53" s="218">
        <v>0</v>
      </c>
      <c r="H53" s="219">
        <v>0</v>
      </c>
      <c r="I53" s="218">
        <v>0</v>
      </c>
      <c r="J53" s="219">
        <v>0</v>
      </c>
      <c r="K53" s="218">
        <v>0</v>
      </c>
      <c r="L53" s="219">
        <v>0</v>
      </c>
      <c r="N53" s="217" t="s">
        <v>82</v>
      </c>
      <c r="O53" s="266">
        <v>0</v>
      </c>
      <c r="P53" s="266">
        <v>0</v>
      </c>
      <c r="Q53" s="266">
        <v>0</v>
      </c>
      <c r="R53" s="266">
        <v>0</v>
      </c>
      <c r="S53" s="266">
        <v>0</v>
      </c>
    </row>
    <row r="54" spans="1:19">
      <c r="A54" s="19"/>
      <c r="B54" s="217" t="s">
        <v>114</v>
      </c>
      <c r="C54" s="218">
        <v>2.2800360558933334E-3</v>
      </c>
      <c r="D54" s="219">
        <v>2.2800360558933334E-3</v>
      </c>
      <c r="E54" s="218">
        <v>2.2800360558933334E-3</v>
      </c>
      <c r="F54" s="219">
        <v>4.8371292974883334E-3</v>
      </c>
      <c r="G54" s="218">
        <v>4.8371292974883334E-3</v>
      </c>
      <c r="H54" s="219">
        <v>7.3450099601516678E-3</v>
      </c>
      <c r="I54" s="218">
        <v>7.3450099601516678E-3</v>
      </c>
      <c r="J54" s="219">
        <v>1.2568431807146665E-2</v>
      </c>
      <c r="K54" s="218">
        <v>1.2568431807146665E-2</v>
      </c>
      <c r="L54" s="219">
        <v>6.9814968635000016E-2</v>
      </c>
      <c r="N54" s="217" t="s">
        <v>116</v>
      </c>
      <c r="O54" s="266">
        <v>2.2800360558933334E-3</v>
      </c>
      <c r="P54" s="266">
        <v>3.3947308110577083E-3</v>
      </c>
      <c r="Q54" s="266">
        <v>6.002192008640001E-3</v>
      </c>
      <c r="R54" s="266">
        <v>9.7206234584722925E-3</v>
      </c>
      <c r="S54" s="266">
        <v>2.2800749373333332E-2</v>
      </c>
    </row>
    <row r="55" spans="1:19">
      <c r="A55" s="19"/>
      <c r="B55" s="217" t="s">
        <v>33</v>
      </c>
      <c r="C55" s="218">
        <v>0</v>
      </c>
      <c r="D55" s="219">
        <v>0</v>
      </c>
      <c r="E55" s="218">
        <v>0</v>
      </c>
      <c r="F55" s="219">
        <v>0</v>
      </c>
      <c r="G55" s="218">
        <v>0</v>
      </c>
      <c r="H55" s="219">
        <v>0</v>
      </c>
      <c r="I55" s="218">
        <v>0</v>
      </c>
      <c r="J55" s="219">
        <v>0</v>
      </c>
      <c r="K55" s="218">
        <v>0</v>
      </c>
      <c r="L55" s="219">
        <v>0</v>
      </c>
      <c r="N55" s="181"/>
      <c r="O55" s="266"/>
      <c r="P55" s="266"/>
      <c r="Q55" s="266"/>
      <c r="R55" s="266"/>
      <c r="S55" s="266"/>
    </row>
    <row r="56" spans="1:19">
      <c r="A56" s="19"/>
      <c r="B56" s="217" t="s">
        <v>33</v>
      </c>
      <c r="C56" s="218">
        <v>0</v>
      </c>
      <c r="D56" s="219">
        <v>0</v>
      </c>
      <c r="E56" s="218">
        <v>0</v>
      </c>
      <c r="F56" s="219">
        <v>0</v>
      </c>
      <c r="G56" s="218">
        <v>0</v>
      </c>
      <c r="H56" s="219">
        <v>0</v>
      </c>
      <c r="I56" s="218">
        <v>0</v>
      </c>
      <c r="J56" s="219">
        <v>0</v>
      </c>
      <c r="K56" s="218">
        <v>0</v>
      </c>
      <c r="L56" s="219">
        <v>0</v>
      </c>
      <c r="N56" s="181"/>
      <c r="O56" s="266"/>
      <c r="P56" s="266"/>
      <c r="Q56" s="266"/>
      <c r="R56" s="266"/>
      <c r="S56" s="266"/>
    </row>
    <row r="57" spans="1:19">
      <c r="A57" s="19"/>
      <c r="B57" s="68" t="s">
        <v>33</v>
      </c>
      <c r="C57" s="218">
        <v>0</v>
      </c>
      <c r="D57" s="219">
        <v>0</v>
      </c>
      <c r="E57" s="218">
        <v>0</v>
      </c>
      <c r="F57" s="219">
        <v>0</v>
      </c>
      <c r="G57" s="218">
        <v>0</v>
      </c>
      <c r="H57" s="219">
        <v>0</v>
      </c>
      <c r="I57" s="218">
        <v>0</v>
      </c>
      <c r="J57" s="219">
        <v>0</v>
      </c>
      <c r="K57" s="218">
        <v>0</v>
      </c>
      <c r="L57" s="219">
        <v>0</v>
      </c>
      <c r="N57" s="181"/>
      <c r="O57" s="266"/>
      <c r="P57" s="266"/>
      <c r="Q57" s="266"/>
      <c r="R57" s="266"/>
      <c r="S57" s="266"/>
    </row>
    <row r="58" spans="1:19">
      <c r="A58" s="19"/>
      <c r="B58" s="68" t="s">
        <v>33</v>
      </c>
      <c r="C58" s="218">
        <v>0</v>
      </c>
      <c r="D58" s="219">
        <v>0</v>
      </c>
      <c r="E58" s="218">
        <v>0</v>
      </c>
      <c r="F58" s="219">
        <v>0</v>
      </c>
      <c r="G58" s="218">
        <v>0</v>
      </c>
      <c r="H58" s="219">
        <v>0</v>
      </c>
      <c r="I58" s="218">
        <v>0</v>
      </c>
      <c r="J58" s="219">
        <v>0</v>
      </c>
      <c r="K58" s="218">
        <v>0</v>
      </c>
      <c r="L58" s="219">
        <v>0</v>
      </c>
      <c r="N58" s="190"/>
      <c r="O58" s="266"/>
      <c r="P58" s="266"/>
      <c r="Q58" s="266"/>
      <c r="R58" s="266"/>
      <c r="S58" s="266"/>
    </row>
    <row r="59" spans="1:19">
      <c r="A59" s="19"/>
      <c r="B59" s="217"/>
      <c r="C59" s="221"/>
      <c r="D59" s="228"/>
      <c r="E59" s="229"/>
      <c r="F59" s="228"/>
      <c r="G59" s="229"/>
      <c r="H59" s="228"/>
      <c r="I59" s="229"/>
      <c r="J59" s="228"/>
      <c r="K59" s="229"/>
      <c r="L59" s="228"/>
      <c r="N59" s="190"/>
      <c r="O59" s="267"/>
      <c r="P59" s="268"/>
      <c r="Q59" s="268"/>
      <c r="R59" s="268"/>
      <c r="S59" s="268"/>
    </row>
    <row r="60" spans="1:19">
      <c r="A60" s="19"/>
      <c r="B60" s="225" t="s">
        <v>55</v>
      </c>
      <c r="C60" s="221"/>
      <c r="D60" s="226"/>
      <c r="E60" s="227"/>
      <c r="F60" s="226"/>
      <c r="G60" s="227"/>
      <c r="H60" s="226"/>
      <c r="I60" s="227"/>
      <c r="J60" s="226"/>
      <c r="K60" s="227"/>
      <c r="L60" s="226"/>
      <c r="N60" s="188" t="s">
        <v>55</v>
      </c>
      <c r="O60" s="267"/>
      <c r="P60" s="268"/>
      <c r="Q60" s="268"/>
      <c r="R60" s="268"/>
      <c r="S60" s="268"/>
    </row>
    <row r="61" spans="1:19" ht="13.5" thickBot="1">
      <c r="A61" s="19"/>
      <c r="B61" s="217" t="s">
        <v>56</v>
      </c>
      <c r="C61" s="218">
        <v>0</v>
      </c>
      <c r="D61" s="219">
        <v>0</v>
      </c>
      <c r="E61" s="218">
        <v>0</v>
      </c>
      <c r="F61" s="219">
        <v>0</v>
      </c>
      <c r="G61" s="218">
        <v>0</v>
      </c>
      <c r="H61" s="219">
        <v>0</v>
      </c>
      <c r="I61" s="218">
        <v>0</v>
      </c>
      <c r="J61" s="219">
        <v>0</v>
      </c>
      <c r="K61" s="218">
        <v>0</v>
      </c>
      <c r="L61" s="219">
        <v>0</v>
      </c>
      <c r="N61" s="185" t="s">
        <v>56</v>
      </c>
      <c r="O61" s="269">
        <v>0</v>
      </c>
      <c r="P61" s="269">
        <v>0</v>
      </c>
      <c r="Q61" s="269">
        <v>0</v>
      </c>
      <c r="R61" s="269">
        <v>0</v>
      </c>
      <c r="S61" s="269">
        <v>0</v>
      </c>
    </row>
    <row r="62" spans="1:19">
      <c r="A62" s="19"/>
      <c r="B62" s="68" t="s">
        <v>33</v>
      </c>
      <c r="C62" s="218">
        <v>0</v>
      </c>
      <c r="D62" s="219">
        <v>0</v>
      </c>
      <c r="E62" s="218">
        <v>0</v>
      </c>
      <c r="F62" s="219">
        <v>0</v>
      </c>
      <c r="G62" s="218">
        <v>0</v>
      </c>
      <c r="H62" s="219">
        <v>0</v>
      </c>
      <c r="I62" s="218">
        <v>0</v>
      </c>
      <c r="J62" s="219">
        <v>0</v>
      </c>
      <c r="K62" s="218">
        <v>0</v>
      </c>
      <c r="L62" s="219">
        <v>0</v>
      </c>
    </row>
    <row r="63" spans="1:19">
      <c r="A63" s="19"/>
      <c r="B63" s="68" t="s">
        <v>33</v>
      </c>
      <c r="C63" s="218">
        <v>0</v>
      </c>
      <c r="D63" s="219">
        <v>0</v>
      </c>
      <c r="E63" s="218">
        <v>0</v>
      </c>
      <c r="F63" s="219">
        <v>0</v>
      </c>
      <c r="G63" s="218">
        <v>0</v>
      </c>
      <c r="H63" s="219">
        <v>0</v>
      </c>
      <c r="I63" s="218">
        <v>0</v>
      </c>
      <c r="J63" s="219">
        <v>0</v>
      </c>
      <c r="K63" s="218">
        <v>0</v>
      </c>
      <c r="L63" s="219">
        <v>0</v>
      </c>
    </row>
    <row r="64" spans="1:19">
      <c r="A64" s="19"/>
      <c r="B64" s="68" t="s">
        <v>33</v>
      </c>
      <c r="C64" s="218">
        <v>0</v>
      </c>
      <c r="D64" s="219">
        <v>0</v>
      </c>
      <c r="E64" s="218">
        <v>0</v>
      </c>
      <c r="F64" s="219">
        <v>0</v>
      </c>
      <c r="G64" s="218">
        <v>0</v>
      </c>
      <c r="H64" s="219">
        <v>0</v>
      </c>
      <c r="I64" s="218">
        <v>0</v>
      </c>
      <c r="J64" s="219">
        <v>0</v>
      </c>
      <c r="K64" s="218">
        <v>0</v>
      </c>
      <c r="L64" s="219">
        <v>0</v>
      </c>
    </row>
    <row r="65" spans="1:12">
      <c r="A65" s="19"/>
      <c r="B65" s="68" t="s">
        <v>33</v>
      </c>
      <c r="C65" s="218">
        <v>0</v>
      </c>
      <c r="D65" s="219">
        <v>0</v>
      </c>
      <c r="E65" s="218">
        <v>0</v>
      </c>
      <c r="F65" s="219">
        <v>0</v>
      </c>
      <c r="G65" s="218">
        <v>0</v>
      </c>
      <c r="H65" s="219">
        <v>0</v>
      </c>
      <c r="I65" s="218">
        <v>0</v>
      </c>
      <c r="J65" s="219">
        <v>0</v>
      </c>
      <c r="K65" s="218">
        <v>0</v>
      </c>
      <c r="L65" s="219">
        <v>0</v>
      </c>
    </row>
    <row r="66" spans="1:12">
      <c r="A66" s="19"/>
      <c r="B66" s="68" t="s">
        <v>33</v>
      </c>
      <c r="C66" s="218">
        <v>0</v>
      </c>
      <c r="D66" s="219">
        <v>0</v>
      </c>
      <c r="E66" s="218">
        <v>0</v>
      </c>
      <c r="F66" s="219">
        <v>0</v>
      </c>
      <c r="G66" s="218">
        <v>0</v>
      </c>
      <c r="H66" s="219">
        <v>0</v>
      </c>
      <c r="I66" s="218">
        <v>0</v>
      </c>
      <c r="J66" s="219">
        <v>0</v>
      </c>
      <c r="K66" s="218">
        <v>0</v>
      </c>
      <c r="L66" s="219">
        <v>0</v>
      </c>
    </row>
    <row r="67" spans="1:12">
      <c r="A67" s="19"/>
      <c r="B67" s="230"/>
      <c r="C67" s="221"/>
      <c r="D67" s="222"/>
      <c r="E67" s="221"/>
      <c r="F67" s="222"/>
      <c r="G67" s="221"/>
      <c r="H67" s="222"/>
      <c r="I67" s="221"/>
      <c r="J67" s="222"/>
      <c r="K67" s="221"/>
      <c r="L67" s="222"/>
    </row>
    <row r="68" spans="1:12">
      <c r="A68" s="19"/>
      <c r="B68" s="230"/>
      <c r="C68" s="221"/>
      <c r="D68" s="222"/>
      <c r="E68" s="221"/>
      <c r="F68" s="222"/>
      <c r="G68" s="221"/>
      <c r="H68" s="222"/>
      <c r="I68" s="221"/>
      <c r="J68" s="222"/>
      <c r="K68" s="221"/>
      <c r="L68" s="222"/>
    </row>
    <row r="69" spans="1:12">
      <c r="A69" s="19"/>
      <c r="B69" s="230"/>
      <c r="C69" s="227"/>
      <c r="D69" s="226"/>
      <c r="E69" s="227"/>
      <c r="F69" s="226"/>
      <c r="G69" s="227"/>
      <c r="H69" s="226"/>
      <c r="I69" s="227"/>
      <c r="J69" s="226"/>
      <c r="K69" s="227"/>
      <c r="L69" s="226"/>
    </row>
    <row r="70" spans="1:12">
      <c r="A70" s="19"/>
      <c r="B70" s="230"/>
      <c r="C70" s="227"/>
      <c r="D70" s="226"/>
      <c r="E70" s="227"/>
      <c r="F70" s="231"/>
      <c r="G70" s="232"/>
      <c r="H70" s="226"/>
      <c r="I70" s="227"/>
      <c r="J70" s="226"/>
      <c r="K70" s="227"/>
      <c r="L70" s="226"/>
    </row>
    <row r="71" spans="1:12">
      <c r="A71" s="19"/>
      <c r="B71" s="217"/>
      <c r="C71" s="227"/>
      <c r="D71" s="226"/>
      <c r="E71" s="227"/>
      <c r="F71" s="231"/>
      <c r="G71" s="232"/>
      <c r="H71" s="226"/>
      <c r="I71" s="227"/>
      <c r="J71" s="226"/>
      <c r="K71" s="227"/>
      <c r="L71" s="226"/>
    </row>
    <row r="72" spans="1:12" ht="13.5" thickBot="1">
      <c r="A72" s="19"/>
      <c r="B72" s="233"/>
      <c r="C72" s="234"/>
      <c r="D72" s="235"/>
      <c r="E72" s="234"/>
      <c r="F72" s="236"/>
      <c r="G72" s="234"/>
      <c r="H72" s="236"/>
      <c r="I72" s="234"/>
      <c r="J72" s="236"/>
      <c r="K72" s="234"/>
      <c r="L72" s="236"/>
    </row>
  </sheetData>
  <mergeCells count="13">
    <mergeCell ref="R6:R8"/>
    <mergeCell ref="S6:S8"/>
    <mergeCell ref="C7:D7"/>
    <mergeCell ref="E7:F7"/>
    <mergeCell ref="G7:H7"/>
    <mergeCell ref="I7:J7"/>
    <mergeCell ref="K7:L7"/>
    <mergeCell ref="Q6:Q8"/>
    <mergeCell ref="B6:B8"/>
    <mergeCell ref="C6:L6"/>
    <mergeCell ref="N6:N8"/>
    <mergeCell ref="O6:O8"/>
    <mergeCell ref="P6:P8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B1:G19"/>
  <sheetViews>
    <sheetView workbookViewId="0"/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6" t="s">
        <v>86</v>
      </c>
      <c r="D1" s="46" t="s">
        <v>87</v>
      </c>
      <c r="E1" s="46"/>
      <c r="F1" s="46" t="s">
        <v>88</v>
      </c>
    </row>
    <row r="3" spans="2:7" ht="36.75" customHeight="1">
      <c r="B3" s="191"/>
      <c r="C3" s="204" t="s">
        <v>17</v>
      </c>
      <c r="D3" s="204" t="s">
        <v>18</v>
      </c>
      <c r="E3" s="204" t="s">
        <v>19</v>
      </c>
      <c r="F3" s="204" t="s">
        <v>20</v>
      </c>
      <c r="G3" s="204" t="s">
        <v>21</v>
      </c>
    </row>
    <row r="4" spans="2:7">
      <c r="B4" s="198" t="s">
        <v>22</v>
      </c>
      <c r="C4" s="205">
        <f>'SPMW - Total'!CP273</f>
        <v>4730915.0589653328</v>
      </c>
      <c r="D4" s="205">
        <f>'SPMW - Total'!CX273</f>
        <v>5517043.0106707895</v>
      </c>
      <c r="E4" s="205">
        <f>'SPMW - Total'!DF273</f>
        <v>5232869.7428296506</v>
      </c>
      <c r="F4" s="205">
        <f>'SPMW - Total'!DN273</f>
        <v>6386793.4032638194</v>
      </c>
      <c r="G4" s="205">
        <f>'SPMW - Total'!DV273</f>
        <v>5818802.8957663402</v>
      </c>
    </row>
    <row r="5" spans="2:7">
      <c r="B5" s="198" t="s">
        <v>34</v>
      </c>
      <c r="C5" s="205">
        <f>'SPMW - Total'!CP274</f>
        <v>15548482.466625672</v>
      </c>
      <c r="D5" s="205">
        <f>'SPMW - Total'!CX274</f>
        <v>19874608.876804039</v>
      </c>
      <c r="E5" s="205">
        <f>'SPMW - Total'!DF274</f>
        <v>18048212.067577887</v>
      </c>
      <c r="F5" s="205">
        <f>'SPMW - Total'!DN274</f>
        <v>23629484.386311054</v>
      </c>
      <c r="G5" s="205">
        <f>'SPMW - Total'!DV274</f>
        <v>19864571.894739743</v>
      </c>
    </row>
    <row r="6" spans="2:7">
      <c r="B6" s="198" t="s">
        <v>40</v>
      </c>
      <c r="C6" s="205">
        <f>'SPMW - Total'!CP275</f>
        <v>6708040.1241554078</v>
      </c>
      <c r="D6" s="205">
        <f>'SPMW - Total'!CX275</f>
        <v>7824773.3227202967</v>
      </c>
      <c r="E6" s="205">
        <f>'SPMW - Total'!DF275</f>
        <v>6995982.5135576744</v>
      </c>
      <c r="F6" s="205">
        <f>'SPMW - Total'!DN275</f>
        <v>11020272.007250967</v>
      </c>
      <c r="G6" s="205">
        <f>'SPMW - Total'!DV275</f>
        <v>8967636.9032368455</v>
      </c>
    </row>
    <row r="7" spans="2:7">
      <c r="B7" s="198" t="s">
        <v>48</v>
      </c>
      <c r="C7" s="205">
        <f>'SPMW - Total'!CP276</f>
        <v>9853405.2186728753</v>
      </c>
      <c r="D7" s="205">
        <f>'SPMW - Total'!CX276</f>
        <v>10408261.930069439</v>
      </c>
      <c r="E7" s="205">
        <f>'SPMW - Total'!DF276</f>
        <v>8772613.4318098333</v>
      </c>
      <c r="F7" s="205">
        <f>'SPMW - Total'!DN276</f>
        <v>11541487.877170227</v>
      </c>
      <c r="G7" s="205">
        <f>'SPMW - Total'!DV276</f>
        <v>7795645.8556081951</v>
      </c>
    </row>
    <row r="8" spans="2:7">
      <c r="B8" s="198" t="s">
        <v>55</v>
      </c>
      <c r="C8" s="205">
        <f>'SPMW - Total'!CP277</f>
        <v>0</v>
      </c>
      <c r="D8" s="205">
        <f>'SPMW - Total'!CX277</f>
        <v>0</v>
      </c>
      <c r="E8" s="205">
        <f>'SPMW - Asset Rep'!DF277</f>
        <v>0</v>
      </c>
      <c r="F8" s="205">
        <f>'SPMW - Total'!DN277</f>
        <v>0</v>
      </c>
      <c r="G8" s="205">
        <f>'SPMW - Total'!DV277</f>
        <v>0</v>
      </c>
    </row>
    <row r="9" spans="2:7">
      <c r="B9" s="201"/>
      <c r="C9" s="205"/>
      <c r="D9" s="205"/>
      <c r="E9" s="205"/>
      <c r="F9" s="205"/>
      <c r="G9" s="205"/>
    </row>
    <row r="10" spans="2:7">
      <c r="B10" s="206" t="s">
        <v>23</v>
      </c>
      <c r="C10" s="207">
        <f>'SPMW - Total'!CP279</f>
        <v>36840842.86841929</v>
      </c>
      <c r="D10" s="207">
        <f>'SPMW - Total'!CX279</f>
        <v>43624687.140264563</v>
      </c>
      <c r="E10" s="207">
        <f>'SPMW - Total'!DF279</f>
        <v>39049677.755775049</v>
      </c>
      <c r="F10" s="207">
        <f>'SPMW - Total'!DN279</f>
        <v>52578037.673996069</v>
      </c>
      <c r="G10" s="207">
        <f>'SPMW - Total'!DV279</f>
        <v>42446657.549351126</v>
      </c>
    </row>
    <row r="12" spans="2:7" ht="89.25">
      <c r="B12" s="191"/>
      <c r="C12" s="191"/>
      <c r="D12" s="204" t="s">
        <v>84</v>
      </c>
      <c r="E12" s="204" t="s">
        <v>85</v>
      </c>
      <c r="F12" s="204" t="s">
        <v>84</v>
      </c>
      <c r="G12" s="204" t="s">
        <v>100</v>
      </c>
    </row>
    <row r="13" spans="2:7">
      <c r="B13" s="198" t="s">
        <v>22</v>
      </c>
      <c r="C13" s="191"/>
      <c r="D13" s="208">
        <f>D4-C4</f>
        <v>786127.95170545671</v>
      </c>
      <c r="E13" s="208">
        <f>E4-D4</f>
        <v>-284173.26784113888</v>
      </c>
      <c r="F13" s="208">
        <f>F4-C4</f>
        <v>1655878.3442984866</v>
      </c>
      <c r="G13" s="208">
        <f>G4-F4</f>
        <v>-567990.50749747921</v>
      </c>
    </row>
    <row r="14" spans="2:7">
      <c r="B14" s="198" t="s">
        <v>34</v>
      </c>
      <c r="C14" s="191"/>
      <c r="D14" s="208">
        <f t="shared" ref="D14:E19" si="0">D5-C5</f>
        <v>4326126.410178367</v>
      </c>
      <c r="E14" s="208">
        <f t="shared" si="0"/>
        <v>-1826396.8092261516</v>
      </c>
      <c r="F14" s="208">
        <f t="shared" ref="F14:F19" si="1">F5-C5</f>
        <v>8081001.9196853824</v>
      </c>
      <c r="G14" s="208">
        <f t="shared" ref="G14:G19" si="2">G5-F5</f>
        <v>-3764912.4915713109</v>
      </c>
    </row>
    <row r="15" spans="2:7">
      <c r="B15" s="198" t="s">
        <v>40</v>
      </c>
      <c r="C15" s="191"/>
      <c r="D15" s="208">
        <f t="shared" si="0"/>
        <v>1116733.1985648889</v>
      </c>
      <c r="E15" s="208">
        <f t="shared" si="0"/>
        <v>-828790.80916262232</v>
      </c>
      <c r="F15" s="208">
        <f t="shared" si="1"/>
        <v>4312231.8830955587</v>
      </c>
      <c r="G15" s="208">
        <f t="shared" si="2"/>
        <v>-2052635.104014121</v>
      </c>
    </row>
    <row r="16" spans="2:7">
      <c r="B16" s="198" t="s">
        <v>48</v>
      </c>
      <c r="C16" s="191"/>
      <c r="D16" s="208">
        <f t="shared" si="0"/>
        <v>554856.7113965638</v>
      </c>
      <c r="E16" s="208">
        <f t="shared" si="0"/>
        <v>-1635648.4982596058</v>
      </c>
      <c r="F16" s="208">
        <f t="shared" si="1"/>
        <v>1688082.6584973522</v>
      </c>
      <c r="G16" s="208">
        <f t="shared" si="2"/>
        <v>-3745842.0215620324</v>
      </c>
    </row>
    <row r="17" spans="2:7">
      <c r="B17" s="198" t="s">
        <v>55</v>
      </c>
      <c r="C17" s="191"/>
      <c r="D17" s="208">
        <f t="shared" si="0"/>
        <v>0</v>
      </c>
      <c r="E17" s="208">
        <f t="shared" si="0"/>
        <v>0</v>
      </c>
      <c r="F17" s="208">
        <f t="shared" si="1"/>
        <v>0</v>
      </c>
      <c r="G17" s="208">
        <f t="shared" si="2"/>
        <v>0</v>
      </c>
    </row>
    <row r="18" spans="2:7" ht="13.5" thickBot="1">
      <c r="B18" s="201"/>
      <c r="C18" s="191"/>
      <c r="D18" s="208">
        <f t="shared" si="0"/>
        <v>0</v>
      </c>
      <c r="E18" s="208">
        <f t="shared" si="0"/>
        <v>0</v>
      </c>
      <c r="F18" s="208">
        <f t="shared" si="1"/>
        <v>0</v>
      </c>
      <c r="G18" s="273">
        <f t="shared" si="2"/>
        <v>0</v>
      </c>
    </row>
    <row r="19" spans="2:7" ht="13.5" thickBot="1">
      <c r="B19" s="206" t="s">
        <v>23</v>
      </c>
      <c r="C19" s="191"/>
      <c r="D19" s="208">
        <f t="shared" si="0"/>
        <v>6783844.2718452737</v>
      </c>
      <c r="E19" s="271">
        <f t="shared" si="0"/>
        <v>-4575009.3844895139</v>
      </c>
      <c r="F19" s="272">
        <f t="shared" si="1"/>
        <v>15737194.805576779</v>
      </c>
      <c r="G19" s="274">
        <f t="shared" si="2"/>
        <v>-10131380.124644943</v>
      </c>
    </row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2" tint="-0.249977111117893"/>
    <pageSetUpPr fitToPage="1"/>
  </sheetPr>
  <dimension ref="A1:DV459"/>
  <sheetViews>
    <sheetView zoomScale="60" zoomScaleNormal="60" workbookViewId="0">
      <pane xSplit="2" ySplit="11" topLeftCell="C192" activePane="bottomRight" state="frozen"/>
      <selection pane="topRight"/>
      <selection pane="bottomLeft"/>
      <selection pane="bottomRight" activeCell="B210" sqref="B210"/>
    </sheetView>
  </sheetViews>
  <sheetFormatPr defaultColWidth="9" defaultRowHeight="12.75"/>
  <cols>
    <col min="1" max="1" width="9" style="155"/>
    <col min="2" max="2" width="48.875" style="155" customWidth="1"/>
    <col min="3" max="3" width="21.875" style="155" customWidth="1"/>
    <col min="4" max="4" width="11.5" style="154" customWidth="1"/>
    <col min="5" max="5" width="17.375" style="155" customWidth="1"/>
    <col min="6" max="6" width="11.5" style="155" customWidth="1"/>
    <col min="7" max="24" width="11.5" style="156" customWidth="1"/>
    <col min="25" max="30" width="11.5" style="16" customWidth="1"/>
    <col min="31" max="35" width="11.5" style="156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99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1" t="s">
        <v>83</v>
      </c>
      <c r="BN1" s="201" t="s">
        <v>97</v>
      </c>
    </row>
    <row r="2" spans="1:126" s="6" customFormat="1" ht="19.5">
      <c r="A2" s="7" t="s">
        <v>111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4" t="s">
        <v>25</v>
      </c>
      <c r="BM2" s="201">
        <v>0.7</v>
      </c>
      <c r="BN2" s="256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5" t="s">
        <v>27</v>
      </c>
      <c r="BM3" s="201">
        <v>1</v>
      </c>
      <c r="BN3" s="256" t="s">
        <v>94</v>
      </c>
      <c r="BO3" s="281"/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5" t="s">
        <v>29</v>
      </c>
      <c r="BM4" s="201">
        <v>1.5</v>
      </c>
      <c r="BN4" s="256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5" t="s">
        <v>30</v>
      </c>
      <c r="BM5" s="201">
        <v>2.5</v>
      </c>
      <c r="BN5" s="256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57"/>
      <c r="AV6" s="257"/>
      <c r="AW6" s="257"/>
      <c r="AX6" s="257"/>
      <c r="AY6" s="257"/>
      <c r="AZ6" s="257"/>
      <c r="BA6" s="257"/>
      <c r="BB6" s="257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58"/>
      <c r="AV7" s="258"/>
      <c r="AW7" s="258"/>
      <c r="AX7" s="258"/>
      <c r="AY7" s="258"/>
      <c r="AZ7" s="258"/>
      <c r="BA7" s="258"/>
      <c r="BB7" s="258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58"/>
      <c r="AV8" s="258"/>
      <c r="AW8" s="258"/>
      <c r="AX8" s="258"/>
      <c r="AY8" s="258"/>
      <c r="AZ8" s="258"/>
      <c r="BA8" s="258"/>
      <c r="BB8" s="258"/>
    </row>
    <row r="9" spans="1:126" ht="27.75" customHeight="1">
      <c r="A9" s="19"/>
      <c r="B9" s="292" t="s">
        <v>0</v>
      </c>
      <c r="C9" s="284"/>
      <c r="D9" s="294" t="s">
        <v>1</v>
      </c>
      <c r="E9" s="295"/>
      <c r="F9" s="20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U9" s="258"/>
      <c r="AV9" s="258"/>
      <c r="AW9" s="21"/>
      <c r="AX9" s="21"/>
      <c r="AY9" s="258"/>
      <c r="AZ9" s="258"/>
      <c r="BA9" s="258"/>
      <c r="BB9" s="258"/>
      <c r="BD9" s="20"/>
      <c r="BE9" s="285" t="s">
        <v>101</v>
      </c>
      <c r="BF9" s="286"/>
      <c r="BG9" s="286"/>
      <c r="BH9" s="286"/>
      <c r="BI9" s="286"/>
      <c r="BJ9" s="287"/>
      <c r="BL9" s="20"/>
      <c r="BM9" s="285" t="s">
        <v>102</v>
      </c>
      <c r="BN9" s="286"/>
      <c r="BO9" s="286"/>
      <c r="BP9" s="286"/>
      <c r="BQ9" s="286"/>
      <c r="BR9" s="287"/>
      <c r="BT9" s="20"/>
      <c r="BU9" s="285" t="s">
        <v>103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2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U10" s="258"/>
      <c r="AV10" s="258"/>
      <c r="AW10" s="258"/>
      <c r="AX10" s="258"/>
      <c r="AY10" s="258"/>
      <c r="AZ10" s="258"/>
      <c r="BA10" s="258"/>
      <c r="BB10" s="258"/>
      <c r="BD10" s="22"/>
      <c r="BE10" s="288"/>
      <c r="BF10" s="289"/>
      <c r="BG10" s="289"/>
      <c r="BH10" s="289"/>
      <c r="BI10" s="289"/>
      <c r="BJ10" s="290"/>
      <c r="BL10" s="22"/>
      <c r="BM10" s="288"/>
      <c r="BN10" s="289"/>
      <c r="BO10" s="289"/>
      <c r="BP10" s="289"/>
      <c r="BQ10" s="289"/>
      <c r="BR10" s="290"/>
      <c r="BT10" s="22"/>
      <c r="BU10" s="288"/>
      <c r="BV10" s="289"/>
      <c r="BW10" s="289"/>
      <c r="BX10" s="289"/>
      <c r="BY10" s="289"/>
      <c r="BZ10" s="290"/>
      <c r="CD10" s="23"/>
      <c r="CE10" s="23"/>
      <c r="CF10" s="23"/>
      <c r="CH10" s="23"/>
      <c r="CI10" s="23"/>
      <c r="CJ10" s="23"/>
      <c r="CK10" s="23"/>
      <c r="CL10" s="23"/>
      <c r="CM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L10" s="23"/>
      <c r="DM10" s="23"/>
      <c r="DN10" s="23"/>
      <c r="DO10" s="23"/>
      <c r="DP10" s="23"/>
      <c r="DQ10" s="23"/>
    </row>
    <row r="11" spans="1:126" ht="57" customHeight="1">
      <c r="A11" s="19"/>
      <c r="B11" s="293"/>
      <c r="C11" s="291"/>
      <c r="D11" s="24" t="s">
        <v>9</v>
      </c>
      <c r="E11" s="25" t="s">
        <v>10</v>
      </c>
      <c r="F11" s="26"/>
      <c r="G11" s="27" t="s">
        <v>11</v>
      </c>
      <c r="H11" s="28" t="s">
        <v>12</v>
      </c>
      <c r="I11" s="28" t="s">
        <v>13</v>
      </c>
      <c r="J11" s="28" t="s">
        <v>14</v>
      </c>
      <c r="K11" s="29" t="s">
        <v>15</v>
      </c>
      <c r="L11" s="30"/>
      <c r="M11" s="27" t="s">
        <v>11</v>
      </c>
      <c r="N11" s="28" t="s">
        <v>12</v>
      </c>
      <c r="O11" s="28" t="s">
        <v>13</v>
      </c>
      <c r="P11" s="28" t="s">
        <v>14</v>
      </c>
      <c r="Q11" s="29" t="s">
        <v>15</v>
      </c>
      <c r="R11" s="30"/>
      <c r="S11" s="27" t="s">
        <v>11</v>
      </c>
      <c r="T11" s="28" t="s">
        <v>12</v>
      </c>
      <c r="U11" s="28" t="s">
        <v>13</v>
      </c>
      <c r="V11" s="28" t="s">
        <v>14</v>
      </c>
      <c r="W11" s="29" t="s">
        <v>15</v>
      </c>
      <c r="X11" s="30"/>
      <c r="Y11" s="27" t="s">
        <v>11</v>
      </c>
      <c r="Z11" s="28" t="s">
        <v>12</v>
      </c>
      <c r="AA11" s="28" t="s">
        <v>13</v>
      </c>
      <c r="AB11" s="28" t="s">
        <v>14</v>
      </c>
      <c r="AC11" s="29" t="s">
        <v>15</v>
      </c>
      <c r="AD11" s="30"/>
      <c r="AE11" s="27" t="s">
        <v>11</v>
      </c>
      <c r="AF11" s="28" t="s">
        <v>12</v>
      </c>
      <c r="AG11" s="28" t="s">
        <v>13</v>
      </c>
      <c r="AH11" s="28" t="s">
        <v>14</v>
      </c>
      <c r="AI11" s="29" t="s">
        <v>15</v>
      </c>
      <c r="AJ11" s="30"/>
      <c r="AK11" s="31" t="s">
        <v>11</v>
      </c>
      <c r="AL11" s="32" t="s">
        <v>12</v>
      </c>
      <c r="AM11" s="32" t="s">
        <v>13</v>
      </c>
      <c r="AN11" s="32" t="s">
        <v>14</v>
      </c>
      <c r="AO11" s="33" t="s">
        <v>15</v>
      </c>
      <c r="AP11" s="34"/>
      <c r="AU11" s="258"/>
      <c r="AV11" s="258"/>
      <c r="AW11" s="258"/>
      <c r="AX11" s="258"/>
      <c r="AY11" s="258"/>
      <c r="AZ11" s="23"/>
      <c r="BA11" s="23"/>
      <c r="BB11" s="23"/>
      <c r="BC11" s="23"/>
      <c r="BD11" s="26"/>
      <c r="BE11" s="27" t="s">
        <v>11</v>
      </c>
      <c r="BF11" s="28" t="s">
        <v>12</v>
      </c>
      <c r="BG11" s="28" t="s">
        <v>13</v>
      </c>
      <c r="BH11" s="28" t="s">
        <v>14</v>
      </c>
      <c r="BI11" s="29" t="s">
        <v>15</v>
      </c>
      <c r="BJ11" s="30"/>
      <c r="BK11" s="23"/>
      <c r="BL11" s="26"/>
      <c r="BM11" s="27" t="s">
        <v>11</v>
      </c>
      <c r="BN11" s="28" t="s">
        <v>12</v>
      </c>
      <c r="BO11" s="28" t="s">
        <v>13</v>
      </c>
      <c r="BP11" s="28" t="s">
        <v>14</v>
      </c>
      <c r="BQ11" s="29" t="s">
        <v>15</v>
      </c>
      <c r="BR11" s="30"/>
      <c r="BS11" s="23"/>
      <c r="BT11" s="26"/>
      <c r="BU11" s="27" t="s">
        <v>11</v>
      </c>
      <c r="BV11" s="28" t="s">
        <v>12</v>
      </c>
      <c r="BW11" s="28" t="s">
        <v>13</v>
      </c>
      <c r="BX11" s="28" t="s">
        <v>14</v>
      </c>
      <c r="BY11" s="29" t="s">
        <v>15</v>
      </c>
      <c r="BZ11" s="30"/>
      <c r="CA11" s="23"/>
      <c r="CB11" s="23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5" t="s">
        <v>22</v>
      </c>
      <c r="C12" s="35"/>
      <c r="D12" s="36"/>
      <c r="E12" s="37"/>
      <c r="F12" s="38"/>
      <c r="G12" s="39"/>
      <c r="H12" s="40"/>
      <c r="I12" s="40"/>
      <c r="J12" s="40"/>
      <c r="K12" s="40"/>
      <c r="L12" s="41"/>
      <c r="M12" s="39"/>
      <c r="N12" s="40"/>
      <c r="O12" s="40"/>
      <c r="P12" s="40"/>
      <c r="Q12" s="40"/>
      <c r="R12" s="41"/>
      <c r="S12" s="42"/>
      <c r="T12" s="43"/>
      <c r="U12" s="43"/>
      <c r="V12" s="43"/>
      <c r="W12" s="43"/>
      <c r="X12" s="41"/>
      <c r="Y12" s="39"/>
      <c r="Z12" s="40"/>
      <c r="AA12" s="40"/>
      <c r="AB12" s="40"/>
      <c r="AC12" s="40"/>
      <c r="AD12" s="41"/>
      <c r="AE12" s="42"/>
      <c r="AF12" s="43"/>
      <c r="AG12" s="43"/>
      <c r="AH12" s="43"/>
      <c r="AI12" s="43"/>
      <c r="AJ12" s="41"/>
      <c r="AK12" s="39"/>
      <c r="AL12" s="40"/>
      <c r="AM12" s="40"/>
      <c r="AN12" s="40"/>
      <c r="AO12" s="40"/>
      <c r="AP12" s="41"/>
      <c r="AU12" s="258"/>
      <c r="AV12" s="258"/>
      <c r="AW12" s="258"/>
      <c r="AX12" s="258"/>
      <c r="AY12" s="258"/>
      <c r="AZ12" s="259"/>
      <c r="BA12" s="259"/>
      <c r="BB12" s="259"/>
      <c r="BC12" s="261"/>
      <c r="BD12" s="38"/>
      <c r="BE12" s="39"/>
      <c r="BF12" s="40"/>
      <c r="BG12" s="40"/>
      <c r="BH12" s="40"/>
      <c r="BI12" s="40"/>
      <c r="BJ12" s="41"/>
      <c r="BK12" s="23"/>
      <c r="BL12" s="38"/>
      <c r="BM12" s="39"/>
      <c r="BN12" s="40"/>
      <c r="BO12" s="40"/>
      <c r="BP12" s="40"/>
      <c r="BQ12" s="40"/>
      <c r="BR12" s="41"/>
      <c r="BS12" s="23"/>
      <c r="BT12" s="38"/>
      <c r="BU12" s="23"/>
      <c r="BV12" s="23"/>
      <c r="BW12" s="23"/>
      <c r="BX12" s="23"/>
      <c r="BY12" s="23"/>
      <c r="BZ12" s="23"/>
      <c r="CA12" s="23"/>
      <c r="CB12" s="23"/>
      <c r="CC12" s="44">
        <v>1</v>
      </c>
      <c r="CD12" s="45">
        <v>2</v>
      </c>
      <c r="CE12" s="45">
        <v>3</v>
      </c>
      <c r="CF12" s="45">
        <v>4</v>
      </c>
      <c r="CG12" s="45">
        <v>5</v>
      </c>
      <c r="CH12" s="46" t="s">
        <v>23</v>
      </c>
      <c r="CI12" s="46"/>
      <c r="CJ12" s="46"/>
      <c r="CK12" s="44">
        <v>1</v>
      </c>
      <c r="CL12" s="45">
        <v>2</v>
      </c>
      <c r="CM12" s="45">
        <v>3</v>
      </c>
      <c r="CN12" s="45">
        <v>4</v>
      </c>
      <c r="CO12" s="45">
        <v>5</v>
      </c>
      <c r="CP12" s="46" t="s">
        <v>23</v>
      </c>
      <c r="CS12" s="44">
        <v>1</v>
      </c>
      <c r="CT12" s="45">
        <v>2</v>
      </c>
      <c r="CU12" s="45">
        <v>3</v>
      </c>
      <c r="CV12" s="45">
        <v>4</v>
      </c>
      <c r="CW12" s="45">
        <v>5</v>
      </c>
      <c r="CX12" s="46" t="s">
        <v>23</v>
      </c>
      <c r="DA12" s="44">
        <v>1</v>
      </c>
      <c r="DB12" s="45">
        <v>2</v>
      </c>
      <c r="DC12" s="45">
        <v>3</v>
      </c>
      <c r="DD12" s="45">
        <v>4</v>
      </c>
      <c r="DE12" s="45">
        <v>5</v>
      </c>
      <c r="DF12" s="46" t="s">
        <v>23</v>
      </c>
      <c r="DG12" s="46"/>
      <c r="DH12" s="46"/>
      <c r="DI12" s="44">
        <v>1</v>
      </c>
      <c r="DJ12" s="45">
        <v>2</v>
      </c>
      <c r="DK12" s="45">
        <v>3</v>
      </c>
      <c r="DL12" s="45">
        <v>4</v>
      </c>
      <c r="DM12" s="45">
        <v>5</v>
      </c>
      <c r="DN12" s="46" t="s">
        <v>23</v>
      </c>
      <c r="DQ12" s="44">
        <v>1</v>
      </c>
      <c r="DR12" s="45">
        <v>2</v>
      </c>
      <c r="DS12" s="45">
        <v>3</v>
      </c>
      <c r="DT12" s="45">
        <v>4</v>
      </c>
      <c r="DU12" s="45">
        <v>5</v>
      </c>
      <c r="DV12" s="46" t="s">
        <v>23</v>
      </c>
    </row>
    <row r="13" spans="1:126" ht="25.5" customHeight="1">
      <c r="A13" s="19"/>
      <c r="B13" s="47" t="s">
        <v>24</v>
      </c>
      <c r="C13" s="47"/>
      <c r="D13" s="48"/>
      <c r="E13" s="49"/>
      <c r="F13" s="50" t="s">
        <v>25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2">
        <f>SUM(G13:K13)</f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2">
        <f>SUM(M13:Q13)</f>
        <v>0</v>
      </c>
      <c r="S13" s="270">
        <f>'SPD - Asset Rep'!S13+'SPD - Refurb'!S13+'SPD - HVP'!S13</f>
        <v>0</v>
      </c>
      <c r="T13" s="67">
        <f>'SPD - Asset Rep'!T13+'SPD - Refurb'!T13+'SPD - HVP'!T13</f>
        <v>0</v>
      </c>
      <c r="U13" s="67">
        <f>'SPD - Asset Rep'!U13+'SPD - Refurb'!U13+'SPD - HVP'!U13</f>
        <v>0</v>
      </c>
      <c r="V13" s="67">
        <f>'SPD - Asset Rep'!V13+'SPD - Refurb'!V13+'SPD - HVP'!V13</f>
        <v>0</v>
      </c>
      <c r="W13" s="67">
        <f>'SPD - Asset Rep'!W13+'SPD - Refurb'!W13+'SPD - HVP'!W13</f>
        <v>0</v>
      </c>
      <c r="X13" s="52">
        <f>SUM(S13:W13)</f>
        <v>0</v>
      </c>
      <c r="Y13" s="53">
        <v>0</v>
      </c>
      <c r="Z13" s="53">
        <v>0</v>
      </c>
      <c r="AA13" s="53">
        <v>0</v>
      </c>
      <c r="AB13" s="53">
        <v>0</v>
      </c>
      <c r="AC13" s="53">
        <v>0</v>
      </c>
      <c r="AD13" s="52">
        <f>SUM(Y13:AC13)</f>
        <v>0</v>
      </c>
      <c r="AE13" s="270">
        <f>'SPD - Asset Rep'!AE13+'SPD - Refurb'!AE13+'SPD - HVP'!AE13</f>
        <v>0</v>
      </c>
      <c r="AF13" s="67">
        <f>'SPD - Asset Rep'!AF13+'SPD - Refurb'!AF13+'SPD - HVP'!AF13</f>
        <v>0</v>
      </c>
      <c r="AG13" s="67">
        <f>'SPD - Asset Rep'!AG13+'SPD - Refurb'!AG13+'SPD - HVP'!AG13</f>
        <v>0</v>
      </c>
      <c r="AH13" s="67">
        <f>'SPD - Asset Rep'!AH13+'SPD - Refurb'!AH13+'SPD - HVP'!AH13</f>
        <v>0</v>
      </c>
      <c r="AI13" s="67">
        <f>'SPD - Asset Rep'!AI13+'SPD - Refurb'!AI13+'SPD - HVP'!AI13</f>
        <v>0</v>
      </c>
      <c r="AJ13" s="52">
        <f>SUM(AE13:AI13)</f>
        <v>0</v>
      </c>
      <c r="AK13" s="53">
        <v>0</v>
      </c>
      <c r="AL13" s="53">
        <v>0</v>
      </c>
      <c r="AM13" s="53">
        <v>0</v>
      </c>
      <c r="AN13" s="53">
        <v>0</v>
      </c>
      <c r="AO13" s="53">
        <v>0</v>
      </c>
      <c r="AP13" s="52">
        <f>SUM(AK13:AO13)</f>
        <v>0</v>
      </c>
      <c r="AR13" s="16" t="s">
        <v>26</v>
      </c>
      <c r="AU13" s="258"/>
      <c r="AV13" s="258"/>
      <c r="AW13" s="260"/>
      <c r="AX13" s="261"/>
      <c r="AY13" s="261"/>
      <c r="AZ13" s="261"/>
      <c r="BA13" s="261"/>
      <c r="BB13" s="261"/>
      <c r="BC13" s="261"/>
      <c r="BD13" s="50" t="s">
        <v>25</v>
      </c>
      <c r="BE13" s="170">
        <f>'SPD - Probs. of Failure'!O$10</f>
        <v>0</v>
      </c>
      <c r="BF13" s="170">
        <f>'SPD - Probs. of Failure'!P$10</f>
        <v>0</v>
      </c>
      <c r="BG13" s="170">
        <f>'SPD - Probs. of Failure'!Q$10</f>
        <v>0</v>
      </c>
      <c r="BH13" s="170">
        <f>'SPD - Probs. of Failure'!R$10</f>
        <v>0</v>
      </c>
      <c r="BI13" s="170">
        <f>'SPD - Probs. of Failure'!S$10</f>
        <v>0</v>
      </c>
      <c r="BJ13" s="173"/>
      <c r="BK13" s="23"/>
      <c r="BL13" s="50" t="s">
        <v>25</v>
      </c>
      <c r="BM13" s="192">
        <f>IFERROR($BM2*'SPD - Average Cons. of Failure'!$Q$10,0)</f>
        <v>0</v>
      </c>
      <c r="BN13" s="192">
        <f>IFERROR($BM2*'SPD - Average Cons. of Failure'!$Q$10,0)</f>
        <v>0</v>
      </c>
      <c r="BO13" s="192">
        <f>IFERROR($BM2*'SPD - Average Cons. of Failure'!$Q$10,0)</f>
        <v>0</v>
      </c>
      <c r="BP13" s="192">
        <f>IFERROR($BM2*'SPD - Average Cons. of Failure'!$Q$10,0)</f>
        <v>0</v>
      </c>
      <c r="BQ13" s="192">
        <f>IFERROR($BM2*'SPD - Average Cons. of Failure'!$Q$10,0)</f>
        <v>0</v>
      </c>
      <c r="BR13" s="173"/>
      <c r="BS13" s="23"/>
      <c r="BT13" s="50" t="s">
        <v>25</v>
      </c>
      <c r="BU13" s="23" t="str">
        <f>IF(BM13&gt;0,BE13*BM13,"")</f>
        <v/>
      </c>
      <c r="BV13" s="23" t="str">
        <f t="shared" ref="BV13:BY28" si="0">IF(BN13&gt;0,BF13*BN13,"")</f>
        <v/>
      </c>
      <c r="BW13" s="23" t="str">
        <f t="shared" si="0"/>
        <v/>
      </c>
      <c r="BX13" s="23" t="str">
        <f t="shared" si="0"/>
        <v/>
      </c>
      <c r="BY13" s="23" t="str">
        <f t="shared" si="0"/>
        <v/>
      </c>
      <c r="BZ13" s="23"/>
      <c r="CA13" s="23"/>
      <c r="CB13" s="50" t="s">
        <v>25</v>
      </c>
      <c r="CC13" s="193" t="str">
        <f>IF(BU13="","",M13*BU13)</f>
        <v/>
      </c>
      <c r="CD13" s="193" t="str">
        <f t="shared" ref="CD13:CG16" si="1">IF(BV13="","",N13*BV13)</f>
        <v/>
      </c>
      <c r="CE13" s="193" t="str">
        <f t="shared" si="1"/>
        <v/>
      </c>
      <c r="CF13" s="193" t="str">
        <f t="shared" si="1"/>
        <v/>
      </c>
      <c r="CG13" s="193" t="str">
        <f t="shared" si="1"/>
        <v/>
      </c>
      <c r="CH13" s="195">
        <f>SUM(CC13:CG13)</f>
        <v>0</v>
      </c>
      <c r="CK13" s="193" t="str">
        <f t="shared" ref="CK13:CO16" si="2">IF(BU13="","",G13*BU13)</f>
        <v/>
      </c>
      <c r="CL13" s="193" t="str">
        <f t="shared" si="2"/>
        <v/>
      </c>
      <c r="CM13" s="193" t="str">
        <f t="shared" si="2"/>
        <v/>
      </c>
      <c r="CN13" s="193" t="str">
        <f t="shared" si="2"/>
        <v/>
      </c>
      <c r="CO13" s="193" t="str">
        <f t="shared" si="2"/>
        <v/>
      </c>
      <c r="CP13" s="196">
        <f t="shared" ref="CP13:CP76" si="3">SUM(CK13:CO13)</f>
        <v>0</v>
      </c>
      <c r="CS13" s="193" t="str">
        <f>IF(BU13="","",Y13*BU13)</f>
        <v/>
      </c>
      <c r="CT13" s="193" t="str">
        <f t="shared" ref="CT13:CW16" si="4">IF(BV13="","",Z13*BV13)</f>
        <v/>
      </c>
      <c r="CU13" s="193" t="str">
        <f t="shared" si="4"/>
        <v/>
      </c>
      <c r="CV13" s="193" t="str">
        <f t="shared" si="4"/>
        <v/>
      </c>
      <c r="CW13" s="193" t="str">
        <f t="shared" si="4"/>
        <v/>
      </c>
      <c r="CX13" s="196">
        <f t="shared" ref="CX13:CX76" si="5">SUM(CS13:CW13)</f>
        <v>0</v>
      </c>
      <c r="DA13" s="193" t="str">
        <f>IF(BU13="","",(S13+Y13)*BU13)</f>
        <v/>
      </c>
      <c r="DB13" s="193" t="str">
        <f t="shared" ref="DB13:DE16" si="6">IF(BV13="","",(T13+Z13)*BV13)</f>
        <v/>
      </c>
      <c r="DC13" s="193" t="str">
        <f t="shared" si="6"/>
        <v/>
      </c>
      <c r="DD13" s="193" t="str">
        <f t="shared" si="6"/>
        <v/>
      </c>
      <c r="DE13" s="193" t="str">
        <f t="shared" si="6"/>
        <v/>
      </c>
      <c r="DF13" s="196">
        <f t="shared" ref="DF13:DF76" si="7">SUM(DA13:DE13)</f>
        <v>0</v>
      </c>
      <c r="DI13" s="193" t="str">
        <f>IF(BU13="","",AK13*BU13)</f>
        <v/>
      </c>
      <c r="DJ13" s="193" t="str">
        <f t="shared" ref="DJ13:DM16" si="8">IF(BV13="","",AL13*BV13)</f>
        <v/>
      </c>
      <c r="DK13" s="193" t="str">
        <f t="shared" si="8"/>
        <v/>
      </c>
      <c r="DL13" s="193" t="str">
        <f t="shared" si="8"/>
        <v/>
      </c>
      <c r="DM13" s="193" t="str">
        <f t="shared" si="8"/>
        <v/>
      </c>
      <c r="DN13" s="196">
        <f>SUM(DI13:DM13)</f>
        <v>0</v>
      </c>
      <c r="DQ13" s="193" t="str">
        <f>IF(BU13="","",(AE13+AK13)*BU13)</f>
        <v/>
      </c>
      <c r="DR13" s="193" t="str">
        <f t="shared" ref="DR13:DU16" si="9">IF(BV13="","",(AF13+AL13)*BV13)</f>
        <v/>
      </c>
      <c r="DS13" s="193" t="str">
        <f t="shared" si="9"/>
        <v/>
      </c>
      <c r="DT13" s="193" t="str">
        <f t="shared" si="9"/>
        <v/>
      </c>
      <c r="DU13" s="193" t="str">
        <f t="shared" si="9"/>
        <v/>
      </c>
      <c r="DV13" s="196">
        <f t="shared" ref="DV13:DV76" si="10">SUM(DQ13:DU13)</f>
        <v>0</v>
      </c>
    </row>
    <row r="14" spans="1:126" ht="25.5" customHeight="1">
      <c r="A14" s="19"/>
      <c r="B14" s="54"/>
      <c r="C14" s="54"/>
      <c r="D14" s="55"/>
      <c r="E14" s="56"/>
      <c r="F14" s="57" t="s">
        <v>27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8">
        <f t="shared" ref="L14:L16" si="11">SUM(G14:K14)</f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8">
        <f t="shared" ref="R14:R16" si="12">SUM(M14:Q14)</f>
        <v>0</v>
      </c>
      <c r="S14" s="51">
        <f>'SPD - Asset Rep'!S14+'SPD - Refurb'!S14+'SPD - HVP'!S14</f>
        <v>0</v>
      </c>
      <c r="T14" s="51">
        <f>'SPD - Asset Rep'!T14+'SPD - Refurb'!T14+'SPD - HVP'!T14</f>
        <v>0</v>
      </c>
      <c r="U14" s="51">
        <f>'SPD - Asset Rep'!U14+'SPD - Refurb'!U14+'SPD - HVP'!U14</f>
        <v>0</v>
      </c>
      <c r="V14" s="51">
        <f>'SPD - Asset Rep'!V14+'SPD - Refurb'!V14+'SPD - HVP'!V14</f>
        <v>0</v>
      </c>
      <c r="W14" s="51">
        <f>'SPD - Asset Rep'!W14+'SPD - Refurb'!W14+'SPD - HVP'!W14</f>
        <v>0</v>
      </c>
      <c r="X14" s="58">
        <f t="shared" ref="X14:X16" si="13">SUM(S14:W14)</f>
        <v>0</v>
      </c>
      <c r="Y14" s="51">
        <v>0</v>
      </c>
      <c r="Z14" s="51">
        <v>0</v>
      </c>
      <c r="AA14" s="51">
        <v>0</v>
      </c>
      <c r="AB14" s="51">
        <v>0</v>
      </c>
      <c r="AC14" s="51">
        <v>0</v>
      </c>
      <c r="AD14" s="58">
        <f t="shared" ref="AD14:AD16" si="14">SUM(Y14:AC14)</f>
        <v>0</v>
      </c>
      <c r="AE14" s="51">
        <f>'SPD - Asset Rep'!AE14+'SPD - Refurb'!AE14+'SPD - HVP'!AE14</f>
        <v>0</v>
      </c>
      <c r="AF14" s="51">
        <f>'SPD - Asset Rep'!AF14+'SPD - Refurb'!AF14+'SPD - HVP'!AF14</f>
        <v>0</v>
      </c>
      <c r="AG14" s="51">
        <f>'SPD - Asset Rep'!AG14+'SPD - Refurb'!AG14+'SPD - HVP'!AG14</f>
        <v>0</v>
      </c>
      <c r="AH14" s="51">
        <f>'SPD - Asset Rep'!AH14+'SPD - Refurb'!AH14+'SPD - HVP'!AH14</f>
        <v>0</v>
      </c>
      <c r="AI14" s="51">
        <f>'SPD - Asset Rep'!AI14+'SPD - Refurb'!AI14+'SPD - HVP'!AI14</f>
        <v>0</v>
      </c>
      <c r="AJ14" s="58">
        <f t="shared" ref="AJ14:AJ16" si="15">SUM(AE14:AI14)</f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8">
        <f t="shared" ref="AP14:AP16" si="16">SUM(AK14:AO14)</f>
        <v>0</v>
      </c>
      <c r="AR14" s="16" t="s">
        <v>28</v>
      </c>
      <c r="AU14" s="258"/>
      <c r="AV14" s="258"/>
      <c r="AW14" s="260"/>
      <c r="AX14" s="260"/>
      <c r="AY14" s="260"/>
      <c r="AZ14" s="260"/>
      <c r="BA14" s="260"/>
      <c r="BB14" s="260"/>
      <c r="BC14" s="260"/>
      <c r="BD14" s="57" t="s">
        <v>27</v>
      </c>
      <c r="BE14" s="170">
        <f>'SPD - Probs. of Failure'!O$10</f>
        <v>0</v>
      </c>
      <c r="BF14" s="170">
        <f>'SPD - Probs. of Failure'!P$10</f>
        <v>0</v>
      </c>
      <c r="BG14" s="170">
        <f>'SPD - Probs. of Failure'!Q$10</f>
        <v>0</v>
      </c>
      <c r="BH14" s="170">
        <f>'SPD - Probs. of Failure'!R$10</f>
        <v>0</v>
      </c>
      <c r="BI14" s="170">
        <f>'SPD - Probs. of Failure'!S$10</f>
        <v>0</v>
      </c>
      <c r="BJ14" s="174"/>
      <c r="BK14" s="23"/>
      <c r="BL14" s="57" t="s">
        <v>27</v>
      </c>
      <c r="BM14" s="192">
        <f>IFERROR($BM3*'SPD - Average Cons. of Failure'!$Q$10,0)</f>
        <v>0</v>
      </c>
      <c r="BN14" s="192">
        <f>IFERROR($BM3*'SPD - Average Cons. of Failure'!$Q$10,0)</f>
        <v>0</v>
      </c>
      <c r="BO14" s="192">
        <f>IFERROR($BM3*'SPD - Average Cons. of Failure'!$Q$10,0)</f>
        <v>0</v>
      </c>
      <c r="BP14" s="192">
        <f>IFERROR($BM3*'SPD - Average Cons. of Failure'!$Q$10,0)</f>
        <v>0</v>
      </c>
      <c r="BQ14" s="192">
        <f>IFERROR($BM3*'SPD - Average Cons. of Failure'!$Q$10,0)</f>
        <v>0</v>
      </c>
      <c r="BR14" s="174"/>
      <c r="BS14" s="23"/>
      <c r="BT14" s="57" t="s">
        <v>27</v>
      </c>
      <c r="BU14" s="23" t="str">
        <f t="shared" ref="BU14:BY76" si="17">IF(BM14&gt;0,BE14*BM14,"")</f>
        <v/>
      </c>
      <c r="BV14" s="23" t="str">
        <f t="shared" si="0"/>
        <v/>
      </c>
      <c r="BW14" s="23" t="str">
        <f t="shared" si="0"/>
        <v/>
      </c>
      <c r="BX14" s="23" t="str">
        <f t="shared" si="0"/>
        <v/>
      </c>
      <c r="BY14" s="23" t="str">
        <f t="shared" si="0"/>
        <v/>
      </c>
      <c r="BZ14" s="23"/>
      <c r="CA14" s="23"/>
      <c r="CB14" s="57" t="s">
        <v>27</v>
      </c>
      <c r="CC14" s="193" t="str">
        <f t="shared" ref="CC14:CC16" si="18">IF(BU14="","",M14*BU14)</f>
        <v/>
      </c>
      <c r="CD14" s="193" t="str">
        <f t="shared" si="1"/>
        <v/>
      </c>
      <c r="CE14" s="193" t="str">
        <f t="shared" si="1"/>
        <v/>
      </c>
      <c r="CF14" s="193" t="str">
        <f t="shared" si="1"/>
        <v/>
      </c>
      <c r="CG14" s="193" t="str">
        <f t="shared" si="1"/>
        <v/>
      </c>
      <c r="CH14" s="195">
        <f t="shared" ref="CH14:CH16" si="19">SUM(CC14:CG14)</f>
        <v>0</v>
      </c>
      <c r="CK14" s="193" t="str">
        <f t="shared" si="2"/>
        <v/>
      </c>
      <c r="CL14" s="193" t="str">
        <f t="shared" si="2"/>
        <v/>
      </c>
      <c r="CM14" s="193" t="str">
        <f t="shared" si="2"/>
        <v/>
      </c>
      <c r="CN14" s="193" t="str">
        <f t="shared" si="2"/>
        <v/>
      </c>
      <c r="CO14" s="193" t="str">
        <f t="shared" si="2"/>
        <v/>
      </c>
      <c r="CP14" s="196">
        <f t="shared" si="3"/>
        <v>0</v>
      </c>
      <c r="CS14" s="193" t="str">
        <f t="shared" ref="CS14:CS16" si="20">IF(BU14="","",Y14*BU14)</f>
        <v/>
      </c>
      <c r="CT14" s="193" t="str">
        <f t="shared" si="4"/>
        <v/>
      </c>
      <c r="CU14" s="193" t="str">
        <f t="shared" si="4"/>
        <v/>
      </c>
      <c r="CV14" s="193" t="str">
        <f t="shared" si="4"/>
        <v/>
      </c>
      <c r="CW14" s="193" t="str">
        <f t="shared" si="4"/>
        <v/>
      </c>
      <c r="CX14" s="196">
        <f t="shared" si="5"/>
        <v>0</v>
      </c>
      <c r="DA14" s="193" t="str">
        <f t="shared" ref="DA14:DA16" si="21">IF(BU14="","",(S14+Y14)*BU14)</f>
        <v/>
      </c>
      <c r="DB14" s="193" t="str">
        <f t="shared" si="6"/>
        <v/>
      </c>
      <c r="DC14" s="193" t="str">
        <f t="shared" si="6"/>
        <v/>
      </c>
      <c r="DD14" s="193" t="str">
        <f t="shared" si="6"/>
        <v/>
      </c>
      <c r="DE14" s="193" t="str">
        <f t="shared" si="6"/>
        <v/>
      </c>
      <c r="DF14" s="196">
        <f t="shared" si="7"/>
        <v>0</v>
      </c>
      <c r="DI14" s="193" t="str">
        <f t="shared" ref="DI14:DI16" si="22">IF(BU14="","",AK14*BU14)</f>
        <v/>
      </c>
      <c r="DJ14" s="193" t="str">
        <f t="shared" si="8"/>
        <v/>
      </c>
      <c r="DK14" s="193" t="str">
        <f t="shared" si="8"/>
        <v/>
      </c>
      <c r="DL14" s="193" t="str">
        <f t="shared" si="8"/>
        <v/>
      </c>
      <c r="DM14" s="193" t="str">
        <f t="shared" si="8"/>
        <v/>
      </c>
      <c r="DN14" s="196">
        <f t="shared" ref="DN14:DN77" si="23">SUM(DI14:DM14)</f>
        <v>0</v>
      </c>
      <c r="DQ14" s="193" t="str">
        <f t="shared" ref="DQ14:DQ16" si="24">IF(BU14="","",(AE14+AK14)*BU14)</f>
        <v/>
      </c>
      <c r="DR14" s="193" t="str">
        <f t="shared" si="9"/>
        <v/>
      </c>
      <c r="DS14" s="193" t="str">
        <f t="shared" si="9"/>
        <v/>
      </c>
      <c r="DT14" s="193" t="str">
        <f t="shared" si="9"/>
        <v/>
      </c>
      <c r="DU14" s="193" t="str">
        <f t="shared" si="9"/>
        <v/>
      </c>
      <c r="DV14" s="196">
        <f t="shared" si="10"/>
        <v>0</v>
      </c>
    </row>
    <row r="15" spans="1:126" ht="25.5" customHeight="1">
      <c r="A15" s="19"/>
      <c r="B15" s="54"/>
      <c r="C15" s="54"/>
      <c r="D15" s="55"/>
      <c r="E15" s="56"/>
      <c r="F15" s="57" t="s">
        <v>29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8">
        <f t="shared" si="11"/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8">
        <f t="shared" si="12"/>
        <v>0</v>
      </c>
      <c r="S15" s="51">
        <f>'SPD - Asset Rep'!S15+'SPD - Refurb'!S15+'SPD - HVP'!S15</f>
        <v>0</v>
      </c>
      <c r="T15" s="51">
        <f>'SPD - Asset Rep'!T15+'SPD - Refurb'!T15+'SPD - HVP'!T15</f>
        <v>0</v>
      </c>
      <c r="U15" s="51">
        <f>'SPD - Asset Rep'!U15+'SPD - Refurb'!U15+'SPD - HVP'!U15</f>
        <v>0</v>
      </c>
      <c r="V15" s="51">
        <f>'SPD - Asset Rep'!V15+'SPD - Refurb'!V15+'SPD - HVP'!V15</f>
        <v>0</v>
      </c>
      <c r="W15" s="51">
        <f>'SPD - Asset Rep'!W15+'SPD - Refurb'!W15+'SPD - HVP'!W15</f>
        <v>0</v>
      </c>
      <c r="X15" s="58">
        <f t="shared" si="13"/>
        <v>0</v>
      </c>
      <c r="Y15" s="51">
        <v>0</v>
      </c>
      <c r="Z15" s="51">
        <v>0</v>
      </c>
      <c r="AA15" s="51">
        <v>0</v>
      </c>
      <c r="AB15" s="51">
        <v>0</v>
      </c>
      <c r="AC15" s="51">
        <v>0</v>
      </c>
      <c r="AD15" s="58">
        <f t="shared" si="14"/>
        <v>0</v>
      </c>
      <c r="AE15" s="51">
        <f>'SPD - Asset Rep'!AE15+'SPD - Refurb'!AE15+'SPD - HVP'!AE15</f>
        <v>0</v>
      </c>
      <c r="AF15" s="51">
        <f>'SPD - Asset Rep'!AF15+'SPD - Refurb'!AF15+'SPD - HVP'!AF15</f>
        <v>0</v>
      </c>
      <c r="AG15" s="51">
        <f>'SPD - Asset Rep'!AG15+'SPD - Refurb'!AG15+'SPD - HVP'!AG15</f>
        <v>0</v>
      </c>
      <c r="AH15" s="51">
        <f>'SPD - Asset Rep'!AH15+'SPD - Refurb'!AH15+'SPD - HVP'!AH15</f>
        <v>0</v>
      </c>
      <c r="AI15" s="51">
        <f>'SPD - Asset Rep'!AI15+'SPD - Refurb'!AI15+'SPD - HVP'!AI15</f>
        <v>0</v>
      </c>
      <c r="AJ15" s="58">
        <f t="shared" si="15"/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8">
        <f t="shared" si="16"/>
        <v>0</v>
      </c>
      <c r="AU15" s="258"/>
      <c r="AV15" s="258"/>
      <c r="AW15" s="260"/>
      <c r="AX15" s="260"/>
      <c r="AY15" s="260"/>
      <c r="AZ15" s="260"/>
      <c r="BA15" s="260"/>
      <c r="BB15" s="260"/>
      <c r="BC15" s="260"/>
      <c r="BD15" s="57" t="s">
        <v>29</v>
      </c>
      <c r="BE15" s="170">
        <f>'SPD - Probs. of Failure'!O$10</f>
        <v>0</v>
      </c>
      <c r="BF15" s="170">
        <f>'SPD - Probs. of Failure'!P$10</f>
        <v>0</v>
      </c>
      <c r="BG15" s="170">
        <f>'SPD - Probs. of Failure'!Q$10</f>
        <v>0</v>
      </c>
      <c r="BH15" s="170">
        <f>'SPD - Probs. of Failure'!R$10</f>
        <v>0</v>
      </c>
      <c r="BI15" s="170">
        <f>'SPD - Probs. of Failure'!S$10</f>
        <v>0</v>
      </c>
      <c r="BJ15" s="174"/>
      <c r="BK15" s="23"/>
      <c r="BL15" s="57" t="s">
        <v>29</v>
      </c>
      <c r="BM15" s="192">
        <f>IFERROR($BM4*'SPD - Average Cons. of Failure'!$Q$10,0)</f>
        <v>0</v>
      </c>
      <c r="BN15" s="192">
        <f>IFERROR($BM4*'SPD - Average Cons. of Failure'!$Q$10,0)</f>
        <v>0</v>
      </c>
      <c r="BO15" s="192">
        <f>IFERROR($BM4*'SPD - Average Cons. of Failure'!$Q$10,0)</f>
        <v>0</v>
      </c>
      <c r="BP15" s="192">
        <f>IFERROR($BM4*'SPD - Average Cons. of Failure'!$Q$10,0)</f>
        <v>0</v>
      </c>
      <c r="BQ15" s="192">
        <f>IFERROR($BM4*'SPD - Average Cons. of Failure'!$Q$10,0)</f>
        <v>0</v>
      </c>
      <c r="BR15" s="174"/>
      <c r="BS15" s="23"/>
      <c r="BT15" s="57" t="s">
        <v>29</v>
      </c>
      <c r="BU15" s="23" t="str">
        <f t="shared" si="17"/>
        <v/>
      </c>
      <c r="BV15" s="23" t="str">
        <f t="shared" si="0"/>
        <v/>
      </c>
      <c r="BW15" s="23" t="str">
        <f t="shared" si="0"/>
        <v/>
      </c>
      <c r="BX15" s="23" t="str">
        <f t="shared" si="0"/>
        <v/>
      </c>
      <c r="BY15" s="23" t="str">
        <f t="shared" si="0"/>
        <v/>
      </c>
      <c r="BZ15" s="23"/>
      <c r="CA15" s="23"/>
      <c r="CB15" s="57" t="s">
        <v>29</v>
      </c>
      <c r="CC15" s="193" t="str">
        <f t="shared" si="18"/>
        <v/>
      </c>
      <c r="CD15" s="193" t="str">
        <f t="shared" si="1"/>
        <v/>
      </c>
      <c r="CE15" s="193" t="str">
        <f t="shared" si="1"/>
        <v/>
      </c>
      <c r="CF15" s="193" t="str">
        <f t="shared" si="1"/>
        <v/>
      </c>
      <c r="CG15" s="193" t="str">
        <f t="shared" si="1"/>
        <v/>
      </c>
      <c r="CH15" s="195">
        <f t="shared" si="19"/>
        <v>0</v>
      </c>
      <c r="CK15" s="193" t="str">
        <f t="shared" si="2"/>
        <v/>
      </c>
      <c r="CL15" s="193" t="str">
        <f t="shared" si="2"/>
        <v/>
      </c>
      <c r="CM15" s="193" t="str">
        <f t="shared" si="2"/>
        <v/>
      </c>
      <c r="CN15" s="193" t="str">
        <f t="shared" si="2"/>
        <v/>
      </c>
      <c r="CO15" s="193" t="str">
        <f t="shared" si="2"/>
        <v/>
      </c>
      <c r="CP15" s="196">
        <f t="shared" si="3"/>
        <v>0</v>
      </c>
      <c r="CS15" s="193" t="str">
        <f t="shared" si="20"/>
        <v/>
      </c>
      <c r="CT15" s="193" t="str">
        <f t="shared" si="4"/>
        <v/>
      </c>
      <c r="CU15" s="193" t="str">
        <f t="shared" si="4"/>
        <v/>
      </c>
      <c r="CV15" s="193" t="str">
        <f t="shared" si="4"/>
        <v/>
      </c>
      <c r="CW15" s="193" t="str">
        <f t="shared" si="4"/>
        <v/>
      </c>
      <c r="CX15" s="196">
        <f t="shared" si="5"/>
        <v>0</v>
      </c>
      <c r="DA15" s="193" t="str">
        <f t="shared" si="21"/>
        <v/>
      </c>
      <c r="DB15" s="193" t="str">
        <f t="shared" si="6"/>
        <v/>
      </c>
      <c r="DC15" s="193" t="str">
        <f t="shared" si="6"/>
        <v/>
      </c>
      <c r="DD15" s="193" t="str">
        <f t="shared" si="6"/>
        <v/>
      </c>
      <c r="DE15" s="193" t="str">
        <f t="shared" si="6"/>
        <v/>
      </c>
      <c r="DF15" s="196">
        <f t="shared" si="7"/>
        <v>0</v>
      </c>
      <c r="DI15" s="193" t="str">
        <f t="shared" si="22"/>
        <v/>
      </c>
      <c r="DJ15" s="193" t="str">
        <f t="shared" si="8"/>
        <v/>
      </c>
      <c r="DK15" s="193" t="str">
        <f t="shared" si="8"/>
        <v/>
      </c>
      <c r="DL15" s="193" t="str">
        <f t="shared" si="8"/>
        <v/>
      </c>
      <c r="DM15" s="193" t="str">
        <f t="shared" si="8"/>
        <v/>
      </c>
      <c r="DN15" s="196">
        <f t="shared" si="23"/>
        <v>0</v>
      </c>
      <c r="DQ15" s="193" t="str">
        <f t="shared" si="24"/>
        <v/>
      </c>
      <c r="DR15" s="193" t="str">
        <f t="shared" si="9"/>
        <v/>
      </c>
      <c r="DS15" s="193" t="str">
        <f t="shared" si="9"/>
        <v/>
      </c>
      <c r="DT15" s="193" t="str">
        <f t="shared" si="9"/>
        <v/>
      </c>
      <c r="DU15" s="193" t="str">
        <f t="shared" si="9"/>
        <v/>
      </c>
      <c r="DV15" s="196">
        <f t="shared" si="10"/>
        <v>0</v>
      </c>
    </row>
    <row r="16" spans="1:126" ht="25.5" customHeight="1">
      <c r="A16" s="19"/>
      <c r="B16" s="54"/>
      <c r="C16" s="54"/>
      <c r="D16" s="55"/>
      <c r="E16" s="56"/>
      <c r="F16" s="57" t="s">
        <v>30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8">
        <f t="shared" si="11"/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8">
        <f t="shared" si="12"/>
        <v>0</v>
      </c>
      <c r="S16" s="51">
        <f>'SPD - Asset Rep'!S16+'SPD - Refurb'!S16+'SPD - HVP'!S16</f>
        <v>0</v>
      </c>
      <c r="T16" s="51">
        <f>'SPD - Asset Rep'!T16+'SPD - Refurb'!T16+'SPD - HVP'!T16</f>
        <v>0</v>
      </c>
      <c r="U16" s="51">
        <f>'SPD - Asset Rep'!U16+'SPD - Refurb'!U16+'SPD - HVP'!U16</f>
        <v>0</v>
      </c>
      <c r="V16" s="51">
        <f>'SPD - Asset Rep'!V16+'SPD - Refurb'!V16+'SPD - HVP'!V16</f>
        <v>0</v>
      </c>
      <c r="W16" s="51">
        <f>'SPD - Asset Rep'!W16+'SPD - Refurb'!W16+'SPD - HVP'!W16</f>
        <v>0</v>
      </c>
      <c r="X16" s="58">
        <f t="shared" si="13"/>
        <v>0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8">
        <f t="shared" si="14"/>
        <v>0</v>
      </c>
      <c r="AE16" s="51">
        <f>'SPD - Asset Rep'!AE16+'SPD - Refurb'!AE16+'SPD - HVP'!AE16</f>
        <v>0</v>
      </c>
      <c r="AF16" s="51">
        <f>'SPD - Asset Rep'!AF16+'SPD - Refurb'!AF16+'SPD - HVP'!AF16</f>
        <v>0</v>
      </c>
      <c r="AG16" s="51">
        <f>'SPD - Asset Rep'!AG16+'SPD - Refurb'!AG16+'SPD - HVP'!AG16</f>
        <v>0</v>
      </c>
      <c r="AH16" s="51">
        <f>'SPD - Asset Rep'!AH16+'SPD - Refurb'!AH16+'SPD - HVP'!AH16</f>
        <v>0</v>
      </c>
      <c r="AI16" s="51">
        <f>'SPD - Asset Rep'!AI16+'SPD - Refurb'!AI16+'SPD - HVP'!AI16</f>
        <v>0</v>
      </c>
      <c r="AJ16" s="58">
        <f t="shared" si="15"/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8">
        <f t="shared" si="16"/>
        <v>0</v>
      </c>
      <c r="AU16" s="258"/>
      <c r="AV16" s="258"/>
      <c r="AW16" s="260"/>
      <c r="AX16" s="260"/>
      <c r="AY16" s="260"/>
      <c r="AZ16" s="260"/>
      <c r="BA16" s="260"/>
      <c r="BB16" s="260"/>
      <c r="BC16" s="260"/>
      <c r="BD16" s="57" t="s">
        <v>30</v>
      </c>
      <c r="BE16" s="170">
        <f>'SPD - Probs. of Failure'!O$10</f>
        <v>0</v>
      </c>
      <c r="BF16" s="170">
        <f>'SPD - Probs. of Failure'!P$10</f>
        <v>0</v>
      </c>
      <c r="BG16" s="170">
        <f>'SPD - Probs. of Failure'!Q$10</f>
        <v>0</v>
      </c>
      <c r="BH16" s="170">
        <f>'SPD - Probs. of Failure'!R$10</f>
        <v>0</v>
      </c>
      <c r="BI16" s="170">
        <f>'SPD - Probs. of Failure'!S$10</f>
        <v>0</v>
      </c>
      <c r="BJ16" s="174"/>
      <c r="BK16" s="23"/>
      <c r="BL16" s="57" t="s">
        <v>30</v>
      </c>
      <c r="BM16" s="192">
        <f>IFERROR($BM5*'SPD - Average Cons. of Failure'!$Q$10,0)</f>
        <v>0</v>
      </c>
      <c r="BN16" s="192">
        <f>IFERROR($BM5*'SPD - Average Cons. of Failure'!$Q$10,0)</f>
        <v>0</v>
      </c>
      <c r="BO16" s="192">
        <f>IFERROR($BM5*'SPD - Average Cons. of Failure'!$Q$10,0)</f>
        <v>0</v>
      </c>
      <c r="BP16" s="192">
        <f>IFERROR($BM5*'SPD - Average Cons. of Failure'!$Q$10,0)</f>
        <v>0</v>
      </c>
      <c r="BQ16" s="192">
        <f>IFERROR($BM5*'SPD - Average Cons. of Failure'!$Q$10,0)</f>
        <v>0</v>
      </c>
      <c r="BR16" s="174"/>
      <c r="BS16" s="23"/>
      <c r="BT16" s="57" t="s">
        <v>30</v>
      </c>
      <c r="BU16" s="23" t="str">
        <f t="shared" si="17"/>
        <v/>
      </c>
      <c r="BV16" s="23" t="str">
        <f t="shared" si="0"/>
        <v/>
      </c>
      <c r="BW16" s="23" t="str">
        <f t="shared" si="0"/>
        <v/>
      </c>
      <c r="BX16" s="23" t="str">
        <f t="shared" si="0"/>
        <v/>
      </c>
      <c r="BY16" s="23" t="str">
        <f t="shared" si="0"/>
        <v/>
      </c>
      <c r="BZ16" s="23"/>
      <c r="CA16" s="23"/>
      <c r="CB16" s="57" t="s">
        <v>30</v>
      </c>
      <c r="CC16" s="193" t="str">
        <f t="shared" si="18"/>
        <v/>
      </c>
      <c r="CD16" s="193" t="str">
        <f t="shared" si="1"/>
        <v/>
      </c>
      <c r="CE16" s="193" t="str">
        <f t="shared" si="1"/>
        <v/>
      </c>
      <c r="CF16" s="193" t="str">
        <f t="shared" si="1"/>
        <v/>
      </c>
      <c r="CG16" s="193" t="str">
        <f t="shared" si="1"/>
        <v/>
      </c>
      <c r="CH16" s="195">
        <f t="shared" si="19"/>
        <v>0</v>
      </c>
      <c r="CK16" s="193" t="str">
        <f t="shared" si="2"/>
        <v/>
      </c>
      <c r="CL16" s="193" t="str">
        <f t="shared" si="2"/>
        <v/>
      </c>
      <c r="CM16" s="193" t="str">
        <f t="shared" si="2"/>
        <v/>
      </c>
      <c r="CN16" s="193" t="str">
        <f t="shared" si="2"/>
        <v/>
      </c>
      <c r="CO16" s="193" t="str">
        <f t="shared" si="2"/>
        <v/>
      </c>
      <c r="CP16" s="196">
        <f t="shared" si="3"/>
        <v>0</v>
      </c>
      <c r="CS16" s="193" t="str">
        <f t="shared" si="20"/>
        <v/>
      </c>
      <c r="CT16" s="193" t="str">
        <f t="shared" si="4"/>
        <v/>
      </c>
      <c r="CU16" s="193" t="str">
        <f t="shared" si="4"/>
        <v/>
      </c>
      <c r="CV16" s="193" t="str">
        <f t="shared" si="4"/>
        <v/>
      </c>
      <c r="CW16" s="193" t="str">
        <f t="shared" si="4"/>
        <v/>
      </c>
      <c r="CX16" s="196">
        <f t="shared" si="5"/>
        <v>0</v>
      </c>
      <c r="DA16" s="193" t="str">
        <f t="shared" si="21"/>
        <v/>
      </c>
      <c r="DB16" s="193" t="str">
        <f t="shared" si="6"/>
        <v/>
      </c>
      <c r="DC16" s="193" t="str">
        <f t="shared" si="6"/>
        <v/>
      </c>
      <c r="DD16" s="193" t="str">
        <f t="shared" si="6"/>
        <v/>
      </c>
      <c r="DE16" s="193" t="str">
        <f t="shared" si="6"/>
        <v/>
      </c>
      <c r="DF16" s="196">
        <f t="shared" si="7"/>
        <v>0</v>
      </c>
      <c r="DI16" s="193" t="str">
        <f t="shared" si="22"/>
        <v/>
      </c>
      <c r="DJ16" s="193" t="str">
        <f t="shared" si="8"/>
        <v/>
      </c>
      <c r="DK16" s="193" t="str">
        <f t="shared" si="8"/>
        <v/>
      </c>
      <c r="DL16" s="193" t="str">
        <f t="shared" si="8"/>
        <v/>
      </c>
      <c r="DM16" s="193" t="str">
        <f t="shared" si="8"/>
        <v/>
      </c>
      <c r="DN16" s="196">
        <f t="shared" si="23"/>
        <v>0</v>
      </c>
      <c r="DQ16" s="193" t="str">
        <f t="shared" si="24"/>
        <v/>
      </c>
      <c r="DR16" s="193" t="str">
        <f t="shared" si="9"/>
        <v/>
      </c>
      <c r="DS16" s="193" t="str">
        <f t="shared" si="9"/>
        <v/>
      </c>
      <c r="DT16" s="193" t="str">
        <f t="shared" si="9"/>
        <v/>
      </c>
      <c r="DU16" s="193" t="str">
        <f t="shared" si="9"/>
        <v/>
      </c>
      <c r="DV16" s="196">
        <f t="shared" si="10"/>
        <v>0</v>
      </c>
    </row>
    <row r="17" spans="1:126" ht="25.5" customHeight="1" thickBot="1">
      <c r="A17" s="19"/>
      <c r="B17" s="59"/>
      <c r="C17" s="282" t="s">
        <v>26</v>
      </c>
      <c r="D17" s="60">
        <v>0</v>
      </c>
      <c r="E17" s="61">
        <v>0</v>
      </c>
      <c r="F17" s="62"/>
      <c r="G17" s="63">
        <f>SUM(G13:G16)</f>
        <v>0</v>
      </c>
      <c r="H17" s="64">
        <f t="shared" ref="H17:K17" si="25">SUM(H13:H16)</f>
        <v>0</v>
      </c>
      <c r="I17" s="64">
        <f t="shared" si="25"/>
        <v>0</v>
      </c>
      <c r="J17" s="64">
        <f t="shared" si="25"/>
        <v>0</v>
      </c>
      <c r="K17" s="64">
        <f t="shared" si="25"/>
        <v>0</v>
      </c>
      <c r="L17" s="65"/>
      <c r="M17" s="63">
        <f>SUM(M13:M16)</f>
        <v>0</v>
      </c>
      <c r="N17" s="64">
        <f t="shared" ref="N17:Q17" si="26">SUM(N13:N16)</f>
        <v>0</v>
      </c>
      <c r="O17" s="64">
        <f t="shared" si="26"/>
        <v>0</v>
      </c>
      <c r="P17" s="64">
        <f t="shared" si="26"/>
        <v>0</v>
      </c>
      <c r="Q17" s="64">
        <f t="shared" si="26"/>
        <v>0</v>
      </c>
      <c r="R17" s="65"/>
      <c r="S17" s="63">
        <f>SUM(S13:S16)</f>
        <v>0</v>
      </c>
      <c r="T17" s="64">
        <f t="shared" ref="T17:W17" si="27">SUM(T13:T16)</f>
        <v>0</v>
      </c>
      <c r="U17" s="64">
        <f t="shared" si="27"/>
        <v>0</v>
      </c>
      <c r="V17" s="64">
        <f t="shared" si="27"/>
        <v>0</v>
      </c>
      <c r="W17" s="64">
        <f t="shared" si="27"/>
        <v>0</v>
      </c>
      <c r="X17" s="65"/>
      <c r="Y17" s="63">
        <f>SUM(Y13:Y16)</f>
        <v>0</v>
      </c>
      <c r="Z17" s="64">
        <f t="shared" ref="Z17:AC17" si="28">SUM(Z13:Z16)</f>
        <v>0</v>
      </c>
      <c r="AA17" s="64">
        <f t="shared" si="28"/>
        <v>0</v>
      </c>
      <c r="AB17" s="64">
        <f t="shared" si="28"/>
        <v>0</v>
      </c>
      <c r="AC17" s="64">
        <f t="shared" si="28"/>
        <v>0</v>
      </c>
      <c r="AD17" s="65"/>
      <c r="AE17" s="63">
        <f>SUM(AE13:AE16)</f>
        <v>0</v>
      </c>
      <c r="AF17" s="64">
        <f t="shared" ref="AF17:AI17" si="29">SUM(AF13:AF16)</f>
        <v>0</v>
      </c>
      <c r="AG17" s="64">
        <f t="shared" si="29"/>
        <v>0</v>
      </c>
      <c r="AH17" s="64">
        <f t="shared" si="29"/>
        <v>0</v>
      </c>
      <c r="AI17" s="64">
        <f t="shared" si="29"/>
        <v>0</v>
      </c>
      <c r="AJ17" s="65"/>
      <c r="AK17" s="63">
        <f>SUM(AK13:AK16)</f>
        <v>0</v>
      </c>
      <c r="AL17" s="64">
        <f t="shared" ref="AL17:AO17" si="30">SUM(AL13:AL16)</f>
        <v>0</v>
      </c>
      <c r="AM17" s="64">
        <f t="shared" si="30"/>
        <v>0</v>
      </c>
      <c r="AN17" s="64">
        <f t="shared" si="30"/>
        <v>0</v>
      </c>
      <c r="AO17" s="64">
        <f t="shared" si="30"/>
        <v>0</v>
      </c>
      <c r="AP17" s="65"/>
      <c r="AU17" s="258"/>
      <c r="AV17" s="258"/>
      <c r="AW17" s="262"/>
      <c r="AX17" s="263"/>
      <c r="AY17" s="263"/>
      <c r="AZ17" s="263"/>
      <c r="BA17" s="263"/>
      <c r="BB17" s="263"/>
      <c r="BC17" s="263"/>
      <c r="BD17" s="62"/>
      <c r="BE17" s="171"/>
      <c r="BF17" s="172"/>
      <c r="BG17" s="172"/>
      <c r="BH17" s="172"/>
      <c r="BI17" s="172"/>
      <c r="BJ17" s="65"/>
      <c r="BK17" s="23"/>
      <c r="BL17" s="62"/>
      <c r="BM17" s="171"/>
      <c r="BN17" s="172"/>
      <c r="BO17" s="172"/>
      <c r="BP17" s="172"/>
      <c r="BQ17" s="172"/>
      <c r="BR17" s="65"/>
      <c r="BS17" s="23"/>
      <c r="BT17" s="62"/>
      <c r="BU17" s="23" t="str">
        <f t="shared" si="17"/>
        <v/>
      </c>
      <c r="BV17" s="23" t="str">
        <f t="shared" si="0"/>
        <v/>
      </c>
      <c r="BW17" s="23" t="str">
        <f t="shared" si="0"/>
        <v/>
      </c>
      <c r="BX17" s="23" t="str">
        <f t="shared" si="0"/>
        <v/>
      </c>
      <c r="BY17" s="23" t="str">
        <f t="shared" si="0"/>
        <v/>
      </c>
      <c r="BZ17" s="23"/>
      <c r="CA17" s="23"/>
      <c r="CB17" s="62"/>
      <c r="CC17" s="195">
        <f>SUM(CC13:CC16)</f>
        <v>0</v>
      </c>
      <c r="CD17" s="195">
        <f t="shared" ref="CD17:CG17" si="31">SUM(CD13:CD16)</f>
        <v>0</v>
      </c>
      <c r="CE17" s="195">
        <f t="shared" si="31"/>
        <v>0</v>
      </c>
      <c r="CF17" s="195">
        <f t="shared" si="31"/>
        <v>0</v>
      </c>
      <c r="CG17" s="195">
        <f t="shared" si="31"/>
        <v>0</v>
      </c>
      <c r="CH17" s="196">
        <f>SUM(CC17:CG17)</f>
        <v>0</v>
      </c>
      <c r="CI17" s="66"/>
      <c r="CJ17" s="66"/>
      <c r="CK17" s="195">
        <f>SUM(CK13:CK16)</f>
        <v>0</v>
      </c>
      <c r="CL17" s="195">
        <f t="shared" ref="CL17:CO17" si="32">SUM(CL13:CL16)</f>
        <v>0</v>
      </c>
      <c r="CM17" s="195">
        <f t="shared" si="32"/>
        <v>0</v>
      </c>
      <c r="CN17" s="195">
        <f t="shared" si="32"/>
        <v>0</v>
      </c>
      <c r="CO17" s="195">
        <f t="shared" si="32"/>
        <v>0</v>
      </c>
      <c r="CP17" s="196">
        <f>SUM(CK17:CO17)</f>
        <v>0</v>
      </c>
      <c r="CS17" s="195">
        <f>SUM(CS13:CS16)</f>
        <v>0</v>
      </c>
      <c r="CT17" s="195">
        <f t="shared" ref="CT17:CW17" si="33">SUM(CT13:CT16)</f>
        <v>0</v>
      </c>
      <c r="CU17" s="195">
        <f t="shared" si="33"/>
        <v>0</v>
      </c>
      <c r="CV17" s="195">
        <f t="shared" si="33"/>
        <v>0</v>
      </c>
      <c r="CW17" s="195">
        <f t="shared" si="33"/>
        <v>0</v>
      </c>
      <c r="CX17" s="196">
        <f>SUM(CS17:CW17)</f>
        <v>0</v>
      </c>
      <c r="DA17" s="195">
        <f>SUM(DA13:DA16)</f>
        <v>0</v>
      </c>
      <c r="DB17" s="195">
        <f t="shared" ref="DB17:DE17" si="34">SUM(DB13:DB16)</f>
        <v>0</v>
      </c>
      <c r="DC17" s="195">
        <f t="shared" si="34"/>
        <v>0</v>
      </c>
      <c r="DD17" s="195">
        <f t="shared" si="34"/>
        <v>0</v>
      </c>
      <c r="DE17" s="195">
        <f t="shared" si="34"/>
        <v>0</v>
      </c>
      <c r="DF17" s="196">
        <f>SUM(DA17:DE17)</f>
        <v>0</v>
      </c>
      <c r="DI17" s="195">
        <f>SUM(DI13:DI16)</f>
        <v>0</v>
      </c>
      <c r="DJ17" s="195">
        <f t="shared" ref="DJ17:DM17" si="35">SUM(DJ13:DJ16)</f>
        <v>0</v>
      </c>
      <c r="DK17" s="195">
        <f t="shared" si="35"/>
        <v>0</v>
      </c>
      <c r="DL17" s="195">
        <f t="shared" si="35"/>
        <v>0</v>
      </c>
      <c r="DM17" s="195">
        <f t="shared" si="35"/>
        <v>0</v>
      </c>
      <c r="DN17" s="196">
        <f t="shared" si="23"/>
        <v>0</v>
      </c>
      <c r="DQ17" s="195">
        <f>SUM(DQ13:DQ16)</f>
        <v>0</v>
      </c>
      <c r="DR17" s="195">
        <f t="shared" ref="DR17:DU17" si="36">SUM(DR13:DR16)</f>
        <v>0</v>
      </c>
      <c r="DS17" s="195">
        <f t="shared" si="36"/>
        <v>0</v>
      </c>
      <c r="DT17" s="195">
        <f t="shared" si="36"/>
        <v>0</v>
      </c>
      <c r="DU17" s="195">
        <f t="shared" si="36"/>
        <v>0</v>
      </c>
      <c r="DV17" s="196">
        <f>SUM(DQ17:DU17)</f>
        <v>0</v>
      </c>
    </row>
    <row r="18" spans="1:126" ht="25.5" customHeight="1">
      <c r="A18" s="19"/>
      <c r="B18" s="47" t="s">
        <v>31</v>
      </c>
      <c r="C18" s="47"/>
      <c r="D18" s="48"/>
      <c r="E18" s="49"/>
      <c r="F18" s="50" t="s">
        <v>25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2">
        <f>SUM(G18:K18)</f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2">
        <f>SUM(M18:Q18)</f>
        <v>0</v>
      </c>
      <c r="S18" s="270">
        <f>'SPD - Asset Rep'!S18+'SPD - Refurb'!S18+'SPD - HVP'!S18</f>
        <v>0</v>
      </c>
      <c r="T18" s="67">
        <f>'SPD - Asset Rep'!T18+'SPD - Refurb'!T18+'SPD - HVP'!T18</f>
        <v>0</v>
      </c>
      <c r="U18" s="67">
        <f>'SPD - Asset Rep'!U18+'SPD - Refurb'!U18+'SPD - HVP'!U18</f>
        <v>0</v>
      </c>
      <c r="V18" s="67">
        <f>'SPD - Asset Rep'!V18+'SPD - Refurb'!V18+'SPD - HVP'!V18</f>
        <v>0</v>
      </c>
      <c r="W18" s="67">
        <f>'SPD - Asset Rep'!W18+'SPD - Refurb'!W18+'SPD - HVP'!W18</f>
        <v>0</v>
      </c>
      <c r="X18" s="52">
        <f>SUM(S18:W18)</f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2">
        <f>SUM(Y18:AC18)</f>
        <v>0</v>
      </c>
      <c r="AE18" s="270">
        <f>'SPD - Asset Rep'!AE18+'SPD - Refurb'!AE18+'SPD - HVP'!AE18</f>
        <v>0</v>
      </c>
      <c r="AF18" s="67">
        <f>'SPD - Asset Rep'!AF18+'SPD - Refurb'!AF18+'SPD - HVP'!AF18</f>
        <v>0</v>
      </c>
      <c r="AG18" s="67">
        <f>'SPD - Asset Rep'!AG18+'SPD - Refurb'!AG18+'SPD - HVP'!AG18</f>
        <v>0</v>
      </c>
      <c r="AH18" s="67">
        <f>'SPD - Asset Rep'!AH18+'SPD - Refurb'!AH18+'SPD - HVP'!AH18</f>
        <v>0</v>
      </c>
      <c r="AI18" s="67">
        <f>'SPD - Asset Rep'!AI18+'SPD - Refurb'!AI18+'SPD - HVP'!AI18</f>
        <v>0</v>
      </c>
      <c r="AJ18" s="52">
        <f>SUM(AE18:AI18)</f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</v>
      </c>
      <c r="AP18" s="52">
        <f>SUM(AK18:AO18)</f>
        <v>0</v>
      </c>
      <c r="AU18" s="258"/>
      <c r="AV18" s="258"/>
      <c r="AW18" s="258"/>
      <c r="AX18" s="258"/>
      <c r="AY18" s="258"/>
      <c r="AZ18" s="258"/>
      <c r="BA18" s="258"/>
      <c r="BB18" s="258"/>
      <c r="BC18" s="258"/>
      <c r="BD18" s="50" t="s">
        <v>25</v>
      </c>
      <c r="BE18" s="170">
        <f>'SPD - Probs. of Failure'!O$11</f>
        <v>0</v>
      </c>
      <c r="BF18" s="170">
        <f>'SPD - Probs. of Failure'!P$11</f>
        <v>0</v>
      </c>
      <c r="BG18" s="170">
        <f>'SPD - Probs. of Failure'!Q$11</f>
        <v>0</v>
      </c>
      <c r="BH18" s="170">
        <f>'SPD - Probs. of Failure'!R$11</f>
        <v>0</v>
      </c>
      <c r="BI18" s="170">
        <f>'SPD - Probs. of Failure'!S$11</f>
        <v>0</v>
      </c>
      <c r="BJ18" s="173"/>
      <c r="BK18" s="23"/>
      <c r="BL18" s="50" t="s">
        <v>25</v>
      </c>
      <c r="BM18" s="192">
        <f>IFERROR($BM2*'SPD - Average Cons. of Failure'!$Q$11,0)</f>
        <v>0</v>
      </c>
      <c r="BN18" s="192">
        <f>IFERROR($BM2*'SPD - Average Cons. of Failure'!$Q$11,0)</f>
        <v>0</v>
      </c>
      <c r="BO18" s="192">
        <f>IFERROR($BM2*'SPD - Average Cons. of Failure'!$Q$11,0)</f>
        <v>0</v>
      </c>
      <c r="BP18" s="192">
        <f>IFERROR($BM2*'SPD - Average Cons. of Failure'!$Q$11,0)</f>
        <v>0</v>
      </c>
      <c r="BQ18" s="192">
        <f>IFERROR($BM2*'SPD - Average Cons. of Failure'!$Q$11,0)</f>
        <v>0</v>
      </c>
      <c r="BR18" s="173"/>
      <c r="BS18" s="23"/>
      <c r="BT18" s="50" t="s">
        <v>25</v>
      </c>
      <c r="BU18" s="23" t="str">
        <f t="shared" si="17"/>
        <v/>
      </c>
      <c r="BV18" s="23" t="str">
        <f t="shared" si="0"/>
        <v/>
      </c>
      <c r="BW18" s="23" t="str">
        <f t="shared" si="0"/>
        <v/>
      </c>
      <c r="BX18" s="23" t="str">
        <f t="shared" si="0"/>
        <v/>
      </c>
      <c r="BY18" s="23" t="str">
        <f t="shared" si="0"/>
        <v/>
      </c>
      <c r="BZ18" s="23"/>
      <c r="CA18" s="23"/>
      <c r="CB18" s="50" t="s">
        <v>25</v>
      </c>
      <c r="CC18" s="193" t="str">
        <f>IF(BU18="","",M18*BU18)</f>
        <v/>
      </c>
      <c r="CD18" s="193" t="str">
        <f t="shared" ref="CD18:CG21" si="37">IF(BV18="","",N18*BV18)</f>
        <v/>
      </c>
      <c r="CE18" s="193" t="str">
        <f t="shared" si="37"/>
        <v/>
      </c>
      <c r="CF18" s="193" t="str">
        <f t="shared" si="37"/>
        <v/>
      </c>
      <c r="CG18" s="193" t="str">
        <f t="shared" si="37"/>
        <v/>
      </c>
      <c r="CH18" s="196">
        <f>SUM(CC18:CG18)</f>
        <v>0</v>
      </c>
      <c r="CI18" s="66"/>
      <c r="CJ18" s="66"/>
      <c r="CK18" s="193" t="str">
        <f t="shared" ref="CK18:CO21" si="38">IF(BU18="","",G18*BU18)</f>
        <v/>
      </c>
      <c r="CL18" s="193" t="str">
        <f t="shared" si="38"/>
        <v/>
      </c>
      <c r="CM18" s="193" t="str">
        <f t="shared" si="38"/>
        <v/>
      </c>
      <c r="CN18" s="193" t="str">
        <f t="shared" si="38"/>
        <v/>
      </c>
      <c r="CO18" s="193" t="str">
        <f t="shared" si="38"/>
        <v/>
      </c>
      <c r="CP18" s="196">
        <f t="shared" si="3"/>
        <v>0</v>
      </c>
      <c r="CS18" s="193" t="str">
        <f>IF(BU18="","",Y18*BU18)</f>
        <v/>
      </c>
      <c r="CT18" s="193" t="str">
        <f t="shared" ref="CT18:CW21" si="39">IF(BV18="","",Z18*BV18)</f>
        <v/>
      </c>
      <c r="CU18" s="193" t="str">
        <f t="shared" si="39"/>
        <v/>
      </c>
      <c r="CV18" s="193" t="str">
        <f t="shared" si="39"/>
        <v/>
      </c>
      <c r="CW18" s="193" t="str">
        <f t="shared" si="39"/>
        <v/>
      </c>
      <c r="CX18" s="196">
        <f t="shared" si="5"/>
        <v>0</v>
      </c>
      <c r="DA18" s="193" t="str">
        <f>IF(BU18="","",(S18+Y18)*BU18)</f>
        <v/>
      </c>
      <c r="DB18" s="193" t="str">
        <f t="shared" ref="DB18:DE21" si="40">IF(BV18="","",(T18+Z18)*BV18)</f>
        <v/>
      </c>
      <c r="DC18" s="193" t="str">
        <f t="shared" si="40"/>
        <v/>
      </c>
      <c r="DD18" s="193" t="str">
        <f t="shared" si="40"/>
        <v/>
      </c>
      <c r="DE18" s="193" t="str">
        <f t="shared" si="40"/>
        <v/>
      </c>
      <c r="DF18" s="196">
        <f t="shared" si="7"/>
        <v>0</v>
      </c>
      <c r="DI18" s="193" t="str">
        <f>IF(BU18="","",AK18*BU18)</f>
        <v/>
      </c>
      <c r="DJ18" s="193" t="str">
        <f t="shared" ref="DJ18:DM21" si="41">IF(BV18="","",AL18*BV18)</f>
        <v/>
      </c>
      <c r="DK18" s="193" t="str">
        <f t="shared" si="41"/>
        <v/>
      </c>
      <c r="DL18" s="193" t="str">
        <f t="shared" si="41"/>
        <v/>
      </c>
      <c r="DM18" s="193" t="str">
        <f t="shared" si="41"/>
        <v/>
      </c>
      <c r="DN18" s="196">
        <f t="shared" si="23"/>
        <v>0</v>
      </c>
      <c r="DQ18" s="193" t="str">
        <f>IF(BU18="","",(AE18+AK18)*BU18)</f>
        <v/>
      </c>
      <c r="DR18" s="193" t="str">
        <f t="shared" ref="DR18:DU21" si="42">IF(BV18="","",(AF18+AL18)*BV18)</f>
        <v/>
      </c>
      <c r="DS18" s="193" t="str">
        <f t="shared" si="42"/>
        <v/>
      </c>
      <c r="DT18" s="193" t="str">
        <f t="shared" si="42"/>
        <v/>
      </c>
      <c r="DU18" s="193" t="str">
        <f t="shared" si="42"/>
        <v/>
      </c>
      <c r="DV18" s="196">
        <f t="shared" si="10"/>
        <v>0</v>
      </c>
    </row>
    <row r="19" spans="1:126" ht="25.5" customHeight="1">
      <c r="A19" s="19"/>
      <c r="B19" s="54"/>
      <c r="C19" s="54"/>
      <c r="D19" s="55"/>
      <c r="E19" s="56"/>
      <c r="F19" s="57" t="s">
        <v>27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8">
        <f t="shared" ref="L19:L21" si="43">SUM(G19:K19)</f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8">
        <f t="shared" ref="R19:R21" si="44">SUM(M19:Q19)</f>
        <v>0</v>
      </c>
      <c r="S19" s="51">
        <f>'SPD - Asset Rep'!S19+'SPD - Refurb'!S19+'SPD - HVP'!S19</f>
        <v>0</v>
      </c>
      <c r="T19" s="51">
        <f>'SPD - Asset Rep'!T19+'SPD - Refurb'!T19+'SPD - HVP'!T19</f>
        <v>0</v>
      </c>
      <c r="U19" s="51">
        <f>'SPD - Asset Rep'!U19+'SPD - Refurb'!U19+'SPD - HVP'!U19</f>
        <v>0</v>
      </c>
      <c r="V19" s="51">
        <f>'SPD - Asset Rep'!V19+'SPD - Refurb'!V19+'SPD - HVP'!V19</f>
        <v>0</v>
      </c>
      <c r="W19" s="51">
        <f>'SPD - Asset Rep'!W19+'SPD - Refurb'!W19+'SPD - HVP'!W19</f>
        <v>0</v>
      </c>
      <c r="X19" s="58">
        <f t="shared" ref="X19:X21" si="45">SUM(S19:W19)</f>
        <v>0</v>
      </c>
      <c r="Y19" s="51">
        <v>0</v>
      </c>
      <c r="Z19" s="51">
        <v>0</v>
      </c>
      <c r="AA19" s="51">
        <v>0</v>
      </c>
      <c r="AB19" s="51">
        <v>0</v>
      </c>
      <c r="AC19" s="51">
        <v>0</v>
      </c>
      <c r="AD19" s="58">
        <f t="shared" ref="AD19:AD21" si="46">SUM(Y19:AC19)</f>
        <v>0</v>
      </c>
      <c r="AE19" s="51">
        <f>'SPD - Asset Rep'!AE19+'SPD - Refurb'!AE19+'SPD - HVP'!AE19</f>
        <v>0</v>
      </c>
      <c r="AF19" s="51">
        <f>'SPD - Asset Rep'!AF19+'SPD - Refurb'!AF19+'SPD - HVP'!AF19</f>
        <v>0</v>
      </c>
      <c r="AG19" s="51">
        <f>'SPD - Asset Rep'!AG19+'SPD - Refurb'!AG19+'SPD - HVP'!AG19</f>
        <v>0</v>
      </c>
      <c r="AH19" s="51">
        <f>'SPD - Asset Rep'!AH19+'SPD - Refurb'!AH19+'SPD - HVP'!AH19</f>
        <v>0</v>
      </c>
      <c r="AI19" s="51">
        <f>'SPD - Asset Rep'!AI19+'SPD - Refurb'!AI19+'SPD - HVP'!AI19</f>
        <v>0</v>
      </c>
      <c r="AJ19" s="58">
        <f t="shared" ref="AJ19:AJ21" si="47">SUM(AE19:AI19)</f>
        <v>0</v>
      </c>
      <c r="AK19" s="51">
        <v>0</v>
      </c>
      <c r="AL19" s="51">
        <v>0</v>
      </c>
      <c r="AM19" s="51">
        <v>0</v>
      </c>
      <c r="AN19" s="51">
        <v>0</v>
      </c>
      <c r="AO19" s="51">
        <v>0</v>
      </c>
      <c r="AP19" s="58">
        <f t="shared" ref="AP19:AP21" si="48">SUM(AK19:AO19)</f>
        <v>0</v>
      </c>
      <c r="AU19" s="258"/>
      <c r="AV19" s="258"/>
      <c r="AW19" s="258"/>
      <c r="AX19" s="258"/>
      <c r="AY19" s="258"/>
      <c r="AZ19" s="258"/>
      <c r="BA19" s="258"/>
      <c r="BB19" s="258"/>
      <c r="BD19" s="57" t="s">
        <v>27</v>
      </c>
      <c r="BE19" s="170">
        <f>'SPD - Probs. of Failure'!O$11</f>
        <v>0</v>
      </c>
      <c r="BF19" s="170">
        <f>'SPD - Probs. of Failure'!P$11</f>
        <v>0</v>
      </c>
      <c r="BG19" s="170">
        <f>'SPD - Probs. of Failure'!Q$11</f>
        <v>0</v>
      </c>
      <c r="BH19" s="170">
        <f>'SPD - Probs. of Failure'!R$11</f>
        <v>0</v>
      </c>
      <c r="BI19" s="170">
        <f>'SPD - Probs. of Failure'!S$11</f>
        <v>0</v>
      </c>
      <c r="BJ19" s="174"/>
      <c r="BK19" s="23"/>
      <c r="BL19" s="57" t="s">
        <v>27</v>
      </c>
      <c r="BM19" s="192">
        <f>IFERROR($BM3*'SPD - Average Cons. of Failure'!$Q$11,0)</f>
        <v>0</v>
      </c>
      <c r="BN19" s="192">
        <f>IFERROR($BM3*'SPD - Average Cons. of Failure'!$Q$11,0)</f>
        <v>0</v>
      </c>
      <c r="BO19" s="192">
        <f>IFERROR($BM3*'SPD - Average Cons. of Failure'!$Q$11,0)</f>
        <v>0</v>
      </c>
      <c r="BP19" s="192">
        <f>IFERROR($BM3*'SPD - Average Cons. of Failure'!$Q$11,0)</f>
        <v>0</v>
      </c>
      <c r="BQ19" s="192">
        <f>IFERROR($BM3*'SPD - Average Cons. of Failure'!$Q$11,0)</f>
        <v>0</v>
      </c>
      <c r="BR19" s="174"/>
      <c r="BS19" s="23"/>
      <c r="BT19" s="57" t="s">
        <v>27</v>
      </c>
      <c r="BU19" s="23" t="str">
        <f t="shared" si="17"/>
        <v/>
      </c>
      <c r="BV19" s="23" t="str">
        <f t="shared" si="0"/>
        <v/>
      </c>
      <c r="BW19" s="23" t="str">
        <f t="shared" si="0"/>
        <v/>
      </c>
      <c r="BX19" s="23" t="str">
        <f t="shared" si="0"/>
        <v/>
      </c>
      <c r="BY19" s="23" t="str">
        <f t="shared" si="0"/>
        <v/>
      </c>
      <c r="BZ19" s="23"/>
      <c r="CA19" s="23"/>
      <c r="CB19" s="57" t="s">
        <v>27</v>
      </c>
      <c r="CC19" s="193" t="str">
        <f t="shared" ref="CC19:CC21" si="49">IF(BU19="","",M19*BU19)</f>
        <v/>
      </c>
      <c r="CD19" s="193" t="str">
        <f t="shared" si="37"/>
        <v/>
      </c>
      <c r="CE19" s="193" t="str">
        <f t="shared" si="37"/>
        <v/>
      </c>
      <c r="CF19" s="193" t="str">
        <f t="shared" si="37"/>
        <v/>
      </c>
      <c r="CG19" s="193" t="str">
        <f t="shared" si="37"/>
        <v/>
      </c>
      <c r="CH19" s="196">
        <f t="shared" ref="CH19:CH20" si="50">SUM(CC19:CG19)</f>
        <v>0</v>
      </c>
      <c r="CI19" s="66"/>
      <c r="CJ19" s="66"/>
      <c r="CK19" s="193" t="str">
        <f t="shared" si="38"/>
        <v/>
      </c>
      <c r="CL19" s="193" t="str">
        <f t="shared" si="38"/>
        <v/>
      </c>
      <c r="CM19" s="193" t="str">
        <f t="shared" si="38"/>
        <v/>
      </c>
      <c r="CN19" s="193" t="str">
        <f t="shared" si="38"/>
        <v/>
      </c>
      <c r="CO19" s="193" t="str">
        <f t="shared" si="38"/>
        <v/>
      </c>
      <c r="CP19" s="196">
        <f t="shared" si="3"/>
        <v>0</v>
      </c>
      <c r="CS19" s="193" t="str">
        <f t="shared" ref="CS19:CS21" si="51">IF(BU19="","",Y19*BU19)</f>
        <v/>
      </c>
      <c r="CT19" s="193" t="str">
        <f t="shared" si="39"/>
        <v/>
      </c>
      <c r="CU19" s="193" t="str">
        <f t="shared" si="39"/>
        <v/>
      </c>
      <c r="CV19" s="193" t="str">
        <f t="shared" si="39"/>
        <v/>
      </c>
      <c r="CW19" s="193" t="str">
        <f t="shared" si="39"/>
        <v/>
      </c>
      <c r="CX19" s="196">
        <f t="shared" si="5"/>
        <v>0</v>
      </c>
      <c r="DA19" s="193" t="str">
        <f t="shared" ref="DA19:DA21" si="52">IF(BU19="","",(S19+Y19)*BU19)</f>
        <v/>
      </c>
      <c r="DB19" s="193" t="str">
        <f t="shared" si="40"/>
        <v/>
      </c>
      <c r="DC19" s="193" t="str">
        <f t="shared" si="40"/>
        <v/>
      </c>
      <c r="DD19" s="193" t="str">
        <f t="shared" si="40"/>
        <v/>
      </c>
      <c r="DE19" s="193" t="str">
        <f t="shared" si="40"/>
        <v/>
      </c>
      <c r="DF19" s="196">
        <f t="shared" si="7"/>
        <v>0</v>
      </c>
      <c r="DI19" s="193" t="str">
        <f t="shared" ref="DI19:DI21" si="53">IF(BU19="","",AK19*BU19)</f>
        <v/>
      </c>
      <c r="DJ19" s="193" t="str">
        <f t="shared" si="41"/>
        <v/>
      </c>
      <c r="DK19" s="193" t="str">
        <f t="shared" si="41"/>
        <v/>
      </c>
      <c r="DL19" s="193" t="str">
        <f t="shared" si="41"/>
        <v/>
      </c>
      <c r="DM19" s="193" t="str">
        <f t="shared" si="41"/>
        <v/>
      </c>
      <c r="DN19" s="196">
        <f t="shared" si="23"/>
        <v>0</v>
      </c>
      <c r="DQ19" s="193" t="str">
        <f t="shared" ref="DQ19:DQ21" si="54">IF(BU19="","",(AE19+AK19)*BU19)</f>
        <v/>
      </c>
      <c r="DR19" s="193" t="str">
        <f t="shared" si="42"/>
        <v/>
      </c>
      <c r="DS19" s="193" t="str">
        <f t="shared" si="42"/>
        <v/>
      </c>
      <c r="DT19" s="193" t="str">
        <f t="shared" si="42"/>
        <v/>
      </c>
      <c r="DU19" s="193" t="str">
        <f t="shared" si="42"/>
        <v/>
      </c>
      <c r="DV19" s="196">
        <f t="shared" si="10"/>
        <v>0</v>
      </c>
    </row>
    <row r="20" spans="1:126" ht="25.5" customHeight="1">
      <c r="A20" s="19"/>
      <c r="B20" s="54"/>
      <c r="C20" s="54"/>
      <c r="D20" s="55"/>
      <c r="E20" s="56"/>
      <c r="F20" s="57" t="s">
        <v>29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8">
        <f t="shared" si="43"/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8">
        <f t="shared" si="44"/>
        <v>0</v>
      </c>
      <c r="S20" s="51">
        <f>'SPD - Asset Rep'!S20+'SPD - Refurb'!S20+'SPD - HVP'!S20</f>
        <v>0</v>
      </c>
      <c r="T20" s="51">
        <f>'SPD - Asset Rep'!T20+'SPD - Refurb'!T20+'SPD - HVP'!T20</f>
        <v>0</v>
      </c>
      <c r="U20" s="51">
        <f>'SPD - Asset Rep'!U20+'SPD - Refurb'!U20+'SPD - HVP'!U20</f>
        <v>0</v>
      </c>
      <c r="V20" s="51">
        <f>'SPD - Asset Rep'!V20+'SPD - Refurb'!V20+'SPD - HVP'!V20</f>
        <v>0</v>
      </c>
      <c r="W20" s="51">
        <f>'SPD - Asset Rep'!W20+'SPD - Refurb'!W20+'SPD - HVP'!W20</f>
        <v>0</v>
      </c>
      <c r="X20" s="58">
        <f t="shared" si="45"/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8">
        <f t="shared" si="46"/>
        <v>0</v>
      </c>
      <c r="AE20" s="51">
        <f>'SPD - Asset Rep'!AE20+'SPD - Refurb'!AE20+'SPD - HVP'!AE20</f>
        <v>0</v>
      </c>
      <c r="AF20" s="51">
        <f>'SPD - Asset Rep'!AF20+'SPD - Refurb'!AF20+'SPD - HVP'!AF20</f>
        <v>0</v>
      </c>
      <c r="AG20" s="51">
        <f>'SPD - Asset Rep'!AG20+'SPD - Refurb'!AG20+'SPD - HVP'!AG20</f>
        <v>0</v>
      </c>
      <c r="AH20" s="51">
        <f>'SPD - Asset Rep'!AH20+'SPD - Refurb'!AH20+'SPD - HVP'!AH20</f>
        <v>0</v>
      </c>
      <c r="AI20" s="51">
        <f>'SPD - Asset Rep'!AI20+'SPD - Refurb'!AI20+'SPD - HVP'!AI20</f>
        <v>0</v>
      </c>
      <c r="AJ20" s="58">
        <f t="shared" si="47"/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8">
        <f t="shared" si="48"/>
        <v>0</v>
      </c>
      <c r="AU20" s="258"/>
      <c r="AV20" s="258"/>
      <c r="AW20" s="258"/>
      <c r="AX20" s="258"/>
      <c r="AY20" s="258"/>
      <c r="AZ20" s="258"/>
      <c r="BA20" s="258"/>
      <c r="BB20" s="258"/>
      <c r="BD20" s="57" t="s">
        <v>29</v>
      </c>
      <c r="BE20" s="170">
        <f>'SPD - Probs. of Failure'!O$11</f>
        <v>0</v>
      </c>
      <c r="BF20" s="170">
        <f>'SPD - Probs. of Failure'!P$11</f>
        <v>0</v>
      </c>
      <c r="BG20" s="170">
        <f>'SPD - Probs. of Failure'!Q$11</f>
        <v>0</v>
      </c>
      <c r="BH20" s="170">
        <f>'SPD - Probs. of Failure'!R$11</f>
        <v>0</v>
      </c>
      <c r="BI20" s="170">
        <f>'SPD - Probs. of Failure'!S$11</f>
        <v>0</v>
      </c>
      <c r="BJ20" s="174"/>
      <c r="BK20" s="23"/>
      <c r="BL20" s="57" t="s">
        <v>29</v>
      </c>
      <c r="BM20" s="192">
        <f>IFERROR($BM4*'SPD - Average Cons. of Failure'!$Q$11,0)</f>
        <v>0</v>
      </c>
      <c r="BN20" s="192">
        <f>IFERROR($BM4*'SPD - Average Cons. of Failure'!$Q$11,0)</f>
        <v>0</v>
      </c>
      <c r="BO20" s="192">
        <f>IFERROR($BM4*'SPD - Average Cons. of Failure'!$Q$11,0)</f>
        <v>0</v>
      </c>
      <c r="BP20" s="192">
        <f>IFERROR($BM4*'SPD - Average Cons. of Failure'!$Q$11,0)</f>
        <v>0</v>
      </c>
      <c r="BQ20" s="192">
        <f>IFERROR($BM4*'SPD - Average Cons. of Failure'!$Q$11,0)</f>
        <v>0</v>
      </c>
      <c r="BR20" s="174"/>
      <c r="BT20" s="57" t="s">
        <v>29</v>
      </c>
      <c r="BU20" s="23" t="str">
        <f t="shared" si="17"/>
        <v/>
      </c>
      <c r="BV20" s="23" t="str">
        <f t="shared" si="0"/>
        <v/>
      </c>
      <c r="BW20" s="23" t="str">
        <f t="shared" si="0"/>
        <v/>
      </c>
      <c r="BX20" s="23" t="str">
        <f t="shared" si="0"/>
        <v/>
      </c>
      <c r="BY20" s="23" t="str">
        <f t="shared" si="0"/>
        <v/>
      </c>
      <c r="CB20" s="57" t="s">
        <v>29</v>
      </c>
      <c r="CC20" s="193" t="str">
        <f t="shared" si="49"/>
        <v/>
      </c>
      <c r="CD20" s="193" t="str">
        <f t="shared" si="37"/>
        <v/>
      </c>
      <c r="CE20" s="193" t="str">
        <f t="shared" si="37"/>
        <v/>
      </c>
      <c r="CF20" s="193" t="str">
        <f t="shared" si="37"/>
        <v/>
      </c>
      <c r="CG20" s="193" t="str">
        <f t="shared" si="37"/>
        <v/>
      </c>
      <c r="CH20" s="196">
        <f t="shared" si="50"/>
        <v>0</v>
      </c>
      <c r="CI20" s="66"/>
      <c r="CJ20" s="66"/>
      <c r="CK20" s="193" t="str">
        <f t="shared" si="38"/>
        <v/>
      </c>
      <c r="CL20" s="193" t="str">
        <f t="shared" si="38"/>
        <v/>
      </c>
      <c r="CM20" s="193" t="str">
        <f t="shared" si="38"/>
        <v/>
      </c>
      <c r="CN20" s="193" t="str">
        <f t="shared" si="38"/>
        <v/>
      </c>
      <c r="CO20" s="193" t="str">
        <f t="shared" si="38"/>
        <v/>
      </c>
      <c r="CP20" s="196">
        <f t="shared" si="3"/>
        <v>0</v>
      </c>
      <c r="CS20" s="193" t="str">
        <f t="shared" si="51"/>
        <v/>
      </c>
      <c r="CT20" s="193" t="str">
        <f t="shared" si="39"/>
        <v/>
      </c>
      <c r="CU20" s="193" t="str">
        <f t="shared" si="39"/>
        <v/>
      </c>
      <c r="CV20" s="193" t="str">
        <f t="shared" si="39"/>
        <v/>
      </c>
      <c r="CW20" s="193" t="str">
        <f t="shared" si="39"/>
        <v/>
      </c>
      <c r="CX20" s="196">
        <f t="shared" si="5"/>
        <v>0</v>
      </c>
      <c r="DA20" s="193" t="str">
        <f t="shared" si="52"/>
        <v/>
      </c>
      <c r="DB20" s="193" t="str">
        <f t="shared" si="40"/>
        <v/>
      </c>
      <c r="DC20" s="193" t="str">
        <f t="shared" si="40"/>
        <v/>
      </c>
      <c r="DD20" s="193" t="str">
        <f t="shared" si="40"/>
        <v/>
      </c>
      <c r="DE20" s="193" t="str">
        <f t="shared" si="40"/>
        <v/>
      </c>
      <c r="DF20" s="196">
        <f t="shared" si="7"/>
        <v>0</v>
      </c>
      <c r="DI20" s="193" t="str">
        <f t="shared" si="53"/>
        <v/>
      </c>
      <c r="DJ20" s="193" t="str">
        <f t="shared" si="41"/>
        <v/>
      </c>
      <c r="DK20" s="193" t="str">
        <f t="shared" si="41"/>
        <v/>
      </c>
      <c r="DL20" s="193" t="str">
        <f t="shared" si="41"/>
        <v/>
      </c>
      <c r="DM20" s="193" t="str">
        <f t="shared" si="41"/>
        <v/>
      </c>
      <c r="DN20" s="196">
        <f t="shared" si="23"/>
        <v>0</v>
      </c>
      <c r="DQ20" s="193" t="str">
        <f t="shared" si="54"/>
        <v/>
      </c>
      <c r="DR20" s="193" t="str">
        <f t="shared" si="42"/>
        <v/>
      </c>
      <c r="DS20" s="193" t="str">
        <f t="shared" si="42"/>
        <v/>
      </c>
      <c r="DT20" s="193" t="str">
        <f t="shared" si="42"/>
        <v/>
      </c>
      <c r="DU20" s="193" t="str">
        <f t="shared" si="42"/>
        <v/>
      </c>
      <c r="DV20" s="196">
        <f t="shared" si="10"/>
        <v>0</v>
      </c>
    </row>
    <row r="21" spans="1:126" ht="25.5" customHeight="1">
      <c r="A21" s="19"/>
      <c r="B21" s="54"/>
      <c r="C21" s="54"/>
      <c r="D21" s="55"/>
      <c r="E21" s="56"/>
      <c r="F21" s="57" t="s">
        <v>30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8">
        <f t="shared" si="43"/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8">
        <f t="shared" si="44"/>
        <v>0</v>
      </c>
      <c r="S21" s="51">
        <f>'SPD - Asset Rep'!S21+'SPD - Refurb'!S21+'SPD - HVP'!S21</f>
        <v>0</v>
      </c>
      <c r="T21" s="51">
        <f>'SPD - Asset Rep'!T21+'SPD - Refurb'!T21+'SPD - HVP'!T21</f>
        <v>0</v>
      </c>
      <c r="U21" s="51">
        <f>'SPD - Asset Rep'!U21+'SPD - Refurb'!U21+'SPD - HVP'!U21</f>
        <v>0</v>
      </c>
      <c r="V21" s="51">
        <f>'SPD - Asset Rep'!V21+'SPD - Refurb'!V21+'SPD - HVP'!V21</f>
        <v>0</v>
      </c>
      <c r="W21" s="51">
        <f>'SPD - Asset Rep'!W21+'SPD - Refurb'!W21+'SPD - HVP'!W21</f>
        <v>0</v>
      </c>
      <c r="X21" s="58">
        <f t="shared" si="45"/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8">
        <f t="shared" si="46"/>
        <v>0</v>
      </c>
      <c r="AE21" s="51">
        <f>'SPD - Asset Rep'!AE21+'SPD - Refurb'!AE21+'SPD - HVP'!AE21</f>
        <v>0</v>
      </c>
      <c r="AF21" s="51">
        <f>'SPD - Asset Rep'!AF21+'SPD - Refurb'!AF21+'SPD - HVP'!AF21</f>
        <v>0</v>
      </c>
      <c r="AG21" s="51">
        <f>'SPD - Asset Rep'!AG21+'SPD - Refurb'!AG21+'SPD - HVP'!AG21</f>
        <v>0</v>
      </c>
      <c r="AH21" s="51">
        <f>'SPD - Asset Rep'!AH21+'SPD - Refurb'!AH21+'SPD - HVP'!AH21</f>
        <v>0</v>
      </c>
      <c r="AI21" s="51">
        <f>'SPD - Asset Rep'!AI21+'SPD - Refurb'!AI21+'SPD - HVP'!AI21</f>
        <v>0</v>
      </c>
      <c r="AJ21" s="58">
        <f t="shared" si="47"/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8">
        <f t="shared" si="48"/>
        <v>0</v>
      </c>
      <c r="AU21" s="258"/>
      <c r="AV21" s="258"/>
      <c r="AW21" s="258"/>
      <c r="AX21" s="258"/>
      <c r="AY21" s="258"/>
      <c r="AZ21" s="258"/>
      <c r="BA21" s="258"/>
      <c r="BB21" s="258"/>
      <c r="BD21" s="57" t="s">
        <v>30</v>
      </c>
      <c r="BE21" s="170">
        <f>'SPD - Probs. of Failure'!O$11</f>
        <v>0</v>
      </c>
      <c r="BF21" s="170">
        <f>'SPD - Probs. of Failure'!P$11</f>
        <v>0</v>
      </c>
      <c r="BG21" s="170">
        <f>'SPD - Probs. of Failure'!Q$11</f>
        <v>0</v>
      </c>
      <c r="BH21" s="170">
        <f>'SPD - Probs. of Failure'!R$11</f>
        <v>0</v>
      </c>
      <c r="BI21" s="170">
        <f>'SPD - Probs. of Failure'!S$11</f>
        <v>0</v>
      </c>
      <c r="BJ21" s="174"/>
      <c r="BK21" s="23"/>
      <c r="BL21" s="57" t="s">
        <v>30</v>
      </c>
      <c r="BM21" s="192">
        <f>IFERROR($BM5*'SPD - Average Cons. of Failure'!$Q$11,0)</f>
        <v>0</v>
      </c>
      <c r="BN21" s="192">
        <f>IFERROR($BM5*'SPD - Average Cons. of Failure'!$Q$11,0)</f>
        <v>0</v>
      </c>
      <c r="BO21" s="192">
        <f>IFERROR($BM5*'SPD - Average Cons. of Failure'!$Q$11,0)</f>
        <v>0</v>
      </c>
      <c r="BP21" s="192">
        <f>IFERROR($BM5*'SPD - Average Cons. of Failure'!$Q$11,0)</f>
        <v>0</v>
      </c>
      <c r="BQ21" s="192">
        <f>IFERROR($BM5*'SPD - Average Cons. of Failure'!$Q$11,0)</f>
        <v>0</v>
      </c>
      <c r="BR21" s="174"/>
      <c r="BT21" s="57" t="s">
        <v>30</v>
      </c>
      <c r="BU21" s="23" t="str">
        <f t="shared" si="17"/>
        <v/>
      </c>
      <c r="BV21" s="23" t="str">
        <f t="shared" si="0"/>
        <v/>
      </c>
      <c r="BW21" s="23" t="str">
        <f t="shared" si="0"/>
        <v/>
      </c>
      <c r="BX21" s="23" t="str">
        <f t="shared" si="0"/>
        <v/>
      </c>
      <c r="BY21" s="23" t="str">
        <f t="shared" si="0"/>
        <v/>
      </c>
      <c r="CB21" s="57" t="s">
        <v>30</v>
      </c>
      <c r="CC21" s="193" t="str">
        <f t="shared" si="49"/>
        <v/>
      </c>
      <c r="CD21" s="193" t="str">
        <f t="shared" si="37"/>
        <v/>
      </c>
      <c r="CE21" s="193" t="str">
        <f t="shared" si="37"/>
        <v/>
      </c>
      <c r="CF21" s="193" t="str">
        <f t="shared" si="37"/>
        <v/>
      </c>
      <c r="CG21" s="193" t="str">
        <f t="shared" si="37"/>
        <v/>
      </c>
      <c r="CH21" s="196">
        <f>SUM(CC21:CG21)</f>
        <v>0</v>
      </c>
      <c r="CI21" s="66"/>
      <c r="CJ21" s="66"/>
      <c r="CK21" s="193" t="str">
        <f t="shared" si="38"/>
        <v/>
      </c>
      <c r="CL21" s="193" t="str">
        <f t="shared" si="38"/>
        <v/>
      </c>
      <c r="CM21" s="193" t="str">
        <f t="shared" si="38"/>
        <v/>
      </c>
      <c r="CN21" s="193" t="str">
        <f t="shared" si="38"/>
        <v/>
      </c>
      <c r="CO21" s="193" t="str">
        <f t="shared" si="38"/>
        <v/>
      </c>
      <c r="CP21" s="196">
        <f t="shared" si="3"/>
        <v>0</v>
      </c>
      <c r="CS21" s="193" t="str">
        <f t="shared" si="51"/>
        <v/>
      </c>
      <c r="CT21" s="193" t="str">
        <f t="shared" si="39"/>
        <v/>
      </c>
      <c r="CU21" s="193" t="str">
        <f t="shared" si="39"/>
        <v/>
      </c>
      <c r="CV21" s="193" t="str">
        <f t="shared" si="39"/>
        <v/>
      </c>
      <c r="CW21" s="193" t="str">
        <f t="shared" si="39"/>
        <v/>
      </c>
      <c r="CX21" s="196">
        <f t="shared" si="5"/>
        <v>0</v>
      </c>
      <c r="DA21" s="193" t="str">
        <f t="shared" si="52"/>
        <v/>
      </c>
      <c r="DB21" s="193" t="str">
        <f t="shared" si="40"/>
        <v/>
      </c>
      <c r="DC21" s="193" t="str">
        <f t="shared" si="40"/>
        <v/>
      </c>
      <c r="DD21" s="193" t="str">
        <f t="shared" si="40"/>
        <v/>
      </c>
      <c r="DE21" s="193" t="str">
        <f t="shared" si="40"/>
        <v/>
      </c>
      <c r="DF21" s="196">
        <f t="shared" si="7"/>
        <v>0</v>
      </c>
      <c r="DI21" s="193" t="str">
        <f t="shared" si="53"/>
        <v/>
      </c>
      <c r="DJ21" s="193" t="str">
        <f t="shared" si="41"/>
        <v/>
      </c>
      <c r="DK21" s="193" t="str">
        <f t="shared" si="41"/>
        <v/>
      </c>
      <c r="DL21" s="193" t="str">
        <f t="shared" si="41"/>
        <v/>
      </c>
      <c r="DM21" s="193" t="str">
        <f t="shared" si="41"/>
        <v/>
      </c>
      <c r="DN21" s="196">
        <f t="shared" si="23"/>
        <v>0</v>
      </c>
      <c r="DQ21" s="193" t="str">
        <f t="shared" si="54"/>
        <v/>
      </c>
      <c r="DR21" s="193" t="str">
        <f t="shared" si="42"/>
        <v/>
      </c>
      <c r="DS21" s="193" t="str">
        <f t="shared" si="42"/>
        <v/>
      </c>
      <c r="DT21" s="193" t="str">
        <f t="shared" si="42"/>
        <v/>
      </c>
      <c r="DU21" s="193" t="str">
        <f t="shared" si="42"/>
        <v/>
      </c>
      <c r="DV21" s="196">
        <f t="shared" si="10"/>
        <v>0</v>
      </c>
    </row>
    <row r="22" spans="1:126" ht="25.5" customHeight="1" thickBot="1">
      <c r="A22" s="19"/>
      <c r="B22" s="59"/>
      <c r="C22" s="282" t="s">
        <v>26</v>
      </c>
      <c r="D22" s="60">
        <v>0</v>
      </c>
      <c r="E22" s="61">
        <v>0</v>
      </c>
      <c r="F22" s="62"/>
      <c r="G22" s="63">
        <f>SUM(G18:G21)</f>
        <v>0</v>
      </c>
      <c r="H22" s="64">
        <f t="shared" ref="H22:K22" si="55">SUM(H18:H21)</f>
        <v>0</v>
      </c>
      <c r="I22" s="64">
        <f t="shared" si="55"/>
        <v>0</v>
      </c>
      <c r="J22" s="64">
        <f t="shared" si="55"/>
        <v>0</v>
      </c>
      <c r="K22" s="64">
        <f t="shared" si="55"/>
        <v>0</v>
      </c>
      <c r="L22" s="65"/>
      <c r="M22" s="63">
        <f>SUM(M18:M21)</f>
        <v>0</v>
      </c>
      <c r="N22" s="64">
        <f t="shared" ref="N22:Q22" si="56">SUM(N18:N21)</f>
        <v>0</v>
      </c>
      <c r="O22" s="64">
        <f t="shared" si="56"/>
        <v>0</v>
      </c>
      <c r="P22" s="64">
        <f t="shared" si="56"/>
        <v>0</v>
      </c>
      <c r="Q22" s="64">
        <f t="shared" si="56"/>
        <v>0</v>
      </c>
      <c r="R22" s="65"/>
      <c r="S22" s="63">
        <f>SUM(S18:S21)</f>
        <v>0</v>
      </c>
      <c r="T22" s="64">
        <f t="shared" ref="T22:W22" si="57">SUM(T18:T21)</f>
        <v>0</v>
      </c>
      <c r="U22" s="64">
        <f t="shared" si="57"/>
        <v>0</v>
      </c>
      <c r="V22" s="64">
        <f t="shared" si="57"/>
        <v>0</v>
      </c>
      <c r="W22" s="64">
        <f t="shared" si="57"/>
        <v>0</v>
      </c>
      <c r="X22" s="65"/>
      <c r="Y22" s="63">
        <f>SUM(Y18:Y21)</f>
        <v>0</v>
      </c>
      <c r="Z22" s="64">
        <f t="shared" ref="Z22:AC22" si="58">SUM(Z18:Z21)</f>
        <v>0</v>
      </c>
      <c r="AA22" s="64">
        <f t="shared" si="58"/>
        <v>0</v>
      </c>
      <c r="AB22" s="64">
        <f t="shared" si="58"/>
        <v>0</v>
      </c>
      <c r="AC22" s="64">
        <f t="shared" si="58"/>
        <v>0</v>
      </c>
      <c r="AD22" s="65"/>
      <c r="AE22" s="63">
        <f>SUM(AE18:AE21)</f>
        <v>0</v>
      </c>
      <c r="AF22" s="64">
        <f t="shared" ref="AF22:AI22" si="59">SUM(AF18:AF21)</f>
        <v>0</v>
      </c>
      <c r="AG22" s="64">
        <f t="shared" si="59"/>
        <v>0</v>
      </c>
      <c r="AH22" s="64">
        <f t="shared" si="59"/>
        <v>0</v>
      </c>
      <c r="AI22" s="64">
        <f t="shared" si="59"/>
        <v>0</v>
      </c>
      <c r="AJ22" s="65"/>
      <c r="AK22" s="63">
        <f>SUM(AK18:AK21)</f>
        <v>0</v>
      </c>
      <c r="AL22" s="64">
        <f t="shared" ref="AL22:AO22" si="60">SUM(AL18:AL21)</f>
        <v>0</v>
      </c>
      <c r="AM22" s="64">
        <f t="shared" si="60"/>
        <v>0</v>
      </c>
      <c r="AN22" s="64">
        <f t="shared" si="60"/>
        <v>0</v>
      </c>
      <c r="AO22" s="64">
        <f t="shared" si="60"/>
        <v>0</v>
      </c>
      <c r="AP22" s="65"/>
      <c r="AU22" s="258"/>
      <c r="AV22" s="258"/>
      <c r="AW22" s="258"/>
      <c r="AX22" s="258"/>
      <c r="AY22" s="258"/>
      <c r="AZ22" s="258"/>
      <c r="BA22" s="258"/>
      <c r="BB22" s="257"/>
      <c r="BC22" s="6"/>
      <c r="BD22" s="62"/>
      <c r="BE22" s="171"/>
      <c r="BF22" s="172"/>
      <c r="BG22" s="172"/>
      <c r="BH22" s="172"/>
      <c r="BI22" s="172"/>
      <c r="BJ22" s="65"/>
      <c r="BK22" s="6"/>
      <c r="BL22" s="62"/>
      <c r="BM22" s="171"/>
      <c r="BN22" s="172"/>
      <c r="BO22" s="172"/>
      <c r="BP22" s="172"/>
      <c r="BQ22" s="172"/>
      <c r="BR22" s="65"/>
      <c r="BS22" s="6"/>
      <c r="BT22" s="62"/>
      <c r="BU22" s="23" t="str">
        <f t="shared" si="17"/>
        <v/>
      </c>
      <c r="BV22" s="23" t="str">
        <f t="shared" si="0"/>
        <v/>
      </c>
      <c r="BW22" s="23" t="str">
        <f t="shared" si="0"/>
        <v/>
      </c>
      <c r="BX22" s="23" t="str">
        <f t="shared" si="0"/>
        <v/>
      </c>
      <c r="BY22" s="23" t="str">
        <f t="shared" si="0"/>
        <v/>
      </c>
      <c r="BZ22" s="6"/>
      <c r="CA22" s="6"/>
      <c r="CB22" s="62"/>
      <c r="CC22" s="195">
        <f>SUM(CC18:CC21)</f>
        <v>0</v>
      </c>
      <c r="CD22" s="195">
        <f t="shared" ref="CD22:CG22" si="61">SUM(CD18:CD21)</f>
        <v>0</v>
      </c>
      <c r="CE22" s="195">
        <f t="shared" si="61"/>
        <v>0</v>
      </c>
      <c r="CF22" s="195">
        <f t="shared" si="61"/>
        <v>0</v>
      </c>
      <c r="CG22" s="195">
        <f t="shared" si="61"/>
        <v>0</v>
      </c>
      <c r="CH22" s="196">
        <f>SUM(CC22:CG22)</f>
        <v>0</v>
      </c>
      <c r="CI22" s="66"/>
      <c r="CJ22" s="66"/>
      <c r="CK22" s="195">
        <f>SUM(CK18:CK21)</f>
        <v>0</v>
      </c>
      <c r="CL22" s="195">
        <f t="shared" ref="CL22:CO22" si="62">SUM(CL18:CL21)</f>
        <v>0</v>
      </c>
      <c r="CM22" s="195">
        <f t="shared" si="62"/>
        <v>0</v>
      </c>
      <c r="CN22" s="195">
        <f t="shared" si="62"/>
        <v>0</v>
      </c>
      <c r="CO22" s="195">
        <f t="shared" si="62"/>
        <v>0</v>
      </c>
      <c r="CP22" s="196">
        <f t="shared" si="3"/>
        <v>0</v>
      </c>
      <c r="CS22" s="195">
        <f>SUM(CS18:CS21)</f>
        <v>0</v>
      </c>
      <c r="CT22" s="195">
        <f t="shared" ref="CT22:CW22" si="63">SUM(CT18:CT21)</f>
        <v>0</v>
      </c>
      <c r="CU22" s="195">
        <f t="shared" si="63"/>
        <v>0</v>
      </c>
      <c r="CV22" s="195">
        <f t="shared" si="63"/>
        <v>0</v>
      </c>
      <c r="CW22" s="195">
        <f t="shared" si="63"/>
        <v>0</v>
      </c>
      <c r="CX22" s="196">
        <f t="shared" si="5"/>
        <v>0</v>
      </c>
      <c r="DA22" s="195">
        <f>SUM(DA18:DA21)</f>
        <v>0</v>
      </c>
      <c r="DB22" s="195">
        <f t="shared" ref="DB22:DE22" si="64">SUM(DB18:DB21)</f>
        <v>0</v>
      </c>
      <c r="DC22" s="195">
        <f t="shared" si="64"/>
        <v>0</v>
      </c>
      <c r="DD22" s="195">
        <f t="shared" si="64"/>
        <v>0</v>
      </c>
      <c r="DE22" s="195">
        <f t="shared" si="64"/>
        <v>0</v>
      </c>
      <c r="DF22" s="196">
        <f t="shared" si="7"/>
        <v>0</v>
      </c>
      <c r="DI22" s="195">
        <f>SUM(DI18:DI21)</f>
        <v>0</v>
      </c>
      <c r="DJ22" s="195">
        <f t="shared" ref="DJ22:DM22" si="65">SUM(DJ18:DJ21)</f>
        <v>0</v>
      </c>
      <c r="DK22" s="195">
        <f t="shared" si="65"/>
        <v>0</v>
      </c>
      <c r="DL22" s="195">
        <f t="shared" si="65"/>
        <v>0</v>
      </c>
      <c r="DM22" s="195">
        <f t="shared" si="65"/>
        <v>0</v>
      </c>
      <c r="DN22" s="196">
        <f t="shared" si="23"/>
        <v>0</v>
      </c>
      <c r="DQ22" s="195">
        <f>SUM(DQ18:DQ21)</f>
        <v>0</v>
      </c>
      <c r="DR22" s="195">
        <f t="shared" ref="DR22:DU22" si="66">SUM(DR18:DR21)</f>
        <v>0</v>
      </c>
      <c r="DS22" s="195">
        <f t="shared" si="66"/>
        <v>0</v>
      </c>
      <c r="DT22" s="195">
        <f t="shared" si="66"/>
        <v>0</v>
      </c>
      <c r="DU22" s="195">
        <f t="shared" si="66"/>
        <v>0</v>
      </c>
      <c r="DV22" s="196">
        <f t="shared" si="10"/>
        <v>0</v>
      </c>
    </row>
    <row r="23" spans="1:126" ht="25.5" customHeight="1">
      <c r="A23" s="19"/>
      <c r="B23" s="47" t="s">
        <v>32</v>
      </c>
      <c r="C23" s="47"/>
      <c r="D23" s="48"/>
      <c r="E23" s="49"/>
      <c r="F23" s="50" t="s">
        <v>25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2">
        <f>SUM(G23:K23)</f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2">
        <f>SUM(M23:Q23)</f>
        <v>0</v>
      </c>
      <c r="S23" s="270">
        <f>'SPD - Asset Rep'!S23+'SPD - Refurb'!S23+'SPD - HVP'!S23</f>
        <v>0</v>
      </c>
      <c r="T23" s="67">
        <f>'SPD - Asset Rep'!T23+'SPD - Refurb'!T23+'SPD - HVP'!T23</f>
        <v>0</v>
      </c>
      <c r="U23" s="67">
        <f>'SPD - Asset Rep'!U23+'SPD - Refurb'!U23+'SPD - HVP'!U23</f>
        <v>0</v>
      </c>
      <c r="V23" s="67">
        <f>'SPD - Asset Rep'!V23+'SPD - Refurb'!V23+'SPD - HVP'!V23</f>
        <v>0</v>
      </c>
      <c r="W23" s="67">
        <f>'SPD - Asset Rep'!W23+'SPD - Refurb'!W23+'SPD - HVP'!W23</f>
        <v>0</v>
      </c>
      <c r="X23" s="52">
        <f>SUM(S23:W23)</f>
        <v>0</v>
      </c>
      <c r="Y23" s="67">
        <v>0</v>
      </c>
      <c r="Z23" s="67">
        <v>0</v>
      </c>
      <c r="AA23" s="67">
        <v>0</v>
      </c>
      <c r="AB23" s="67">
        <v>0</v>
      </c>
      <c r="AC23" s="67">
        <v>0</v>
      </c>
      <c r="AD23" s="52">
        <f>SUM(Y23:AC23)</f>
        <v>0</v>
      </c>
      <c r="AE23" s="270">
        <f>'SPD - Asset Rep'!AE23+'SPD - Refurb'!AE23+'SPD - HVP'!AE23</f>
        <v>0</v>
      </c>
      <c r="AF23" s="67">
        <f>'SPD - Asset Rep'!AF23+'SPD - Refurb'!AF23+'SPD - HVP'!AF23</f>
        <v>0</v>
      </c>
      <c r="AG23" s="67">
        <f>'SPD - Asset Rep'!AG23+'SPD - Refurb'!AG23+'SPD - HVP'!AG23</f>
        <v>0</v>
      </c>
      <c r="AH23" s="67">
        <f>'SPD - Asset Rep'!AH23+'SPD - Refurb'!AH23+'SPD - HVP'!AH23</f>
        <v>0</v>
      </c>
      <c r="AI23" s="67">
        <f>'SPD - Asset Rep'!AI23+'SPD - Refurb'!AI23+'SPD - HVP'!AI23</f>
        <v>0</v>
      </c>
      <c r="AJ23" s="52">
        <f>SUM(AE23:AI23)</f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v>0</v>
      </c>
      <c r="AP23" s="52">
        <f>SUM(AK23:AO23)</f>
        <v>0</v>
      </c>
      <c r="AU23" s="258"/>
      <c r="AV23" s="258"/>
      <c r="AW23" s="258"/>
      <c r="AX23" s="258"/>
      <c r="AY23" s="258"/>
      <c r="AZ23" s="258"/>
      <c r="BA23" s="258"/>
      <c r="BB23" s="257"/>
      <c r="BC23" s="6"/>
      <c r="BD23" s="50" t="s">
        <v>25</v>
      </c>
      <c r="BE23" s="170">
        <f>'SPD - Probs. of Failure'!O$12</f>
        <v>8.1226284491199997E-3</v>
      </c>
      <c r="BF23" s="170">
        <f>'SPD - Probs. of Failure'!P$12</f>
        <v>1.2093728514393085E-2</v>
      </c>
      <c r="BG23" s="170">
        <f>'SPD - Probs. of Failure'!Q$12</f>
        <v>2.1382809030780003E-2</v>
      </c>
      <c r="BH23" s="170">
        <f>'SPD - Probs. of Failure'!R$12</f>
        <v>3.4629721070807536E-2</v>
      </c>
      <c r="BI23" s="170">
        <f>'SPD - Probs. of Failure'!S$12</f>
        <v>8.1227669642499986E-2</v>
      </c>
      <c r="BJ23" s="173"/>
      <c r="BK23" s="6"/>
      <c r="BL23" s="50" t="s">
        <v>25</v>
      </c>
      <c r="BM23" s="192">
        <f>IFERROR($BM2*'SPD - Average Cons. of Failure'!$Q$12,0)</f>
        <v>1286.894</v>
      </c>
      <c r="BN23" s="192">
        <f>IFERROR($BM2*'SPD - Average Cons. of Failure'!$Q$12,0)</f>
        <v>1286.894</v>
      </c>
      <c r="BO23" s="192">
        <f>IFERROR($BM2*'SPD - Average Cons. of Failure'!$Q$12,0)</f>
        <v>1286.894</v>
      </c>
      <c r="BP23" s="192">
        <f>IFERROR($BM2*'SPD - Average Cons. of Failure'!$Q$12,0)</f>
        <v>1286.894</v>
      </c>
      <c r="BQ23" s="192">
        <f>IFERROR($BM2*'SPD - Average Cons. of Failure'!$Q$12,0)</f>
        <v>1286.894</v>
      </c>
      <c r="BR23" s="173"/>
      <c r="BS23" s="6"/>
      <c r="BT23" s="50" t="s">
        <v>25</v>
      </c>
      <c r="BU23" s="23">
        <f t="shared" si="17"/>
        <v>10.452961815401833</v>
      </c>
      <c r="BV23" s="23">
        <f t="shared" si="0"/>
        <v>15.563346662801376</v>
      </c>
      <c r="BW23" s="23">
        <f t="shared" si="0"/>
        <v>27.517408644856602</v>
      </c>
      <c r="BX23" s="23">
        <f t="shared" si="0"/>
        <v>44.564780267695795</v>
      </c>
      <c r="BY23" s="23">
        <f t="shared" si="0"/>
        <v>104.53140069691538</v>
      </c>
      <c r="BZ23" s="6"/>
      <c r="CA23" s="6"/>
      <c r="CB23" s="50" t="s">
        <v>25</v>
      </c>
      <c r="CC23" s="193">
        <f>IF(BU23="","",M23*BU23)</f>
        <v>0</v>
      </c>
      <c r="CD23" s="193">
        <f t="shared" ref="CD23:CG26" si="67">IF(BV23="","",N23*BV23)</f>
        <v>0</v>
      </c>
      <c r="CE23" s="193">
        <f t="shared" si="67"/>
        <v>0</v>
      </c>
      <c r="CF23" s="193">
        <f t="shared" si="67"/>
        <v>0</v>
      </c>
      <c r="CG23" s="193">
        <f t="shared" si="67"/>
        <v>0</v>
      </c>
      <c r="CH23" s="196">
        <f>SUM(CC23:CG23)</f>
        <v>0</v>
      </c>
      <c r="CI23" s="66"/>
      <c r="CJ23" s="66"/>
      <c r="CK23" s="193">
        <f t="shared" ref="CK23:CO26" si="68">IF(BU23="","",G23*BU23)</f>
        <v>0</v>
      </c>
      <c r="CL23" s="193">
        <f t="shared" si="68"/>
        <v>0</v>
      </c>
      <c r="CM23" s="193">
        <f t="shared" si="68"/>
        <v>0</v>
      </c>
      <c r="CN23" s="193">
        <f t="shared" si="68"/>
        <v>0</v>
      </c>
      <c r="CO23" s="193">
        <f t="shared" si="68"/>
        <v>0</v>
      </c>
      <c r="CP23" s="196">
        <f t="shared" si="3"/>
        <v>0</v>
      </c>
      <c r="CS23" s="193">
        <f>IF(BU23="","",Y23*BU23)</f>
        <v>0</v>
      </c>
      <c r="CT23" s="193">
        <f t="shared" ref="CT23:CW26" si="69">IF(BV23="","",Z23*BV23)</f>
        <v>0</v>
      </c>
      <c r="CU23" s="193">
        <f t="shared" si="69"/>
        <v>0</v>
      </c>
      <c r="CV23" s="193">
        <f t="shared" si="69"/>
        <v>0</v>
      </c>
      <c r="CW23" s="193">
        <f t="shared" si="69"/>
        <v>0</v>
      </c>
      <c r="CX23" s="196">
        <f t="shared" si="5"/>
        <v>0</v>
      </c>
      <c r="DA23" s="193">
        <f>IF(BU23="","",(S23+Y23)*BU23)</f>
        <v>0</v>
      </c>
      <c r="DB23" s="193">
        <f t="shared" ref="DB23:DE26" si="70">IF(BV23="","",(T23+Z23)*BV23)</f>
        <v>0</v>
      </c>
      <c r="DC23" s="193">
        <f t="shared" si="70"/>
        <v>0</v>
      </c>
      <c r="DD23" s="193">
        <f t="shared" si="70"/>
        <v>0</v>
      </c>
      <c r="DE23" s="193">
        <f t="shared" si="70"/>
        <v>0</v>
      </c>
      <c r="DF23" s="196">
        <f t="shared" si="7"/>
        <v>0</v>
      </c>
      <c r="DI23" s="193">
        <f>IF(BU23="","",AK23*BU23)</f>
        <v>0</v>
      </c>
      <c r="DJ23" s="193">
        <f t="shared" ref="DJ23:DM26" si="71">IF(BV23="","",AL23*BV23)</f>
        <v>0</v>
      </c>
      <c r="DK23" s="193">
        <f t="shared" si="71"/>
        <v>0</v>
      </c>
      <c r="DL23" s="193">
        <f t="shared" si="71"/>
        <v>0</v>
      </c>
      <c r="DM23" s="193">
        <f t="shared" si="71"/>
        <v>0</v>
      </c>
      <c r="DN23" s="196">
        <f t="shared" si="23"/>
        <v>0</v>
      </c>
      <c r="DQ23" s="193">
        <f>IF(BU23="","",(AE23+AK23)*BU23)</f>
        <v>0</v>
      </c>
      <c r="DR23" s="193">
        <f t="shared" ref="DR23:DU26" si="72">IF(BV23="","",(AF23+AL23)*BV23)</f>
        <v>0</v>
      </c>
      <c r="DS23" s="193">
        <f t="shared" si="72"/>
        <v>0</v>
      </c>
      <c r="DT23" s="193">
        <f t="shared" si="72"/>
        <v>0</v>
      </c>
      <c r="DU23" s="193">
        <f t="shared" si="72"/>
        <v>0</v>
      </c>
      <c r="DV23" s="196">
        <f t="shared" si="10"/>
        <v>0</v>
      </c>
    </row>
    <row r="24" spans="1:126" ht="25.5" customHeight="1">
      <c r="A24" s="19"/>
      <c r="B24" s="54"/>
      <c r="C24" s="54"/>
      <c r="D24" s="55"/>
      <c r="E24" s="56"/>
      <c r="F24" s="57" t="s">
        <v>27</v>
      </c>
      <c r="G24" s="51">
        <v>28651</v>
      </c>
      <c r="H24" s="51">
        <v>2617</v>
      </c>
      <c r="I24" s="51">
        <v>13238</v>
      </c>
      <c r="J24" s="51">
        <v>8280</v>
      </c>
      <c r="K24" s="51">
        <v>4882</v>
      </c>
      <c r="L24" s="58">
        <f t="shared" ref="L24:L26" si="73">SUM(G24:K24)</f>
        <v>57668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8">
        <f t="shared" ref="R24:R26" si="74">SUM(M24:Q24)</f>
        <v>0</v>
      </c>
      <c r="S24" s="51">
        <f>'SPD - Asset Rep'!S24+'SPD - Refurb'!S24+'SPD - HVP'!S24</f>
        <v>3279</v>
      </c>
      <c r="T24" s="51">
        <f>'SPD - Asset Rep'!T24+'SPD - Refurb'!T24+'SPD - HVP'!T24</f>
        <v>-794</v>
      </c>
      <c r="U24" s="51">
        <f>'SPD - Asset Rep'!U24+'SPD - Refurb'!U24+'SPD - HVP'!U24</f>
        <v>-623</v>
      </c>
      <c r="V24" s="51">
        <f>'SPD - Asset Rep'!V24+'SPD - Refurb'!V24+'SPD - HVP'!V24</f>
        <v>-1451</v>
      </c>
      <c r="W24" s="51">
        <f>'SPD - Asset Rep'!W24+'SPD - Refurb'!W24+'SPD - HVP'!W24</f>
        <v>-411</v>
      </c>
      <c r="X24" s="58">
        <f t="shared" ref="X24:X26" si="75">SUM(S24:W24)</f>
        <v>0</v>
      </c>
      <c r="Y24" s="51">
        <v>27821</v>
      </c>
      <c r="Z24" s="51">
        <v>2423</v>
      </c>
      <c r="AA24" s="51">
        <v>13805</v>
      </c>
      <c r="AB24" s="51">
        <v>2969</v>
      </c>
      <c r="AC24" s="51">
        <v>10650</v>
      </c>
      <c r="AD24" s="58">
        <f t="shared" ref="AD24:AD26" si="76">SUM(Y24:AC24)</f>
        <v>57668</v>
      </c>
      <c r="AE24" s="51">
        <f>'SPD - Asset Rep'!AE24+'SPD - Refurb'!AE24+'SPD - HVP'!AE24</f>
        <v>6556</v>
      </c>
      <c r="AF24" s="51">
        <f>'SPD - Asset Rep'!AF24+'SPD - Refurb'!AF24+'SPD - HVP'!AF24</f>
        <v>-1588</v>
      </c>
      <c r="AG24" s="51">
        <f>'SPD - Asset Rep'!AG24+'SPD - Refurb'!AG24+'SPD - HVP'!AG24</f>
        <v>-1246</v>
      </c>
      <c r="AH24" s="51">
        <f>'SPD - Asset Rep'!AH24+'SPD - Refurb'!AH24+'SPD - HVP'!AH24</f>
        <v>-2901</v>
      </c>
      <c r="AI24" s="51">
        <f>'SPD - Asset Rep'!AI24+'SPD - Refurb'!AI24+'SPD - HVP'!AI24</f>
        <v>-821</v>
      </c>
      <c r="AJ24" s="58">
        <f t="shared" ref="AJ24:AJ26" si="77">SUM(AE24:AI24)</f>
        <v>0</v>
      </c>
      <c r="AK24" s="51">
        <v>26991</v>
      </c>
      <c r="AL24" s="51">
        <v>1895</v>
      </c>
      <c r="AM24" s="51">
        <v>2294</v>
      </c>
      <c r="AN24" s="51">
        <v>13186</v>
      </c>
      <c r="AO24" s="51">
        <v>13302</v>
      </c>
      <c r="AP24" s="58">
        <f t="shared" ref="AP24:AP26" si="78">SUM(AK24:AO24)</f>
        <v>57668</v>
      </c>
      <c r="AU24" s="258"/>
      <c r="AV24" s="258"/>
      <c r="AW24" s="258"/>
      <c r="AX24" s="258"/>
      <c r="AY24" s="258"/>
      <c r="AZ24" s="258"/>
      <c r="BA24" s="258"/>
      <c r="BB24" s="257"/>
      <c r="BC24" s="6"/>
      <c r="BD24" s="57" t="s">
        <v>27</v>
      </c>
      <c r="BE24" s="170">
        <f>'SPD - Probs. of Failure'!O$12</f>
        <v>8.1226284491199997E-3</v>
      </c>
      <c r="BF24" s="170">
        <f>'SPD - Probs. of Failure'!P$12</f>
        <v>1.2093728514393085E-2</v>
      </c>
      <c r="BG24" s="170">
        <f>'SPD - Probs. of Failure'!Q$12</f>
        <v>2.1382809030780003E-2</v>
      </c>
      <c r="BH24" s="170">
        <f>'SPD - Probs. of Failure'!R$12</f>
        <v>3.4629721070807536E-2</v>
      </c>
      <c r="BI24" s="170">
        <f>'SPD - Probs. of Failure'!S$12</f>
        <v>8.1227669642499986E-2</v>
      </c>
      <c r="BJ24" s="174"/>
      <c r="BK24" s="6"/>
      <c r="BL24" s="57" t="s">
        <v>27</v>
      </c>
      <c r="BM24" s="192">
        <f>IFERROR($BM3*'SPD - Average Cons. of Failure'!$Q$12,0)</f>
        <v>1838.42</v>
      </c>
      <c r="BN24" s="192">
        <f>IFERROR($BM3*'SPD - Average Cons. of Failure'!$Q$12,0)</f>
        <v>1838.42</v>
      </c>
      <c r="BO24" s="192">
        <f>IFERROR($BM3*'SPD - Average Cons. of Failure'!$Q$12,0)</f>
        <v>1838.42</v>
      </c>
      <c r="BP24" s="192">
        <f>IFERROR($BM3*'SPD - Average Cons. of Failure'!$Q$12,0)</f>
        <v>1838.42</v>
      </c>
      <c r="BQ24" s="192">
        <f>IFERROR($BM3*'SPD - Average Cons. of Failure'!$Q$12,0)</f>
        <v>1838.42</v>
      </c>
      <c r="BR24" s="174"/>
      <c r="BS24" s="6"/>
      <c r="BT24" s="57" t="s">
        <v>27</v>
      </c>
      <c r="BU24" s="23">
        <f t="shared" si="17"/>
        <v>14.932802593431191</v>
      </c>
      <c r="BV24" s="23">
        <f t="shared" si="0"/>
        <v>22.233352375430538</v>
      </c>
      <c r="BW24" s="23">
        <f t="shared" si="0"/>
        <v>39.310583778366571</v>
      </c>
      <c r="BX24" s="23">
        <f t="shared" si="0"/>
        <v>63.663971810993992</v>
      </c>
      <c r="BY24" s="23">
        <f t="shared" si="0"/>
        <v>149.33057242416484</v>
      </c>
      <c r="BZ24" s="6"/>
      <c r="CA24" s="6"/>
      <c r="CB24" s="57" t="s">
        <v>27</v>
      </c>
      <c r="CC24" s="193">
        <f t="shared" ref="CC24:CC26" si="79">IF(BU24="","",M24*BU24)</f>
        <v>0</v>
      </c>
      <c r="CD24" s="193">
        <f t="shared" si="67"/>
        <v>0</v>
      </c>
      <c r="CE24" s="193">
        <f t="shared" si="67"/>
        <v>0</v>
      </c>
      <c r="CF24" s="193">
        <f t="shared" si="67"/>
        <v>0</v>
      </c>
      <c r="CG24" s="193">
        <f t="shared" si="67"/>
        <v>0</v>
      </c>
      <c r="CH24" s="196">
        <f t="shared" ref="CH24:CH26" si="80">SUM(CC24:CG24)</f>
        <v>0</v>
      </c>
      <c r="CI24" s="66"/>
      <c r="CJ24" s="66"/>
      <c r="CK24" s="193">
        <f t="shared" si="68"/>
        <v>427839.72710439702</v>
      </c>
      <c r="CL24" s="193">
        <f t="shared" si="68"/>
        <v>58184.683166501716</v>
      </c>
      <c r="CM24" s="193">
        <f t="shared" si="68"/>
        <v>520393.50805801665</v>
      </c>
      <c r="CN24" s="193">
        <f t="shared" si="68"/>
        <v>527137.68659503025</v>
      </c>
      <c r="CO24" s="193">
        <f t="shared" si="68"/>
        <v>729031.85457477276</v>
      </c>
      <c r="CP24" s="196">
        <f t="shared" si="3"/>
        <v>2262587.4594987184</v>
      </c>
      <c r="CS24" s="193">
        <f t="shared" ref="CS24:CS26" si="81">IF(BU24="","",Y24*BU24)</f>
        <v>415445.50095184916</v>
      </c>
      <c r="CT24" s="193">
        <f t="shared" si="69"/>
        <v>53871.412805668195</v>
      </c>
      <c r="CU24" s="193">
        <f t="shared" si="69"/>
        <v>542682.60906035046</v>
      </c>
      <c r="CV24" s="193">
        <f t="shared" si="69"/>
        <v>189018.33230684116</v>
      </c>
      <c r="CW24" s="193">
        <f t="shared" si="69"/>
        <v>1590370.5963173555</v>
      </c>
      <c r="CX24" s="196">
        <f t="shared" si="5"/>
        <v>2791388.4514420647</v>
      </c>
      <c r="DA24" s="193">
        <f t="shared" ref="DA24:DA26" si="82">IF(BU24="","",(S24+Y24)*BU24)</f>
        <v>464410.16065571003</v>
      </c>
      <c r="DB24" s="193">
        <f t="shared" si="70"/>
        <v>36218.131019576344</v>
      </c>
      <c r="DC24" s="193">
        <f t="shared" si="70"/>
        <v>518192.11536642816</v>
      </c>
      <c r="DD24" s="193">
        <f t="shared" si="70"/>
        <v>96641.909209088873</v>
      </c>
      <c r="DE24" s="193">
        <f t="shared" si="70"/>
        <v>1528995.7310510238</v>
      </c>
      <c r="DF24" s="196">
        <f t="shared" si="7"/>
        <v>2644458.047301827</v>
      </c>
      <c r="DI24" s="193">
        <f t="shared" ref="DI24:DI26" si="83">IF(BU24="","",AK24*BU24)</f>
        <v>403051.27479930129</v>
      </c>
      <c r="DJ24" s="193">
        <f t="shared" si="71"/>
        <v>42132.202751440869</v>
      </c>
      <c r="DK24" s="193">
        <f t="shared" si="71"/>
        <v>90178.479187572913</v>
      </c>
      <c r="DL24" s="193">
        <f t="shared" si="71"/>
        <v>839473.13229976676</v>
      </c>
      <c r="DM24" s="193">
        <f t="shared" si="71"/>
        <v>1986395.2743862406</v>
      </c>
      <c r="DN24" s="196">
        <f t="shared" si="23"/>
        <v>3361230.3634243226</v>
      </c>
      <c r="DQ24" s="193">
        <f t="shared" ref="DQ24:DQ26" si="84">IF(BU24="","",(AE24+AK24)*BU24)</f>
        <v>500950.72860183619</v>
      </c>
      <c r="DR24" s="193">
        <f t="shared" si="72"/>
        <v>6825.6391792571749</v>
      </c>
      <c r="DS24" s="193">
        <f t="shared" si="72"/>
        <v>41197.491799728166</v>
      </c>
      <c r="DT24" s="193">
        <f t="shared" si="72"/>
        <v>654783.95007607318</v>
      </c>
      <c r="DU24" s="193">
        <f t="shared" si="72"/>
        <v>1863794.8744260015</v>
      </c>
      <c r="DV24" s="196">
        <f t="shared" si="10"/>
        <v>3067552.6840828964</v>
      </c>
    </row>
    <row r="25" spans="1:126" ht="25.5" customHeight="1">
      <c r="A25" s="19"/>
      <c r="B25" s="54"/>
      <c r="C25" s="54"/>
      <c r="D25" s="55"/>
      <c r="E25" s="56"/>
      <c r="F25" s="57" t="s">
        <v>29</v>
      </c>
      <c r="G25" s="51">
        <v>1467</v>
      </c>
      <c r="H25" s="51">
        <v>168</v>
      </c>
      <c r="I25" s="51">
        <v>934</v>
      </c>
      <c r="J25" s="51">
        <v>212</v>
      </c>
      <c r="K25" s="51">
        <v>367</v>
      </c>
      <c r="L25" s="58">
        <f t="shared" si="73"/>
        <v>3148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8">
        <f t="shared" si="74"/>
        <v>0</v>
      </c>
      <c r="S25" s="51">
        <f>'SPD - Asset Rep'!S25+'SPD - Refurb'!S25+'SPD - HVP'!S25</f>
        <v>189</v>
      </c>
      <c r="T25" s="51">
        <f>'SPD - Asset Rep'!T25+'SPD - Refurb'!T25+'SPD - HVP'!T25</f>
        <v>-20</v>
      </c>
      <c r="U25" s="51">
        <f>'SPD - Asset Rep'!U25+'SPD - Refurb'!U25+'SPD - HVP'!U25</f>
        <v>-70</v>
      </c>
      <c r="V25" s="51">
        <f>'SPD - Asset Rep'!V25+'SPD - Refurb'!V25+'SPD - HVP'!V25</f>
        <v>-67</v>
      </c>
      <c r="W25" s="51">
        <f>'SPD - Asset Rep'!W25+'SPD - Refurb'!W25+'SPD - HVP'!W25</f>
        <v>-32</v>
      </c>
      <c r="X25" s="58">
        <f t="shared" si="75"/>
        <v>0</v>
      </c>
      <c r="Y25" s="51">
        <v>1407</v>
      </c>
      <c r="Z25" s="51">
        <v>145</v>
      </c>
      <c r="AA25" s="51">
        <v>1009</v>
      </c>
      <c r="AB25" s="51">
        <v>84</v>
      </c>
      <c r="AC25" s="51">
        <v>503</v>
      </c>
      <c r="AD25" s="58">
        <f t="shared" si="76"/>
        <v>3148</v>
      </c>
      <c r="AE25" s="51">
        <f>'SPD - Asset Rep'!AE25+'SPD - Refurb'!AE25+'SPD - HVP'!AE25</f>
        <v>375</v>
      </c>
      <c r="AF25" s="51">
        <f>'SPD - Asset Rep'!AF25+'SPD - Refurb'!AF25+'SPD - HVP'!AF25</f>
        <v>-39</v>
      </c>
      <c r="AG25" s="51">
        <f>'SPD - Asset Rep'!AG25+'SPD - Refurb'!AG25+'SPD - HVP'!AG25</f>
        <v>-140</v>
      </c>
      <c r="AH25" s="51">
        <f>'SPD - Asset Rep'!AH25+'SPD - Refurb'!AH25+'SPD - HVP'!AH25</f>
        <v>-133</v>
      </c>
      <c r="AI25" s="51">
        <f>'SPD - Asset Rep'!AI25+'SPD - Refurb'!AI25+'SPD - HVP'!AI25</f>
        <v>-63</v>
      </c>
      <c r="AJ25" s="58">
        <f t="shared" si="77"/>
        <v>0</v>
      </c>
      <c r="AK25" s="51">
        <v>1355</v>
      </c>
      <c r="AL25" s="51">
        <v>125</v>
      </c>
      <c r="AM25" s="51">
        <v>179</v>
      </c>
      <c r="AN25" s="51">
        <v>910</v>
      </c>
      <c r="AO25" s="51">
        <v>579</v>
      </c>
      <c r="AP25" s="58">
        <f t="shared" si="78"/>
        <v>3148</v>
      </c>
      <c r="AU25" s="258"/>
      <c r="AV25" s="258"/>
      <c r="AW25" s="258"/>
      <c r="AX25" s="258"/>
      <c r="AY25" s="258"/>
      <c r="AZ25" s="258"/>
      <c r="BA25" s="258"/>
      <c r="BB25" s="257"/>
      <c r="BC25" s="6"/>
      <c r="BD25" s="57" t="s">
        <v>29</v>
      </c>
      <c r="BE25" s="170">
        <f>'SPD - Probs. of Failure'!O$12</f>
        <v>8.1226284491199997E-3</v>
      </c>
      <c r="BF25" s="170">
        <f>'SPD - Probs. of Failure'!P$12</f>
        <v>1.2093728514393085E-2</v>
      </c>
      <c r="BG25" s="170">
        <f>'SPD - Probs. of Failure'!Q$12</f>
        <v>2.1382809030780003E-2</v>
      </c>
      <c r="BH25" s="170">
        <f>'SPD - Probs. of Failure'!R$12</f>
        <v>3.4629721070807536E-2</v>
      </c>
      <c r="BI25" s="170">
        <f>'SPD - Probs. of Failure'!S$12</f>
        <v>8.1227669642499986E-2</v>
      </c>
      <c r="BJ25" s="174"/>
      <c r="BK25" s="6"/>
      <c r="BL25" s="57" t="s">
        <v>29</v>
      </c>
      <c r="BM25" s="192">
        <f>IFERROR($BM4*'SPD - Average Cons. of Failure'!$Q$12,0)</f>
        <v>2757.63</v>
      </c>
      <c r="BN25" s="192">
        <f>IFERROR($BM4*'SPD - Average Cons. of Failure'!$Q$12,0)</f>
        <v>2757.63</v>
      </c>
      <c r="BO25" s="192">
        <f>IFERROR($BM4*'SPD - Average Cons. of Failure'!$Q$12,0)</f>
        <v>2757.63</v>
      </c>
      <c r="BP25" s="192">
        <f>IFERROR($BM4*'SPD - Average Cons. of Failure'!$Q$12,0)</f>
        <v>2757.63</v>
      </c>
      <c r="BQ25" s="192">
        <f>IFERROR($BM4*'SPD - Average Cons. of Failure'!$Q$12,0)</f>
        <v>2757.63</v>
      </c>
      <c r="BR25" s="174"/>
      <c r="BS25" s="6"/>
      <c r="BT25" s="57" t="s">
        <v>29</v>
      </c>
      <c r="BU25" s="23">
        <f t="shared" si="17"/>
        <v>22.399203890146786</v>
      </c>
      <c r="BV25" s="23">
        <f t="shared" si="0"/>
        <v>33.350028563145806</v>
      </c>
      <c r="BW25" s="23">
        <f t="shared" si="0"/>
        <v>58.965875667549859</v>
      </c>
      <c r="BX25" s="23">
        <f t="shared" si="0"/>
        <v>95.495957716490992</v>
      </c>
      <c r="BY25" s="23">
        <f t="shared" si="0"/>
        <v>223.99585863624725</v>
      </c>
      <c r="BZ25" s="6"/>
      <c r="CA25" s="6"/>
      <c r="CB25" s="57" t="s">
        <v>29</v>
      </c>
      <c r="CC25" s="193">
        <f t="shared" si="79"/>
        <v>0</v>
      </c>
      <c r="CD25" s="193">
        <f t="shared" si="67"/>
        <v>0</v>
      </c>
      <c r="CE25" s="193">
        <f t="shared" si="67"/>
        <v>0</v>
      </c>
      <c r="CF25" s="193">
        <f t="shared" si="67"/>
        <v>0</v>
      </c>
      <c r="CG25" s="193">
        <f t="shared" si="67"/>
        <v>0</v>
      </c>
      <c r="CH25" s="196">
        <f t="shared" si="80"/>
        <v>0</v>
      </c>
      <c r="CI25" s="66"/>
      <c r="CJ25" s="66"/>
      <c r="CK25" s="193">
        <f t="shared" si="68"/>
        <v>32859.632106845333</v>
      </c>
      <c r="CL25" s="193">
        <f t="shared" si="68"/>
        <v>5602.8047986084957</v>
      </c>
      <c r="CM25" s="193">
        <f t="shared" si="68"/>
        <v>55074.127873491569</v>
      </c>
      <c r="CN25" s="193">
        <f t="shared" si="68"/>
        <v>20245.14303589609</v>
      </c>
      <c r="CO25" s="193">
        <f t="shared" si="68"/>
        <v>82206.480119502739</v>
      </c>
      <c r="CP25" s="196">
        <f t="shared" si="3"/>
        <v>195988.18793434423</v>
      </c>
      <c r="CS25" s="193">
        <f t="shared" si="81"/>
        <v>31515.679873436529</v>
      </c>
      <c r="CT25" s="193">
        <f t="shared" si="69"/>
        <v>4835.7541416561417</v>
      </c>
      <c r="CU25" s="193">
        <f t="shared" si="69"/>
        <v>59496.568548557807</v>
      </c>
      <c r="CV25" s="193">
        <f t="shared" si="69"/>
        <v>8021.6604481852437</v>
      </c>
      <c r="CW25" s="193">
        <f t="shared" si="69"/>
        <v>112669.91689403237</v>
      </c>
      <c r="CX25" s="196">
        <f t="shared" si="5"/>
        <v>216539.5799058681</v>
      </c>
      <c r="DA25" s="193">
        <f t="shared" si="82"/>
        <v>35749.129408674271</v>
      </c>
      <c r="DB25" s="193">
        <f t="shared" si="70"/>
        <v>4168.7535703932253</v>
      </c>
      <c r="DC25" s="193">
        <f t="shared" si="70"/>
        <v>55368.957251829321</v>
      </c>
      <c r="DD25" s="193">
        <f t="shared" si="70"/>
        <v>1623.4312811803468</v>
      </c>
      <c r="DE25" s="193">
        <f t="shared" si="70"/>
        <v>105502.04941767246</v>
      </c>
      <c r="DF25" s="196">
        <f t="shared" si="7"/>
        <v>202412.32092974964</v>
      </c>
      <c r="DI25" s="193">
        <f t="shared" si="83"/>
        <v>30350.921271148894</v>
      </c>
      <c r="DJ25" s="193">
        <f t="shared" si="71"/>
        <v>4168.7535703932253</v>
      </c>
      <c r="DK25" s="193">
        <f t="shared" si="71"/>
        <v>10554.891744491424</v>
      </c>
      <c r="DL25" s="193">
        <f t="shared" si="71"/>
        <v>86901.321522006809</v>
      </c>
      <c r="DM25" s="193">
        <f t="shared" si="71"/>
        <v>129693.60215038716</v>
      </c>
      <c r="DN25" s="196">
        <f t="shared" si="23"/>
        <v>261669.49025842751</v>
      </c>
      <c r="DQ25" s="193">
        <f t="shared" si="84"/>
        <v>38750.622729953939</v>
      </c>
      <c r="DR25" s="193">
        <f t="shared" si="72"/>
        <v>2868.1024564305394</v>
      </c>
      <c r="DS25" s="193">
        <f t="shared" si="72"/>
        <v>2299.6691510344444</v>
      </c>
      <c r="DT25" s="193">
        <f t="shared" si="72"/>
        <v>74200.359145713504</v>
      </c>
      <c r="DU25" s="193">
        <f t="shared" si="72"/>
        <v>115581.86305630358</v>
      </c>
      <c r="DV25" s="196">
        <f t="shared" si="10"/>
        <v>233700.61653943601</v>
      </c>
    </row>
    <row r="26" spans="1:126" ht="25.5" customHeight="1">
      <c r="A26" s="19"/>
      <c r="B26" s="54"/>
      <c r="C26" s="54"/>
      <c r="D26" s="55"/>
      <c r="E26" s="56"/>
      <c r="F26" s="57" t="s">
        <v>30</v>
      </c>
      <c r="G26" s="51">
        <v>24</v>
      </c>
      <c r="H26" s="51">
        <v>0</v>
      </c>
      <c r="I26" s="51">
        <v>14</v>
      </c>
      <c r="J26" s="51">
        <v>0</v>
      </c>
      <c r="K26" s="51">
        <v>4</v>
      </c>
      <c r="L26" s="58">
        <f t="shared" si="73"/>
        <v>42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8">
        <f t="shared" si="74"/>
        <v>0</v>
      </c>
      <c r="S26" s="51">
        <f>'SPD - Asset Rep'!S26+'SPD - Refurb'!S26+'SPD - HVP'!S26</f>
        <v>0</v>
      </c>
      <c r="T26" s="51">
        <f>'SPD - Asset Rep'!T26+'SPD - Refurb'!T26+'SPD - HVP'!T26</f>
        <v>0</v>
      </c>
      <c r="U26" s="51">
        <f>'SPD - Asset Rep'!U26+'SPD - Refurb'!U26+'SPD - HVP'!U26</f>
        <v>0</v>
      </c>
      <c r="V26" s="51">
        <f>'SPD - Asset Rep'!V26+'SPD - Refurb'!V26+'SPD - HVP'!V26</f>
        <v>0</v>
      </c>
      <c r="W26" s="51">
        <f>'SPD - Asset Rep'!W26+'SPD - Refurb'!W26+'SPD - HVP'!W26</f>
        <v>0</v>
      </c>
      <c r="X26" s="58">
        <f t="shared" si="75"/>
        <v>0</v>
      </c>
      <c r="Y26" s="51">
        <v>22</v>
      </c>
      <c r="Z26" s="51">
        <v>2</v>
      </c>
      <c r="AA26" s="51">
        <v>14</v>
      </c>
      <c r="AB26" s="51">
        <v>0</v>
      </c>
      <c r="AC26" s="51">
        <v>4</v>
      </c>
      <c r="AD26" s="58">
        <f t="shared" si="76"/>
        <v>42</v>
      </c>
      <c r="AE26" s="51">
        <f>'SPD - Asset Rep'!AE26+'SPD - Refurb'!AE26+'SPD - HVP'!AE26</f>
        <v>0</v>
      </c>
      <c r="AF26" s="51">
        <f>'SPD - Asset Rep'!AF26+'SPD - Refurb'!AF26+'SPD - HVP'!AF26</f>
        <v>0</v>
      </c>
      <c r="AG26" s="51">
        <f>'SPD - Asset Rep'!AG26+'SPD - Refurb'!AG26+'SPD - HVP'!AG26</f>
        <v>0</v>
      </c>
      <c r="AH26" s="51">
        <f>'SPD - Asset Rep'!AH26+'SPD - Refurb'!AH26+'SPD - HVP'!AH26</f>
        <v>0</v>
      </c>
      <c r="AI26" s="51">
        <f>'SPD - Asset Rep'!AI26+'SPD - Refurb'!AI26+'SPD - HVP'!AI26</f>
        <v>0</v>
      </c>
      <c r="AJ26" s="58">
        <f t="shared" si="77"/>
        <v>0</v>
      </c>
      <c r="AK26" s="51">
        <v>17</v>
      </c>
      <c r="AL26" s="51">
        <v>7</v>
      </c>
      <c r="AM26" s="51">
        <v>2</v>
      </c>
      <c r="AN26" s="51">
        <v>12</v>
      </c>
      <c r="AO26" s="51">
        <v>4</v>
      </c>
      <c r="AP26" s="58">
        <f t="shared" si="78"/>
        <v>42</v>
      </c>
      <c r="AU26" s="258"/>
      <c r="AV26" s="258"/>
      <c r="AW26" s="258"/>
      <c r="AX26" s="258"/>
      <c r="AY26" s="258"/>
      <c r="AZ26" s="258"/>
      <c r="BA26" s="258"/>
      <c r="BB26" s="257"/>
      <c r="BC26" s="6"/>
      <c r="BD26" s="57" t="s">
        <v>30</v>
      </c>
      <c r="BE26" s="170">
        <f>'SPD - Probs. of Failure'!O$12</f>
        <v>8.1226284491199997E-3</v>
      </c>
      <c r="BF26" s="170">
        <f>'SPD - Probs. of Failure'!P$12</f>
        <v>1.2093728514393085E-2</v>
      </c>
      <c r="BG26" s="170">
        <f>'SPD - Probs. of Failure'!Q$12</f>
        <v>2.1382809030780003E-2</v>
      </c>
      <c r="BH26" s="170">
        <f>'SPD - Probs. of Failure'!R$12</f>
        <v>3.4629721070807536E-2</v>
      </c>
      <c r="BI26" s="170">
        <f>'SPD - Probs. of Failure'!S$12</f>
        <v>8.1227669642499986E-2</v>
      </c>
      <c r="BJ26" s="174"/>
      <c r="BK26" s="6"/>
      <c r="BL26" s="57" t="s">
        <v>30</v>
      </c>
      <c r="BM26" s="192">
        <f>IFERROR($BM5*'SPD - Average Cons. of Failure'!$Q$12,0)</f>
        <v>4596.05</v>
      </c>
      <c r="BN26" s="192">
        <f>IFERROR($BM5*'SPD - Average Cons. of Failure'!$Q$12,0)</f>
        <v>4596.05</v>
      </c>
      <c r="BO26" s="192">
        <f>IFERROR($BM5*'SPD - Average Cons. of Failure'!$Q$12,0)</f>
        <v>4596.05</v>
      </c>
      <c r="BP26" s="192">
        <f>IFERROR($BM5*'SPD - Average Cons. of Failure'!$Q$12,0)</f>
        <v>4596.05</v>
      </c>
      <c r="BQ26" s="192">
        <f>IFERROR($BM5*'SPD - Average Cons. of Failure'!$Q$12,0)</f>
        <v>4596.05</v>
      </c>
      <c r="BR26" s="174"/>
      <c r="BS26" s="6"/>
      <c r="BT26" s="57" t="s">
        <v>30</v>
      </c>
      <c r="BU26" s="23">
        <f t="shared" si="17"/>
        <v>37.332006483577977</v>
      </c>
      <c r="BV26" s="23">
        <f t="shared" si="0"/>
        <v>55.58338093857634</v>
      </c>
      <c r="BW26" s="23">
        <f t="shared" si="0"/>
        <v>98.27645944591643</v>
      </c>
      <c r="BX26" s="23">
        <f t="shared" si="0"/>
        <v>159.15992952748499</v>
      </c>
      <c r="BY26" s="23">
        <f t="shared" si="0"/>
        <v>373.32643106041206</v>
      </c>
      <c r="BZ26" s="6"/>
      <c r="CA26" s="6"/>
      <c r="CB26" s="57" t="s">
        <v>30</v>
      </c>
      <c r="CC26" s="193">
        <f t="shared" si="79"/>
        <v>0</v>
      </c>
      <c r="CD26" s="193">
        <f t="shared" si="67"/>
        <v>0</v>
      </c>
      <c r="CE26" s="193">
        <f t="shared" si="67"/>
        <v>0</v>
      </c>
      <c r="CF26" s="193">
        <f t="shared" si="67"/>
        <v>0</v>
      </c>
      <c r="CG26" s="193">
        <f t="shared" si="67"/>
        <v>0</v>
      </c>
      <c r="CH26" s="196">
        <f t="shared" si="80"/>
        <v>0</v>
      </c>
      <c r="CI26" s="66"/>
      <c r="CJ26" s="66"/>
      <c r="CK26" s="193">
        <f t="shared" si="68"/>
        <v>895.96815560587152</v>
      </c>
      <c r="CL26" s="193">
        <f t="shared" si="68"/>
        <v>0</v>
      </c>
      <c r="CM26" s="193">
        <f t="shared" si="68"/>
        <v>1375.87043224283</v>
      </c>
      <c r="CN26" s="193">
        <f t="shared" si="68"/>
        <v>0</v>
      </c>
      <c r="CO26" s="193">
        <f t="shared" si="68"/>
        <v>1493.3057242416482</v>
      </c>
      <c r="CP26" s="196">
        <f t="shared" si="3"/>
        <v>3765.1443120903496</v>
      </c>
      <c r="CS26" s="193">
        <f t="shared" si="81"/>
        <v>821.30414263871546</v>
      </c>
      <c r="CT26" s="193">
        <f t="shared" si="69"/>
        <v>111.16676187715268</v>
      </c>
      <c r="CU26" s="193">
        <f t="shared" si="69"/>
        <v>1375.87043224283</v>
      </c>
      <c r="CV26" s="193">
        <f t="shared" si="69"/>
        <v>0</v>
      </c>
      <c r="CW26" s="193">
        <f t="shared" si="69"/>
        <v>1493.3057242416482</v>
      </c>
      <c r="CX26" s="196">
        <f t="shared" si="5"/>
        <v>3801.6470610003462</v>
      </c>
      <c r="DA26" s="193">
        <f t="shared" si="82"/>
        <v>821.30414263871546</v>
      </c>
      <c r="DB26" s="193">
        <f t="shared" si="70"/>
        <v>111.16676187715268</v>
      </c>
      <c r="DC26" s="193">
        <f t="shared" si="70"/>
        <v>1375.87043224283</v>
      </c>
      <c r="DD26" s="193">
        <f t="shared" si="70"/>
        <v>0</v>
      </c>
      <c r="DE26" s="193">
        <f t="shared" si="70"/>
        <v>1493.3057242416482</v>
      </c>
      <c r="DF26" s="196">
        <f t="shared" si="7"/>
        <v>3801.6470610003462</v>
      </c>
      <c r="DI26" s="193">
        <f t="shared" si="83"/>
        <v>634.64411022082561</v>
      </c>
      <c r="DJ26" s="193">
        <f t="shared" si="71"/>
        <v>389.08366657003438</v>
      </c>
      <c r="DK26" s="193">
        <f t="shared" si="71"/>
        <v>196.55291889183286</v>
      </c>
      <c r="DL26" s="193">
        <f t="shared" si="71"/>
        <v>1909.9191543298198</v>
      </c>
      <c r="DM26" s="193">
        <f t="shared" si="71"/>
        <v>1493.3057242416482</v>
      </c>
      <c r="DN26" s="196">
        <f t="shared" si="23"/>
        <v>4623.5055742541608</v>
      </c>
      <c r="DQ26" s="193">
        <f t="shared" si="84"/>
        <v>634.64411022082561</v>
      </c>
      <c r="DR26" s="193">
        <f t="shared" si="72"/>
        <v>389.08366657003438</v>
      </c>
      <c r="DS26" s="193">
        <f t="shared" si="72"/>
        <v>196.55291889183286</v>
      </c>
      <c r="DT26" s="193">
        <f t="shared" si="72"/>
        <v>1909.9191543298198</v>
      </c>
      <c r="DU26" s="193">
        <f t="shared" si="72"/>
        <v>1493.3057242416482</v>
      </c>
      <c r="DV26" s="196">
        <f t="shared" si="10"/>
        <v>4623.5055742541608</v>
      </c>
    </row>
    <row r="27" spans="1:126" ht="25.5" customHeight="1" thickBot="1">
      <c r="A27" s="19"/>
      <c r="B27" s="59"/>
      <c r="C27" s="282" t="s">
        <v>26</v>
      </c>
      <c r="D27" s="60">
        <v>60858</v>
      </c>
      <c r="E27" s="61">
        <v>60552</v>
      </c>
      <c r="F27" s="62"/>
      <c r="G27" s="63">
        <f>SUM(G23:G26)</f>
        <v>30142</v>
      </c>
      <c r="H27" s="64">
        <f t="shared" ref="H27:K27" si="85">SUM(H23:H26)</f>
        <v>2785</v>
      </c>
      <c r="I27" s="64">
        <f t="shared" si="85"/>
        <v>14186</v>
      </c>
      <c r="J27" s="64">
        <f t="shared" si="85"/>
        <v>8492</v>
      </c>
      <c r="K27" s="64">
        <f t="shared" si="85"/>
        <v>5253</v>
      </c>
      <c r="L27" s="65"/>
      <c r="M27" s="63">
        <f>SUM(M23:M26)</f>
        <v>0</v>
      </c>
      <c r="N27" s="64">
        <f t="shared" ref="N27:Q27" si="86">SUM(N23:N26)</f>
        <v>0</v>
      </c>
      <c r="O27" s="64">
        <f t="shared" si="86"/>
        <v>0</v>
      </c>
      <c r="P27" s="64">
        <f t="shared" si="86"/>
        <v>0</v>
      </c>
      <c r="Q27" s="64">
        <f t="shared" si="86"/>
        <v>0</v>
      </c>
      <c r="R27" s="65"/>
      <c r="S27" s="63">
        <f>SUM(S23:S26)</f>
        <v>3468</v>
      </c>
      <c r="T27" s="64">
        <f t="shared" ref="T27:W27" si="87">SUM(T23:T26)</f>
        <v>-814</v>
      </c>
      <c r="U27" s="64">
        <f t="shared" si="87"/>
        <v>-693</v>
      </c>
      <c r="V27" s="64">
        <f t="shared" si="87"/>
        <v>-1518</v>
      </c>
      <c r="W27" s="64">
        <f t="shared" si="87"/>
        <v>-443</v>
      </c>
      <c r="X27" s="65"/>
      <c r="Y27" s="63">
        <f>SUM(Y23:Y26)</f>
        <v>29250</v>
      </c>
      <c r="Z27" s="64">
        <f t="shared" ref="Z27:AC27" si="88">SUM(Z23:Z26)</f>
        <v>2570</v>
      </c>
      <c r="AA27" s="64">
        <f t="shared" si="88"/>
        <v>14828</v>
      </c>
      <c r="AB27" s="64">
        <f t="shared" si="88"/>
        <v>3053</v>
      </c>
      <c r="AC27" s="64">
        <f t="shared" si="88"/>
        <v>11157</v>
      </c>
      <c r="AD27" s="65"/>
      <c r="AE27" s="63">
        <f>SUM(AE23:AE26)</f>
        <v>6931</v>
      </c>
      <c r="AF27" s="64">
        <f t="shared" ref="AF27:AI27" si="89">SUM(AF23:AF26)</f>
        <v>-1627</v>
      </c>
      <c r="AG27" s="64">
        <f t="shared" si="89"/>
        <v>-1386</v>
      </c>
      <c r="AH27" s="64">
        <f t="shared" si="89"/>
        <v>-3034</v>
      </c>
      <c r="AI27" s="64">
        <f t="shared" si="89"/>
        <v>-884</v>
      </c>
      <c r="AJ27" s="65"/>
      <c r="AK27" s="63">
        <f>SUM(AK23:AK26)</f>
        <v>28363</v>
      </c>
      <c r="AL27" s="64">
        <f t="shared" ref="AL27:AO27" si="90">SUM(AL23:AL26)</f>
        <v>2027</v>
      </c>
      <c r="AM27" s="64">
        <f t="shared" si="90"/>
        <v>2475</v>
      </c>
      <c r="AN27" s="64">
        <f t="shared" si="90"/>
        <v>14108</v>
      </c>
      <c r="AO27" s="64">
        <f t="shared" si="90"/>
        <v>13885</v>
      </c>
      <c r="AP27" s="65"/>
      <c r="BB27" s="6"/>
      <c r="BC27" s="6"/>
      <c r="BD27" s="62"/>
      <c r="BE27" s="171"/>
      <c r="BF27" s="172"/>
      <c r="BG27" s="172"/>
      <c r="BH27" s="172"/>
      <c r="BI27" s="172"/>
      <c r="BJ27" s="65"/>
      <c r="BK27" s="6"/>
      <c r="BL27" s="62"/>
      <c r="BM27" s="171"/>
      <c r="BN27" s="172"/>
      <c r="BO27" s="172"/>
      <c r="BP27" s="172"/>
      <c r="BQ27" s="172"/>
      <c r="BR27" s="65"/>
      <c r="BS27" s="6"/>
      <c r="BT27" s="62"/>
      <c r="BU27" s="23" t="str">
        <f t="shared" si="17"/>
        <v/>
      </c>
      <c r="BV27" s="23" t="str">
        <f t="shared" si="0"/>
        <v/>
      </c>
      <c r="BW27" s="23" t="str">
        <f t="shared" si="0"/>
        <v/>
      </c>
      <c r="BX27" s="23" t="str">
        <f t="shared" si="0"/>
        <v/>
      </c>
      <c r="BY27" s="23" t="str">
        <f t="shared" si="0"/>
        <v/>
      </c>
      <c r="BZ27" s="6"/>
      <c r="CA27" s="6"/>
      <c r="CB27" s="62"/>
      <c r="CC27" s="195">
        <f>SUM(CC23:CC26)</f>
        <v>0</v>
      </c>
      <c r="CD27" s="195">
        <f t="shared" ref="CD27:CG27" si="91">SUM(CD23:CD26)</f>
        <v>0</v>
      </c>
      <c r="CE27" s="195">
        <f t="shared" si="91"/>
        <v>0</v>
      </c>
      <c r="CF27" s="195">
        <f t="shared" si="91"/>
        <v>0</v>
      </c>
      <c r="CG27" s="195">
        <f t="shared" si="91"/>
        <v>0</v>
      </c>
      <c r="CH27" s="196">
        <f>SUM(CC27:CG27)</f>
        <v>0</v>
      </c>
      <c r="CI27" s="66"/>
      <c r="CJ27" s="66"/>
      <c r="CK27" s="195">
        <f>SUM(CK23:CK26)</f>
        <v>461595.32736684824</v>
      </c>
      <c r="CL27" s="195">
        <f t="shared" ref="CL27:CO27" si="92">SUM(CL23:CL26)</f>
        <v>63787.487965110209</v>
      </c>
      <c r="CM27" s="195">
        <f t="shared" si="92"/>
        <v>576843.50636375113</v>
      </c>
      <c r="CN27" s="195">
        <f t="shared" si="92"/>
        <v>547382.82963092637</v>
      </c>
      <c r="CO27" s="195">
        <f t="shared" si="92"/>
        <v>812731.64041851717</v>
      </c>
      <c r="CP27" s="196">
        <f t="shared" si="3"/>
        <v>2462340.7917451533</v>
      </c>
      <c r="CS27" s="195">
        <f>SUM(CS23:CS26)</f>
        <v>447782.48496792436</v>
      </c>
      <c r="CT27" s="195">
        <f t="shared" ref="CT27:CW27" si="93">SUM(CT23:CT26)</f>
        <v>58818.333709201492</v>
      </c>
      <c r="CU27" s="195">
        <f t="shared" si="93"/>
        <v>603555.04804115114</v>
      </c>
      <c r="CV27" s="195">
        <f t="shared" si="93"/>
        <v>197039.99275502641</v>
      </c>
      <c r="CW27" s="195">
        <f t="shared" si="93"/>
        <v>1704533.8189356294</v>
      </c>
      <c r="CX27" s="196">
        <f t="shared" si="5"/>
        <v>3011729.6784089329</v>
      </c>
      <c r="DA27" s="195">
        <f>SUM(DA23:DA26)</f>
        <v>500980.59420702298</v>
      </c>
      <c r="DB27" s="195">
        <f t="shared" ref="DB27:DE27" si="94">SUM(DB23:DB26)</f>
        <v>40498.05135184672</v>
      </c>
      <c r="DC27" s="195">
        <f t="shared" si="94"/>
        <v>574936.94305050035</v>
      </c>
      <c r="DD27" s="195">
        <f t="shared" si="94"/>
        <v>98265.340490269227</v>
      </c>
      <c r="DE27" s="195">
        <f t="shared" si="94"/>
        <v>1635991.0861929378</v>
      </c>
      <c r="DF27" s="196">
        <f t="shared" si="7"/>
        <v>2850672.015292577</v>
      </c>
      <c r="DI27" s="195">
        <f>SUM(DI23:DI26)</f>
        <v>434036.84018067102</v>
      </c>
      <c r="DJ27" s="195">
        <f t="shared" ref="DJ27:DM27" si="95">SUM(DJ23:DJ26)</f>
        <v>46690.039988404125</v>
      </c>
      <c r="DK27" s="195">
        <f t="shared" si="95"/>
        <v>100929.92385095617</v>
      </c>
      <c r="DL27" s="195">
        <f t="shared" si="95"/>
        <v>928284.37297610333</v>
      </c>
      <c r="DM27" s="195">
        <f t="shared" si="95"/>
        <v>2117582.1822608695</v>
      </c>
      <c r="DN27" s="196">
        <f t="shared" si="23"/>
        <v>3627523.3592570042</v>
      </c>
      <c r="DQ27" s="195">
        <f>SUM(DQ23:DQ26)</f>
        <v>540335.99544201093</v>
      </c>
      <c r="DR27" s="195">
        <f t="shared" ref="DR27:DU27" si="96">SUM(DR23:DR26)</f>
        <v>10082.825302257748</v>
      </c>
      <c r="DS27" s="195">
        <f t="shared" si="96"/>
        <v>43693.713869654443</v>
      </c>
      <c r="DT27" s="195">
        <f t="shared" si="96"/>
        <v>730894.22837611649</v>
      </c>
      <c r="DU27" s="195">
        <f t="shared" si="96"/>
        <v>1980870.0432065467</v>
      </c>
      <c r="DV27" s="196">
        <f t="shared" si="10"/>
        <v>3305876.8061965862</v>
      </c>
    </row>
    <row r="28" spans="1:126" ht="25.5" customHeight="1">
      <c r="A28" s="19"/>
      <c r="B28" s="68" t="s">
        <v>33</v>
      </c>
      <c r="C28" s="47"/>
      <c r="D28" s="48"/>
      <c r="E28" s="49"/>
      <c r="F28" s="50" t="s">
        <v>25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2">
        <f>SUM(G28:K28)</f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2">
        <f>SUM(M28:Q28)</f>
        <v>0</v>
      </c>
      <c r="S28" s="270">
        <f>'SPD - Asset Rep'!S28+'SPD - Refurb'!S28+'SPD - HVP'!S28</f>
        <v>0</v>
      </c>
      <c r="T28" s="67">
        <f>'SPD - Asset Rep'!T28+'SPD - Refurb'!T28+'SPD - HVP'!T28</f>
        <v>0</v>
      </c>
      <c r="U28" s="67">
        <f>'SPD - Asset Rep'!U28+'SPD - Refurb'!U28+'SPD - HVP'!U28</f>
        <v>0</v>
      </c>
      <c r="V28" s="67">
        <f>'SPD - Asset Rep'!V28+'SPD - Refurb'!V28+'SPD - HVP'!V28</f>
        <v>0</v>
      </c>
      <c r="W28" s="67">
        <f>'SPD - Asset Rep'!W28+'SPD - Refurb'!W28+'SPD - HVP'!W28</f>
        <v>0</v>
      </c>
      <c r="X28" s="52">
        <f>SUM(S28:W28)</f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2">
        <f>SUM(Y28:AC28)</f>
        <v>0</v>
      </c>
      <c r="AE28" s="270">
        <f>'SPD - Asset Rep'!AE28+'SPD - Refurb'!AE28+'SPD - HVP'!AE28</f>
        <v>0</v>
      </c>
      <c r="AF28" s="67">
        <f>'SPD - Asset Rep'!AF28+'SPD - Refurb'!AF28+'SPD - HVP'!AF28</f>
        <v>0</v>
      </c>
      <c r="AG28" s="67">
        <f>'SPD - Asset Rep'!AG28+'SPD - Refurb'!AG28+'SPD - HVP'!AG28</f>
        <v>0</v>
      </c>
      <c r="AH28" s="67">
        <f>'SPD - Asset Rep'!AH28+'SPD - Refurb'!AH28+'SPD - HVP'!AH28</f>
        <v>0</v>
      </c>
      <c r="AI28" s="67">
        <f>'SPD - Asset Rep'!AI28+'SPD - Refurb'!AI28+'SPD - HVP'!AI28</f>
        <v>0</v>
      </c>
      <c r="AJ28" s="52">
        <f>SUM(AE28:AI28)</f>
        <v>0</v>
      </c>
      <c r="AK28" s="53">
        <v>0</v>
      </c>
      <c r="AL28" s="53">
        <v>0</v>
      </c>
      <c r="AM28" s="53">
        <v>0</v>
      </c>
      <c r="AN28" s="53">
        <v>0</v>
      </c>
      <c r="AO28" s="53">
        <v>0</v>
      </c>
      <c r="AP28" s="52">
        <f>SUM(AK28:AO28)</f>
        <v>0</v>
      </c>
      <c r="BB28" s="6"/>
      <c r="BC28" s="6"/>
      <c r="BD28" s="50" t="s">
        <v>25</v>
      </c>
      <c r="BE28" s="170">
        <f>'SPD - Probs. of Failure'!O$13</f>
        <v>0</v>
      </c>
      <c r="BF28" s="170">
        <f>'SPD - Probs. of Failure'!P$13</f>
        <v>0</v>
      </c>
      <c r="BG28" s="170">
        <f>'SPD - Probs. of Failure'!Q$13</f>
        <v>0</v>
      </c>
      <c r="BH28" s="170">
        <f>'SPD - Probs. of Failure'!R$13</f>
        <v>0</v>
      </c>
      <c r="BI28" s="170">
        <f>'SPD - Probs. of Failure'!S$13</f>
        <v>0</v>
      </c>
      <c r="BJ28" s="173"/>
      <c r="BK28" s="6"/>
      <c r="BL28" s="50" t="s">
        <v>25</v>
      </c>
      <c r="BM28" s="239">
        <f>IFERROR(($BM2*'SPD - Average Cons. of Failure'!$Q$13),0)</f>
        <v>0</v>
      </c>
      <c r="BN28" s="239">
        <f>IFERROR(($BM2*'SPD - Average Cons. of Failure'!$Q$13),0)</f>
        <v>0</v>
      </c>
      <c r="BO28" s="239">
        <f>IFERROR(($BM2*'SPD - Average Cons. of Failure'!$Q$13),0)</f>
        <v>0</v>
      </c>
      <c r="BP28" s="239">
        <f>IFERROR(($BM2*'SPD - Average Cons. of Failure'!$Q$13),0)</f>
        <v>0</v>
      </c>
      <c r="BQ28" s="239">
        <f>IFERROR(($BM2*'SPD - Average Cons. of Failure'!$Q$13),0)</f>
        <v>0</v>
      </c>
      <c r="BR28" s="173"/>
      <c r="BS28" s="6"/>
      <c r="BT28" s="50" t="s">
        <v>25</v>
      </c>
      <c r="BU28" s="23" t="str">
        <f t="shared" si="17"/>
        <v/>
      </c>
      <c r="BV28" s="23" t="str">
        <f t="shared" si="0"/>
        <v/>
      </c>
      <c r="BW28" s="23" t="str">
        <f t="shared" si="0"/>
        <v/>
      </c>
      <c r="BX28" s="23" t="str">
        <f t="shared" si="0"/>
        <v/>
      </c>
      <c r="BY28" s="23" t="str">
        <f t="shared" si="0"/>
        <v/>
      </c>
      <c r="BZ28" s="6"/>
      <c r="CA28" s="6"/>
      <c r="CB28" s="50" t="s">
        <v>25</v>
      </c>
      <c r="CC28" s="193" t="str">
        <f>IF(BU28="","",M28*BU28)</f>
        <v/>
      </c>
      <c r="CD28" s="193" t="str">
        <f t="shared" ref="CD28:CG31" si="97">IF(BV28="","",N28*BV28)</f>
        <v/>
      </c>
      <c r="CE28" s="193" t="str">
        <f t="shared" si="97"/>
        <v/>
      </c>
      <c r="CF28" s="193" t="str">
        <f t="shared" si="97"/>
        <v/>
      </c>
      <c r="CG28" s="193" t="str">
        <f t="shared" si="97"/>
        <v/>
      </c>
      <c r="CH28" s="196">
        <f>SUM(CC28:CG28)</f>
        <v>0</v>
      </c>
      <c r="CI28" s="66"/>
      <c r="CJ28" s="66"/>
      <c r="CK28" s="193" t="str">
        <f t="shared" ref="CK28:CO31" si="98">IF(BU28="","",G28*BU28)</f>
        <v/>
      </c>
      <c r="CL28" s="193" t="str">
        <f t="shared" si="98"/>
        <v/>
      </c>
      <c r="CM28" s="193" t="str">
        <f t="shared" si="98"/>
        <v/>
      </c>
      <c r="CN28" s="193" t="str">
        <f t="shared" si="98"/>
        <v/>
      </c>
      <c r="CO28" s="193" t="str">
        <f t="shared" si="98"/>
        <v/>
      </c>
      <c r="CP28" s="196">
        <f t="shared" si="3"/>
        <v>0</v>
      </c>
      <c r="CS28" s="193" t="str">
        <f>IF(BU28="","",Y28*BU28)</f>
        <v/>
      </c>
      <c r="CT28" s="193" t="str">
        <f t="shared" ref="CT28:CW31" si="99">IF(BV28="","",Z28*BV28)</f>
        <v/>
      </c>
      <c r="CU28" s="193" t="str">
        <f t="shared" si="99"/>
        <v/>
      </c>
      <c r="CV28" s="193" t="str">
        <f t="shared" si="99"/>
        <v/>
      </c>
      <c r="CW28" s="193" t="str">
        <f t="shared" si="99"/>
        <v/>
      </c>
      <c r="CX28" s="196">
        <f t="shared" si="5"/>
        <v>0</v>
      </c>
      <c r="DA28" s="193" t="str">
        <f>IF(BU28="","",(S28+Y28)*BU28)</f>
        <v/>
      </c>
      <c r="DB28" s="193" t="str">
        <f t="shared" ref="DB28:DE31" si="100">IF(BV28="","",(T28+Z28)*BV28)</f>
        <v/>
      </c>
      <c r="DC28" s="193" t="str">
        <f t="shared" si="100"/>
        <v/>
      </c>
      <c r="DD28" s="193" t="str">
        <f t="shared" si="100"/>
        <v/>
      </c>
      <c r="DE28" s="193" t="str">
        <f t="shared" si="100"/>
        <v/>
      </c>
      <c r="DF28" s="196">
        <f t="shared" si="7"/>
        <v>0</v>
      </c>
      <c r="DI28" s="193" t="str">
        <f>IF(BU28="","",AK28*BU28)</f>
        <v/>
      </c>
      <c r="DJ28" s="193" t="str">
        <f t="shared" ref="DJ28:DM31" si="101">IF(BV28="","",AL28*BV28)</f>
        <v/>
      </c>
      <c r="DK28" s="193" t="str">
        <f t="shared" si="101"/>
        <v/>
      </c>
      <c r="DL28" s="193" t="str">
        <f t="shared" si="101"/>
        <v/>
      </c>
      <c r="DM28" s="193" t="str">
        <f t="shared" si="101"/>
        <v/>
      </c>
      <c r="DN28" s="196">
        <f t="shared" si="23"/>
        <v>0</v>
      </c>
      <c r="DQ28" s="193" t="str">
        <f>IF(BU28="","",(AE28+AK28)*BU28)</f>
        <v/>
      </c>
      <c r="DR28" s="193" t="str">
        <f t="shared" ref="DR28:DU31" si="102">IF(BV28="","",(AF28+AL28)*BV28)</f>
        <v/>
      </c>
      <c r="DS28" s="193" t="str">
        <f t="shared" si="102"/>
        <v/>
      </c>
      <c r="DT28" s="193" t="str">
        <f t="shared" si="102"/>
        <v/>
      </c>
      <c r="DU28" s="193" t="str">
        <f t="shared" si="102"/>
        <v/>
      </c>
      <c r="DV28" s="196">
        <f t="shared" si="10"/>
        <v>0</v>
      </c>
    </row>
    <row r="29" spans="1:126" ht="25.5" customHeight="1">
      <c r="A29" s="19"/>
      <c r="B29" s="54"/>
      <c r="C29" s="54"/>
      <c r="D29" s="55"/>
      <c r="E29" s="56"/>
      <c r="F29" s="57" t="s">
        <v>27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8">
        <f t="shared" ref="L29:L31" si="103">SUM(G29:K29)</f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8">
        <f t="shared" ref="R29:R31" si="104">SUM(M29:Q29)</f>
        <v>0</v>
      </c>
      <c r="S29" s="51">
        <f>'SPD - Asset Rep'!S29+'SPD - Refurb'!S29+'SPD - HVP'!S29</f>
        <v>0</v>
      </c>
      <c r="T29" s="51">
        <f>'SPD - Asset Rep'!T29+'SPD - Refurb'!T29+'SPD - HVP'!T29</f>
        <v>0</v>
      </c>
      <c r="U29" s="51">
        <f>'SPD - Asset Rep'!U29+'SPD - Refurb'!U29+'SPD - HVP'!U29</f>
        <v>0</v>
      </c>
      <c r="V29" s="51">
        <f>'SPD - Asset Rep'!V29+'SPD - Refurb'!V29+'SPD - HVP'!V29</f>
        <v>0</v>
      </c>
      <c r="W29" s="51">
        <f>'SPD - Asset Rep'!W29+'SPD - Refurb'!W29+'SPD - HVP'!W29</f>
        <v>0</v>
      </c>
      <c r="X29" s="58">
        <f t="shared" ref="X29:X31" si="105">SUM(S29:W29)</f>
        <v>0</v>
      </c>
      <c r="Y29" s="51">
        <v>0</v>
      </c>
      <c r="Z29" s="51">
        <v>0</v>
      </c>
      <c r="AA29" s="51">
        <v>0</v>
      </c>
      <c r="AB29" s="51">
        <v>0</v>
      </c>
      <c r="AC29" s="51">
        <v>0</v>
      </c>
      <c r="AD29" s="58">
        <f t="shared" ref="AD29:AD31" si="106">SUM(Y29:AC29)</f>
        <v>0</v>
      </c>
      <c r="AE29" s="51">
        <f>'SPD - Asset Rep'!AE29+'SPD - Refurb'!AE29+'SPD - HVP'!AE29</f>
        <v>0</v>
      </c>
      <c r="AF29" s="51">
        <f>'SPD - Asset Rep'!AF29+'SPD - Refurb'!AF29+'SPD - HVP'!AF29</f>
        <v>0</v>
      </c>
      <c r="AG29" s="51">
        <f>'SPD - Asset Rep'!AG29+'SPD - Refurb'!AG29+'SPD - HVP'!AG29</f>
        <v>0</v>
      </c>
      <c r="AH29" s="51">
        <f>'SPD - Asset Rep'!AH29+'SPD - Refurb'!AH29+'SPD - HVP'!AH29</f>
        <v>0</v>
      </c>
      <c r="AI29" s="51">
        <f>'SPD - Asset Rep'!AI29+'SPD - Refurb'!AI29+'SPD - HVP'!AI29</f>
        <v>0</v>
      </c>
      <c r="AJ29" s="58">
        <f t="shared" ref="AJ29:AJ31" si="107">SUM(AE29:AI29)</f>
        <v>0</v>
      </c>
      <c r="AK29" s="51">
        <v>0</v>
      </c>
      <c r="AL29" s="51">
        <v>0</v>
      </c>
      <c r="AM29" s="51">
        <v>0</v>
      </c>
      <c r="AN29" s="51">
        <v>0</v>
      </c>
      <c r="AO29" s="51">
        <v>0</v>
      </c>
      <c r="AP29" s="58">
        <f t="shared" ref="AP29:AP31" si="108">SUM(AK29:AO29)</f>
        <v>0</v>
      </c>
      <c r="BB29" s="6"/>
      <c r="BC29" s="6"/>
      <c r="BD29" s="57" t="s">
        <v>27</v>
      </c>
      <c r="BE29" s="170">
        <f>'SPD - Probs. of Failure'!O$13</f>
        <v>0</v>
      </c>
      <c r="BF29" s="170">
        <f>'SPD - Probs. of Failure'!P$13</f>
        <v>0</v>
      </c>
      <c r="BG29" s="170">
        <f>'SPD - Probs. of Failure'!Q$13</f>
        <v>0</v>
      </c>
      <c r="BH29" s="170">
        <f>'SPD - Probs. of Failure'!R$13</f>
        <v>0</v>
      </c>
      <c r="BI29" s="170">
        <f>'SPD - Probs. of Failure'!S$13</f>
        <v>0</v>
      </c>
      <c r="BJ29" s="174"/>
      <c r="BK29" s="6"/>
      <c r="BL29" s="57" t="s">
        <v>27</v>
      </c>
      <c r="BM29" s="239">
        <f>IFERROR(($BM3*'SPD - Average Cons. of Failure'!$Q$13),0)</f>
        <v>0</v>
      </c>
      <c r="BN29" s="239">
        <f>IFERROR(($BM3*'SPD - Average Cons. of Failure'!$Q$13),0)</f>
        <v>0</v>
      </c>
      <c r="BO29" s="239">
        <f>IFERROR(($BM3*'SPD - Average Cons. of Failure'!$Q$13),0)</f>
        <v>0</v>
      </c>
      <c r="BP29" s="239">
        <f>IFERROR(($BM3*'SPD - Average Cons. of Failure'!$Q$13),0)</f>
        <v>0</v>
      </c>
      <c r="BQ29" s="239">
        <f>IFERROR(($BM3*'SPD - Average Cons. of Failure'!$Q$13),0)</f>
        <v>0</v>
      </c>
      <c r="BR29" s="174"/>
      <c r="BS29" s="6"/>
      <c r="BT29" s="57" t="s">
        <v>27</v>
      </c>
      <c r="BU29" s="23" t="str">
        <f t="shared" si="17"/>
        <v/>
      </c>
      <c r="BV29" s="23" t="str">
        <f t="shared" si="17"/>
        <v/>
      </c>
      <c r="BW29" s="23" t="str">
        <f t="shared" si="17"/>
        <v/>
      </c>
      <c r="BX29" s="23" t="str">
        <f t="shared" si="17"/>
        <v/>
      </c>
      <c r="BY29" s="23" t="str">
        <f t="shared" si="17"/>
        <v/>
      </c>
      <c r="BZ29" s="6"/>
      <c r="CA29" s="6"/>
      <c r="CB29" s="57" t="s">
        <v>27</v>
      </c>
      <c r="CC29" s="193" t="str">
        <f t="shared" ref="CC29:CC31" si="109">IF(BU29="","",M29*BU29)</f>
        <v/>
      </c>
      <c r="CD29" s="193" t="str">
        <f t="shared" si="97"/>
        <v/>
      </c>
      <c r="CE29" s="193" t="str">
        <f t="shared" si="97"/>
        <v/>
      </c>
      <c r="CF29" s="193" t="str">
        <f t="shared" si="97"/>
        <v/>
      </c>
      <c r="CG29" s="193" t="str">
        <f t="shared" si="97"/>
        <v/>
      </c>
      <c r="CH29" s="196">
        <f t="shared" ref="CH29:CH31" si="110">SUM(CC29:CG29)</f>
        <v>0</v>
      </c>
      <c r="CI29" s="66"/>
      <c r="CJ29" s="66"/>
      <c r="CK29" s="193" t="str">
        <f t="shared" si="98"/>
        <v/>
      </c>
      <c r="CL29" s="193" t="str">
        <f t="shared" si="98"/>
        <v/>
      </c>
      <c r="CM29" s="193" t="str">
        <f t="shared" si="98"/>
        <v/>
      </c>
      <c r="CN29" s="193" t="str">
        <f t="shared" si="98"/>
        <v/>
      </c>
      <c r="CO29" s="193" t="str">
        <f t="shared" si="98"/>
        <v/>
      </c>
      <c r="CP29" s="196">
        <f t="shared" si="3"/>
        <v>0</v>
      </c>
      <c r="CS29" s="193" t="str">
        <f t="shared" ref="CS29:CS31" si="111">IF(BU29="","",Y29*BU29)</f>
        <v/>
      </c>
      <c r="CT29" s="193" t="str">
        <f t="shared" si="99"/>
        <v/>
      </c>
      <c r="CU29" s="193" t="str">
        <f t="shared" si="99"/>
        <v/>
      </c>
      <c r="CV29" s="193" t="str">
        <f t="shared" si="99"/>
        <v/>
      </c>
      <c r="CW29" s="193" t="str">
        <f t="shared" si="99"/>
        <v/>
      </c>
      <c r="CX29" s="196">
        <f t="shared" si="5"/>
        <v>0</v>
      </c>
      <c r="DA29" s="193" t="str">
        <f t="shared" ref="DA29:DA31" si="112">IF(BU29="","",(S29+Y29)*BU29)</f>
        <v/>
      </c>
      <c r="DB29" s="193" t="str">
        <f t="shared" si="100"/>
        <v/>
      </c>
      <c r="DC29" s="193" t="str">
        <f t="shared" si="100"/>
        <v/>
      </c>
      <c r="DD29" s="193" t="str">
        <f t="shared" si="100"/>
        <v/>
      </c>
      <c r="DE29" s="193" t="str">
        <f t="shared" si="100"/>
        <v/>
      </c>
      <c r="DF29" s="196">
        <f t="shared" si="7"/>
        <v>0</v>
      </c>
      <c r="DI29" s="193" t="str">
        <f t="shared" ref="DI29:DI31" si="113">IF(BU29="","",AK29*BU29)</f>
        <v/>
      </c>
      <c r="DJ29" s="193" t="str">
        <f t="shared" si="101"/>
        <v/>
      </c>
      <c r="DK29" s="193" t="str">
        <f t="shared" si="101"/>
        <v/>
      </c>
      <c r="DL29" s="193" t="str">
        <f t="shared" si="101"/>
        <v/>
      </c>
      <c r="DM29" s="193" t="str">
        <f t="shared" si="101"/>
        <v/>
      </c>
      <c r="DN29" s="196">
        <f t="shared" si="23"/>
        <v>0</v>
      </c>
      <c r="DQ29" s="193" t="str">
        <f t="shared" ref="DQ29:DQ31" si="114">IF(BU29="","",(AE29+AK29)*BU29)</f>
        <v/>
      </c>
      <c r="DR29" s="193" t="str">
        <f t="shared" si="102"/>
        <v/>
      </c>
      <c r="DS29" s="193" t="str">
        <f t="shared" si="102"/>
        <v/>
      </c>
      <c r="DT29" s="193" t="str">
        <f t="shared" si="102"/>
        <v/>
      </c>
      <c r="DU29" s="193" t="str">
        <f t="shared" si="102"/>
        <v/>
      </c>
      <c r="DV29" s="196">
        <f t="shared" si="10"/>
        <v>0</v>
      </c>
    </row>
    <row r="30" spans="1:126" ht="25.5" customHeight="1">
      <c r="A30" s="19"/>
      <c r="B30" s="54"/>
      <c r="C30" s="54"/>
      <c r="D30" s="55"/>
      <c r="E30" s="56"/>
      <c r="F30" s="57" t="s">
        <v>29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8">
        <f t="shared" si="103"/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8">
        <f t="shared" si="104"/>
        <v>0</v>
      </c>
      <c r="S30" s="51">
        <f>'SPD - Asset Rep'!S30+'SPD - Refurb'!S30+'SPD - HVP'!S30</f>
        <v>0</v>
      </c>
      <c r="T30" s="51">
        <f>'SPD - Asset Rep'!T30+'SPD - Refurb'!T30+'SPD - HVP'!T30</f>
        <v>0</v>
      </c>
      <c r="U30" s="51">
        <f>'SPD - Asset Rep'!U30+'SPD - Refurb'!U30+'SPD - HVP'!U30</f>
        <v>0</v>
      </c>
      <c r="V30" s="51">
        <f>'SPD - Asset Rep'!V30+'SPD - Refurb'!V30+'SPD - HVP'!V30</f>
        <v>0</v>
      </c>
      <c r="W30" s="51">
        <f>'SPD - Asset Rep'!W30+'SPD - Refurb'!W30+'SPD - HVP'!W30</f>
        <v>0</v>
      </c>
      <c r="X30" s="58">
        <f t="shared" si="105"/>
        <v>0</v>
      </c>
      <c r="Y30" s="51">
        <v>0</v>
      </c>
      <c r="Z30" s="51">
        <v>0</v>
      </c>
      <c r="AA30" s="51">
        <v>0</v>
      </c>
      <c r="AB30" s="51">
        <v>0</v>
      </c>
      <c r="AC30" s="51">
        <v>0</v>
      </c>
      <c r="AD30" s="58">
        <f t="shared" si="106"/>
        <v>0</v>
      </c>
      <c r="AE30" s="51">
        <f>'SPD - Asset Rep'!AE30+'SPD - Refurb'!AE30+'SPD - HVP'!AE30</f>
        <v>0</v>
      </c>
      <c r="AF30" s="51">
        <f>'SPD - Asset Rep'!AF30+'SPD - Refurb'!AF30+'SPD - HVP'!AF30</f>
        <v>0</v>
      </c>
      <c r="AG30" s="51">
        <f>'SPD - Asset Rep'!AG30+'SPD - Refurb'!AG30+'SPD - HVP'!AG30</f>
        <v>0</v>
      </c>
      <c r="AH30" s="51">
        <f>'SPD - Asset Rep'!AH30+'SPD - Refurb'!AH30+'SPD - HVP'!AH30</f>
        <v>0</v>
      </c>
      <c r="AI30" s="51">
        <f>'SPD - Asset Rep'!AI30+'SPD - Refurb'!AI30+'SPD - HVP'!AI30</f>
        <v>0</v>
      </c>
      <c r="AJ30" s="58">
        <f t="shared" si="107"/>
        <v>0</v>
      </c>
      <c r="AK30" s="51">
        <v>0</v>
      </c>
      <c r="AL30" s="51">
        <v>0</v>
      </c>
      <c r="AM30" s="51">
        <v>0</v>
      </c>
      <c r="AN30" s="51">
        <v>0</v>
      </c>
      <c r="AO30" s="51">
        <v>0</v>
      </c>
      <c r="AP30" s="58">
        <f t="shared" si="108"/>
        <v>0</v>
      </c>
      <c r="BB30" s="6"/>
      <c r="BC30" s="6"/>
      <c r="BD30" s="57" t="s">
        <v>29</v>
      </c>
      <c r="BE30" s="170">
        <f>'SPD - Probs. of Failure'!O$13</f>
        <v>0</v>
      </c>
      <c r="BF30" s="170">
        <f>'SPD - Probs. of Failure'!P$13</f>
        <v>0</v>
      </c>
      <c r="BG30" s="170">
        <f>'SPD - Probs. of Failure'!Q$13</f>
        <v>0</v>
      </c>
      <c r="BH30" s="170">
        <f>'SPD - Probs. of Failure'!R$13</f>
        <v>0</v>
      </c>
      <c r="BI30" s="170">
        <f>'SPD - Probs. of Failure'!S$13</f>
        <v>0</v>
      </c>
      <c r="BJ30" s="174"/>
      <c r="BK30" s="6"/>
      <c r="BL30" s="57" t="s">
        <v>29</v>
      </c>
      <c r="BM30" s="239">
        <f>IFERROR(($BM4*'SPD - Average Cons. of Failure'!$Q$13),0)</f>
        <v>0</v>
      </c>
      <c r="BN30" s="239">
        <f>IFERROR(($BM4*'SPD - Average Cons. of Failure'!$Q$13),0)</f>
        <v>0</v>
      </c>
      <c r="BO30" s="239">
        <f>IFERROR(($BM4*'SPD - Average Cons. of Failure'!$Q$13),0)</f>
        <v>0</v>
      </c>
      <c r="BP30" s="239">
        <f>IFERROR(($BM4*'SPD - Average Cons. of Failure'!$Q$13),0)</f>
        <v>0</v>
      </c>
      <c r="BQ30" s="239">
        <f>IFERROR(($BM4*'SPD - Average Cons. of Failure'!$Q$13),0)</f>
        <v>0</v>
      </c>
      <c r="BR30" s="174"/>
      <c r="BS30" s="6"/>
      <c r="BT30" s="57" t="s">
        <v>29</v>
      </c>
      <c r="BU30" s="23" t="str">
        <f t="shared" si="17"/>
        <v/>
      </c>
      <c r="BV30" s="23" t="str">
        <f t="shared" si="17"/>
        <v/>
      </c>
      <c r="BW30" s="23" t="str">
        <f t="shared" si="17"/>
        <v/>
      </c>
      <c r="BX30" s="23" t="str">
        <f t="shared" si="17"/>
        <v/>
      </c>
      <c r="BY30" s="23" t="str">
        <f t="shared" si="17"/>
        <v/>
      </c>
      <c r="BZ30" s="6"/>
      <c r="CA30" s="6"/>
      <c r="CB30" s="57" t="s">
        <v>29</v>
      </c>
      <c r="CC30" s="193" t="str">
        <f t="shared" si="109"/>
        <v/>
      </c>
      <c r="CD30" s="193" t="str">
        <f t="shared" si="97"/>
        <v/>
      </c>
      <c r="CE30" s="193" t="str">
        <f t="shared" si="97"/>
        <v/>
      </c>
      <c r="CF30" s="193" t="str">
        <f t="shared" si="97"/>
        <v/>
      </c>
      <c r="CG30" s="193" t="str">
        <f t="shared" si="97"/>
        <v/>
      </c>
      <c r="CH30" s="196">
        <f t="shared" si="110"/>
        <v>0</v>
      </c>
      <c r="CI30" s="66"/>
      <c r="CJ30" s="66"/>
      <c r="CK30" s="193" t="str">
        <f t="shared" si="98"/>
        <v/>
      </c>
      <c r="CL30" s="193" t="str">
        <f t="shared" si="98"/>
        <v/>
      </c>
      <c r="CM30" s="193" t="str">
        <f t="shared" si="98"/>
        <v/>
      </c>
      <c r="CN30" s="193" t="str">
        <f t="shared" si="98"/>
        <v/>
      </c>
      <c r="CO30" s="193" t="str">
        <f t="shared" si="98"/>
        <v/>
      </c>
      <c r="CP30" s="196">
        <f t="shared" si="3"/>
        <v>0</v>
      </c>
      <c r="CS30" s="193" t="str">
        <f t="shared" si="111"/>
        <v/>
      </c>
      <c r="CT30" s="193" t="str">
        <f t="shared" si="99"/>
        <v/>
      </c>
      <c r="CU30" s="193" t="str">
        <f t="shared" si="99"/>
        <v/>
      </c>
      <c r="CV30" s="193" t="str">
        <f t="shared" si="99"/>
        <v/>
      </c>
      <c r="CW30" s="193" t="str">
        <f t="shared" si="99"/>
        <v/>
      </c>
      <c r="CX30" s="196">
        <f t="shared" si="5"/>
        <v>0</v>
      </c>
      <c r="DA30" s="193" t="str">
        <f t="shared" si="112"/>
        <v/>
      </c>
      <c r="DB30" s="193" t="str">
        <f t="shared" si="100"/>
        <v/>
      </c>
      <c r="DC30" s="193" t="str">
        <f t="shared" si="100"/>
        <v/>
      </c>
      <c r="DD30" s="193" t="str">
        <f t="shared" si="100"/>
        <v/>
      </c>
      <c r="DE30" s="193" t="str">
        <f t="shared" si="100"/>
        <v/>
      </c>
      <c r="DF30" s="196">
        <f t="shared" si="7"/>
        <v>0</v>
      </c>
      <c r="DI30" s="193" t="str">
        <f t="shared" si="113"/>
        <v/>
      </c>
      <c r="DJ30" s="193" t="str">
        <f t="shared" si="101"/>
        <v/>
      </c>
      <c r="DK30" s="193" t="str">
        <f t="shared" si="101"/>
        <v/>
      </c>
      <c r="DL30" s="193" t="str">
        <f t="shared" si="101"/>
        <v/>
      </c>
      <c r="DM30" s="193" t="str">
        <f t="shared" si="101"/>
        <v/>
      </c>
      <c r="DN30" s="196">
        <f t="shared" si="23"/>
        <v>0</v>
      </c>
      <c r="DQ30" s="193" t="str">
        <f t="shared" si="114"/>
        <v/>
      </c>
      <c r="DR30" s="193" t="str">
        <f t="shared" si="102"/>
        <v/>
      </c>
      <c r="DS30" s="193" t="str">
        <f t="shared" si="102"/>
        <v/>
      </c>
      <c r="DT30" s="193" t="str">
        <f t="shared" si="102"/>
        <v/>
      </c>
      <c r="DU30" s="193" t="str">
        <f t="shared" si="102"/>
        <v/>
      </c>
      <c r="DV30" s="196">
        <f t="shared" si="10"/>
        <v>0</v>
      </c>
    </row>
    <row r="31" spans="1:126" ht="25.5" customHeight="1">
      <c r="A31" s="19"/>
      <c r="B31" s="54"/>
      <c r="C31" s="54"/>
      <c r="D31" s="55"/>
      <c r="E31" s="56"/>
      <c r="F31" s="57" t="s">
        <v>30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8">
        <f t="shared" si="103"/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8">
        <f t="shared" si="104"/>
        <v>0</v>
      </c>
      <c r="S31" s="51">
        <f>'SPD - Asset Rep'!S31+'SPD - Refurb'!S31+'SPD - HVP'!S31</f>
        <v>0</v>
      </c>
      <c r="T31" s="51">
        <f>'SPD - Asset Rep'!T31+'SPD - Refurb'!T31+'SPD - HVP'!T31</f>
        <v>0</v>
      </c>
      <c r="U31" s="51">
        <f>'SPD - Asset Rep'!U31+'SPD - Refurb'!U31+'SPD - HVP'!U31</f>
        <v>0</v>
      </c>
      <c r="V31" s="51">
        <f>'SPD - Asset Rep'!V31+'SPD - Refurb'!V31+'SPD - HVP'!V31</f>
        <v>0</v>
      </c>
      <c r="W31" s="51">
        <f>'SPD - Asset Rep'!W31+'SPD - Refurb'!W31+'SPD - HVP'!W31</f>
        <v>0</v>
      </c>
      <c r="X31" s="58">
        <f t="shared" si="105"/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8">
        <f t="shared" si="106"/>
        <v>0</v>
      </c>
      <c r="AE31" s="51">
        <f>'SPD - Asset Rep'!AE31+'SPD - Refurb'!AE31+'SPD - HVP'!AE31</f>
        <v>0</v>
      </c>
      <c r="AF31" s="51">
        <f>'SPD - Asset Rep'!AF31+'SPD - Refurb'!AF31+'SPD - HVP'!AF31</f>
        <v>0</v>
      </c>
      <c r="AG31" s="51">
        <f>'SPD - Asset Rep'!AG31+'SPD - Refurb'!AG31+'SPD - HVP'!AG31</f>
        <v>0</v>
      </c>
      <c r="AH31" s="51">
        <f>'SPD - Asset Rep'!AH31+'SPD - Refurb'!AH31+'SPD - HVP'!AH31</f>
        <v>0</v>
      </c>
      <c r="AI31" s="51">
        <f>'SPD - Asset Rep'!AI31+'SPD - Refurb'!AI31+'SPD - HVP'!AI31</f>
        <v>0</v>
      </c>
      <c r="AJ31" s="58">
        <f t="shared" si="107"/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8">
        <f t="shared" si="108"/>
        <v>0</v>
      </c>
      <c r="BB31" s="6"/>
      <c r="BC31" s="6"/>
      <c r="BD31" s="57" t="s">
        <v>30</v>
      </c>
      <c r="BE31" s="170">
        <f>'SPD - Probs. of Failure'!O$13</f>
        <v>0</v>
      </c>
      <c r="BF31" s="170">
        <f>'SPD - Probs. of Failure'!P$13</f>
        <v>0</v>
      </c>
      <c r="BG31" s="170">
        <f>'SPD - Probs. of Failure'!Q$13</f>
        <v>0</v>
      </c>
      <c r="BH31" s="170">
        <f>'SPD - Probs. of Failure'!R$13</f>
        <v>0</v>
      </c>
      <c r="BI31" s="170">
        <f>'SPD - Probs. of Failure'!S$13</f>
        <v>0</v>
      </c>
      <c r="BJ31" s="174"/>
      <c r="BK31" s="6"/>
      <c r="BL31" s="57" t="s">
        <v>30</v>
      </c>
      <c r="BM31" s="239">
        <f>IFERROR(($BM5*'SPD - Average Cons. of Failure'!$Q$13),0)</f>
        <v>0</v>
      </c>
      <c r="BN31" s="239">
        <f>IFERROR(($BM5*'SPD - Average Cons. of Failure'!$Q$13),0)</f>
        <v>0</v>
      </c>
      <c r="BO31" s="239">
        <f>IFERROR(($BM5*'SPD - Average Cons. of Failure'!$Q$13),0)</f>
        <v>0</v>
      </c>
      <c r="BP31" s="239">
        <f>IFERROR(($BM5*'SPD - Average Cons. of Failure'!$Q$13),0)</f>
        <v>0</v>
      </c>
      <c r="BQ31" s="239">
        <f>IFERROR(($BM5*'SPD - Average Cons. of Failure'!$Q$13),0)</f>
        <v>0</v>
      </c>
      <c r="BR31" s="174"/>
      <c r="BS31" s="6"/>
      <c r="BT31" s="57" t="s">
        <v>30</v>
      </c>
      <c r="BU31" s="23" t="str">
        <f t="shared" si="17"/>
        <v/>
      </c>
      <c r="BV31" s="23" t="str">
        <f t="shared" si="17"/>
        <v/>
      </c>
      <c r="BW31" s="23" t="str">
        <f t="shared" si="17"/>
        <v/>
      </c>
      <c r="BX31" s="23" t="str">
        <f t="shared" si="17"/>
        <v/>
      </c>
      <c r="BY31" s="23" t="str">
        <f t="shared" si="17"/>
        <v/>
      </c>
      <c r="BZ31" s="6"/>
      <c r="CA31" s="6"/>
      <c r="CB31" s="57" t="s">
        <v>30</v>
      </c>
      <c r="CC31" s="193" t="str">
        <f t="shared" si="109"/>
        <v/>
      </c>
      <c r="CD31" s="193" t="str">
        <f t="shared" si="97"/>
        <v/>
      </c>
      <c r="CE31" s="193" t="str">
        <f t="shared" si="97"/>
        <v/>
      </c>
      <c r="CF31" s="193" t="str">
        <f t="shared" si="97"/>
        <v/>
      </c>
      <c r="CG31" s="193" t="str">
        <f t="shared" si="97"/>
        <v/>
      </c>
      <c r="CH31" s="196">
        <f t="shared" si="110"/>
        <v>0</v>
      </c>
      <c r="CI31" s="66"/>
      <c r="CJ31" s="66"/>
      <c r="CK31" s="193" t="str">
        <f t="shared" si="98"/>
        <v/>
      </c>
      <c r="CL31" s="193" t="str">
        <f t="shared" si="98"/>
        <v/>
      </c>
      <c r="CM31" s="193" t="str">
        <f t="shared" si="98"/>
        <v/>
      </c>
      <c r="CN31" s="193" t="str">
        <f t="shared" si="98"/>
        <v/>
      </c>
      <c r="CO31" s="193" t="str">
        <f t="shared" si="98"/>
        <v/>
      </c>
      <c r="CP31" s="196">
        <f t="shared" si="3"/>
        <v>0</v>
      </c>
      <c r="CS31" s="193" t="str">
        <f t="shared" si="111"/>
        <v/>
      </c>
      <c r="CT31" s="193" t="str">
        <f t="shared" si="99"/>
        <v/>
      </c>
      <c r="CU31" s="193" t="str">
        <f t="shared" si="99"/>
        <v/>
      </c>
      <c r="CV31" s="193" t="str">
        <f t="shared" si="99"/>
        <v/>
      </c>
      <c r="CW31" s="193" t="str">
        <f t="shared" si="99"/>
        <v/>
      </c>
      <c r="CX31" s="196">
        <f t="shared" si="5"/>
        <v>0</v>
      </c>
      <c r="DA31" s="193" t="str">
        <f t="shared" si="112"/>
        <v/>
      </c>
      <c r="DB31" s="193" t="str">
        <f t="shared" si="100"/>
        <v/>
      </c>
      <c r="DC31" s="193" t="str">
        <f t="shared" si="100"/>
        <v/>
      </c>
      <c r="DD31" s="193" t="str">
        <f t="shared" si="100"/>
        <v/>
      </c>
      <c r="DE31" s="193" t="str">
        <f t="shared" si="100"/>
        <v/>
      </c>
      <c r="DF31" s="196">
        <f t="shared" si="7"/>
        <v>0</v>
      </c>
      <c r="DI31" s="193" t="str">
        <f t="shared" si="113"/>
        <v/>
      </c>
      <c r="DJ31" s="193" t="str">
        <f t="shared" si="101"/>
        <v/>
      </c>
      <c r="DK31" s="193" t="str">
        <f t="shared" si="101"/>
        <v/>
      </c>
      <c r="DL31" s="193" t="str">
        <f t="shared" si="101"/>
        <v/>
      </c>
      <c r="DM31" s="193" t="str">
        <f t="shared" si="101"/>
        <v/>
      </c>
      <c r="DN31" s="196">
        <f t="shared" si="23"/>
        <v>0</v>
      </c>
      <c r="DQ31" s="193" t="str">
        <f t="shared" si="114"/>
        <v/>
      </c>
      <c r="DR31" s="193" t="str">
        <f t="shared" si="102"/>
        <v/>
      </c>
      <c r="DS31" s="193" t="str">
        <f t="shared" si="102"/>
        <v/>
      </c>
      <c r="DT31" s="193" t="str">
        <f t="shared" si="102"/>
        <v/>
      </c>
      <c r="DU31" s="193" t="str">
        <f t="shared" si="102"/>
        <v/>
      </c>
      <c r="DV31" s="196">
        <f t="shared" si="10"/>
        <v>0</v>
      </c>
    </row>
    <row r="32" spans="1:126" ht="25.5" customHeight="1" thickBot="1">
      <c r="A32" s="19"/>
      <c r="B32" s="59"/>
      <c r="C32" s="282">
        <v>0</v>
      </c>
      <c r="D32" s="60">
        <v>0</v>
      </c>
      <c r="E32" s="61">
        <v>0</v>
      </c>
      <c r="F32" s="62"/>
      <c r="G32" s="63">
        <f>SUM(G28:G31)</f>
        <v>0</v>
      </c>
      <c r="H32" s="64">
        <f t="shared" ref="H32:K32" si="115">SUM(H28:H31)</f>
        <v>0</v>
      </c>
      <c r="I32" s="64">
        <f t="shared" si="115"/>
        <v>0</v>
      </c>
      <c r="J32" s="64">
        <f t="shared" si="115"/>
        <v>0</v>
      </c>
      <c r="K32" s="64">
        <f t="shared" si="115"/>
        <v>0</v>
      </c>
      <c r="L32" s="65"/>
      <c r="M32" s="63">
        <f>SUM(M28:M31)</f>
        <v>0</v>
      </c>
      <c r="N32" s="64">
        <f t="shared" ref="N32:Q32" si="116">SUM(N28:N31)</f>
        <v>0</v>
      </c>
      <c r="O32" s="64">
        <f t="shared" si="116"/>
        <v>0</v>
      </c>
      <c r="P32" s="64">
        <f t="shared" si="116"/>
        <v>0</v>
      </c>
      <c r="Q32" s="64">
        <f t="shared" si="116"/>
        <v>0</v>
      </c>
      <c r="R32" s="65"/>
      <c r="S32" s="63">
        <f>SUM(S28:S31)</f>
        <v>0</v>
      </c>
      <c r="T32" s="64">
        <f t="shared" ref="T32:W32" si="117">SUM(T28:T31)</f>
        <v>0</v>
      </c>
      <c r="U32" s="64">
        <f t="shared" si="117"/>
        <v>0</v>
      </c>
      <c r="V32" s="64">
        <f t="shared" si="117"/>
        <v>0</v>
      </c>
      <c r="W32" s="64">
        <f t="shared" si="117"/>
        <v>0</v>
      </c>
      <c r="X32" s="65"/>
      <c r="Y32" s="63">
        <f>SUM(Y28:Y31)</f>
        <v>0</v>
      </c>
      <c r="Z32" s="64">
        <f t="shared" ref="Z32:AC32" si="118">SUM(Z28:Z31)</f>
        <v>0</v>
      </c>
      <c r="AA32" s="64">
        <f t="shared" si="118"/>
        <v>0</v>
      </c>
      <c r="AB32" s="64">
        <f t="shared" si="118"/>
        <v>0</v>
      </c>
      <c r="AC32" s="64">
        <f t="shared" si="118"/>
        <v>0</v>
      </c>
      <c r="AD32" s="65"/>
      <c r="AE32" s="63">
        <f>SUM(AE28:AE31)</f>
        <v>0</v>
      </c>
      <c r="AF32" s="64">
        <f t="shared" ref="AF32:AI32" si="119">SUM(AF28:AF31)</f>
        <v>0</v>
      </c>
      <c r="AG32" s="64">
        <f t="shared" si="119"/>
        <v>0</v>
      </c>
      <c r="AH32" s="64">
        <f t="shared" si="119"/>
        <v>0</v>
      </c>
      <c r="AI32" s="64">
        <f t="shared" si="119"/>
        <v>0</v>
      </c>
      <c r="AJ32" s="65"/>
      <c r="AK32" s="63">
        <f>SUM(AK28:AK31)</f>
        <v>0</v>
      </c>
      <c r="AL32" s="64">
        <f t="shared" ref="AL32:AO32" si="120">SUM(AL28:AL31)</f>
        <v>0</v>
      </c>
      <c r="AM32" s="64">
        <f t="shared" si="120"/>
        <v>0</v>
      </c>
      <c r="AN32" s="64">
        <f t="shared" si="120"/>
        <v>0</v>
      </c>
      <c r="AO32" s="64">
        <f t="shared" si="120"/>
        <v>0</v>
      </c>
      <c r="AP32" s="65"/>
      <c r="BB32" s="6"/>
      <c r="BC32" s="6"/>
      <c r="BD32" s="62"/>
      <c r="BE32" s="171"/>
      <c r="BF32" s="172"/>
      <c r="BG32" s="172"/>
      <c r="BH32" s="172"/>
      <c r="BI32" s="172"/>
      <c r="BJ32" s="65"/>
      <c r="BK32" s="6"/>
      <c r="BL32" s="62"/>
      <c r="BM32" s="171"/>
      <c r="BN32" s="172"/>
      <c r="BO32" s="172"/>
      <c r="BP32" s="172"/>
      <c r="BQ32" s="172"/>
      <c r="BR32" s="65"/>
      <c r="BS32" s="6"/>
      <c r="BT32" s="62"/>
      <c r="BU32" s="23" t="str">
        <f t="shared" si="17"/>
        <v/>
      </c>
      <c r="BV32" s="23" t="str">
        <f t="shared" si="17"/>
        <v/>
      </c>
      <c r="BW32" s="23" t="str">
        <f t="shared" si="17"/>
        <v/>
      </c>
      <c r="BX32" s="23" t="str">
        <f t="shared" si="17"/>
        <v/>
      </c>
      <c r="BY32" s="23" t="str">
        <f t="shared" si="17"/>
        <v/>
      </c>
      <c r="BZ32" s="6"/>
      <c r="CA32" s="6"/>
      <c r="CB32" s="62"/>
      <c r="CC32" s="195">
        <f>SUM(CC28:CC31)</f>
        <v>0</v>
      </c>
      <c r="CD32" s="195">
        <f t="shared" ref="CD32:CG32" si="121">SUM(CD28:CD31)</f>
        <v>0</v>
      </c>
      <c r="CE32" s="195">
        <f t="shared" si="121"/>
        <v>0</v>
      </c>
      <c r="CF32" s="195">
        <f t="shared" si="121"/>
        <v>0</v>
      </c>
      <c r="CG32" s="195">
        <f t="shared" si="121"/>
        <v>0</v>
      </c>
      <c r="CH32" s="196">
        <f>SUM(CC32:CG32)</f>
        <v>0</v>
      </c>
      <c r="CI32" s="66"/>
      <c r="CJ32" s="66"/>
      <c r="CK32" s="195">
        <f>SUM(CK28:CK31)</f>
        <v>0</v>
      </c>
      <c r="CL32" s="195">
        <f t="shared" ref="CL32:CO32" si="122">SUM(CL28:CL31)</f>
        <v>0</v>
      </c>
      <c r="CM32" s="195">
        <f t="shared" si="122"/>
        <v>0</v>
      </c>
      <c r="CN32" s="195">
        <f t="shared" si="122"/>
        <v>0</v>
      </c>
      <c r="CO32" s="195">
        <f t="shared" si="122"/>
        <v>0</v>
      </c>
      <c r="CP32" s="196">
        <f t="shared" si="3"/>
        <v>0</v>
      </c>
      <c r="CS32" s="195">
        <f>SUM(CS28:CS31)</f>
        <v>0</v>
      </c>
      <c r="CT32" s="195">
        <f t="shared" ref="CT32:CW32" si="123">SUM(CT28:CT31)</f>
        <v>0</v>
      </c>
      <c r="CU32" s="195">
        <f t="shared" si="123"/>
        <v>0</v>
      </c>
      <c r="CV32" s="195">
        <f t="shared" si="123"/>
        <v>0</v>
      </c>
      <c r="CW32" s="195">
        <f t="shared" si="123"/>
        <v>0</v>
      </c>
      <c r="CX32" s="196">
        <f t="shared" si="5"/>
        <v>0</v>
      </c>
      <c r="DA32" s="195">
        <f>SUM(DA28:DA31)</f>
        <v>0</v>
      </c>
      <c r="DB32" s="195">
        <f t="shared" ref="DB32:DE32" si="124">SUM(DB28:DB31)</f>
        <v>0</v>
      </c>
      <c r="DC32" s="195">
        <f t="shared" si="124"/>
        <v>0</v>
      </c>
      <c r="DD32" s="195">
        <f t="shared" si="124"/>
        <v>0</v>
      </c>
      <c r="DE32" s="195">
        <f t="shared" si="124"/>
        <v>0</v>
      </c>
      <c r="DF32" s="196">
        <f t="shared" si="7"/>
        <v>0</v>
      </c>
      <c r="DI32" s="195">
        <f>SUM(DI28:DI31)</f>
        <v>0</v>
      </c>
      <c r="DJ32" s="195">
        <f t="shared" ref="DJ32:DM32" si="125">SUM(DJ28:DJ31)</f>
        <v>0</v>
      </c>
      <c r="DK32" s="195">
        <f t="shared" si="125"/>
        <v>0</v>
      </c>
      <c r="DL32" s="195">
        <f t="shared" si="125"/>
        <v>0</v>
      </c>
      <c r="DM32" s="195">
        <f t="shared" si="125"/>
        <v>0</v>
      </c>
      <c r="DN32" s="196">
        <f t="shared" si="23"/>
        <v>0</v>
      </c>
      <c r="DQ32" s="195">
        <f>SUM(DQ28:DQ31)</f>
        <v>0</v>
      </c>
      <c r="DR32" s="195">
        <f t="shared" ref="DR32:DU32" si="126">SUM(DR28:DR31)</f>
        <v>0</v>
      </c>
      <c r="DS32" s="195">
        <f t="shared" si="126"/>
        <v>0</v>
      </c>
      <c r="DT32" s="195">
        <f t="shared" si="126"/>
        <v>0</v>
      </c>
      <c r="DU32" s="195">
        <f t="shared" si="126"/>
        <v>0</v>
      </c>
      <c r="DV32" s="196">
        <f t="shared" si="10"/>
        <v>0</v>
      </c>
    </row>
    <row r="33" spans="1:126" ht="25.5" customHeight="1">
      <c r="A33" s="19"/>
      <c r="B33" s="68" t="s">
        <v>33</v>
      </c>
      <c r="C33" s="47"/>
      <c r="D33" s="48"/>
      <c r="E33" s="49"/>
      <c r="F33" s="50" t="s">
        <v>25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2">
        <f>SUM(G33:K33)</f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2">
        <f>SUM(M33:Q33)</f>
        <v>0</v>
      </c>
      <c r="S33" s="270">
        <f>'SPD - Asset Rep'!S33+'SPD - Refurb'!S33+'SPD - HVP'!S33</f>
        <v>0</v>
      </c>
      <c r="T33" s="67">
        <f>'SPD - Asset Rep'!T33+'SPD - Refurb'!T33+'SPD - HVP'!T33</f>
        <v>0</v>
      </c>
      <c r="U33" s="67">
        <f>'SPD - Asset Rep'!U33+'SPD - Refurb'!U33+'SPD - HVP'!U33</f>
        <v>0</v>
      </c>
      <c r="V33" s="67">
        <f>'SPD - Asset Rep'!V33+'SPD - Refurb'!V33+'SPD - HVP'!V33</f>
        <v>0</v>
      </c>
      <c r="W33" s="67">
        <f>'SPD - Asset Rep'!W33+'SPD - Refurb'!W33+'SPD - HVP'!W33</f>
        <v>0</v>
      </c>
      <c r="X33" s="52">
        <f>SUM(S33:W33)</f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</v>
      </c>
      <c r="AD33" s="52">
        <f>SUM(Y33:AC33)</f>
        <v>0</v>
      </c>
      <c r="AE33" s="270">
        <f>'SPD - Asset Rep'!AE33+'SPD - Refurb'!AE33+'SPD - HVP'!AE33</f>
        <v>0</v>
      </c>
      <c r="AF33" s="67">
        <f>'SPD - Asset Rep'!AF33+'SPD - Refurb'!AF33+'SPD - HVP'!AF33</f>
        <v>0</v>
      </c>
      <c r="AG33" s="67">
        <f>'SPD - Asset Rep'!AG33+'SPD - Refurb'!AG33+'SPD - HVP'!AG33</f>
        <v>0</v>
      </c>
      <c r="AH33" s="67">
        <f>'SPD - Asset Rep'!AH33+'SPD - Refurb'!AH33+'SPD - HVP'!AH33</f>
        <v>0</v>
      </c>
      <c r="AI33" s="67">
        <f>'SPD - Asset Rep'!AI33+'SPD - Refurb'!AI33+'SPD - HVP'!AI33</f>
        <v>0</v>
      </c>
      <c r="AJ33" s="52">
        <f>SUM(AE33:AI33)</f>
        <v>0</v>
      </c>
      <c r="AK33" s="53">
        <v>0</v>
      </c>
      <c r="AL33" s="53">
        <v>0</v>
      </c>
      <c r="AM33" s="53">
        <v>0</v>
      </c>
      <c r="AN33" s="53">
        <v>0</v>
      </c>
      <c r="AO33" s="53">
        <v>0</v>
      </c>
      <c r="AP33" s="52">
        <f>SUM(AK33:AO33)</f>
        <v>0</v>
      </c>
      <c r="BB33" s="6"/>
      <c r="BC33" s="6"/>
      <c r="BD33" s="50" t="s">
        <v>25</v>
      </c>
      <c r="BE33" s="170">
        <f>'SPD - Probs. of Failure'!O$14</f>
        <v>0</v>
      </c>
      <c r="BF33" s="170">
        <f>'SPD - Probs. of Failure'!P$14</f>
        <v>0</v>
      </c>
      <c r="BG33" s="170">
        <f>'SPD - Probs. of Failure'!Q$14</f>
        <v>0</v>
      </c>
      <c r="BH33" s="170">
        <f>'SPD - Probs. of Failure'!R$14</f>
        <v>0</v>
      </c>
      <c r="BI33" s="170">
        <f>'SPD - Probs. of Failure'!S$14</f>
        <v>0</v>
      </c>
      <c r="BJ33" s="173"/>
      <c r="BK33" s="6"/>
      <c r="BL33" s="50" t="s">
        <v>25</v>
      </c>
      <c r="BM33" s="239">
        <f>IFERROR($BM2*'SPD - Average Cons. of Failure'!$Q$14,0)</f>
        <v>0</v>
      </c>
      <c r="BN33" s="239">
        <f>IFERROR($BM2*'SPD - Average Cons. of Failure'!$Q$14,0)</f>
        <v>0</v>
      </c>
      <c r="BO33" s="239">
        <f>IFERROR($BM2*'SPD - Average Cons. of Failure'!$Q$14,0)</f>
        <v>0</v>
      </c>
      <c r="BP33" s="239">
        <f>IFERROR($BM2*'SPD - Average Cons. of Failure'!$Q$14,0)</f>
        <v>0</v>
      </c>
      <c r="BQ33" s="239">
        <f>IFERROR($BM2*'SPD - Average Cons. of Failure'!$Q$14,0)</f>
        <v>0</v>
      </c>
      <c r="BR33" s="173"/>
      <c r="BS33" s="6"/>
      <c r="BT33" s="50" t="s">
        <v>25</v>
      </c>
      <c r="BU33" s="23" t="str">
        <f t="shared" si="17"/>
        <v/>
      </c>
      <c r="BV33" s="23" t="str">
        <f t="shared" si="17"/>
        <v/>
      </c>
      <c r="BW33" s="23" t="str">
        <f t="shared" si="17"/>
        <v/>
      </c>
      <c r="BX33" s="23" t="str">
        <f t="shared" si="17"/>
        <v/>
      </c>
      <c r="BY33" s="23" t="str">
        <f t="shared" si="17"/>
        <v/>
      </c>
      <c r="BZ33" s="6"/>
      <c r="CA33" s="6"/>
      <c r="CB33" s="50" t="s">
        <v>25</v>
      </c>
      <c r="CC33" s="193" t="str">
        <f>IF(BU33="","",M33*BU33)</f>
        <v/>
      </c>
      <c r="CD33" s="193" t="str">
        <f t="shared" ref="CD33:CG36" si="127">IF(BV33="","",N33*BV33)</f>
        <v/>
      </c>
      <c r="CE33" s="193" t="str">
        <f t="shared" si="127"/>
        <v/>
      </c>
      <c r="CF33" s="193" t="str">
        <f t="shared" si="127"/>
        <v/>
      </c>
      <c r="CG33" s="193" t="str">
        <f t="shared" si="127"/>
        <v/>
      </c>
      <c r="CH33" s="196">
        <f>SUM(CC33:CG33)</f>
        <v>0</v>
      </c>
      <c r="CI33" s="66"/>
      <c r="CJ33" s="66"/>
      <c r="CK33" s="193" t="str">
        <f t="shared" ref="CK33:CO36" si="128">IF(BU33="","",G33*BU33)</f>
        <v/>
      </c>
      <c r="CL33" s="193" t="str">
        <f t="shared" si="128"/>
        <v/>
      </c>
      <c r="CM33" s="193" t="str">
        <f t="shared" si="128"/>
        <v/>
      </c>
      <c r="CN33" s="193" t="str">
        <f t="shared" si="128"/>
        <v/>
      </c>
      <c r="CO33" s="193" t="str">
        <f t="shared" si="128"/>
        <v/>
      </c>
      <c r="CP33" s="196">
        <f t="shared" si="3"/>
        <v>0</v>
      </c>
      <c r="CS33" s="193" t="str">
        <f>IF(BU33="","",Y33*BU33)</f>
        <v/>
      </c>
      <c r="CT33" s="193" t="str">
        <f t="shared" ref="CT33:CW36" si="129">IF(BV33="","",Z33*BV33)</f>
        <v/>
      </c>
      <c r="CU33" s="193" t="str">
        <f t="shared" si="129"/>
        <v/>
      </c>
      <c r="CV33" s="193" t="str">
        <f t="shared" si="129"/>
        <v/>
      </c>
      <c r="CW33" s="193" t="str">
        <f t="shared" si="129"/>
        <v/>
      </c>
      <c r="CX33" s="196">
        <f t="shared" si="5"/>
        <v>0</v>
      </c>
      <c r="DA33" s="193" t="str">
        <f>IF(BU33="","",(S33+Y33)*BU33)</f>
        <v/>
      </c>
      <c r="DB33" s="193" t="str">
        <f t="shared" ref="DB33:DE36" si="130">IF(BV33="","",(T33+Z33)*BV33)</f>
        <v/>
      </c>
      <c r="DC33" s="193" t="str">
        <f t="shared" si="130"/>
        <v/>
      </c>
      <c r="DD33" s="193" t="str">
        <f t="shared" si="130"/>
        <v/>
      </c>
      <c r="DE33" s="193" t="str">
        <f t="shared" si="130"/>
        <v/>
      </c>
      <c r="DF33" s="196">
        <f t="shared" si="7"/>
        <v>0</v>
      </c>
      <c r="DI33" s="193" t="str">
        <f>IF(BU33="","",AK33*BU33)</f>
        <v/>
      </c>
      <c r="DJ33" s="193" t="str">
        <f t="shared" ref="DJ33:DM36" si="131">IF(BV33="","",AL33*BV33)</f>
        <v/>
      </c>
      <c r="DK33" s="193" t="str">
        <f t="shared" si="131"/>
        <v/>
      </c>
      <c r="DL33" s="193" t="str">
        <f t="shared" si="131"/>
        <v/>
      </c>
      <c r="DM33" s="193" t="str">
        <f t="shared" si="131"/>
        <v/>
      </c>
      <c r="DN33" s="196">
        <f>SUM(DI33:DM33)</f>
        <v>0</v>
      </c>
      <c r="DQ33" s="193" t="str">
        <f>IF(BU33="","",(AE33+AK33)*BU33)</f>
        <v/>
      </c>
      <c r="DR33" s="193" t="str">
        <f t="shared" ref="DR33:DU36" si="132">IF(BV33="","",(AF33+AL33)*BV33)</f>
        <v/>
      </c>
      <c r="DS33" s="193" t="str">
        <f t="shared" si="132"/>
        <v/>
      </c>
      <c r="DT33" s="193" t="str">
        <f t="shared" si="132"/>
        <v/>
      </c>
      <c r="DU33" s="193" t="str">
        <f t="shared" si="132"/>
        <v/>
      </c>
      <c r="DV33" s="196">
        <f t="shared" si="10"/>
        <v>0</v>
      </c>
    </row>
    <row r="34" spans="1:126" ht="25.5" customHeight="1">
      <c r="A34" s="19"/>
      <c r="B34" s="54"/>
      <c r="C34" s="54"/>
      <c r="D34" s="55"/>
      <c r="E34" s="56"/>
      <c r="F34" s="57" t="s">
        <v>27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8">
        <f t="shared" ref="L34:L36" si="133">SUM(G34:K34)</f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8">
        <f t="shared" ref="R34:R36" si="134">SUM(M34:Q34)</f>
        <v>0</v>
      </c>
      <c r="S34" s="51">
        <f>'SPD - Asset Rep'!S34+'SPD - Refurb'!S34+'SPD - HVP'!S34</f>
        <v>0</v>
      </c>
      <c r="T34" s="51">
        <f>'SPD - Asset Rep'!T34+'SPD - Refurb'!T34+'SPD - HVP'!T34</f>
        <v>0</v>
      </c>
      <c r="U34" s="51">
        <f>'SPD - Asset Rep'!U34+'SPD - Refurb'!U34+'SPD - HVP'!U34</f>
        <v>0</v>
      </c>
      <c r="V34" s="51">
        <f>'SPD - Asset Rep'!V34+'SPD - Refurb'!V34+'SPD - HVP'!V34</f>
        <v>0</v>
      </c>
      <c r="W34" s="51">
        <f>'SPD - Asset Rep'!W34+'SPD - Refurb'!W34+'SPD - HVP'!W34</f>
        <v>0</v>
      </c>
      <c r="X34" s="58">
        <f t="shared" ref="X34:X36" si="135">SUM(S34:W34)</f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8">
        <f t="shared" ref="AD34:AD36" si="136">SUM(Y34:AC34)</f>
        <v>0</v>
      </c>
      <c r="AE34" s="51">
        <f>'SPD - Asset Rep'!AE34+'SPD - Refurb'!AE34+'SPD - HVP'!AE34</f>
        <v>0</v>
      </c>
      <c r="AF34" s="51">
        <f>'SPD - Asset Rep'!AF34+'SPD - Refurb'!AF34+'SPD - HVP'!AF34</f>
        <v>0</v>
      </c>
      <c r="AG34" s="51">
        <f>'SPD - Asset Rep'!AG34+'SPD - Refurb'!AG34+'SPD - HVP'!AG34</f>
        <v>0</v>
      </c>
      <c r="AH34" s="51">
        <f>'SPD - Asset Rep'!AH34+'SPD - Refurb'!AH34+'SPD - HVP'!AH34</f>
        <v>0</v>
      </c>
      <c r="AI34" s="51">
        <f>'SPD - Asset Rep'!AI34+'SPD - Refurb'!AI34+'SPD - HVP'!AI34</f>
        <v>0</v>
      </c>
      <c r="AJ34" s="58">
        <f t="shared" ref="AJ34:AJ36" si="137">SUM(AE34:AI34)</f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8">
        <f t="shared" ref="AP34:AP36" si="138">SUM(AK34:AO34)</f>
        <v>0</v>
      </c>
      <c r="BB34" s="6"/>
      <c r="BC34" s="6"/>
      <c r="BD34" s="57" t="s">
        <v>27</v>
      </c>
      <c r="BE34" s="170">
        <f>'SPD - Probs. of Failure'!O$14</f>
        <v>0</v>
      </c>
      <c r="BF34" s="170">
        <f>'SPD - Probs. of Failure'!P$14</f>
        <v>0</v>
      </c>
      <c r="BG34" s="170">
        <f>'SPD - Probs. of Failure'!Q$14</f>
        <v>0</v>
      </c>
      <c r="BH34" s="170">
        <f>'SPD - Probs. of Failure'!R$14</f>
        <v>0</v>
      </c>
      <c r="BI34" s="170">
        <f>'SPD - Probs. of Failure'!S$14</f>
        <v>0</v>
      </c>
      <c r="BJ34" s="174"/>
      <c r="BK34" s="6"/>
      <c r="BL34" s="57" t="s">
        <v>27</v>
      </c>
      <c r="BM34" s="239">
        <f>IFERROR($BM3*'SPD - Average Cons. of Failure'!$Q$14,0)</f>
        <v>0</v>
      </c>
      <c r="BN34" s="239">
        <f>IFERROR($BM3*'SPD - Average Cons. of Failure'!$Q$14,0)</f>
        <v>0</v>
      </c>
      <c r="BO34" s="239">
        <f>IFERROR($BM3*'SPD - Average Cons. of Failure'!$Q$14,0)</f>
        <v>0</v>
      </c>
      <c r="BP34" s="239">
        <f>IFERROR($BM3*'SPD - Average Cons. of Failure'!$Q$14,0)</f>
        <v>0</v>
      </c>
      <c r="BQ34" s="239">
        <f>IFERROR($BM3*'SPD - Average Cons. of Failure'!$Q$14,0)</f>
        <v>0</v>
      </c>
      <c r="BR34" s="174"/>
      <c r="BS34" s="6"/>
      <c r="BT34" s="57" t="s">
        <v>27</v>
      </c>
      <c r="BU34" s="23" t="str">
        <f t="shared" si="17"/>
        <v/>
      </c>
      <c r="BV34" s="23" t="str">
        <f t="shared" si="17"/>
        <v/>
      </c>
      <c r="BW34" s="23" t="str">
        <f t="shared" si="17"/>
        <v/>
      </c>
      <c r="BX34" s="23" t="str">
        <f t="shared" si="17"/>
        <v/>
      </c>
      <c r="BY34" s="23" t="str">
        <f t="shared" si="17"/>
        <v/>
      </c>
      <c r="BZ34" s="6"/>
      <c r="CA34" s="6"/>
      <c r="CB34" s="57" t="s">
        <v>27</v>
      </c>
      <c r="CC34" s="193" t="str">
        <f t="shared" ref="CC34:CC36" si="139">IF(BU34="","",M34*BU34)</f>
        <v/>
      </c>
      <c r="CD34" s="193" t="str">
        <f t="shared" si="127"/>
        <v/>
      </c>
      <c r="CE34" s="193" t="str">
        <f t="shared" si="127"/>
        <v/>
      </c>
      <c r="CF34" s="193" t="str">
        <f t="shared" si="127"/>
        <v/>
      </c>
      <c r="CG34" s="193" t="str">
        <f t="shared" si="127"/>
        <v/>
      </c>
      <c r="CH34" s="196">
        <f t="shared" ref="CH34:CH36" si="140">SUM(CC34:CG34)</f>
        <v>0</v>
      </c>
      <c r="CI34" s="66"/>
      <c r="CJ34" s="66"/>
      <c r="CK34" s="193" t="str">
        <f t="shared" si="128"/>
        <v/>
      </c>
      <c r="CL34" s="193" t="str">
        <f t="shared" si="128"/>
        <v/>
      </c>
      <c r="CM34" s="193" t="str">
        <f t="shared" si="128"/>
        <v/>
      </c>
      <c r="CN34" s="193" t="str">
        <f t="shared" si="128"/>
        <v/>
      </c>
      <c r="CO34" s="193" t="str">
        <f t="shared" si="128"/>
        <v/>
      </c>
      <c r="CP34" s="196">
        <f t="shared" si="3"/>
        <v>0</v>
      </c>
      <c r="CS34" s="193" t="str">
        <f t="shared" ref="CS34:CS36" si="141">IF(BU34="","",Y34*BU34)</f>
        <v/>
      </c>
      <c r="CT34" s="193" t="str">
        <f t="shared" si="129"/>
        <v/>
      </c>
      <c r="CU34" s="193" t="str">
        <f t="shared" si="129"/>
        <v/>
      </c>
      <c r="CV34" s="193" t="str">
        <f t="shared" si="129"/>
        <v/>
      </c>
      <c r="CW34" s="193" t="str">
        <f t="shared" si="129"/>
        <v/>
      </c>
      <c r="CX34" s="196">
        <f t="shared" si="5"/>
        <v>0</v>
      </c>
      <c r="DA34" s="193" t="str">
        <f t="shared" ref="DA34:DA36" si="142">IF(BU34="","",(S34+Y34)*BU34)</f>
        <v/>
      </c>
      <c r="DB34" s="193" t="str">
        <f t="shared" si="130"/>
        <v/>
      </c>
      <c r="DC34" s="193" t="str">
        <f t="shared" si="130"/>
        <v/>
      </c>
      <c r="DD34" s="193" t="str">
        <f t="shared" si="130"/>
        <v/>
      </c>
      <c r="DE34" s="193" t="str">
        <f t="shared" si="130"/>
        <v/>
      </c>
      <c r="DF34" s="196">
        <f t="shared" si="7"/>
        <v>0</v>
      </c>
      <c r="DI34" s="193" t="str">
        <f t="shared" ref="DI34:DI36" si="143">IF(BU34="","",AK34*BU34)</f>
        <v/>
      </c>
      <c r="DJ34" s="193" t="str">
        <f t="shared" si="131"/>
        <v/>
      </c>
      <c r="DK34" s="193" t="str">
        <f t="shared" si="131"/>
        <v/>
      </c>
      <c r="DL34" s="193" t="str">
        <f t="shared" si="131"/>
        <v/>
      </c>
      <c r="DM34" s="193" t="str">
        <f t="shared" si="131"/>
        <v/>
      </c>
      <c r="DN34" s="196">
        <f t="shared" si="23"/>
        <v>0</v>
      </c>
      <c r="DQ34" s="193" t="str">
        <f t="shared" ref="DQ34:DQ36" si="144">IF(BU34="","",(AE34+AK34)*BU34)</f>
        <v/>
      </c>
      <c r="DR34" s="193" t="str">
        <f t="shared" si="132"/>
        <v/>
      </c>
      <c r="DS34" s="193" t="str">
        <f t="shared" si="132"/>
        <v/>
      </c>
      <c r="DT34" s="193" t="str">
        <f t="shared" si="132"/>
        <v/>
      </c>
      <c r="DU34" s="193" t="str">
        <f t="shared" si="132"/>
        <v/>
      </c>
      <c r="DV34" s="196">
        <f t="shared" si="10"/>
        <v>0</v>
      </c>
    </row>
    <row r="35" spans="1:126" ht="25.5" customHeight="1">
      <c r="A35" s="19"/>
      <c r="B35" s="54"/>
      <c r="C35" s="54"/>
      <c r="D35" s="55"/>
      <c r="E35" s="56"/>
      <c r="F35" s="57" t="s">
        <v>29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8">
        <f t="shared" si="133"/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8">
        <f t="shared" si="134"/>
        <v>0</v>
      </c>
      <c r="S35" s="51">
        <f>'SPD - Asset Rep'!S35+'SPD - Refurb'!S35+'SPD - HVP'!S35</f>
        <v>0</v>
      </c>
      <c r="T35" s="51">
        <f>'SPD - Asset Rep'!T35+'SPD - Refurb'!T35+'SPD - HVP'!T35</f>
        <v>0</v>
      </c>
      <c r="U35" s="51">
        <f>'SPD - Asset Rep'!U35+'SPD - Refurb'!U35+'SPD - HVP'!U35</f>
        <v>0</v>
      </c>
      <c r="V35" s="51">
        <f>'SPD - Asset Rep'!V35+'SPD - Refurb'!V35+'SPD - HVP'!V35</f>
        <v>0</v>
      </c>
      <c r="W35" s="51">
        <f>'SPD - Asset Rep'!W35+'SPD - Refurb'!W35+'SPD - HVP'!W35</f>
        <v>0</v>
      </c>
      <c r="X35" s="58">
        <f t="shared" si="135"/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8">
        <f t="shared" si="136"/>
        <v>0</v>
      </c>
      <c r="AE35" s="51">
        <f>'SPD - Asset Rep'!AE35+'SPD - Refurb'!AE35+'SPD - HVP'!AE35</f>
        <v>0</v>
      </c>
      <c r="AF35" s="51">
        <f>'SPD - Asset Rep'!AF35+'SPD - Refurb'!AF35+'SPD - HVP'!AF35</f>
        <v>0</v>
      </c>
      <c r="AG35" s="51">
        <f>'SPD - Asset Rep'!AG35+'SPD - Refurb'!AG35+'SPD - HVP'!AG35</f>
        <v>0</v>
      </c>
      <c r="AH35" s="51">
        <f>'SPD - Asset Rep'!AH35+'SPD - Refurb'!AH35+'SPD - HVP'!AH35</f>
        <v>0</v>
      </c>
      <c r="AI35" s="51">
        <f>'SPD - Asset Rep'!AI35+'SPD - Refurb'!AI35+'SPD - HVP'!AI35</f>
        <v>0</v>
      </c>
      <c r="AJ35" s="58">
        <f t="shared" si="137"/>
        <v>0</v>
      </c>
      <c r="AK35" s="51">
        <v>0</v>
      </c>
      <c r="AL35" s="51">
        <v>0</v>
      </c>
      <c r="AM35" s="51">
        <v>0</v>
      </c>
      <c r="AN35" s="51">
        <v>0</v>
      </c>
      <c r="AO35" s="51">
        <v>0</v>
      </c>
      <c r="AP35" s="58">
        <f t="shared" si="138"/>
        <v>0</v>
      </c>
      <c r="BB35" s="6"/>
      <c r="BC35" s="6"/>
      <c r="BD35" s="57" t="s">
        <v>29</v>
      </c>
      <c r="BE35" s="170">
        <f>'SPD - Probs. of Failure'!O$14</f>
        <v>0</v>
      </c>
      <c r="BF35" s="170">
        <f>'SPD - Probs. of Failure'!P$14</f>
        <v>0</v>
      </c>
      <c r="BG35" s="170">
        <f>'SPD - Probs. of Failure'!Q$14</f>
        <v>0</v>
      </c>
      <c r="BH35" s="170">
        <f>'SPD - Probs. of Failure'!R$14</f>
        <v>0</v>
      </c>
      <c r="BI35" s="170">
        <f>'SPD - Probs. of Failure'!S$14</f>
        <v>0</v>
      </c>
      <c r="BJ35" s="174"/>
      <c r="BK35" s="6"/>
      <c r="BL35" s="57" t="s">
        <v>29</v>
      </c>
      <c r="BM35" s="239">
        <f>IFERROR($BM4*'SPD - Average Cons. of Failure'!$Q$14,0)</f>
        <v>0</v>
      </c>
      <c r="BN35" s="239">
        <f>IFERROR($BM4*'SPD - Average Cons. of Failure'!$Q$14,0)</f>
        <v>0</v>
      </c>
      <c r="BO35" s="239">
        <f>IFERROR($BM4*'SPD - Average Cons. of Failure'!$Q$14,0)</f>
        <v>0</v>
      </c>
      <c r="BP35" s="239">
        <f>IFERROR($BM4*'SPD - Average Cons. of Failure'!$Q$14,0)</f>
        <v>0</v>
      </c>
      <c r="BQ35" s="239">
        <f>IFERROR($BM4*'SPD - Average Cons. of Failure'!$Q$14,0)</f>
        <v>0</v>
      </c>
      <c r="BR35" s="174"/>
      <c r="BS35" s="6"/>
      <c r="BT35" s="57" t="s">
        <v>29</v>
      </c>
      <c r="BU35" s="23" t="str">
        <f t="shared" si="17"/>
        <v/>
      </c>
      <c r="BV35" s="23" t="str">
        <f t="shared" si="17"/>
        <v/>
      </c>
      <c r="BW35" s="23" t="str">
        <f t="shared" si="17"/>
        <v/>
      </c>
      <c r="BX35" s="23" t="str">
        <f t="shared" si="17"/>
        <v/>
      </c>
      <c r="BY35" s="23" t="str">
        <f t="shared" si="17"/>
        <v/>
      </c>
      <c r="BZ35" s="6"/>
      <c r="CA35" s="6"/>
      <c r="CB35" s="57" t="s">
        <v>29</v>
      </c>
      <c r="CC35" s="193" t="str">
        <f t="shared" si="139"/>
        <v/>
      </c>
      <c r="CD35" s="193" t="str">
        <f t="shared" si="127"/>
        <v/>
      </c>
      <c r="CE35" s="193" t="str">
        <f t="shared" si="127"/>
        <v/>
      </c>
      <c r="CF35" s="193" t="str">
        <f t="shared" si="127"/>
        <v/>
      </c>
      <c r="CG35" s="193" t="str">
        <f t="shared" si="127"/>
        <v/>
      </c>
      <c r="CH35" s="196">
        <f t="shared" si="140"/>
        <v>0</v>
      </c>
      <c r="CI35" s="66"/>
      <c r="CJ35" s="66"/>
      <c r="CK35" s="193" t="str">
        <f t="shared" si="128"/>
        <v/>
      </c>
      <c r="CL35" s="193" t="str">
        <f t="shared" si="128"/>
        <v/>
      </c>
      <c r="CM35" s="193" t="str">
        <f t="shared" si="128"/>
        <v/>
      </c>
      <c r="CN35" s="193" t="str">
        <f t="shared" si="128"/>
        <v/>
      </c>
      <c r="CO35" s="193" t="str">
        <f t="shared" si="128"/>
        <v/>
      </c>
      <c r="CP35" s="196">
        <f t="shared" si="3"/>
        <v>0</v>
      </c>
      <c r="CS35" s="193" t="str">
        <f t="shared" si="141"/>
        <v/>
      </c>
      <c r="CT35" s="193" t="str">
        <f t="shared" si="129"/>
        <v/>
      </c>
      <c r="CU35" s="193" t="str">
        <f t="shared" si="129"/>
        <v/>
      </c>
      <c r="CV35" s="193" t="str">
        <f t="shared" si="129"/>
        <v/>
      </c>
      <c r="CW35" s="193" t="str">
        <f t="shared" si="129"/>
        <v/>
      </c>
      <c r="CX35" s="196">
        <f t="shared" si="5"/>
        <v>0</v>
      </c>
      <c r="DA35" s="193" t="str">
        <f t="shared" si="142"/>
        <v/>
      </c>
      <c r="DB35" s="193" t="str">
        <f t="shared" si="130"/>
        <v/>
      </c>
      <c r="DC35" s="193" t="str">
        <f t="shared" si="130"/>
        <v/>
      </c>
      <c r="DD35" s="193" t="str">
        <f t="shared" si="130"/>
        <v/>
      </c>
      <c r="DE35" s="193" t="str">
        <f t="shared" si="130"/>
        <v/>
      </c>
      <c r="DF35" s="196">
        <f t="shared" si="7"/>
        <v>0</v>
      </c>
      <c r="DI35" s="193" t="str">
        <f t="shared" si="143"/>
        <v/>
      </c>
      <c r="DJ35" s="193" t="str">
        <f t="shared" si="131"/>
        <v/>
      </c>
      <c r="DK35" s="193" t="str">
        <f t="shared" si="131"/>
        <v/>
      </c>
      <c r="DL35" s="193" t="str">
        <f t="shared" si="131"/>
        <v/>
      </c>
      <c r="DM35" s="193" t="str">
        <f t="shared" si="131"/>
        <v/>
      </c>
      <c r="DN35" s="196">
        <f t="shared" si="23"/>
        <v>0</v>
      </c>
      <c r="DQ35" s="193" t="str">
        <f t="shared" si="144"/>
        <v/>
      </c>
      <c r="DR35" s="193" t="str">
        <f t="shared" si="132"/>
        <v/>
      </c>
      <c r="DS35" s="193" t="str">
        <f t="shared" si="132"/>
        <v/>
      </c>
      <c r="DT35" s="193" t="str">
        <f t="shared" si="132"/>
        <v/>
      </c>
      <c r="DU35" s="193" t="str">
        <f t="shared" si="132"/>
        <v/>
      </c>
      <c r="DV35" s="196">
        <f t="shared" si="10"/>
        <v>0</v>
      </c>
    </row>
    <row r="36" spans="1:126" ht="25.5" customHeight="1">
      <c r="A36" s="19"/>
      <c r="B36" s="54"/>
      <c r="C36" s="54"/>
      <c r="D36" s="55"/>
      <c r="E36" s="56"/>
      <c r="F36" s="57" t="s">
        <v>30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8">
        <f t="shared" si="133"/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8">
        <f t="shared" si="134"/>
        <v>0</v>
      </c>
      <c r="S36" s="51">
        <f>'SPD - Asset Rep'!S36+'SPD - Refurb'!S36+'SPD - HVP'!S36</f>
        <v>0</v>
      </c>
      <c r="T36" s="51">
        <f>'SPD - Asset Rep'!T36+'SPD - Refurb'!T36+'SPD - HVP'!T36</f>
        <v>0</v>
      </c>
      <c r="U36" s="51">
        <f>'SPD - Asset Rep'!U36+'SPD - Refurb'!U36+'SPD - HVP'!U36</f>
        <v>0</v>
      </c>
      <c r="V36" s="51">
        <f>'SPD - Asset Rep'!V36+'SPD - Refurb'!V36+'SPD - HVP'!V36</f>
        <v>0</v>
      </c>
      <c r="W36" s="51">
        <f>'SPD - Asset Rep'!W36+'SPD - Refurb'!W36+'SPD - HVP'!W36</f>
        <v>0</v>
      </c>
      <c r="X36" s="58">
        <f t="shared" si="135"/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8">
        <f t="shared" si="136"/>
        <v>0</v>
      </c>
      <c r="AE36" s="51">
        <f>'SPD - Asset Rep'!AE36+'SPD - Refurb'!AE36+'SPD - HVP'!AE36</f>
        <v>0</v>
      </c>
      <c r="AF36" s="51">
        <f>'SPD - Asset Rep'!AF36+'SPD - Refurb'!AF36+'SPD - HVP'!AF36</f>
        <v>0</v>
      </c>
      <c r="AG36" s="51">
        <f>'SPD - Asset Rep'!AG36+'SPD - Refurb'!AG36+'SPD - HVP'!AG36</f>
        <v>0</v>
      </c>
      <c r="AH36" s="51">
        <f>'SPD - Asset Rep'!AH36+'SPD - Refurb'!AH36+'SPD - HVP'!AH36</f>
        <v>0</v>
      </c>
      <c r="AI36" s="51">
        <f>'SPD - Asset Rep'!AI36+'SPD - Refurb'!AI36+'SPD - HVP'!AI36</f>
        <v>0</v>
      </c>
      <c r="AJ36" s="58">
        <f t="shared" si="137"/>
        <v>0</v>
      </c>
      <c r="AK36" s="51">
        <v>0</v>
      </c>
      <c r="AL36" s="51">
        <v>0</v>
      </c>
      <c r="AM36" s="51">
        <v>0</v>
      </c>
      <c r="AN36" s="51">
        <v>0</v>
      </c>
      <c r="AO36" s="51">
        <v>0</v>
      </c>
      <c r="AP36" s="58">
        <f t="shared" si="138"/>
        <v>0</v>
      </c>
      <c r="BB36" s="6"/>
      <c r="BC36" s="6"/>
      <c r="BD36" s="57" t="s">
        <v>30</v>
      </c>
      <c r="BE36" s="170">
        <f>'SPD - Probs. of Failure'!O$14</f>
        <v>0</v>
      </c>
      <c r="BF36" s="170">
        <f>'SPD - Probs. of Failure'!P$14</f>
        <v>0</v>
      </c>
      <c r="BG36" s="170">
        <f>'SPD - Probs. of Failure'!Q$14</f>
        <v>0</v>
      </c>
      <c r="BH36" s="170">
        <f>'SPD - Probs. of Failure'!R$14</f>
        <v>0</v>
      </c>
      <c r="BI36" s="170">
        <f>'SPD - Probs. of Failure'!S$14</f>
        <v>0</v>
      </c>
      <c r="BJ36" s="174"/>
      <c r="BK36" s="6"/>
      <c r="BL36" s="57" t="s">
        <v>30</v>
      </c>
      <c r="BM36" s="239">
        <f>IFERROR($BM5*'SPD - Average Cons. of Failure'!$Q$14,0)</f>
        <v>0</v>
      </c>
      <c r="BN36" s="239">
        <f>IFERROR($BM5*'SPD - Average Cons. of Failure'!$Q$14,0)</f>
        <v>0</v>
      </c>
      <c r="BO36" s="239">
        <f>IFERROR($BM5*'SPD - Average Cons. of Failure'!$Q$14,0)</f>
        <v>0</v>
      </c>
      <c r="BP36" s="239">
        <f>IFERROR($BM5*'SPD - Average Cons. of Failure'!$Q$14,0)</f>
        <v>0</v>
      </c>
      <c r="BQ36" s="239">
        <f>IFERROR($BM5*'SPD - Average Cons. of Failure'!$Q$14,0)</f>
        <v>0</v>
      </c>
      <c r="BR36" s="174"/>
      <c r="BS36" s="6"/>
      <c r="BT36" s="57" t="s">
        <v>30</v>
      </c>
      <c r="BU36" s="23" t="str">
        <f t="shared" si="17"/>
        <v/>
      </c>
      <c r="BV36" s="23" t="str">
        <f t="shared" si="17"/>
        <v/>
      </c>
      <c r="BW36" s="23" t="str">
        <f t="shared" si="17"/>
        <v/>
      </c>
      <c r="BX36" s="23" t="str">
        <f t="shared" si="17"/>
        <v/>
      </c>
      <c r="BY36" s="23" t="str">
        <f t="shared" si="17"/>
        <v/>
      </c>
      <c r="BZ36" s="6"/>
      <c r="CA36" s="6"/>
      <c r="CB36" s="57" t="s">
        <v>30</v>
      </c>
      <c r="CC36" s="193" t="str">
        <f t="shared" si="139"/>
        <v/>
      </c>
      <c r="CD36" s="193" t="str">
        <f t="shared" si="127"/>
        <v/>
      </c>
      <c r="CE36" s="193" t="str">
        <f t="shared" si="127"/>
        <v/>
      </c>
      <c r="CF36" s="193" t="str">
        <f t="shared" si="127"/>
        <v/>
      </c>
      <c r="CG36" s="193" t="str">
        <f t="shared" si="127"/>
        <v/>
      </c>
      <c r="CH36" s="196">
        <f t="shared" si="140"/>
        <v>0</v>
      </c>
      <c r="CI36" s="66"/>
      <c r="CJ36" s="66"/>
      <c r="CK36" s="193" t="str">
        <f t="shared" si="128"/>
        <v/>
      </c>
      <c r="CL36" s="193" t="str">
        <f t="shared" si="128"/>
        <v/>
      </c>
      <c r="CM36" s="193" t="str">
        <f t="shared" si="128"/>
        <v/>
      </c>
      <c r="CN36" s="193" t="str">
        <f t="shared" si="128"/>
        <v/>
      </c>
      <c r="CO36" s="193" t="str">
        <f t="shared" si="128"/>
        <v/>
      </c>
      <c r="CP36" s="196">
        <f t="shared" si="3"/>
        <v>0</v>
      </c>
      <c r="CS36" s="193" t="str">
        <f t="shared" si="141"/>
        <v/>
      </c>
      <c r="CT36" s="193" t="str">
        <f t="shared" si="129"/>
        <v/>
      </c>
      <c r="CU36" s="193" t="str">
        <f t="shared" si="129"/>
        <v/>
      </c>
      <c r="CV36" s="193" t="str">
        <f t="shared" si="129"/>
        <v/>
      </c>
      <c r="CW36" s="193" t="str">
        <f t="shared" si="129"/>
        <v/>
      </c>
      <c r="CX36" s="196">
        <f t="shared" si="5"/>
        <v>0</v>
      </c>
      <c r="DA36" s="193" t="str">
        <f t="shared" si="142"/>
        <v/>
      </c>
      <c r="DB36" s="193" t="str">
        <f t="shared" si="130"/>
        <v/>
      </c>
      <c r="DC36" s="193" t="str">
        <f t="shared" si="130"/>
        <v/>
      </c>
      <c r="DD36" s="193" t="str">
        <f t="shared" si="130"/>
        <v/>
      </c>
      <c r="DE36" s="193" t="str">
        <f t="shared" si="130"/>
        <v/>
      </c>
      <c r="DF36" s="196">
        <f t="shared" si="7"/>
        <v>0</v>
      </c>
      <c r="DI36" s="193" t="str">
        <f t="shared" si="143"/>
        <v/>
      </c>
      <c r="DJ36" s="193" t="str">
        <f t="shared" si="131"/>
        <v/>
      </c>
      <c r="DK36" s="193" t="str">
        <f t="shared" si="131"/>
        <v/>
      </c>
      <c r="DL36" s="193" t="str">
        <f t="shared" si="131"/>
        <v/>
      </c>
      <c r="DM36" s="193" t="str">
        <f t="shared" si="131"/>
        <v/>
      </c>
      <c r="DN36" s="196">
        <f t="shared" si="23"/>
        <v>0</v>
      </c>
      <c r="DQ36" s="193" t="str">
        <f t="shared" si="144"/>
        <v/>
      </c>
      <c r="DR36" s="193" t="str">
        <f t="shared" si="132"/>
        <v/>
      </c>
      <c r="DS36" s="193" t="str">
        <f t="shared" si="132"/>
        <v/>
      </c>
      <c r="DT36" s="193" t="str">
        <f t="shared" si="132"/>
        <v/>
      </c>
      <c r="DU36" s="193" t="str">
        <f t="shared" si="132"/>
        <v/>
      </c>
      <c r="DV36" s="196">
        <f t="shared" si="10"/>
        <v>0</v>
      </c>
    </row>
    <row r="37" spans="1:126" ht="25.5" customHeight="1" thickBot="1">
      <c r="A37" s="19"/>
      <c r="B37" s="59"/>
      <c r="C37" s="282">
        <v>0</v>
      </c>
      <c r="D37" s="60">
        <v>0</v>
      </c>
      <c r="E37" s="61">
        <v>0</v>
      </c>
      <c r="F37" s="62"/>
      <c r="G37" s="63">
        <f>SUM(G33:G36)</f>
        <v>0</v>
      </c>
      <c r="H37" s="64">
        <f t="shared" ref="H37:K37" si="145">SUM(H33:H36)</f>
        <v>0</v>
      </c>
      <c r="I37" s="64">
        <f t="shared" si="145"/>
        <v>0</v>
      </c>
      <c r="J37" s="64">
        <f t="shared" si="145"/>
        <v>0</v>
      </c>
      <c r="K37" s="64">
        <f t="shared" si="145"/>
        <v>0</v>
      </c>
      <c r="L37" s="65"/>
      <c r="M37" s="63">
        <f>SUM(M33:M36)</f>
        <v>0</v>
      </c>
      <c r="N37" s="64">
        <f t="shared" ref="N37:Q37" si="146">SUM(N33:N36)</f>
        <v>0</v>
      </c>
      <c r="O37" s="64">
        <f t="shared" si="146"/>
        <v>0</v>
      </c>
      <c r="P37" s="64">
        <f t="shared" si="146"/>
        <v>0</v>
      </c>
      <c r="Q37" s="64">
        <f t="shared" si="146"/>
        <v>0</v>
      </c>
      <c r="R37" s="65"/>
      <c r="S37" s="63">
        <f>SUM(S33:S36)</f>
        <v>0</v>
      </c>
      <c r="T37" s="64">
        <f t="shared" ref="T37:W37" si="147">SUM(T33:T36)</f>
        <v>0</v>
      </c>
      <c r="U37" s="64">
        <f t="shared" si="147"/>
        <v>0</v>
      </c>
      <c r="V37" s="64">
        <f t="shared" si="147"/>
        <v>0</v>
      </c>
      <c r="W37" s="64">
        <f t="shared" si="147"/>
        <v>0</v>
      </c>
      <c r="X37" s="65"/>
      <c r="Y37" s="63">
        <f>SUM(Y33:Y36)</f>
        <v>0</v>
      </c>
      <c r="Z37" s="64">
        <f t="shared" ref="Z37:AC37" si="148">SUM(Z33:Z36)</f>
        <v>0</v>
      </c>
      <c r="AA37" s="64">
        <f t="shared" si="148"/>
        <v>0</v>
      </c>
      <c r="AB37" s="64">
        <f t="shared" si="148"/>
        <v>0</v>
      </c>
      <c r="AC37" s="64">
        <f t="shared" si="148"/>
        <v>0</v>
      </c>
      <c r="AD37" s="65"/>
      <c r="AE37" s="63">
        <f>SUM(AE33:AE36)</f>
        <v>0</v>
      </c>
      <c r="AF37" s="64">
        <f t="shared" ref="AF37:AI37" si="149">SUM(AF33:AF36)</f>
        <v>0</v>
      </c>
      <c r="AG37" s="64">
        <f t="shared" si="149"/>
        <v>0</v>
      </c>
      <c r="AH37" s="64">
        <f t="shared" si="149"/>
        <v>0</v>
      </c>
      <c r="AI37" s="64">
        <f t="shared" si="149"/>
        <v>0</v>
      </c>
      <c r="AJ37" s="65"/>
      <c r="AK37" s="63">
        <f>SUM(AK33:AK36)</f>
        <v>0</v>
      </c>
      <c r="AL37" s="64">
        <f t="shared" ref="AL37:AO37" si="150">SUM(AL33:AL36)</f>
        <v>0</v>
      </c>
      <c r="AM37" s="64">
        <f t="shared" si="150"/>
        <v>0</v>
      </c>
      <c r="AN37" s="64">
        <f t="shared" si="150"/>
        <v>0</v>
      </c>
      <c r="AO37" s="64">
        <f t="shared" si="150"/>
        <v>0</v>
      </c>
      <c r="AP37" s="65"/>
      <c r="BB37" s="6"/>
      <c r="BC37" s="6"/>
      <c r="BD37" s="62"/>
      <c r="BE37" s="171"/>
      <c r="BF37" s="172"/>
      <c r="BG37" s="172"/>
      <c r="BH37" s="172"/>
      <c r="BI37" s="172"/>
      <c r="BJ37" s="65"/>
      <c r="BK37" s="6"/>
      <c r="BL37" s="62"/>
      <c r="BM37" s="171"/>
      <c r="BN37" s="172"/>
      <c r="BO37" s="172"/>
      <c r="BP37" s="172"/>
      <c r="BQ37" s="172"/>
      <c r="BR37" s="65"/>
      <c r="BS37" s="6"/>
      <c r="BT37" s="62"/>
      <c r="BU37" s="23" t="str">
        <f t="shared" si="17"/>
        <v/>
      </c>
      <c r="BV37" s="23" t="str">
        <f t="shared" si="17"/>
        <v/>
      </c>
      <c r="BW37" s="23" t="str">
        <f t="shared" si="17"/>
        <v/>
      </c>
      <c r="BX37" s="23" t="str">
        <f t="shared" si="17"/>
        <v/>
      </c>
      <c r="BY37" s="23" t="str">
        <f t="shared" si="17"/>
        <v/>
      </c>
      <c r="BZ37" s="6"/>
      <c r="CA37" s="6"/>
      <c r="CB37" s="62"/>
      <c r="CC37" s="195">
        <f>SUM(CC33:CC36)</f>
        <v>0</v>
      </c>
      <c r="CD37" s="195">
        <f t="shared" ref="CD37:CG37" si="151">SUM(CD33:CD36)</f>
        <v>0</v>
      </c>
      <c r="CE37" s="195">
        <f t="shared" si="151"/>
        <v>0</v>
      </c>
      <c r="CF37" s="195">
        <f t="shared" si="151"/>
        <v>0</v>
      </c>
      <c r="CG37" s="195">
        <f t="shared" si="151"/>
        <v>0</v>
      </c>
      <c r="CH37" s="196">
        <f>SUM(CC37:CG37)</f>
        <v>0</v>
      </c>
      <c r="CI37" s="66"/>
      <c r="CJ37" s="66"/>
      <c r="CK37" s="195">
        <f>SUM(CK33:CK36)</f>
        <v>0</v>
      </c>
      <c r="CL37" s="195">
        <f t="shared" ref="CL37:CO37" si="152">SUM(CL33:CL36)</f>
        <v>0</v>
      </c>
      <c r="CM37" s="195">
        <f t="shared" si="152"/>
        <v>0</v>
      </c>
      <c r="CN37" s="195">
        <f t="shared" si="152"/>
        <v>0</v>
      </c>
      <c r="CO37" s="195">
        <f t="shared" si="152"/>
        <v>0</v>
      </c>
      <c r="CP37" s="196">
        <f t="shared" si="3"/>
        <v>0</v>
      </c>
      <c r="CS37" s="195">
        <f>SUM(CS33:CS36)</f>
        <v>0</v>
      </c>
      <c r="CT37" s="195">
        <f t="shared" ref="CT37:CW37" si="153">SUM(CT33:CT36)</f>
        <v>0</v>
      </c>
      <c r="CU37" s="195">
        <f t="shared" si="153"/>
        <v>0</v>
      </c>
      <c r="CV37" s="195">
        <f t="shared" si="153"/>
        <v>0</v>
      </c>
      <c r="CW37" s="195">
        <f t="shared" si="153"/>
        <v>0</v>
      </c>
      <c r="CX37" s="196">
        <f t="shared" si="5"/>
        <v>0</v>
      </c>
      <c r="DA37" s="195">
        <f>SUM(DA33:DA36)</f>
        <v>0</v>
      </c>
      <c r="DB37" s="195">
        <f t="shared" ref="DB37:DE37" si="154">SUM(DB33:DB36)</f>
        <v>0</v>
      </c>
      <c r="DC37" s="195">
        <f t="shared" si="154"/>
        <v>0</v>
      </c>
      <c r="DD37" s="195">
        <f t="shared" si="154"/>
        <v>0</v>
      </c>
      <c r="DE37" s="195">
        <f t="shared" si="154"/>
        <v>0</v>
      </c>
      <c r="DF37" s="196">
        <f t="shared" si="7"/>
        <v>0</v>
      </c>
      <c r="DI37" s="195">
        <f>SUM(DI33:DI36)</f>
        <v>0</v>
      </c>
      <c r="DJ37" s="195">
        <f t="shared" ref="DJ37:DM37" si="155">SUM(DJ33:DJ36)</f>
        <v>0</v>
      </c>
      <c r="DK37" s="195">
        <f t="shared" si="155"/>
        <v>0</v>
      </c>
      <c r="DL37" s="195">
        <f t="shared" si="155"/>
        <v>0</v>
      </c>
      <c r="DM37" s="195">
        <f t="shared" si="155"/>
        <v>0</v>
      </c>
      <c r="DN37" s="196">
        <f t="shared" si="23"/>
        <v>0</v>
      </c>
      <c r="DQ37" s="195">
        <f>SUM(DQ33:DQ36)</f>
        <v>0</v>
      </c>
      <c r="DR37" s="195">
        <f t="shared" ref="DR37:DU37" si="156">SUM(DR33:DR36)</f>
        <v>0</v>
      </c>
      <c r="DS37" s="195">
        <f t="shared" si="156"/>
        <v>0</v>
      </c>
      <c r="DT37" s="195">
        <f t="shared" si="156"/>
        <v>0</v>
      </c>
      <c r="DU37" s="195">
        <f t="shared" si="156"/>
        <v>0</v>
      </c>
      <c r="DV37" s="196">
        <f t="shared" si="10"/>
        <v>0</v>
      </c>
    </row>
    <row r="38" spans="1:126" ht="25.5" customHeight="1">
      <c r="A38" s="19"/>
      <c r="B38" s="68" t="s">
        <v>33</v>
      </c>
      <c r="C38" s="47"/>
      <c r="D38" s="48"/>
      <c r="E38" s="49"/>
      <c r="F38" s="50" t="s">
        <v>25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2">
        <f>SUM(G38:K38)</f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2">
        <f>SUM(M38:Q38)</f>
        <v>0</v>
      </c>
      <c r="S38" s="270">
        <f>'SPD - Asset Rep'!S38+'SPD - Refurb'!S38+'SPD - HVP'!S38</f>
        <v>0</v>
      </c>
      <c r="T38" s="67">
        <f>'SPD - Asset Rep'!T38+'SPD - Refurb'!T38+'SPD - HVP'!T38</f>
        <v>0</v>
      </c>
      <c r="U38" s="67">
        <f>'SPD - Asset Rep'!U38+'SPD - Refurb'!U38+'SPD - HVP'!U38</f>
        <v>0</v>
      </c>
      <c r="V38" s="67">
        <f>'SPD - Asset Rep'!V38+'SPD - Refurb'!V38+'SPD - HVP'!V38</f>
        <v>0</v>
      </c>
      <c r="W38" s="67">
        <f>'SPD - Asset Rep'!W38+'SPD - Refurb'!W38+'SPD - HVP'!W38</f>
        <v>0</v>
      </c>
      <c r="X38" s="52">
        <f>SUM(S38:W38)</f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2">
        <f>SUM(Y38:AC38)</f>
        <v>0</v>
      </c>
      <c r="AE38" s="270">
        <f>'SPD - Asset Rep'!AE38+'SPD - Refurb'!AE38+'SPD - HVP'!AE38</f>
        <v>0</v>
      </c>
      <c r="AF38" s="67">
        <f>'SPD - Asset Rep'!AF38+'SPD - Refurb'!AF38+'SPD - HVP'!AF38</f>
        <v>0</v>
      </c>
      <c r="AG38" s="67">
        <f>'SPD - Asset Rep'!AG38+'SPD - Refurb'!AG38+'SPD - HVP'!AG38</f>
        <v>0</v>
      </c>
      <c r="AH38" s="67">
        <f>'SPD - Asset Rep'!AH38+'SPD - Refurb'!AH38+'SPD - HVP'!AH38</f>
        <v>0</v>
      </c>
      <c r="AI38" s="67">
        <f>'SPD - Asset Rep'!AI38+'SPD - Refurb'!AI38+'SPD - HVP'!AI38</f>
        <v>0</v>
      </c>
      <c r="AJ38" s="52">
        <f>SUM(AE38:AI38)</f>
        <v>0</v>
      </c>
      <c r="AK38" s="53">
        <v>0</v>
      </c>
      <c r="AL38" s="53">
        <v>0</v>
      </c>
      <c r="AM38" s="53">
        <v>0</v>
      </c>
      <c r="AN38" s="53">
        <v>0</v>
      </c>
      <c r="AO38" s="53">
        <v>0</v>
      </c>
      <c r="AP38" s="52">
        <f>SUM(AK38:AO38)</f>
        <v>0</v>
      </c>
      <c r="BB38" s="6"/>
      <c r="BC38" s="6"/>
      <c r="BD38" s="50" t="s">
        <v>25</v>
      </c>
      <c r="BE38" s="170">
        <f>'SPD - Probs. of Failure'!O$15</f>
        <v>0</v>
      </c>
      <c r="BF38" s="170">
        <f>'SPD - Probs. of Failure'!P$15</f>
        <v>0</v>
      </c>
      <c r="BG38" s="170">
        <f>'SPD - Probs. of Failure'!Q$15</f>
        <v>0</v>
      </c>
      <c r="BH38" s="170">
        <f>'SPD - Probs. of Failure'!R$15</f>
        <v>0</v>
      </c>
      <c r="BI38" s="170">
        <f>'SPD - Probs. of Failure'!S$15</f>
        <v>0</v>
      </c>
      <c r="BJ38" s="173"/>
      <c r="BK38" s="6"/>
      <c r="BL38" s="50" t="s">
        <v>25</v>
      </c>
      <c r="BM38" s="239">
        <f>IFERROR($BM2*'SPD - Average Cons. of Failure'!$Q$15,0)</f>
        <v>0</v>
      </c>
      <c r="BN38" s="239">
        <f>IFERROR($BM2*'SPD - Average Cons. of Failure'!$Q$15,0)</f>
        <v>0</v>
      </c>
      <c r="BO38" s="239">
        <f>IFERROR($BM2*'SPD - Average Cons. of Failure'!$Q$15,0)</f>
        <v>0</v>
      </c>
      <c r="BP38" s="239">
        <f>IFERROR($BM2*'SPD - Average Cons. of Failure'!$Q$15,0)</f>
        <v>0</v>
      </c>
      <c r="BQ38" s="239">
        <f>IFERROR($BM2*'SPD - Average Cons. of Failure'!$Q$15,0)</f>
        <v>0</v>
      </c>
      <c r="BR38" s="173"/>
      <c r="BS38" s="6"/>
      <c r="BT38" s="50" t="s">
        <v>25</v>
      </c>
      <c r="BU38" s="23" t="str">
        <f t="shared" si="17"/>
        <v/>
      </c>
      <c r="BV38" s="23" t="str">
        <f t="shared" si="17"/>
        <v/>
      </c>
      <c r="BW38" s="23" t="str">
        <f t="shared" si="17"/>
        <v/>
      </c>
      <c r="BX38" s="23" t="str">
        <f t="shared" si="17"/>
        <v/>
      </c>
      <c r="BY38" s="23" t="str">
        <f t="shared" si="17"/>
        <v/>
      </c>
      <c r="BZ38" s="6"/>
      <c r="CA38" s="6"/>
      <c r="CB38" s="50" t="s">
        <v>25</v>
      </c>
      <c r="CC38" s="193" t="str">
        <f>IF(BU38="","",M38*BU38)</f>
        <v/>
      </c>
      <c r="CD38" s="193" t="str">
        <f t="shared" ref="CD38:CG41" si="157">IF(BV38="","",N38*BV38)</f>
        <v/>
      </c>
      <c r="CE38" s="193" t="str">
        <f t="shared" si="157"/>
        <v/>
      </c>
      <c r="CF38" s="193" t="str">
        <f t="shared" si="157"/>
        <v/>
      </c>
      <c r="CG38" s="193" t="str">
        <f t="shared" si="157"/>
        <v/>
      </c>
      <c r="CH38" s="196">
        <f>SUM(CC38:CG38)</f>
        <v>0</v>
      </c>
      <c r="CI38" s="66"/>
      <c r="CJ38" s="66"/>
      <c r="CK38" s="193" t="str">
        <f t="shared" ref="CK38:CO41" si="158">IF(BU38="","",G38*BU38)</f>
        <v/>
      </c>
      <c r="CL38" s="193" t="str">
        <f t="shared" si="158"/>
        <v/>
      </c>
      <c r="CM38" s="193" t="str">
        <f t="shared" si="158"/>
        <v/>
      </c>
      <c r="CN38" s="193" t="str">
        <f t="shared" si="158"/>
        <v/>
      </c>
      <c r="CO38" s="193" t="str">
        <f t="shared" si="158"/>
        <v/>
      </c>
      <c r="CP38" s="196">
        <f t="shared" si="3"/>
        <v>0</v>
      </c>
      <c r="CS38" s="193" t="str">
        <f>IF(BU38="","",Y38*BU38)</f>
        <v/>
      </c>
      <c r="CT38" s="193" t="str">
        <f t="shared" ref="CT38:CW41" si="159">IF(BV38="","",Z38*BV38)</f>
        <v/>
      </c>
      <c r="CU38" s="193" t="str">
        <f t="shared" si="159"/>
        <v/>
      </c>
      <c r="CV38" s="193" t="str">
        <f t="shared" si="159"/>
        <v/>
      </c>
      <c r="CW38" s="193" t="str">
        <f t="shared" si="159"/>
        <v/>
      </c>
      <c r="CX38" s="196">
        <f t="shared" si="5"/>
        <v>0</v>
      </c>
      <c r="DA38" s="193" t="str">
        <f>IF(BU38="","",(S38+Y38)*BU38)</f>
        <v/>
      </c>
      <c r="DB38" s="193" t="str">
        <f t="shared" ref="DB38:DE41" si="160">IF(BV38="","",(T38+Z38)*BV38)</f>
        <v/>
      </c>
      <c r="DC38" s="193" t="str">
        <f t="shared" si="160"/>
        <v/>
      </c>
      <c r="DD38" s="193" t="str">
        <f t="shared" si="160"/>
        <v/>
      </c>
      <c r="DE38" s="193" t="str">
        <f t="shared" si="160"/>
        <v/>
      </c>
      <c r="DF38" s="196">
        <f t="shared" si="7"/>
        <v>0</v>
      </c>
      <c r="DI38" s="193" t="str">
        <f>IF(BU38="","",AK38*BU38)</f>
        <v/>
      </c>
      <c r="DJ38" s="193" t="str">
        <f t="shared" ref="DJ38:DM41" si="161">IF(BV38="","",AL38*BV38)</f>
        <v/>
      </c>
      <c r="DK38" s="193" t="str">
        <f t="shared" si="161"/>
        <v/>
      </c>
      <c r="DL38" s="193" t="str">
        <f t="shared" si="161"/>
        <v/>
      </c>
      <c r="DM38" s="193" t="str">
        <f t="shared" si="161"/>
        <v/>
      </c>
      <c r="DN38" s="196">
        <f t="shared" si="23"/>
        <v>0</v>
      </c>
      <c r="DQ38" s="193" t="str">
        <f>IF(BU38="","",(AE38+AK38)*BU38)</f>
        <v/>
      </c>
      <c r="DR38" s="193" t="str">
        <f t="shared" ref="DR38:DU41" si="162">IF(BV38="","",(AF38+AL38)*BV38)</f>
        <v/>
      </c>
      <c r="DS38" s="193" t="str">
        <f t="shared" si="162"/>
        <v/>
      </c>
      <c r="DT38" s="193" t="str">
        <f t="shared" si="162"/>
        <v/>
      </c>
      <c r="DU38" s="193" t="str">
        <f t="shared" si="162"/>
        <v/>
      </c>
      <c r="DV38" s="196">
        <f t="shared" si="10"/>
        <v>0</v>
      </c>
    </row>
    <row r="39" spans="1:126" ht="25.5" customHeight="1">
      <c r="A39" s="19"/>
      <c r="B39" s="54"/>
      <c r="C39" s="54"/>
      <c r="D39" s="55"/>
      <c r="E39" s="56"/>
      <c r="F39" s="57" t="s">
        <v>27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8">
        <f t="shared" ref="L39:L41" si="163">SUM(G39:K39)</f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8">
        <f t="shared" ref="R39:R41" si="164">SUM(M39:Q39)</f>
        <v>0</v>
      </c>
      <c r="S39" s="51">
        <f>'SPD - Asset Rep'!S39+'SPD - Refurb'!S39+'SPD - HVP'!S39</f>
        <v>0</v>
      </c>
      <c r="T39" s="51">
        <f>'SPD - Asset Rep'!T39+'SPD - Refurb'!T39+'SPD - HVP'!T39</f>
        <v>0</v>
      </c>
      <c r="U39" s="51">
        <f>'SPD - Asset Rep'!U39+'SPD - Refurb'!U39+'SPD - HVP'!U39</f>
        <v>0</v>
      </c>
      <c r="V39" s="51">
        <f>'SPD - Asset Rep'!V39+'SPD - Refurb'!V39+'SPD - HVP'!V39</f>
        <v>0</v>
      </c>
      <c r="W39" s="51">
        <f>'SPD - Asset Rep'!W39+'SPD - Refurb'!W39+'SPD - HVP'!W39</f>
        <v>0</v>
      </c>
      <c r="X39" s="58">
        <f t="shared" ref="X39:X41" si="165">SUM(S39:W39)</f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8">
        <f t="shared" ref="AD39:AD41" si="166">SUM(Y39:AC39)</f>
        <v>0</v>
      </c>
      <c r="AE39" s="51">
        <f>'SPD - Asset Rep'!AE39+'SPD - Refurb'!AE39+'SPD - HVP'!AE39</f>
        <v>0</v>
      </c>
      <c r="AF39" s="51">
        <f>'SPD - Asset Rep'!AF39+'SPD - Refurb'!AF39+'SPD - HVP'!AF39</f>
        <v>0</v>
      </c>
      <c r="AG39" s="51">
        <f>'SPD - Asset Rep'!AG39+'SPD - Refurb'!AG39+'SPD - HVP'!AG39</f>
        <v>0</v>
      </c>
      <c r="AH39" s="51">
        <f>'SPD - Asset Rep'!AH39+'SPD - Refurb'!AH39+'SPD - HVP'!AH39</f>
        <v>0</v>
      </c>
      <c r="AI39" s="51">
        <f>'SPD - Asset Rep'!AI39+'SPD - Refurb'!AI39+'SPD - HVP'!AI39</f>
        <v>0</v>
      </c>
      <c r="AJ39" s="58">
        <f t="shared" ref="AJ39:AJ41" si="167">SUM(AE39:AI39)</f>
        <v>0</v>
      </c>
      <c r="AK39" s="51">
        <v>0</v>
      </c>
      <c r="AL39" s="51">
        <v>0</v>
      </c>
      <c r="AM39" s="51">
        <v>0</v>
      </c>
      <c r="AN39" s="51">
        <v>0</v>
      </c>
      <c r="AO39" s="51">
        <v>0</v>
      </c>
      <c r="AP39" s="58">
        <f t="shared" ref="AP39:AP41" si="168">SUM(AK39:AO39)</f>
        <v>0</v>
      </c>
      <c r="BB39" s="6"/>
      <c r="BC39" s="6"/>
      <c r="BD39" s="57" t="s">
        <v>27</v>
      </c>
      <c r="BE39" s="170">
        <f>'SPD - Probs. of Failure'!O$15</f>
        <v>0</v>
      </c>
      <c r="BF39" s="170">
        <f>'SPD - Probs. of Failure'!P$15</f>
        <v>0</v>
      </c>
      <c r="BG39" s="170">
        <f>'SPD - Probs. of Failure'!Q$15</f>
        <v>0</v>
      </c>
      <c r="BH39" s="170">
        <f>'SPD - Probs. of Failure'!R$15</f>
        <v>0</v>
      </c>
      <c r="BI39" s="170">
        <f>'SPD - Probs. of Failure'!S$15</f>
        <v>0</v>
      </c>
      <c r="BJ39" s="174"/>
      <c r="BK39" s="6"/>
      <c r="BL39" s="57" t="s">
        <v>27</v>
      </c>
      <c r="BM39" s="239">
        <f>IFERROR($BM3*'SPD - Average Cons. of Failure'!$Q$15,0)</f>
        <v>0</v>
      </c>
      <c r="BN39" s="239">
        <f>IFERROR($BM3*'SPD - Average Cons. of Failure'!$Q$15,0)</f>
        <v>0</v>
      </c>
      <c r="BO39" s="239">
        <f>IFERROR($BM3*'SPD - Average Cons. of Failure'!$Q$15,0)</f>
        <v>0</v>
      </c>
      <c r="BP39" s="239">
        <f>IFERROR($BM3*'SPD - Average Cons. of Failure'!$Q$15,0)</f>
        <v>0</v>
      </c>
      <c r="BQ39" s="239">
        <f>IFERROR($BM3*'SPD - Average Cons. of Failure'!$Q$15,0)</f>
        <v>0</v>
      </c>
      <c r="BR39" s="174"/>
      <c r="BS39" s="6"/>
      <c r="BT39" s="57" t="s">
        <v>27</v>
      </c>
      <c r="BU39" s="23" t="str">
        <f t="shared" si="17"/>
        <v/>
      </c>
      <c r="BV39" s="23" t="str">
        <f t="shared" si="17"/>
        <v/>
      </c>
      <c r="BW39" s="23" t="str">
        <f t="shared" si="17"/>
        <v/>
      </c>
      <c r="BX39" s="23" t="str">
        <f t="shared" si="17"/>
        <v/>
      </c>
      <c r="BY39" s="23" t="str">
        <f t="shared" si="17"/>
        <v/>
      </c>
      <c r="BZ39" s="6"/>
      <c r="CA39" s="6"/>
      <c r="CB39" s="57" t="s">
        <v>27</v>
      </c>
      <c r="CC39" s="193" t="str">
        <f t="shared" ref="CC39:CC41" si="169">IF(BU39="","",M39*BU39)</f>
        <v/>
      </c>
      <c r="CD39" s="193" t="str">
        <f t="shared" si="157"/>
        <v/>
      </c>
      <c r="CE39" s="193" t="str">
        <f t="shared" si="157"/>
        <v/>
      </c>
      <c r="CF39" s="193" t="str">
        <f t="shared" si="157"/>
        <v/>
      </c>
      <c r="CG39" s="193" t="str">
        <f t="shared" si="157"/>
        <v/>
      </c>
      <c r="CH39" s="196">
        <f t="shared" ref="CH39:CH41" si="170">SUM(CC39:CG39)</f>
        <v>0</v>
      </c>
      <c r="CI39" s="66"/>
      <c r="CJ39" s="66"/>
      <c r="CK39" s="193" t="str">
        <f t="shared" si="158"/>
        <v/>
      </c>
      <c r="CL39" s="193" t="str">
        <f t="shared" si="158"/>
        <v/>
      </c>
      <c r="CM39" s="193" t="str">
        <f t="shared" si="158"/>
        <v/>
      </c>
      <c r="CN39" s="193" t="str">
        <f t="shared" si="158"/>
        <v/>
      </c>
      <c r="CO39" s="193" t="str">
        <f t="shared" si="158"/>
        <v/>
      </c>
      <c r="CP39" s="196">
        <f t="shared" si="3"/>
        <v>0</v>
      </c>
      <c r="CS39" s="193" t="str">
        <f t="shared" ref="CS39:CS41" si="171">IF(BU39="","",Y39*BU39)</f>
        <v/>
      </c>
      <c r="CT39" s="193" t="str">
        <f t="shared" si="159"/>
        <v/>
      </c>
      <c r="CU39" s="193" t="str">
        <f t="shared" si="159"/>
        <v/>
      </c>
      <c r="CV39" s="193" t="str">
        <f t="shared" si="159"/>
        <v/>
      </c>
      <c r="CW39" s="193" t="str">
        <f t="shared" si="159"/>
        <v/>
      </c>
      <c r="CX39" s="196">
        <f t="shared" si="5"/>
        <v>0</v>
      </c>
      <c r="DA39" s="193" t="str">
        <f t="shared" ref="DA39:DA41" si="172">IF(BU39="","",(S39+Y39)*BU39)</f>
        <v/>
      </c>
      <c r="DB39" s="193" t="str">
        <f t="shared" si="160"/>
        <v/>
      </c>
      <c r="DC39" s="193" t="str">
        <f t="shared" si="160"/>
        <v/>
      </c>
      <c r="DD39" s="193" t="str">
        <f t="shared" si="160"/>
        <v/>
      </c>
      <c r="DE39" s="193" t="str">
        <f t="shared" si="160"/>
        <v/>
      </c>
      <c r="DF39" s="196">
        <f t="shared" si="7"/>
        <v>0</v>
      </c>
      <c r="DI39" s="193" t="str">
        <f t="shared" ref="DI39:DI41" si="173">IF(BU39="","",AK39*BU39)</f>
        <v/>
      </c>
      <c r="DJ39" s="193" t="str">
        <f t="shared" si="161"/>
        <v/>
      </c>
      <c r="DK39" s="193" t="str">
        <f t="shared" si="161"/>
        <v/>
      </c>
      <c r="DL39" s="193" t="str">
        <f t="shared" si="161"/>
        <v/>
      </c>
      <c r="DM39" s="193" t="str">
        <f t="shared" si="161"/>
        <v/>
      </c>
      <c r="DN39" s="196">
        <f t="shared" si="23"/>
        <v>0</v>
      </c>
      <c r="DQ39" s="193" t="str">
        <f t="shared" ref="DQ39:DQ41" si="174">IF(BU39="","",(AE39+AK39)*BU39)</f>
        <v/>
      </c>
      <c r="DR39" s="193" t="str">
        <f t="shared" si="162"/>
        <v/>
      </c>
      <c r="DS39" s="193" t="str">
        <f t="shared" si="162"/>
        <v/>
      </c>
      <c r="DT39" s="193" t="str">
        <f t="shared" si="162"/>
        <v/>
      </c>
      <c r="DU39" s="193" t="str">
        <f t="shared" si="162"/>
        <v/>
      </c>
      <c r="DV39" s="196">
        <f t="shared" si="10"/>
        <v>0</v>
      </c>
    </row>
    <row r="40" spans="1:126" ht="25.5" customHeight="1">
      <c r="A40" s="19"/>
      <c r="B40" s="54"/>
      <c r="C40" s="54"/>
      <c r="D40" s="55"/>
      <c r="E40" s="56"/>
      <c r="F40" s="57" t="s">
        <v>29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8">
        <f t="shared" si="163"/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8">
        <f t="shared" si="164"/>
        <v>0</v>
      </c>
      <c r="S40" s="51">
        <f>'SPD - Asset Rep'!S40+'SPD - Refurb'!S40+'SPD - HVP'!S40</f>
        <v>0</v>
      </c>
      <c r="T40" s="51">
        <f>'SPD - Asset Rep'!T40+'SPD - Refurb'!T40+'SPD - HVP'!T40</f>
        <v>0</v>
      </c>
      <c r="U40" s="51">
        <f>'SPD - Asset Rep'!U40+'SPD - Refurb'!U40+'SPD - HVP'!U40</f>
        <v>0</v>
      </c>
      <c r="V40" s="51">
        <f>'SPD - Asset Rep'!V40+'SPD - Refurb'!V40+'SPD - HVP'!V40</f>
        <v>0</v>
      </c>
      <c r="W40" s="51">
        <f>'SPD - Asset Rep'!W40+'SPD - Refurb'!W40+'SPD - HVP'!W40</f>
        <v>0</v>
      </c>
      <c r="X40" s="58">
        <f t="shared" si="165"/>
        <v>0</v>
      </c>
      <c r="Y40" s="51">
        <v>0</v>
      </c>
      <c r="Z40" s="51">
        <v>0</v>
      </c>
      <c r="AA40" s="51">
        <v>0</v>
      </c>
      <c r="AB40" s="51">
        <v>0</v>
      </c>
      <c r="AC40" s="51">
        <v>0</v>
      </c>
      <c r="AD40" s="58">
        <f t="shared" si="166"/>
        <v>0</v>
      </c>
      <c r="AE40" s="51">
        <f>'SPD - Asset Rep'!AE40+'SPD - Refurb'!AE40+'SPD - HVP'!AE40</f>
        <v>0</v>
      </c>
      <c r="AF40" s="51">
        <f>'SPD - Asset Rep'!AF40+'SPD - Refurb'!AF40+'SPD - HVP'!AF40</f>
        <v>0</v>
      </c>
      <c r="AG40" s="51">
        <f>'SPD - Asset Rep'!AG40+'SPD - Refurb'!AG40+'SPD - HVP'!AG40</f>
        <v>0</v>
      </c>
      <c r="AH40" s="51">
        <f>'SPD - Asset Rep'!AH40+'SPD - Refurb'!AH40+'SPD - HVP'!AH40</f>
        <v>0</v>
      </c>
      <c r="AI40" s="51">
        <f>'SPD - Asset Rep'!AI40+'SPD - Refurb'!AI40+'SPD - HVP'!AI40</f>
        <v>0</v>
      </c>
      <c r="AJ40" s="58">
        <f t="shared" si="167"/>
        <v>0</v>
      </c>
      <c r="AK40" s="51">
        <v>0</v>
      </c>
      <c r="AL40" s="51">
        <v>0</v>
      </c>
      <c r="AM40" s="51">
        <v>0</v>
      </c>
      <c r="AN40" s="51">
        <v>0</v>
      </c>
      <c r="AO40" s="51">
        <v>0</v>
      </c>
      <c r="AP40" s="58">
        <f t="shared" si="168"/>
        <v>0</v>
      </c>
      <c r="BB40" s="6"/>
      <c r="BC40" s="6"/>
      <c r="BD40" s="57" t="s">
        <v>29</v>
      </c>
      <c r="BE40" s="170">
        <f>'SPD - Probs. of Failure'!O$15</f>
        <v>0</v>
      </c>
      <c r="BF40" s="170">
        <f>'SPD - Probs. of Failure'!P$15</f>
        <v>0</v>
      </c>
      <c r="BG40" s="170">
        <f>'SPD - Probs. of Failure'!Q$15</f>
        <v>0</v>
      </c>
      <c r="BH40" s="170">
        <f>'SPD - Probs. of Failure'!R$15</f>
        <v>0</v>
      </c>
      <c r="BI40" s="170">
        <f>'SPD - Probs. of Failure'!S$15</f>
        <v>0</v>
      </c>
      <c r="BJ40" s="174"/>
      <c r="BK40" s="6"/>
      <c r="BL40" s="57" t="s">
        <v>29</v>
      </c>
      <c r="BM40" s="239">
        <f>IFERROR($BM4*'SPD - Average Cons. of Failure'!$Q$15,0)</f>
        <v>0</v>
      </c>
      <c r="BN40" s="239">
        <f>IFERROR($BM4*'SPD - Average Cons. of Failure'!$Q$15,0)</f>
        <v>0</v>
      </c>
      <c r="BO40" s="239">
        <f>IFERROR($BM4*'SPD - Average Cons. of Failure'!$Q$15,0)</f>
        <v>0</v>
      </c>
      <c r="BP40" s="239">
        <f>IFERROR($BM4*'SPD - Average Cons. of Failure'!$Q$15,0)</f>
        <v>0</v>
      </c>
      <c r="BQ40" s="239">
        <f>IFERROR($BM4*'SPD - Average Cons. of Failure'!$Q$15,0)</f>
        <v>0</v>
      </c>
      <c r="BR40" s="174"/>
      <c r="BS40" s="6"/>
      <c r="BT40" s="57" t="s">
        <v>29</v>
      </c>
      <c r="BU40" s="23" t="str">
        <f t="shared" si="17"/>
        <v/>
      </c>
      <c r="BV40" s="23" t="str">
        <f t="shared" si="17"/>
        <v/>
      </c>
      <c r="BW40" s="23" t="str">
        <f t="shared" si="17"/>
        <v/>
      </c>
      <c r="BX40" s="23" t="str">
        <f t="shared" si="17"/>
        <v/>
      </c>
      <c r="BY40" s="23" t="str">
        <f t="shared" si="17"/>
        <v/>
      </c>
      <c r="BZ40" s="6"/>
      <c r="CA40" s="6"/>
      <c r="CB40" s="57" t="s">
        <v>29</v>
      </c>
      <c r="CC40" s="193" t="str">
        <f t="shared" si="169"/>
        <v/>
      </c>
      <c r="CD40" s="193" t="str">
        <f t="shared" si="157"/>
        <v/>
      </c>
      <c r="CE40" s="193" t="str">
        <f t="shared" si="157"/>
        <v/>
      </c>
      <c r="CF40" s="193" t="str">
        <f t="shared" si="157"/>
        <v/>
      </c>
      <c r="CG40" s="193" t="str">
        <f t="shared" si="157"/>
        <v/>
      </c>
      <c r="CH40" s="196">
        <f t="shared" si="170"/>
        <v>0</v>
      </c>
      <c r="CI40" s="66"/>
      <c r="CJ40" s="66"/>
      <c r="CK40" s="193" t="str">
        <f t="shared" si="158"/>
        <v/>
      </c>
      <c r="CL40" s="193" t="str">
        <f t="shared" si="158"/>
        <v/>
      </c>
      <c r="CM40" s="193" t="str">
        <f t="shared" si="158"/>
        <v/>
      </c>
      <c r="CN40" s="193" t="str">
        <f t="shared" si="158"/>
        <v/>
      </c>
      <c r="CO40" s="193" t="str">
        <f t="shared" si="158"/>
        <v/>
      </c>
      <c r="CP40" s="196">
        <f t="shared" si="3"/>
        <v>0</v>
      </c>
      <c r="CS40" s="193" t="str">
        <f t="shared" si="171"/>
        <v/>
      </c>
      <c r="CT40" s="193" t="str">
        <f t="shared" si="159"/>
        <v/>
      </c>
      <c r="CU40" s="193" t="str">
        <f t="shared" si="159"/>
        <v/>
      </c>
      <c r="CV40" s="193" t="str">
        <f t="shared" si="159"/>
        <v/>
      </c>
      <c r="CW40" s="193" t="str">
        <f t="shared" si="159"/>
        <v/>
      </c>
      <c r="CX40" s="196">
        <f t="shared" si="5"/>
        <v>0</v>
      </c>
      <c r="DA40" s="193" t="str">
        <f t="shared" si="172"/>
        <v/>
      </c>
      <c r="DB40" s="193" t="str">
        <f t="shared" si="160"/>
        <v/>
      </c>
      <c r="DC40" s="193" t="str">
        <f t="shared" si="160"/>
        <v/>
      </c>
      <c r="DD40" s="193" t="str">
        <f t="shared" si="160"/>
        <v/>
      </c>
      <c r="DE40" s="193" t="str">
        <f t="shared" si="160"/>
        <v/>
      </c>
      <c r="DF40" s="196">
        <f t="shared" si="7"/>
        <v>0</v>
      </c>
      <c r="DI40" s="193" t="str">
        <f t="shared" si="173"/>
        <v/>
      </c>
      <c r="DJ40" s="193" t="str">
        <f t="shared" si="161"/>
        <v/>
      </c>
      <c r="DK40" s="193" t="str">
        <f t="shared" si="161"/>
        <v/>
      </c>
      <c r="DL40" s="193" t="str">
        <f t="shared" si="161"/>
        <v/>
      </c>
      <c r="DM40" s="193" t="str">
        <f t="shared" si="161"/>
        <v/>
      </c>
      <c r="DN40" s="196">
        <f t="shared" si="23"/>
        <v>0</v>
      </c>
      <c r="DQ40" s="193" t="str">
        <f t="shared" si="174"/>
        <v/>
      </c>
      <c r="DR40" s="193" t="str">
        <f t="shared" si="162"/>
        <v/>
      </c>
      <c r="DS40" s="193" t="str">
        <f t="shared" si="162"/>
        <v/>
      </c>
      <c r="DT40" s="193" t="str">
        <f t="shared" si="162"/>
        <v/>
      </c>
      <c r="DU40" s="193" t="str">
        <f t="shared" si="162"/>
        <v/>
      </c>
      <c r="DV40" s="196">
        <f t="shared" si="10"/>
        <v>0</v>
      </c>
    </row>
    <row r="41" spans="1:126" ht="25.5" customHeight="1">
      <c r="A41" s="19"/>
      <c r="B41" s="54"/>
      <c r="C41" s="54"/>
      <c r="D41" s="55"/>
      <c r="E41" s="56"/>
      <c r="F41" s="57" t="s">
        <v>30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8">
        <f t="shared" si="163"/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8">
        <f t="shared" si="164"/>
        <v>0</v>
      </c>
      <c r="S41" s="51">
        <f>'SPD - Asset Rep'!S41+'SPD - Refurb'!S41+'SPD - HVP'!S41</f>
        <v>0</v>
      </c>
      <c r="T41" s="51">
        <f>'SPD - Asset Rep'!T41+'SPD - Refurb'!T41+'SPD - HVP'!T41</f>
        <v>0</v>
      </c>
      <c r="U41" s="51">
        <f>'SPD - Asset Rep'!U41+'SPD - Refurb'!U41+'SPD - HVP'!U41</f>
        <v>0</v>
      </c>
      <c r="V41" s="51">
        <f>'SPD - Asset Rep'!V41+'SPD - Refurb'!V41+'SPD - HVP'!V41</f>
        <v>0</v>
      </c>
      <c r="W41" s="51">
        <f>'SPD - Asset Rep'!W41+'SPD - Refurb'!W41+'SPD - HVP'!W41</f>
        <v>0</v>
      </c>
      <c r="X41" s="58">
        <f t="shared" si="165"/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8">
        <f t="shared" si="166"/>
        <v>0</v>
      </c>
      <c r="AE41" s="51">
        <f>'SPD - Asset Rep'!AE41+'SPD - Refurb'!AE41+'SPD - HVP'!AE41</f>
        <v>0</v>
      </c>
      <c r="AF41" s="51">
        <f>'SPD - Asset Rep'!AF41+'SPD - Refurb'!AF41+'SPD - HVP'!AF41</f>
        <v>0</v>
      </c>
      <c r="AG41" s="51">
        <f>'SPD - Asset Rep'!AG41+'SPD - Refurb'!AG41+'SPD - HVP'!AG41</f>
        <v>0</v>
      </c>
      <c r="AH41" s="51">
        <f>'SPD - Asset Rep'!AH41+'SPD - Refurb'!AH41+'SPD - HVP'!AH41</f>
        <v>0</v>
      </c>
      <c r="AI41" s="51">
        <f>'SPD - Asset Rep'!AI41+'SPD - Refurb'!AI41+'SPD - HVP'!AI41</f>
        <v>0</v>
      </c>
      <c r="AJ41" s="58">
        <f t="shared" si="167"/>
        <v>0</v>
      </c>
      <c r="AK41" s="51">
        <v>0</v>
      </c>
      <c r="AL41" s="51">
        <v>0</v>
      </c>
      <c r="AM41" s="51">
        <v>0</v>
      </c>
      <c r="AN41" s="51">
        <v>0</v>
      </c>
      <c r="AO41" s="51">
        <v>0</v>
      </c>
      <c r="AP41" s="58">
        <f t="shared" si="168"/>
        <v>0</v>
      </c>
      <c r="BB41" s="6"/>
      <c r="BC41" s="6"/>
      <c r="BD41" s="57" t="s">
        <v>30</v>
      </c>
      <c r="BE41" s="170">
        <f>'SPD - Probs. of Failure'!O$15</f>
        <v>0</v>
      </c>
      <c r="BF41" s="170">
        <f>'SPD - Probs. of Failure'!P$15</f>
        <v>0</v>
      </c>
      <c r="BG41" s="170">
        <f>'SPD - Probs. of Failure'!Q$15</f>
        <v>0</v>
      </c>
      <c r="BH41" s="170">
        <f>'SPD - Probs. of Failure'!R$15</f>
        <v>0</v>
      </c>
      <c r="BI41" s="170">
        <f>'SPD - Probs. of Failure'!S$15</f>
        <v>0</v>
      </c>
      <c r="BJ41" s="174"/>
      <c r="BK41" s="6"/>
      <c r="BL41" s="57" t="s">
        <v>30</v>
      </c>
      <c r="BM41" s="239">
        <f>IFERROR($BM5*'SPD - Average Cons. of Failure'!$Q$15,0)</f>
        <v>0</v>
      </c>
      <c r="BN41" s="239">
        <f>IFERROR($BM5*'SPD - Average Cons. of Failure'!$Q$15,0)</f>
        <v>0</v>
      </c>
      <c r="BO41" s="239">
        <f>IFERROR($BM5*'SPD - Average Cons. of Failure'!$Q$15,0)</f>
        <v>0</v>
      </c>
      <c r="BP41" s="239">
        <f>IFERROR($BM5*'SPD - Average Cons. of Failure'!$Q$15,0)</f>
        <v>0</v>
      </c>
      <c r="BQ41" s="239">
        <f>IFERROR($BM5*'SPD - Average Cons. of Failure'!$Q$15,0)</f>
        <v>0</v>
      </c>
      <c r="BR41" s="174"/>
      <c r="BS41" s="6"/>
      <c r="BT41" s="57" t="s">
        <v>30</v>
      </c>
      <c r="BU41" s="23" t="str">
        <f t="shared" si="17"/>
        <v/>
      </c>
      <c r="BV41" s="23" t="str">
        <f t="shared" si="17"/>
        <v/>
      </c>
      <c r="BW41" s="23" t="str">
        <f t="shared" si="17"/>
        <v/>
      </c>
      <c r="BX41" s="23" t="str">
        <f t="shared" si="17"/>
        <v/>
      </c>
      <c r="BY41" s="23" t="str">
        <f t="shared" si="17"/>
        <v/>
      </c>
      <c r="BZ41" s="6"/>
      <c r="CA41" s="6"/>
      <c r="CB41" s="57" t="s">
        <v>30</v>
      </c>
      <c r="CC41" s="193" t="str">
        <f t="shared" si="169"/>
        <v/>
      </c>
      <c r="CD41" s="193" t="str">
        <f t="shared" si="157"/>
        <v/>
      </c>
      <c r="CE41" s="193" t="str">
        <f t="shared" si="157"/>
        <v/>
      </c>
      <c r="CF41" s="193" t="str">
        <f t="shared" si="157"/>
        <v/>
      </c>
      <c r="CG41" s="193" t="str">
        <f t="shared" si="157"/>
        <v/>
      </c>
      <c r="CH41" s="196">
        <f t="shared" si="170"/>
        <v>0</v>
      </c>
      <c r="CI41" s="66"/>
      <c r="CJ41" s="66"/>
      <c r="CK41" s="193" t="str">
        <f t="shared" si="158"/>
        <v/>
      </c>
      <c r="CL41" s="193" t="str">
        <f t="shared" si="158"/>
        <v/>
      </c>
      <c r="CM41" s="193" t="str">
        <f t="shared" si="158"/>
        <v/>
      </c>
      <c r="CN41" s="193" t="str">
        <f t="shared" si="158"/>
        <v/>
      </c>
      <c r="CO41" s="193" t="str">
        <f t="shared" si="158"/>
        <v/>
      </c>
      <c r="CP41" s="196">
        <f t="shared" si="3"/>
        <v>0</v>
      </c>
      <c r="CS41" s="193" t="str">
        <f t="shared" si="171"/>
        <v/>
      </c>
      <c r="CT41" s="193" t="str">
        <f t="shared" si="159"/>
        <v/>
      </c>
      <c r="CU41" s="193" t="str">
        <f t="shared" si="159"/>
        <v/>
      </c>
      <c r="CV41" s="193" t="str">
        <f t="shared" si="159"/>
        <v/>
      </c>
      <c r="CW41" s="193" t="str">
        <f t="shared" si="159"/>
        <v/>
      </c>
      <c r="CX41" s="196">
        <f t="shared" si="5"/>
        <v>0</v>
      </c>
      <c r="DA41" s="193" t="str">
        <f t="shared" si="172"/>
        <v/>
      </c>
      <c r="DB41" s="193" t="str">
        <f t="shared" si="160"/>
        <v/>
      </c>
      <c r="DC41" s="193" t="str">
        <f t="shared" si="160"/>
        <v/>
      </c>
      <c r="DD41" s="193" t="str">
        <f t="shared" si="160"/>
        <v/>
      </c>
      <c r="DE41" s="193" t="str">
        <f t="shared" si="160"/>
        <v/>
      </c>
      <c r="DF41" s="196">
        <f t="shared" si="7"/>
        <v>0</v>
      </c>
      <c r="DI41" s="193" t="str">
        <f t="shared" si="173"/>
        <v/>
      </c>
      <c r="DJ41" s="193" t="str">
        <f t="shared" si="161"/>
        <v/>
      </c>
      <c r="DK41" s="193" t="str">
        <f t="shared" si="161"/>
        <v/>
      </c>
      <c r="DL41" s="193" t="str">
        <f t="shared" si="161"/>
        <v/>
      </c>
      <c r="DM41" s="193" t="str">
        <f t="shared" si="161"/>
        <v/>
      </c>
      <c r="DN41" s="196">
        <f t="shared" si="23"/>
        <v>0</v>
      </c>
      <c r="DQ41" s="193" t="str">
        <f t="shared" si="174"/>
        <v/>
      </c>
      <c r="DR41" s="193" t="str">
        <f t="shared" si="162"/>
        <v/>
      </c>
      <c r="DS41" s="193" t="str">
        <f t="shared" si="162"/>
        <v/>
      </c>
      <c r="DT41" s="193" t="str">
        <f t="shared" si="162"/>
        <v/>
      </c>
      <c r="DU41" s="193" t="str">
        <f t="shared" si="162"/>
        <v/>
      </c>
      <c r="DV41" s="196">
        <f t="shared" si="10"/>
        <v>0</v>
      </c>
    </row>
    <row r="42" spans="1:126" ht="25.5" customHeight="1" thickBot="1">
      <c r="A42" s="19"/>
      <c r="B42" s="59"/>
      <c r="C42" s="282">
        <v>0</v>
      </c>
      <c r="D42" s="60">
        <v>0</v>
      </c>
      <c r="E42" s="61">
        <v>0</v>
      </c>
      <c r="F42" s="62"/>
      <c r="G42" s="63">
        <f>SUM(G38:G41)</f>
        <v>0</v>
      </c>
      <c r="H42" s="64">
        <f t="shared" ref="H42:K42" si="175">SUM(H38:H41)</f>
        <v>0</v>
      </c>
      <c r="I42" s="64">
        <f t="shared" si="175"/>
        <v>0</v>
      </c>
      <c r="J42" s="64">
        <f t="shared" si="175"/>
        <v>0</v>
      </c>
      <c r="K42" s="64">
        <f t="shared" si="175"/>
        <v>0</v>
      </c>
      <c r="L42" s="65"/>
      <c r="M42" s="63">
        <f>SUM(M38:M41)</f>
        <v>0</v>
      </c>
      <c r="N42" s="64">
        <f t="shared" ref="N42:Q42" si="176">SUM(N38:N41)</f>
        <v>0</v>
      </c>
      <c r="O42" s="64">
        <f t="shared" si="176"/>
        <v>0</v>
      </c>
      <c r="P42" s="64">
        <f t="shared" si="176"/>
        <v>0</v>
      </c>
      <c r="Q42" s="64">
        <f t="shared" si="176"/>
        <v>0</v>
      </c>
      <c r="R42" s="65"/>
      <c r="S42" s="63">
        <f>SUM(S38:S41)</f>
        <v>0</v>
      </c>
      <c r="T42" s="64">
        <f t="shared" ref="T42:W42" si="177">SUM(T38:T41)</f>
        <v>0</v>
      </c>
      <c r="U42" s="64">
        <f t="shared" si="177"/>
        <v>0</v>
      </c>
      <c r="V42" s="64">
        <f t="shared" si="177"/>
        <v>0</v>
      </c>
      <c r="W42" s="64">
        <f t="shared" si="177"/>
        <v>0</v>
      </c>
      <c r="X42" s="65"/>
      <c r="Y42" s="63">
        <f>SUM(Y38:Y41)</f>
        <v>0</v>
      </c>
      <c r="Z42" s="64">
        <f t="shared" ref="Z42:AC42" si="178">SUM(Z38:Z41)</f>
        <v>0</v>
      </c>
      <c r="AA42" s="64">
        <f t="shared" si="178"/>
        <v>0</v>
      </c>
      <c r="AB42" s="64">
        <f t="shared" si="178"/>
        <v>0</v>
      </c>
      <c r="AC42" s="64">
        <f t="shared" si="178"/>
        <v>0</v>
      </c>
      <c r="AD42" s="65"/>
      <c r="AE42" s="63">
        <f>SUM(AE38:AE41)</f>
        <v>0</v>
      </c>
      <c r="AF42" s="64">
        <f t="shared" ref="AF42:AI42" si="179">SUM(AF38:AF41)</f>
        <v>0</v>
      </c>
      <c r="AG42" s="64">
        <f t="shared" si="179"/>
        <v>0</v>
      </c>
      <c r="AH42" s="64">
        <f t="shared" si="179"/>
        <v>0</v>
      </c>
      <c r="AI42" s="64">
        <f t="shared" si="179"/>
        <v>0</v>
      </c>
      <c r="AJ42" s="65"/>
      <c r="AK42" s="63">
        <f>SUM(AK38:AK41)</f>
        <v>0</v>
      </c>
      <c r="AL42" s="64">
        <f t="shared" ref="AL42:AO42" si="180">SUM(AL38:AL41)</f>
        <v>0</v>
      </c>
      <c r="AM42" s="64">
        <f t="shared" si="180"/>
        <v>0</v>
      </c>
      <c r="AN42" s="64">
        <f t="shared" si="180"/>
        <v>0</v>
      </c>
      <c r="AO42" s="64">
        <f t="shared" si="180"/>
        <v>0</v>
      </c>
      <c r="AP42" s="65"/>
      <c r="BB42" s="6"/>
      <c r="BC42" s="6"/>
      <c r="BD42" s="62"/>
      <c r="BE42" s="171"/>
      <c r="BF42" s="172"/>
      <c r="BG42" s="172"/>
      <c r="BH42" s="172"/>
      <c r="BI42" s="172"/>
      <c r="BJ42" s="65"/>
      <c r="BK42" s="6"/>
      <c r="BL42" s="62"/>
      <c r="BM42" s="171"/>
      <c r="BN42" s="172"/>
      <c r="BO42" s="172"/>
      <c r="BP42" s="172"/>
      <c r="BQ42" s="172"/>
      <c r="BR42" s="65"/>
      <c r="BS42" s="6"/>
      <c r="BT42" s="62"/>
      <c r="BU42" s="23" t="str">
        <f t="shared" si="17"/>
        <v/>
      </c>
      <c r="BV42" s="23" t="str">
        <f t="shared" si="17"/>
        <v/>
      </c>
      <c r="BW42" s="23" t="str">
        <f t="shared" si="17"/>
        <v/>
      </c>
      <c r="BX42" s="23" t="str">
        <f t="shared" si="17"/>
        <v/>
      </c>
      <c r="BY42" s="23" t="str">
        <f t="shared" si="17"/>
        <v/>
      </c>
      <c r="BZ42" s="6"/>
      <c r="CA42" s="6"/>
      <c r="CB42" s="62"/>
      <c r="CC42" s="195">
        <f>SUM(CC38:CC41)</f>
        <v>0</v>
      </c>
      <c r="CD42" s="195">
        <f t="shared" ref="CD42:CG42" si="181">SUM(CD38:CD41)</f>
        <v>0</v>
      </c>
      <c r="CE42" s="195">
        <f t="shared" si="181"/>
        <v>0</v>
      </c>
      <c r="CF42" s="195">
        <f t="shared" si="181"/>
        <v>0</v>
      </c>
      <c r="CG42" s="195">
        <f t="shared" si="181"/>
        <v>0</v>
      </c>
      <c r="CH42" s="196">
        <f>SUM(CC42:CG42)</f>
        <v>0</v>
      </c>
      <c r="CI42" s="66"/>
      <c r="CJ42" s="66"/>
      <c r="CK42" s="195">
        <f>SUM(CK38:CK41)</f>
        <v>0</v>
      </c>
      <c r="CL42" s="195">
        <f t="shared" ref="CL42:CO42" si="182">SUM(CL38:CL41)</f>
        <v>0</v>
      </c>
      <c r="CM42" s="195">
        <f t="shared" si="182"/>
        <v>0</v>
      </c>
      <c r="CN42" s="195">
        <f t="shared" si="182"/>
        <v>0</v>
      </c>
      <c r="CO42" s="195">
        <f t="shared" si="182"/>
        <v>0</v>
      </c>
      <c r="CP42" s="196">
        <f t="shared" si="3"/>
        <v>0</v>
      </c>
      <c r="CS42" s="195">
        <f>SUM(CS38:CS41)</f>
        <v>0</v>
      </c>
      <c r="CT42" s="195">
        <f t="shared" ref="CT42:CW42" si="183">SUM(CT38:CT41)</f>
        <v>0</v>
      </c>
      <c r="CU42" s="195">
        <f t="shared" si="183"/>
        <v>0</v>
      </c>
      <c r="CV42" s="195">
        <f t="shared" si="183"/>
        <v>0</v>
      </c>
      <c r="CW42" s="195">
        <f t="shared" si="183"/>
        <v>0</v>
      </c>
      <c r="CX42" s="196">
        <f t="shared" si="5"/>
        <v>0</v>
      </c>
      <c r="DA42" s="195">
        <f>SUM(DA38:DA41)</f>
        <v>0</v>
      </c>
      <c r="DB42" s="195">
        <f t="shared" ref="DB42:DE42" si="184">SUM(DB38:DB41)</f>
        <v>0</v>
      </c>
      <c r="DC42" s="195">
        <f t="shared" si="184"/>
        <v>0</v>
      </c>
      <c r="DD42" s="195">
        <f t="shared" si="184"/>
        <v>0</v>
      </c>
      <c r="DE42" s="195">
        <f t="shared" si="184"/>
        <v>0</v>
      </c>
      <c r="DF42" s="196">
        <f t="shared" si="7"/>
        <v>0</v>
      </c>
      <c r="DI42" s="195">
        <f>SUM(DI38:DI41)</f>
        <v>0</v>
      </c>
      <c r="DJ42" s="195">
        <f t="shared" ref="DJ42:DM42" si="185">SUM(DJ38:DJ41)</f>
        <v>0</v>
      </c>
      <c r="DK42" s="195">
        <f t="shared" si="185"/>
        <v>0</v>
      </c>
      <c r="DL42" s="195">
        <f t="shared" si="185"/>
        <v>0</v>
      </c>
      <c r="DM42" s="195">
        <f t="shared" si="185"/>
        <v>0</v>
      </c>
      <c r="DN42" s="196">
        <f t="shared" si="23"/>
        <v>0</v>
      </c>
      <c r="DQ42" s="195">
        <f>SUM(DQ38:DQ41)</f>
        <v>0</v>
      </c>
      <c r="DR42" s="195">
        <f t="shared" ref="DR42:DU42" si="186">SUM(DR38:DR41)</f>
        <v>0</v>
      </c>
      <c r="DS42" s="195">
        <f t="shared" si="186"/>
        <v>0</v>
      </c>
      <c r="DT42" s="195">
        <f t="shared" si="186"/>
        <v>0</v>
      </c>
      <c r="DU42" s="195">
        <f t="shared" si="186"/>
        <v>0</v>
      </c>
      <c r="DV42" s="196">
        <f t="shared" si="10"/>
        <v>0</v>
      </c>
    </row>
    <row r="43" spans="1:126" ht="25.5" customHeight="1">
      <c r="A43" s="19"/>
      <c r="B43" s="68" t="s">
        <v>33</v>
      </c>
      <c r="C43" s="47"/>
      <c r="D43" s="48"/>
      <c r="E43" s="49"/>
      <c r="F43" s="50" t="s">
        <v>25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2">
        <f>SUM(G43:K43)</f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2">
        <f>SUM(M43:Q43)</f>
        <v>0</v>
      </c>
      <c r="S43" s="270">
        <f>'SPD - Asset Rep'!S43+'SPD - Refurb'!S43+'SPD - HVP'!S43</f>
        <v>0</v>
      </c>
      <c r="T43" s="67">
        <f>'SPD - Asset Rep'!T43+'SPD - Refurb'!T43+'SPD - HVP'!T43</f>
        <v>0</v>
      </c>
      <c r="U43" s="67">
        <f>'SPD - Asset Rep'!U43+'SPD - Refurb'!U43+'SPD - HVP'!U43</f>
        <v>0</v>
      </c>
      <c r="V43" s="67">
        <f>'SPD - Asset Rep'!V43+'SPD - Refurb'!V43+'SPD - HVP'!V43</f>
        <v>0</v>
      </c>
      <c r="W43" s="67">
        <f>'SPD - Asset Rep'!W43+'SPD - Refurb'!W43+'SPD - HVP'!W43</f>
        <v>0</v>
      </c>
      <c r="X43" s="52">
        <f>SUM(S43:W43)</f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2">
        <f>SUM(Y43:AC43)</f>
        <v>0</v>
      </c>
      <c r="AE43" s="270">
        <f>'SPD - Asset Rep'!AE43+'SPD - Refurb'!AE43+'SPD - HVP'!AE43</f>
        <v>0</v>
      </c>
      <c r="AF43" s="67">
        <f>'SPD - Asset Rep'!AF43+'SPD - Refurb'!AF43+'SPD - HVP'!AF43</f>
        <v>0</v>
      </c>
      <c r="AG43" s="67">
        <f>'SPD - Asset Rep'!AG43+'SPD - Refurb'!AG43+'SPD - HVP'!AG43</f>
        <v>0</v>
      </c>
      <c r="AH43" s="67">
        <f>'SPD - Asset Rep'!AH43+'SPD - Refurb'!AH43+'SPD - HVP'!AH43</f>
        <v>0</v>
      </c>
      <c r="AI43" s="67">
        <f>'SPD - Asset Rep'!AI43+'SPD - Refurb'!AI43+'SPD - HVP'!AI43</f>
        <v>0</v>
      </c>
      <c r="AJ43" s="52">
        <f>SUM(AE43:AI43)</f>
        <v>0</v>
      </c>
      <c r="AK43" s="53">
        <v>0</v>
      </c>
      <c r="AL43" s="53">
        <v>0</v>
      </c>
      <c r="AM43" s="53">
        <v>0</v>
      </c>
      <c r="AN43" s="53">
        <v>0</v>
      </c>
      <c r="AO43" s="53">
        <v>0</v>
      </c>
      <c r="AP43" s="52">
        <f>SUM(AK43:AO43)</f>
        <v>0</v>
      </c>
      <c r="BB43" s="6"/>
      <c r="BC43" s="6"/>
      <c r="BD43" s="50" t="s">
        <v>25</v>
      </c>
      <c r="BE43" s="170">
        <f>'SPD - Probs. of Failure'!O$16</f>
        <v>0</v>
      </c>
      <c r="BF43" s="170">
        <f>'SPD - Probs. of Failure'!P$16</f>
        <v>0</v>
      </c>
      <c r="BG43" s="170">
        <f>'SPD - Probs. of Failure'!Q$16</f>
        <v>0</v>
      </c>
      <c r="BH43" s="170">
        <f>'SPD - Probs. of Failure'!R$16</f>
        <v>0</v>
      </c>
      <c r="BI43" s="170">
        <f>'SPD - Probs. of Failure'!S$16</f>
        <v>0</v>
      </c>
      <c r="BJ43" s="173"/>
      <c r="BK43" s="6"/>
      <c r="BL43" s="50" t="s">
        <v>25</v>
      </c>
      <c r="BM43" s="239">
        <f>IFERROR($BM2*'SPD - Average Cons. of Failure'!$Q$16,0)</f>
        <v>0</v>
      </c>
      <c r="BN43" s="239">
        <f>IFERROR($BM2*'SPD - Average Cons. of Failure'!$Q$16,0)</f>
        <v>0</v>
      </c>
      <c r="BO43" s="239">
        <f>IFERROR($BM2*'SPD - Average Cons. of Failure'!$Q$16,0)</f>
        <v>0</v>
      </c>
      <c r="BP43" s="239">
        <f>IFERROR($BM2*'SPD - Average Cons. of Failure'!$Q$16,0)</f>
        <v>0</v>
      </c>
      <c r="BQ43" s="239">
        <f>IFERROR($BM2*'SPD - Average Cons. of Failure'!$Q$16,0)</f>
        <v>0</v>
      </c>
      <c r="BR43" s="173"/>
      <c r="BS43" s="6"/>
      <c r="BT43" s="50" t="s">
        <v>25</v>
      </c>
      <c r="BU43" s="23" t="str">
        <f t="shared" si="17"/>
        <v/>
      </c>
      <c r="BV43" s="23" t="str">
        <f t="shared" si="17"/>
        <v/>
      </c>
      <c r="BW43" s="23" t="str">
        <f t="shared" si="17"/>
        <v/>
      </c>
      <c r="BX43" s="23" t="str">
        <f t="shared" si="17"/>
        <v/>
      </c>
      <c r="BY43" s="23" t="str">
        <f t="shared" si="17"/>
        <v/>
      </c>
      <c r="BZ43" s="6"/>
      <c r="CA43" s="6"/>
      <c r="CB43" s="50" t="s">
        <v>25</v>
      </c>
      <c r="CC43" s="193" t="str">
        <f>IF(BU43="","",M43*BU43)</f>
        <v/>
      </c>
      <c r="CD43" s="193" t="str">
        <f t="shared" ref="CD43:CG46" si="187">IF(BV43="","",N43*BV43)</f>
        <v/>
      </c>
      <c r="CE43" s="193" t="str">
        <f t="shared" si="187"/>
        <v/>
      </c>
      <c r="CF43" s="193" t="str">
        <f t="shared" si="187"/>
        <v/>
      </c>
      <c r="CG43" s="193" t="str">
        <f t="shared" si="187"/>
        <v/>
      </c>
      <c r="CH43" s="196">
        <f t="shared" ref="CH43:CH46" si="188">SUM(CC43:CG43)</f>
        <v>0</v>
      </c>
      <c r="CI43" s="66"/>
      <c r="CJ43" s="66"/>
      <c r="CK43" s="193" t="str">
        <f t="shared" ref="CK43:CO46" si="189">IF(BU43="","",G43*BU43)</f>
        <v/>
      </c>
      <c r="CL43" s="193" t="str">
        <f t="shared" si="189"/>
        <v/>
      </c>
      <c r="CM43" s="193" t="str">
        <f t="shared" si="189"/>
        <v/>
      </c>
      <c r="CN43" s="193" t="str">
        <f t="shared" si="189"/>
        <v/>
      </c>
      <c r="CO43" s="193" t="str">
        <f t="shared" si="189"/>
        <v/>
      </c>
      <c r="CP43" s="196">
        <f t="shared" si="3"/>
        <v>0</v>
      </c>
      <c r="CS43" s="193" t="str">
        <f>IF(BU43="","",Y43*BU43)</f>
        <v/>
      </c>
      <c r="CT43" s="193" t="str">
        <f t="shared" ref="CT43:CW46" si="190">IF(BV43="","",Z43*BV43)</f>
        <v/>
      </c>
      <c r="CU43" s="193" t="str">
        <f t="shared" si="190"/>
        <v/>
      </c>
      <c r="CV43" s="193" t="str">
        <f t="shared" si="190"/>
        <v/>
      </c>
      <c r="CW43" s="193" t="str">
        <f t="shared" si="190"/>
        <v/>
      </c>
      <c r="CX43" s="196">
        <f t="shared" si="5"/>
        <v>0</v>
      </c>
      <c r="DA43" s="193" t="str">
        <f>IF(BU43="","",(S43+Y43)*BU43)</f>
        <v/>
      </c>
      <c r="DB43" s="193" t="str">
        <f t="shared" ref="DB43:DE46" si="191">IF(BV43="","",(T43+Z43)*BV43)</f>
        <v/>
      </c>
      <c r="DC43" s="193" t="str">
        <f t="shared" si="191"/>
        <v/>
      </c>
      <c r="DD43" s="193" t="str">
        <f t="shared" si="191"/>
        <v/>
      </c>
      <c r="DE43" s="193" t="str">
        <f t="shared" si="191"/>
        <v/>
      </c>
      <c r="DF43" s="196">
        <f t="shared" si="7"/>
        <v>0</v>
      </c>
      <c r="DI43" s="193" t="str">
        <f>IF(BU43="","",AK43*BU43)</f>
        <v/>
      </c>
      <c r="DJ43" s="193" t="str">
        <f t="shared" ref="DJ43:DM46" si="192">IF(BV43="","",AL43*BV43)</f>
        <v/>
      </c>
      <c r="DK43" s="193" t="str">
        <f t="shared" si="192"/>
        <v/>
      </c>
      <c r="DL43" s="193" t="str">
        <f t="shared" si="192"/>
        <v/>
      </c>
      <c r="DM43" s="193" t="str">
        <f t="shared" si="192"/>
        <v/>
      </c>
      <c r="DN43" s="196">
        <f t="shared" si="23"/>
        <v>0</v>
      </c>
      <c r="DQ43" s="193" t="str">
        <f>IF(BU43="","",(AE43+AK43)*BU43)</f>
        <v/>
      </c>
      <c r="DR43" s="193" t="str">
        <f t="shared" ref="DR43:DU46" si="193">IF(BV43="","",(AF43+AL43)*BV43)</f>
        <v/>
      </c>
      <c r="DS43" s="193" t="str">
        <f t="shared" si="193"/>
        <v/>
      </c>
      <c r="DT43" s="193" t="str">
        <f t="shared" si="193"/>
        <v/>
      </c>
      <c r="DU43" s="193" t="str">
        <f t="shared" si="193"/>
        <v/>
      </c>
      <c r="DV43" s="196">
        <f t="shared" si="10"/>
        <v>0</v>
      </c>
    </row>
    <row r="44" spans="1:126" ht="25.5" customHeight="1">
      <c r="A44" s="19"/>
      <c r="B44" s="54"/>
      <c r="C44" s="54"/>
      <c r="D44" s="55"/>
      <c r="E44" s="56"/>
      <c r="F44" s="57" t="s">
        <v>27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8">
        <f t="shared" ref="L44:L46" si="194">SUM(G44:K44)</f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8">
        <f t="shared" ref="R44:R46" si="195">SUM(M44:Q44)</f>
        <v>0</v>
      </c>
      <c r="S44" s="51">
        <f>'SPD - Asset Rep'!S44+'SPD - Refurb'!S44+'SPD - HVP'!S44</f>
        <v>0</v>
      </c>
      <c r="T44" s="51">
        <f>'SPD - Asset Rep'!T44+'SPD - Refurb'!T44+'SPD - HVP'!T44</f>
        <v>0</v>
      </c>
      <c r="U44" s="51">
        <f>'SPD - Asset Rep'!U44+'SPD - Refurb'!U44+'SPD - HVP'!U44</f>
        <v>0</v>
      </c>
      <c r="V44" s="51">
        <f>'SPD - Asset Rep'!V44+'SPD - Refurb'!V44+'SPD - HVP'!V44</f>
        <v>0</v>
      </c>
      <c r="W44" s="51">
        <f>'SPD - Asset Rep'!W44+'SPD - Refurb'!W44+'SPD - HVP'!W44</f>
        <v>0</v>
      </c>
      <c r="X44" s="58">
        <f t="shared" ref="X44:X46" si="196">SUM(S44:W44)</f>
        <v>0</v>
      </c>
      <c r="Y44" s="51">
        <v>0</v>
      </c>
      <c r="Z44" s="51">
        <v>0</v>
      </c>
      <c r="AA44" s="51">
        <v>0</v>
      </c>
      <c r="AB44" s="51">
        <v>0</v>
      </c>
      <c r="AC44" s="51">
        <v>0</v>
      </c>
      <c r="AD44" s="58">
        <f t="shared" ref="AD44:AD46" si="197">SUM(Y44:AC44)</f>
        <v>0</v>
      </c>
      <c r="AE44" s="51">
        <f>'SPD - Asset Rep'!AE44+'SPD - Refurb'!AE44+'SPD - HVP'!AE44</f>
        <v>0</v>
      </c>
      <c r="AF44" s="51">
        <f>'SPD - Asset Rep'!AF44+'SPD - Refurb'!AF44+'SPD - HVP'!AF44</f>
        <v>0</v>
      </c>
      <c r="AG44" s="51">
        <f>'SPD - Asset Rep'!AG44+'SPD - Refurb'!AG44+'SPD - HVP'!AG44</f>
        <v>0</v>
      </c>
      <c r="AH44" s="51">
        <f>'SPD - Asset Rep'!AH44+'SPD - Refurb'!AH44+'SPD - HVP'!AH44</f>
        <v>0</v>
      </c>
      <c r="AI44" s="51">
        <f>'SPD - Asset Rep'!AI44+'SPD - Refurb'!AI44+'SPD - HVP'!AI44</f>
        <v>0</v>
      </c>
      <c r="AJ44" s="58">
        <f t="shared" ref="AJ44:AJ46" si="198">SUM(AE44:AI44)</f>
        <v>0</v>
      </c>
      <c r="AK44" s="51">
        <v>0</v>
      </c>
      <c r="AL44" s="51">
        <v>0</v>
      </c>
      <c r="AM44" s="51">
        <v>0</v>
      </c>
      <c r="AN44" s="51">
        <v>0</v>
      </c>
      <c r="AO44" s="51">
        <v>0</v>
      </c>
      <c r="AP44" s="58">
        <f t="shared" ref="AP44:AP46" si="199">SUM(AK44:AO44)</f>
        <v>0</v>
      </c>
      <c r="BB44" s="6"/>
      <c r="BC44" s="6"/>
      <c r="BD44" s="57" t="s">
        <v>27</v>
      </c>
      <c r="BE44" s="170">
        <f>'SPD - Probs. of Failure'!O$16</f>
        <v>0</v>
      </c>
      <c r="BF44" s="170">
        <f>'SPD - Probs. of Failure'!P$16</f>
        <v>0</v>
      </c>
      <c r="BG44" s="170">
        <f>'SPD - Probs. of Failure'!Q$16</f>
        <v>0</v>
      </c>
      <c r="BH44" s="170">
        <f>'SPD - Probs. of Failure'!R$16</f>
        <v>0</v>
      </c>
      <c r="BI44" s="170">
        <f>'SPD - Probs. of Failure'!S$16</f>
        <v>0</v>
      </c>
      <c r="BJ44" s="174"/>
      <c r="BK44" s="6"/>
      <c r="BL44" s="57" t="s">
        <v>27</v>
      </c>
      <c r="BM44" s="239">
        <f>IFERROR($BM3*'SPD - Average Cons. of Failure'!$Q$16,0)</f>
        <v>0</v>
      </c>
      <c r="BN44" s="239">
        <f>IFERROR($BM3*'SPD - Average Cons. of Failure'!$Q$16,0)</f>
        <v>0</v>
      </c>
      <c r="BO44" s="239">
        <f>IFERROR($BM3*'SPD - Average Cons. of Failure'!$Q$16,0)</f>
        <v>0</v>
      </c>
      <c r="BP44" s="239">
        <f>IFERROR($BM3*'SPD - Average Cons. of Failure'!$Q$16,0)</f>
        <v>0</v>
      </c>
      <c r="BQ44" s="239">
        <f>IFERROR($BM3*'SPD - Average Cons. of Failure'!$Q$16,0)</f>
        <v>0</v>
      </c>
      <c r="BR44" s="174"/>
      <c r="BS44" s="6"/>
      <c r="BT44" s="57" t="s">
        <v>27</v>
      </c>
      <c r="BU44" s="23" t="str">
        <f t="shared" si="17"/>
        <v/>
      </c>
      <c r="BV44" s="23" t="str">
        <f t="shared" si="17"/>
        <v/>
      </c>
      <c r="BW44" s="23" t="str">
        <f t="shared" si="17"/>
        <v/>
      </c>
      <c r="BX44" s="23" t="str">
        <f t="shared" si="17"/>
        <v/>
      </c>
      <c r="BY44" s="23" t="str">
        <f t="shared" si="17"/>
        <v/>
      </c>
      <c r="BZ44" s="6"/>
      <c r="CA44" s="6"/>
      <c r="CB44" s="57" t="s">
        <v>27</v>
      </c>
      <c r="CC44" s="193" t="str">
        <f t="shared" ref="CC44:CC46" si="200">IF(BU44="","",M44*BU44)</f>
        <v/>
      </c>
      <c r="CD44" s="193" t="str">
        <f t="shared" si="187"/>
        <v/>
      </c>
      <c r="CE44" s="193" t="str">
        <f t="shared" si="187"/>
        <v/>
      </c>
      <c r="CF44" s="193" t="str">
        <f t="shared" si="187"/>
        <v/>
      </c>
      <c r="CG44" s="193" t="str">
        <f t="shared" si="187"/>
        <v/>
      </c>
      <c r="CH44" s="196">
        <f t="shared" si="188"/>
        <v>0</v>
      </c>
      <c r="CI44" s="66"/>
      <c r="CJ44" s="66"/>
      <c r="CK44" s="193" t="str">
        <f t="shared" si="189"/>
        <v/>
      </c>
      <c r="CL44" s="193" t="str">
        <f t="shared" si="189"/>
        <v/>
      </c>
      <c r="CM44" s="193" t="str">
        <f t="shared" si="189"/>
        <v/>
      </c>
      <c r="CN44" s="193" t="str">
        <f t="shared" si="189"/>
        <v/>
      </c>
      <c r="CO44" s="193" t="str">
        <f t="shared" si="189"/>
        <v/>
      </c>
      <c r="CP44" s="196">
        <f t="shared" si="3"/>
        <v>0</v>
      </c>
      <c r="CS44" s="193" t="str">
        <f t="shared" ref="CS44:CS46" si="201">IF(BU44="","",Y44*BU44)</f>
        <v/>
      </c>
      <c r="CT44" s="193" t="str">
        <f t="shared" si="190"/>
        <v/>
      </c>
      <c r="CU44" s="193" t="str">
        <f t="shared" si="190"/>
        <v/>
      </c>
      <c r="CV44" s="193" t="str">
        <f t="shared" si="190"/>
        <v/>
      </c>
      <c r="CW44" s="193" t="str">
        <f t="shared" si="190"/>
        <v/>
      </c>
      <c r="CX44" s="196">
        <f t="shared" si="5"/>
        <v>0</v>
      </c>
      <c r="DA44" s="193" t="str">
        <f t="shared" ref="DA44:DA46" si="202">IF(BU44="","",(S44+Y44)*BU44)</f>
        <v/>
      </c>
      <c r="DB44" s="193" t="str">
        <f t="shared" si="191"/>
        <v/>
      </c>
      <c r="DC44" s="193" t="str">
        <f t="shared" si="191"/>
        <v/>
      </c>
      <c r="DD44" s="193" t="str">
        <f t="shared" si="191"/>
        <v/>
      </c>
      <c r="DE44" s="193" t="str">
        <f t="shared" si="191"/>
        <v/>
      </c>
      <c r="DF44" s="196">
        <f t="shared" si="7"/>
        <v>0</v>
      </c>
      <c r="DI44" s="193" t="str">
        <f t="shared" ref="DI44:DI46" si="203">IF(BU44="","",AK44*BU44)</f>
        <v/>
      </c>
      <c r="DJ44" s="193" t="str">
        <f t="shared" si="192"/>
        <v/>
      </c>
      <c r="DK44" s="193" t="str">
        <f t="shared" si="192"/>
        <v/>
      </c>
      <c r="DL44" s="193" t="str">
        <f t="shared" si="192"/>
        <v/>
      </c>
      <c r="DM44" s="193" t="str">
        <f t="shared" si="192"/>
        <v/>
      </c>
      <c r="DN44" s="196">
        <f t="shared" si="23"/>
        <v>0</v>
      </c>
      <c r="DQ44" s="193" t="str">
        <f t="shared" ref="DQ44:DQ46" si="204">IF(BU44="","",(AE44+AK44)*BU44)</f>
        <v/>
      </c>
      <c r="DR44" s="193" t="str">
        <f t="shared" si="193"/>
        <v/>
      </c>
      <c r="DS44" s="193" t="str">
        <f t="shared" si="193"/>
        <v/>
      </c>
      <c r="DT44" s="193" t="str">
        <f t="shared" si="193"/>
        <v/>
      </c>
      <c r="DU44" s="193" t="str">
        <f t="shared" si="193"/>
        <v/>
      </c>
      <c r="DV44" s="196">
        <f t="shared" si="10"/>
        <v>0</v>
      </c>
    </row>
    <row r="45" spans="1:126" ht="25.5" customHeight="1">
      <c r="A45" s="19"/>
      <c r="B45" s="54"/>
      <c r="C45" s="54"/>
      <c r="D45" s="55"/>
      <c r="E45" s="56"/>
      <c r="F45" s="57" t="s">
        <v>29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8">
        <f t="shared" si="194"/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8">
        <f t="shared" si="195"/>
        <v>0</v>
      </c>
      <c r="S45" s="51">
        <f>'SPD - Asset Rep'!S45+'SPD - Refurb'!S45+'SPD - HVP'!S45</f>
        <v>0</v>
      </c>
      <c r="T45" s="51">
        <f>'SPD - Asset Rep'!T45+'SPD - Refurb'!T45+'SPD - HVP'!T45</f>
        <v>0</v>
      </c>
      <c r="U45" s="51">
        <f>'SPD - Asset Rep'!U45+'SPD - Refurb'!U45+'SPD - HVP'!U45</f>
        <v>0</v>
      </c>
      <c r="V45" s="51">
        <f>'SPD - Asset Rep'!V45+'SPD - Refurb'!V45+'SPD - HVP'!V45</f>
        <v>0</v>
      </c>
      <c r="W45" s="51">
        <f>'SPD - Asset Rep'!W45+'SPD - Refurb'!W45+'SPD - HVP'!W45</f>
        <v>0</v>
      </c>
      <c r="X45" s="58">
        <f t="shared" si="196"/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8">
        <f t="shared" si="197"/>
        <v>0</v>
      </c>
      <c r="AE45" s="51">
        <f>'SPD - Asset Rep'!AE45+'SPD - Refurb'!AE45+'SPD - HVP'!AE45</f>
        <v>0</v>
      </c>
      <c r="AF45" s="51">
        <f>'SPD - Asset Rep'!AF45+'SPD - Refurb'!AF45+'SPD - HVP'!AF45</f>
        <v>0</v>
      </c>
      <c r="AG45" s="51">
        <f>'SPD - Asset Rep'!AG45+'SPD - Refurb'!AG45+'SPD - HVP'!AG45</f>
        <v>0</v>
      </c>
      <c r="AH45" s="51">
        <f>'SPD - Asset Rep'!AH45+'SPD - Refurb'!AH45+'SPD - HVP'!AH45</f>
        <v>0</v>
      </c>
      <c r="AI45" s="51">
        <f>'SPD - Asset Rep'!AI45+'SPD - Refurb'!AI45+'SPD - HVP'!AI45</f>
        <v>0</v>
      </c>
      <c r="AJ45" s="58">
        <f t="shared" si="198"/>
        <v>0</v>
      </c>
      <c r="AK45" s="51">
        <v>0</v>
      </c>
      <c r="AL45" s="51">
        <v>0</v>
      </c>
      <c r="AM45" s="51">
        <v>0</v>
      </c>
      <c r="AN45" s="51">
        <v>0</v>
      </c>
      <c r="AO45" s="51">
        <v>0</v>
      </c>
      <c r="AP45" s="58">
        <f t="shared" si="199"/>
        <v>0</v>
      </c>
      <c r="BB45" s="6"/>
      <c r="BC45" s="6"/>
      <c r="BD45" s="57" t="s">
        <v>29</v>
      </c>
      <c r="BE45" s="170">
        <f>'SPD - Probs. of Failure'!O$16</f>
        <v>0</v>
      </c>
      <c r="BF45" s="170">
        <f>'SPD - Probs. of Failure'!P$16</f>
        <v>0</v>
      </c>
      <c r="BG45" s="170">
        <f>'SPD - Probs. of Failure'!Q$16</f>
        <v>0</v>
      </c>
      <c r="BH45" s="170">
        <f>'SPD - Probs. of Failure'!R$16</f>
        <v>0</v>
      </c>
      <c r="BI45" s="170">
        <f>'SPD - Probs. of Failure'!S$16</f>
        <v>0</v>
      </c>
      <c r="BJ45" s="174"/>
      <c r="BK45" s="6"/>
      <c r="BL45" s="57" t="s">
        <v>29</v>
      </c>
      <c r="BM45" s="239">
        <f>IFERROR($BM4*'SPD - Average Cons. of Failure'!$Q$16,0)</f>
        <v>0</v>
      </c>
      <c r="BN45" s="239">
        <f>IFERROR($BM4*'SPD - Average Cons. of Failure'!$Q$16,0)</f>
        <v>0</v>
      </c>
      <c r="BO45" s="239">
        <f>IFERROR($BM4*'SPD - Average Cons. of Failure'!$Q$16,0)</f>
        <v>0</v>
      </c>
      <c r="BP45" s="239">
        <f>IFERROR($BM4*'SPD - Average Cons. of Failure'!$Q$16,0)</f>
        <v>0</v>
      </c>
      <c r="BQ45" s="239">
        <f>IFERROR($BM4*'SPD - Average Cons. of Failure'!$Q$16,0)</f>
        <v>0</v>
      </c>
      <c r="BR45" s="174"/>
      <c r="BS45" s="6"/>
      <c r="BT45" s="57" t="s">
        <v>29</v>
      </c>
      <c r="BU45" s="23" t="str">
        <f t="shared" si="17"/>
        <v/>
      </c>
      <c r="BV45" s="23" t="str">
        <f t="shared" si="17"/>
        <v/>
      </c>
      <c r="BW45" s="23" t="str">
        <f t="shared" si="17"/>
        <v/>
      </c>
      <c r="BX45" s="23" t="str">
        <f t="shared" si="17"/>
        <v/>
      </c>
      <c r="BY45" s="23" t="str">
        <f t="shared" si="17"/>
        <v/>
      </c>
      <c r="BZ45" s="6"/>
      <c r="CA45" s="6"/>
      <c r="CB45" s="57" t="s">
        <v>29</v>
      </c>
      <c r="CC45" s="193" t="str">
        <f t="shared" si="200"/>
        <v/>
      </c>
      <c r="CD45" s="193" t="str">
        <f t="shared" si="187"/>
        <v/>
      </c>
      <c r="CE45" s="193" t="str">
        <f t="shared" si="187"/>
        <v/>
      </c>
      <c r="CF45" s="193" t="str">
        <f t="shared" si="187"/>
        <v/>
      </c>
      <c r="CG45" s="193" t="str">
        <f t="shared" si="187"/>
        <v/>
      </c>
      <c r="CH45" s="196">
        <f t="shared" si="188"/>
        <v>0</v>
      </c>
      <c r="CI45" s="66"/>
      <c r="CJ45" s="66"/>
      <c r="CK45" s="193" t="str">
        <f t="shared" si="189"/>
        <v/>
      </c>
      <c r="CL45" s="193" t="str">
        <f t="shared" si="189"/>
        <v/>
      </c>
      <c r="CM45" s="193" t="str">
        <f t="shared" si="189"/>
        <v/>
      </c>
      <c r="CN45" s="193" t="str">
        <f t="shared" si="189"/>
        <v/>
      </c>
      <c r="CO45" s="193" t="str">
        <f t="shared" si="189"/>
        <v/>
      </c>
      <c r="CP45" s="196">
        <f t="shared" si="3"/>
        <v>0</v>
      </c>
      <c r="CS45" s="193" t="str">
        <f t="shared" si="201"/>
        <v/>
      </c>
      <c r="CT45" s="193" t="str">
        <f t="shared" si="190"/>
        <v/>
      </c>
      <c r="CU45" s="193" t="str">
        <f t="shared" si="190"/>
        <v/>
      </c>
      <c r="CV45" s="193" t="str">
        <f t="shared" si="190"/>
        <v/>
      </c>
      <c r="CW45" s="193" t="str">
        <f t="shared" si="190"/>
        <v/>
      </c>
      <c r="CX45" s="196">
        <f t="shared" si="5"/>
        <v>0</v>
      </c>
      <c r="DA45" s="193" t="str">
        <f t="shared" si="202"/>
        <v/>
      </c>
      <c r="DB45" s="193" t="str">
        <f t="shared" si="191"/>
        <v/>
      </c>
      <c r="DC45" s="193" t="str">
        <f t="shared" si="191"/>
        <v/>
      </c>
      <c r="DD45" s="193" t="str">
        <f t="shared" si="191"/>
        <v/>
      </c>
      <c r="DE45" s="193" t="str">
        <f t="shared" si="191"/>
        <v/>
      </c>
      <c r="DF45" s="196">
        <f t="shared" si="7"/>
        <v>0</v>
      </c>
      <c r="DI45" s="193" t="str">
        <f t="shared" si="203"/>
        <v/>
      </c>
      <c r="DJ45" s="193" t="str">
        <f t="shared" si="192"/>
        <v/>
      </c>
      <c r="DK45" s="193" t="str">
        <f t="shared" si="192"/>
        <v/>
      </c>
      <c r="DL45" s="193" t="str">
        <f t="shared" si="192"/>
        <v/>
      </c>
      <c r="DM45" s="193" t="str">
        <f t="shared" si="192"/>
        <v/>
      </c>
      <c r="DN45" s="196">
        <f t="shared" si="23"/>
        <v>0</v>
      </c>
      <c r="DQ45" s="193" t="str">
        <f t="shared" si="204"/>
        <v/>
      </c>
      <c r="DR45" s="193" t="str">
        <f t="shared" si="193"/>
        <v/>
      </c>
      <c r="DS45" s="193" t="str">
        <f t="shared" si="193"/>
        <v/>
      </c>
      <c r="DT45" s="193" t="str">
        <f t="shared" si="193"/>
        <v/>
      </c>
      <c r="DU45" s="193" t="str">
        <f t="shared" si="193"/>
        <v/>
      </c>
      <c r="DV45" s="196">
        <f t="shared" si="10"/>
        <v>0</v>
      </c>
    </row>
    <row r="46" spans="1:126" ht="25.5" customHeight="1">
      <c r="A46" s="19"/>
      <c r="B46" s="54"/>
      <c r="C46" s="54"/>
      <c r="D46" s="55"/>
      <c r="E46" s="56"/>
      <c r="F46" s="57" t="s">
        <v>30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8">
        <f t="shared" si="194"/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8">
        <f t="shared" si="195"/>
        <v>0</v>
      </c>
      <c r="S46" s="51">
        <f>'SPD - Asset Rep'!S46+'SPD - Refurb'!S46+'SPD - HVP'!S46</f>
        <v>0</v>
      </c>
      <c r="T46" s="51">
        <f>'SPD - Asset Rep'!T46+'SPD - Refurb'!T46+'SPD - HVP'!T46</f>
        <v>0</v>
      </c>
      <c r="U46" s="51">
        <f>'SPD - Asset Rep'!U46+'SPD - Refurb'!U46+'SPD - HVP'!U46</f>
        <v>0</v>
      </c>
      <c r="V46" s="51">
        <f>'SPD - Asset Rep'!V46+'SPD - Refurb'!V46+'SPD - HVP'!V46</f>
        <v>0</v>
      </c>
      <c r="W46" s="51">
        <f>'SPD - Asset Rep'!W46+'SPD - Refurb'!W46+'SPD - HVP'!W46</f>
        <v>0</v>
      </c>
      <c r="X46" s="58">
        <f t="shared" si="196"/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8">
        <f t="shared" si="197"/>
        <v>0</v>
      </c>
      <c r="AE46" s="51">
        <f>'SPD - Asset Rep'!AE46+'SPD - Refurb'!AE46+'SPD - HVP'!AE46</f>
        <v>0</v>
      </c>
      <c r="AF46" s="51">
        <f>'SPD - Asset Rep'!AF46+'SPD - Refurb'!AF46+'SPD - HVP'!AF46</f>
        <v>0</v>
      </c>
      <c r="AG46" s="51">
        <f>'SPD - Asset Rep'!AG46+'SPD - Refurb'!AG46+'SPD - HVP'!AG46</f>
        <v>0</v>
      </c>
      <c r="AH46" s="51">
        <f>'SPD - Asset Rep'!AH46+'SPD - Refurb'!AH46+'SPD - HVP'!AH46</f>
        <v>0</v>
      </c>
      <c r="AI46" s="51">
        <f>'SPD - Asset Rep'!AI46+'SPD - Refurb'!AI46+'SPD - HVP'!AI46</f>
        <v>0</v>
      </c>
      <c r="AJ46" s="58">
        <f t="shared" si="198"/>
        <v>0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8">
        <f t="shared" si="199"/>
        <v>0</v>
      </c>
      <c r="BB46" s="6"/>
      <c r="BC46" s="6"/>
      <c r="BD46" s="57" t="s">
        <v>30</v>
      </c>
      <c r="BE46" s="170">
        <f>'SPD - Probs. of Failure'!O$16</f>
        <v>0</v>
      </c>
      <c r="BF46" s="170">
        <f>'SPD - Probs. of Failure'!P$16</f>
        <v>0</v>
      </c>
      <c r="BG46" s="170">
        <f>'SPD - Probs. of Failure'!Q$16</f>
        <v>0</v>
      </c>
      <c r="BH46" s="170">
        <f>'SPD - Probs. of Failure'!R$16</f>
        <v>0</v>
      </c>
      <c r="BI46" s="170">
        <f>'SPD - Probs. of Failure'!S$16</f>
        <v>0</v>
      </c>
      <c r="BJ46" s="174"/>
      <c r="BK46" s="6"/>
      <c r="BL46" s="57" t="s">
        <v>30</v>
      </c>
      <c r="BM46" s="239">
        <f>IFERROR($BM5*'SPD - Average Cons. of Failure'!$Q$16,0)</f>
        <v>0</v>
      </c>
      <c r="BN46" s="239">
        <f>IFERROR($BM5*'SPD - Average Cons. of Failure'!$Q$16,0)</f>
        <v>0</v>
      </c>
      <c r="BO46" s="239">
        <f>IFERROR($BM5*'SPD - Average Cons. of Failure'!$Q$16,0)</f>
        <v>0</v>
      </c>
      <c r="BP46" s="239">
        <f>IFERROR($BM5*'SPD - Average Cons. of Failure'!$Q$16,0)</f>
        <v>0</v>
      </c>
      <c r="BQ46" s="239">
        <f>IFERROR($BM5*'SPD - Average Cons. of Failure'!$Q$16,0)</f>
        <v>0</v>
      </c>
      <c r="BR46" s="174"/>
      <c r="BS46" s="6"/>
      <c r="BT46" s="57" t="s">
        <v>30</v>
      </c>
      <c r="BU46" s="23" t="str">
        <f t="shared" si="17"/>
        <v/>
      </c>
      <c r="BV46" s="23" t="str">
        <f t="shared" si="17"/>
        <v/>
      </c>
      <c r="BW46" s="23" t="str">
        <f t="shared" si="17"/>
        <v/>
      </c>
      <c r="BX46" s="23" t="str">
        <f t="shared" si="17"/>
        <v/>
      </c>
      <c r="BY46" s="23" t="str">
        <f t="shared" si="17"/>
        <v/>
      </c>
      <c r="BZ46" s="6"/>
      <c r="CA46" s="6"/>
      <c r="CB46" s="57" t="s">
        <v>30</v>
      </c>
      <c r="CC46" s="193" t="str">
        <f t="shared" si="200"/>
        <v/>
      </c>
      <c r="CD46" s="193" t="str">
        <f t="shared" si="187"/>
        <v/>
      </c>
      <c r="CE46" s="193" t="str">
        <f t="shared" si="187"/>
        <v/>
      </c>
      <c r="CF46" s="193" t="str">
        <f t="shared" si="187"/>
        <v/>
      </c>
      <c r="CG46" s="193" t="str">
        <f t="shared" si="187"/>
        <v/>
      </c>
      <c r="CH46" s="196">
        <f t="shared" si="188"/>
        <v>0</v>
      </c>
      <c r="CI46" s="66"/>
      <c r="CJ46" s="66"/>
      <c r="CK46" s="193" t="str">
        <f t="shared" si="189"/>
        <v/>
      </c>
      <c r="CL46" s="193" t="str">
        <f t="shared" si="189"/>
        <v/>
      </c>
      <c r="CM46" s="193" t="str">
        <f t="shared" si="189"/>
        <v/>
      </c>
      <c r="CN46" s="193" t="str">
        <f t="shared" si="189"/>
        <v/>
      </c>
      <c r="CO46" s="193" t="str">
        <f t="shared" si="189"/>
        <v/>
      </c>
      <c r="CP46" s="196">
        <f t="shared" si="3"/>
        <v>0</v>
      </c>
      <c r="CS46" s="193" t="str">
        <f t="shared" si="201"/>
        <v/>
      </c>
      <c r="CT46" s="193" t="str">
        <f t="shared" si="190"/>
        <v/>
      </c>
      <c r="CU46" s="193" t="str">
        <f t="shared" si="190"/>
        <v/>
      </c>
      <c r="CV46" s="193" t="str">
        <f t="shared" si="190"/>
        <v/>
      </c>
      <c r="CW46" s="193" t="str">
        <f t="shared" si="190"/>
        <v/>
      </c>
      <c r="CX46" s="196">
        <f t="shared" si="5"/>
        <v>0</v>
      </c>
      <c r="DA46" s="193" t="str">
        <f t="shared" si="202"/>
        <v/>
      </c>
      <c r="DB46" s="193" t="str">
        <f t="shared" si="191"/>
        <v/>
      </c>
      <c r="DC46" s="193" t="str">
        <f t="shared" si="191"/>
        <v/>
      </c>
      <c r="DD46" s="193" t="str">
        <f t="shared" si="191"/>
        <v/>
      </c>
      <c r="DE46" s="193" t="str">
        <f t="shared" si="191"/>
        <v/>
      </c>
      <c r="DF46" s="196">
        <f t="shared" si="7"/>
        <v>0</v>
      </c>
      <c r="DI46" s="193" t="str">
        <f t="shared" si="203"/>
        <v/>
      </c>
      <c r="DJ46" s="193" t="str">
        <f t="shared" si="192"/>
        <v/>
      </c>
      <c r="DK46" s="193" t="str">
        <f t="shared" si="192"/>
        <v/>
      </c>
      <c r="DL46" s="193" t="str">
        <f t="shared" si="192"/>
        <v/>
      </c>
      <c r="DM46" s="193" t="str">
        <f t="shared" si="192"/>
        <v/>
      </c>
      <c r="DN46" s="196">
        <f t="shared" si="23"/>
        <v>0</v>
      </c>
      <c r="DQ46" s="193" t="str">
        <f t="shared" si="204"/>
        <v/>
      </c>
      <c r="DR46" s="193" t="str">
        <f t="shared" si="193"/>
        <v/>
      </c>
      <c r="DS46" s="193" t="str">
        <f t="shared" si="193"/>
        <v/>
      </c>
      <c r="DT46" s="193" t="str">
        <f t="shared" si="193"/>
        <v/>
      </c>
      <c r="DU46" s="193" t="str">
        <f t="shared" si="193"/>
        <v/>
      </c>
      <c r="DV46" s="196">
        <f t="shared" si="10"/>
        <v>0</v>
      </c>
    </row>
    <row r="47" spans="1:126" ht="25.5" customHeight="1" thickBot="1">
      <c r="A47" s="19"/>
      <c r="B47" s="59"/>
      <c r="C47" s="282">
        <v>0</v>
      </c>
      <c r="D47" s="60">
        <v>0</v>
      </c>
      <c r="E47" s="61">
        <v>0</v>
      </c>
      <c r="F47" s="62"/>
      <c r="G47" s="63">
        <f>SUM(G43:G46)</f>
        <v>0</v>
      </c>
      <c r="H47" s="64">
        <f t="shared" ref="H47:K47" si="205">SUM(H43:H46)</f>
        <v>0</v>
      </c>
      <c r="I47" s="64">
        <f t="shared" si="205"/>
        <v>0</v>
      </c>
      <c r="J47" s="64">
        <f t="shared" si="205"/>
        <v>0</v>
      </c>
      <c r="K47" s="64">
        <f t="shared" si="205"/>
        <v>0</v>
      </c>
      <c r="L47" s="65"/>
      <c r="M47" s="63">
        <f>SUM(M43:M46)</f>
        <v>0</v>
      </c>
      <c r="N47" s="64">
        <f t="shared" ref="N47:Q47" si="206">SUM(N43:N46)</f>
        <v>0</v>
      </c>
      <c r="O47" s="64">
        <f t="shared" si="206"/>
        <v>0</v>
      </c>
      <c r="P47" s="64">
        <f t="shared" si="206"/>
        <v>0</v>
      </c>
      <c r="Q47" s="64">
        <f t="shared" si="206"/>
        <v>0</v>
      </c>
      <c r="R47" s="65"/>
      <c r="S47" s="63">
        <f>SUM(S43:S46)</f>
        <v>0</v>
      </c>
      <c r="T47" s="64">
        <f t="shared" ref="T47:W47" si="207">SUM(T43:T46)</f>
        <v>0</v>
      </c>
      <c r="U47" s="64">
        <f t="shared" si="207"/>
        <v>0</v>
      </c>
      <c r="V47" s="64">
        <f t="shared" si="207"/>
        <v>0</v>
      </c>
      <c r="W47" s="64">
        <f t="shared" si="207"/>
        <v>0</v>
      </c>
      <c r="X47" s="65"/>
      <c r="Y47" s="63">
        <f>SUM(Y43:Y46)</f>
        <v>0</v>
      </c>
      <c r="Z47" s="64">
        <f t="shared" ref="Z47:AC47" si="208">SUM(Z43:Z46)</f>
        <v>0</v>
      </c>
      <c r="AA47" s="64">
        <f t="shared" si="208"/>
        <v>0</v>
      </c>
      <c r="AB47" s="64">
        <f t="shared" si="208"/>
        <v>0</v>
      </c>
      <c r="AC47" s="64">
        <f t="shared" si="208"/>
        <v>0</v>
      </c>
      <c r="AD47" s="65"/>
      <c r="AE47" s="63">
        <f>SUM(AE43:AE46)</f>
        <v>0</v>
      </c>
      <c r="AF47" s="64">
        <f t="shared" ref="AF47:AI47" si="209">SUM(AF43:AF46)</f>
        <v>0</v>
      </c>
      <c r="AG47" s="64">
        <f t="shared" si="209"/>
        <v>0</v>
      </c>
      <c r="AH47" s="64">
        <f t="shared" si="209"/>
        <v>0</v>
      </c>
      <c r="AI47" s="64">
        <f t="shared" si="209"/>
        <v>0</v>
      </c>
      <c r="AJ47" s="65"/>
      <c r="AK47" s="63">
        <f>SUM(AK43:AK46)</f>
        <v>0</v>
      </c>
      <c r="AL47" s="64">
        <f t="shared" ref="AL47:AO47" si="210">SUM(AL43:AL46)</f>
        <v>0</v>
      </c>
      <c r="AM47" s="64">
        <f t="shared" si="210"/>
        <v>0</v>
      </c>
      <c r="AN47" s="64">
        <f t="shared" si="210"/>
        <v>0</v>
      </c>
      <c r="AO47" s="64">
        <f t="shared" si="210"/>
        <v>0</v>
      </c>
      <c r="AP47" s="65"/>
      <c r="BB47" s="6"/>
      <c r="BC47" s="6"/>
      <c r="BD47" s="62"/>
      <c r="BE47" s="171"/>
      <c r="BF47" s="172"/>
      <c r="BG47" s="172"/>
      <c r="BH47" s="172"/>
      <c r="BI47" s="172"/>
      <c r="BJ47" s="65"/>
      <c r="BK47" s="6"/>
      <c r="BL47" s="62"/>
      <c r="BM47" s="171"/>
      <c r="BN47" s="172"/>
      <c r="BO47" s="172"/>
      <c r="BP47" s="172"/>
      <c r="BQ47" s="172"/>
      <c r="BR47" s="65"/>
      <c r="BS47" s="6"/>
      <c r="BT47" s="62"/>
      <c r="BU47" s="23" t="str">
        <f t="shared" si="17"/>
        <v/>
      </c>
      <c r="BV47" s="23" t="str">
        <f t="shared" si="17"/>
        <v/>
      </c>
      <c r="BW47" s="23" t="str">
        <f t="shared" si="17"/>
        <v/>
      </c>
      <c r="BX47" s="23" t="str">
        <f t="shared" si="17"/>
        <v/>
      </c>
      <c r="BY47" s="23" t="str">
        <f t="shared" si="17"/>
        <v/>
      </c>
      <c r="BZ47" s="6"/>
      <c r="CA47" s="6"/>
      <c r="CB47" s="62"/>
      <c r="CC47" s="195">
        <f>SUM(CC43:CC46)</f>
        <v>0</v>
      </c>
      <c r="CD47" s="195">
        <f t="shared" ref="CD47:CG47" si="211">SUM(CD43:CD46)</f>
        <v>0</v>
      </c>
      <c r="CE47" s="195">
        <f t="shared" si="211"/>
        <v>0</v>
      </c>
      <c r="CF47" s="195">
        <f t="shared" si="211"/>
        <v>0</v>
      </c>
      <c r="CG47" s="195">
        <f t="shared" si="211"/>
        <v>0</v>
      </c>
      <c r="CH47" s="196">
        <f>SUM(CC47:CG47)</f>
        <v>0</v>
      </c>
      <c r="CI47" s="66"/>
      <c r="CJ47" s="66"/>
      <c r="CK47" s="195">
        <f>SUM(CK43:CK46)</f>
        <v>0</v>
      </c>
      <c r="CL47" s="195">
        <f t="shared" ref="CL47:CO47" si="212">SUM(CL43:CL46)</f>
        <v>0</v>
      </c>
      <c r="CM47" s="195">
        <f t="shared" si="212"/>
        <v>0</v>
      </c>
      <c r="CN47" s="195">
        <f t="shared" si="212"/>
        <v>0</v>
      </c>
      <c r="CO47" s="195">
        <f t="shared" si="212"/>
        <v>0</v>
      </c>
      <c r="CP47" s="196">
        <f t="shared" si="3"/>
        <v>0</v>
      </c>
      <c r="CS47" s="195">
        <f>SUM(CS43:CS46)</f>
        <v>0</v>
      </c>
      <c r="CT47" s="195">
        <f t="shared" ref="CT47:CW47" si="213">SUM(CT43:CT46)</f>
        <v>0</v>
      </c>
      <c r="CU47" s="195">
        <f t="shared" si="213"/>
        <v>0</v>
      </c>
      <c r="CV47" s="195">
        <f t="shared" si="213"/>
        <v>0</v>
      </c>
      <c r="CW47" s="195">
        <f t="shared" si="213"/>
        <v>0</v>
      </c>
      <c r="CX47" s="196">
        <f t="shared" si="5"/>
        <v>0</v>
      </c>
      <c r="DA47" s="195">
        <f>SUM(DA43:DA46)</f>
        <v>0</v>
      </c>
      <c r="DB47" s="195">
        <f t="shared" ref="DB47:DE47" si="214">SUM(DB43:DB46)</f>
        <v>0</v>
      </c>
      <c r="DC47" s="195">
        <f t="shared" si="214"/>
        <v>0</v>
      </c>
      <c r="DD47" s="195">
        <f t="shared" si="214"/>
        <v>0</v>
      </c>
      <c r="DE47" s="195">
        <f t="shared" si="214"/>
        <v>0</v>
      </c>
      <c r="DF47" s="196">
        <f t="shared" si="7"/>
        <v>0</v>
      </c>
      <c r="DI47" s="195">
        <f>SUM(DI43:DI46)</f>
        <v>0</v>
      </c>
      <c r="DJ47" s="195">
        <f t="shared" ref="DJ47:DM47" si="215">SUM(DJ43:DJ46)</f>
        <v>0</v>
      </c>
      <c r="DK47" s="195">
        <f t="shared" si="215"/>
        <v>0</v>
      </c>
      <c r="DL47" s="195">
        <f t="shared" si="215"/>
        <v>0</v>
      </c>
      <c r="DM47" s="195">
        <f t="shared" si="215"/>
        <v>0</v>
      </c>
      <c r="DN47" s="196">
        <f t="shared" si="23"/>
        <v>0</v>
      </c>
      <c r="DQ47" s="195">
        <f>SUM(DQ43:DQ46)</f>
        <v>0</v>
      </c>
      <c r="DR47" s="195">
        <f t="shared" ref="DR47:DU47" si="216">SUM(DR43:DR46)</f>
        <v>0</v>
      </c>
      <c r="DS47" s="195">
        <f t="shared" si="216"/>
        <v>0</v>
      </c>
      <c r="DT47" s="195">
        <f t="shared" si="216"/>
        <v>0</v>
      </c>
      <c r="DU47" s="195">
        <f t="shared" si="216"/>
        <v>0</v>
      </c>
      <c r="DV47" s="196">
        <f t="shared" si="10"/>
        <v>0</v>
      </c>
    </row>
    <row r="48" spans="1:126" ht="25.5" customHeight="1">
      <c r="A48" s="19"/>
      <c r="B48" s="68" t="s">
        <v>33</v>
      </c>
      <c r="C48" s="47"/>
      <c r="D48" s="48"/>
      <c r="E48" s="49"/>
      <c r="F48" s="50" t="s">
        <v>25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2">
        <f>SUM(G48:K48)</f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2">
        <f>SUM(M48:Q48)</f>
        <v>0</v>
      </c>
      <c r="S48" s="270">
        <f>'SPD - Asset Rep'!S48+'SPD - Refurb'!S48+'SPD - HVP'!S48</f>
        <v>0</v>
      </c>
      <c r="T48" s="67">
        <f>'SPD - Asset Rep'!T48+'SPD - Refurb'!T48+'SPD - HVP'!T48</f>
        <v>0</v>
      </c>
      <c r="U48" s="67">
        <f>'SPD - Asset Rep'!U48+'SPD - Refurb'!U48+'SPD - HVP'!U48</f>
        <v>0</v>
      </c>
      <c r="V48" s="67">
        <f>'SPD - Asset Rep'!V48+'SPD - Refurb'!V48+'SPD - HVP'!V48</f>
        <v>0</v>
      </c>
      <c r="W48" s="67">
        <f>'SPD - Asset Rep'!W48+'SPD - Refurb'!W48+'SPD - HVP'!W48</f>
        <v>0</v>
      </c>
      <c r="X48" s="52">
        <f>SUM(S48:W48)</f>
        <v>0</v>
      </c>
      <c r="Y48" s="67">
        <v>0</v>
      </c>
      <c r="Z48" s="67">
        <v>0</v>
      </c>
      <c r="AA48" s="67">
        <v>0</v>
      </c>
      <c r="AB48" s="67">
        <v>0</v>
      </c>
      <c r="AC48" s="67">
        <v>0</v>
      </c>
      <c r="AD48" s="52">
        <f>SUM(Y48:AC48)</f>
        <v>0</v>
      </c>
      <c r="AE48" s="270">
        <f>'SPD - Asset Rep'!AE48+'SPD - Refurb'!AE48+'SPD - HVP'!AE48</f>
        <v>0</v>
      </c>
      <c r="AF48" s="67">
        <f>'SPD - Asset Rep'!AF48+'SPD - Refurb'!AF48+'SPD - HVP'!AF48</f>
        <v>0</v>
      </c>
      <c r="AG48" s="67">
        <f>'SPD - Asset Rep'!AG48+'SPD - Refurb'!AG48+'SPD - HVP'!AG48</f>
        <v>0</v>
      </c>
      <c r="AH48" s="67">
        <f>'SPD - Asset Rep'!AH48+'SPD - Refurb'!AH48+'SPD - HVP'!AH48</f>
        <v>0</v>
      </c>
      <c r="AI48" s="67">
        <f>'SPD - Asset Rep'!AI48+'SPD - Refurb'!AI48+'SPD - HVP'!AI48</f>
        <v>0</v>
      </c>
      <c r="AJ48" s="52">
        <f>SUM(AE48:AI48)</f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v>0</v>
      </c>
      <c r="AP48" s="52">
        <f>SUM(AK48:AO48)</f>
        <v>0</v>
      </c>
      <c r="BB48" s="6"/>
      <c r="BC48" s="6"/>
      <c r="BD48" s="50" t="s">
        <v>25</v>
      </c>
      <c r="BE48" s="170">
        <f>'SPD - Probs. of Failure'!O$17</f>
        <v>0</v>
      </c>
      <c r="BF48" s="170">
        <f>'SPD - Probs. of Failure'!P$17</f>
        <v>0</v>
      </c>
      <c r="BG48" s="170">
        <f>'SPD - Probs. of Failure'!Q$17</f>
        <v>0</v>
      </c>
      <c r="BH48" s="170">
        <f>'SPD - Probs. of Failure'!R$17</f>
        <v>0</v>
      </c>
      <c r="BI48" s="170">
        <f>'SPD - Probs. of Failure'!S$17</f>
        <v>0</v>
      </c>
      <c r="BJ48" s="173"/>
      <c r="BK48" s="6"/>
      <c r="BL48" s="50" t="s">
        <v>25</v>
      </c>
      <c r="BM48" s="239">
        <f>IFERROR($BM2*'SPD - Average Cons. of Failure'!$Q$17,0)</f>
        <v>0</v>
      </c>
      <c r="BN48" s="239">
        <f>IFERROR($BM2*'SPD - Average Cons. of Failure'!$Q$17,0)</f>
        <v>0</v>
      </c>
      <c r="BO48" s="239">
        <f>IFERROR($BM2*'SPD - Average Cons. of Failure'!$Q$17,0)</f>
        <v>0</v>
      </c>
      <c r="BP48" s="239">
        <f>IFERROR($BM2*'SPD - Average Cons. of Failure'!$Q$17,0)</f>
        <v>0</v>
      </c>
      <c r="BQ48" s="239">
        <f>IFERROR($BM2*'SPD - Average Cons. of Failure'!$Q$17,0)</f>
        <v>0</v>
      </c>
      <c r="BR48" s="173"/>
      <c r="BS48" s="6"/>
      <c r="BT48" s="50" t="s">
        <v>25</v>
      </c>
      <c r="BU48" s="23" t="str">
        <f t="shared" si="17"/>
        <v/>
      </c>
      <c r="BV48" s="23" t="str">
        <f t="shared" si="17"/>
        <v/>
      </c>
      <c r="BW48" s="23" t="str">
        <f t="shared" si="17"/>
        <v/>
      </c>
      <c r="BX48" s="23" t="str">
        <f t="shared" si="17"/>
        <v/>
      </c>
      <c r="BY48" s="23" t="str">
        <f t="shared" si="17"/>
        <v/>
      </c>
      <c r="BZ48" s="6"/>
      <c r="CA48" s="6"/>
      <c r="CB48" s="50" t="s">
        <v>25</v>
      </c>
      <c r="CC48" s="193" t="str">
        <f>IF(BU48="","",M48*BU48)</f>
        <v/>
      </c>
      <c r="CD48" s="193" t="str">
        <f t="shared" ref="CD48:CG51" si="217">IF(BV48="","",N48*BV48)</f>
        <v/>
      </c>
      <c r="CE48" s="193" t="str">
        <f t="shared" si="217"/>
        <v/>
      </c>
      <c r="CF48" s="193" t="str">
        <f t="shared" si="217"/>
        <v/>
      </c>
      <c r="CG48" s="193" t="str">
        <f t="shared" si="217"/>
        <v/>
      </c>
      <c r="CH48" s="196">
        <f t="shared" ref="CH48:CH51" si="218">SUM(CC48:CG48)</f>
        <v>0</v>
      </c>
      <c r="CI48" s="66"/>
      <c r="CJ48" s="66"/>
      <c r="CK48" s="193" t="str">
        <f t="shared" ref="CK48:CO51" si="219">IF(BU48="","",G48*BU48)</f>
        <v/>
      </c>
      <c r="CL48" s="193" t="str">
        <f t="shared" si="219"/>
        <v/>
      </c>
      <c r="CM48" s="193" t="str">
        <f t="shared" si="219"/>
        <v/>
      </c>
      <c r="CN48" s="193" t="str">
        <f t="shared" si="219"/>
        <v/>
      </c>
      <c r="CO48" s="193" t="str">
        <f t="shared" si="219"/>
        <v/>
      </c>
      <c r="CP48" s="196">
        <f t="shared" si="3"/>
        <v>0</v>
      </c>
      <c r="CS48" s="193" t="str">
        <f>IF(BU48="","",Y48*BU48)</f>
        <v/>
      </c>
      <c r="CT48" s="193" t="str">
        <f t="shared" ref="CT48:CW51" si="220">IF(BV48="","",Z48*BV48)</f>
        <v/>
      </c>
      <c r="CU48" s="193" t="str">
        <f t="shared" si="220"/>
        <v/>
      </c>
      <c r="CV48" s="193" t="str">
        <f t="shared" si="220"/>
        <v/>
      </c>
      <c r="CW48" s="193" t="str">
        <f t="shared" si="220"/>
        <v/>
      </c>
      <c r="CX48" s="196">
        <f t="shared" si="5"/>
        <v>0</v>
      </c>
      <c r="DA48" s="193" t="str">
        <f>IF(BU48="","",(S48+Y48)*BU48)</f>
        <v/>
      </c>
      <c r="DB48" s="193" t="str">
        <f t="shared" ref="DB48:DE51" si="221">IF(BV48="","",(T48+Z48)*BV48)</f>
        <v/>
      </c>
      <c r="DC48" s="193" t="str">
        <f t="shared" si="221"/>
        <v/>
      </c>
      <c r="DD48" s="193" t="str">
        <f t="shared" si="221"/>
        <v/>
      </c>
      <c r="DE48" s="193" t="str">
        <f t="shared" si="221"/>
        <v/>
      </c>
      <c r="DF48" s="196">
        <f t="shared" si="7"/>
        <v>0</v>
      </c>
      <c r="DI48" s="193" t="str">
        <f>IF(BU48="","",AK48*BU48)</f>
        <v/>
      </c>
      <c r="DJ48" s="193" t="str">
        <f t="shared" ref="DJ48:DM51" si="222">IF(BV48="","",AL48*BV48)</f>
        <v/>
      </c>
      <c r="DK48" s="193" t="str">
        <f t="shared" si="222"/>
        <v/>
      </c>
      <c r="DL48" s="193" t="str">
        <f t="shared" si="222"/>
        <v/>
      </c>
      <c r="DM48" s="193" t="str">
        <f t="shared" si="222"/>
        <v/>
      </c>
      <c r="DN48" s="196">
        <f t="shared" si="23"/>
        <v>0</v>
      </c>
      <c r="DQ48" s="193" t="str">
        <f>IF(BU48="","",(AE48+AK48)*BU48)</f>
        <v/>
      </c>
      <c r="DR48" s="193" t="str">
        <f t="shared" ref="DR48:DU51" si="223">IF(BV48="","",(AF48+AL48)*BV48)</f>
        <v/>
      </c>
      <c r="DS48" s="193" t="str">
        <f t="shared" si="223"/>
        <v/>
      </c>
      <c r="DT48" s="193" t="str">
        <f t="shared" si="223"/>
        <v/>
      </c>
      <c r="DU48" s="193" t="str">
        <f t="shared" si="223"/>
        <v/>
      </c>
      <c r="DV48" s="196">
        <f t="shared" si="10"/>
        <v>0</v>
      </c>
    </row>
    <row r="49" spans="1:126" ht="25.5" customHeight="1">
      <c r="A49" s="19"/>
      <c r="B49" s="54"/>
      <c r="C49" s="54"/>
      <c r="D49" s="55"/>
      <c r="E49" s="56"/>
      <c r="F49" s="57" t="s">
        <v>27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8">
        <f t="shared" ref="L49:L51" si="224">SUM(G49:K49)</f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8">
        <f t="shared" ref="R49:R51" si="225">SUM(M49:Q49)</f>
        <v>0</v>
      </c>
      <c r="S49" s="51">
        <f>'SPD - Asset Rep'!S49+'SPD - Refurb'!S49+'SPD - HVP'!S49</f>
        <v>0</v>
      </c>
      <c r="T49" s="51">
        <f>'SPD - Asset Rep'!T49+'SPD - Refurb'!T49+'SPD - HVP'!T49</f>
        <v>0</v>
      </c>
      <c r="U49" s="51">
        <f>'SPD - Asset Rep'!U49+'SPD - Refurb'!U49+'SPD - HVP'!U49</f>
        <v>0</v>
      </c>
      <c r="V49" s="51">
        <f>'SPD - Asset Rep'!V49+'SPD - Refurb'!V49+'SPD - HVP'!V49</f>
        <v>0</v>
      </c>
      <c r="W49" s="51">
        <f>'SPD - Asset Rep'!W49+'SPD - Refurb'!W49+'SPD - HVP'!W49</f>
        <v>0</v>
      </c>
      <c r="X49" s="58">
        <f t="shared" ref="X49:X51" si="226">SUM(S49:W49)</f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8">
        <f t="shared" ref="AD49:AD51" si="227">SUM(Y49:AC49)</f>
        <v>0</v>
      </c>
      <c r="AE49" s="51">
        <f>'SPD - Asset Rep'!AE49+'SPD - Refurb'!AE49+'SPD - HVP'!AE49</f>
        <v>0</v>
      </c>
      <c r="AF49" s="51">
        <f>'SPD - Asset Rep'!AF49+'SPD - Refurb'!AF49+'SPD - HVP'!AF49</f>
        <v>0</v>
      </c>
      <c r="AG49" s="51">
        <f>'SPD - Asset Rep'!AG49+'SPD - Refurb'!AG49+'SPD - HVP'!AG49</f>
        <v>0</v>
      </c>
      <c r="AH49" s="51">
        <f>'SPD - Asset Rep'!AH49+'SPD - Refurb'!AH49+'SPD - HVP'!AH49</f>
        <v>0</v>
      </c>
      <c r="AI49" s="51">
        <f>'SPD - Asset Rep'!AI49+'SPD - Refurb'!AI49+'SPD - HVP'!AI49</f>
        <v>0</v>
      </c>
      <c r="AJ49" s="58">
        <f t="shared" ref="AJ49:AJ51" si="228">SUM(AE49:AI49)</f>
        <v>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8">
        <f t="shared" ref="AP49:AP51" si="229">SUM(AK49:AO49)</f>
        <v>0</v>
      </c>
      <c r="BB49" s="6"/>
      <c r="BC49" s="6"/>
      <c r="BD49" s="57" t="s">
        <v>27</v>
      </c>
      <c r="BE49" s="170">
        <f>'SPD - Probs. of Failure'!O$17</f>
        <v>0</v>
      </c>
      <c r="BF49" s="170">
        <f>'SPD - Probs. of Failure'!P$17</f>
        <v>0</v>
      </c>
      <c r="BG49" s="170">
        <f>'SPD - Probs. of Failure'!Q$17</f>
        <v>0</v>
      </c>
      <c r="BH49" s="170">
        <f>'SPD - Probs. of Failure'!R$17</f>
        <v>0</v>
      </c>
      <c r="BI49" s="170">
        <f>'SPD - Probs. of Failure'!S$17</f>
        <v>0</v>
      </c>
      <c r="BJ49" s="174"/>
      <c r="BK49" s="6"/>
      <c r="BL49" s="57" t="s">
        <v>27</v>
      </c>
      <c r="BM49" s="239">
        <f>IFERROR($BM3*'SPD - Average Cons. of Failure'!$Q$17,0)</f>
        <v>0</v>
      </c>
      <c r="BN49" s="239">
        <f>IFERROR($BM3*'SPD - Average Cons. of Failure'!$Q$17,0)</f>
        <v>0</v>
      </c>
      <c r="BO49" s="239">
        <f>IFERROR($BM3*'SPD - Average Cons. of Failure'!$Q$17,0)</f>
        <v>0</v>
      </c>
      <c r="BP49" s="239">
        <f>IFERROR($BM3*'SPD - Average Cons. of Failure'!$Q$17,0)</f>
        <v>0</v>
      </c>
      <c r="BQ49" s="239">
        <f>IFERROR($BM3*'SPD - Average Cons. of Failure'!$Q$17,0)</f>
        <v>0</v>
      </c>
      <c r="BR49" s="174"/>
      <c r="BS49" s="6"/>
      <c r="BT49" s="57" t="s">
        <v>27</v>
      </c>
      <c r="BU49" s="23" t="str">
        <f t="shared" si="17"/>
        <v/>
      </c>
      <c r="BV49" s="23" t="str">
        <f t="shared" si="17"/>
        <v/>
      </c>
      <c r="BW49" s="23" t="str">
        <f t="shared" si="17"/>
        <v/>
      </c>
      <c r="BX49" s="23" t="str">
        <f t="shared" si="17"/>
        <v/>
      </c>
      <c r="BY49" s="23" t="str">
        <f t="shared" si="17"/>
        <v/>
      </c>
      <c r="BZ49" s="6"/>
      <c r="CA49" s="6"/>
      <c r="CB49" s="57" t="s">
        <v>27</v>
      </c>
      <c r="CC49" s="193" t="str">
        <f t="shared" ref="CC49:CC51" si="230">IF(BU49="","",M49*BU49)</f>
        <v/>
      </c>
      <c r="CD49" s="193" t="str">
        <f t="shared" si="217"/>
        <v/>
      </c>
      <c r="CE49" s="193" t="str">
        <f t="shared" si="217"/>
        <v/>
      </c>
      <c r="CF49" s="193" t="str">
        <f t="shared" si="217"/>
        <v/>
      </c>
      <c r="CG49" s="193" t="str">
        <f t="shared" si="217"/>
        <v/>
      </c>
      <c r="CH49" s="196">
        <f t="shared" si="218"/>
        <v>0</v>
      </c>
      <c r="CI49" s="66"/>
      <c r="CJ49" s="66"/>
      <c r="CK49" s="193" t="str">
        <f t="shared" si="219"/>
        <v/>
      </c>
      <c r="CL49" s="193" t="str">
        <f t="shared" si="219"/>
        <v/>
      </c>
      <c r="CM49" s="193" t="str">
        <f t="shared" si="219"/>
        <v/>
      </c>
      <c r="CN49" s="193" t="str">
        <f t="shared" si="219"/>
        <v/>
      </c>
      <c r="CO49" s="193" t="str">
        <f t="shared" si="219"/>
        <v/>
      </c>
      <c r="CP49" s="196">
        <f t="shared" si="3"/>
        <v>0</v>
      </c>
      <c r="CS49" s="193" t="str">
        <f t="shared" ref="CS49:CS51" si="231">IF(BU49="","",Y49*BU49)</f>
        <v/>
      </c>
      <c r="CT49" s="193" t="str">
        <f t="shared" si="220"/>
        <v/>
      </c>
      <c r="CU49" s="193" t="str">
        <f t="shared" si="220"/>
        <v/>
      </c>
      <c r="CV49" s="193" t="str">
        <f t="shared" si="220"/>
        <v/>
      </c>
      <c r="CW49" s="193" t="str">
        <f t="shared" si="220"/>
        <v/>
      </c>
      <c r="CX49" s="196">
        <f t="shared" si="5"/>
        <v>0</v>
      </c>
      <c r="DA49" s="193" t="str">
        <f t="shared" ref="DA49:DA51" si="232">IF(BU49="","",(S49+Y49)*BU49)</f>
        <v/>
      </c>
      <c r="DB49" s="193" t="str">
        <f t="shared" si="221"/>
        <v/>
      </c>
      <c r="DC49" s="193" t="str">
        <f t="shared" si="221"/>
        <v/>
      </c>
      <c r="DD49" s="193" t="str">
        <f t="shared" si="221"/>
        <v/>
      </c>
      <c r="DE49" s="193" t="str">
        <f t="shared" si="221"/>
        <v/>
      </c>
      <c r="DF49" s="196">
        <f t="shared" si="7"/>
        <v>0</v>
      </c>
      <c r="DI49" s="193" t="str">
        <f t="shared" ref="DI49:DI51" si="233">IF(BU49="","",AK49*BU49)</f>
        <v/>
      </c>
      <c r="DJ49" s="193" t="str">
        <f t="shared" si="222"/>
        <v/>
      </c>
      <c r="DK49" s="193" t="str">
        <f t="shared" si="222"/>
        <v/>
      </c>
      <c r="DL49" s="193" t="str">
        <f t="shared" si="222"/>
        <v/>
      </c>
      <c r="DM49" s="193" t="str">
        <f t="shared" si="222"/>
        <v/>
      </c>
      <c r="DN49" s="196">
        <f t="shared" si="23"/>
        <v>0</v>
      </c>
      <c r="DQ49" s="193" t="str">
        <f t="shared" ref="DQ49:DQ51" si="234">IF(BU49="","",(AE49+AK49)*BU49)</f>
        <v/>
      </c>
      <c r="DR49" s="193" t="str">
        <f t="shared" si="223"/>
        <v/>
      </c>
      <c r="DS49" s="193" t="str">
        <f t="shared" si="223"/>
        <v/>
      </c>
      <c r="DT49" s="193" t="str">
        <f t="shared" si="223"/>
        <v/>
      </c>
      <c r="DU49" s="193" t="str">
        <f t="shared" si="223"/>
        <v/>
      </c>
      <c r="DV49" s="196">
        <f t="shared" si="10"/>
        <v>0</v>
      </c>
    </row>
    <row r="50" spans="1:126" ht="25.5" customHeight="1">
      <c r="A50" s="19"/>
      <c r="B50" s="54"/>
      <c r="C50" s="54"/>
      <c r="D50" s="55"/>
      <c r="E50" s="56"/>
      <c r="F50" s="57" t="s">
        <v>29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8">
        <f t="shared" si="224"/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8">
        <f t="shared" si="225"/>
        <v>0</v>
      </c>
      <c r="S50" s="51">
        <f>'SPD - Asset Rep'!S50+'SPD - Refurb'!S50+'SPD - HVP'!S50</f>
        <v>0</v>
      </c>
      <c r="T50" s="51">
        <f>'SPD - Asset Rep'!T50+'SPD - Refurb'!T50+'SPD - HVP'!T50</f>
        <v>0</v>
      </c>
      <c r="U50" s="51">
        <f>'SPD - Asset Rep'!U50+'SPD - Refurb'!U50+'SPD - HVP'!U50</f>
        <v>0</v>
      </c>
      <c r="V50" s="51">
        <f>'SPD - Asset Rep'!V50+'SPD - Refurb'!V50+'SPD - HVP'!V50</f>
        <v>0</v>
      </c>
      <c r="W50" s="51">
        <f>'SPD - Asset Rep'!W50+'SPD - Refurb'!W50+'SPD - HVP'!W50</f>
        <v>0</v>
      </c>
      <c r="X50" s="58">
        <f t="shared" si="226"/>
        <v>0</v>
      </c>
      <c r="Y50" s="51">
        <v>0</v>
      </c>
      <c r="Z50" s="51">
        <v>0</v>
      </c>
      <c r="AA50" s="51">
        <v>0</v>
      </c>
      <c r="AB50" s="51">
        <v>0</v>
      </c>
      <c r="AC50" s="51">
        <v>0</v>
      </c>
      <c r="AD50" s="58">
        <f t="shared" si="227"/>
        <v>0</v>
      </c>
      <c r="AE50" s="51">
        <f>'SPD - Asset Rep'!AE50+'SPD - Refurb'!AE50+'SPD - HVP'!AE50</f>
        <v>0</v>
      </c>
      <c r="AF50" s="51">
        <f>'SPD - Asset Rep'!AF50+'SPD - Refurb'!AF50+'SPD - HVP'!AF50</f>
        <v>0</v>
      </c>
      <c r="AG50" s="51">
        <f>'SPD - Asset Rep'!AG50+'SPD - Refurb'!AG50+'SPD - HVP'!AG50</f>
        <v>0</v>
      </c>
      <c r="AH50" s="51">
        <f>'SPD - Asset Rep'!AH50+'SPD - Refurb'!AH50+'SPD - HVP'!AH50</f>
        <v>0</v>
      </c>
      <c r="AI50" s="51">
        <f>'SPD - Asset Rep'!AI50+'SPD - Refurb'!AI50+'SPD - HVP'!AI50</f>
        <v>0</v>
      </c>
      <c r="AJ50" s="58">
        <f t="shared" si="228"/>
        <v>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8">
        <f t="shared" si="229"/>
        <v>0</v>
      </c>
      <c r="BB50" s="6"/>
      <c r="BC50" s="6"/>
      <c r="BD50" s="57" t="s">
        <v>29</v>
      </c>
      <c r="BE50" s="170">
        <f>'SPD - Probs. of Failure'!O$17</f>
        <v>0</v>
      </c>
      <c r="BF50" s="170">
        <f>'SPD - Probs. of Failure'!P$17</f>
        <v>0</v>
      </c>
      <c r="BG50" s="170">
        <f>'SPD - Probs. of Failure'!Q$17</f>
        <v>0</v>
      </c>
      <c r="BH50" s="170">
        <f>'SPD - Probs. of Failure'!R$17</f>
        <v>0</v>
      </c>
      <c r="BI50" s="170">
        <f>'SPD - Probs. of Failure'!S$17</f>
        <v>0</v>
      </c>
      <c r="BJ50" s="174"/>
      <c r="BK50" s="6"/>
      <c r="BL50" s="57" t="s">
        <v>29</v>
      </c>
      <c r="BM50" s="239">
        <f>IFERROR($BM4*'SPD - Average Cons. of Failure'!$Q$17,0)</f>
        <v>0</v>
      </c>
      <c r="BN50" s="239">
        <f>IFERROR($BM4*'SPD - Average Cons. of Failure'!$Q$17,0)</f>
        <v>0</v>
      </c>
      <c r="BO50" s="239">
        <f>IFERROR($BM4*'SPD - Average Cons. of Failure'!$Q$17,0)</f>
        <v>0</v>
      </c>
      <c r="BP50" s="239">
        <f>IFERROR($BM4*'SPD - Average Cons. of Failure'!$Q$17,0)</f>
        <v>0</v>
      </c>
      <c r="BQ50" s="239">
        <f>IFERROR($BM4*'SPD - Average Cons. of Failure'!$Q$17,0)</f>
        <v>0</v>
      </c>
      <c r="BR50" s="174"/>
      <c r="BS50" s="6"/>
      <c r="BT50" s="57" t="s">
        <v>29</v>
      </c>
      <c r="BU50" s="23" t="str">
        <f t="shared" si="17"/>
        <v/>
      </c>
      <c r="BV50" s="23" t="str">
        <f t="shared" si="17"/>
        <v/>
      </c>
      <c r="BW50" s="23" t="str">
        <f t="shared" si="17"/>
        <v/>
      </c>
      <c r="BX50" s="23" t="str">
        <f t="shared" si="17"/>
        <v/>
      </c>
      <c r="BY50" s="23" t="str">
        <f t="shared" si="17"/>
        <v/>
      </c>
      <c r="BZ50" s="6"/>
      <c r="CA50" s="6"/>
      <c r="CB50" s="57" t="s">
        <v>29</v>
      </c>
      <c r="CC50" s="193" t="str">
        <f t="shared" si="230"/>
        <v/>
      </c>
      <c r="CD50" s="193" t="str">
        <f t="shared" si="217"/>
        <v/>
      </c>
      <c r="CE50" s="193" t="str">
        <f t="shared" si="217"/>
        <v/>
      </c>
      <c r="CF50" s="193" t="str">
        <f t="shared" si="217"/>
        <v/>
      </c>
      <c r="CG50" s="193" t="str">
        <f t="shared" si="217"/>
        <v/>
      </c>
      <c r="CH50" s="196">
        <f t="shared" si="218"/>
        <v>0</v>
      </c>
      <c r="CI50" s="66"/>
      <c r="CJ50" s="66"/>
      <c r="CK50" s="193" t="str">
        <f t="shared" si="219"/>
        <v/>
      </c>
      <c r="CL50" s="193" t="str">
        <f t="shared" si="219"/>
        <v/>
      </c>
      <c r="CM50" s="193" t="str">
        <f t="shared" si="219"/>
        <v/>
      </c>
      <c r="CN50" s="193" t="str">
        <f t="shared" si="219"/>
        <v/>
      </c>
      <c r="CO50" s="193" t="str">
        <f t="shared" si="219"/>
        <v/>
      </c>
      <c r="CP50" s="196">
        <f t="shared" si="3"/>
        <v>0</v>
      </c>
      <c r="CS50" s="193" t="str">
        <f t="shared" si="231"/>
        <v/>
      </c>
      <c r="CT50" s="193" t="str">
        <f t="shared" si="220"/>
        <v/>
      </c>
      <c r="CU50" s="193" t="str">
        <f t="shared" si="220"/>
        <v/>
      </c>
      <c r="CV50" s="193" t="str">
        <f t="shared" si="220"/>
        <v/>
      </c>
      <c r="CW50" s="193" t="str">
        <f t="shared" si="220"/>
        <v/>
      </c>
      <c r="CX50" s="196">
        <f t="shared" si="5"/>
        <v>0</v>
      </c>
      <c r="DA50" s="193" t="str">
        <f t="shared" si="232"/>
        <v/>
      </c>
      <c r="DB50" s="193" t="str">
        <f t="shared" si="221"/>
        <v/>
      </c>
      <c r="DC50" s="193" t="str">
        <f t="shared" si="221"/>
        <v/>
      </c>
      <c r="DD50" s="193" t="str">
        <f t="shared" si="221"/>
        <v/>
      </c>
      <c r="DE50" s="193" t="str">
        <f t="shared" si="221"/>
        <v/>
      </c>
      <c r="DF50" s="196">
        <f t="shared" si="7"/>
        <v>0</v>
      </c>
      <c r="DI50" s="193" t="str">
        <f t="shared" si="233"/>
        <v/>
      </c>
      <c r="DJ50" s="193" t="str">
        <f t="shared" si="222"/>
        <v/>
      </c>
      <c r="DK50" s="193" t="str">
        <f t="shared" si="222"/>
        <v/>
      </c>
      <c r="DL50" s="193" t="str">
        <f t="shared" si="222"/>
        <v/>
      </c>
      <c r="DM50" s="193" t="str">
        <f t="shared" si="222"/>
        <v/>
      </c>
      <c r="DN50" s="196">
        <f t="shared" si="23"/>
        <v>0</v>
      </c>
      <c r="DQ50" s="193" t="str">
        <f t="shared" si="234"/>
        <v/>
      </c>
      <c r="DR50" s="193" t="str">
        <f t="shared" si="223"/>
        <v/>
      </c>
      <c r="DS50" s="193" t="str">
        <f t="shared" si="223"/>
        <v/>
      </c>
      <c r="DT50" s="193" t="str">
        <f t="shared" si="223"/>
        <v/>
      </c>
      <c r="DU50" s="193" t="str">
        <f t="shared" si="223"/>
        <v/>
      </c>
      <c r="DV50" s="196">
        <f t="shared" si="10"/>
        <v>0</v>
      </c>
    </row>
    <row r="51" spans="1:126" ht="25.5" customHeight="1">
      <c r="A51" s="19"/>
      <c r="B51" s="54"/>
      <c r="C51" s="54"/>
      <c r="D51" s="55"/>
      <c r="E51" s="56"/>
      <c r="F51" s="57" t="s">
        <v>30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8">
        <f t="shared" si="224"/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8">
        <f t="shared" si="225"/>
        <v>0</v>
      </c>
      <c r="S51" s="51">
        <f>'SPD - Asset Rep'!S51+'SPD - Refurb'!S51+'SPD - HVP'!S51</f>
        <v>0</v>
      </c>
      <c r="T51" s="51">
        <f>'SPD - Asset Rep'!T51+'SPD - Refurb'!T51+'SPD - HVP'!T51</f>
        <v>0</v>
      </c>
      <c r="U51" s="51">
        <f>'SPD - Asset Rep'!U51+'SPD - Refurb'!U51+'SPD - HVP'!U51</f>
        <v>0</v>
      </c>
      <c r="V51" s="51">
        <f>'SPD - Asset Rep'!V51+'SPD - Refurb'!V51+'SPD - HVP'!V51</f>
        <v>0</v>
      </c>
      <c r="W51" s="51">
        <f>'SPD - Asset Rep'!W51+'SPD - Refurb'!W51+'SPD - HVP'!W51</f>
        <v>0</v>
      </c>
      <c r="X51" s="58">
        <f t="shared" si="226"/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8">
        <f t="shared" si="227"/>
        <v>0</v>
      </c>
      <c r="AE51" s="51">
        <f>'SPD - Asset Rep'!AE51+'SPD - Refurb'!AE51+'SPD - HVP'!AE51</f>
        <v>0</v>
      </c>
      <c r="AF51" s="51">
        <f>'SPD - Asset Rep'!AF51+'SPD - Refurb'!AF51+'SPD - HVP'!AF51</f>
        <v>0</v>
      </c>
      <c r="AG51" s="51">
        <f>'SPD - Asset Rep'!AG51+'SPD - Refurb'!AG51+'SPD - HVP'!AG51</f>
        <v>0</v>
      </c>
      <c r="AH51" s="51">
        <f>'SPD - Asset Rep'!AH51+'SPD - Refurb'!AH51+'SPD - HVP'!AH51</f>
        <v>0</v>
      </c>
      <c r="AI51" s="51">
        <f>'SPD - Asset Rep'!AI51+'SPD - Refurb'!AI51+'SPD - HVP'!AI51</f>
        <v>0</v>
      </c>
      <c r="AJ51" s="58">
        <f t="shared" si="228"/>
        <v>0</v>
      </c>
      <c r="AK51" s="51">
        <v>0</v>
      </c>
      <c r="AL51" s="51">
        <v>0</v>
      </c>
      <c r="AM51" s="51">
        <v>0</v>
      </c>
      <c r="AN51" s="51">
        <v>0</v>
      </c>
      <c r="AO51" s="51">
        <v>0</v>
      </c>
      <c r="AP51" s="58">
        <f t="shared" si="229"/>
        <v>0</v>
      </c>
      <c r="BB51" s="6"/>
      <c r="BC51" s="6"/>
      <c r="BD51" s="57" t="s">
        <v>30</v>
      </c>
      <c r="BE51" s="170">
        <f>'SPD - Probs. of Failure'!O$17</f>
        <v>0</v>
      </c>
      <c r="BF51" s="170">
        <f>'SPD - Probs. of Failure'!P$17</f>
        <v>0</v>
      </c>
      <c r="BG51" s="170">
        <f>'SPD - Probs. of Failure'!Q$17</f>
        <v>0</v>
      </c>
      <c r="BH51" s="170">
        <f>'SPD - Probs. of Failure'!R$17</f>
        <v>0</v>
      </c>
      <c r="BI51" s="170">
        <f>'SPD - Probs. of Failure'!S$17</f>
        <v>0</v>
      </c>
      <c r="BJ51" s="174"/>
      <c r="BK51" s="6"/>
      <c r="BL51" s="57" t="s">
        <v>30</v>
      </c>
      <c r="BM51" s="239">
        <f>IFERROR($BM5*'SPD - Average Cons. of Failure'!$Q$17,0)</f>
        <v>0</v>
      </c>
      <c r="BN51" s="239">
        <f>IFERROR($BM5*'SPD - Average Cons. of Failure'!$Q$17,0)</f>
        <v>0</v>
      </c>
      <c r="BO51" s="239">
        <f>IFERROR($BM5*'SPD - Average Cons. of Failure'!$Q$17,0)</f>
        <v>0</v>
      </c>
      <c r="BP51" s="239">
        <f>IFERROR($BM5*'SPD - Average Cons. of Failure'!$Q$17,0)</f>
        <v>0</v>
      </c>
      <c r="BQ51" s="239">
        <f>IFERROR($BM5*'SPD - Average Cons. of Failure'!$Q$17,0)</f>
        <v>0</v>
      </c>
      <c r="BR51" s="174"/>
      <c r="BS51" s="6"/>
      <c r="BT51" s="57" t="s">
        <v>30</v>
      </c>
      <c r="BU51" s="23" t="str">
        <f t="shared" si="17"/>
        <v/>
      </c>
      <c r="BV51" s="23" t="str">
        <f t="shared" si="17"/>
        <v/>
      </c>
      <c r="BW51" s="23" t="str">
        <f t="shared" si="17"/>
        <v/>
      </c>
      <c r="BX51" s="23" t="str">
        <f t="shared" si="17"/>
        <v/>
      </c>
      <c r="BY51" s="23" t="str">
        <f t="shared" si="17"/>
        <v/>
      </c>
      <c r="BZ51" s="6"/>
      <c r="CA51" s="6"/>
      <c r="CB51" s="57" t="s">
        <v>30</v>
      </c>
      <c r="CC51" s="193" t="str">
        <f t="shared" si="230"/>
        <v/>
      </c>
      <c r="CD51" s="193" t="str">
        <f t="shared" si="217"/>
        <v/>
      </c>
      <c r="CE51" s="193" t="str">
        <f t="shared" si="217"/>
        <v/>
      </c>
      <c r="CF51" s="193" t="str">
        <f t="shared" si="217"/>
        <v/>
      </c>
      <c r="CG51" s="193" t="str">
        <f t="shared" si="217"/>
        <v/>
      </c>
      <c r="CH51" s="196">
        <f t="shared" si="218"/>
        <v>0</v>
      </c>
      <c r="CI51" s="66"/>
      <c r="CJ51" s="66"/>
      <c r="CK51" s="193" t="str">
        <f t="shared" si="219"/>
        <v/>
      </c>
      <c r="CL51" s="193" t="str">
        <f t="shared" si="219"/>
        <v/>
      </c>
      <c r="CM51" s="193" t="str">
        <f t="shared" si="219"/>
        <v/>
      </c>
      <c r="CN51" s="193" t="str">
        <f t="shared" si="219"/>
        <v/>
      </c>
      <c r="CO51" s="193" t="str">
        <f t="shared" si="219"/>
        <v/>
      </c>
      <c r="CP51" s="196">
        <f t="shared" si="3"/>
        <v>0</v>
      </c>
      <c r="CS51" s="193" t="str">
        <f t="shared" si="231"/>
        <v/>
      </c>
      <c r="CT51" s="193" t="str">
        <f t="shared" si="220"/>
        <v/>
      </c>
      <c r="CU51" s="193" t="str">
        <f t="shared" si="220"/>
        <v/>
      </c>
      <c r="CV51" s="193" t="str">
        <f t="shared" si="220"/>
        <v/>
      </c>
      <c r="CW51" s="193" t="str">
        <f t="shared" si="220"/>
        <v/>
      </c>
      <c r="CX51" s="196">
        <f t="shared" si="5"/>
        <v>0</v>
      </c>
      <c r="DA51" s="193" t="str">
        <f t="shared" si="232"/>
        <v/>
      </c>
      <c r="DB51" s="193" t="str">
        <f t="shared" si="221"/>
        <v/>
      </c>
      <c r="DC51" s="193" t="str">
        <f t="shared" si="221"/>
        <v/>
      </c>
      <c r="DD51" s="193" t="str">
        <f t="shared" si="221"/>
        <v/>
      </c>
      <c r="DE51" s="193" t="str">
        <f t="shared" si="221"/>
        <v/>
      </c>
      <c r="DF51" s="196">
        <f t="shared" si="7"/>
        <v>0</v>
      </c>
      <c r="DI51" s="193" t="str">
        <f t="shared" si="233"/>
        <v/>
      </c>
      <c r="DJ51" s="193" t="str">
        <f t="shared" si="222"/>
        <v/>
      </c>
      <c r="DK51" s="193" t="str">
        <f t="shared" si="222"/>
        <v/>
      </c>
      <c r="DL51" s="193" t="str">
        <f t="shared" si="222"/>
        <v/>
      </c>
      <c r="DM51" s="193" t="str">
        <f t="shared" si="222"/>
        <v/>
      </c>
      <c r="DN51" s="196">
        <f t="shared" si="23"/>
        <v>0</v>
      </c>
      <c r="DQ51" s="193" t="str">
        <f t="shared" si="234"/>
        <v/>
      </c>
      <c r="DR51" s="193" t="str">
        <f t="shared" si="223"/>
        <v/>
      </c>
      <c r="DS51" s="193" t="str">
        <f t="shared" si="223"/>
        <v/>
      </c>
      <c r="DT51" s="193" t="str">
        <f t="shared" si="223"/>
        <v/>
      </c>
      <c r="DU51" s="193" t="str">
        <f t="shared" si="223"/>
        <v/>
      </c>
      <c r="DV51" s="196">
        <f t="shared" si="10"/>
        <v>0</v>
      </c>
    </row>
    <row r="52" spans="1:126" ht="25.5" customHeight="1" thickBot="1">
      <c r="A52" s="19"/>
      <c r="B52" s="59"/>
      <c r="C52" s="282">
        <v>0</v>
      </c>
      <c r="D52" s="60">
        <v>0</v>
      </c>
      <c r="E52" s="61">
        <v>0</v>
      </c>
      <c r="F52" s="62"/>
      <c r="G52" s="63">
        <f>SUM(G48:G51)</f>
        <v>0</v>
      </c>
      <c r="H52" s="64">
        <f t="shared" ref="H52:K52" si="235">SUM(H48:H51)</f>
        <v>0</v>
      </c>
      <c r="I52" s="64">
        <f t="shared" si="235"/>
        <v>0</v>
      </c>
      <c r="J52" s="64">
        <f t="shared" si="235"/>
        <v>0</v>
      </c>
      <c r="K52" s="64">
        <f t="shared" si="235"/>
        <v>0</v>
      </c>
      <c r="L52" s="65"/>
      <c r="M52" s="63">
        <f>SUM(M48:M51)</f>
        <v>0</v>
      </c>
      <c r="N52" s="64">
        <f t="shared" ref="N52:Q52" si="236">SUM(N48:N51)</f>
        <v>0</v>
      </c>
      <c r="O52" s="64">
        <f t="shared" si="236"/>
        <v>0</v>
      </c>
      <c r="P52" s="64">
        <f t="shared" si="236"/>
        <v>0</v>
      </c>
      <c r="Q52" s="64">
        <f t="shared" si="236"/>
        <v>0</v>
      </c>
      <c r="R52" s="65"/>
      <c r="S52" s="63">
        <f>SUM(S48:S51)</f>
        <v>0</v>
      </c>
      <c r="T52" s="64">
        <f t="shared" ref="T52:W52" si="237">SUM(T48:T51)</f>
        <v>0</v>
      </c>
      <c r="U52" s="64">
        <f t="shared" si="237"/>
        <v>0</v>
      </c>
      <c r="V52" s="64">
        <f t="shared" si="237"/>
        <v>0</v>
      </c>
      <c r="W52" s="64">
        <f t="shared" si="237"/>
        <v>0</v>
      </c>
      <c r="X52" s="65"/>
      <c r="Y52" s="63">
        <f>SUM(Y48:Y51)</f>
        <v>0</v>
      </c>
      <c r="Z52" s="64">
        <f t="shared" ref="Z52:AC52" si="238">SUM(Z48:Z51)</f>
        <v>0</v>
      </c>
      <c r="AA52" s="64">
        <f t="shared" si="238"/>
        <v>0</v>
      </c>
      <c r="AB52" s="64">
        <f t="shared" si="238"/>
        <v>0</v>
      </c>
      <c r="AC52" s="64">
        <f t="shared" si="238"/>
        <v>0</v>
      </c>
      <c r="AD52" s="65"/>
      <c r="AE52" s="63">
        <f>SUM(AE48:AE51)</f>
        <v>0</v>
      </c>
      <c r="AF52" s="64">
        <f t="shared" ref="AF52:AI52" si="239">SUM(AF48:AF51)</f>
        <v>0</v>
      </c>
      <c r="AG52" s="64">
        <f t="shared" si="239"/>
        <v>0</v>
      </c>
      <c r="AH52" s="64">
        <f t="shared" si="239"/>
        <v>0</v>
      </c>
      <c r="AI52" s="64">
        <f t="shared" si="239"/>
        <v>0</v>
      </c>
      <c r="AJ52" s="65"/>
      <c r="AK52" s="63">
        <f>SUM(AK48:AK51)</f>
        <v>0</v>
      </c>
      <c r="AL52" s="64">
        <f t="shared" ref="AL52:AO52" si="240">SUM(AL48:AL51)</f>
        <v>0</v>
      </c>
      <c r="AM52" s="64">
        <f t="shared" si="240"/>
        <v>0</v>
      </c>
      <c r="AN52" s="64">
        <f t="shared" si="240"/>
        <v>0</v>
      </c>
      <c r="AO52" s="64">
        <f t="shared" si="240"/>
        <v>0</v>
      </c>
      <c r="AP52" s="65"/>
      <c r="BB52" s="6"/>
      <c r="BC52" s="6"/>
      <c r="BD52" s="62"/>
      <c r="BE52" s="171"/>
      <c r="BF52" s="172"/>
      <c r="BG52" s="172"/>
      <c r="BH52" s="172"/>
      <c r="BI52" s="172"/>
      <c r="BJ52" s="65"/>
      <c r="BK52" s="6"/>
      <c r="BL52" s="62"/>
      <c r="BM52" s="171"/>
      <c r="BN52" s="172"/>
      <c r="BO52" s="172"/>
      <c r="BP52" s="172"/>
      <c r="BQ52" s="172"/>
      <c r="BR52" s="65"/>
      <c r="BS52" s="6"/>
      <c r="BT52" s="62"/>
      <c r="BU52" s="23" t="str">
        <f t="shared" si="17"/>
        <v/>
      </c>
      <c r="BV52" s="23" t="str">
        <f t="shared" si="17"/>
        <v/>
      </c>
      <c r="BW52" s="23" t="str">
        <f t="shared" si="17"/>
        <v/>
      </c>
      <c r="BX52" s="23" t="str">
        <f t="shared" si="17"/>
        <v/>
      </c>
      <c r="BY52" s="23" t="str">
        <f t="shared" si="17"/>
        <v/>
      </c>
      <c r="BZ52" s="6"/>
      <c r="CA52" s="6"/>
      <c r="CB52" s="62"/>
      <c r="CC52" s="195">
        <f>SUM(CC48:CC51)</f>
        <v>0</v>
      </c>
      <c r="CD52" s="195">
        <f t="shared" ref="CD52:CG52" si="241">SUM(CD48:CD51)</f>
        <v>0</v>
      </c>
      <c r="CE52" s="195">
        <f t="shared" si="241"/>
        <v>0</v>
      </c>
      <c r="CF52" s="195">
        <f t="shared" si="241"/>
        <v>0</v>
      </c>
      <c r="CG52" s="195">
        <f t="shared" si="241"/>
        <v>0</v>
      </c>
      <c r="CH52" s="196">
        <f>SUM(CC52:CG52)</f>
        <v>0</v>
      </c>
      <c r="CI52" s="66"/>
      <c r="CJ52" s="66"/>
      <c r="CK52" s="195">
        <f>SUM(CK48:CK51)</f>
        <v>0</v>
      </c>
      <c r="CL52" s="195">
        <f t="shared" ref="CL52:CO52" si="242">SUM(CL48:CL51)</f>
        <v>0</v>
      </c>
      <c r="CM52" s="195">
        <f t="shared" si="242"/>
        <v>0</v>
      </c>
      <c r="CN52" s="195">
        <f t="shared" si="242"/>
        <v>0</v>
      </c>
      <c r="CO52" s="195">
        <f t="shared" si="242"/>
        <v>0</v>
      </c>
      <c r="CP52" s="196">
        <f t="shared" si="3"/>
        <v>0</v>
      </c>
      <c r="CS52" s="195">
        <f>SUM(CS48:CS51)</f>
        <v>0</v>
      </c>
      <c r="CT52" s="195">
        <f t="shared" ref="CT52:CW52" si="243">SUM(CT48:CT51)</f>
        <v>0</v>
      </c>
      <c r="CU52" s="195">
        <f t="shared" si="243"/>
        <v>0</v>
      </c>
      <c r="CV52" s="195">
        <f t="shared" si="243"/>
        <v>0</v>
      </c>
      <c r="CW52" s="195">
        <f t="shared" si="243"/>
        <v>0</v>
      </c>
      <c r="CX52" s="196">
        <f t="shared" si="5"/>
        <v>0</v>
      </c>
      <c r="DA52" s="195">
        <f>SUM(DA48:DA51)</f>
        <v>0</v>
      </c>
      <c r="DB52" s="195">
        <f t="shared" ref="DB52:DE52" si="244">SUM(DB48:DB51)</f>
        <v>0</v>
      </c>
      <c r="DC52" s="195">
        <f t="shared" si="244"/>
        <v>0</v>
      </c>
      <c r="DD52" s="195">
        <f t="shared" si="244"/>
        <v>0</v>
      </c>
      <c r="DE52" s="195">
        <f t="shared" si="244"/>
        <v>0</v>
      </c>
      <c r="DF52" s="196">
        <f t="shared" si="7"/>
        <v>0</v>
      </c>
      <c r="DI52" s="195">
        <f>SUM(DI48:DI51)</f>
        <v>0</v>
      </c>
      <c r="DJ52" s="195">
        <f t="shared" ref="DJ52:DM52" si="245">SUM(DJ48:DJ51)</f>
        <v>0</v>
      </c>
      <c r="DK52" s="195">
        <f t="shared" si="245"/>
        <v>0</v>
      </c>
      <c r="DL52" s="195">
        <f t="shared" si="245"/>
        <v>0</v>
      </c>
      <c r="DM52" s="195">
        <f t="shared" si="245"/>
        <v>0</v>
      </c>
      <c r="DN52" s="196">
        <f t="shared" si="23"/>
        <v>0</v>
      </c>
      <c r="DP52" s="6"/>
      <c r="DQ52" s="195">
        <f>SUM(DQ48:DQ51)</f>
        <v>0</v>
      </c>
      <c r="DR52" s="195">
        <f t="shared" ref="DR52:DU52" si="246">SUM(DR48:DR51)</f>
        <v>0</v>
      </c>
      <c r="DS52" s="195">
        <f t="shared" si="246"/>
        <v>0</v>
      </c>
      <c r="DT52" s="195">
        <f t="shared" si="246"/>
        <v>0</v>
      </c>
      <c r="DU52" s="195">
        <f t="shared" si="246"/>
        <v>0</v>
      </c>
      <c r="DV52" s="196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3" t="str">
        <f t="shared" si="17"/>
        <v/>
      </c>
      <c r="BV53" s="23" t="str">
        <f t="shared" si="17"/>
        <v/>
      </c>
      <c r="BW53" s="23" t="str">
        <f t="shared" si="17"/>
        <v/>
      </c>
      <c r="BX53" s="23" t="str">
        <f t="shared" si="17"/>
        <v/>
      </c>
      <c r="BY53" s="23" t="str">
        <f t="shared" si="17"/>
        <v/>
      </c>
      <c r="BZ53" s="6"/>
      <c r="CA53" s="6"/>
      <c r="CC53" s="196">
        <f>SUM(CC52,CC47,CC42,CC37,CC32,CC27,CC22,CC17)</f>
        <v>0</v>
      </c>
      <c r="CD53" s="196">
        <f t="shared" ref="CD53:CG53" si="247">SUM(CD52,CD47,CD42,CD37,CD32,CD27,CD22,CD17)</f>
        <v>0</v>
      </c>
      <c r="CE53" s="196">
        <f t="shared" si="247"/>
        <v>0</v>
      </c>
      <c r="CF53" s="196">
        <f t="shared" si="247"/>
        <v>0</v>
      </c>
      <c r="CG53" s="196">
        <f t="shared" si="247"/>
        <v>0</v>
      </c>
      <c r="CH53" s="196">
        <f t="shared" ref="CH53" si="248">SUM(CH47,CH42,CH37,CH32,CH27,CH22,CH17)</f>
        <v>0</v>
      </c>
      <c r="CI53" s="66"/>
      <c r="CJ53" s="66"/>
      <c r="CK53" s="196">
        <f>SUM(CK52,CK47,CK42,CK37,CK32,CK27,CK22,CK17)</f>
        <v>461595.32736684824</v>
      </c>
      <c r="CL53" s="196">
        <f t="shared" ref="CL53:CO53" si="249">SUM(CL52,CL47,CL42,CL37,CL32,CL27,CL22,CL17)</f>
        <v>63787.487965110209</v>
      </c>
      <c r="CM53" s="196">
        <f t="shared" si="249"/>
        <v>576843.50636375113</v>
      </c>
      <c r="CN53" s="196">
        <f t="shared" si="249"/>
        <v>547382.82963092637</v>
      </c>
      <c r="CO53" s="196">
        <f t="shared" si="249"/>
        <v>812731.64041851717</v>
      </c>
      <c r="CP53" s="196">
        <f t="shared" si="3"/>
        <v>2462340.7917451533</v>
      </c>
      <c r="CS53" s="196">
        <f t="shared" ref="CS53:CW53" si="250">SUM(CS52,CS47,CS42,CS37,CS32,CS27,CS22,CS17)</f>
        <v>447782.48496792436</v>
      </c>
      <c r="CT53" s="196">
        <f t="shared" si="250"/>
        <v>58818.333709201492</v>
      </c>
      <c r="CU53" s="196">
        <f t="shared" si="250"/>
        <v>603555.04804115114</v>
      </c>
      <c r="CV53" s="196">
        <f t="shared" si="250"/>
        <v>197039.99275502641</v>
      </c>
      <c r="CW53" s="196">
        <f t="shared" si="250"/>
        <v>1704533.8189356294</v>
      </c>
      <c r="CX53" s="196">
        <f t="shared" si="5"/>
        <v>3011729.6784089329</v>
      </c>
      <c r="DA53" s="196">
        <f t="shared" ref="DA53:DE53" si="251">SUM(DA52,DA47,DA42,DA37,DA32,DA27,DA22,DA17)</f>
        <v>500980.59420702298</v>
      </c>
      <c r="DB53" s="196">
        <f t="shared" si="251"/>
        <v>40498.05135184672</v>
      </c>
      <c r="DC53" s="196">
        <f t="shared" si="251"/>
        <v>574936.94305050035</v>
      </c>
      <c r="DD53" s="196">
        <f t="shared" si="251"/>
        <v>98265.340490269227</v>
      </c>
      <c r="DE53" s="196">
        <f t="shared" si="251"/>
        <v>1635991.0861929378</v>
      </c>
      <c r="DF53" s="196">
        <f t="shared" si="7"/>
        <v>2850672.015292577</v>
      </c>
      <c r="DI53" s="196">
        <f t="shared" ref="DI53:DM53" si="252">SUM(DI52,DI47,DI42,DI37,DI32,DI27,DI22,DI17)</f>
        <v>434036.84018067102</v>
      </c>
      <c r="DJ53" s="196">
        <f t="shared" si="252"/>
        <v>46690.039988404125</v>
      </c>
      <c r="DK53" s="196">
        <f t="shared" si="252"/>
        <v>100929.92385095617</v>
      </c>
      <c r="DL53" s="196">
        <f t="shared" si="252"/>
        <v>928284.37297610333</v>
      </c>
      <c r="DM53" s="196">
        <f t="shared" si="252"/>
        <v>2117582.1822608695</v>
      </c>
      <c r="DN53" s="196">
        <f t="shared" si="23"/>
        <v>3627523.3592570042</v>
      </c>
      <c r="DP53" s="6"/>
      <c r="DQ53" s="196">
        <f t="shared" ref="DQ53:DU53" si="253">SUM(DQ52,DQ47,DQ42,DQ37,DQ32,DQ27,DQ22,DQ17)</f>
        <v>540335.99544201093</v>
      </c>
      <c r="DR53" s="196">
        <f t="shared" si="253"/>
        <v>10082.825302257748</v>
      </c>
      <c r="DS53" s="196">
        <f t="shared" si="253"/>
        <v>43693.713869654443</v>
      </c>
      <c r="DT53" s="196">
        <f t="shared" si="253"/>
        <v>730894.22837611649</v>
      </c>
      <c r="DU53" s="196">
        <f t="shared" si="253"/>
        <v>1980870.0432065467</v>
      </c>
      <c r="DV53" s="196">
        <f t="shared" si="10"/>
        <v>3305876.8061965862</v>
      </c>
    </row>
    <row r="54" spans="1:126" ht="25.5" customHeight="1" thickBot="1">
      <c r="A54" s="19"/>
      <c r="B54" s="70" t="s">
        <v>34</v>
      </c>
      <c r="C54" s="70"/>
      <c r="D54" s="71"/>
      <c r="E54" s="72"/>
      <c r="F54" s="73"/>
      <c r="G54" s="74"/>
      <c r="H54" s="75"/>
      <c r="I54" s="75"/>
      <c r="J54" s="75"/>
      <c r="K54" s="75"/>
      <c r="L54" s="76"/>
      <c r="M54" s="74"/>
      <c r="N54" s="75"/>
      <c r="O54" s="75"/>
      <c r="P54" s="75"/>
      <c r="Q54" s="75"/>
      <c r="R54" s="72"/>
      <c r="S54" s="71"/>
      <c r="T54" s="77"/>
      <c r="U54" s="77"/>
      <c r="V54" s="77"/>
      <c r="W54" s="77"/>
      <c r="X54" s="72"/>
      <c r="Y54" s="74"/>
      <c r="Z54" s="75"/>
      <c r="AA54" s="75"/>
      <c r="AB54" s="75"/>
      <c r="AC54" s="75"/>
      <c r="AD54" s="72"/>
      <c r="AE54" s="71"/>
      <c r="AF54" s="77"/>
      <c r="AG54" s="77"/>
      <c r="AH54" s="77"/>
      <c r="AI54" s="77"/>
      <c r="AJ54" s="72"/>
      <c r="AK54" s="74"/>
      <c r="AL54" s="75"/>
      <c r="AM54" s="75"/>
      <c r="AN54" s="75"/>
      <c r="AO54" s="75"/>
      <c r="AP54" s="72"/>
      <c r="BB54" s="6"/>
      <c r="BC54" s="6"/>
      <c r="BD54" s="73"/>
      <c r="BE54" s="74"/>
      <c r="BF54" s="75"/>
      <c r="BG54" s="75"/>
      <c r="BH54" s="75"/>
      <c r="BI54" s="75"/>
      <c r="BJ54" s="76"/>
      <c r="BK54" s="6"/>
      <c r="BL54" s="73"/>
      <c r="BM54" s="74"/>
      <c r="BN54" s="75"/>
      <c r="BO54" s="75"/>
      <c r="BP54" s="75"/>
      <c r="BQ54" s="75"/>
      <c r="BR54" s="76"/>
      <c r="BS54" s="6"/>
      <c r="BT54" s="73"/>
      <c r="BU54" s="23" t="str">
        <f t="shared" si="17"/>
        <v/>
      </c>
      <c r="BV54" s="23" t="str">
        <f t="shared" si="17"/>
        <v/>
      </c>
      <c r="BW54" s="23" t="str">
        <f t="shared" si="17"/>
        <v/>
      </c>
      <c r="BX54" s="23" t="str">
        <f t="shared" si="17"/>
        <v/>
      </c>
      <c r="BY54" s="23" t="str">
        <f t="shared" si="17"/>
        <v/>
      </c>
      <c r="BZ54" s="6"/>
      <c r="CA54" s="6"/>
      <c r="CB54" s="73"/>
      <c r="CC54" s="193"/>
      <c r="CD54" s="193"/>
      <c r="CE54" s="193"/>
      <c r="CF54" s="193"/>
      <c r="CG54" s="193"/>
      <c r="CH54" s="196"/>
      <c r="CI54" s="66"/>
      <c r="CJ54" s="66"/>
      <c r="CK54" s="193"/>
      <c r="CL54" s="193"/>
      <c r="CM54" s="193"/>
      <c r="CN54" s="193"/>
      <c r="CO54" s="193"/>
      <c r="CP54" s="196">
        <f t="shared" si="3"/>
        <v>0</v>
      </c>
      <c r="CS54" s="193"/>
      <c r="CT54" s="193"/>
      <c r="CU54" s="193"/>
      <c r="CV54" s="193"/>
      <c r="CW54" s="193"/>
      <c r="CX54" s="196">
        <f t="shared" si="5"/>
        <v>0</v>
      </c>
      <c r="DA54" s="193"/>
      <c r="DB54" s="193"/>
      <c r="DC54" s="193"/>
      <c r="DD54" s="193"/>
      <c r="DE54" s="193"/>
      <c r="DF54" s="196">
        <f t="shared" si="7"/>
        <v>0</v>
      </c>
      <c r="DI54" s="193"/>
      <c r="DJ54" s="193"/>
      <c r="DK54" s="193"/>
      <c r="DL54" s="193"/>
      <c r="DM54" s="193"/>
      <c r="DN54" s="196">
        <f t="shared" si="23"/>
        <v>0</v>
      </c>
      <c r="DQ54" s="193"/>
      <c r="DR54" s="193"/>
      <c r="DS54" s="193"/>
      <c r="DT54" s="193"/>
      <c r="DU54" s="193"/>
      <c r="DV54" s="196">
        <f t="shared" si="10"/>
        <v>0</v>
      </c>
    </row>
    <row r="55" spans="1:126" ht="25.5" customHeight="1">
      <c r="A55" s="19"/>
      <c r="B55" s="47" t="s">
        <v>35</v>
      </c>
      <c r="C55" s="47"/>
      <c r="D55" s="48"/>
      <c r="E55" s="49"/>
      <c r="F55" s="50" t="s">
        <v>25</v>
      </c>
      <c r="G55" s="51">
        <v>763</v>
      </c>
      <c r="H55" s="51">
        <v>372</v>
      </c>
      <c r="I55" s="51">
        <v>52</v>
      </c>
      <c r="J55" s="51">
        <v>108</v>
      </c>
      <c r="K55" s="51">
        <v>59</v>
      </c>
      <c r="L55" s="78">
        <f>SUM(G55:K55)</f>
        <v>1354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2">
        <f>SUM(M55:Q55)</f>
        <v>0</v>
      </c>
      <c r="S55" s="270">
        <f>'SPD - Asset Rep'!S55+'SPD - Refurb'!S55+'SPD - HVP'!S55</f>
        <v>86</v>
      </c>
      <c r="T55" s="67">
        <f>'SPD - Asset Rep'!T55+'SPD - Refurb'!T55+'SPD - HVP'!T55</f>
        <v>-29</v>
      </c>
      <c r="U55" s="67">
        <f>'SPD - Asset Rep'!U55+'SPD - Refurb'!U55+'SPD - HVP'!U55</f>
        <v>-5</v>
      </c>
      <c r="V55" s="67">
        <f>'SPD - Asset Rep'!V55+'SPD - Refurb'!V55+'SPD - HVP'!V55</f>
        <v>-16</v>
      </c>
      <c r="W55" s="67">
        <f>'SPD - Asset Rep'!W55+'SPD - Refurb'!W55+'SPD - HVP'!W55</f>
        <v>-27</v>
      </c>
      <c r="X55" s="52">
        <f>SUM(S55:W55)</f>
        <v>9</v>
      </c>
      <c r="Y55" s="53">
        <v>763</v>
      </c>
      <c r="Z55" s="53">
        <v>306</v>
      </c>
      <c r="AA55" s="53">
        <v>69</v>
      </c>
      <c r="AB55" s="53">
        <v>120</v>
      </c>
      <c r="AC55" s="53">
        <v>96</v>
      </c>
      <c r="AD55" s="52">
        <f>SUM(Y55:AC55)</f>
        <v>1354</v>
      </c>
      <c r="AE55" s="270">
        <f>'SPD - Asset Rep'!AE55+'SPD - Refurb'!AE55+'SPD - HVP'!AE55</f>
        <v>172</v>
      </c>
      <c r="AF55" s="67">
        <f>'SPD - Asset Rep'!AF55+'SPD - Refurb'!AF55+'SPD - HVP'!AF55</f>
        <v>2</v>
      </c>
      <c r="AG55" s="67">
        <f>'SPD - Asset Rep'!AG55+'SPD - Refurb'!AG55+'SPD - HVP'!AG55</f>
        <v>-51</v>
      </c>
      <c r="AH55" s="67">
        <f>'SPD - Asset Rep'!AH55+'SPD - Refurb'!AH55+'SPD - HVP'!AH55</f>
        <v>-38</v>
      </c>
      <c r="AI55" s="67">
        <f>'SPD - Asset Rep'!AI55+'SPD - Refurb'!AI55+'SPD - HVP'!AI55</f>
        <v>-63</v>
      </c>
      <c r="AJ55" s="52">
        <f>SUM(AE55:AI55)</f>
        <v>22</v>
      </c>
      <c r="AK55" s="53">
        <v>760</v>
      </c>
      <c r="AL55" s="53">
        <v>51</v>
      </c>
      <c r="AM55" s="53">
        <v>236</v>
      </c>
      <c r="AN55" s="53">
        <v>136</v>
      </c>
      <c r="AO55" s="53">
        <v>171</v>
      </c>
      <c r="AP55" s="52">
        <f>SUM(AK55:AO55)</f>
        <v>1354</v>
      </c>
      <c r="BB55" s="6"/>
      <c r="BC55" s="6"/>
      <c r="BD55" s="50" t="s">
        <v>25</v>
      </c>
      <c r="BE55" s="170">
        <f>'SPD - Probs. of Failure'!O$20</f>
        <v>1.4820234363306665E-3</v>
      </c>
      <c r="BF55" s="170">
        <f>'SPD - Probs. of Failure'!P$20</f>
        <v>2.2065750271875102E-3</v>
      </c>
      <c r="BG55" s="170">
        <f>'SPD - Probs. of Failure'!Q$20</f>
        <v>3.9014248056160002E-3</v>
      </c>
      <c r="BH55" s="170">
        <f>'SPD - Probs. of Failure'!R$20</f>
        <v>6.3184052480069891E-3</v>
      </c>
      <c r="BI55" s="170">
        <f>'SPD - Probs. of Failure'!S$20</f>
        <v>1.4820487092666663E-2</v>
      </c>
      <c r="BJ55" s="173"/>
      <c r="BK55" s="6"/>
      <c r="BL55" s="50" t="s">
        <v>25</v>
      </c>
      <c r="BM55" s="192">
        <f>IFERROR($BM2*'SPD - Average Cons. of Failure'!$Q$20,0)</f>
        <v>62266.259999999995</v>
      </c>
      <c r="BN55" s="192">
        <f>IFERROR($BM2*'SPD - Average Cons. of Failure'!$Q$20,0)</f>
        <v>62266.259999999995</v>
      </c>
      <c r="BO55" s="192">
        <f>IFERROR($BM2*'SPD - Average Cons. of Failure'!$Q$20,0)</f>
        <v>62266.259999999995</v>
      </c>
      <c r="BP55" s="192">
        <f>IFERROR($BM2*'SPD - Average Cons. of Failure'!$Q$20,0)</f>
        <v>62266.259999999995</v>
      </c>
      <c r="BQ55" s="192">
        <f>IFERROR($BM2*'SPD - Average Cons. of Failure'!$Q$20,0)</f>
        <v>62266.259999999995</v>
      </c>
      <c r="BR55" s="173"/>
      <c r="BS55" s="6"/>
      <c r="BT55" s="50" t="s">
        <v>25</v>
      </c>
      <c r="BU55" s="23">
        <f t="shared" si="17"/>
        <v>92.280056612658726</v>
      </c>
      <c r="BV55" s="23">
        <f t="shared" si="17"/>
        <v>137.39517435236456</v>
      </c>
      <c r="BW55" s="23">
        <f t="shared" si="17"/>
        <v>242.92713131693532</v>
      </c>
      <c r="BX55" s="23">
        <f t="shared" si="17"/>
        <v>393.42346395776764</v>
      </c>
      <c r="BY55" s="23">
        <f t="shared" si="17"/>
        <v>922.81630263862644</v>
      </c>
      <c r="BZ55" s="6"/>
      <c r="CA55" s="6"/>
      <c r="CB55" s="50" t="s">
        <v>25</v>
      </c>
      <c r="CC55" s="193">
        <f>IF(BU55="","",M55*BU55)</f>
        <v>0</v>
      </c>
      <c r="CD55" s="193">
        <f t="shared" ref="CD55:CG58" si="254">IF(BV55="","",N55*BV55)</f>
        <v>0</v>
      </c>
      <c r="CE55" s="193">
        <f t="shared" si="254"/>
        <v>0</v>
      </c>
      <c r="CF55" s="193">
        <f t="shared" si="254"/>
        <v>0</v>
      </c>
      <c r="CG55" s="193">
        <f t="shared" si="254"/>
        <v>0</v>
      </c>
      <c r="CH55" s="196">
        <f t="shared" ref="CH55:CH58" si="255">SUM(CC55:CG55)</f>
        <v>0</v>
      </c>
      <c r="CI55" s="66"/>
      <c r="CJ55" s="66"/>
      <c r="CK55" s="193">
        <f t="shared" ref="CK55:CO58" si="256">IF(BU55="","",G55*BU55)</f>
        <v>70409.683195458609</v>
      </c>
      <c r="CL55" s="193">
        <f t="shared" si="256"/>
        <v>51111.004859079614</v>
      </c>
      <c r="CM55" s="193">
        <f t="shared" si="256"/>
        <v>12632.210828480636</v>
      </c>
      <c r="CN55" s="193">
        <f t="shared" si="256"/>
        <v>42489.734107438904</v>
      </c>
      <c r="CO55" s="193">
        <f t="shared" si="256"/>
        <v>54446.161855678962</v>
      </c>
      <c r="CP55" s="196">
        <f t="shared" si="3"/>
        <v>231088.79484613671</v>
      </c>
      <c r="CS55" s="193">
        <f>IF(BU55="","",Y55*BU55)</f>
        <v>70409.683195458609</v>
      </c>
      <c r="CT55" s="193">
        <f t="shared" ref="CT55:CW58" si="257">IF(BV55="","",Z55*BV55)</f>
        <v>42042.923351823556</v>
      </c>
      <c r="CU55" s="193">
        <f t="shared" si="257"/>
        <v>16761.972060868538</v>
      </c>
      <c r="CV55" s="193">
        <f t="shared" si="257"/>
        <v>47210.815674932113</v>
      </c>
      <c r="CW55" s="193">
        <f t="shared" si="257"/>
        <v>88590.365053308138</v>
      </c>
      <c r="CX55" s="196">
        <f t="shared" si="5"/>
        <v>265015.759336391</v>
      </c>
      <c r="DA55" s="193">
        <f>IF(BU55="","",(S55+Y55)*BU55)</f>
        <v>78345.768064147254</v>
      </c>
      <c r="DB55" s="193">
        <f t="shared" ref="DB55:DE58" si="258">IF(BV55="","",(T55+Z55)*BV55)</f>
        <v>38058.463295604983</v>
      </c>
      <c r="DC55" s="193">
        <f t="shared" si="258"/>
        <v>15547.33640428386</v>
      </c>
      <c r="DD55" s="193">
        <f t="shared" si="258"/>
        <v>40916.040251607832</v>
      </c>
      <c r="DE55" s="193">
        <f t="shared" si="258"/>
        <v>63674.324882065222</v>
      </c>
      <c r="DF55" s="196">
        <f t="shared" si="7"/>
        <v>236541.93289770914</v>
      </c>
      <c r="DI55" s="193">
        <f>IF(BU55="","",AK55*BU55)</f>
        <v>70132.843025620634</v>
      </c>
      <c r="DJ55" s="193">
        <f t="shared" ref="DJ55:DM58" si="259">IF(BV55="","",AL55*BV55)</f>
        <v>7007.1538919705927</v>
      </c>
      <c r="DK55" s="193">
        <f t="shared" si="259"/>
        <v>57330.802990796736</v>
      </c>
      <c r="DL55" s="193">
        <f t="shared" si="259"/>
        <v>53505.591098256402</v>
      </c>
      <c r="DM55" s="193">
        <f t="shared" si="259"/>
        <v>157801.58775120511</v>
      </c>
      <c r="DN55" s="196">
        <f t="shared" si="23"/>
        <v>345777.97875784949</v>
      </c>
      <c r="DQ55" s="193">
        <f>IF(BU55="","",(AE55+AK55)*BU55)</f>
        <v>86005.012762997925</v>
      </c>
      <c r="DR55" s="193">
        <f t="shared" ref="DR55:DU58" si="260">IF(BV55="","",(AF55+AL55)*BV55)</f>
        <v>7281.9442406753215</v>
      </c>
      <c r="DS55" s="193">
        <f t="shared" si="260"/>
        <v>44941.519293633035</v>
      </c>
      <c r="DT55" s="193">
        <f t="shared" si="260"/>
        <v>38555.499467861227</v>
      </c>
      <c r="DU55" s="193">
        <f t="shared" si="260"/>
        <v>99664.160684971663</v>
      </c>
      <c r="DV55" s="196">
        <f t="shared" si="10"/>
        <v>276448.13645013917</v>
      </c>
    </row>
    <row r="56" spans="1:126" ht="25.5" customHeight="1">
      <c r="A56" s="19"/>
      <c r="B56" s="54"/>
      <c r="C56" s="54"/>
      <c r="D56" s="55"/>
      <c r="E56" s="56"/>
      <c r="F56" s="57" t="s">
        <v>27</v>
      </c>
      <c r="G56" s="51">
        <v>550</v>
      </c>
      <c r="H56" s="51">
        <v>966</v>
      </c>
      <c r="I56" s="51">
        <v>141</v>
      </c>
      <c r="J56" s="51">
        <v>327</v>
      </c>
      <c r="K56" s="51">
        <v>166</v>
      </c>
      <c r="L56" s="58">
        <f t="shared" ref="L56:L58" si="261">SUM(G56:K56)</f>
        <v>2150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8">
        <f t="shared" ref="R56:R58" si="262">SUM(M56:Q56)</f>
        <v>0</v>
      </c>
      <c r="S56" s="51">
        <f>'SPD - Asset Rep'!S56+'SPD - Refurb'!S56+'SPD - HVP'!S56</f>
        <v>165</v>
      </c>
      <c r="T56" s="51">
        <f>'SPD - Asset Rep'!T56+'SPD - Refurb'!T56+'SPD - HVP'!T56</f>
        <v>-77</v>
      </c>
      <c r="U56" s="51">
        <f>'SPD - Asset Rep'!U56+'SPD - Refurb'!U56+'SPD - HVP'!U56</f>
        <v>-30</v>
      </c>
      <c r="V56" s="51">
        <f>'SPD - Asset Rep'!V56+'SPD - Refurb'!V56+'SPD - HVP'!V56</f>
        <v>-22</v>
      </c>
      <c r="W56" s="51">
        <f>'SPD - Asset Rep'!W56+'SPD - Refurb'!W56+'SPD - HVP'!W56</f>
        <v>-45</v>
      </c>
      <c r="X56" s="58">
        <f t="shared" ref="X56:X58" si="263">SUM(S56:W56)</f>
        <v>-9</v>
      </c>
      <c r="Y56" s="51">
        <v>550</v>
      </c>
      <c r="Z56" s="51">
        <v>750</v>
      </c>
      <c r="AA56" s="51">
        <v>251</v>
      </c>
      <c r="AB56" s="51">
        <v>306</v>
      </c>
      <c r="AC56" s="51">
        <v>293</v>
      </c>
      <c r="AD56" s="58">
        <f t="shared" ref="AD56:AD58" si="264">SUM(Y56:AC56)</f>
        <v>2150</v>
      </c>
      <c r="AE56" s="51">
        <f>'SPD - Asset Rep'!AE56+'SPD - Refurb'!AE56+'SPD - HVP'!AE56</f>
        <v>416</v>
      </c>
      <c r="AF56" s="51">
        <f>'SPD - Asset Rep'!AF56+'SPD - Refurb'!AF56+'SPD - HVP'!AF56</f>
        <v>9</v>
      </c>
      <c r="AG56" s="51">
        <f>'SPD - Asset Rep'!AG56+'SPD - Refurb'!AG56+'SPD - HVP'!AG56</f>
        <v>-123</v>
      </c>
      <c r="AH56" s="51">
        <f>'SPD - Asset Rep'!AH56+'SPD - Refurb'!AH56+'SPD - HVP'!AH56</f>
        <v>-128</v>
      </c>
      <c r="AI56" s="51">
        <f>'SPD - Asset Rep'!AI56+'SPD - Refurb'!AI56+'SPD - HVP'!AI56</f>
        <v>-185</v>
      </c>
      <c r="AJ56" s="58">
        <f t="shared" ref="AJ56:AJ58" si="265">SUM(AE56:AI56)</f>
        <v>-11</v>
      </c>
      <c r="AK56" s="51">
        <v>550</v>
      </c>
      <c r="AL56" s="51">
        <v>216</v>
      </c>
      <c r="AM56" s="51">
        <v>528</v>
      </c>
      <c r="AN56" s="51">
        <v>312</v>
      </c>
      <c r="AO56" s="51">
        <v>544</v>
      </c>
      <c r="AP56" s="58">
        <f t="shared" ref="AP56:AP58" si="266">SUM(AK56:AO56)</f>
        <v>2150</v>
      </c>
      <c r="BB56" s="6"/>
      <c r="BC56" s="6"/>
      <c r="BD56" s="57" t="s">
        <v>27</v>
      </c>
      <c r="BE56" s="170">
        <f>'SPD - Probs. of Failure'!O$20</f>
        <v>1.4820234363306665E-3</v>
      </c>
      <c r="BF56" s="170">
        <f>'SPD - Probs. of Failure'!P$20</f>
        <v>2.2065750271875102E-3</v>
      </c>
      <c r="BG56" s="170">
        <f>'SPD - Probs. of Failure'!Q$20</f>
        <v>3.9014248056160002E-3</v>
      </c>
      <c r="BH56" s="170">
        <f>'SPD - Probs. of Failure'!R$20</f>
        <v>6.3184052480069891E-3</v>
      </c>
      <c r="BI56" s="170">
        <f>'SPD - Probs. of Failure'!S$20</f>
        <v>1.4820487092666663E-2</v>
      </c>
      <c r="BJ56" s="174"/>
      <c r="BK56" s="6"/>
      <c r="BL56" s="57" t="s">
        <v>27</v>
      </c>
      <c r="BM56" s="192">
        <f>IFERROR($BM3*'SPD - Average Cons. of Failure'!$Q$20,0)</f>
        <v>88951.8</v>
      </c>
      <c r="BN56" s="192">
        <f>IFERROR($BM3*'SPD - Average Cons. of Failure'!$Q$20,0)</f>
        <v>88951.8</v>
      </c>
      <c r="BO56" s="192">
        <f>IFERROR($BM3*'SPD - Average Cons. of Failure'!$Q$20,0)</f>
        <v>88951.8</v>
      </c>
      <c r="BP56" s="192">
        <f>IFERROR($BM3*'SPD - Average Cons. of Failure'!$Q$20,0)</f>
        <v>88951.8</v>
      </c>
      <c r="BQ56" s="192">
        <f>IFERROR($BM3*'SPD - Average Cons. of Failure'!$Q$20,0)</f>
        <v>88951.8</v>
      </c>
      <c r="BR56" s="174"/>
      <c r="BS56" s="6"/>
      <c r="BT56" s="57" t="s">
        <v>27</v>
      </c>
      <c r="BU56" s="23">
        <f t="shared" si="17"/>
        <v>131.82865230379818</v>
      </c>
      <c r="BV56" s="23">
        <f t="shared" si="17"/>
        <v>196.27882050337797</v>
      </c>
      <c r="BW56" s="23">
        <f t="shared" si="17"/>
        <v>347.03875902419333</v>
      </c>
      <c r="BX56" s="23">
        <f t="shared" si="17"/>
        <v>562.03351993966817</v>
      </c>
      <c r="BY56" s="23">
        <f t="shared" si="17"/>
        <v>1318.3090037694665</v>
      </c>
      <c r="BZ56" s="6"/>
      <c r="CA56" s="6"/>
      <c r="CB56" s="57" t="s">
        <v>27</v>
      </c>
      <c r="CC56" s="193">
        <f t="shared" ref="CC56:CC58" si="267">IF(BU56="","",M56*BU56)</f>
        <v>0</v>
      </c>
      <c r="CD56" s="193">
        <f t="shared" si="254"/>
        <v>0</v>
      </c>
      <c r="CE56" s="193">
        <f t="shared" si="254"/>
        <v>0</v>
      </c>
      <c r="CF56" s="193">
        <f t="shared" si="254"/>
        <v>0</v>
      </c>
      <c r="CG56" s="193">
        <f t="shared" si="254"/>
        <v>0</v>
      </c>
      <c r="CH56" s="196">
        <f t="shared" si="255"/>
        <v>0</v>
      </c>
      <c r="CI56" s="66"/>
      <c r="CJ56" s="66"/>
      <c r="CK56" s="193">
        <f t="shared" si="256"/>
        <v>72505.758767088992</v>
      </c>
      <c r="CL56" s="193">
        <f t="shared" si="256"/>
        <v>189605.34060626311</v>
      </c>
      <c r="CM56" s="193">
        <f t="shared" si="256"/>
        <v>48932.465022411256</v>
      </c>
      <c r="CN56" s="193">
        <f t="shared" si="256"/>
        <v>183784.9610202715</v>
      </c>
      <c r="CO56" s="193">
        <f t="shared" si="256"/>
        <v>218839.29462573145</v>
      </c>
      <c r="CP56" s="196">
        <f t="shared" si="3"/>
        <v>713667.82004176627</v>
      </c>
      <c r="CS56" s="193">
        <f t="shared" ref="CS56:CS58" si="268">IF(BU56="","",Y56*BU56)</f>
        <v>72505.758767088992</v>
      </c>
      <c r="CT56" s="193">
        <f t="shared" si="257"/>
        <v>147209.11537753348</v>
      </c>
      <c r="CU56" s="193">
        <f t="shared" si="257"/>
        <v>87106.728515072522</v>
      </c>
      <c r="CV56" s="193">
        <f t="shared" si="257"/>
        <v>171982.25710153845</v>
      </c>
      <c r="CW56" s="193">
        <f t="shared" si="257"/>
        <v>386264.53810445365</v>
      </c>
      <c r="CX56" s="196">
        <f t="shared" si="5"/>
        <v>865068.39786568703</v>
      </c>
      <c r="DA56" s="193">
        <f t="shared" ref="DA56:DA58" si="269">IF(BU56="","",(S56+Y56)*BU56)</f>
        <v>94257.486397215704</v>
      </c>
      <c r="DB56" s="193">
        <f t="shared" si="258"/>
        <v>132095.64619877338</v>
      </c>
      <c r="DC56" s="193">
        <f t="shared" si="258"/>
        <v>76695.565744346721</v>
      </c>
      <c r="DD56" s="193">
        <f t="shared" si="258"/>
        <v>159617.51966286576</v>
      </c>
      <c r="DE56" s="193">
        <f t="shared" si="258"/>
        <v>326940.63293482771</v>
      </c>
      <c r="DF56" s="196">
        <f t="shared" si="7"/>
        <v>789606.85093802924</v>
      </c>
      <c r="DI56" s="193">
        <f t="shared" ref="DI56:DI58" si="270">IF(BU56="","",AK56*BU56)</f>
        <v>72505.758767088992</v>
      </c>
      <c r="DJ56" s="193">
        <f t="shared" si="259"/>
        <v>42396.225228729643</v>
      </c>
      <c r="DK56" s="193">
        <f t="shared" si="259"/>
        <v>183236.46476477408</v>
      </c>
      <c r="DL56" s="193">
        <f t="shared" si="259"/>
        <v>175354.45822117646</v>
      </c>
      <c r="DM56" s="193">
        <f t="shared" si="259"/>
        <v>717160.09805058979</v>
      </c>
      <c r="DN56" s="196">
        <f t="shared" si="23"/>
        <v>1190653.0050323589</v>
      </c>
      <c r="DQ56" s="193">
        <f t="shared" ref="DQ56:DQ58" si="271">IF(BU56="","",(AE56+AK56)*BU56)</f>
        <v>127346.47812546905</v>
      </c>
      <c r="DR56" s="193">
        <f t="shared" si="260"/>
        <v>44162.734613260043</v>
      </c>
      <c r="DS56" s="193">
        <f t="shared" si="260"/>
        <v>140550.69740479829</v>
      </c>
      <c r="DT56" s="193">
        <f t="shared" si="260"/>
        <v>103414.16766889894</v>
      </c>
      <c r="DU56" s="193">
        <f t="shared" si="260"/>
        <v>473272.93235323846</v>
      </c>
      <c r="DV56" s="196">
        <f t="shared" si="10"/>
        <v>888747.01016566483</v>
      </c>
    </row>
    <row r="57" spans="1:126" ht="25.5" customHeight="1">
      <c r="A57" s="19"/>
      <c r="B57" s="54"/>
      <c r="C57" s="54"/>
      <c r="D57" s="55"/>
      <c r="E57" s="56"/>
      <c r="F57" s="57" t="s">
        <v>29</v>
      </c>
      <c r="G57" s="51">
        <v>285</v>
      </c>
      <c r="H57" s="51">
        <v>379</v>
      </c>
      <c r="I57" s="51">
        <v>79</v>
      </c>
      <c r="J57" s="51">
        <v>205</v>
      </c>
      <c r="K57" s="51">
        <v>83</v>
      </c>
      <c r="L57" s="58">
        <f t="shared" si="261"/>
        <v>1031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8">
        <f t="shared" si="262"/>
        <v>0</v>
      </c>
      <c r="S57" s="51">
        <f>'SPD - Asset Rep'!S57+'SPD - Refurb'!S57+'SPD - HVP'!S57</f>
        <v>120</v>
      </c>
      <c r="T57" s="51">
        <f>'SPD - Asset Rep'!T57+'SPD - Refurb'!T57+'SPD - HVP'!T57</f>
        <v>6</v>
      </c>
      <c r="U57" s="51">
        <f>'SPD - Asset Rep'!U57+'SPD - Refurb'!U57+'SPD - HVP'!U57</f>
        <v>-3</v>
      </c>
      <c r="V57" s="51">
        <f>'SPD - Asset Rep'!V57+'SPD - Refurb'!V57+'SPD - HVP'!V57</f>
        <v>-41</v>
      </c>
      <c r="W57" s="51">
        <f>'SPD - Asset Rep'!W57+'SPD - Refurb'!W57+'SPD - HVP'!W57</f>
        <v>-82</v>
      </c>
      <c r="X57" s="58">
        <f t="shared" si="263"/>
        <v>0</v>
      </c>
      <c r="Y57" s="51">
        <v>285</v>
      </c>
      <c r="Z57" s="51">
        <v>296</v>
      </c>
      <c r="AA57" s="51">
        <v>85</v>
      </c>
      <c r="AB57" s="51">
        <v>152</v>
      </c>
      <c r="AC57" s="51">
        <v>213</v>
      </c>
      <c r="AD57" s="58">
        <f t="shared" si="264"/>
        <v>1031</v>
      </c>
      <c r="AE57" s="51">
        <f>'SPD - Asset Rep'!AE57+'SPD - Refurb'!AE57+'SPD - HVP'!AE57</f>
        <v>159</v>
      </c>
      <c r="AF57" s="51">
        <f>'SPD - Asset Rep'!AF57+'SPD - Refurb'!AF57+'SPD - HVP'!AF57</f>
        <v>34</v>
      </c>
      <c r="AG57" s="51">
        <f>'SPD - Asset Rep'!AG57+'SPD - Refurb'!AG57+'SPD - HVP'!AG57</f>
        <v>-36</v>
      </c>
      <c r="AH57" s="51">
        <f>'SPD - Asset Rep'!AH57+'SPD - Refurb'!AH57+'SPD - HVP'!AH57</f>
        <v>-13</v>
      </c>
      <c r="AI57" s="51">
        <f>'SPD - Asset Rep'!AI57+'SPD - Refurb'!AI57+'SPD - HVP'!AI57</f>
        <v>-155</v>
      </c>
      <c r="AJ57" s="58">
        <f t="shared" si="265"/>
        <v>-11</v>
      </c>
      <c r="AK57" s="51">
        <v>285</v>
      </c>
      <c r="AL57" s="51">
        <v>106</v>
      </c>
      <c r="AM57" s="51">
        <v>208</v>
      </c>
      <c r="AN57" s="51">
        <v>110</v>
      </c>
      <c r="AO57" s="51">
        <v>322</v>
      </c>
      <c r="AP57" s="58">
        <f t="shared" si="266"/>
        <v>1031</v>
      </c>
      <c r="BB57" s="6"/>
      <c r="BC57" s="6"/>
      <c r="BD57" s="57" t="s">
        <v>29</v>
      </c>
      <c r="BE57" s="170">
        <f>'SPD - Probs. of Failure'!O$20</f>
        <v>1.4820234363306665E-3</v>
      </c>
      <c r="BF57" s="170">
        <f>'SPD - Probs. of Failure'!P$20</f>
        <v>2.2065750271875102E-3</v>
      </c>
      <c r="BG57" s="170">
        <f>'SPD - Probs. of Failure'!Q$20</f>
        <v>3.9014248056160002E-3</v>
      </c>
      <c r="BH57" s="170">
        <f>'SPD - Probs. of Failure'!R$20</f>
        <v>6.3184052480069891E-3</v>
      </c>
      <c r="BI57" s="170">
        <f>'SPD - Probs. of Failure'!S$20</f>
        <v>1.4820487092666663E-2</v>
      </c>
      <c r="BJ57" s="174"/>
      <c r="BK57" s="6"/>
      <c r="BL57" s="57" t="s">
        <v>29</v>
      </c>
      <c r="BM57" s="192">
        <f>IFERROR($BM4*'SPD - Average Cons. of Failure'!$Q$20,0)</f>
        <v>133427.70000000001</v>
      </c>
      <c r="BN57" s="192">
        <f>IFERROR($BM4*'SPD - Average Cons. of Failure'!$Q$20,0)</f>
        <v>133427.70000000001</v>
      </c>
      <c r="BO57" s="192">
        <f>IFERROR($BM4*'SPD - Average Cons. of Failure'!$Q$20,0)</f>
        <v>133427.70000000001</v>
      </c>
      <c r="BP57" s="192">
        <f>IFERROR($BM4*'SPD - Average Cons. of Failure'!$Q$20,0)</f>
        <v>133427.70000000001</v>
      </c>
      <c r="BQ57" s="192">
        <f>IFERROR($BM4*'SPD - Average Cons. of Failure'!$Q$20,0)</f>
        <v>133427.70000000001</v>
      </c>
      <c r="BR57" s="174"/>
      <c r="BS57" s="6"/>
      <c r="BT57" s="57" t="s">
        <v>29</v>
      </c>
      <c r="BU57" s="23">
        <f t="shared" si="17"/>
        <v>197.74297845569728</v>
      </c>
      <c r="BV57" s="23">
        <f t="shared" si="17"/>
        <v>294.41823075506699</v>
      </c>
      <c r="BW57" s="23">
        <f t="shared" si="17"/>
        <v>520.55813853629002</v>
      </c>
      <c r="BX57" s="23">
        <f t="shared" si="17"/>
        <v>843.05027990950225</v>
      </c>
      <c r="BY57" s="23">
        <f t="shared" si="17"/>
        <v>1977.4635056541999</v>
      </c>
      <c r="BZ57" s="6"/>
      <c r="CA57" s="6"/>
      <c r="CB57" s="57" t="s">
        <v>29</v>
      </c>
      <c r="CC57" s="193">
        <f t="shared" si="267"/>
        <v>0</v>
      </c>
      <c r="CD57" s="193">
        <f t="shared" si="254"/>
        <v>0</v>
      </c>
      <c r="CE57" s="193">
        <f t="shared" si="254"/>
        <v>0</v>
      </c>
      <c r="CF57" s="193">
        <f t="shared" si="254"/>
        <v>0</v>
      </c>
      <c r="CG57" s="193">
        <f t="shared" si="254"/>
        <v>0</v>
      </c>
      <c r="CH57" s="196">
        <f t="shared" si="255"/>
        <v>0</v>
      </c>
      <c r="CI57" s="66"/>
      <c r="CJ57" s="66"/>
      <c r="CK57" s="193">
        <f t="shared" si="256"/>
        <v>56356.748859873725</v>
      </c>
      <c r="CL57" s="193">
        <f t="shared" si="256"/>
        <v>111584.50945617039</v>
      </c>
      <c r="CM57" s="193">
        <f t="shared" si="256"/>
        <v>41124.092944366908</v>
      </c>
      <c r="CN57" s="193">
        <f t="shared" si="256"/>
        <v>172825.30738144796</v>
      </c>
      <c r="CO57" s="193">
        <f t="shared" si="256"/>
        <v>164129.47096929859</v>
      </c>
      <c r="CP57" s="196">
        <f t="shared" si="3"/>
        <v>546020.12961115758</v>
      </c>
      <c r="CS57" s="193">
        <f t="shared" si="268"/>
        <v>56356.748859873725</v>
      </c>
      <c r="CT57" s="193">
        <f t="shared" si="257"/>
        <v>87147.796303499825</v>
      </c>
      <c r="CU57" s="193">
        <f t="shared" si="257"/>
        <v>44247.441775584652</v>
      </c>
      <c r="CV57" s="193">
        <f t="shared" si="257"/>
        <v>128143.64254624434</v>
      </c>
      <c r="CW57" s="193">
        <f t="shared" si="257"/>
        <v>421199.72670434456</v>
      </c>
      <c r="CX57" s="196">
        <f t="shared" si="5"/>
        <v>737095.35618954711</v>
      </c>
      <c r="DA57" s="193">
        <f t="shared" si="269"/>
        <v>80085.906274557405</v>
      </c>
      <c r="DB57" s="193">
        <f t="shared" si="258"/>
        <v>88914.305688030232</v>
      </c>
      <c r="DC57" s="193">
        <f t="shared" si="258"/>
        <v>42685.767359975784</v>
      </c>
      <c r="DD57" s="193">
        <f t="shared" si="258"/>
        <v>93578.581069954744</v>
      </c>
      <c r="DE57" s="193">
        <f t="shared" si="258"/>
        <v>259047.71924070019</v>
      </c>
      <c r="DF57" s="196">
        <f t="shared" si="7"/>
        <v>564312.27963321842</v>
      </c>
      <c r="DI57" s="193">
        <f t="shared" si="270"/>
        <v>56356.748859873725</v>
      </c>
      <c r="DJ57" s="193">
        <f t="shared" si="259"/>
        <v>31208.332460037102</v>
      </c>
      <c r="DK57" s="193">
        <f t="shared" si="259"/>
        <v>108276.09281554833</v>
      </c>
      <c r="DL57" s="193">
        <f t="shared" si="259"/>
        <v>92735.530790045246</v>
      </c>
      <c r="DM57" s="193">
        <f t="shared" si="259"/>
        <v>636743.24882065237</v>
      </c>
      <c r="DN57" s="196">
        <f t="shared" si="23"/>
        <v>925319.95374615677</v>
      </c>
      <c r="DQ57" s="193">
        <f t="shared" si="271"/>
        <v>87797.8824343296</v>
      </c>
      <c r="DR57" s="193">
        <f t="shared" si="260"/>
        <v>41218.552305709381</v>
      </c>
      <c r="DS57" s="193">
        <f t="shared" si="260"/>
        <v>89535.999828241882</v>
      </c>
      <c r="DT57" s="193">
        <f t="shared" si="260"/>
        <v>81775.877151221721</v>
      </c>
      <c r="DU57" s="193">
        <f t="shared" si="260"/>
        <v>330236.40544425137</v>
      </c>
      <c r="DV57" s="196">
        <f t="shared" si="10"/>
        <v>630564.71716375393</v>
      </c>
    </row>
    <row r="58" spans="1:126" ht="25.5" customHeight="1">
      <c r="A58" s="19"/>
      <c r="B58" s="54"/>
      <c r="C58" s="54"/>
      <c r="D58" s="55"/>
      <c r="E58" s="56"/>
      <c r="F58" s="57" t="s">
        <v>30</v>
      </c>
      <c r="G58" s="51">
        <v>0</v>
      </c>
      <c r="H58" s="51">
        <v>38</v>
      </c>
      <c r="I58" s="51">
        <v>4</v>
      </c>
      <c r="J58" s="51">
        <v>6</v>
      </c>
      <c r="K58" s="51">
        <v>22</v>
      </c>
      <c r="L58" s="58">
        <f t="shared" si="261"/>
        <v>70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8">
        <f t="shared" si="262"/>
        <v>0</v>
      </c>
      <c r="S58" s="51">
        <f>'SPD - Asset Rep'!S58+'SPD - Refurb'!S58+'SPD - HVP'!S58</f>
        <v>20</v>
      </c>
      <c r="T58" s="51">
        <f>'SPD - Asset Rep'!T58+'SPD - Refurb'!T58+'SPD - HVP'!T58</f>
        <v>0</v>
      </c>
      <c r="U58" s="51">
        <f>'SPD - Asset Rep'!U58+'SPD - Refurb'!U58+'SPD - HVP'!U58</f>
        <v>0</v>
      </c>
      <c r="V58" s="51">
        <f>'SPD - Asset Rep'!V58+'SPD - Refurb'!V58+'SPD - HVP'!V58</f>
        <v>0</v>
      </c>
      <c r="W58" s="51">
        <f>'SPD - Asset Rep'!W58+'SPD - Refurb'!W58+'SPD - HVP'!W58</f>
        <v>-20</v>
      </c>
      <c r="X58" s="58">
        <f t="shared" si="263"/>
        <v>0</v>
      </c>
      <c r="Y58" s="51">
        <v>0</v>
      </c>
      <c r="Z58" s="51">
        <v>2</v>
      </c>
      <c r="AA58" s="51">
        <v>36</v>
      </c>
      <c r="AB58" s="51">
        <v>4</v>
      </c>
      <c r="AC58" s="51">
        <v>28</v>
      </c>
      <c r="AD58" s="58">
        <f t="shared" si="264"/>
        <v>70</v>
      </c>
      <c r="AE58" s="51">
        <f>'SPD - Asset Rep'!AE58+'SPD - Refurb'!AE58+'SPD - HVP'!AE58</f>
        <v>20</v>
      </c>
      <c r="AF58" s="51">
        <f>'SPD - Asset Rep'!AF58+'SPD - Refurb'!AF58+'SPD - HVP'!AF58</f>
        <v>0</v>
      </c>
      <c r="AG58" s="51">
        <f>'SPD - Asset Rep'!AG58+'SPD - Refurb'!AG58+'SPD - HVP'!AG58</f>
        <v>0</v>
      </c>
      <c r="AH58" s="51">
        <f>'SPD - Asset Rep'!AH58+'SPD - Refurb'!AH58+'SPD - HVP'!AH58</f>
        <v>0</v>
      </c>
      <c r="AI58" s="51">
        <f>'SPD - Asset Rep'!AI58+'SPD - Refurb'!AI58+'SPD - HVP'!AI58</f>
        <v>-20</v>
      </c>
      <c r="AJ58" s="58">
        <f t="shared" si="265"/>
        <v>0</v>
      </c>
      <c r="AK58" s="51">
        <v>0</v>
      </c>
      <c r="AL58" s="51">
        <v>2</v>
      </c>
      <c r="AM58" s="51">
        <v>0</v>
      </c>
      <c r="AN58" s="51">
        <v>36</v>
      </c>
      <c r="AO58" s="51">
        <v>32</v>
      </c>
      <c r="AP58" s="58">
        <f t="shared" si="266"/>
        <v>70</v>
      </c>
      <c r="BB58" s="6"/>
      <c r="BC58" s="6"/>
      <c r="BD58" s="57" t="s">
        <v>30</v>
      </c>
      <c r="BE58" s="170">
        <f>'SPD - Probs. of Failure'!O$20</f>
        <v>1.4820234363306665E-3</v>
      </c>
      <c r="BF58" s="170">
        <f>'SPD - Probs. of Failure'!P$20</f>
        <v>2.2065750271875102E-3</v>
      </c>
      <c r="BG58" s="170">
        <f>'SPD - Probs. of Failure'!Q$20</f>
        <v>3.9014248056160002E-3</v>
      </c>
      <c r="BH58" s="170">
        <f>'SPD - Probs. of Failure'!R$20</f>
        <v>6.3184052480069891E-3</v>
      </c>
      <c r="BI58" s="170">
        <f>'SPD - Probs. of Failure'!S$20</f>
        <v>1.4820487092666663E-2</v>
      </c>
      <c r="BJ58" s="174"/>
      <c r="BK58" s="6"/>
      <c r="BL58" s="57" t="s">
        <v>30</v>
      </c>
      <c r="BM58" s="192">
        <f>IFERROR($BM5*'SPD - Average Cons. of Failure'!$Q$20,0)</f>
        <v>222379.5</v>
      </c>
      <c r="BN58" s="192">
        <f>IFERROR($BM5*'SPD - Average Cons. of Failure'!$Q$20,0)</f>
        <v>222379.5</v>
      </c>
      <c r="BO58" s="192">
        <f>IFERROR($BM5*'SPD - Average Cons. of Failure'!$Q$20,0)</f>
        <v>222379.5</v>
      </c>
      <c r="BP58" s="192">
        <f>IFERROR($BM5*'SPD - Average Cons. of Failure'!$Q$20,0)</f>
        <v>222379.5</v>
      </c>
      <c r="BQ58" s="192">
        <f>IFERROR($BM5*'SPD - Average Cons. of Failure'!$Q$20,0)</f>
        <v>222379.5</v>
      </c>
      <c r="BR58" s="174"/>
      <c r="BS58" s="6"/>
      <c r="BT58" s="57" t="s">
        <v>30</v>
      </c>
      <c r="BU58" s="23">
        <f t="shared" si="17"/>
        <v>329.57163075949546</v>
      </c>
      <c r="BV58" s="23">
        <f t="shared" si="17"/>
        <v>490.6970512584449</v>
      </c>
      <c r="BW58" s="23">
        <f t="shared" si="17"/>
        <v>867.59689756048328</v>
      </c>
      <c r="BX58" s="23">
        <f t="shared" si="17"/>
        <v>1405.0837998491702</v>
      </c>
      <c r="BY58" s="23">
        <f t="shared" si="17"/>
        <v>3295.7725094236662</v>
      </c>
      <c r="BZ58" s="6"/>
      <c r="CA58" s="6"/>
      <c r="CB58" s="57" t="s">
        <v>30</v>
      </c>
      <c r="CC58" s="193">
        <f t="shared" si="267"/>
        <v>0</v>
      </c>
      <c r="CD58" s="193">
        <f t="shared" si="254"/>
        <v>0</v>
      </c>
      <c r="CE58" s="193">
        <f t="shared" si="254"/>
        <v>0</v>
      </c>
      <c r="CF58" s="193">
        <f t="shared" si="254"/>
        <v>0</v>
      </c>
      <c r="CG58" s="193">
        <f t="shared" si="254"/>
        <v>0</v>
      </c>
      <c r="CH58" s="196">
        <f t="shared" si="255"/>
        <v>0</v>
      </c>
      <c r="CI58" s="66"/>
      <c r="CJ58" s="66"/>
      <c r="CK58" s="193">
        <f t="shared" si="256"/>
        <v>0</v>
      </c>
      <c r="CL58" s="193">
        <f t="shared" si="256"/>
        <v>18646.487947820908</v>
      </c>
      <c r="CM58" s="193">
        <f t="shared" si="256"/>
        <v>3470.3875902419331</v>
      </c>
      <c r="CN58" s="193">
        <f t="shared" si="256"/>
        <v>8430.5027990950221</v>
      </c>
      <c r="CO58" s="193">
        <f t="shared" si="256"/>
        <v>72506.995207320651</v>
      </c>
      <c r="CP58" s="196">
        <f t="shared" si="3"/>
        <v>103054.37354447851</v>
      </c>
      <c r="CS58" s="193">
        <f t="shared" si="268"/>
        <v>0</v>
      </c>
      <c r="CT58" s="193">
        <f t="shared" si="257"/>
        <v>981.3941025168898</v>
      </c>
      <c r="CU58" s="193">
        <f t="shared" si="257"/>
        <v>31233.488312177396</v>
      </c>
      <c r="CV58" s="193">
        <f t="shared" si="257"/>
        <v>5620.3351993966808</v>
      </c>
      <c r="CW58" s="193">
        <f t="shared" si="257"/>
        <v>92281.630263862651</v>
      </c>
      <c r="CX58" s="196">
        <f t="shared" si="5"/>
        <v>130116.84787795361</v>
      </c>
      <c r="DA58" s="193">
        <f t="shared" si="269"/>
        <v>6591.4326151899095</v>
      </c>
      <c r="DB58" s="193">
        <f t="shared" si="258"/>
        <v>981.3941025168898</v>
      </c>
      <c r="DC58" s="193">
        <f t="shared" si="258"/>
        <v>31233.488312177396</v>
      </c>
      <c r="DD58" s="193">
        <f t="shared" si="258"/>
        <v>5620.3351993966808</v>
      </c>
      <c r="DE58" s="193">
        <f t="shared" si="258"/>
        <v>26366.180075389329</v>
      </c>
      <c r="DF58" s="196">
        <f t="shared" si="7"/>
        <v>70792.830304670206</v>
      </c>
      <c r="DI58" s="193">
        <f t="shared" si="270"/>
        <v>0</v>
      </c>
      <c r="DJ58" s="193">
        <f t="shared" si="259"/>
        <v>981.3941025168898</v>
      </c>
      <c r="DK58" s="193">
        <f t="shared" si="259"/>
        <v>0</v>
      </c>
      <c r="DL58" s="193">
        <f t="shared" si="259"/>
        <v>50583.016794570125</v>
      </c>
      <c r="DM58" s="193">
        <f t="shared" si="259"/>
        <v>105464.72030155732</v>
      </c>
      <c r="DN58" s="196">
        <f t="shared" si="23"/>
        <v>157029.13119864435</v>
      </c>
      <c r="DQ58" s="193">
        <f t="shared" si="271"/>
        <v>6591.4326151899095</v>
      </c>
      <c r="DR58" s="193">
        <f t="shared" si="260"/>
        <v>981.3941025168898</v>
      </c>
      <c r="DS58" s="193">
        <f t="shared" si="260"/>
        <v>0</v>
      </c>
      <c r="DT58" s="193">
        <f t="shared" si="260"/>
        <v>50583.016794570125</v>
      </c>
      <c r="DU58" s="193">
        <f t="shared" si="260"/>
        <v>39549.270113083992</v>
      </c>
      <c r="DV58" s="196">
        <f t="shared" si="10"/>
        <v>97705.113625360915</v>
      </c>
    </row>
    <row r="59" spans="1:126" ht="25.5" customHeight="1" thickBot="1">
      <c r="A59" s="19"/>
      <c r="B59" s="59"/>
      <c r="C59" s="282" t="s">
        <v>26</v>
      </c>
      <c r="D59" s="60">
        <v>4605</v>
      </c>
      <c r="E59" s="61">
        <v>4625</v>
      </c>
      <c r="F59" s="62"/>
      <c r="G59" s="63">
        <f>SUM(G55:G58)</f>
        <v>1598</v>
      </c>
      <c r="H59" s="64">
        <f t="shared" ref="H59:K59" si="272">SUM(H55:H58)</f>
        <v>1755</v>
      </c>
      <c r="I59" s="64">
        <f t="shared" si="272"/>
        <v>276</v>
      </c>
      <c r="J59" s="64">
        <f t="shared" si="272"/>
        <v>646</v>
      </c>
      <c r="K59" s="64">
        <f t="shared" si="272"/>
        <v>330</v>
      </c>
      <c r="L59" s="65"/>
      <c r="M59" s="63">
        <f>SUM(M55:M58)</f>
        <v>0</v>
      </c>
      <c r="N59" s="64">
        <f t="shared" ref="N59:Q59" si="273">SUM(N55:N58)</f>
        <v>0</v>
      </c>
      <c r="O59" s="64">
        <f t="shared" si="273"/>
        <v>0</v>
      </c>
      <c r="P59" s="64">
        <f t="shared" si="273"/>
        <v>0</v>
      </c>
      <c r="Q59" s="64">
        <f t="shared" si="273"/>
        <v>0</v>
      </c>
      <c r="R59" s="65"/>
      <c r="S59" s="63">
        <f>SUM(S55:S58)</f>
        <v>391</v>
      </c>
      <c r="T59" s="64">
        <f t="shared" ref="T59:W59" si="274">SUM(T55:T58)</f>
        <v>-100</v>
      </c>
      <c r="U59" s="64">
        <f t="shared" si="274"/>
        <v>-38</v>
      </c>
      <c r="V59" s="64">
        <f t="shared" si="274"/>
        <v>-79</v>
      </c>
      <c r="W59" s="64">
        <f t="shared" si="274"/>
        <v>-174</v>
      </c>
      <c r="X59" s="65"/>
      <c r="Y59" s="63">
        <f>SUM(Y55:Y58)</f>
        <v>1598</v>
      </c>
      <c r="Z59" s="64">
        <f t="shared" ref="Z59:AC59" si="275">SUM(Z55:Z58)</f>
        <v>1354</v>
      </c>
      <c r="AA59" s="64">
        <f t="shared" si="275"/>
        <v>441</v>
      </c>
      <c r="AB59" s="64">
        <f t="shared" si="275"/>
        <v>582</v>
      </c>
      <c r="AC59" s="64">
        <f t="shared" si="275"/>
        <v>630</v>
      </c>
      <c r="AD59" s="65"/>
      <c r="AE59" s="63">
        <f>SUM(AE55:AE58)</f>
        <v>767</v>
      </c>
      <c r="AF59" s="64">
        <f t="shared" ref="AF59:AI59" si="276">SUM(AF55:AF58)</f>
        <v>45</v>
      </c>
      <c r="AG59" s="64">
        <f t="shared" si="276"/>
        <v>-210</v>
      </c>
      <c r="AH59" s="64">
        <f t="shared" si="276"/>
        <v>-179</v>
      </c>
      <c r="AI59" s="64">
        <f t="shared" si="276"/>
        <v>-423</v>
      </c>
      <c r="AJ59" s="65"/>
      <c r="AK59" s="63">
        <f>SUM(AK55:AK58)</f>
        <v>1595</v>
      </c>
      <c r="AL59" s="64">
        <f t="shared" ref="AL59:AO59" si="277">SUM(AL55:AL58)</f>
        <v>375</v>
      </c>
      <c r="AM59" s="64">
        <f t="shared" si="277"/>
        <v>972</v>
      </c>
      <c r="AN59" s="64">
        <f t="shared" si="277"/>
        <v>594</v>
      </c>
      <c r="AO59" s="64">
        <f t="shared" si="277"/>
        <v>1069</v>
      </c>
      <c r="AP59" s="65"/>
      <c r="BB59" s="6"/>
      <c r="BC59" s="6"/>
      <c r="BD59" s="62"/>
      <c r="BE59" s="171"/>
      <c r="BF59" s="172"/>
      <c r="BG59" s="172"/>
      <c r="BH59" s="172"/>
      <c r="BI59" s="172"/>
      <c r="BJ59" s="65"/>
      <c r="BK59" s="6"/>
      <c r="BL59" s="62"/>
      <c r="BM59" s="171"/>
      <c r="BN59" s="172"/>
      <c r="BO59" s="172"/>
      <c r="BP59" s="172"/>
      <c r="BQ59" s="172"/>
      <c r="BR59" s="65"/>
      <c r="BS59" s="6"/>
      <c r="BT59" s="62"/>
      <c r="BU59" s="23" t="str">
        <f t="shared" si="17"/>
        <v/>
      </c>
      <c r="BV59" s="23" t="str">
        <f t="shared" si="17"/>
        <v/>
      </c>
      <c r="BW59" s="23" t="str">
        <f t="shared" si="17"/>
        <v/>
      </c>
      <c r="BX59" s="23" t="str">
        <f t="shared" si="17"/>
        <v/>
      </c>
      <c r="BY59" s="23" t="str">
        <f t="shared" si="17"/>
        <v/>
      </c>
      <c r="BZ59" s="6"/>
      <c r="CA59" s="6"/>
      <c r="CB59" s="62"/>
      <c r="CC59" s="195">
        <f>SUM(CC55:CC58)</f>
        <v>0</v>
      </c>
      <c r="CD59" s="195">
        <f t="shared" ref="CD59:CG59" si="278">SUM(CD55:CD58)</f>
        <v>0</v>
      </c>
      <c r="CE59" s="195">
        <f t="shared" si="278"/>
        <v>0</v>
      </c>
      <c r="CF59" s="195">
        <f t="shared" si="278"/>
        <v>0</v>
      </c>
      <c r="CG59" s="195">
        <f t="shared" si="278"/>
        <v>0</v>
      </c>
      <c r="CH59" s="196">
        <f>SUM(CC59:CG59)</f>
        <v>0</v>
      </c>
      <c r="CI59" s="66"/>
      <c r="CJ59" s="66"/>
      <c r="CK59" s="195">
        <f>SUM(CK55:CK58)</f>
        <v>199272.19082242134</v>
      </c>
      <c r="CL59" s="195">
        <f t="shared" ref="CL59:CO59" si="279">SUM(CL55:CL58)</f>
        <v>370947.34286933404</v>
      </c>
      <c r="CM59" s="195">
        <f t="shared" si="279"/>
        <v>106159.15638550074</v>
      </c>
      <c r="CN59" s="195">
        <f t="shared" si="279"/>
        <v>407530.50530825334</v>
      </c>
      <c r="CO59" s="195">
        <f t="shared" si="279"/>
        <v>509921.92265802971</v>
      </c>
      <c r="CP59" s="196">
        <f t="shared" si="3"/>
        <v>1593831.1180435393</v>
      </c>
      <c r="CS59" s="195">
        <f>SUM(CS55:CS58)</f>
        <v>199272.19082242134</v>
      </c>
      <c r="CT59" s="195">
        <f t="shared" ref="CT59:CW59" si="280">SUM(CT55:CT58)</f>
        <v>277381.22913537372</v>
      </c>
      <c r="CU59" s="195">
        <f t="shared" si="280"/>
        <v>179349.63066370311</v>
      </c>
      <c r="CV59" s="195">
        <f t="shared" si="280"/>
        <v>352957.05052211159</v>
      </c>
      <c r="CW59" s="195">
        <f t="shared" si="280"/>
        <v>988336.26012596907</v>
      </c>
      <c r="CX59" s="196">
        <f t="shared" si="5"/>
        <v>1997296.3612695788</v>
      </c>
      <c r="DA59" s="195">
        <f>SUM(DA55:DA58)</f>
        <v>259280.59335111026</v>
      </c>
      <c r="DB59" s="195">
        <f t="shared" ref="DB59:DE59" si="281">SUM(DB55:DB58)</f>
        <v>260049.80928492549</v>
      </c>
      <c r="DC59" s="195">
        <f t="shared" si="281"/>
        <v>166162.15782078376</v>
      </c>
      <c r="DD59" s="195">
        <f t="shared" si="281"/>
        <v>299732.47618382506</v>
      </c>
      <c r="DE59" s="195">
        <f t="shared" si="281"/>
        <v>676028.85713298246</v>
      </c>
      <c r="DF59" s="196">
        <f t="shared" si="7"/>
        <v>1661253.893773627</v>
      </c>
      <c r="DI59" s="195">
        <f>SUM(DI55:DI58)</f>
        <v>198995.35065258335</v>
      </c>
      <c r="DJ59" s="195">
        <f t="shared" ref="DJ59:DM59" si="282">SUM(DJ55:DJ58)</f>
        <v>81593.105683254224</v>
      </c>
      <c r="DK59" s="195">
        <f t="shared" si="282"/>
        <v>348843.36057111912</v>
      </c>
      <c r="DL59" s="195">
        <f t="shared" si="282"/>
        <v>372178.59690404823</v>
      </c>
      <c r="DM59" s="195">
        <f t="shared" si="282"/>
        <v>1617169.6549240046</v>
      </c>
      <c r="DN59" s="196">
        <f t="shared" si="23"/>
        <v>2618780.0687350095</v>
      </c>
      <c r="DQ59" s="195">
        <f>SUM(DQ55:DQ58)</f>
        <v>307740.80593798647</v>
      </c>
      <c r="DR59" s="195">
        <f t="shared" ref="DR59:DU59" si="283">SUM(DR55:DR58)</f>
        <v>93644.625262161644</v>
      </c>
      <c r="DS59" s="195">
        <f t="shared" si="283"/>
        <v>275028.21652667318</v>
      </c>
      <c r="DT59" s="195">
        <f t="shared" si="283"/>
        <v>274328.56108255201</v>
      </c>
      <c r="DU59" s="195">
        <f t="shared" si="283"/>
        <v>942722.76859554555</v>
      </c>
      <c r="DV59" s="196">
        <f t="shared" si="10"/>
        <v>1893464.9774049188</v>
      </c>
    </row>
    <row r="60" spans="1:126" ht="25.5" customHeight="1">
      <c r="A60" s="19"/>
      <c r="B60" s="47" t="s">
        <v>36</v>
      </c>
      <c r="C60" s="47"/>
      <c r="D60" s="48"/>
      <c r="E60" s="49"/>
      <c r="F60" s="50" t="s">
        <v>25</v>
      </c>
      <c r="G60" s="51">
        <v>2462</v>
      </c>
      <c r="H60" s="51">
        <v>39</v>
      </c>
      <c r="I60" s="51">
        <v>0</v>
      </c>
      <c r="J60" s="51">
        <v>10</v>
      </c>
      <c r="K60" s="51">
        <v>21</v>
      </c>
      <c r="L60" s="52">
        <f>SUM(G60:K60)</f>
        <v>2532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2">
        <f>SUM(M60:Q60)</f>
        <v>0</v>
      </c>
      <c r="S60" s="270">
        <f>'SPD - Asset Rep'!S60+'SPD - Refurb'!S60+'SPD - HVP'!S60</f>
        <v>7</v>
      </c>
      <c r="T60" s="67">
        <f>'SPD - Asset Rep'!T60+'SPD - Refurb'!T60+'SPD - HVP'!T60</f>
        <v>0</v>
      </c>
      <c r="U60" s="67">
        <f>'SPD - Asset Rep'!U60+'SPD - Refurb'!U60+'SPD - HVP'!U60</f>
        <v>0</v>
      </c>
      <c r="V60" s="67">
        <f>'SPD - Asset Rep'!V60+'SPD - Refurb'!V60+'SPD - HVP'!V60</f>
        <v>0</v>
      </c>
      <c r="W60" s="67">
        <f>'SPD - Asset Rep'!W60+'SPD - Refurb'!W60+'SPD - HVP'!W60</f>
        <v>-7</v>
      </c>
      <c r="X60" s="52">
        <f>SUM(S60:W60)</f>
        <v>0</v>
      </c>
      <c r="Y60" s="53">
        <v>2462</v>
      </c>
      <c r="Z60" s="53">
        <v>39</v>
      </c>
      <c r="AA60" s="53">
        <v>0</v>
      </c>
      <c r="AB60" s="53">
        <v>4</v>
      </c>
      <c r="AC60" s="53">
        <v>27</v>
      </c>
      <c r="AD60" s="52">
        <f>SUM(Y60:AC60)</f>
        <v>2532</v>
      </c>
      <c r="AE60" s="270">
        <f>'SPD - Asset Rep'!AE60+'SPD - Refurb'!AE60+'SPD - HVP'!AE60</f>
        <v>8</v>
      </c>
      <c r="AF60" s="67">
        <f>'SPD - Asset Rep'!AF60+'SPD - Refurb'!AF60+'SPD - HVP'!AF60</f>
        <v>0</v>
      </c>
      <c r="AG60" s="67">
        <f>'SPD - Asset Rep'!AG60+'SPD - Refurb'!AG60+'SPD - HVP'!AG60</f>
        <v>0</v>
      </c>
      <c r="AH60" s="67">
        <f>'SPD - Asset Rep'!AH60+'SPD - Refurb'!AH60+'SPD - HVP'!AH60</f>
        <v>-1</v>
      </c>
      <c r="AI60" s="67">
        <f>'SPD - Asset Rep'!AI60+'SPD - Refurb'!AI60+'SPD - HVP'!AI60</f>
        <v>-7</v>
      </c>
      <c r="AJ60" s="52">
        <f>SUM(AE60:AI60)</f>
        <v>0</v>
      </c>
      <c r="AK60" s="53">
        <v>2462</v>
      </c>
      <c r="AL60" s="53">
        <v>0</v>
      </c>
      <c r="AM60" s="53">
        <v>19</v>
      </c>
      <c r="AN60" s="53">
        <v>20</v>
      </c>
      <c r="AO60" s="53">
        <v>31</v>
      </c>
      <c r="AP60" s="52">
        <f>SUM(AK60:AO60)</f>
        <v>2532</v>
      </c>
      <c r="BB60" s="6"/>
      <c r="BC60" s="6"/>
      <c r="BD60" s="50" t="s">
        <v>25</v>
      </c>
      <c r="BE60" s="170">
        <f>'SPD - Probs. of Failure'!O$21</f>
        <v>1.9095301968106665E-3</v>
      </c>
      <c r="BF60" s="170">
        <f>'SPD - Probs. of Failure'!P$21</f>
        <v>2.8430870542608304E-3</v>
      </c>
      <c r="BG60" s="170">
        <f>'SPD - Probs. of Failure'!Q$21</f>
        <v>5.0268358072360006E-3</v>
      </c>
      <c r="BH60" s="170">
        <f>'SPD - Probs. of Failure'!R$21</f>
        <v>8.1410221464705453E-3</v>
      </c>
      <c r="BI60" s="170">
        <f>'SPD - Probs. of Failure'!S$21</f>
        <v>1.9095627600166663E-2</v>
      </c>
      <c r="BJ60" s="173"/>
      <c r="BK60" s="6"/>
      <c r="BL60" s="50" t="s">
        <v>25</v>
      </c>
      <c r="BM60" s="192">
        <f>IFERROR($BM2*'SPD - Average Cons. of Failure'!$Q$21,0)</f>
        <v>10081.876</v>
      </c>
      <c r="BN60" s="192">
        <f>IFERROR($BM2*'SPD - Average Cons. of Failure'!$Q$21,0)</f>
        <v>10081.876</v>
      </c>
      <c r="BO60" s="192">
        <f>IFERROR($BM2*'SPD - Average Cons. of Failure'!$Q$21,0)</f>
        <v>10081.876</v>
      </c>
      <c r="BP60" s="192">
        <f>IFERROR($BM2*'SPD - Average Cons. of Failure'!$Q$21,0)</f>
        <v>10081.876</v>
      </c>
      <c r="BQ60" s="192">
        <f>IFERROR($BM2*'SPD - Average Cons. of Failure'!$Q$21,0)</f>
        <v>10081.876</v>
      </c>
      <c r="BR60" s="173"/>
      <c r="BS60" s="6"/>
      <c r="BT60" s="50" t="s">
        <v>25</v>
      </c>
      <c r="BU60" s="23">
        <f t="shared" si="17"/>
        <v>19.251646662500736</v>
      </c>
      <c r="BV60" s="23">
        <f t="shared" si="17"/>
        <v>28.663651138262964</v>
      </c>
      <c r="BW60" s="23">
        <f t="shared" si="17"/>
        <v>50.679935280913263</v>
      </c>
      <c r="BX60" s="23">
        <f t="shared" si="17"/>
        <v>82.076775793969873</v>
      </c>
      <c r="BY60" s="23">
        <f t="shared" si="17"/>
        <v>192.51974960705789</v>
      </c>
      <c r="BZ60" s="6"/>
      <c r="CA60" s="6"/>
      <c r="CB60" s="50" t="s">
        <v>25</v>
      </c>
      <c r="CC60" s="193">
        <f>IF(BU60="","",M60*BU60)</f>
        <v>0</v>
      </c>
      <c r="CD60" s="193">
        <f t="shared" ref="CD60:CG63" si="284">IF(BV60="","",N60*BV60)</f>
        <v>0</v>
      </c>
      <c r="CE60" s="193">
        <f t="shared" si="284"/>
        <v>0</v>
      </c>
      <c r="CF60" s="193">
        <f t="shared" si="284"/>
        <v>0</v>
      </c>
      <c r="CG60" s="193">
        <f t="shared" si="284"/>
        <v>0</v>
      </c>
      <c r="CH60" s="196">
        <f>SUM(CC60:CG60)</f>
        <v>0</v>
      </c>
      <c r="CI60" s="66"/>
      <c r="CJ60" s="66"/>
      <c r="CK60" s="193">
        <f t="shared" ref="CK60:CO63" si="285">IF(BU60="","",G60*BU60)</f>
        <v>47397.554083076815</v>
      </c>
      <c r="CL60" s="193">
        <f t="shared" si="285"/>
        <v>1117.8823943922555</v>
      </c>
      <c r="CM60" s="193">
        <f t="shared" si="285"/>
        <v>0</v>
      </c>
      <c r="CN60" s="193">
        <f t="shared" si="285"/>
        <v>820.76775793969875</v>
      </c>
      <c r="CO60" s="193">
        <f t="shared" si="285"/>
        <v>4042.9147417482159</v>
      </c>
      <c r="CP60" s="196">
        <f t="shared" si="3"/>
        <v>53379.118977156984</v>
      </c>
      <c r="CS60" s="193">
        <f>IF(BU60="","",Y60*BU60)</f>
        <v>47397.554083076815</v>
      </c>
      <c r="CT60" s="193">
        <f t="shared" ref="CT60:CW63" si="286">IF(BV60="","",Z60*BV60)</f>
        <v>1117.8823943922555</v>
      </c>
      <c r="CU60" s="193">
        <f t="shared" si="286"/>
        <v>0</v>
      </c>
      <c r="CV60" s="193">
        <f t="shared" si="286"/>
        <v>328.30710317587949</v>
      </c>
      <c r="CW60" s="193">
        <f t="shared" si="286"/>
        <v>5198.0332393905628</v>
      </c>
      <c r="CX60" s="196">
        <f t="shared" si="5"/>
        <v>54041.776820035513</v>
      </c>
      <c r="DA60" s="193">
        <f>IF(BU60="","",(S60+Y60)*BU60)</f>
        <v>47532.315609714315</v>
      </c>
      <c r="DB60" s="193">
        <f t="shared" ref="DB60:DE63" si="287">IF(BV60="","",(T60+Z60)*BV60)</f>
        <v>1117.8823943922555</v>
      </c>
      <c r="DC60" s="193">
        <f t="shared" si="287"/>
        <v>0</v>
      </c>
      <c r="DD60" s="193">
        <f t="shared" si="287"/>
        <v>328.30710317587949</v>
      </c>
      <c r="DE60" s="193">
        <f t="shared" si="287"/>
        <v>3850.3949921411577</v>
      </c>
      <c r="DF60" s="196">
        <f t="shared" si="7"/>
        <v>52828.900099423605</v>
      </c>
      <c r="DI60" s="193">
        <f>IF(BU60="","",AK60*BU60)</f>
        <v>47397.554083076815</v>
      </c>
      <c r="DJ60" s="193">
        <f t="shared" ref="DJ60:DM63" si="288">IF(BV60="","",AL60*BV60)</f>
        <v>0</v>
      </c>
      <c r="DK60" s="193">
        <f t="shared" si="288"/>
        <v>962.91877033735204</v>
      </c>
      <c r="DL60" s="193">
        <f t="shared" si="288"/>
        <v>1641.5355158793975</v>
      </c>
      <c r="DM60" s="193">
        <f t="shared" si="288"/>
        <v>5968.1122378187947</v>
      </c>
      <c r="DN60" s="196">
        <f t="shared" si="23"/>
        <v>55970.12060711236</v>
      </c>
      <c r="DQ60" s="193">
        <f>IF(BU60="","",(AE60+AK60)*BU60)</f>
        <v>47551.567256376817</v>
      </c>
      <c r="DR60" s="193">
        <f t="shared" ref="DR60:DU63" si="289">IF(BV60="","",(AF60+AL60)*BV60)</f>
        <v>0</v>
      </c>
      <c r="DS60" s="193">
        <f t="shared" si="289"/>
        <v>962.91877033735204</v>
      </c>
      <c r="DT60" s="193">
        <f t="shared" si="289"/>
        <v>1559.4587400854275</v>
      </c>
      <c r="DU60" s="193">
        <f t="shared" si="289"/>
        <v>4620.4739905693896</v>
      </c>
      <c r="DV60" s="196">
        <f t="shared" si="10"/>
        <v>54694.418757368985</v>
      </c>
    </row>
    <row r="61" spans="1:126" ht="25.5" customHeight="1">
      <c r="A61" s="19"/>
      <c r="B61" s="54"/>
      <c r="C61" s="54"/>
      <c r="D61" s="55"/>
      <c r="E61" s="56"/>
      <c r="F61" s="57" t="s">
        <v>27</v>
      </c>
      <c r="G61" s="51">
        <v>9446</v>
      </c>
      <c r="H61" s="51">
        <v>7011</v>
      </c>
      <c r="I61" s="51">
        <v>464</v>
      </c>
      <c r="J61" s="51">
        <v>1816</v>
      </c>
      <c r="K61" s="51">
        <v>675</v>
      </c>
      <c r="L61" s="58">
        <f t="shared" ref="L61:L63" si="290">SUM(G61:K61)</f>
        <v>19412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8">
        <f t="shared" ref="R61:R63" si="291">SUM(M61:Q61)</f>
        <v>0</v>
      </c>
      <c r="S61" s="51">
        <f>'SPD - Asset Rep'!S61+'SPD - Refurb'!S61+'SPD - HVP'!S61</f>
        <v>723</v>
      </c>
      <c r="T61" s="51">
        <f>'SPD - Asset Rep'!T61+'SPD - Refurb'!T61+'SPD - HVP'!T61</f>
        <v>-65</v>
      </c>
      <c r="U61" s="51">
        <f>'SPD - Asset Rep'!U61+'SPD - Refurb'!U61+'SPD - HVP'!U61</f>
        <v>-68</v>
      </c>
      <c r="V61" s="51">
        <f>'SPD - Asset Rep'!V61+'SPD - Refurb'!V61+'SPD - HVP'!V61</f>
        <v>-180</v>
      </c>
      <c r="W61" s="51">
        <f>'SPD - Asset Rep'!W61+'SPD - Refurb'!W61+'SPD - HVP'!W61</f>
        <v>-410</v>
      </c>
      <c r="X61" s="58">
        <f t="shared" ref="X61:X63" si="292">SUM(S61:W61)</f>
        <v>0</v>
      </c>
      <c r="Y61" s="51">
        <v>9446</v>
      </c>
      <c r="Z61" s="51">
        <v>6299</v>
      </c>
      <c r="AA61" s="51">
        <v>788</v>
      </c>
      <c r="AB61" s="51">
        <v>1411</v>
      </c>
      <c r="AC61" s="51">
        <v>1468</v>
      </c>
      <c r="AD61" s="58">
        <f t="shared" ref="AD61:AD63" si="293">SUM(Y61:AC61)</f>
        <v>19412</v>
      </c>
      <c r="AE61" s="51">
        <f>'SPD - Asset Rep'!AE61+'SPD - Refurb'!AE61+'SPD - HVP'!AE61</f>
        <v>1441</v>
      </c>
      <c r="AF61" s="51">
        <f>'SPD - Asset Rep'!AF61+'SPD - Refurb'!AF61+'SPD - HVP'!AF61</f>
        <v>491</v>
      </c>
      <c r="AG61" s="51">
        <f>'SPD - Asset Rep'!AG61+'SPD - Refurb'!AG61+'SPD - HVP'!AG61</f>
        <v>-654</v>
      </c>
      <c r="AH61" s="51">
        <f>'SPD - Asset Rep'!AH61+'SPD - Refurb'!AH61+'SPD - HVP'!AH61</f>
        <v>-331</v>
      </c>
      <c r="AI61" s="51">
        <f>'SPD - Asset Rep'!AI61+'SPD - Refurb'!AI61+'SPD - HVP'!AI61</f>
        <v>-947</v>
      </c>
      <c r="AJ61" s="58">
        <f t="shared" ref="AJ61:AJ63" si="294">SUM(AE61:AI61)</f>
        <v>0</v>
      </c>
      <c r="AK61" s="51">
        <v>9444</v>
      </c>
      <c r="AL61" s="51">
        <v>571</v>
      </c>
      <c r="AM61" s="51">
        <v>3520</v>
      </c>
      <c r="AN61" s="51">
        <v>3231</v>
      </c>
      <c r="AO61" s="51">
        <v>2646</v>
      </c>
      <c r="AP61" s="58">
        <f t="shared" ref="AP61:AP63" si="295">SUM(AK61:AO61)</f>
        <v>19412</v>
      </c>
      <c r="BB61" s="6"/>
      <c r="BC61" s="6"/>
      <c r="BD61" s="57" t="s">
        <v>27</v>
      </c>
      <c r="BE61" s="170">
        <f>'SPD - Probs. of Failure'!O$21</f>
        <v>1.9095301968106665E-3</v>
      </c>
      <c r="BF61" s="170">
        <f>'SPD - Probs. of Failure'!P$21</f>
        <v>2.8430870542608304E-3</v>
      </c>
      <c r="BG61" s="170">
        <f>'SPD - Probs. of Failure'!Q$21</f>
        <v>5.0268358072360006E-3</v>
      </c>
      <c r="BH61" s="170">
        <f>'SPD - Probs. of Failure'!R$21</f>
        <v>8.1410221464705453E-3</v>
      </c>
      <c r="BI61" s="170">
        <f>'SPD - Probs. of Failure'!S$21</f>
        <v>1.9095627600166663E-2</v>
      </c>
      <c r="BJ61" s="174"/>
      <c r="BK61" s="6"/>
      <c r="BL61" s="57" t="s">
        <v>27</v>
      </c>
      <c r="BM61" s="192">
        <f>IFERROR($BM3*'SPD - Average Cons. of Failure'!$Q$21,0)</f>
        <v>14402.68</v>
      </c>
      <c r="BN61" s="192">
        <f>IFERROR($BM3*'SPD - Average Cons. of Failure'!$Q$21,0)</f>
        <v>14402.68</v>
      </c>
      <c r="BO61" s="192">
        <f>IFERROR($BM3*'SPD - Average Cons. of Failure'!$Q$21,0)</f>
        <v>14402.68</v>
      </c>
      <c r="BP61" s="192">
        <f>IFERROR($BM3*'SPD - Average Cons. of Failure'!$Q$21,0)</f>
        <v>14402.68</v>
      </c>
      <c r="BQ61" s="192">
        <f>IFERROR($BM3*'SPD - Average Cons. of Failure'!$Q$21,0)</f>
        <v>14402.68</v>
      </c>
      <c r="BR61" s="174"/>
      <c r="BS61" s="6"/>
      <c r="BT61" s="57" t="s">
        <v>27</v>
      </c>
      <c r="BU61" s="23">
        <f t="shared" si="17"/>
        <v>27.502352375001049</v>
      </c>
      <c r="BV61" s="23">
        <f t="shared" si="17"/>
        <v>40.948073054661378</v>
      </c>
      <c r="BW61" s="23">
        <f t="shared" si="17"/>
        <v>72.399907544161806</v>
      </c>
      <c r="BX61" s="23">
        <f t="shared" si="17"/>
        <v>117.25253684852839</v>
      </c>
      <c r="BY61" s="23">
        <f t="shared" si="17"/>
        <v>275.02821372436841</v>
      </c>
      <c r="BZ61" s="6"/>
      <c r="CA61" s="6"/>
      <c r="CB61" s="57" t="s">
        <v>27</v>
      </c>
      <c r="CC61" s="193">
        <f t="shared" ref="CC61:CC63" si="296">IF(BU61="","",M61*BU61)</f>
        <v>0</v>
      </c>
      <c r="CD61" s="193">
        <f t="shared" si="284"/>
        <v>0</v>
      </c>
      <c r="CE61" s="193">
        <f t="shared" si="284"/>
        <v>0</v>
      </c>
      <c r="CF61" s="193">
        <f t="shared" si="284"/>
        <v>0</v>
      </c>
      <c r="CG61" s="193">
        <f t="shared" si="284"/>
        <v>0</v>
      </c>
      <c r="CH61" s="196">
        <f t="shared" ref="CH61:CH63" si="297">SUM(CC61:CG61)</f>
        <v>0</v>
      </c>
      <c r="CI61" s="66"/>
      <c r="CJ61" s="66"/>
      <c r="CK61" s="193">
        <f t="shared" si="285"/>
        <v>259787.22053425992</v>
      </c>
      <c r="CL61" s="193">
        <f t="shared" si="285"/>
        <v>287086.94018623093</v>
      </c>
      <c r="CM61" s="193">
        <f t="shared" si="285"/>
        <v>33593.557100491074</v>
      </c>
      <c r="CN61" s="193">
        <f t="shared" si="285"/>
        <v>212930.60691692756</v>
      </c>
      <c r="CO61" s="193">
        <f t="shared" si="285"/>
        <v>185644.04426394869</v>
      </c>
      <c r="CP61" s="196">
        <f t="shared" si="3"/>
        <v>979042.36900185817</v>
      </c>
      <c r="CS61" s="193">
        <f t="shared" ref="CS61:CS63" si="298">IF(BU61="","",Y61*BU61)</f>
        <v>259787.22053425992</v>
      </c>
      <c r="CT61" s="193">
        <f t="shared" si="286"/>
        <v>257931.91217131203</v>
      </c>
      <c r="CU61" s="193">
        <f t="shared" si="286"/>
        <v>57051.127144799502</v>
      </c>
      <c r="CV61" s="193">
        <f t="shared" si="286"/>
        <v>165443.32949327357</v>
      </c>
      <c r="CW61" s="193">
        <f t="shared" si="286"/>
        <v>403741.41774737282</v>
      </c>
      <c r="CX61" s="196">
        <f t="shared" si="5"/>
        <v>1143955.0070910177</v>
      </c>
      <c r="DA61" s="193">
        <f t="shared" ref="DA61:DA63" si="299">IF(BU61="","",(S61+Y61)*BU61)</f>
        <v>279671.42130138568</v>
      </c>
      <c r="DB61" s="193">
        <f t="shared" si="287"/>
        <v>255270.28742275902</v>
      </c>
      <c r="DC61" s="193">
        <f t="shared" si="287"/>
        <v>52127.933431796497</v>
      </c>
      <c r="DD61" s="193">
        <f t="shared" si="287"/>
        <v>144337.87286053845</v>
      </c>
      <c r="DE61" s="193">
        <f t="shared" si="287"/>
        <v>290979.8501203818</v>
      </c>
      <c r="DF61" s="196">
        <f t="shared" si="7"/>
        <v>1022387.3651368615</v>
      </c>
      <c r="DI61" s="193">
        <f t="shared" ref="DI61:DI63" si="300">IF(BU61="","",AK61*BU61)</f>
        <v>259732.21582950989</v>
      </c>
      <c r="DJ61" s="193">
        <f t="shared" si="288"/>
        <v>23381.349714211647</v>
      </c>
      <c r="DK61" s="193">
        <f t="shared" si="288"/>
        <v>254847.67455544957</v>
      </c>
      <c r="DL61" s="193">
        <f t="shared" si="288"/>
        <v>378842.94655759522</v>
      </c>
      <c r="DM61" s="193">
        <f t="shared" si="288"/>
        <v>727724.65351467882</v>
      </c>
      <c r="DN61" s="196">
        <f t="shared" si="23"/>
        <v>1644528.8401714452</v>
      </c>
      <c r="DQ61" s="193">
        <f t="shared" ref="DQ61:DQ63" si="301">IF(BU61="","",(AE61+AK61)*BU61)</f>
        <v>299363.1056018864</v>
      </c>
      <c r="DR61" s="193">
        <f t="shared" si="289"/>
        <v>43486.853584050383</v>
      </c>
      <c r="DS61" s="193">
        <f t="shared" si="289"/>
        <v>207498.13502156772</v>
      </c>
      <c r="DT61" s="193">
        <f t="shared" si="289"/>
        <v>340032.35686073237</v>
      </c>
      <c r="DU61" s="193">
        <f t="shared" si="289"/>
        <v>467272.93511770194</v>
      </c>
      <c r="DV61" s="196">
        <f t="shared" si="10"/>
        <v>1357653.386185939</v>
      </c>
    </row>
    <row r="62" spans="1:126" ht="25.5" customHeight="1">
      <c r="A62" s="19"/>
      <c r="B62" s="54"/>
      <c r="C62" s="54"/>
      <c r="D62" s="55"/>
      <c r="E62" s="56"/>
      <c r="F62" s="57" t="s">
        <v>29</v>
      </c>
      <c r="G62" s="51">
        <v>196</v>
      </c>
      <c r="H62" s="51">
        <v>916</v>
      </c>
      <c r="I62" s="51">
        <v>53</v>
      </c>
      <c r="J62" s="51">
        <v>494</v>
      </c>
      <c r="K62" s="51">
        <v>125</v>
      </c>
      <c r="L62" s="58">
        <f t="shared" si="290"/>
        <v>1784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8">
        <f t="shared" si="291"/>
        <v>0</v>
      </c>
      <c r="S62" s="51">
        <f>'SPD - Asset Rep'!S62+'SPD - Refurb'!S62+'SPD - HVP'!S62</f>
        <v>245</v>
      </c>
      <c r="T62" s="51">
        <f>'SPD - Asset Rep'!T62+'SPD - Refurb'!T62+'SPD - HVP'!T62</f>
        <v>-10</v>
      </c>
      <c r="U62" s="51">
        <f>'SPD - Asset Rep'!U62+'SPD - Refurb'!U62+'SPD - HVP'!U62</f>
        <v>-9</v>
      </c>
      <c r="V62" s="51">
        <f>'SPD - Asset Rep'!V62+'SPD - Refurb'!V62+'SPD - HVP'!V62</f>
        <v>-111</v>
      </c>
      <c r="W62" s="51">
        <f>'SPD - Asset Rep'!W62+'SPD - Refurb'!W62+'SPD - HVP'!W62</f>
        <v>-115</v>
      </c>
      <c r="X62" s="58">
        <f t="shared" si="292"/>
        <v>0</v>
      </c>
      <c r="Y62" s="51">
        <v>194</v>
      </c>
      <c r="Z62" s="51">
        <v>825</v>
      </c>
      <c r="AA62" s="51">
        <v>101</v>
      </c>
      <c r="AB62" s="51">
        <v>338</v>
      </c>
      <c r="AC62" s="51">
        <v>326</v>
      </c>
      <c r="AD62" s="58">
        <f t="shared" si="293"/>
        <v>1784</v>
      </c>
      <c r="AE62" s="51">
        <f>'SPD - Asset Rep'!AE62+'SPD - Refurb'!AE62+'SPD - HVP'!AE62</f>
        <v>504</v>
      </c>
      <c r="AF62" s="51">
        <f>'SPD - Asset Rep'!AF62+'SPD - Refurb'!AF62+'SPD - HVP'!AF62</f>
        <v>131</v>
      </c>
      <c r="AG62" s="51">
        <f>'SPD - Asset Rep'!AG62+'SPD - Refurb'!AG62+'SPD - HVP'!AG62</f>
        <v>-219</v>
      </c>
      <c r="AH62" s="51">
        <f>'SPD - Asset Rep'!AH62+'SPD - Refurb'!AH62+'SPD - HVP'!AH62</f>
        <v>-51</v>
      </c>
      <c r="AI62" s="51">
        <f>'SPD - Asset Rep'!AI62+'SPD - Refurb'!AI62+'SPD - HVP'!AI62</f>
        <v>-365</v>
      </c>
      <c r="AJ62" s="58">
        <f t="shared" si="294"/>
        <v>0</v>
      </c>
      <c r="AK62" s="51">
        <v>194</v>
      </c>
      <c r="AL62" s="51">
        <v>56</v>
      </c>
      <c r="AM62" s="51">
        <v>448</v>
      </c>
      <c r="AN62" s="51">
        <v>452</v>
      </c>
      <c r="AO62" s="51">
        <v>634</v>
      </c>
      <c r="AP62" s="58">
        <f t="shared" si="295"/>
        <v>1784</v>
      </c>
      <c r="BB62" s="6"/>
      <c r="BC62" s="6"/>
      <c r="BD62" s="57" t="s">
        <v>29</v>
      </c>
      <c r="BE62" s="170">
        <f>'SPD - Probs. of Failure'!O$21</f>
        <v>1.9095301968106665E-3</v>
      </c>
      <c r="BF62" s="170">
        <f>'SPD - Probs. of Failure'!P$21</f>
        <v>2.8430870542608304E-3</v>
      </c>
      <c r="BG62" s="170">
        <f>'SPD - Probs. of Failure'!Q$21</f>
        <v>5.0268358072360006E-3</v>
      </c>
      <c r="BH62" s="170">
        <f>'SPD - Probs. of Failure'!R$21</f>
        <v>8.1410221464705453E-3</v>
      </c>
      <c r="BI62" s="170">
        <f>'SPD - Probs. of Failure'!S$21</f>
        <v>1.9095627600166663E-2</v>
      </c>
      <c r="BJ62" s="174"/>
      <c r="BK62" s="6"/>
      <c r="BL62" s="57" t="s">
        <v>29</v>
      </c>
      <c r="BM62" s="192">
        <f>IFERROR($BM4*'SPD - Average Cons. of Failure'!$Q$21,0)</f>
        <v>21604.02</v>
      </c>
      <c r="BN62" s="192">
        <f>IFERROR($BM4*'SPD - Average Cons. of Failure'!$Q$21,0)</f>
        <v>21604.02</v>
      </c>
      <c r="BO62" s="192">
        <f>IFERROR($BM4*'SPD - Average Cons. of Failure'!$Q$21,0)</f>
        <v>21604.02</v>
      </c>
      <c r="BP62" s="192">
        <f>IFERROR($BM4*'SPD - Average Cons. of Failure'!$Q$21,0)</f>
        <v>21604.02</v>
      </c>
      <c r="BQ62" s="192">
        <f>IFERROR($BM4*'SPD - Average Cons. of Failure'!$Q$21,0)</f>
        <v>21604.02</v>
      </c>
      <c r="BR62" s="174"/>
      <c r="BS62" s="6"/>
      <c r="BT62" s="57" t="s">
        <v>29</v>
      </c>
      <c r="BU62" s="23">
        <f t="shared" si="17"/>
        <v>41.253528562501579</v>
      </c>
      <c r="BV62" s="23">
        <f t="shared" si="17"/>
        <v>61.422109581992068</v>
      </c>
      <c r="BW62" s="23">
        <f t="shared" si="17"/>
        <v>108.59986131624271</v>
      </c>
      <c r="BX62" s="23">
        <f t="shared" si="17"/>
        <v>175.87880527279259</v>
      </c>
      <c r="BY62" s="23">
        <f t="shared" si="17"/>
        <v>412.54232058655259</v>
      </c>
      <c r="BZ62" s="6"/>
      <c r="CA62" s="6"/>
      <c r="CB62" s="57" t="s">
        <v>29</v>
      </c>
      <c r="CC62" s="193">
        <f t="shared" si="296"/>
        <v>0</v>
      </c>
      <c r="CD62" s="193">
        <f t="shared" si="284"/>
        <v>0</v>
      </c>
      <c r="CE62" s="193">
        <f t="shared" si="284"/>
        <v>0</v>
      </c>
      <c r="CF62" s="193">
        <f t="shared" si="284"/>
        <v>0</v>
      </c>
      <c r="CG62" s="193">
        <f t="shared" si="284"/>
        <v>0</v>
      </c>
      <c r="CH62" s="196">
        <f t="shared" si="297"/>
        <v>0</v>
      </c>
      <c r="CI62" s="66"/>
      <c r="CJ62" s="66"/>
      <c r="CK62" s="193">
        <f t="shared" si="285"/>
        <v>8085.6915982503097</v>
      </c>
      <c r="CL62" s="193">
        <f t="shared" si="285"/>
        <v>56262.652377104736</v>
      </c>
      <c r="CM62" s="193">
        <f t="shared" si="285"/>
        <v>5755.7926497608632</v>
      </c>
      <c r="CN62" s="193">
        <f t="shared" si="285"/>
        <v>86884.129804759534</v>
      </c>
      <c r="CO62" s="193">
        <f t="shared" si="285"/>
        <v>51567.790073319076</v>
      </c>
      <c r="CP62" s="196">
        <f t="shared" si="3"/>
        <v>208556.05650319453</v>
      </c>
      <c r="CS62" s="193">
        <f t="shared" si="298"/>
        <v>8003.1845411253062</v>
      </c>
      <c r="CT62" s="193">
        <f t="shared" si="286"/>
        <v>50673.240405143457</v>
      </c>
      <c r="CU62" s="193">
        <f t="shared" si="286"/>
        <v>10968.585992940514</v>
      </c>
      <c r="CV62" s="193">
        <f t="shared" si="286"/>
        <v>59447.036182203898</v>
      </c>
      <c r="CW62" s="193">
        <f t="shared" si="286"/>
        <v>134488.79651121615</v>
      </c>
      <c r="CX62" s="196">
        <f t="shared" si="5"/>
        <v>263580.84363262932</v>
      </c>
      <c r="DA62" s="193">
        <f t="shared" si="299"/>
        <v>18110.299038938192</v>
      </c>
      <c r="DB62" s="193">
        <f t="shared" si="287"/>
        <v>50059.019309323536</v>
      </c>
      <c r="DC62" s="193">
        <f t="shared" si="287"/>
        <v>9991.1872410943288</v>
      </c>
      <c r="DD62" s="193">
        <f t="shared" si="287"/>
        <v>39924.488796923921</v>
      </c>
      <c r="DE62" s="193">
        <f t="shared" si="287"/>
        <v>87046.429643762604</v>
      </c>
      <c r="DF62" s="196">
        <f t="shared" si="7"/>
        <v>205131.4240300426</v>
      </c>
      <c r="DI62" s="193">
        <f t="shared" si="300"/>
        <v>8003.1845411253062</v>
      </c>
      <c r="DJ62" s="193">
        <f t="shared" si="288"/>
        <v>3439.6381365915558</v>
      </c>
      <c r="DK62" s="193">
        <f t="shared" si="288"/>
        <v>48652.737869676734</v>
      </c>
      <c r="DL62" s="193">
        <f t="shared" si="288"/>
        <v>79497.219983302246</v>
      </c>
      <c r="DM62" s="193">
        <f t="shared" si="288"/>
        <v>261551.83125187433</v>
      </c>
      <c r="DN62" s="196">
        <f t="shared" si="23"/>
        <v>401144.61178257014</v>
      </c>
      <c r="DQ62" s="193">
        <f t="shared" si="301"/>
        <v>28794.962936626103</v>
      </c>
      <c r="DR62" s="193">
        <f t="shared" si="289"/>
        <v>11485.934491832517</v>
      </c>
      <c r="DS62" s="193">
        <f t="shared" si="289"/>
        <v>24869.368241419579</v>
      </c>
      <c r="DT62" s="193">
        <f t="shared" si="289"/>
        <v>70527.400914389829</v>
      </c>
      <c r="DU62" s="193">
        <f t="shared" si="289"/>
        <v>110973.88423778265</v>
      </c>
      <c r="DV62" s="196">
        <f t="shared" si="10"/>
        <v>246651.55082205069</v>
      </c>
    </row>
    <row r="63" spans="1:126" ht="25.5" customHeight="1">
      <c r="A63" s="19"/>
      <c r="B63" s="54"/>
      <c r="C63" s="54"/>
      <c r="D63" s="55"/>
      <c r="E63" s="56"/>
      <c r="F63" s="57" t="s">
        <v>30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8">
        <f t="shared" si="290"/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8">
        <f t="shared" si="291"/>
        <v>0</v>
      </c>
      <c r="S63" s="51">
        <f>'SPD - Asset Rep'!S63+'SPD - Refurb'!S63+'SPD - HVP'!S63</f>
        <v>0</v>
      </c>
      <c r="T63" s="51">
        <f>'SPD - Asset Rep'!T63+'SPD - Refurb'!T63+'SPD - HVP'!T63</f>
        <v>0</v>
      </c>
      <c r="U63" s="51">
        <f>'SPD - Asset Rep'!U63+'SPD - Refurb'!U63+'SPD - HVP'!U63</f>
        <v>0</v>
      </c>
      <c r="V63" s="51">
        <f>'SPD - Asset Rep'!V63+'SPD - Refurb'!V63+'SPD - HVP'!V63</f>
        <v>0</v>
      </c>
      <c r="W63" s="51">
        <f>'SPD - Asset Rep'!W63+'SPD - Refurb'!W63+'SPD - HVP'!W63</f>
        <v>0</v>
      </c>
      <c r="X63" s="58">
        <f t="shared" si="292"/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8">
        <f t="shared" si="293"/>
        <v>0</v>
      </c>
      <c r="AE63" s="51">
        <f>'SPD - Asset Rep'!AE63+'SPD - Refurb'!AE63+'SPD - HVP'!AE63</f>
        <v>0</v>
      </c>
      <c r="AF63" s="51">
        <f>'SPD - Asset Rep'!AF63+'SPD - Refurb'!AF63+'SPD - HVP'!AF63</f>
        <v>0</v>
      </c>
      <c r="AG63" s="51">
        <f>'SPD - Asset Rep'!AG63+'SPD - Refurb'!AG63+'SPD - HVP'!AG63</f>
        <v>0</v>
      </c>
      <c r="AH63" s="51">
        <f>'SPD - Asset Rep'!AH63+'SPD - Refurb'!AH63+'SPD - HVP'!AH63</f>
        <v>0</v>
      </c>
      <c r="AI63" s="51">
        <f>'SPD - Asset Rep'!AI63+'SPD - Refurb'!AI63+'SPD - HVP'!AI63</f>
        <v>0</v>
      </c>
      <c r="AJ63" s="58">
        <f t="shared" si="294"/>
        <v>0</v>
      </c>
      <c r="AK63" s="51">
        <v>0</v>
      </c>
      <c r="AL63" s="51">
        <v>0</v>
      </c>
      <c r="AM63" s="51">
        <v>0</v>
      </c>
      <c r="AN63" s="51">
        <v>0</v>
      </c>
      <c r="AO63" s="51">
        <v>0</v>
      </c>
      <c r="AP63" s="58">
        <f t="shared" si="295"/>
        <v>0</v>
      </c>
      <c r="BB63" s="6"/>
      <c r="BC63" s="6"/>
      <c r="BD63" s="57" t="s">
        <v>30</v>
      </c>
      <c r="BE63" s="170">
        <f>'SPD - Probs. of Failure'!O$21</f>
        <v>1.9095301968106665E-3</v>
      </c>
      <c r="BF63" s="170">
        <f>'SPD - Probs. of Failure'!P$21</f>
        <v>2.8430870542608304E-3</v>
      </c>
      <c r="BG63" s="170">
        <f>'SPD - Probs. of Failure'!Q$21</f>
        <v>5.0268358072360006E-3</v>
      </c>
      <c r="BH63" s="170">
        <f>'SPD - Probs. of Failure'!R$21</f>
        <v>8.1410221464705453E-3</v>
      </c>
      <c r="BI63" s="170">
        <f>'SPD - Probs. of Failure'!S$21</f>
        <v>1.9095627600166663E-2</v>
      </c>
      <c r="BJ63" s="174"/>
      <c r="BK63" s="6"/>
      <c r="BL63" s="57" t="s">
        <v>30</v>
      </c>
      <c r="BM63" s="192">
        <f>IFERROR($BM5*'SPD - Average Cons. of Failure'!$Q$21,0)</f>
        <v>36006.699999999997</v>
      </c>
      <c r="BN63" s="192">
        <f>IFERROR($BM5*'SPD - Average Cons. of Failure'!$Q$21,0)</f>
        <v>36006.699999999997</v>
      </c>
      <c r="BO63" s="192">
        <f>IFERROR($BM5*'SPD - Average Cons. of Failure'!$Q$21,0)</f>
        <v>36006.699999999997</v>
      </c>
      <c r="BP63" s="192">
        <f>IFERROR($BM5*'SPD - Average Cons. of Failure'!$Q$21,0)</f>
        <v>36006.699999999997</v>
      </c>
      <c r="BQ63" s="192">
        <f>IFERROR($BM5*'SPD - Average Cons. of Failure'!$Q$21,0)</f>
        <v>36006.699999999997</v>
      </c>
      <c r="BR63" s="174"/>
      <c r="BS63" s="6"/>
      <c r="BT63" s="57" t="s">
        <v>30</v>
      </c>
      <c r="BU63" s="23">
        <f t="shared" si="17"/>
        <v>68.755880937502624</v>
      </c>
      <c r="BV63" s="23">
        <f t="shared" si="17"/>
        <v>102.37018263665344</v>
      </c>
      <c r="BW63" s="23">
        <f t="shared" si="17"/>
        <v>180.99976886040449</v>
      </c>
      <c r="BX63" s="23">
        <f t="shared" si="17"/>
        <v>293.13134212132098</v>
      </c>
      <c r="BY63" s="23">
        <f t="shared" si="17"/>
        <v>687.57053431092095</v>
      </c>
      <c r="BZ63" s="6"/>
      <c r="CA63" s="6"/>
      <c r="CB63" s="57" t="s">
        <v>30</v>
      </c>
      <c r="CC63" s="193">
        <f t="shared" si="296"/>
        <v>0</v>
      </c>
      <c r="CD63" s="193">
        <f t="shared" si="284"/>
        <v>0</v>
      </c>
      <c r="CE63" s="193">
        <f t="shared" si="284"/>
        <v>0</v>
      </c>
      <c r="CF63" s="193">
        <f t="shared" si="284"/>
        <v>0</v>
      </c>
      <c r="CG63" s="193">
        <f t="shared" si="284"/>
        <v>0</v>
      </c>
      <c r="CH63" s="196">
        <f t="shared" si="297"/>
        <v>0</v>
      </c>
      <c r="CI63" s="66"/>
      <c r="CJ63" s="66"/>
      <c r="CK63" s="193">
        <f t="shared" si="285"/>
        <v>0</v>
      </c>
      <c r="CL63" s="193">
        <f t="shared" si="285"/>
        <v>0</v>
      </c>
      <c r="CM63" s="193">
        <f t="shared" si="285"/>
        <v>0</v>
      </c>
      <c r="CN63" s="193">
        <f t="shared" si="285"/>
        <v>0</v>
      </c>
      <c r="CO63" s="193">
        <f t="shared" si="285"/>
        <v>0</v>
      </c>
      <c r="CP63" s="196">
        <f t="shared" si="3"/>
        <v>0</v>
      </c>
      <c r="CS63" s="193">
        <f t="shared" si="298"/>
        <v>0</v>
      </c>
      <c r="CT63" s="193">
        <f t="shared" si="286"/>
        <v>0</v>
      </c>
      <c r="CU63" s="193">
        <f t="shared" si="286"/>
        <v>0</v>
      </c>
      <c r="CV63" s="193">
        <f t="shared" si="286"/>
        <v>0</v>
      </c>
      <c r="CW63" s="193">
        <f t="shared" si="286"/>
        <v>0</v>
      </c>
      <c r="CX63" s="196">
        <f t="shared" si="5"/>
        <v>0</v>
      </c>
      <c r="DA63" s="193">
        <f t="shared" si="299"/>
        <v>0</v>
      </c>
      <c r="DB63" s="193">
        <f t="shared" si="287"/>
        <v>0</v>
      </c>
      <c r="DC63" s="193">
        <f t="shared" si="287"/>
        <v>0</v>
      </c>
      <c r="DD63" s="193">
        <f t="shared" si="287"/>
        <v>0</v>
      </c>
      <c r="DE63" s="193">
        <f t="shared" si="287"/>
        <v>0</v>
      </c>
      <c r="DF63" s="196">
        <f t="shared" si="7"/>
        <v>0</v>
      </c>
      <c r="DI63" s="193">
        <f t="shared" si="300"/>
        <v>0</v>
      </c>
      <c r="DJ63" s="193">
        <f t="shared" si="288"/>
        <v>0</v>
      </c>
      <c r="DK63" s="193">
        <f t="shared" si="288"/>
        <v>0</v>
      </c>
      <c r="DL63" s="193">
        <f t="shared" si="288"/>
        <v>0</v>
      </c>
      <c r="DM63" s="193">
        <f t="shared" si="288"/>
        <v>0</v>
      </c>
      <c r="DN63" s="196">
        <f t="shared" si="23"/>
        <v>0</v>
      </c>
      <c r="DQ63" s="193">
        <f t="shared" si="301"/>
        <v>0</v>
      </c>
      <c r="DR63" s="193">
        <f t="shared" si="289"/>
        <v>0</v>
      </c>
      <c r="DS63" s="193">
        <f t="shared" si="289"/>
        <v>0</v>
      </c>
      <c r="DT63" s="193">
        <f t="shared" si="289"/>
        <v>0</v>
      </c>
      <c r="DU63" s="193">
        <f t="shared" si="289"/>
        <v>0</v>
      </c>
      <c r="DV63" s="196">
        <f t="shared" si="10"/>
        <v>0</v>
      </c>
    </row>
    <row r="64" spans="1:126" ht="25.5" customHeight="1" thickBot="1">
      <c r="A64" s="19"/>
      <c r="B64" s="59"/>
      <c r="C64" s="282" t="s">
        <v>26</v>
      </c>
      <c r="D64" s="60">
        <v>23728</v>
      </c>
      <c r="E64" s="61">
        <v>23830</v>
      </c>
      <c r="F64" s="62"/>
      <c r="G64" s="63">
        <f>SUM(G60:G63)</f>
        <v>12104</v>
      </c>
      <c r="H64" s="64">
        <f t="shared" ref="H64:K64" si="302">SUM(H60:H63)</f>
        <v>7966</v>
      </c>
      <c r="I64" s="64">
        <f t="shared" si="302"/>
        <v>517</v>
      </c>
      <c r="J64" s="64">
        <f t="shared" si="302"/>
        <v>2320</v>
      </c>
      <c r="K64" s="64">
        <f t="shared" si="302"/>
        <v>821</v>
      </c>
      <c r="L64" s="65"/>
      <c r="M64" s="63">
        <f>SUM(M60:M63)</f>
        <v>0</v>
      </c>
      <c r="N64" s="64">
        <f t="shared" ref="N64:Q64" si="303">SUM(N60:N63)</f>
        <v>0</v>
      </c>
      <c r="O64" s="64">
        <f t="shared" si="303"/>
        <v>0</v>
      </c>
      <c r="P64" s="64">
        <f t="shared" si="303"/>
        <v>0</v>
      </c>
      <c r="Q64" s="64">
        <f t="shared" si="303"/>
        <v>0</v>
      </c>
      <c r="R64" s="65"/>
      <c r="S64" s="63">
        <f>SUM(S60:S63)</f>
        <v>975</v>
      </c>
      <c r="T64" s="64">
        <f t="shared" ref="T64:W64" si="304">SUM(T60:T63)</f>
        <v>-75</v>
      </c>
      <c r="U64" s="64">
        <f t="shared" si="304"/>
        <v>-77</v>
      </c>
      <c r="V64" s="64">
        <f t="shared" si="304"/>
        <v>-291</v>
      </c>
      <c r="W64" s="64">
        <f t="shared" si="304"/>
        <v>-532</v>
      </c>
      <c r="X64" s="65"/>
      <c r="Y64" s="63">
        <f>SUM(Y60:Y63)</f>
        <v>12102</v>
      </c>
      <c r="Z64" s="64">
        <f t="shared" ref="Z64:AC64" si="305">SUM(Z60:Z63)</f>
        <v>7163</v>
      </c>
      <c r="AA64" s="64">
        <f t="shared" si="305"/>
        <v>889</v>
      </c>
      <c r="AB64" s="64">
        <f t="shared" si="305"/>
        <v>1753</v>
      </c>
      <c r="AC64" s="64">
        <f t="shared" si="305"/>
        <v>1821</v>
      </c>
      <c r="AD64" s="65"/>
      <c r="AE64" s="63">
        <f>SUM(AE60:AE63)</f>
        <v>1953</v>
      </c>
      <c r="AF64" s="64">
        <f t="shared" ref="AF64:AI64" si="306">SUM(AF60:AF63)</f>
        <v>622</v>
      </c>
      <c r="AG64" s="64">
        <f t="shared" si="306"/>
        <v>-873</v>
      </c>
      <c r="AH64" s="64">
        <f t="shared" si="306"/>
        <v>-383</v>
      </c>
      <c r="AI64" s="64">
        <f t="shared" si="306"/>
        <v>-1319</v>
      </c>
      <c r="AJ64" s="65"/>
      <c r="AK64" s="63">
        <f>SUM(AK60:AK63)</f>
        <v>12100</v>
      </c>
      <c r="AL64" s="64">
        <f t="shared" ref="AL64:AO64" si="307">SUM(AL60:AL63)</f>
        <v>627</v>
      </c>
      <c r="AM64" s="64">
        <f t="shared" si="307"/>
        <v>3987</v>
      </c>
      <c r="AN64" s="64">
        <f t="shared" si="307"/>
        <v>3703</v>
      </c>
      <c r="AO64" s="64">
        <f t="shared" si="307"/>
        <v>3311</v>
      </c>
      <c r="AP64" s="65"/>
      <c r="BB64" s="6"/>
      <c r="BC64" s="6"/>
      <c r="BD64" s="62"/>
      <c r="BE64" s="171"/>
      <c r="BF64" s="172"/>
      <c r="BG64" s="172"/>
      <c r="BH64" s="172"/>
      <c r="BI64" s="172"/>
      <c r="BJ64" s="65"/>
      <c r="BK64" s="6"/>
      <c r="BL64" s="62"/>
      <c r="BM64" s="171"/>
      <c r="BN64" s="172"/>
      <c r="BO64" s="172"/>
      <c r="BP64" s="172"/>
      <c r="BQ64" s="172"/>
      <c r="BR64" s="65"/>
      <c r="BS64" s="6"/>
      <c r="BT64" s="62"/>
      <c r="BU64" s="23" t="str">
        <f t="shared" si="17"/>
        <v/>
      </c>
      <c r="BV64" s="23" t="str">
        <f t="shared" si="17"/>
        <v/>
      </c>
      <c r="BW64" s="23" t="str">
        <f t="shared" si="17"/>
        <v/>
      </c>
      <c r="BX64" s="23" t="str">
        <f t="shared" si="17"/>
        <v/>
      </c>
      <c r="BY64" s="23" t="str">
        <f t="shared" si="17"/>
        <v/>
      </c>
      <c r="BZ64" s="6"/>
      <c r="CA64" s="6"/>
      <c r="CB64" s="62"/>
      <c r="CC64" s="195">
        <f>SUM(CC60:CC63)</f>
        <v>0</v>
      </c>
      <c r="CD64" s="195">
        <f t="shared" ref="CD64:CG64" si="308">SUM(CD60:CD63)</f>
        <v>0</v>
      </c>
      <c r="CE64" s="195">
        <f t="shared" si="308"/>
        <v>0</v>
      </c>
      <c r="CF64" s="195">
        <f t="shared" si="308"/>
        <v>0</v>
      </c>
      <c r="CG64" s="195">
        <f t="shared" si="308"/>
        <v>0</v>
      </c>
      <c r="CH64" s="196">
        <f>SUM(CC64:CG64)</f>
        <v>0</v>
      </c>
      <c r="CI64" s="66"/>
      <c r="CJ64" s="66"/>
      <c r="CK64" s="195">
        <f>SUM(CK60:CK63)</f>
        <v>315270.46621558705</v>
      </c>
      <c r="CL64" s="195">
        <f t="shared" ref="CL64:CO64" si="309">SUM(CL60:CL63)</f>
        <v>344467.47495772794</v>
      </c>
      <c r="CM64" s="195">
        <f t="shared" si="309"/>
        <v>39349.349750251939</v>
      </c>
      <c r="CN64" s="195">
        <f t="shared" si="309"/>
        <v>300635.50447962678</v>
      </c>
      <c r="CO64" s="195">
        <f t="shared" si="309"/>
        <v>241254.74907901598</v>
      </c>
      <c r="CP64" s="196">
        <f t="shared" si="3"/>
        <v>1240977.5444822097</v>
      </c>
      <c r="CS64" s="195">
        <f>SUM(CS60:CS63)</f>
        <v>315187.95915846206</v>
      </c>
      <c r="CT64" s="195">
        <f t="shared" ref="CT64:CW64" si="310">SUM(CT60:CT63)</f>
        <v>309723.03497084772</v>
      </c>
      <c r="CU64" s="195">
        <f t="shared" si="310"/>
        <v>68019.713137740022</v>
      </c>
      <c r="CV64" s="195">
        <f t="shared" si="310"/>
        <v>225218.67277865333</v>
      </c>
      <c r="CW64" s="195">
        <f t="shared" si="310"/>
        <v>543428.24749797955</v>
      </c>
      <c r="CX64" s="196">
        <f t="shared" si="5"/>
        <v>1461577.6275436827</v>
      </c>
      <c r="DA64" s="195">
        <f>SUM(DA60:DA63)</f>
        <v>345314.03595003817</v>
      </c>
      <c r="DB64" s="195">
        <f t="shared" ref="DB64:DE64" si="311">SUM(DB60:DB63)</f>
        <v>306447.18912647478</v>
      </c>
      <c r="DC64" s="195">
        <f t="shared" si="311"/>
        <v>62119.120672890829</v>
      </c>
      <c r="DD64" s="195">
        <f t="shared" si="311"/>
        <v>184590.66876063825</v>
      </c>
      <c r="DE64" s="195">
        <f t="shared" si="311"/>
        <v>381876.67475628556</v>
      </c>
      <c r="DF64" s="196">
        <f t="shared" si="7"/>
        <v>1280347.6892663275</v>
      </c>
      <c r="DI64" s="195">
        <f>SUM(DI60:DI63)</f>
        <v>315132.95445371204</v>
      </c>
      <c r="DJ64" s="195">
        <f t="shared" ref="DJ64:DM64" si="312">SUM(DJ60:DJ63)</f>
        <v>26820.987850803202</v>
      </c>
      <c r="DK64" s="195">
        <f t="shared" si="312"/>
        <v>304463.33119546366</v>
      </c>
      <c r="DL64" s="195">
        <f t="shared" si="312"/>
        <v>459981.70205677685</v>
      </c>
      <c r="DM64" s="195">
        <f t="shared" si="312"/>
        <v>995244.59700437193</v>
      </c>
      <c r="DN64" s="196">
        <f t="shared" si="23"/>
        <v>2101643.5725611281</v>
      </c>
      <c r="DQ64" s="195">
        <f>SUM(DQ60:DQ63)</f>
        <v>375709.63579488936</v>
      </c>
      <c r="DR64" s="195">
        <f t="shared" ref="DR64:DU64" si="313">SUM(DR60:DR63)</f>
        <v>54972.788075882898</v>
      </c>
      <c r="DS64" s="195">
        <f t="shared" si="313"/>
        <v>233330.42203332466</v>
      </c>
      <c r="DT64" s="195">
        <f t="shared" si="313"/>
        <v>412119.2165152076</v>
      </c>
      <c r="DU64" s="195">
        <f t="shared" si="313"/>
        <v>582867.29334605404</v>
      </c>
      <c r="DV64" s="196">
        <f t="shared" si="10"/>
        <v>1658999.3557653585</v>
      </c>
    </row>
    <row r="65" spans="1:126" ht="25.5" customHeight="1">
      <c r="A65" s="19"/>
      <c r="B65" s="47" t="s">
        <v>37</v>
      </c>
      <c r="C65" s="47"/>
      <c r="D65" s="48"/>
      <c r="E65" s="49"/>
      <c r="F65" s="50" t="s">
        <v>25</v>
      </c>
      <c r="G65" s="51">
        <v>539</v>
      </c>
      <c r="H65" s="51">
        <v>238</v>
      </c>
      <c r="I65" s="51">
        <v>231</v>
      </c>
      <c r="J65" s="51">
        <v>62</v>
      </c>
      <c r="K65" s="51">
        <v>6</v>
      </c>
      <c r="L65" s="52">
        <f>SUM(G65:K65)</f>
        <v>1076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2">
        <f>SUM(M65:Q65)</f>
        <v>0</v>
      </c>
      <c r="S65" s="270">
        <f>'SPD - Asset Rep'!S65+'SPD - Refurb'!S65+'SPD - HVP'!S65</f>
        <v>1</v>
      </c>
      <c r="T65" s="67">
        <f>'SPD - Asset Rep'!T65+'SPD - Refurb'!T65+'SPD - HVP'!T65</f>
        <v>0</v>
      </c>
      <c r="U65" s="67">
        <f>'SPD - Asset Rep'!U65+'SPD - Refurb'!U65+'SPD - HVP'!U65</f>
        <v>0</v>
      </c>
      <c r="V65" s="67">
        <f>'SPD - Asset Rep'!V65+'SPD - Refurb'!V65+'SPD - HVP'!V65</f>
        <v>0</v>
      </c>
      <c r="W65" s="67">
        <f>'SPD - Asset Rep'!W65+'SPD - Refurb'!W65+'SPD - HVP'!W65</f>
        <v>-1</v>
      </c>
      <c r="X65" s="52">
        <f>SUM(S65:W65)</f>
        <v>0</v>
      </c>
      <c r="Y65" s="53">
        <v>439</v>
      </c>
      <c r="Z65" s="53">
        <v>227</v>
      </c>
      <c r="AA65" s="53">
        <v>157</v>
      </c>
      <c r="AB65" s="53">
        <v>226</v>
      </c>
      <c r="AC65" s="53">
        <v>27</v>
      </c>
      <c r="AD65" s="52">
        <f>SUM(Y65:AC65)</f>
        <v>1076</v>
      </c>
      <c r="AE65" s="270">
        <f>'SPD - Asset Rep'!AE65+'SPD - Refurb'!AE65+'SPD - HVP'!AE65</f>
        <v>4</v>
      </c>
      <c r="AF65" s="67">
        <f>'SPD - Asset Rep'!AF65+'SPD - Refurb'!AF65+'SPD - HVP'!AF65</f>
        <v>0</v>
      </c>
      <c r="AG65" s="67">
        <f>'SPD - Asset Rep'!AG65+'SPD - Refurb'!AG65+'SPD - HVP'!AG65</f>
        <v>0</v>
      </c>
      <c r="AH65" s="67">
        <f>'SPD - Asset Rep'!AH65+'SPD - Refurb'!AH65+'SPD - HVP'!AH65</f>
        <v>0</v>
      </c>
      <c r="AI65" s="67">
        <f>'SPD - Asset Rep'!AI65+'SPD - Refurb'!AI65+'SPD - HVP'!AI65</f>
        <v>-4</v>
      </c>
      <c r="AJ65" s="52">
        <f>SUM(AE65:AI65)</f>
        <v>0</v>
      </c>
      <c r="AK65" s="53">
        <v>371</v>
      </c>
      <c r="AL65" s="53">
        <v>200</v>
      </c>
      <c r="AM65" s="53">
        <v>160</v>
      </c>
      <c r="AN65" s="53">
        <v>256</v>
      </c>
      <c r="AO65" s="53">
        <v>89</v>
      </c>
      <c r="AP65" s="52">
        <f>SUM(AK65:AO65)</f>
        <v>1076</v>
      </c>
      <c r="BB65" s="6"/>
      <c r="BC65" s="6"/>
      <c r="BD65" s="50" t="s">
        <v>25</v>
      </c>
      <c r="BE65" s="170">
        <f>'SPD - Probs. of Failure'!O$22</f>
        <v>2.2230351544959997E-3</v>
      </c>
      <c r="BF65" s="170">
        <f>'SPD - Probs. of Failure'!P$22</f>
        <v>3.3098625407812655E-3</v>
      </c>
      <c r="BG65" s="170">
        <f>'SPD - Probs. of Failure'!Q$22</f>
        <v>5.8521372084240006E-3</v>
      </c>
      <c r="BH65" s="170">
        <f>'SPD - Probs. of Failure'!R$22</f>
        <v>9.4776078720104837E-3</v>
      </c>
      <c r="BI65" s="170">
        <f>'SPD - Probs. of Failure'!S$22</f>
        <v>2.2230730638999996E-2</v>
      </c>
      <c r="BJ65" s="173"/>
      <c r="BK65" s="6"/>
      <c r="BL65" s="50" t="s">
        <v>25</v>
      </c>
      <c r="BM65" s="192">
        <f>IFERROR($BM2*'SPD - Average Cons. of Failure'!$Q$22,0)</f>
        <v>14053.297999999999</v>
      </c>
      <c r="BN65" s="192">
        <f>IFERROR($BM2*'SPD - Average Cons. of Failure'!$Q$22,0)</f>
        <v>14053.297999999999</v>
      </c>
      <c r="BO65" s="192">
        <f>IFERROR($BM2*'SPD - Average Cons. of Failure'!$Q$22,0)</f>
        <v>14053.297999999999</v>
      </c>
      <c r="BP65" s="192">
        <f>IFERROR($BM2*'SPD - Average Cons. of Failure'!$Q$22,0)</f>
        <v>14053.297999999999</v>
      </c>
      <c r="BQ65" s="192">
        <f>IFERROR($BM2*'SPD - Average Cons. of Failure'!$Q$22,0)</f>
        <v>14053.297999999999</v>
      </c>
      <c r="BR65" s="173"/>
      <c r="BS65" s="6"/>
      <c r="BT65" s="50" t="s">
        <v>25</v>
      </c>
      <c r="BU65" s="23">
        <f t="shared" si="17"/>
        <v>31.240975490608321</v>
      </c>
      <c r="BV65" s="23">
        <f t="shared" si="17"/>
        <v>46.514484624636275</v>
      </c>
      <c r="BW65" s="23">
        <f t="shared" si="17"/>
        <v>82.241828126870587</v>
      </c>
      <c r="BX65" s="23">
        <f t="shared" si="17"/>
        <v>133.19164775250917</v>
      </c>
      <c r="BY65" s="23">
        <f t="shared" si="17"/>
        <v>312.41508242759733</v>
      </c>
      <c r="BZ65" s="6"/>
      <c r="CA65" s="6"/>
      <c r="CB65" s="50" t="s">
        <v>25</v>
      </c>
      <c r="CC65" s="193">
        <f>IF(BU65="","",M65*BU65)</f>
        <v>0</v>
      </c>
      <c r="CD65" s="193">
        <f t="shared" ref="CD65:CG68" si="314">IF(BV65="","",N65*BV65)</f>
        <v>0</v>
      </c>
      <c r="CE65" s="193">
        <f t="shared" si="314"/>
        <v>0</v>
      </c>
      <c r="CF65" s="193">
        <f t="shared" si="314"/>
        <v>0</v>
      </c>
      <c r="CG65" s="193">
        <f t="shared" si="314"/>
        <v>0</v>
      </c>
      <c r="CH65" s="196">
        <f>SUM(CC65:CG65)</f>
        <v>0</v>
      </c>
      <c r="CI65" s="66"/>
      <c r="CJ65" s="66"/>
      <c r="CK65" s="193">
        <f t="shared" ref="CK65:CO68" si="315">IF(BU65="","",G65*BU65)</f>
        <v>16838.885789437885</v>
      </c>
      <c r="CL65" s="193">
        <f t="shared" si="315"/>
        <v>11070.447340663433</v>
      </c>
      <c r="CM65" s="193">
        <f t="shared" si="315"/>
        <v>18997.862297307107</v>
      </c>
      <c r="CN65" s="193">
        <f t="shared" si="315"/>
        <v>8257.8821606555684</v>
      </c>
      <c r="CO65" s="193">
        <f t="shared" si="315"/>
        <v>1874.490494565584</v>
      </c>
      <c r="CP65" s="196">
        <f t="shared" si="3"/>
        <v>57039.568082629587</v>
      </c>
      <c r="CS65" s="193">
        <f>IF(BU65="","",Y65*BU65)</f>
        <v>13714.788240377053</v>
      </c>
      <c r="CT65" s="193">
        <f t="shared" ref="CT65:CW68" si="316">IF(BV65="","",Z65*BV65)</f>
        <v>10558.788009792434</v>
      </c>
      <c r="CU65" s="193">
        <f t="shared" si="316"/>
        <v>12911.967015918683</v>
      </c>
      <c r="CV65" s="193">
        <f t="shared" si="316"/>
        <v>30101.312392067073</v>
      </c>
      <c r="CW65" s="193">
        <f t="shared" si="316"/>
        <v>8435.2072255451276</v>
      </c>
      <c r="CX65" s="196">
        <f t="shared" si="5"/>
        <v>75722.062883700361</v>
      </c>
      <c r="DA65" s="193">
        <f>IF(BU65="","",(S65+Y65)*BU65)</f>
        <v>13746.02921586766</v>
      </c>
      <c r="DB65" s="193">
        <f t="shared" ref="DB65:DE68" si="317">IF(BV65="","",(T65+Z65)*BV65)</f>
        <v>10558.788009792434</v>
      </c>
      <c r="DC65" s="193">
        <f t="shared" si="317"/>
        <v>12911.967015918683</v>
      </c>
      <c r="DD65" s="193">
        <f t="shared" si="317"/>
        <v>30101.312392067073</v>
      </c>
      <c r="DE65" s="193">
        <f t="shared" si="317"/>
        <v>8122.7921431175309</v>
      </c>
      <c r="DF65" s="196">
        <f t="shared" si="7"/>
        <v>75440.888776763386</v>
      </c>
      <c r="DI65" s="193">
        <f>IF(BU65="","",AK65*BU65)</f>
        <v>11590.401907015686</v>
      </c>
      <c r="DJ65" s="193">
        <f t="shared" ref="DJ65:DM68" si="318">IF(BV65="","",AL65*BV65)</f>
        <v>9302.8969249272541</v>
      </c>
      <c r="DK65" s="193">
        <f t="shared" si="318"/>
        <v>13158.692500299294</v>
      </c>
      <c r="DL65" s="193">
        <f t="shared" si="318"/>
        <v>34097.061824642347</v>
      </c>
      <c r="DM65" s="193">
        <f t="shared" si="318"/>
        <v>27804.942336056163</v>
      </c>
      <c r="DN65" s="196">
        <f t="shared" si="23"/>
        <v>95953.995492940754</v>
      </c>
      <c r="DQ65" s="193">
        <f>IF(BU65="","",(AE65+AK65)*BU65)</f>
        <v>11715.36580897812</v>
      </c>
      <c r="DR65" s="193">
        <f t="shared" ref="DR65:DU68" si="319">IF(BV65="","",(AF65+AL65)*BV65)</f>
        <v>9302.8969249272541</v>
      </c>
      <c r="DS65" s="193">
        <f t="shared" si="319"/>
        <v>13158.692500299294</v>
      </c>
      <c r="DT65" s="193">
        <f t="shared" si="319"/>
        <v>34097.061824642347</v>
      </c>
      <c r="DU65" s="193">
        <f t="shared" si="319"/>
        <v>26555.282006345773</v>
      </c>
      <c r="DV65" s="196">
        <f t="shared" si="10"/>
        <v>94829.299065192783</v>
      </c>
    </row>
    <row r="66" spans="1:126" ht="25.5" customHeight="1">
      <c r="A66" s="19"/>
      <c r="B66" s="54"/>
      <c r="C66" s="54"/>
      <c r="D66" s="55"/>
      <c r="E66" s="56"/>
      <c r="F66" s="57" t="s">
        <v>27</v>
      </c>
      <c r="G66" s="51">
        <v>9413</v>
      </c>
      <c r="H66" s="51">
        <v>2294</v>
      </c>
      <c r="I66" s="51">
        <v>1489</v>
      </c>
      <c r="J66" s="51">
        <v>327</v>
      </c>
      <c r="K66" s="51">
        <v>78</v>
      </c>
      <c r="L66" s="58">
        <f t="shared" ref="L66:L68" si="320">SUM(G66:K66)</f>
        <v>13601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8">
        <f t="shared" ref="R66:R68" si="321">SUM(M66:Q66)</f>
        <v>0</v>
      </c>
      <c r="S66" s="51">
        <f>'SPD - Asset Rep'!S66+'SPD - Refurb'!S66+'SPD - HVP'!S66</f>
        <v>84</v>
      </c>
      <c r="T66" s="51">
        <f>'SPD - Asset Rep'!T66+'SPD - Refurb'!T66+'SPD - HVP'!T66</f>
        <v>0</v>
      </c>
      <c r="U66" s="51">
        <f>'SPD - Asset Rep'!U66+'SPD - Refurb'!U66+'SPD - HVP'!U66</f>
        <v>-1</v>
      </c>
      <c r="V66" s="51">
        <f>'SPD - Asset Rep'!V66+'SPD - Refurb'!V66+'SPD - HVP'!V66</f>
        <v>-53</v>
      </c>
      <c r="W66" s="51">
        <f>'SPD - Asset Rep'!W66+'SPD - Refurb'!W66+'SPD - HVP'!W66</f>
        <v>-30</v>
      </c>
      <c r="X66" s="58">
        <f t="shared" ref="X66:X68" si="322">SUM(S66:W66)</f>
        <v>0</v>
      </c>
      <c r="Y66" s="51">
        <v>8353</v>
      </c>
      <c r="Z66" s="51">
        <v>2383</v>
      </c>
      <c r="AA66" s="51">
        <v>1401</v>
      </c>
      <c r="AB66" s="51">
        <v>1273</v>
      </c>
      <c r="AC66" s="51">
        <v>191</v>
      </c>
      <c r="AD66" s="58">
        <f t="shared" ref="AD66:AD68" si="323">SUM(Y66:AC66)</f>
        <v>13601</v>
      </c>
      <c r="AE66" s="51">
        <f>'SPD - Asset Rep'!AE66+'SPD - Refurb'!AE66+'SPD - HVP'!AE66</f>
        <v>175</v>
      </c>
      <c r="AF66" s="51">
        <f>'SPD - Asset Rep'!AF66+'SPD - Refurb'!AF66+'SPD - HVP'!AF66</f>
        <v>0</v>
      </c>
      <c r="AG66" s="51">
        <f>'SPD - Asset Rep'!AG66+'SPD - Refurb'!AG66+'SPD - HVP'!AG66</f>
        <v>0</v>
      </c>
      <c r="AH66" s="51">
        <f>'SPD - Asset Rep'!AH66+'SPD - Refurb'!AH66+'SPD - HVP'!AH66</f>
        <v>-8</v>
      </c>
      <c r="AI66" s="51">
        <f>'SPD - Asset Rep'!AI66+'SPD - Refurb'!AI66+'SPD - HVP'!AI66</f>
        <v>-167</v>
      </c>
      <c r="AJ66" s="58">
        <f t="shared" ref="AJ66:AJ68" si="324">SUM(AE66:AI66)</f>
        <v>0</v>
      </c>
      <c r="AK66" s="51">
        <v>7378</v>
      </c>
      <c r="AL66" s="51">
        <v>2349</v>
      </c>
      <c r="AM66" s="51">
        <v>1455</v>
      </c>
      <c r="AN66" s="51">
        <v>1843</v>
      </c>
      <c r="AO66" s="51">
        <v>576</v>
      </c>
      <c r="AP66" s="58">
        <f t="shared" ref="AP66:AP68" si="325">SUM(AK66:AO66)</f>
        <v>13601</v>
      </c>
      <c r="BB66" s="6"/>
      <c r="BC66" s="6"/>
      <c r="BD66" s="57" t="s">
        <v>27</v>
      </c>
      <c r="BE66" s="170">
        <f>'SPD - Probs. of Failure'!O$22</f>
        <v>2.2230351544959997E-3</v>
      </c>
      <c r="BF66" s="170">
        <f>'SPD - Probs. of Failure'!P$22</f>
        <v>3.3098625407812655E-3</v>
      </c>
      <c r="BG66" s="170">
        <f>'SPD - Probs. of Failure'!Q$22</f>
        <v>5.8521372084240006E-3</v>
      </c>
      <c r="BH66" s="170">
        <f>'SPD - Probs. of Failure'!R$22</f>
        <v>9.4776078720104837E-3</v>
      </c>
      <c r="BI66" s="170">
        <f>'SPD - Probs. of Failure'!S$22</f>
        <v>2.2230730638999996E-2</v>
      </c>
      <c r="BJ66" s="174"/>
      <c r="BK66" s="6"/>
      <c r="BL66" s="57" t="s">
        <v>27</v>
      </c>
      <c r="BM66" s="192">
        <f>IFERROR($BM3*'SPD - Average Cons. of Failure'!$Q$22,0)</f>
        <v>20076.14</v>
      </c>
      <c r="BN66" s="192">
        <f>IFERROR($BM3*'SPD - Average Cons. of Failure'!$Q$22,0)</f>
        <v>20076.14</v>
      </c>
      <c r="BO66" s="192">
        <f>IFERROR($BM3*'SPD - Average Cons. of Failure'!$Q$22,0)</f>
        <v>20076.14</v>
      </c>
      <c r="BP66" s="192">
        <f>IFERROR($BM3*'SPD - Average Cons. of Failure'!$Q$22,0)</f>
        <v>20076.14</v>
      </c>
      <c r="BQ66" s="192">
        <f>IFERROR($BM3*'SPD - Average Cons. of Failure'!$Q$22,0)</f>
        <v>20076.14</v>
      </c>
      <c r="BR66" s="174"/>
      <c r="BS66" s="6"/>
      <c r="BT66" s="57" t="s">
        <v>27</v>
      </c>
      <c r="BU66" s="23">
        <f t="shared" si="17"/>
        <v>44.629964986583317</v>
      </c>
      <c r="BV66" s="23">
        <f t="shared" si="17"/>
        <v>66.449263749480394</v>
      </c>
      <c r="BW66" s="23">
        <f t="shared" si="17"/>
        <v>117.48832589552941</v>
      </c>
      <c r="BX66" s="23">
        <f t="shared" si="17"/>
        <v>190.27378250358456</v>
      </c>
      <c r="BY66" s="23">
        <f t="shared" si="17"/>
        <v>446.30726061085335</v>
      </c>
      <c r="BZ66" s="6"/>
      <c r="CA66" s="6"/>
      <c r="CB66" s="57" t="s">
        <v>27</v>
      </c>
      <c r="CC66" s="193">
        <f t="shared" ref="CC66:CC68" si="326">IF(BU66="","",M66*BU66)</f>
        <v>0</v>
      </c>
      <c r="CD66" s="193">
        <f t="shared" si="314"/>
        <v>0</v>
      </c>
      <c r="CE66" s="193">
        <f t="shared" si="314"/>
        <v>0</v>
      </c>
      <c r="CF66" s="193">
        <f t="shared" si="314"/>
        <v>0</v>
      </c>
      <c r="CG66" s="193">
        <f t="shared" si="314"/>
        <v>0</v>
      </c>
      <c r="CH66" s="196">
        <f t="shared" ref="CH66:CH68" si="327">SUM(CC66:CG66)</f>
        <v>0</v>
      </c>
      <c r="CI66" s="66"/>
      <c r="CJ66" s="66"/>
      <c r="CK66" s="193">
        <f t="shared" si="315"/>
        <v>420101.86041870876</v>
      </c>
      <c r="CL66" s="193">
        <f t="shared" si="315"/>
        <v>152434.61104130803</v>
      </c>
      <c r="CM66" s="193">
        <f t="shared" si="315"/>
        <v>174940.11725844329</v>
      </c>
      <c r="CN66" s="193">
        <f t="shared" si="315"/>
        <v>62219.52687867215</v>
      </c>
      <c r="CO66" s="193">
        <f t="shared" si="315"/>
        <v>34811.966327646558</v>
      </c>
      <c r="CP66" s="196">
        <f t="shared" si="3"/>
        <v>844508.08192477876</v>
      </c>
      <c r="CS66" s="193">
        <f t="shared" ref="CS66:CS68" si="328">IF(BU66="","",Y66*BU66)</f>
        <v>372794.09753293043</v>
      </c>
      <c r="CT66" s="193">
        <f t="shared" si="316"/>
        <v>158348.59551501178</v>
      </c>
      <c r="CU66" s="193">
        <f t="shared" si="316"/>
        <v>164601.14457963672</v>
      </c>
      <c r="CV66" s="193">
        <f t="shared" si="316"/>
        <v>242218.52512706313</v>
      </c>
      <c r="CW66" s="193">
        <f t="shared" si="316"/>
        <v>85244.686776672985</v>
      </c>
      <c r="CX66" s="196">
        <f t="shared" si="5"/>
        <v>1023207.0495313151</v>
      </c>
      <c r="DA66" s="193">
        <f t="shared" ref="DA66:DA68" si="329">IF(BU66="","",(S66+Y66)*BU66)</f>
        <v>376543.01459180342</v>
      </c>
      <c r="DB66" s="193">
        <f t="shared" si="317"/>
        <v>158348.59551501178</v>
      </c>
      <c r="DC66" s="193">
        <f t="shared" si="317"/>
        <v>164483.65625374118</v>
      </c>
      <c r="DD66" s="193">
        <f t="shared" si="317"/>
        <v>232134.01465437317</v>
      </c>
      <c r="DE66" s="193">
        <f t="shared" si="317"/>
        <v>71855.468958347396</v>
      </c>
      <c r="DF66" s="196">
        <f t="shared" si="7"/>
        <v>1003364.7499732771</v>
      </c>
      <c r="DI66" s="193">
        <f t="shared" ref="DI66:DI68" si="330">IF(BU66="","",AK66*BU66)</f>
        <v>329279.88167101174</v>
      </c>
      <c r="DJ66" s="193">
        <f t="shared" si="318"/>
        <v>156089.32054752944</v>
      </c>
      <c r="DK66" s="193">
        <f t="shared" si="318"/>
        <v>170945.5141779953</v>
      </c>
      <c r="DL66" s="193">
        <f t="shared" si="318"/>
        <v>350674.58115410636</v>
      </c>
      <c r="DM66" s="193">
        <f t="shared" si="318"/>
        <v>257072.98211185154</v>
      </c>
      <c r="DN66" s="196">
        <f t="shared" si="23"/>
        <v>1264062.2796624943</v>
      </c>
      <c r="DQ66" s="193">
        <f t="shared" ref="DQ66:DQ68" si="331">IF(BU66="","",(AE66+AK66)*BU66)</f>
        <v>337090.1255436638</v>
      </c>
      <c r="DR66" s="193">
        <f t="shared" si="319"/>
        <v>156089.32054752944</v>
      </c>
      <c r="DS66" s="193">
        <f t="shared" si="319"/>
        <v>170945.5141779953</v>
      </c>
      <c r="DT66" s="193">
        <f t="shared" si="319"/>
        <v>349152.39089407766</v>
      </c>
      <c r="DU66" s="193">
        <f t="shared" si="319"/>
        <v>182539.66958983903</v>
      </c>
      <c r="DV66" s="196">
        <f t="shared" si="10"/>
        <v>1195817.0207531052</v>
      </c>
    </row>
    <row r="67" spans="1:126" ht="25.5" customHeight="1">
      <c r="A67" s="19"/>
      <c r="B67" s="54"/>
      <c r="C67" s="54"/>
      <c r="D67" s="55"/>
      <c r="E67" s="56"/>
      <c r="F67" s="57" t="s">
        <v>29</v>
      </c>
      <c r="G67" s="51">
        <v>899</v>
      </c>
      <c r="H67" s="51">
        <v>410</v>
      </c>
      <c r="I67" s="51">
        <v>200</v>
      </c>
      <c r="J67" s="51">
        <v>51</v>
      </c>
      <c r="K67" s="51">
        <v>13</v>
      </c>
      <c r="L67" s="58">
        <f t="shared" si="320"/>
        <v>1573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8">
        <f t="shared" si="321"/>
        <v>0</v>
      </c>
      <c r="S67" s="51">
        <f>'SPD - Asset Rep'!S67+'SPD - Refurb'!S67+'SPD - HVP'!S67</f>
        <v>24</v>
      </c>
      <c r="T67" s="51">
        <f>'SPD - Asset Rep'!T67+'SPD - Refurb'!T67+'SPD - HVP'!T67</f>
        <v>0</v>
      </c>
      <c r="U67" s="51">
        <f>'SPD - Asset Rep'!U67+'SPD - Refurb'!U67+'SPD - HVP'!U67</f>
        <v>-7</v>
      </c>
      <c r="V67" s="51">
        <f>'SPD - Asset Rep'!V67+'SPD - Refurb'!V67+'SPD - HVP'!V67</f>
        <v>-14</v>
      </c>
      <c r="W67" s="51">
        <f>'SPD - Asset Rep'!W67+'SPD - Refurb'!W67+'SPD - HVP'!W67</f>
        <v>-3</v>
      </c>
      <c r="X67" s="58">
        <f t="shared" si="322"/>
        <v>0</v>
      </c>
      <c r="Y67" s="51">
        <v>722</v>
      </c>
      <c r="Z67" s="51">
        <v>424</v>
      </c>
      <c r="AA67" s="51">
        <v>234</v>
      </c>
      <c r="AB67" s="51">
        <v>158</v>
      </c>
      <c r="AC67" s="51">
        <v>35</v>
      </c>
      <c r="AD67" s="58">
        <f t="shared" si="323"/>
        <v>1573</v>
      </c>
      <c r="AE67" s="51">
        <f>'SPD - Asset Rep'!AE67+'SPD - Refurb'!AE67+'SPD - HVP'!AE67</f>
        <v>41</v>
      </c>
      <c r="AF67" s="51">
        <f>'SPD - Asset Rep'!AF67+'SPD - Refurb'!AF67+'SPD - HVP'!AF67</f>
        <v>0</v>
      </c>
      <c r="AG67" s="51">
        <f>'SPD - Asset Rep'!AG67+'SPD - Refurb'!AG67+'SPD - HVP'!AG67</f>
        <v>0</v>
      </c>
      <c r="AH67" s="51">
        <f>'SPD - Asset Rep'!AH67+'SPD - Refurb'!AH67+'SPD - HVP'!AH67</f>
        <v>-23</v>
      </c>
      <c r="AI67" s="51">
        <f>'SPD - Asset Rep'!AI67+'SPD - Refurb'!AI67+'SPD - HVP'!AI67</f>
        <v>-18</v>
      </c>
      <c r="AJ67" s="58">
        <f t="shared" si="324"/>
        <v>0</v>
      </c>
      <c r="AK67" s="51">
        <v>611</v>
      </c>
      <c r="AL67" s="51">
        <v>357</v>
      </c>
      <c r="AM67" s="51">
        <v>245</v>
      </c>
      <c r="AN67" s="51">
        <v>273</v>
      </c>
      <c r="AO67" s="51">
        <v>87</v>
      </c>
      <c r="AP67" s="58">
        <f t="shared" si="325"/>
        <v>1573</v>
      </c>
      <c r="BB67" s="6"/>
      <c r="BC67" s="6"/>
      <c r="BD67" s="57" t="s">
        <v>29</v>
      </c>
      <c r="BE67" s="170">
        <f>'SPD - Probs. of Failure'!O$22</f>
        <v>2.2230351544959997E-3</v>
      </c>
      <c r="BF67" s="170">
        <f>'SPD - Probs. of Failure'!P$22</f>
        <v>3.3098625407812655E-3</v>
      </c>
      <c r="BG67" s="170">
        <f>'SPD - Probs. of Failure'!Q$22</f>
        <v>5.8521372084240006E-3</v>
      </c>
      <c r="BH67" s="170">
        <f>'SPD - Probs. of Failure'!R$22</f>
        <v>9.4776078720104837E-3</v>
      </c>
      <c r="BI67" s="170">
        <f>'SPD - Probs. of Failure'!S$22</f>
        <v>2.2230730638999996E-2</v>
      </c>
      <c r="BJ67" s="174"/>
      <c r="BK67" s="6"/>
      <c r="BL67" s="57" t="s">
        <v>29</v>
      </c>
      <c r="BM67" s="192">
        <f>IFERROR($BM4*'SPD - Average Cons. of Failure'!$Q$22,0)</f>
        <v>30114.21</v>
      </c>
      <c r="BN67" s="192">
        <f>IFERROR($BM4*'SPD - Average Cons. of Failure'!$Q$22,0)</f>
        <v>30114.21</v>
      </c>
      <c r="BO67" s="192">
        <f>IFERROR($BM4*'SPD - Average Cons. of Failure'!$Q$22,0)</f>
        <v>30114.21</v>
      </c>
      <c r="BP67" s="192">
        <f>IFERROR($BM4*'SPD - Average Cons. of Failure'!$Q$22,0)</f>
        <v>30114.21</v>
      </c>
      <c r="BQ67" s="192">
        <f>IFERROR($BM4*'SPD - Average Cons. of Failure'!$Q$22,0)</f>
        <v>30114.21</v>
      </c>
      <c r="BR67" s="174"/>
      <c r="BS67" s="6"/>
      <c r="BT67" s="57" t="s">
        <v>29</v>
      </c>
      <c r="BU67" s="23">
        <f t="shared" si="17"/>
        <v>66.944947479874983</v>
      </c>
      <c r="BV67" s="23">
        <f t="shared" si="17"/>
        <v>99.673895624220592</v>
      </c>
      <c r="BW67" s="23">
        <f t="shared" si="17"/>
        <v>176.23248884329411</v>
      </c>
      <c r="BX67" s="23">
        <f t="shared" si="17"/>
        <v>285.41067375537682</v>
      </c>
      <c r="BY67" s="23">
        <f t="shared" si="17"/>
        <v>669.46089091628005</v>
      </c>
      <c r="BZ67" s="6"/>
      <c r="CA67" s="6"/>
      <c r="CB67" s="57" t="s">
        <v>29</v>
      </c>
      <c r="CC67" s="193">
        <f t="shared" si="326"/>
        <v>0</v>
      </c>
      <c r="CD67" s="193">
        <f t="shared" si="314"/>
        <v>0</v>
      </c>
      <c r="CE67" s="193">
        <f t="shared" si="314"/>
        <v>0</v>
      </c>
      <c r="CF67" s="193">
        <f t="shared" si="314"/>
        <v>0</v>
      </c>
      <c r="CG67" s="193">
        <f t="shared" si="314"/>
        <v>0</v>
      </c>
      <c r="CH67" s="196">
        <f t="shared" si="327"/>
        <v>0</v>
      </c>
      <c r="CI67" s="66"/>
      <c r="CJ67" s="66"/>
      <c r="CK67" s="193">
        <f t="shared" si="315"/>
        <v>60183.507784407608</v>
      </c>
      <c r="CL67" s="193">
        <f t="shared" si="315"/>
        <v>40866.297205930445</v>
      </c>
      <c r="CM67" s="193">
        <f t="shared" si="315"/>
        <v>35246.497768658824</v>
      </c>
      <c r="CN67" s="193">
        <f t="shared" si="315"/>
        <v>14555.944361524218</v>
      </c>
      <c r="CO67" s="193">
        <f t="shared" si="315"/>
        <v>8702.9915819116413</v>
      </c>
      <c r="CP67" s="196">
        <f t="shared" si="3"/>
        <v>159555.23870243272</v>
      </c>
      <c r="CS67" s="193">
        <f t="shared" si="328"/>
        <v>48334.252080469741</v>
      </c>
      <c r="CT67" s="193">
        <f t="shared" si="316"/>
        <v>42261.731744669531</v>
      </c>
      <c r="CU67" s="193">
        <f t="shared" si="316"/>
        <v>41238.402389330819</v>
      </c>
      <c r="CV67" s="193">
        <f t="shared" si="316"/>
        <v>45094.886453349536</v>
      </c>
      <c r="CW67" s="193">
        <f t="shared" si="316"/>
        <v>23431.131182069803</v>
      </c>
      <c r="CX67" s="196">
        <f t="shared" si="5"/>
        <v>200360.40384988944</v>
      </c>
      <c r="DA67" s="193">
        <f t="shared" si="329"/>
        <v>49940.930819986737</v>
      </c>
      <c r="DB67" s="193">
        <f t="shared" si="317"/>
        <v>42261.731744669531</v>
      </c>
      <c r="DC67" s="193">
        <f t="shared" si="317"/>
        <v>40004.774967427766</v>
      </c>
      <c r="DD67" s="193">
        <f t="shared" si="317"/>
        <v>41099.137020774258</v>
      </c>
      <c r="DE67" s="193">
        <f t="shared" si="317"/>
        <v>21422.748509320962</v>
      </c>
      <c r="DF67" s="196">
        <f t="shared" si="7"/>
        <v>194729.32306217926</v>
      </c>
      <c r="DI67" s="193">
        <f t="shared" si="330"/>
        <v>40903.362910203614</v>
      </c>
      <c r="DJ67" s="193">
        <f t="shared" si="318"/>
        <v>35583.580737846751</v>
      </c>
      <c r="DK67" s="193">
        <f t="shared" si="318"/>
        <v>43176.959766607055</v>
      </c>
      <c r="DL67" s="193">
        <f t="shared" si="318"/>
        <v>77917.113935217872</v>
      </c>
      <c r="DM67" s="193">
        <f t="shared" si="318"/>
        <v>58243.097509716361</v>
      </c>
      <c r="DN67" s="196">
        <f t="shared" si="23"/>
        <v>255824.11485959165</v>
      </c>
      <c r="DQ67" s="193">
        <f t="shared" si="331"/>
        <v>43648.105756878489</v>
      </c>
      <c r="DR67" s="193">
        <f t="shared" si="319"/>
        <v>35583.580737846751</v>
      </c>
      <c r="DS67" s="193">
        <f t="shared" si="319"/>
        <v>43176.959766607055</v>
      </c>
      <c r="DT67" s="193">
        <f t="shared" si="319"/>
        <v>71352.668438844208</v>
      </c>
      <c r="DU67" s="193">
        <f t="shared" si="319"/>
        <v>46192.80147322332</v>
      </c>
      <c r="DV67" s="196">
        <f t="shared" si="10"/>
        <v>239954.11617339982</v>
      </c>
    </row>
    <row r="68" spans="1:126" ht="25.5" customHeight="1">
      <c r="A68" s="19"/>
      <c r="B68" s="54"/>
      <c r="C68" s="54"/>
      <c r="D68" s="55"/>
      <c r="E68" s="56"/>
      <c r="F68" s="57" t="s">
        <v>30</v>
      </c>
      <c r="G68" s="51">
        <v>16</v>
      </c>
      <c r="H68" s="51">
        <v>17</v>
      </c>
      <c r="I68" s="51">
        <v>0</v>
      </c>
      <c r="J68" s="51">
        <v>1</v>
      </c>
      <c r="K68" s="51">
        <v>0</v>
      </c>
      <c r="L68" s="58">
        <f t="shared" si="320"/>
        <v>34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8">
        <f t="shared" si="321"/>
        <v>0</v>
      </c>
      <c r="S68" s="51">
        <f>'SPD - Asset Rep'!S68+'SPD - Refurb'!S68+'SPD - HVP'!S68</f>
        <v>0</v>
      </c>
      <c r="T68" s="51">
        <f>'SPD - Asset Rep'!T68+'SPD - Refurb'!T68+'SPD - HVP'!T68</f>
        <v>0</v>
      </c>
      <c r="U68" s="51">
        <f>'SPD - Asset Rep'!U68+'SPD - Refurb'!U68+'SPD - HVP'!U68</f>
        <v>0</v>
      </c>
      <c r="V68" s="51">
        <f>'SPD - Asset Rep'!V68+'SPD - Refurb'!V68+'SPD - HVP'!V68</f>
        <v>0</v>
      </c>
      <c r="W68" s="51">
        <f>'SPD - Asset Rep'!W68+'SPD - Refurb'!W68+'SPD - HVP'!W68</f>
        <v>0</v>
      </c>
      <c r="X68" s="58">
        <f t="shared" si="322"/>
        <v>0</v>
      </c>
      <c r="Y68" s="51">
        <v>9</v>
      </c>
      <c r="Z68" s="51">
        <v>19</v>
      </c>
      <c r="AA68" s="51">
        <v>5</v>
      </c>
      <c r="AB68" s="51">
        <v>0</v>
      </c>
      <c r="AC68" s="51">
        <v>1</v>
      </c>
      <c r="AD68" s="58">
        <f t="shared" si="323"/>
        <v>34</v>
      </c>
      <c r="AE68" s="51">
        <f>'SPD - Asset Rep'!AE68+'SPD - Refurb'!AE68+'SPD - HVP'!AE68</f>
        <v>0</v>
      </c>
      <c r="AF68" s="51">
        <f>'SPD - Asset Rep'!AF68+'SPD - Refurb'!AF68+'SPD - HVP'!AF68</f>
        <v>0</v>
      </c>
      <c r="AG68" s="51">
        <f>'SPD - Asset Rep'!AG68+'SPD - Refurb'!AG68+'SPD - HVP'!AG68</f>
        <v>0</v>
      </c>
      <c r="AH68" s="51">
        <f>'SPD - Asset Rep'!AH68+'SPD - Refurb'!AH68+'SPD - HVP'!AH68</f>
        <v>0</v>
      </c>
      <c r="AI68" s="51">
        <f>'SPD - Asset Rep'!AI68+'SPD - Refurb'!AI68+'SPD - HVP'!AI68</f>
        <v>0</v>
      </c>
      <c r="AJ68" s="58">
        <f t="shared" si="324"/>
        <v>0</v>
      </c>
      <c r="AK68" s="51">
        <v>6</v>
      </c>
      <c r="AL68" s="51">
        <v>16</v>
      </c>
      <c r="AM68" s="51">
        <v>8</v>
      </c>
      <c r="AN68" s="51">
        <v>3</v>
      </c>
      <c r="AO68" s="51">
        <v>1</v>
      </c>
      <c r="AP68" s="58">
        <f t="shared" si="325"/>
        <v>34</v>
      </c>
      <c r="BB68" s="6"/>
      <c r="BC68" s="6"/>
      <c r="BD68" s="57" t="s">
        <v>30</v>
      </c>
      <c r="BE68" s="170">
        <f>'SPD - Probs. of Failure'!O$22</f>
        <v>2.2230351544959997E-3</v>
      </c>
      <c r="BF68" s="170">
        <f>'SPD - Probs. of Failure'!P$22</f>
        <v>3.3098625407812655E-3</v>
      </c>
      <c r="BG68" s="170">
        <f>'SPD - Probs. of Failure'!Q$22</f>
        <v>5.8521372084240006E-3</v>
      </c>
      <c r="BH68" s="170">
        <f>'SPD - Probs. of Failure'!R$22</f>
        <v>9.4776078720104837E-3</v>
      </c>
      <c r="BI68" s="170">
        <f>'SPD - Probs. of Failure'!S$22</f>
        <v>2.2230730638999996E-2</v>
      </c>
      <c r="BJ68" s="174"/>
      <c r="BK68" s="6"/>
      <c r="BL68" s="57" t="s">
        <v>30</v>
      </c>
      <c r="BM68" s="192">
        <f>IFERROR($BM5*'SPD - Average Cons. of Failure'!$Q$22,0)</f>
        <v>50190.35</v>
      </c>
      <c r="BN68" s="192">
        <f>IFERROR($BM5*'SPD - Average Cons. of Failure'!$Q$22,0)</f>
        <v>50190.35</v>
      </c>
      <c r="BO68" s="192">
        <f>IFERROR($BM5*'SPD - Average Cons. of Failure'!$Q$22,0)</f>
        <v>50190.35</v>
      </c>
      <c r="BP68" s="192">
        <f>IFERROR($BM5*'SPD - Average Cons. of Failure'!$Q$22,0)</f>
        <v>50190.35</v>
      </c>
      <c r="BQ68" s="192">
        <f>IFERROR($BM5*'SPD - Average Cons. of Failure'!$Q$22,0)</f>
        <v>50190.35</v>
      </c>
      <c r="BR68" s="174"/>
      <c r="BS68" s="6"/>
      <c r="BT68" s="57" t="s">
        <v>30</v>
      </c>
      <c r="BU68" s="23">
        <f t="shared" si="17"/>
        <v>111.5749124664583</v>
      </c>
      <c r="BV68" s="23">
        <f t="shared" si="17"/>
        <v>166.12315937370099</v>
      </c>
      <c r="BW68" s="23">
        <f t="shared" si="17"/>
        <v>293.72081473882355</v>
      </c>
      <c r="BX68" s="23">
        <f t="shared" si="17"/>
        <v>475.68445625896135</v>
      </c>
      <c r="BY68" s="23">
        <f t="shared" si="17"/>
        <v>1115.7681515271333</v>
      </c>
      <c r="BZ68" s="6"/>
      <c r="CA68" s="6"/>
      <c r="CB68" s="57" t="s">
        <v>30</v>
      </c>
      <c r="CC68" s="193">
        <f t="shared" si="326"/>
        <v>0</v>
      </c>
      <c r="CD68" s="193">
        <f t="shared" si="314"/>
        <v>0</v>
      </c>
      <c r="CE68" s="193">
        <f t="shared" si="314"/>
        <v>0</v>
      </c>
      <c r="CF68" s="193">
        <f t="shared" si="314"/>
        <v>0</v>
      </c>
      <c r="CG68" s="193">
        <f t="shared" si="314"/>
        <v>0</v>
      </c>
      <c r="CH68" s="196">
        <f t="shared" si="327"/>
        <v>0</v>
      </c>
      <c r="CI68" s="66"/>
      <c r="CJ68" s="66"/>
      <c r="CK68" s="193">
        <f t="shared" si="315"/>
        <v>1785.1985994633328</v>
      </c>
      <c r="CL68" s="193">
        <f t="shared" si="315"/>
        <v>2824.0937093529169</v>
      </c>
      <c r="CM68" s="193">
        <f t="shared" si="315"/>
        <v>0</v>
      </c>
      <c r="CN68" s="193">
        <f t="shared" si="315"/>
        <v>475.68445625896135</v>
      </c>
      <c r="CO68" s="193">
        <f t="shared" si="315"/>
        <v>0</v>
      </c>
      <c r="CP68" s="196">
        <f t="shared" si="3"/>
        <v>5084.976765075211</v>
      </c>
      <c r="CS68" s="193">
        <f t="shared" si="328"/>
        <v>1004.1742121981247</v>
      </c>
      <c r="CT68" s="193">
        <f t="shared" si="316"/>
        <v>3156.3400281003187</v>
      </c>
      <c r="CU68" s="193">
        <f t="shared" si="316"/>
        <v>1468.6040736941177</v>
      </c>
      <c r="CV68" s="193">
        <f t="shared" si="316"/>
        <v>0</v>
      </c>
      <c r="CW68" s="193">
        <f t="shared" si="316"/>
        <v>1115.7681515271333</v>
      </c>
      <c r="CX68" s="196">
        <f t="shared" si="5"/>
        <v>6744.8864655196949</v>
      </c>
      <c r="DA68" s="193">
        <f t="shared" si="329"/>
        <v>1004.1742121981247</v>
      </c>
      <c r="DB68" s="193">
        <f t="shared" si="317"/>
        <v>3156.3400281003187</v>
      </c>
      <c r="DC68" s="193">
        <f t="shared" si="317"/>
        <v>1468.6040736941177</v>
      </c>
      <c r="DD68" s="193">
        <f t="shared" si="317"/>
        <v>0</v>
      </c>
      <c r="DE68" s="193">
        <f t="shared" si="317"/>
        <v>1115.7681515271333</v>
      </c>
      <c r="DF68" s="196">
        <f t="shared" si="7"/>
        <v>6744.8864655196949</v>
      </c>
      <c r="DI68" s="193">
        <f t="shared" si="330"/>
        <v>669.44947479874986</v>
      </c>
      <c r="DJ68" s="193">
        <f t="shared" si="318"/>
        <v>2657.9705499792158</v>
      </c>
      <c r="DK68" s="193">
        <f t="shared" si="318"/>
        <v>2349.7665179105884</v>
      </c>
      <c r="DL68" s="193">
        <f t="shared" si="318"/>
        <v>1427.0533687768841</v>
      </c>
      <c r="DM68" s="193">
        <f t="shared" si="318"/>
        <v>1115.7681515271333</v>
      </c>
      <c r="DN68" s="196">
        <f t="shared" si="23"/>
        <v>8220.0080629925724</v>
      </c>
      <c r="DQ68" s="193">
        <f t="shared" si="331"/>
        <v>669.44947479874986</v>
      </c>
      <c r="DR68" s="193">
        <f t="shared" si="319"/>
        <v>2657.9705499792158</v>
      </c>
      <c r="DS68" s="193">
        <f t="shared" si="319"/>
        <v>2349.7665179105884</v>
      </c>
      <c r="DT68" s="193">
        <f t="shared" si="319"/>
        <v>1427.0533687768841</v>
      </c>
      <c r="DU68" s="193">
        <f t="shared" si="319"/>
        <v>1115.7681515271333</v>
      </c>
      <c r="DV68" s="196">
        <f t="shared" si="10"/>
        <v>8220.0080629925724</v>
      </c>
    </row>
    <row r="69" spans="1:126" ht="25.5" customHeight="1" thickBot="1">
      <c r="A69" s="19"/>
      <c r="B69" s="59"/>
      <c r="C69" s="282" t="s">
        <v>26</v>
      </c>
      <c r="D69" s="60">
        <v>16284</v>
      </c>
      <c r="E69" s="61">
        <v>16301</v>
      </c>
      <c r="F69" s="62"/>
      <c r="G69" s="63">
        <f>SUM(G65:G68)</f>
        <v>10867</v>
      </c>
      <c r="H69" s="64">
        <f t="shared" ref="H69:K69" si="332">SUM(H65:H68)</f>
        <v>2959</v>
      </c>
      <c r="I69" s="64">
        <f t="shared" si="332"/>
        <v>1920</v>
      </c>
      <c r="J69" s="64">
        <f t="shared" si="332"/>
        <v>441</v>
      </c>
      <c r="K69" s="64">
        <f t="shared" si="332"/>
        <v>97</v>
      </c>
      <c r="L69" s="65"/>
      <c r="M69" s="63">
        <f>SUM(M65:M68)</f>
        <v>0</v>
      </c>
      <c r="N69" s="64">
        <f t="shared" ref="N69:Q69" si="333">SUM(N65:N68)</f>
        <v>0</v>
      </c>
      <c r="O69" s="64">
        <f t="shared" si="333"/>
        <v>0</v>
      </c>
      <c r="P69" s="64">
        <f t="shared" si="333"/>
        <v>0</v>
      </c>
      <c r="Q69" s="64">
        <f t="shared" si="333"/>
        <v>0</v>
      </c>
      <c r="R69" s="65"/>
      <c r="S69" s="63">
        <f>SUM(S65:S68)</f>
        <v>109</v>
      </c>
      <c r="T69" s="64">
        <f t="shared" ref="T69:W69" si="334">SUM(T65:T68)</f>
        <v>0</v>
      </c>
      <c r="U69" s="64">
        <f t="shared" si="334"/>
        <v>-8</v>
      </c>
      <c r="V69" s="64">
        <f t="shared" si="334"/>
        <v>-67</v>
      </c>
      <c r="W69" s="64">
        <f t="shared" si="334"/>
        <v>-34</v>
      </c>
      <c r="X69" s="65"/>
      <c r="Y69" s="63">
        <f>SUM(Y65:Y68)</f>
        <v>9523</v>
      </c>
      <c r="Z69" s="64">
        <f t="shared" ref="Z69:AC69" si="335">SUM(Z65:Z68)</f>
        <v>3053</v>
      </c>
      <c r="AA69" s="64">
        <f t="shared" si="335"/>
        <v>1797</v>
      </c>
      <c r="AB69" s="64">
        <f t="shared" si="335"/>
        <v>1657</v>
      </c>
      <c r="AC69" s="64">
        <f t="shared" si="335"/>
        <v>254</v>
      </c>
      <c r="AD69" s="65"/>
      <c r="AE69" s="63">
        <f>SUM(AE65:AE68)</f>
        <v>220</v>
      </c>
      <c r="AF69" s="64">
        <f t="shared" ref="AF69:AI69" si="336">SUM(AF65:AF68)</f>
        <v>0</v>
      </c>
      <c r="AG69" s="64">
        <f t="shared" si="336"/>
        <v>0</v>
      </c>
      <c r="AH69" s="64">
        <f t="shared" si="336"/>
        <v>-31</v>
      </c>
      <c r="AI69" s="64">
        <f t="shared" si="336"/>
        <v>-189</v>
      </c>
      <c r="AJ69" s="65"/>
      <c r="AK69" s="63">
        <f>SUM(AK65:AK68)</f>
        <v>8366</v>
      </c>
      <c r="AL69" s="64">
        <f t="shared" ref="AL69:AO69" si="337">SUM(AL65:AL68)</f>
        <v>2922</v>
      </c>
      <c r="AM69" s="64">
        <f t="shared" si="337"/>
        <v>1868</v>
      </c>
      <c r="AN69" s="64">
        <f t="shared" si="337"/>
        <v>2375</v>
      </c>
      <c r="AO69" s="64">
        <f t="shared" si="337"/>
        <v>753</v>
      </c>
      <c r="AP69" s="65"/>
      <c r="BB69" s="6"/>
      <c r="BC69" s="6"/>
      <c r="BD69" s="62"/>
      <c r="BE69" s="171"/>
      <c r="BF69" s="172"/>
      <c r="BG69" s="172"/>
      <c r="BH69" s="172"/>
      <c r="BI69" s="172"/>
      <c r="BJ69" s="65"/>
      <c r="BK69" s="6"/>
      <c r="BL69" s="62"/>
      <c r="BM69" s="171"/>
      <c r="BN69" s="172"/>
      <c r="BO69" s="172"/>
      <c r="BP69" s="172"/>
      <c r="BQ69" s="172"/>
      <c r="BR69" s="65"/>
      <c r="BS69" s="6"/>
      <c r="BT69" s="62"/>
      <c r="BU69" s="23" t="str">
        <f t="shared" si="17"/>
        <v/>
      </c>
      <c r="BV69" s="23" t="str">
        <f t="shared" si="17"/>
        <v/>
      </c>
      <c r="BW69" s="23" t="str">
        <f t="shared" si="17"/>
        <v/>
      </c>
      <c r="BX69" s="23" t="str">
        <f t="shared" si="17"/>
        <v/>
      </c>
      <c r="BY69" s="23" t="str">
        <f t="shared" si="17"/>
        <v/>
      </c>
      <c r="BZ69" s="6"/>
      <c r="CA69" s="6"/>
      <c r="CB69" s="62"/>
      <c r="CC69" s="195">
        <f>SUM(CC65:CC68)</f>
        <v>0</v>
      </c>
      <c r="CD69" s="195">
        <f>SUM(CD65:CD68)</f>
        <v>0</v>
      </c>
      <c r="CE69" s="195">
        <f t="shared" ref="CE69:CG69" si="338">SUM(CE65:CE68)</f>
        <v>0</v>
      </c>
      <c r="CF69" s="195">
        <f t="shared" si="338"/>
        <v>0</v>
      </c>
      <c r="CG69" s="195">
        <f t="shared" si="338"/>
        <v>0</v>
      </c>
      <c r="CH69" s="196">
        <f>SUM(CC69:CG69)</f>
        <v>0</v>
      </c>
      <c r="CI69" s="66"/>
      <c r="CJ69" s="66"/>
      <c r="CK69" s="195">
        <f>SUM(CK65:CK68)</f>
        <v>498909.45259201754</v>
      </c>
      <c r="CL69" s="195">
        <f>SUM(CL65:CL68)</f>
        <v>207195.44929725482</v>
      </c>
      <c r="CM69" s="195">
        <f t="shared" ref="CM69:CO69" si="339">SUM(CM65:CM68)</f>
        <v>229184.47732440924</v>
      </c>
      <c r="CN69" s="195">
        <f t="shared" si="339"/>
        <v>85509.037857110903</v>
      </c>
      <c r="CO69" s="195">
        <f t="shared" si="339"/>
        <v>45389.448404123788</v>
      </c>
      <c r="CP69" s="196">
        <f t="shared" si="3"/>
        <v>1066187.8654749163</v>
      </c>
      <c r="CS69" s="195">
        <f>SUM(CS65:CS68)</f>
        <v>435847.31206597533</v>
      </c>
      <c r="CT69" s="195">
        <f t="shared" ref="CT69:CW69" si="340">SUM(CT65:CT68)</f>
        <v>214325.45529757405</v>
      </c>
      <c r="CU69" s="195">
        <f t="shared" si="340"/>
        <v>220220.11805858035</v>
      </c>
      <c r="CV69" s="195">
        <f t="shared" si="340"/>
        <v>317414.72397247975</v>
      </c>
      <c r="CW69" s="195">
        <f t="shared" si="340"/>
        <v>118226.79333581506</v>
      </c>
      <c r="CX69" s="196">
        <f t="shared" si="5"/>
        <v>1306034.4027304244</v>
      </c>
      <c r="DA69" s="195">
        <f>SUM(DA65:DA68)</f>
        <v>441234.14883985592</v>
      </c>
      <c r="DB69" s="195">
        <f>SUM(DB65:DB68)</f>
        <v>214325.45529757405</v>
      </c>
      <c r="DC69" s="195">
        <f t="shared" ref="DC69:DE69" si="341">SUM(DC65:DC68)</f>
        <v>218869.00231078177</v>
      </c>
      <c r="DD69" s="195">
        <f t="shared" si="341"/>
        <v>303334.46406721446</v>
      </c>
      <c r="DE69" s="195">
        <f t="shared" si="341"/>
        <v>102516.77776231304</v>
      </c>
      <c r="DF69" s="196">
        <f t="shared" si="7"/>
        <v>1280279.8482777392</v>
      </c>
      <c r="DI69" s="195">
        <f>SUM(DI65:DI68)</f>
        <v>382443.09596302983</v>
      </c>
      <c r="DJ69" s="195">
        <f t="shared" ref="DJ69:DM69" si="342">SUM(DJ65:DJ68)</f>
        <v>203633.76876028266</v>
      </c>
      <c r="DK69" s="195">
        <f t="shared" si="342"/>
        <v>229630.93296281222</v>
      </c>
      <c r="DL69" s="195">
        <f t="shared" si="342"/>
        <v>464115.81028274348</v>
      </c>
      <c r="DM69" s="195">
        <f t="shared" si="342"/>
        <v>344236.79010915122</v>
      </c>
      <c r="DN69" s="196">
        <f t="shared" si="23"/>
        <v>1624060.3980780195</v>
      </c>
      <c r="DQ69" s="195">
        <f>SUM(DQ65:DQ68)</f>
        <v>393123.04658431915</v>
      </c>
      <c r="DR69" s="195">
        <f>SUM(DR65:DR68)</f>
        <v>203633.76876028266</v>
      </c>
      <c r="DS69" s="195">
        <f t="shared" ref="DS69:DU69" si="343">SUM(DS65:DS68)</f>
        <v>229630.93296281222</v>
      </c>
      <c r="DT69" s="195">
        <f t="shared" si="343"/>
        <v>456029.17452634108</v>
      </c>
      <c r="DU69" s="195">
        <f t="shared" si="343"/>
        <v>256403.52122093525</v>
      </c>
      <c r="DV69" s="196">
        <f t="shared" si="10"/>
        <v>1538820.4440546904</v>
      </c>
    </row>
    <row r="70" spans="1:126" ht="25.5" customHeight="1">
      <c r="A70" s="19"/>
      <c r="B70" s="47" t="s">
        <v>38</v>
      </c>
      <c r="C70" s="47"/>
      <c r="D70" s="48"/>
      <c r="E70" s="49"/>
      <c r="F70" s="50" t="s">
        <v>25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2">
        <f>SUM(G70:K70)</f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2">
        <f>SUM(M70:Q70)</f>
        <v>0</v>
      </c>
      <c r="S70" s="270">
        <f>'SPD - Asset Rep'!S70+'SPD - Refurb'!S70+'SPD - HVP'!S70</f>
        <v>0</v>
      </c>
      <c r="T70" s="67">
        <f>'SPD - Asset Rep'!T70+'SPD - Refurb'!T70+'SPD - HVP'!T70</f>
        <v>0</v>
      </c>
      <c r="U70" s="67">
        <f>'SPD - Asset Rep'!U70+'SPD - Refurb'!U70+'SPD - HVP'!U70</f>
        <v>0</v>
      </c>
      <c r="V70" s="67">
        <f>'SPD - Asset Rep'!V70+'SPD - Refurb'!V70+'SPD - HVP'!V70</f>
        <v>0</v>
      </c>
      <c r="W70" s="67">
        <f>'SPD - Asset Rep'!W70+'SPD - Refurb'!W70+'SPD - HVP'!W70</f>
        <v>0</v>
      </c>
      <c r="X70" s="52">
        <f>SUM(S70:W70)</f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2">
        <f>SUM(Y70:AC70)</f>
        <v>0</v>
      </c>
      <c r="AE70" s="270">
        <f>'SPD - Asset Rep'!AE70+'SPD - Refurb'!AE70+'SPD - HVP'!AE70</f>
        <v>0</v>
      </c>
      <c r="AF70" s="67">
        <f>'SPD - Asset Rep'!AF70+'SPD - Refurb'!AF70+'SPD - HVP'!AF70</f>
        <v>0</v>
      </c>
      <c r="AG70" s="67">
        <f>'SPD - Asset Rep'!AG70+'SPD - Refurb'!AG70+'SPD - HVP'!AG70</f>
        <v>0</v>
      </c>
      <c r="AH70" s="67">
        <f>'SPD - Asset Rep'!AH70+'SPD - Refurb'!AH70+'SPD - HVP'!AH70</f>
        <v>0</v>
      </c>
      <c r="AI70" s="67">
        <f>'SPD - Asset Rep'!AI70+'SPD - Refurb'!AI70+'SPD - HVP'!AI70</f>
        <v>0</v>
      </c>
      <c r="AJ70" s="52">
        <f>SUM(AE70:AI70)</f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2">
        <f>SUM(AK70:AO70)</f>
        <v>0</v>
      </c>
      <c r="BB70" s="6"/>
      <c r="BC70" s="6"/>
      <c r="BD70" s="50" t="s">
        <v>25</v>
      </c>
      <c r="BE70" s="170">
        <f>'SPD - Probs. of Failure'!O$23</f>
        <v>0</v>
      </c>
      <c r="BF70" s="170">
        <f>'SPD - Probs. of Failure'!P$23</f>
        <v>0</v>
      </c>
      <c r="BG70" s="170">
        <f>'SPD - Probs. of Failure'!Q$23</f>
        <v>0</v>
      </c>
      <c r="BH70" s="170">
        <f>'SPD - Probs. of Failure'!R$23</f>
        <v>0</v>
      </c>
      <c r="BI70" s="170">
        <f>'SPD - Probs. of Failure'!S$23</f>
        <v>0</v>
      </c>
      <c r="BJ70" s="173"/>
      <c r="BK70" s="6"/>
      <c r="BL70" s="50" t="s">
        <v>25</v>
      </c>
      <c r="BM70" s="239">
        <f>IFERROR($BM2*'SPD - Average Cons. of Failure'!$Q$23,0)</f>
        <v>0</v>
      </c>
      <c r="BN70" s="239">
        <f>IFERROR($BM2*'SPD - Average Cons. of Failure'!$Q$23,0)</f>
        <v>0</v>
      </c>
      <c r="BO70" s="239">
        <f>IFERROR($BM2*'SPD - Average Cons. of Failure'!$Q$23,0)</f>
        <v>0</v>
      </c>
      <c r="BP70" s="239">
        <f>IFERROR($BM2*'SPD - Average Cons. of Failure'!$Q$23,0)</f>
        <v>0</v>
      </c>
      <c r="BQ70" s="239">
        <f>IFERROR($BM2*'SPD - Average Cons. of Failure'!$Q$23,0)</f>
        <v>0</v>
      </c>
      <c r="BR70" s="173"/>
      <c r="BS70" s="6"/>
      <c r="BT70" s="50" t="s">
        <v>25</v>
      </c>
      <c r="BU70" s="23" t="str">
        <f t="shared" si="17"/>
        <v/>
      </c>
      <c r="BV70" s="23" t="str">
        <f t="shared" si="17"/>
        <v/>
      </c>
      <c r="BW70" s="23" t="str">
        <f t="shared" si="17"/>
        <v/>
      </c>
      <c r="BX70" s="23" t="str">
        <f t="shared" si="17"/>
        <v/>
      </c>
      <c r="BY70" s="23" t="str">
        <f t="shared" si="17"/>
        <v/>
      </c>
      <c r="BZ70" s="6"/>
      <c r="CA70" s="6"/>
      <c r="CB70" s="50" t="s">
        <v>25</v>
      </c>
      <c r="CC70" s="193" t="str">
        <f>IF(BU70="","",M70*BU70)</f>
        <v/>
      </c>
      <c r="CD70" s="193" t="str">
        <f t="shared" ref="CD70:CG73" si="344">IF(BV70="","",N70*BV70)</f>
        <v/>
      </c>
      <c r="CE70" s="193" t="str">
        <f t="shared" si="344"/>
        <v/>
      </c>
      <c r="CF70" s="193" t="str">
        <f t="shared" si="344"/>
        <v/>
      </c>
      <c r="CG70" s="193" t="str">
        <f t="shared" si="344"/>
        <v/>
      </c>
      <c r="CH70" s="196">
        <f>SUM(CC70:CG70)</f>
        <v>0</v>
      </c>
      <c r="CI70" s="66"/>
      <c r="CJ70" s="66"/>
      <c r="CK70" s="193" t="str">
        <f t="shared" ref="CK70:CO73" si="345">IF(BU70="","",G70*BU70)</f>
        <v/>
      </c>
      <c r="CL70" s="193" t="str">
        <f t="shared" si="345"/>
        <v/>
      </c>
      <c r="CM70" s="193" t="str">
        <f t="shared" si="345"/>
        <v/>
      </c>
      <c r="CN70" s="193" t="str">
        <f t="shared" si="345"/>
        <v/>
      </c>
      <c r="CO70" s="193" t="str">
        <f t="shared" si="345"/>
        <v/>
      </c>
      <c r="CP70" s="196">
        <f t="shared" si="3"/>
        <v>0</v>
      </c>
      <c r="CS70" s="193" t="str">
        <f>IF(BU70="","",Y70*BU70)</f>
        <v/>
      </c>
      <c r="CT70" s="193" t="str">
        <f t="shared" ref="CT70:CW73" si="346">IF(BV70="","",Z70*BV70)</f>
        <v/>
      </c>
      <c r="CU70" s="193" t="str">
        <f t="shared" si="346"/>
        <v/>
      </c>
      <c r="CV70" s="193" t="str">
        <f t="shared" si="346"/>
        <v/>
      </c>
      <c r="CW70" s="193" t="str">
        <f t="shared" si="346"/>
        <v/>
      </c>
      <c r="CX70" s="196">
        <f t="shared" si="5"/>
        <v>0</v>
      </c>
      <c r="DA70" s="193" t="str">
        <f>IF(BU70="","",(S70+Y70)*BU70)</f>
        <v/>
      </c>
      <c r="DB70" s="193" t="str">
        <f t="shared" ref="DB70:DE73" si="347">IF(BV70="","",(T70+Z70)*BV70)</f>
        <v/>
      </c>
      <c r="DC70" s="193" t="str">
        <f t="shared" si="347"/>
        <v/>
      </c>
      <c r="DD70" s="193" t="str">
        <f t="shared" si="347"/>
        <v/>
      </c>
      <c r="DE70" s="193" t="str">
        <f t="shared" si="347"/>
        <v/>
      </c>
      <c r="DF70" s="196">
        <f t="shared" si="7"/>
        <v>0</v>
      </c>
      <c r="DI70" s="193" t="str">
        <f>IF(BU70="","",AK70*BU70)</f>
        <v/>
      </c>
      <c r="DJ70" s="193" t="str">
        <f t="shared" ref="DJ70:DM73" si="348">IF(BV70="","",AL70*BV70)</f>
        <v/>
      </c>
      <c r="DK70" s="193" t="str">
        <f t="shared" si="348"/>
        <v/>
      </c>
      <c r="DL70" s="193" t="str">
        <f t="shared" si="348"/>
        <v/>
      </c>
      <c r="DM70" s="193" t="str">
        <f t="shared" si="348"/>
        <v/>
      </c>
      <c r="DN70" s="196">
        <f t="shared" si="23"/>
        <v>0</v>
      </c>
      <c r="DQ70" s="193" t="str">
        <f>IF(BU70="","",(AE70+AK70)*BU70)</f>
        <v/>
      </c>
      <c r="DR70" s="193" t="str">
        <f t="shared" ref="DR70:DU73" si="349">IF(BV70="","",(AF70+AL70)*BV70)</f>
        <v/>
      </c>
      <c r="DS70" s="193" t="str">
        <f t="shared" si="349"/>
        <v/>
      </c>
      <c r="DT70" s="193" t="str">
        <f t="shared" si="349"/>
        <v/>
      </c>
      <c r="DU70" s="193" t="str">
        <f t="shared" si="349"/>
        <v/>
      </c>
      <c r="DV70" s="196">
        <f t="shared" si="10"/>
        <v>0</v>
      </c>
    </row>
    <row r="71" spans="1:126" ht="25.5" customHeight="1">
      <c r="A71" s="19"/>
      <c r="B71" s="54"/>
      <c r="C71" s="54"/>
      <c r="D71" s="55"/>
      <c r="E71" s="56"/>
      <c r="F71" s="57" t="s">
        <v>27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8">
        <f t="shared" ref="L71:L73" si="350">SUM(G71:K71)</f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8">
        <f t="shared" ref="R71:R73" si="351">SUM(M71:Q71)</f>
        <v>0</v>
      </c>
      <c r="S71" s="51">
        <f>'SPD - Asset Rep'!S71+'SPD - Refurb'!S71+'SPD - HVP'!S71</f>
        <v>0</v>
      </c>
      <c r="T71" s="51">
        <f>'SPD - Asset Rep'!T71+'SPD - Refurb'!T71+'SPD - HVP'!T71</f>
        <v>0</v>
      </c>
      <c r="U71" s="51">
        <f>'SPD - Asset Rep'!U71+'SPD - Refurb'!U71+'SPD - HVP'!U71</f>
        <v>0</v>
      </c>
      <c r="V71" s="51">
        <f>'SPD - Asset Rep'!V71+'SPD - Refurb'!V71+'SPD - HVP'!V71</f>
        <v>0</v>
      </c>
      <c r="W71" s="51">
        <f>'SPD - Asset Rep'!W71+'SPD - Refurb'!W71+'SPD - HVP'!W71</f>
        <v>0</v>
      </c>
      <c r="X71" s="58">
        <f t="shared" ref="X71:X73" si="352">SUM(S71:W71)</f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8">
        <f t="shared" ref="AD71:AD73" si="353">SUM(Y71:AC71)</f>
        <v>0</v>
      </c>
      <c r="AE71" s="51">
        <f>'SPD - Asset Rep'!AE71+'SPD - Refurb'!AE71+'SPD - HVP'!AE71</f>
        <v>0</v>
      </c>
      <c r="AF71" s="51">
        <f>'SPD - Asset Rep'!AF71+'SPD - Refurb'!AF71+'SPD - HVP'!AF71</f>
        <v>0</v>
      </c>
      <c r="AG71" s="51">
        <f>'SPD - Asset Rep'!AG71+'SPD - Refurb'!AG71+'SPD - HVP'!AG71</f>
        <v>0</v>
      </c>
      <c r="AH71" s="51">
        <f>'SPD - Asset Rep'!AH71+'SPD - Refurb'!AH71+'SPD - HVP'!AH71</f>
        <v>0</v>
      </c>
      <c r="AI71" s="51">
        <f>'SPD - Asset Rep'!AI71+'SPD - Refurb'!AI71+'SPD - HVP'!AI71</f>
        <v>0</v>
      </c>
      <c r="AJ71" s="58">
        <f t="shared" ref="AJ71:AJ73" si="354">SUM(AE71:AI71)</f>
        <v>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8">
        <f t="shared" ref="AP71:AP73" si="355">SUM(AK71:AO71)</f>
        <v>0</v>
      </c>
      <c r="BB71" s="6"/>
      <c r="BC71" s="6"/>
      <c r="BD71" s="57" t="s">
        <v>27</v>
      </c>
      <c r="BE71" s="170">
        <f>'SPD - Probs. of Failure'!O$23</f>
        <v>0</v>
      </c>
      <c r="BF71" s="170">
        <f>'SPD - Probs. of Failure'!P$23</f>
        <v>0</v>
      </c>
      <c r="BG71" s="170">
        <f>'SPD - Probs. of Failure'!Q$23</f>
        <v>0</v>
      </c>
      <c r="BH71" s="170">
        <f>'SPD - Probs. of Failure'!R$23</f>
        <v>0</v>
      </c>
      <c r="BI71" s="170">
        <f>'SPD - Probs. of Failure'!S$23</f>
        <v>0</v>
      </c>
      <c r="BJ71" s="174"/>
      <c r="BK71" s="6"/>
      <c r="BL71" s="57" t="s">
        <v>27</v>
      </c>
      <c r="BM71" s="239">
        <f>IFERROR($BM3*'SPD - Average Cons. of Failure'!$Q$23,0)</f>
        <v>0</v>
      </c>
      <c r="BN71" s="239">
        <f>IFERROR($BM3*'SPD - Average Cons. of Failure'!$Q$23,0)</f>
        <v>0</v>
      </c>
      <c r="BO71" s="239">
        <f>IFERROR($BM3*'SPD - Average Cons. of Failure'!$Q$23,0)</f>
        <v>0</v>
      </c>
      <c r="BP71" s="239">
        <f>IFERROR($BM3*'SPD - Average Cons. of Failure'!$Q$23,0)</f>
        <v>0</v>
      </c>
      <c r="BQ71" s="239">
        <f>IFERROR($BM3*'SPD - Average Cons. of Failure'!$Q$23,0)</f>
        <v>0</v>
      </c>
      <c r="BR71" s="174"/>
      <c r="BS71" s="6"/>
      <c r="BT71" s="57" t="s">
        <v>27</v>
      </c>
      <c r="BU71" s="23" t="str">
        <f t="shared" si="17"/>
        <v/>
      </c>
      <c r="BV71" s="23" t="str">
        <f t="shared" si="17"/>
        <v/>
      </c>
      <c r="BW71" s="23" t="str">
        <f t="shared" si="17"/>
        <v/>
      </c>
      <c r="BX71" s="23" t="str">
        <f t="shared" si="17"/>
        <v/>
      </c>
      <c r="BY71" s="23" t="str">
        <f t="shared" si="17"/>
        <v/>
      </c>
      <c r="BZ71" s="6"/>
      <c r="CA71" s="6"/>
      <c r="CB71" s="57" t="s">
        <v>27</v>
      </c>
      <c r="CC71" s="193" t="str">
        <f t="shared" ref="CC71:CC73" si="356">IF(BU71="","",M71*BU71)</f>
        <v/>
      </c>
      <c r="CD71" s="193" t="str">
        <f t="shared" si="344"/>
        <v/>
      </c>
      <c r="CE71" s="193" t="str">
        <f t="shared" si="344"/>
        <v/>
      </c>
      <c r="CF71" s="193" t="str">
        <f t="shared" si="344"/>
        <v/>
      </c>
      <c r="CG71" s="193" t="str">
        <f t="shared" si="344"/>
        <v/>
      </c>
      <c r="CH71" s="196">
        <f t="shared" ref="CH71:CH73" si="357">SUM(CC71:CG71)</f>
        <v>0</v>
      </c>
      <c r="CI71" s="66"/>
      <c r="CJ71" s="66"/>
      <c r="CK71" s="193" t="str">
        <f t="shared" si="345"/>
        <v/>
      </c>
      <c r="CL71" s="193" t="str">
        <f t="shared" si="345"/>
        <v/>
      </c>
      <c r="CM71" s="193" t="str">
        <f t="shared" si="345"/>
        <v/>
      </c>
      <c r="CN71" s="193" t="str">
        <f t="shared" si="345"/>
        <v/>
      </c>
      <c r="CO71" s="193" t="str">
        <f t="shared" si="345"/>
        <v/>
      </c>
      <c r="CP71" s="196">
        <f t="shared" si="3"/>
        <v>0</v>
      </c>
      <c r="CS71" s="193" t="str">
        <f t="shared" ref="CS71:CS73" si="358">IF(BU71="","",Y71*BU71)</f>
        <v/>
      </c>
      <c r="CT71" s="193" t="str">
        <f t="shared" si="346"/>
        <v/>
      </c>
      <c r="CU71" s="193" t="str">
        <f t="shared" si="346"/>
        <v/>
      </c>
      <c r="CV71" s="193" t="str">
        <f t="shared" si="346"/>
        <v/>
      </c>
      <c r="CW71" s="193" t="str">
        <f t="shared" si="346"/>
        <v/>
      </c>
      <c r="CX71" s="196">
        <f t="shared" si="5"/>
        <v>0</v>
      </c>
      <c r="DA71" s="193" t="str">
        <f t="shared" ref="DA71:DA73" si="359">IF(BU71="","",(S71+Y71)*BU71)</f>
        <v/>
      </c>
      <c r="DB71" s="193" t="str">
        <f t="shared" si="347"/>
        <v/>
      </c>
      <c r="DC71" s="193" t="str">
        <f t="shared" si="347"/>
        <v/>
      </c>
      <c r="DD71" s="193" t="str">
        <f t="shared" si="347"/>
        <v/>
      </c>
      <c r="DE71" s="193" t="str">
        <f t="shared" si="347"/>
        <v/>
      </c>
      <c r="DF71" s="196">
        <f t="shared" si="7"/>
        <v>0</v>
      </c>
      <c r="DI71" s="193" t="str">
        <f t="shared" ref="DI71:DI73" si="360">IF(BU71="","",AK71*BU71)</f>
        <v/>
      </c>
      <c r="DJ71" s="193" t="str">
        <f t="shared" si="348"/>
        <v/>
      </c>
      <c r="DK71" s="193" t="str">
        <f t="shared" si="348"/>
        <v/>
      </c>
      <c r="DL71" s="193" t="str">
        <f t="shared" si="348"/>
        <v/>
      </c>
      <c r="DM71" s="193" t="str">
        <f t="shared" si="348"/>
        <v/>
      </c>
      <c r="DN71" s="196">
        <f t="shared" si="23"/>
        <v>0</v>
      </c>
      <c r="DQ71" s="193" t="str">
        <f t="shared" ref="DQ71:DQ73" si="361">IF(BU71="","",(AE71+AK71)*BU71)</f>
        <v/>
      </c>
      <c r="DR71" s="193" t="str">
        <f t="shared" si="349"/>
        <v/>
      </c>
      <c r="DS71" s="193" t="str">
        <f t="shared" si="349"/>
        <v/>
      </c>
      <c r="DT71" s="193" t="str">
        <f t="shared" si="349"/>
        <v/>
      </c>
      <c r="DU71" s="193" t="str">
        <f t="shared" si="349"/>
        <v/>
      </c>
      <c r="DV71" s="196">
        <f t="shared" si="10"/>
        <v>0</v>
      </c>
    </row>
    <row r="72" spans="1:126" ht="25.5" customHeight="1">
      <c r="A72" s="19"/>
      <c r="B72" s="54"/>
      <c r="C72" s="54"/>
      <c r="D72" s="55"/>
      <c r="E72" s="56"/>
      <c r="F72" s="57" t="s">
        <v>29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8">
        <f t="shared" si="350"/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8">
        <f t="shared" si="351"/>
        <v>0</v>
      </c>
      <c r="S72" s="51">
        <f>'SPD - Asset Rep'!S72+'SPD - Refurb'!S72+'SPD - HVP'!S72</f>
        <v>0</v>
      </c>
      <c r="T72" s="51">
        <f>'SPD - Asset Rep'!T72+'SPD - Refurb'!T72+'SPD - HVP'!T72</f>
        <v>0</v>
      </c>
      <c r="U72" s="51">
        <f>'SPD - Asset Rep'!U72+'SPD - Refurb'!U72+'SPD - HVP'!U72</f>
        <v>0</v>
      </c>
      <c r="V72" s="51">
        <f>'SPD - Asset Rep'!V72+'SPD - Refurb'!V72+'SPD - HVP'!V72</f>
        <v>0</v>
      </c>
      <c r="W72" s="51">
        <f>'SPD - Asset Rep'!W72+'SPD - Refurb'!W72+'SPD - HVP'!W72</f>
        <v>0</v>
      </c>
      <c r="X72" s="58">
        <f t="shared" si="352"/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8">
        <f t="shared" si="353"/>
        <v>0</v>
      </c>
      <c r="AE72" s="51">
        <f>'SPD - Asset Rep'!AE72+'SPD - Refurb'!AE72+'SPD - HVP'!AE72</f>
        <v>0</v>
      </c>
      <c r="AF72" s="51">
        <f>'SPD - Asset Rep'!AF72+'SPD - Refurb'!AF72+'SPD - HVP'!AF72</f>
        <v>0</v>
      </c>
      <c r="AG72" s="51">
        <f>'SPD - Asset Rep'!AG72+'SPD - Refurb'!AG72+'SPD - HVP'!AG72</f>
        <v>0</v>
      </c>
      <c r="AH72" s="51">
        <f>'SPD - Asset Rep'!AH72+'SPD - Refurb'!AH72+'SPD - HVP'!AH72</f>
        <v>0</v>
      </c>
      <c r="AI72" s="51">
        <f>'SPD - Asset Rep'!AI72+'SPD - Refurb'!AI72+'SPD - HVP'!AI72</f>
        <v>0</v>
      </c>
      <c r="AJ72" s="58">
        <f t="shared" si="354"/>
        <v>0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8">
        <f t="shared" si="355"/>
        <v>0</v>
      </c>
      <c r="BB72" s="6"/>
      <c r="BC72" s="6"/>
      <c r="BD72" s="57" t="s">
        <v>29</v>
      </c>
      <c r="BE72" s="170">
        <f>'SPD - Probs. of Failure'!O$23</f>
        <v>0</v>
      </c>
      <c r="BF72" s="170">
        <f>'SPD - Probs. of Failure'!P$23</f>
        <v>0</v>
      </c>
      <c r="BG72" s="170">
        <f>'SPD - Probs. of Failure'!Q$23</f>
        <v>0</v>
      </c>
      <c r="BH72" s="170">
        <f>'SPD - Probs. of Failure'!R$23</f>
        <v>0</v>
      </c>
      <c r="BI72" s="170">
        <f>'SPD - Probs. of Failure'!S$23</f>
        <v>0</v>
      </c>
      <c r="BJ72" s="174"/>
      <c r="BK72" s="6"/>
      <c r="BL72" s="57" t="s">
        <v>29</v>
      </c>
      <c r="BM72" s="239">
        <f>IFERROR($BM4*'SPD - Average Cons. of Failure'!$Q$23,0)</f>
        <v>0</v>
      </c>
      <c r="BN72" s="239">
        <f>IFERROR($BM4*'SPD - Average Cons. of Failure'!$Q$23,0)</f>
        <v>0</v>
      </c>
      <c r="BO72" s="239">
        <f>IFERROR($BM4*'SPD - Average Cons. of Failure'!$Q$23,0)</f>
        <v>0</v>
      </c>
      <c r="BP72" s="239">
        <f>IFERROR($BM4*'SPD - Average Cons. of Failure'!$Q$23,0)</f>
        <v>0</v>
      </c>
      <c r="BQ72" s="239">
        <f>IFERROR($BM4*'SPD - Average Cons. of Failure'!$Q$23,0)</f>
        <v>0</v>
      </c>
      <c r="BR72" s="174"/>
      <c r="BS72" s="6"/>
      <c r="BT72" s="57" t="s">
        <v>29</v>
      </c>
      <c r="BU72" s="23" t="str">
        <f t="shared" si="17"/>
        <v/>
      </c>
      <c r="BV72" s="23" t="str">
        <f t="shared" si="17"/>
        <v/>
      </c>
      <c r="BW72" s="23" t="str">
        <f t="shared" si="17"/>
        <v/>
      </c>
      <c r="BX72" s="23" t="str">
        <f t="shared" si="17"/>
        <v/>
      </c>
      <c r="BY72" s="23" t="str">
        <f t="shared" si="17"/>
        <v/>
      </c>
      <c r="BZ72" s="6"/>
      <c r="CA72" s="6"/>
      <c r="CB72" s="57" t="s">
        <v>29</v>
      </c>
      <c r="CC72" s="193" t="str">
        <f t="shared" si="356"/>
        <v/>
      </c>
      <c r="CD72" s="193" t="str">
        <f t="shared" si="344"/>
        <v/>
      </c>
      <c r="CE72" s="193" t="str">
        <f t="shared" si="344"/>
        <v/>
      </c>
      <c r="CF72" s="193" t="str">
        <f t="shared" si="344"/>
        <v/>
      </c>
      <c r="CG72" s="193" t="str">
        <f t="shared" si="344"/>
        <v/>
      </c>
      <c r="CH72" s="196">
        <f t="shared" si="357"/>
        <v>0</v>
      </c>
      <c r="CI72" s="66"/>
      <c r="CJ72" s="66"/>
      <c r="CK72" s="193" t="str">
        <f t="shared" si="345"/>
        <v/>
      </c>
      <c r="CL72" s="193" t="str">
        <f t="shared" si="345"/>
        <v/>
      </c>
      <c r="CM72" s="193" t="str">
        <f t="shared" si="345"/>
        <v/>
      </c>
      <c r="CN72" s="193" t="str">
        <f t="shared" si="345"/>
        <v/>
      </c>
      <c r="CO72" s="193" t="str">
        <f t="shared" si="345"/>
        <v/>
      </c>
      <c r="CP72" s="196">
        <f t="shared" si="3"/>
        <v>0</v>
      </c>
      <c r="CS72" s="193" t="str">
        <f t="shared" si="358"/>
        <v/>
      </c>
      <c r="CT72" s="193" t="str">
        <f t="shared" si="346"/>
        <v/>
      </c>
      <c r="CU72" s="193" t="str">
        <f t="shared" si="346"/>
        <v/>
      </c>
      <c r="CV72" s="193" t="str">
        <f t="shared" si="346"/>
        <v/>
      </c>
      <c r="CW72" s="193" t="str">
        <f t="shared" si="346"/>
        <v/>
      </c>
      <c r="CX72" s="196">
        <f t="shared" si="5"/>
        <v>0</v>
      </c>
      <c r="DA72" s="193" t="str">
        <f t="shared" si="359"/>
        <v/>
      </c>
      <c r="DB72" s="193" t="str">
        <f t="shared" si="347"/>
        <v/>
      </c>
      <c r="DC72" s="193" t="str">
        <f t="shared" si="347"/>
        <v/>
      </c>
      <c r="DD72" s="193" t="str">
        <f t="shared" si="347"/>
        <v/>
      </c>
      <c r="DE72" s="193" t="str">
        <f t="shared" si="347"/>
        <v/>
      </c>
      <c r="DF72" s="196">
        <f t="shared" si="7"/>
        <v>0</v>
      </c>
      <c r="DI72" s="193" t="str">
        <f t="shared" si="360"/>
        <v/>
      </c>
      <c r="DJ72" s="193" t="str">
        <f t="shared" si="348"/>
        <v/>
      </c>
      <c r="DK72" s="193" t="str">
        <f t="shared" si="348"/>
        <v/>
      </c>
      <c r="DL72" s="193" t="str">
        <f t="shared" si="348"/>
        <v/>
      </c>
      <c r="DM72" s="193" t="str">
        <f t="shared" si="348"/>
        <v/>
      </c>
      <c r="DN72" s="196">
        <f t="shared" si="23"/>
        <v>0</v>
      </c>
      <c r="DQ72" s="193" t="str">
        <f t="shared" si="361"/>
        <v/>
      </c>
      <c r="DR72" s="193" t="str">
        <f t="shared" si="349"/>
        <v/>
      </c>
      <c r="DS72" s="193" t="str">
        <f t="shared" si="349"/>
        <v/>
      </c>
      <c r="DT72" s="193" t="str">
        <f t="shared" si="349"/>
        <v/>
      </c>
      <c r="DU72" s="193" t="str">
        <f t="shared" si="349"/>
        <v/>
      </c>
      <c r="DV72" s="196">
        <f t="shared" si="10"/>
        <v>0</v>
      </c>
    </row>
    <row r="73" spans="1:126" ht="25.5" customHeight="1">
      <c r="A73" s="19"/>
      <c r="B73" s="54"/>
      <c r="C73" s="54"/>
      <c r="D73" s="55"/>
      <c r="E73" s="56"/>
      <c r="F73" s="57" t="s">
        <v>30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8">
        <f t="shared" si="350"/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8">
        <f t="shared" si="351"/>
        <v>0</v>
      </c>
      <c r="S73" s="51">
        <f>'SPD - Asset Rep'!S73+'SPD - Refurb'!S73+'SPD - HVP'!S73</f>
        <v>0</v>
      </c>
      <c r="T73" s="51">
        <f>'SPD - Asset Rep'!T73+'SPD - Refurb'!T73+'SPD - HVP'!T73</f>
        <v>0</v>
      </c>
      <c r="U73" s="51">
        <f>'SPD - Asset Rep'!U73+'SPD - Refurb'!U73+'SPD - HVP'!U73</f>
        <v>0</v>
      </c>
      <c r="V73" s="51">
        <f>'SPD - Asset Rep'!V73+'SPD - Refurb'!V73+'SPD - HVP'!V73</f>
        <v>0</v>
      </c>
      <c r="W73" s="51">
        <f>'SPD - Asset Rep'!W73+'SPD - Refurb'!W73+'SPD - HVP'!W73</f>
        <v>0</v>
      </c>
      <c r="X73" s="58">
        <f t="shared" si="352"/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8">
        <f t="shared" si="353"/>
        <v>0</v>
      </c>
      <c r="AE73" s="51">
        <f>'SPD - Asset Rep'!AE73+'SPD - Refurb'!AE73+'SPD - HVP'!AE73</f>
        <v>0</v>
      </c>
      <c r="AF73" s="51">
        <f>'SPD - Asset Rep'!AF73+'SPD - Refurb'!AF73+'SPD - HVP'!AF73</f>
        <v>0</v>
      </c>
      <c r="AG73" s="51">
        <f>'SPD - Asset Rep'!AG73+'SPD - Refurb'!AG73+'SPD - HVP'!AG73</f>
        <v>0</v>
      </c>
      <c r="AH73" s="51">
        <f>'SPD - Asset Rep'!AH73+'SPD - Refurb'!AH73+'SPD - HVP'!AH73</f>
        <v>0</v>
      </c>
      <c r="AI73" s="51">
        <f>'SPD - Asset Rep'!AI73+'SPD - Refurb'!AI73+'SPD - HVP'!AI73</f>
        <v>0</v>
      </c>
      <c r="AJ73" s="58">
        <f t="shared" si="354"/>
        <v>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8">
        <f t="shared" si="355"/>
        <v>0</v>
      </c>
      <c r="BB73" s="6"/>
      <c r="BC73" s="6"/>
      <c r="BD73" s="57" t="s">
        <v>30</v>
      </c>
      <c r="BE73" s="170">
        <f>'SPD - Probs. of Failure'!O$23</f>
        <v>0</v>
      </c>
      <c r="BF73" s="170">
        <f>'SPD - Probs. of Failure'!P$23</f>
        <v>0</v>
      </c>
      <c r="BG73" s="170">
        <f>'SPD - Probs. of Failure'!Q$23</f>
        <v>0</v>
      </c>
      <c r="BH73" s="170">
        <f>'SPD - Probs. of Failure'!R$23</f>
        <v>0</v>
      </c>
      <c r="BI73" s="170">
        <f>'SPD - Probs. of Failure'!S$23</f>
        <v>0</v>
      </c>
      <c r="BJ73" s="174"/>
      <c r="BK73" s="6"/>
      <c r="BL73" s="57" t="s">
        <v>30</v>
      </c>
      <c r="BM73" s="239">
        <f>IFERROR($BM5*'SPD - Average Cons. of Failure'!$Q$23,0)</f>
        <v>0</v>
      </c>
      <c r="BN73" s="239">
        <f>IFERROR($BM5*'SPD - Average Cons. of Failure'!$Q$23,0)</f>
        <v>0</v>
      </c>
      <c r="BO73" s="239">
        <f>IFERROR($BM5*'SPD - Average Cons. of Failure'!$Q$23,0)</f>
        <v>0</v>
      </c>
      <c r="BP73" s="239">
        <f>IFERROR($BM5*'SPD - Average Cons. of Failure'!$Q$23,0)</f>
        <v>0</v>
      </c>
      <c r="BQ73" s="239">
        <f>IFERROR($BM5*'SPD - Average Cons. of Failure'!$Q$23,0)</f>
        <v>0</v>
      </c>
      <c r="BR73" s="174"/>
      <c r="BS73" s="6"/>
      <c r="BT73" s="57" t="s">
        <v>30</v>
      </c>
      <c r="BU73" s="23" t="str">
        <f t="shared" si="17"/>
        <v/>
      </c>
      <c r="BV73" s="23" t="str">
        <f t="shared" si="17"/>
        <v/>
      </c>
      <c r="BW73" s="23" t="str">
        <f t="shared" si="17"/>
        <v/>
      </c>
      <c r="BX73" s="23" t="str">
        <f t="shared" si="17"/>
        <v/>
      </c>
      <c r="BY73" s="23" t="str">
        <f t="shared" si="17"/>
        <v/>
      </c>
      <c r="BZ73" s="6"/>
      <c r="CA73" s="6"/>
      <c r="CB73" s="57" t="s">
        <v>30</v>
      </c>
      <c r="CC73" s="193" t="str">
        <f t="shared" si="356"/>
        <v/>
      </c>
      <c r="CD73" s="193" t="str">
        <f t="shared" si="344"/>
        <v/>
      </c>
      <c r="CE73" s="193" t="str">
        <f t="shared" si="344"/>
        <v/>
      </c>
      <c r="CF73" s="193" t="str">
        <f t="shared" si="344"/>
        <v/>
      </c>
      <c r="CG73" s="193" t="str">
        <f t="shared" si="344"/>
        <v/>
      </c>
      <c r="CH73" s="196">
        <f t="shared" si="357"/>
        <v>0</v>
      </c>
      <c r="CI73" s="66"/>
      <c r="CJ73" s="66"/>
      <c r="CK73" s="193" t="str">
        <f t="shared" si="345"/>
        <v/>
      </c>
      <c r="CL73" s="193" t="str">
        <f t="shared" si="345"/>
        <v/>
      </c>
      <c r="CM73" s="193" t="str">
        <f t="shared" si="345"/>
        <v/>
      </c>
      <c r="CN73" s="193" t="str">
        <f t="shared" si="345"/>
        <v/>
      </c>
      <c r="CO73" s="193" t="str">
        <f t="shared" si="345"/>
        <v/>
      </c>
      <c r="CP73" s="196">
        <f t="shared" si="3"/>
        <v>0</v>
      </c>
      <c r="CS73" s="193" t="str">
        <f t="shared" si="358"/>
        <v/>
      </c>
      <c r="CT73" s="193" t="str">
        <f t="shared" si="346"/>
        <v/>
      </c>
      <c r="CU73" s="193" t="str">
        <f t="shared" si="346"/>
        <v/>
      </c>
      <c r="CV73" s="193" t="str">
        <f t="shared" si="346"/>
        <v/>
      </c>
      <c r="CW73" s="193" t="str">
        <f t="shared" si="346"/>
        <v/>
      </c>
      <c r="CX73" s="196">
        <f t="shared" si="5"/>
        <v>0</v>
      </c>
      <c r="DA73" s="193" t="str">
        <f t="shared" si="359"/>
        <v/>
      </c>
      <c r="DB73" s="193" t="str">
        <f t="shared" si="347"/>
        <v/>
      </c>
      <c r="DC73" s="193" t="str">
        <f t="shared" si="347"/>
        <v/>
      </c>
      <c r="DD73" s="193" t="str">
        <f t="shared" si="347"/>
        <v/>
      </c>
      <c r="DE73" s="193" t="str">
        <f t="shared" si="347"/>
        <v/>
      </c>
      <c r="DF73" s="196">
        <f t="shared" si="7"/>
        <v>0</v>
      </c>
      <c r="DI73" s="193" t="str">
        <f t="shared" si="360"/>
        <v/>
      </c>
      <c r="DJ73" s="193" t="str">
        <f t="shared" si="348"/>
        <v/>
      </c>
      <c r="DK73" s="193" t="str">
        <f t="shared" si="348"/>
        <v/>
      </c>
      <c r="DL73" s="193" t="str">
        <f t="shared" si="348"/>
        <v/>
      </c>
      <c r="DM73" s="193" t="str">
        <f t="shared" si="348"/>
        <v/>
      </c>
      <c r="DN73" s="196">
        <f t="shared" si="23"/>
        <v>0</v>
      </c>
      <c r="DQ73" s="193" t="str">
        <f t="shared" si="361"/>
        <v/>
      </c>
      <c r="DR73" s="193" t="str">
        <f t="shared" si="349"/>
        <v/>
      </c>
      <c r="DS73" s="193" t="str">
        <f t="shared" si="349"/>
        <v/>
      </c>
      <c r="DT73" s="193" t="str">
        <f t="shared" si="349"/>
        <v/>
      </c>
      <c r="DU73" s="193" t="str">
        <f t="shared" si="349"/>
        <v/>
      </c>
      <c r="DV73" s="196">
        <f t="shared" si="10"/>
        <v>0</v>
      </c>
    </row>
    <row r="74" spans="1:126" ht="25.5" customHeight="1" thickBot="1">
      <c r="A74" s="19"/>
      <c r="B74" s="59"/>
      <c r="C74" s="282" t="s">
        <v>28</v>
      </c>
      <c r="D74" s="60">
        <v>0</v>
      </c>
      <c r="E74" s="61">
        <v>0</v>
      </c>
      <c r="F74" s="62"/>
      <c r="G74" s="63">
        <f>SUM(G70:G73)</f>
        <v>0</v>
      </c>
      <c r="H74" s="64">
        <f t="shared" ref="H74:K74" si="362">SUM(H70:H73)</f>
        <v>0</v>
      </c>
      <c r="I74" s="64">
        <f t="shared" si="362"/>
        <v>0</v>
      </c>
      <c r="J74" s="64">
        <f t="shared" si="362"/>
        <v>0</v>
      </c>
      <c r="K74" s="64">
        <f t="shared" si="362"/>
        <v>0</v>
      </c>
      <c r="L74" s="65"/>
      <c r="M74" s="63">
        <f>SUM(M70:M73)</f>
        <v>0</v>
      </c>
      <c r="N74" s="64">
        <f t="shared" ref="N74:Q74" si="363">SUM(N70:N73)</f>
        <v>0</v>
      </c>
      <c r="O74" s="64">
        <f t="shared" si="363"/>
        <v>0</v>
      </c>
      <c r="P74" s="64">
        <f t="shared" si="363"/>
        <v>0</v>
      </c>
      <c r="Q74" s="64">
        <f t="shared" si="363"/>
        <v>0</v>
      </c>
      <c r="R74" s="65"/>
      <c r="S74" s="63">
        <f>SUM(S70:S73)</f>
        <v>0</v>
      </c>
      <c r="T74" s="64">
        <f t="shared" ref="T74:W74" si="364">SUM(T70:T73)</f>
        <v>0</v>
      </c>
      <c r="U74" s="64">
        <f t="shared" si="364"/>
        <v>0</v>
      </c>
      <c r="V74" s="64">
        <f t="shared" si="364"/>
        <v>0</v>
      </c>
      <c r="W74" s="64">
        <f t="shared" si="364"/>
        <v>0</v>
      </c>
      <c r="X74" s="65"/>
      <c r="Y74" s="63">
        <f>SUM(Y70:Y73)</f>
        <v>0</v>
      </c>
      <c r="Z74" s="64">
        <f t="shared" ref="Z74:AC74" si="365">SUM(Z70:Z73)</f>
        <v>0</v>
      </c>
      <c r="AA74" s="64">
        <f t="shared" si="365"/>
        <v>0</v>
      </c>
      <c r="AB74" s="64">
        <f t="shared" si="365"/>
        <v>0</v>
      </c>
      <c r="AC74" s="64">
        <f t="shared" si="365"/>
        <v>0</v>
      </c>
      <c r="AD74" s="65"/>
      <c r="AE74" s="63">
        <f>SUM(AE70:AE73)</f>
        <v>0</v>
      </c>
      <c r="AF74" s="64">
        <f t="shared" ref="AF74:AI74" si="366">SUM(AF70:AF73)</f>
        <v>0</v>
      </c>
      <c r="AG74" s="64">
        <f t="shared" si="366"/>
        <v>0</v>
      </c>
      <c r="AH74" s="64">
        <f t="shared" si="366"/>
        <v>0</v>
      </c>
      <c r="AI74" s="64">
        <f t="shared" si="366"/>
        <v>0</v>
      </c>
      <c r="AJ74" s="65"/>
      <c r="AK74" s="63">
        <f>SUM(AK70:AK73)</f>
        <v>0</v>
      </c>
      <c r="AL74" s="64">
        <f t="shared" ref="AL74:AO74" si="367">SUM(AL70:AL73)</f>
        <v>0</v>
      </c>
      <c r="AM74" s="64">
        <f t="shared" si="367"/>
        <v>0</v>
      </c>
      <c r="AN74" s="64">
        <f t="shared" si="367"/>
        <v>0</v>
      </c>
      <c r="AO74" s="64">
        <f t="shared" si="367"/>
        <v>0</v>
      </c>
      <c r="AP74" s="65"/>
      <c r="BB74" s="6"/>
      <c r="BC74" s="6"/>
      <c r="BD74" s="62"/>
      <c r="BE74" s="171"/>
      <c r="BF74" s="172"/>
      <c r="BG74" s="172"/>
      <c r="BH74" s="172"/>
      <c r="BI74" s="172"/>
      <c r="BJ74" s="65"/>
      <c r="BK74" s="6"/>
      <c r="BL74" s="62"/>
      <c r="BM74" s="171"/>
      <c r="BN74" s="172"/>
      <c r="BO74" s="172"/>
      <c r="BP74" s="172"/>
      <c r="BQ74" s="172"/>
      <c r="BR74" s="65"/>
      <c r="BS74" s="6"/>
      <c r="BT74" s="62"/>
      <c r="BU74" s="23" t="str">
        <f t="shared" si="17"/>
        <v/>
      </c>
      <c r="BV74" s="23" t="str">
        <f t="shared" si="17"/>
        <v/>
      </c>
      <c r="BW74" s="23" t="str">
        <f t="shared" si="17"/>
        <v/>
      </c>
      <c r="BX74" s="23" t="str">
        <f t="shared" si="17"/>
        <v/>
      </c>
      <c r="BY74" s="23" t="str">
        <f t="shared" si="17"/>
        <v/>
      </c>
      <c r="BZ74" s="6"/>
      <c r="CA74" s="6"/>
      <c r="CB74" s="62"/>
      <c r="CC74" s="195">
        <f>SUM(CC70:CC73)</f>
        <v>0</v>
      </c>
      <c r="CD74" s="195">
        <f t="shared" ref="CD74:CG74" si="368">SUM(CD70:CD73)</f>
        <v>0</v>
      </c>
      <c r="CE74" s="195">
        <f t="shared" si="368"/>
        <v>0</v>
      </c>
      <c r="CF74" s="195">
        <f t="shared" si="368"/>
        <v>0</v>
      </c>
      <c r="CG74" s="195">
        <f t="shared" si="368"/>
        <v>0</v>
      </c>
      <c r="CH74" s="196">
        <f>SUM(CC74:CG74)</f>
        <v>0</v>
      </c>
      <c r="CI74" s="66"/>
      <c r="CJ74" s="66"/>
      <c r="CK74" s="195">
        <f>SUM(CK70:CK73)</f>
        <v>0</v>
      </c>
      <c r="CL74" s="195">
        <f t="shared" ref="CL74:CO74" si="369">SUM(CL70:CL73)</f>
        <v>0</v>
      </c>
      <c r="CM74" s="195">
        <f t="shared" si="369"/>
        <v>0</v>
      </c>
      <c r="CN74" s="195">
        <f t="shared" si="369"/>
        <v>0</v>
      </c>
      <c r="CO74" s="195">
        <f t="shared" si="369"/>
        <v>0</v>
      </c>
      <c r="CP74" s="196">
        <f t="shared" si="3"/>
        <v>0</v>
      </c>
      <c r="CS74" s="195">
        <f>SUM(CS70:CS73)</f>
        <v>0</v>
      </c>
      <c r="CT74" s="195">
        <f t="shared" ref="CT74:CW74" si="370">SUM(CT70:CT73)</f>
        <v>0</v>
      </c>
      <c r="CU74" s="195">
        <f t="shared" si="370"/>
        <v>0</v>
      </c>
      <c r="CV74" s="195">
        <f t="shared" si="370"/>
        <v>0</v>
      </c>
      <c r="CW74" s="195">
        <f t="shared" si="370"/>
        <v>0</v>
      </c>
      <c r="CX74" s="196">
        <f t="shared" si="5"/>
        <v>0</v>
      </c>
      <c r="DA74" s="195">
        <f>SUM(DA70:DA73)</f>
        <v>0</v>
      </c>
      <c r="DB74" s="195">
        <f t="shared" ref="DB74:DE74" si="371">SUM(DB70:DB73)</f>
        <v>0</v>
      </c>
      <c r="DC74" s="195">
        <f t="shared" si="371"/>
        <v>0</v>
      </c>
      <c r="DD74" s="195">
        <f t="shared" si="371"/>
        <v>0</v>
      </c>
      <c r="DE74" s="195">
        <f t="shared" si="371"/>
        <v>0</v>
      </c>
      <c r="DF74" s="196">
        <f t="shared" si="7"/>
        <v>0</v>
      </c>
      <c r="DI74" s="195">
        <f>SUM(DI70:DI73)</f>
        <v>0</v>
      </c>
      <c r="DJ74" s="195">
        <f t="shared" ref="DJ74:DM74" si="372">SUM(DJ70:DJ73)</f>
        <v>0</v>
      </c>
      <c r="DK74" s="195">
        <f t="shared" si="372"/>
        <v>0</v>
      </c>
      <c r="DL74" s="195">
        <f t="shared" si="372"/>
        <v>0</v>
      </c>
      <c r="DM74" s="195">
        <f t="shared" si="372"/>
        <v>0</v>
      </c>
      <c r="DN74" s="196">
        <f t="shared" si="23"/>
        <v>0</v>
      </c>
      <c r="DQ74" s="195">
        <f>SUM(DQ70:DQ73)</f>
        <v>0</v>
      </c>
      <c r="DR74" s="195">
        <f t="shared" ref="DR74:DU74" si="373">SUM(DR70:DR73)</f>
        <v>0</v>
      </c>
      <c r="DS74" s="195">
        <f t="shared" si="373"/>
        <v>0</v>
      </c>
      <c r="DT74" s="195">
        <f t="shared" si="373"/>
        <v>0</v>
      </c>
      <c r="DU74" s="195">
        <f t="shared" si="373"/>
        <v>0</v>
      </c>
      <c r="DV74" s="196">
        <f t="shared" si="10"/>
        <v>0</v>
      </c>
    </row>
    <row r="75" spans="1:126" ht="25.5" customHeight="1">
      <c r="A75" s="19"/>
      <c r="B75" s="47" t="s">
        <v>39</v>
      </c>
      <c r="C75" s="47"/>
      <c r="D75" s="48"/>
      <c r="E75" s="49"/>
      <c r="F75" s="50" t="s">
        <v>25</v>
      </c>
      <c r="G75" s="51">
        <v>37377</v>
      </c>
      <c r="H75" s="51">
        <v>3269</v>
      </c>
      <c r="I75" s="51">
        <v>8544</v>
      </c>
      <c r="J75" s="51">
        <v>11904</v>
      </c>
      <c r="K75" s="51">
        <v>7626</v>
      </c>
      <c r="L75" s="52">
        <f>SUM(G75:K75)</f>
        <v>68720</v>
      </c>
      <c r="M75" s="67">
        <v>0</v>
      </c>
      <c r="N75" s="67">
        <v>0</v>
      </c>
      <c r="O75" s="67">
        <v>0</v>
      </c>
      <c r="P75" s="67">
        <v>0</v>
      </c>
      <c r="Q75" s="67">
        <v>0</v>
      </c>
      <c r="R75" s="52">
        <f>SUM(M75:Q75)</f>
        <v>0</v>
      </c>
      <c r="S75" s="270">
        <f>'SPD - Asset Rep'!S75+'SPD - Refurb'!S75+'SPD - HVP'!S75</f>
        <v>4833</v>
      </c>
      <c r="T75" s="67">
        <f>'SPD - Asset Rep'!T75+'SPD - Refurb'!T75+'SPD - HVP'!T75</f>
        <v>-955</v>
      </c>
      <c r="U75" s="67">
        <f>'SPD - Asset Rep'!U75+'SPD - Refurb'!U75+'SPD - HVP'!U75</f>
        <v>-986</v>
      </c>
      <c r="V75" s="67">
        <f>'SPD - Asset Rep'!V75+'SPD - Refurb'!V75+'SPD - HVP'!V75</f>
        <v>-1982</v>
      </c>
      <c r="W75" s="67">
        <f>'SPD - Asset Rep'!W75+'SPD - Refurb'!W75+'SPD - HVP'!W75</f>
        <v>-910</v>
      </c>
      <c r="X75" s="52">
        <f>SUM(S75:W75)</f>
        <v>0</v>
      </c>
      <c r="Y75" s="67">
        <v>35897</v>
      </c>
      <c r="Z75" s="67">
        <v>3418</v>
      </c>
      <c r="AA75" s="67">
        <v>8981</v>
      </c>
      <c r="AB75" s="67">
        <v>3759</v>
      </c>
      <c r="AC75" s="67">
        <v>16665</v>
      </c>
      <c r="AD75" s="52">
        <f>SUM(Y75:AC75)</f>
        <v>68720</v>
      </c>
      <c r="AE75" s="270">
        <f>'SPD - Asset Rep'!AE75+'SPD - Refurb'!AE75+'SPD - HVP'!AE75</f>
        <v>9663</v>
      </c>
      <c r="AF75" s="67">
        <f>'SPD - Asset Rep'!AF75+'SPD - Refurb'!AF75+'SPD - HVP'!AF75</f>
        <v>-1909</v>
      </c>
      <c r="AG75" s="67">
        <f>'SPD - Asset Rep'!AG75+'SPD - Refurb'!AG75+'SPD - HVP'!AG75</f>
        <v>-1972</v>
      </c>
      <c r="AH75" s="67">
        <f>'SPD - Asset Rep'!AH75+'SPD - Refurb'!AH75+'SPD - HVP'!AH75</f>
        <v>-3963</v>
      </c>
      <c r="AI75" s="67">
        <f>'SPD - Asset Rep'!AI75+'SPD - Refurb'!AI75+'SPD - HVP'!AI75</f>
        <v>-1819</v>
      </c>
      <c r="AJ75" s="52">
        <f>SUM(AE75:AI75)</f>
        <v>0</v>
      </c>
      <c r="AK75" s="67">
        <v>33911</v>
      </c>
      <c r="AL75" s="67">
        <v>3660</v>
      </c>
      <c r="AM75" s="67">
        <v>2195</v>
      </c>
      <c r="AN75" s="67">
        <v>9046</v>
      </c>
      <c r="AO75" s="67">
        <v>19908</v>
      </c>
      <c r="AP75" s="52">
        <f>SUM(AK75:AO75)</f>
        <v>68720</v>
      </c>
      <c r="BB75" s="6"/>
      <c r="BC75" s="6"/>
      <c r="BD75" s="50" t="s">
        <v>25</v>
      </c>
      <c r="BE75" s="170">
        <f>'SPD - Probs. of Failure'!O$24</f>
        <v>8.1226284491199997E-3</v>
      </c>
      <c r="BF75" s="170">
        <f>'SPD - Probs. of Failure'!P$24</f>
        <v>1.2093728514393085E-2</v>
      </c>
      <c r="BG75" s="170">
        <f>'SPD - Probs. of Failure'!Q$24</f>
        <v>2.1382809030780003E-2</v>
      </c>
      <c r="BH75" s="170">
        <f>'SPD - Probs. of Failure'!R$24</f>
        <v>3.4629721070807536E-2</v>
      </c>
      <c r="BI75" s="170">
        <f>'SPD - Probs. of Failure'!S$24</f>
        <v>8.1227669642499986E-2</v>
      </c>
      <c r="BJ75" s="173"/>
      <c r="BK75" s="6"/>
      <c r="BL75" s="50" t="s">
        <v>25</v>
      </c>
      <c r="BM75" s="192">
        <f>IFERROR($BM2*'SPD - Average Cons. of Failure'!$Q$24,0)</f>
        <v>2757.1390000000001</v>
      </c>
      <c r="BN75" s="192">
        <f>IFERROR($BM2*'SPD - Average Cons. of Failure'!$Q$24,0)</f>
        <v>2757.1390000000001</v>
      </c>
      <c r="BO75" s="192">
        <f>IFERROR($BM2*'SPD - Average Cons. of Failure'!$Q$24,0)</f>
        <v>2757.1390000000001</v>
      </c>
      <c r="BP75" s="192">
        <f>IFERROR($BM2*'SPD - Average Cons. of Failure'!$Q$24,0)</f>
        <v>2757.1390000000001</v>
      </c>
      <c r="BQ75" s="192">
        <f>IFERROR($BM2*'SPD - Average Cons. of Failure'!$Q$24,0)</f>
        <v>2757.1390000000001</v>
      </c>
      <c r="BR75" s="173"/>
      <c r="BS75" s="6"/>
      <c r="BT75" s="50" t="s">
        <v>25</v>
      </c>
      <c r="BU75" s="23">
        <f t="shared" si="17"/>
        <v>22.395215679578268</v>
      </c>
      <c r="BV75" s="23">
        <f t="shared" si="17"/>
        <v>33.344090542445237</v>
      </c>
      <c r="BW75" s="23">
        <f t="shared" si="17"/>
        <v>58.955376708315747</v>
      </c>
      <c r="BX75" s="23">
        <f t="shared" si="17"/>
        <v>95.478954523445225</v>
      </c>
      <c r="BY75" s="23">
        <f t="shared" si="17"/>
        <v>223.95597585045277</v>
      </c>
      <c r="BZ75" s="6"/>
      <c r="CA75" s="6"/>
      <c r="CB75" s="50" t="s">
        <v>25</v>
      </c>
      <c r="CC75" s="193">
        <f>IF(BU75="","",M75*BU75)</f>
        <v>0</v>
      </c>
      <c r="CD75" s="193">
        <f t="shared" ref="CD75:CG78" si="374">IF(BV75="","",N75*BV75)</f>
        <v>0</v>
      </c>
      <c r="CE75" s="193">
        <f t="shared" si="374"/>
        <v>0</v>
      </c>
      <c r="CF75" s="193">
        <f t="shared" si="374"/>
        <v>0</v>
      </c>
      <c r="CG75" s="193">
        <f t="shared" si="374"/>
        <v>0</v>
      </c>
      <c r="CH75" s="196">
        <f>SUM(CC75:CG75)</f>
        <v>0</v>
      </c>
      <c r="CI75" s="66"/>
      <c r="CJ75" s="66"/>
      <c r="CK75" s="193">
        <f t="shared" ref="CK75:CO78" si="375">IF(BU75="","",G75*BU75)</f>
        <v>837065.97645559686</v>
      </c>
      <c r="CL75" s="193">
        <f t="shared" si="375"/>
        <v>109001.83198325348</v>
      </c>
      <c r="CM75" s="193">
        <f t="shared" si="375"/>
        <v>503714.73859584972</v>
      </c>
      <c r="CN75" s="193">
        <f t="shared" si="375"/>
        <v>1136581.4746470919</v>
      </c>
      <c r="CO75" s="193">
        <f t="shared" si="375"/>
        <v>1707888.2718355528</v>
      </c>
      <c r="CP75" s="196">
        <f t="shared" si="3"/>
        <v>4294252.2935173446</v>
      </c>
      <c r="CS75" s="193">
        <f>IF(BU75="","",Y75*BU75)</f>
        <v>803921.05724982102</v>
      </c>
      <c r="CT75" s="193">
        <f t="shared" ref="CT75:CW78" si="376">IF(BV75="","",Z75*BV75)</f>
        <v>113970.10147407782</v>
      </c>
      <c r="CU75" s="193">
        <f t="shared" si="376"/>
        <v>529478.23821738374</v>
      </c>
      <c r="CV75" s="193">
        <f t="shared" si="376"/>
        <v>358905.39005363057</v>
      </c>
      <c r="CW75" s="193">
        <f t="shared" si="376"/>
        <v>3732226.3375477954</v>
      </c>
      <c r="CX75" s="196">
        <f t="shared" si="5"/>
        <v>5538501.1245427085</v>
      </c>
      <c r="DA75" s="193">
        <f>IF(BU75="","",(S75+Y75)*BU75)</f>
        <v>912157.1346292228</v>
      </c>
      <c r="DB75" s="193">
        <f t="shared" ref="DB75:DE78" si="377">IF(BV75="","",(T75+Z75)*BV75)</f>
        <v>82126.49500604262</v>
      </c>
      <c r="DC75" s="193">
        <f t="shared" si="377"/>
        <v>471348.2367829844</v>
      </c>
      <c r="DD75" s="193">
        <f t="shared" si="377"/>
        <v>169666.10218816216</v>
      </c>
      <c r="DE75" s="193">
        <f t="shared" si="377"/>
        <v>3528426.3995238836</v>
      </c>
      <c r="DF75" s="196">
        <f t="shared" si="7"/>
        <v>5163724.3681302955</v>
      </c>
      <c r="DI75" s="193">
        <f>IF(BU75="","",AK75*BU75)</f>
        <v>759444.1589101787</v>
      </c>
      <c r="DJ75" s="193">
        <f t="shared" ref="DJ75:DM78" si="378">IF(BV75="","",AL75*BV75)</f>
        <v>122039.37138534957</v>
      </c>
      <c r="DK75" s="193">
        <f t="shared" si="378"/>
        <v>129407.05187475306</v>
      </c>
      <c r="DL75" s="193">
        <f t="shared" si="378"/>
        <v>863702.62261908548</v>
      </c>
      <c r="DM75" s="193">
        <f t="shared" si="378"/>
        <v>4458515.5672308141</v>
      </c>
      <c r="DN75" s="196">
        <f t="shared" si="23"/>
        <v>6333108.7720201807</v>
      </c>
      <c r="DQ75" s="193">
        <f>IF(BU75="","",(AE75+AK75)*BU75)</f>
        <v>975849.12802194338</v>
      </c>
      <c r="DR75" s="193">
        <f t="shared" ref="DR75:DU78" si="379">IF(BV75="","",(AF75+AL75)*BV75)</f>
        <v>58385.502539821609</v>
      </c>
      <c r="DS75" s="193">
        <f t="shared" si="379"/>
        <v>13147.049005954412</v>
      </c>
      <c r="DT75" s="193">
        <f t="shared" si="379"/>
        <v>485319.5258426721</v>
      </c>
      <c r="DU75" s="193">
        <f t="shared" si="379"/>
        <v>4051139.6471588402</v>
      </c>
      <c r="DV75" s="196">
        <f t="shared" si="10"/>
        <v>5583840.8525692318</v>
      </c>
    </row>
    <row r="76" spans="1:126" ht="25.5" customHeight="1">
      <c r="A76" s="19"/>
      <c r="B76" s="54"/>
      <c r="C76" s="54"/>
      <c r="D76" s="55"/>
      <c r="E76" s="56"/>
      <c r="F76" s="57" t="s">
        <v>27</v>
      </c>
      <c r="G76" s="51">
        <v>47618</v>
      </c>
      <c r="H76" s="51">
        <v>4666</v>
      </c>
      <c r="I76" s="51">
        <v>11376</v>
      </c>
      <c r="J76" s="51">
        <v>11307</v>
      </c>
      <c r="K76" s="51">
        <v>7869</v>
      </c>
      <c r="L76" s="58">
        <f t="shared" ref="L76:L78" si="380">SUM(G76:K76)</f>
        <v>82836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8">
        <f t="shared" ref="R76:R78" si="381">SUM(M76:Q76)</f>
        <v>0</v>
      </c>
      <c r="S76" s="51">
        <f>'SPD - Asset Rep'!S76+'SPD - Refurb'!S76+'SPD - HVP'!S76</f>
        <v>6149</v>
      </c>
      <c r="T76" s="51">
        <f>'SPD - Asset Rep'!T76+'SPD - Refurb'!T76+'SPD - HVP'!T76</f>
        <v>-1249</v>
      </c>
      <c r="U76" s="51">
        <f>'SPD - Asset Rep'!U76+'SPD - Refurb'!U76+'SPD - HVP'!U76</f>
        <v>-1253</v>
      </c>
      <c r="V76" s="51">
        <f>'SPD - Asset Rep'!V76+'SPD - Refurb'!V76+'SPD - HVP'!V76</f>
        <v>-2483</v>
      </c>
      <c r="W76" s="51">
        <f>'SPD - Asset Rep'!W76+'SPD - Refurb'!W76+'SPD - HVP'!W76</f>
        <v>-1164</v>
      </c>
      <c r="X76" s="58">
        <f t="shared" ref="X76:X78" si="382">SUM(S76:W76)</f>
        <v>0</v>
      </c>
      <c r="Y76" s="51">
        <v>45418</v>
      </c>
      <c r="Z76" s="51">
        <v>5177</v>
      </c>
      <c r="AA76" s="51">
        <v>12170</v>
      </c>
      <c r="AB76" s="51">
        <v>3940</v>
      </c>
      <c r="AC76" s="51">
        <v>16131</v>
      </c>
      <c r="AD76" s="58">
        <f t="shared" ref="AD76:AD78" si="383">SUM(Y76:AC76)</f>
        <v>82836</v>
      </c>
      <c r="AE76" s="51">
        <f>'SPD - Asset Rep'!AE76+'SPD - Refurb'!AE76+'SPD - HVP'!AE76</f>
        <v>12296</v>
      </c>
      <c r="AF76" s="51">
        <f>'SPD - Asset Rep'!AF76+'SPD - Refurb'!AF76+'SPD - HVP'!AF76</f>
        <v>-2497</v>
      </c>
      <c r="AG76" s="51">
        <f>'SPD - Asset Rep'!AG76+'SPD - Refurb'!AG76+'SPD - HVP'!AG76</f>
        <v>-2505</v>
      </c>
      <c r="AH76" s="51">
        <f>'SPD - Asset Rep'!AH76+'SPD - Refurb'!AH76+'SPD - HVP'!AH76</f>
        <v>-4966</v>
      </c>
      <c r="AI76" s="51">
        <f>'SPD - Asset Rep'!AI76+'SPD - Refurb'!AI76+'SPD - HVP'!AI76</f>
        <v>-2328</v>
      </c>
      <c r="AJ76" s="58">
        <f t="shared" ref="AJ76:AJ78" si="384">SUM(AE76:AI76)</f>
        <v>0</v>
      </c>
      <c r="AK76" s="51">
        <v>42584</v>
      </c>
      <c r="AL76" s="51">
        <v>5281</v>
      </c>
      <c r="AM76" s="51">
        <v>3507</v>
      </c>
      <c r="AN76" s="51">
        <v>11956</v>
      </c>
      <c r="AO76" s="51">
        <v>19508</v>
      </c>
      <c r="AP76" s="58">
        <f t="shared" ref="AP76:AP78" si="385">SUM(AK76:AO76)</f>
        <v>82836</v>
      </c>
      <c r="BB76" s="6"/>
      <c r="BC76" s="6"/>
      <c r="BD76" s="57" t="s">
        <v>27</v>
      </c>
      <c r="BE76" s="170">
        <f>'SPD - Probs. of Failure'!O$24</f>
        <v>8.1226284491199997E-3</v>
      </c>
      <c r="BF76" s="170">
        <f>'SPD - Probs. of Failure'!P$24</f>
        <v>1.2093728514393085E-2</v>
      </c>
      <c r="BG76" s="170">
        <f>'SPD - Probs. of Failure'!Q$24</f>
        <v>2.1382809030780003E-2</v>
      </c>
      <c r="BH76" s="170">
        <f>'SPD - Probs. of Failure'!R$24</f>
        <v>3.4629721070807536E-2</v>
      </c>
      <c r="BI76" s="170">
        <f>'SPD - Probs. of Failure'!S$24</f>
        <v>8.1227669642499986E-2</v>
      </c>
      <c r="BJ76" s="174"/>
      <c r="BK76" s="6"/>
      <c r="BL76" s="57" t="s">
        <v>27</v>
      </c>
      <c r="BM76" s="192">
        <f>IFERROR($BM3*'SPD - Average Cons. of Failure'!$Q$24,0)</f>
        <v>3938.7700000000004</v>
      </c>
      <c r="BN76" s="192">
        <f>IFERROR($BM3*'SPD - Average Cons. of Failure'!$Q$24,0)</f>
        <v>3938.7700000000004</v>
      </c>
      <c r="BO76" s="192">
        <f>IFERROR($BM3*'SPD - Average Cons. of Failure'!$Q$24,0)</f>
        <v>3938.7700000000004</v>
      </c>
      <c r="BP76" s="192">
        <f>IFERROR($BM3*'SPD - Average Cons. of Failure'!$Q$24,0)</f>
        <v>3938.7700000000004</v>
      </c>
      <c r="BQ76" s="192">
        <f>IFERROR($BM3*'SPD - Average Cons. of Failure'!$Q$24,0)</f>
        <v>3938.7700000000004</v>
      </c>
      <c r="BR76" s="174"/>
      <c r="BS76" s="6"/>
      <c r="BT76" s="57" t="s">
        <v>27</v>
      </c>
      <c r="BU76" s="23">
        <f t="shared" si="17"/>
        <v>31.993165256540383</v>
      </c>
      <c r="BV76" s="23">
        <f t="shared" si="17"/>
        <v>47.634415060636059</v>
      </c>
      <c r="BW76" s="23">
        <f t="shared" si="17"/>
        <v>84.221966726165363</v>
      </c>
      <c r="BX76" s="23">
        <f t="shared" si="17"/>
        <v>136.3985064620646</v>
      </c>
      <c r="BY76" s="23">
        <f t="shared" si="17"/>
        <v>319.93710835778973</v>
      </c>
      <c r="BZ76" s="6"/>
      <c r="CA76" s="6"/>
      <c r="CB76" s="57" t="s">
        <v>27</v>
      </c>
      <c r="CC76" s="193">
        <f t="shared" ref="CC76:CC78" si="386">IF(BU76="","",M76*BU76)</f>
        <v>0</v>
      </c>
      <c r="CD76" s="193">
        <f t="shared" si="374"/>
        <v>0</v>
      </c>
      <c r="CE76" s="193">
        <f t="shared" si="374"/>
        <v>0</v>
      </c>
      <c r="CF76" s="193">
        <f t="shared" si="374"/>
        <v>0</v>
      </c>
      <c r="CG76" s="193">
        <f t="shared" si="374"/>
        <v>0</v>
      </c>
      <c r="CH76" s="196">
        <f t="shared" ref="CH76:CH78" si="387">SUM(CC76:CG76)</f>
        <v>0</v>
      </c>
      <c r="CI76" s="66"/>
      <c r="CJ76" s="66"/>
      <c r="CK76" s="193">
        <f t="shared" si="375"/>
        <v>1523450.54318594</v>
      </c>
      <c r="CL76" s="193">
        <f t="shared" si="375"/>
        <v>222262.18067292785</v>
      </c>
      <c r="CM76" s="193">
        <f t="shared" si="375"/>
        <v>958109.09347685718</v>
      </c>
      <c r="CN76" s="193">
        <f t="shared" si="375"/>
        <v>1542257.9125665645</v>
      </c>
      <c r="CO76" s="193">
        <f t="shared" si="375"/>
        <v>2517585.1056674472</v>
      </c>
      <c r="CP76" s="196">
        <f t="shared" si="3"/>
        <v>6763664.8355697375</v>
      </c>
      <c r="CS76" s="193">
        <f t="shared" ref="CS76:CS78" si="388">IF(BU76="","",Y76*BU76)</f>
        <v>1453065.5796215511</v>
      </c>
      <c r="CT76" s="193">
        <f t="shared" si="376"/>
        <v>246603.36676891288</v>
      </c>
      <c r="CU76" s="193">
        <f t="shared" si="376"/>
        <v>1024981.3350574324</v>
      </c>
      <c r="CV76" s="193">
        <f t="shared" si="376"/>
        <v>537410.11546053458</v>
      </c>
      <c r="CW76" s="193">
        <f t="shared" si="376"/>
        <v>5160905.4949195059</v>
      </c>
      <c r="CX76" s="196">
        <f t="shared" si="5"/>
        <v>8422965.8918279372</v>
      </c>
      <c r="DA76" s="193">
        <f t="shared" ref="DA76:DA78" si="389">IF(BU76="","",(S76+Y76)*BU76)</f>
        <v>1649791.552784018</v>
      </c>
      <c r="DB76" s="193">
        <f t="shared" si="377"/>
        <v>187107.98235817844</v>
      </c>
      <c r="DC76" s="193">
        <f t="shared" si="377"/>
        <v>919451.21074954723</v>
      </c>
      <c r="DD76" s="193">
        <f t="shared" si="377"/>
        <v>198732.62391522812</v>
      </c>
      <c r="DE76" s="193">
        <f t="shared" si="377"/>
        <v>4788498.7007910386</v>
      </c>
      <c r="DF76" s="196">
        <f t="shared" si="7"/>
        <v>7743582.07059801</v>
      </c>
      <c r="DI76" s="193">
        <f t="shared" ref="DI76:DI78" si="390">IF(BU76="","",AK76*BU76)</f>
        <v>1362396.9492845156</v>
      </c>
      <c r="DJ76" s="193">
        <f t="shared" si="378"/>
        <v>251557.34593521903</v>
      </c>
      <c r="DK76" s="193">
        <f t="shared" si="378"/>
        <v>295366.43730866193</v>
      </c>
      <c r="DL76" s="193">
        <f t="shared" si="378"/>
        <v>1630780.5432604444</v>
      </c>
      <c r="DM76" s="193">
        <f t="shared" si="378"/>
        <v>6241333.1098437617</v>
      </c>
      <c r="DN76" s="196">
        <f t="shared" si="23"/>
        <v>9781434.3856326025</v>
      </c>
      <c r="DQ76" s="193">
        <f t="shared" ref="DQ76:DQ78" si="391">IF(BU76="","",(AE76+AK76)*BU76)</f>
        <v>1755784.9092789362</v>
      </c>
      <c r="DR76" s="193">
        <f t="shared" si="379"/>
        <v>132614.21152881079</v>
      </c>
      <c r="DS76" s="193">
        <f t="shared" si="379"/>
        <v>84390.410659617686</v>
      </c>
      <c r="DT76" s="193">
        <f t="shared" si="379"/>
        <v>953425.56016983162</v>
      </c>
      <c r="DU76" s="193">
        <f t="shared" si="379"/>
        <v>5496519.5215868279</v>
      </c>
      <c r="DV76" s="196">
        <f t="shared" si="10"/>
        <v>8422734.613224024</v>
      </c>
    </row>
    <row r="77" spans="1:126" ht="25.5" customHeight="1">
      <c r="A77" s="19"/>
      <c r="B77" s="54"/>
      <c r="C77" s="54"/>
      <c r="D77" s="55"/>
      <c r="E77" s="56"/>
      <c r="F77" s="57" t="s">
        <v>29</v>
      </c>
      <c r="G77" s="51">
        <v>14573</v>
      </c>
      <c r="H77" s="51">
        <v>1498</v>
      </c>
      <c r="I77" s="51">
        <v>3837</v>
      </c>
      <c r="J77" s="51">
        <v>4010</v>
      </c>
      <c r="K77" s="51">
        <v>2157</v>
      </c>
      <c r="L77" s="58">
        <f t="shared" si="380"/>
        <v>26075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8">
        <f t="shared" si="381"/>
        <v>0</v>
      </c>
      <c r="S77" s="51">
        <f>'SPD - Asset Rep'!S77+'SPD - Refurb'!S77+'SPD - HVP'!S77</f>
        <v>1832</v>
      </c>
      <c r="T77" s="51">
        <f>'SPD - Asset Rep'!T77+'SPD - Refurb'!T77+'SPD - HVP'!T77</f>
        <v>-362</v>
      </c>
      <c r="U77" s="51">
        <f>'SPD - Asset Rep'!U77+'SPD - Refurb'!U77+'SPD - HVP'!U77</f>
        <v>-374</v>
      </c>
      <c r="V77" s="51">
        <f>'SPD - Asset Rep'!V77+'SPD - Refurb'!V77+'SPD - HVP'!V77</f>
        <v>-752</v>
      </c>
      <c r="W77" s="51">
        <f>'SPD - Asset Rep'!W77+'SPD - Refurb'!W77+'SPD - HVP'!W77</f>
        <v>-344</v>
      </c>
      <c r="X77" s="58">
        <f t="shared" si="382"/>
        <v>0</v>
      </c>
      <c r="Y77" s="51">
        <v>13897</v>
      </c>
      <c r="Z77" s="51">
        <v>1641</v>
      </c>
      <c r="AA77" s="51">
        <v>4080</v>
      </c>
      <c r="AB77" s="51">
        <v>1304</v>
      </c>
      <c r="AC77" s="51">
        <v>5153</v>
      </c>
      <c r="AD77" s="58">
        <f t="shared" si="383"/>
        <v>26075</v>
      </c>
      <c r="AE77" s="51">
        <f>'SPD - Asset Rep'!AE77+'SPD - Refurb'!AE77+'SPD - HVP'!AE77</f>
        <v>3664</v>
      </c>
      <c r="AF77" s="51">
        <f>'SPD - Asset Rep'!AF77+'SPD - Refurb'!AF77+'SPD - HVP'!AF77</f>
        <v>-724</v>
      </c>
      <c r="AG77" s="51">
        <f>'SPD - Asset Rep'!AG77+'SPD - Refurb'!AG77+'SPD - HVP'!AG77</f>
        <v>-748</v>
      </c>
      <c r="AH77" s="51">
        <f>'SPD - Asset Rep'!AH77+'SPD - Refurb'!AH77+'SPD - HVP'!AH77</f>
        <v>-1504</v>
      </c>
      <c r="AI77" s="51">
        <f>'SPD - Asset Rep'!AI77+'SPD - Refurb'!AI77+'SPD - HVP'!AI77</f>
        <v>-688</v>
      </c>
      <c r="AJ77" s="58">
        <f t="shared" si="384"/>
        <v>0</v>
      </c>
      <c r="AK77" s="51">
        <v>13119</v>
      </c>
      <c r="AL77" s="51">
        <v>1606</v>
      </c>
      <c r="AM77" s="51">
        <v>1040</v>
      </c>
      <c r="AN77" s="51">
        <v>4022</v>
      </c>
      <c r="AO77" s="51">
        <v>6288</v>
      </c>
      <c r="AP77" s="58">
        <f t="shared" si="385"/>
        <v>26075</v>
      </c>
      <c r="BB77" s="6"/>
      <c r="BC77" s="6"/>
      <c r="BD77" s="57" t="s">
        <v>29</v>
      </c>
      <c r="BE77" s="170">
        <f>'SPD - Probs. of Failure'!O$24</f>
        <v>8.1226284491199997E-3</v>
      </c>
      <c r="BF77" s="170">
        <f>'SPD - Probs. of Failure'!P$24</f>
        <v>1.2093728514393085E-2</v>
      </c>
      <c r="BG77" s="170">
        <f>'SPD - Probs. of Failure'!Q$24</f>
        <v>2.1382809030780003E-2</v>
      </c>
      <c r="BH77" s="170">
        <f>'SPD - Probs. of Failure'!R$24</f>
        <v>3.4629721070807536E-2</v>
      </c>
      <c r="BI77" s="170">
        <f>'SPD - Probs. of Failure'!S$24</f>
        <v>8.1227669642499986E-2</v>
      </c>
      <c r="BJ77" s="174"/>
      <c r="BK77" s="6"/>
      <c r="BL77" s="57" t="s">
        <v>29</v>
      </c>
      <c r="BM77" s="192">
        <f>IFERROR($BM4*'SPD - Average Cons. of Failure'!$Q$24,0)</f>
        <v>5908.1550000000007</v>
      </c>
      <c r="BN77" s="192">
        <f>IFERROR($BM4*'SPD - Average Cons. of Failure'!$Q$24,0)</f>
        <v>5908.1550000000007</v>
      </c>
      <c r="BO77" s="192">
        <f>IFERROR($BM4*'SPD - Average Cons. of Failure'!$Q$24,0)</f>
        <v>5908.1550000000007</v>
      </c>
      <c r="BP77" s="192">
        <f>IFERROR($BM4*'SPD - Average Cons. of Failure'!$Q$24,0)</f>
        <v>5908.1550000000007</v>
      </c>
      <c r="BQ77" s="192">
        <f>IFERROR($BM4*'SPD - Average Cons. of Failure'!$Q$24,0)</f>
        <v>5908.1550000000007</v>
      </c>
      <c r="BR77" s="174"/>
      <c r="BS77" s="6"/>
      <c r="BT77" s="57" t="s">
        <v>29</v>
      </c>
      <c r="BU77" s="23">
        <f t="shared" ref="BU77:BY127" si="392">IF(BM77&gt;0,BE77*BM77,"")</f>
        <v>47.989747884810576</v>
      </c>
      <c r="BV77" s="23">
        <f t="shared" si="392"/>
        <v>71.451622590954088</v>
      </c>
      <c r="BW77" s="23">
        <f t="shared" si="392"/>
        <v>126.33295008924804</v>
      </c>
      <c r="BX77" s="23">
        <f t="shared" si="392"/>
        <v>204.59775969309692</v>
      </c>
      <c r="BY77" s="23">
        <f t="shared" si="392"/>
        <v>479.90566253668453</v>
      </c>
      <c r="BZ77" s="6"/>
      <c r="CA77" s="6"/>
      <c r="CB77" s="57" t="s">
        <v>29</v>
      </c>
      <c r="CC77" s="193">
        <f t="shared" si="386"/>
        <v>0</v>
      </c>
      <c r="CD77" s="193">
        <f t="shared" si="374"/>
        <v>0</v>
      </c>
      <c r="CE77" s="193">
        <f t="shared" si="374"/>
        <v>0</v>
      </c>
      <c r="CF77" s="193">
        <f t="shared" si="374"/>
        <v>0</v>
      </c>
      <c r="CG77" s="193">
        <f t="shared" si="374"/>
        <v>0</v>
      </c>
      <c r="CH77" s="196">
        <f t="shared" si="387"/>
        <v>0</v>
      </c>
      <c r="CI77" s="66"/>
      <c r="CJ77" s="66"/>
      <c r="CK77" s="193">
        <f t="shared" si="375"/>
        <v>699354.5959253445</v>
      </c>
      <c r="CL77" s="193">
        <f t="shared" si="375"/>
        <v>107034.53064124922</v>
      </c>
      <c r="CM77" s="193">
        <f t="shared" si="375"/>
        <v>484739.52949244477</v>
      </c>
      <c r="CN77" s="193">
        <f t="shared" si="375"/>
        <v>820437.01636931859</v>
      </c>
      <c r="CO77" s="193">
        <f t="shared" si="375"/>
        <v>1035156.5140916285</v>
      </c>
      <c r="CP77" s="196">
        <f t="shared" ref="CP77:CP140" si="393">SUM(CK77:CO77)</f>
        <v>3146722.186519986</v>
      </c>
      <c r="CS77" s="193">
        <f t="shared" si="388"/>
        <v>666913.52635521255</v>
      </c>
      <c r="CT77" s="193">
        <f t="shared" si="376"/>
        <v>117252.11267175566</v>
      </c>
      <c r="CU77" s="193">
        <f t="shared" si="376"/>
        <v>515438.43636413204</v>
      </c>
      <c r="CV77" s="193">
        <f t="shared" si="376"/>
        <v>266795.47863979836</v>
      </c>
      <c r="CW77" s="193">
        <f t="shared" si="376"/>
        <v>2472953.8790515354</v>
      </c>
      <c r="CX77" s="196">
        <f t="shared" ref="CX77:CX140" si="394">SUM(CS77:CW77)</f>
        <v>4039353.4330824339</v>
      </c>
      <c r="DA77" s="193">
        <f t="shared" si="389"/>
        <v>754830.74448018556</v>
      </c>
      <c r="DB77" s="193">
        <f t="shared" si="377"/>
        <v>91386.625293830279</v>
      </c>
      <c r="DC77" s="193">
        <f t="shared" si="377"/>
        <v>468189.91303075326</v>
      </c>
      <c r="DD77" s="193">
        <f t="shared" si="377"/>
        <v>112937.9633505895</v>
      </c>
      <c r="DE77" s="193">
        <f t="shared" si="377"/>
        <v>2307866.3311389158</v>
      </c>
      <c r="DF77" s="196">
        <f t="shared" ref="DF77:DF140" si="395">SUM(DA77:DE77)</f>
        <v>3735211.5772942742</v>
      </c>
      <c r="DI77" s="193">
        <f t="shared" si="390"/>
        <v>629577.50250082999</v>
      </c>
      <c r="DJ77" s="193">
        <f t="shared" si="378"/>
        <v>114751.30588107227</v>
      </c>
      <c r="DK77" s="193">
        <f t="shared" si="378"/>
        <v>131386.26809281798</v>
      </c>
      <c r="DL77" s="193">
        <f t="shared" si="378"/>
        <v>822892.18948563584</v>
      </c>
      <c r="DM77" s="193">
        <f t="shared" si="378"/>
        <v>3017646.8060306725</v>
      </c>
      <c r="DN77" s="196">
        <f t="shared" si="23"/>
        <v>4716254.0719910283</v>
      </c>
      <c r="DQ77" s="193">
        <f t="shared" si="391"/>
        <v>805411.93875077588</v>
      </c>
      <c r="DR77" s="193">
        <f t="shared" si="379"/>
        <v>63020.331125221506</v>
      </c>
      <c r="DS77" s="193">
        <f t="shared" si="379"/>
        <v>36889.221426060431</v>
      </c>
      <c r="DT77" s="193">
        <f t="shared" si="379"/>
        <v>515177.15890721802</v>
      </c>
      <c r="DU77" s="193">
        <f t="shared" si="379"/>
        <v>2687471.7102054334</v>
      </c>
      <c r="DV77" s="196">
        <f t="shared" ref="DV77:DV140" si="396">SUM(DQ77:DU77)</f>
        <v>4107970.3604147094</v>
      </c>
    </row>
    <row r="78" spans="1:126" ht="25.5" customHeight="1">
      <c r="A78" s="19"/>
      <c r="B78" s="54"/>
      <c r="C78" s="54"/>
      <c r="D78" s="55"/>
      <c r="E78" s="56"/>
      <c r="F78" s="57" t="s">
        <v>30</v>
      </c>
      <c r="G78" s="51">
        <v>6378</v>
      </c>
      <c r="H78" s="51">
        <v>568</v>
      </c>
      <c r="I78" s="51">
        <v>1599</v>
      </c>
      <c r="J78" s="51">
        <v>1693</v>
      </c>
      <c r="K78" s="51">
        <v>847</v>
      </c>
      <c r="L78" s="58">
        <f t="shared" si="380"/>
        <v>11085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8">
        <f t="shared" si="381"/>
        <v>0</v>
      </c>
      <c r="S78" s="51">
        <f>'SPD - Asset Rep'!S78+'SPD - Refurb'!S78+'SPD - HVP'!S78</f>
        <v>455</v>
      </c>
      <c r="T78" s="51">
        <f>'SPD - Asset Rep'!T78+'SPD - Refurb'!T78+'SPD - HVP'!T78</f>
        <v>-56</v>
      </c>
      <c r="U78" s="51">
        <f>'SPD - Asset Rep'!U78+'SPD - Refurb'!U78+'SPD - HVP'!U78</f>
        <v>-95</v>
      </c>
      <c r="V78" s="51">
        <f>'SPD - Asset Rep'!V78+'SPD - Refurb'!V78+'SPD - HVP'!V78</f>
        <v>-225</v>
      </c>
      <c r="W78" s="51">
        <f>'SPD - Asset Rep'!W78+'SPD - Refurb'!W78+'SPD - HVP'!W78</f>
        <v>-79</v>
      </c>
      <c r="X78" s="58">
        <f t="shared" si="382"/>
        <v>0</v>
      </c>
      <c r="Y78" s="51">
        <v>6131</v>
      </c>
      <c r="Z78" s="51">
        <v>619</v>
      </c>
      <c r="AA78" s="51">
        <v>1667</v>
      </c>
      <c r="AB78" s="51">
        <v>556</v>
      </c>
      <c r="AC78" s="51">
        <v>2112</v>
      </c>
      <c r="AD78" s="58">
        <f t="shared" si="383"/>
        <v>11085</v>
      </c>
      <c r="AE78" s="51">
        <f>'SPD - Asset Rep'!AE78+'SPD - Refurb'!AE78+'SPD - HVP'!AE78</f>
        <v>910</v>
      </c>
      <c r="AF78" s="51">
        <f>'SPD - Asset Rep'!AF78+'SPD - Refurb'!AF78+'SPD - HVP'!AF78</f>
        <v>-112</v>
      </c>
      <c r="AG78" s="51">
        <f>'SPD - Asset Rep'!AG78+'SPD - Refurb'!AG78+'SPD - HVP'!AG78</f>
        <v>-190</v>
      </c>
      <c r="AH78" s="51">
        <f>'SPD - Asset Rep'!AH78+'SPD - Refurb'!AH78+'SPD - HVP'!AH78</f>
        <v>-450</v>
      </c>
      <c r="AI78" s="51">
        <f>'SPD - Asset Rep'!AI78+'SPD - Refurb'!AI78+'SPD - HVP'!AI78</f>
        <v>-158</v>
      </c>
      <c r="AJ78" s="58">
        <f t="shared" si="384"/>
        <v>0</v>
      </c>
      <c r="AK78" s="51">
        <v>5876</v>
      </c>
      <c r="AL78" s="51">
        <v>559</v>
      </c>
      <c r="AM78" s="51">
        <v>377</v>
      </c>
      <c r="AN78" s="51">
        <v>1692</v>
      </c>
      <c r="AO78" s="51">
        <v>2581</v>
      </c>
      <c r="AP78" s="58">
        <f t="shared" si="385"/>
        <v>11085</v>
      </c>
      <c r="BB78" s="6"/>
      <c r="BC78" s="6"/>
      <c r="BD78" s="57" t="s">
        <v>30</v>
      </c>
      <c r="BE78" s="170">
        <f>'SPD - Probs. of Failure'!O$24</f>
        <v>8.1226284491199997E-3</v>
      </c>
      <c r="BF78" s="170">
        <f>'SPD - Probs. of Failure'!P$24</f>
        <v>1.2093728514393085E-2</v>
      </c>
      <c r="BG78" s="170">
        <f>'SPD - Probs. of Failure'!Q$24</f>
        <v>2.1382809030780003E-2</v>
      </c>
      <c r="BH78" s="170">
        <f>'SPD - Probs. of Failure'!R$24</f>
        <v>3.4629721070807536E-2</v>
      </c>
      <c r="BI78" s="170">
        <f>'SPD - Probs. of Failure'!S$24</f>
        <v>8.1227669642499986E-2</v>
      </c>
      <c r="BJ78" s="174"/>
      <c r="BK78" s="6"/>
      <c r="BL78" s="57" t="s">
        <v>30</v>
      </c>
      <c r="BM78" s="192">
        <f>IFERROR($BM5*'SPD - Average Cons. of Failure'!$Q$24,0)</f>
        <v>9846.9250000000011</v>
      </c>
      <c r="BN78" s="192">
        <f>IFERROR($BM5*'SPD - Average Cons. of Failure'!$Q$24,0)</f>
        <v>9846.9250000000011</v>
      </c>
      <c r="BO78" s="192">
        <f>IFERROR($BM5*'SPD - Average Cons. of Failure'!$Q$24,0)</f>
        <v>9846.9250000000011</v>
      </c>
      <c r="BP78" s="192">
        <f>IFERROR($BM5*'SPD - Average Cons. of Failure'!$Q$24,0)</f>
        <v>9846.9250000000011</v>
      </c>
      <c r="BQ78" s="192">
        <f>IFERROR($BM5*'SPD - Average Cons. of Failure'!$Q$24,0)</f>
        <v>9846.9250000000011</v>
      </c>
      <c r="BR78" s="174"/>
      <c r="BS78" s="6"/>
      <c r="BT78" s="57" t="s">
        <v>30</v>
      </c>
      <c r="BU78" s="23">
        <f t="shared" si="392"/>
        <v>79.982913141350963</v>
      </c>
      <c r="BV78" s="23">
        <f t="shared" si="392"/>
        <v>119.08603765159015</v>
      </c>
      <c r="BW78" s="23">
        <f t="shared" si="392"/>
        <v>210.55491681541341</v>
      </c>
      <c r="BX78" s="23">
        <f t="shared" si="392"/>
        <v>340.99626615516155</v>
      </c>
      <c r="BY78" s="23">
        <f t="shared" si="392"/>
        <v>799.84277089447426</v>
      </c>
      <c r="BZ78" s="6"/>
      <c r="CA78" s="6"/>
      <c r="CB78" s="57" t="s">
        <v>30</v>
      </c>
      <c r="CC78" s="193">
        <f t="shared" si="386"/>
        <v>0</v>
      </c>
      <c r="CD78" s="193">
        <f t="shared" si="374"/>
        <v>0</v>
      </c>
      <c r="CE78" s="193">
        <f t="shared" si="374"/>
        <v>0</v>
      </c>
      <c r="CF78" s="193">
        <f t="shared" si="374"/>
        <v>0</v>
      </c>
      <c r="CG78" s="193">
        <f t="shared" si="374"/>
        <v>0</v>
      </c>
      <c r="CH78" s="196">
        <f t="shared" si="387"/>
        <v>0</v>
      </c>
      <c r="CI78" s="66"/>
      <c r="CJ78" s="66"/>
      <c r="CK78" s="193">
        <f t="shared" si="375"/>
        <v>510131.02001553646</v>
      </c>
      <c r="CL78" s="193">
        <f t="shared" si="375"/>
        <v>67640.869386103208</v>
      </c>
      <c r="CM78" s="193">
        <f t="shared" si="375"/>
        <v>336677.31198784604</v>
      </c>
      <c r="CN78" s="193">
        <f t="shared" si="375"/>
        <v>577306.67860068846</v>
      </c>
      <c r="CO78" s="193">
        <f t="shared" si="375"/>
        <v>677466.82694761967</v>
      </c>
      <c r="CP78" s="196">
        <f t="shared" si="393"/>
        <v>2169222.7069377936</v>
      </c>
      <c r="CS78" s="193">
        <f t="shared" si="388"/>
        <v>490375.24046962277</v>
      </c>
      <c r="CT78" s="193">
        <f t="shared" si="376"/>
        <v>73714.257306334301</v>
      </c>
      <c r="CU78" s="193">
        <f t="shared" si="376"/>
        <v>350995.04633129417</v>
      </c>
      <c r="CV78" s="193">
        <f t="shared" si="376"/>
        <v>189593.92398226983</v>
      </c>
      <c r="CW78" s="193">
        <f t="shared" si="376"/>
        <v>1689267.9321291295</v>
      </c>
      <c r="CX78" s="196">
        <f t="shared" si="394"/>
        <v>2793946.4002186507</v>
      </c>
      <c r="DA78" s="193">
        <f t="shared" si="389"/>
        <v>526767.46594893746</v>
      </c>
      <c r="DB78" s="193">
        <f t="shared" si="377"/>
        <v>67045.439197845248</v>
      </c>
      <c r="DC78" s="193">
        <f t="shared" si="377"/>
        <v>330992.32923382986</v>
      </c>
      <c r="DD78" s="193">
        <f t="shared" si="377"/>
        <v>112869.76409735848</v>
      </c>
      <c r="DE78" s="193">
        <f t="shared" si="377"/>
        <v>1626080.3532284661</v>
      </c>
      <c r="DF78" s="196">
        <f t="shared" si="395"/>
        <v>2663755.3517064373</v>
      </c>
      <c r="DI78" s="193">
        <f t="shared" si="390"/>
        <v>469979.59761857823</v>
      </c>
      <c r="DJ78" s="193">
        <f t="shared" si="378"/>
        <v>66569.095047238894</v>
      </c>
      <c r="DK78" s="193">
        <f t="shared" si="378"/>
        <v>79379.203639410858</v>
      </c>
      <c r="DL78" s="193">
        <f t="shared" si="378"/>
        <v>576965.68233453331</v>
      </c>
      <c r="DM78" s="193">
        <f t="shared" si="378"/>
        <v>2064394.1916786381</v>
      </c>
      <c r="DN78" s="196">
        <f t="shared" ref="DN78:DN141" si="397">SUM(DI78:DM78)</f>
        <v>3257287.7703183992</v>
      </c>
      <c r="DQ78" s="193">
        <f t="shared" si="391"/>
        <v>542764.04857720761</v>
      </c>
      <c r="DR78" s="193">
        <f t="shared" si="379"/>
        <v>53231.458830260795</v>
      </c>
      <c r="DS78" s="193">
        <f t="shared" si="379"/>
        <v>39373.769444482306</v>
      </c>
      <c r="DT78" s="193">
        <f t="shared" si="379"/>
        <v>423517.36256471067</v>
      </c>
      <c r="DU78" s="193">
        <f t="shared" si="379"/>
        <v>1938019.033877311</v>
      </c>
      <c r="DV78" s="196">
        <f t="shared" si="396"/>
        <v>2996905.6732939724</v>
      </c>
    </row>
    <row r="79" spans="1:126" ht="25.5" customHeight="1" thickBot="1">
      <c r="A79" s="19"/>
      <c r="B79" s="59"/>
      <c r="C79" s="282" t="s">
        <v>26</v>
      </c>
      <c r="D79" s="60">
        <v>188716</v>
      </c>
      <c r="E79" s="61">
        <v>189099</v>
      </c>
      <c r="F79" s="62"/>
      <c r="G79" s="63">
        <f>SUM(G75:G78)</f>
        <v>105946</v>
      </c>
      <c r="H79" s="64">
        <f t="shared" ref="H79:K79" si="398">SUM(H75:H78)</f>
        <v>10001</v>
      </c>
      <c r="I79" s="64">
        <f t="shared" si="398"/>
        <v>25356</v>
      </c>
      <c r="J79" s="64">
        <f t="shared" si="398"/>
        <v>28914</v>
      </c>
      <c r="K79" s="64">
        <f t="shared" si="398"/>
        <v>18499</v>
      </c>
      <c r="L79" s="65"/>
      <c r="M79" s="63">
        <f>SUM(M75:M78)</f>
        <v>0</v>
      </c>
      <c r="N79" s="64">
        <f t="shared" ref="N79:Q79" si="399">SUM(N75:N78)</f>
        <v>0</v>
      </c>
      <c r="O79" s="64">
        <f t="shared" si="399"/>
        <v>0</v>
      </c>
      <c r="P79" s="64">
        <f t="shared" si="399"/>
        <v>0</v>
      </c>
      <c r="Q79" s="64">
        <f t="shared" si="399"/>
        <v>0</v>
      </c>
      <c r="R79" s="65"/>
      <c r="S79" s="63">
        <f>SUM(S75:S78)</f>
        <v>13269</v>
      </c>
      <c r="T79" s="64">
        <f t="shared" ref="T79:W79" si="400">SUM(T75:T78)</f>
        <v>-2622</v>
      </c>
      <c r="U79" s="64">
        <f t="shared" si="400"/>
        <v>-2708</v>
      </c>
      <c r="V79" s="64">
        <f t="shared" si="400"/>
        <v>-5442</v>
      </c>
      <c r="W79" s="64">
        <f t="shared" si="400"/>
        <v>-2497</v>
      </c>
      <c r="X79" s="65"/>
      <c r="Y79" s="63">
        <f>SUM(Y75:Y78)</f>
        <v>101343</v>
      </c>
      <c r="Z79" s="64">
        <f t="shared" ref="Z79:AC79" si="401">SUM(Z75:Z78)</f>
        <v>10855</v>
      </c>
      <c r="AA79" s="64">
        <f t="shared" si="401"/>
        <v>26898</v>
      </c>
      <c r="AB79" s="64">
        <f t="shared" si="401"/>
        <v>9559</v>
      </c>
      <c r="AC79" s="64">
        <f t="shared" si="401"/>
        <v>40061</v>
      </c>
      <c r="AD79" s="65"/>
      <c r="AE79" s="63">
        <f>SUM(AE75:AE78)</f>
        <v>26533</v>
      </c>
      <c r="AF79" s="64">
        <f t="shared" ref="AF79:AI79" si="402">SUM(AF75:AF78)</f>
        <v>-5242</v>
      </c>
      <c r="AG79" s="64">
        <f t="shared" si="402"/>
        <v>-5415</v>
      </c>
      <c r="AH79" s="64">
        <f t="shared" si="402"/>
        <v>-10883</v>
      </c>
      <c r="AI79" s="64">
        <f t="shared" si="402"/>
        <v>-4993</v>
      </c>
      <c r="AJ79" s="65"/>
      <c r="AK79" s="63">
        <f>SUM(AK75:AK78)</f>
        <v>95490</v>
      </c>
      <c r="AL79" s="64">
        <f t="shared" ref="AL79:AO79" si="403">SUM(AL75:AL78)</f>
        <v>11106</v>
      </c>
      <c r="AM79" s="64">
        <f t="shared" si="403"/>
        <v>7119</v>
      </c>
      <c r="AN79" s="64">
        <f t="shared" si="403"/>
        <v>26716</v>
      </c>
      <c r="AO79" s="64">
        <f t="shared" si="403"/>
        <v>48285</v>
      </c>
      <c r="AP79" s="65"/>
      <c r="BB79" s="6"/>
      <c r="BC79" s="6"/>
      <c r="BD79" s="62"/>
      <c r="BE79" s="171"/>
      <c r="BF79" s="172"/>
      <c r="BG79" s="172"/>
      <c r="BH79" s="172"/>
      <c r="BI79" s="172"/>
      <c r="BJ79" s="65"/>
      <c r="BK79" s="6"/>
      <c r="BL79" s="62"/>
      <c r="BM79" s="171"/>
      <c r="BN79" s="172"/>
      <c r="BO79" s="172"/>
      <c r="BP79" s="172"/>
      <c r="BQ79" s="172"/>
      <c r="BR79" s="65"/>
      <c r="BS79" s="6"/>
      <c r="BT79" s="62"/>
      <c r="BU79" s="23" t="str">
        <f t="shared" si="392"/>
        <v/>
      </c>
      <c r="BV79" s="23" t="str">
        <f t="shared" si="392"/>
        <v/>
      </c>
      <c r="BW79" s="23" t="str">
        <f t="shared" si="392"/>
        <v/>
      </c>
      <c r="BX79" s="23" t="str">
        <f t="shared" si="392"/>
        <v/>
      </c>
      <c r="BY79" s="23" t="str">
        <f t="shared" si="392"/>
        <v/>
      </c>
      <c r="BZ79" s="6"/>
      <c r="CA79" s="6"/>
      <c r="CB79" s="62"/>
      <c r="CC79" s="195">
        <f>SUM(CC75:CC78)</f>
        <v>0</v>
      </c>
      <c r="CD79" s="195">
        <f t="shared" ref="CD79:CG79" si="404">SUM(CD75:CD78)</f>
        <v>0</v>
      </c>
      <c r="CE79" s="195">
        <f t="shared" si="404"/>
        <v>0</v>
      </c>
      <c r="CF79" s="195">
        <f t="shared" si="404"/>
        <v>0</v>
      </c>
      <c r="CG79" s="195">
        <f t="shared" si="404"/>
        <v>0</v>
      </c>
      <c r="CH79" s="196">
        <f>SUM(CC79:CG79)</f>
        <v>0</v>
      </c>
      <c r="CI79" s="66"/>
      <c r="CJ79" s="66"/>
      <c r="CK79" s="195">
        <f>SUM(CK75:CK78)</f>
        <v>3570002.1355824177</v>
      </c>
      <c r="CL79" s="195">
        <f t="shared" ref="CL79:CO79" si="405">SUM(CL75:CL78)</f>
        <v>505939.41268353374</v>
      </c>
      <c r="CM79" s="195">
        <f t="shared" si="405"/>
        <v>2283240.6735529979</v>
      </c>
      <c r="CN79" s="195">
        <f t="shared" si="405"/>
        <v>4076583.0821836637</v>
      </c>
      <c r="CO79" s="195">
        <f t="shared" si="405"/>
        <v>5938096.718542248</v>
      </c>
      <c r="CP79" s="196">
        <f t="shared" si="393"/>
        <v>16373862.022544861</v>
      </c>
      <c r="CS79" s="195">
        <f>SUM(CS75:CS78)</f>
        <v>3414275.4036962078</v>
      </c>
      <c r="CT79" s="195">
        <f t="shared" ref="CT79:CW79" si="406">SUM(CT75:CT78)</f>
        <v>551539.8382210806</v>
      </c>
      <c r="CU79" s="195">
        <f t="shared" si="406"/>
        <v>2420893.0559702422</v>
      </c>
      <c r="CV79" s="195">
        <f t="shared" si="406"/>
        <v>1352704.9081362335</v>
      </c>
      <c r="CW79" s="195">
        <f t="shared" si="406"/>
        <v>13055353.643647965</v>
      </c>
      <c r="CX79" s="196">
        <f t="shared" si="394"/>
        <v>20794766.849671729</v>
      </c>
      <c r="DA79" s="195">
        <f>SUM(DA75:DA78)</f>
        <v>3843546.8978423639</v>
      </c>
      <c r="DB79" s="195">
        <f t="shared" ref="DB79:DE79" si="407">SUM(DB75:DB78)</f>
        <v>427666.54185589659</v>
      </c>
      <c r="DC79" s="195">
        <f t="shared" si="407"/>
        <v>2189981.6897971146</v>
      </c>
      <c r="DD79" s="195">
        <f t="shared" si="407"/>
        <v>594206.45355133829</v>
      </c>
      <c r="DE79" s="195">
        <f t="shared" si="407"/>
        <v>12250871.784682306</v>
      </c>
      <c r="DF79" s="196">
        <f t="shared" si="395"/>
        <v>19306273.367729019</v>
      </c>
      <c r="DI79" s="195">
        <f>SUM(DI75:DI78)</f>
        <v>3221398.2083141021</v>
      </c>
      <c r="DJ79" s="195">
        <f t="shared" ref="DJ79:DM79" si="408">SUM(DJ75:DJ78)</f>
        <v>554917.11824887979</v>
      </c>
      <c r="DK79" s="195">
        <f t="shared" si="408"/>
        <v>635538.96091564384</v>
      </c>
      <c r="DL79" s="195">
        <f t="shared" si="408"/>
        <v>3894341.0376996989</v>
      </c>
      <c r="DM79" s="195">
        <f t="shared" si="408"/>
        <v>15781889.674783885</v>
      </c>
      <c r="DN79" s="196">
        <f t="shared" si="397"/>
        <v>24088084.999962211</v>
      </c>
      <c r="DQ79" s="195">
        <f>SUM(DQ75:DQ78)</f>
        <v>4079810.0246288632</v>
      </c>
      <c r="DR79" s="195">
        <f t="shared" ref="DR79:DU79" si="409">SUM(DR75:DR78)</f>
        <v>307251.50402411469</v>
      </c>
      <c r="DS79" s="195">
        <f t="shared" si="409"/>
        <v>173800.45053611483</v>
      </c>
      <c r="DT79" s="195">
        <f t="shared" si="409"/>
        <v>2377439.6074844319</v>
      </c>
      <c r="DU79" s="195">
        <f t="shared" si="409"/>
        <v>14173149.912828414</v>
      </c>
      <c r="DV79" s="196">
        <f t="shared" si="396"/>
        <v>21111451.49950194</v>
      </c>
    </row>
    <row r="80" spans="1:126" ht="25.5" customHeight="1">
      <c r="A80" s="19"/>
      <c r="B80" s="68" t="s">
        <v>33</v>
      </c>
      <c r="C80" s="47"/>
      <c r="D80" s="48"/>
      <c r="E80" s="49"/>
      <c r="F80" s="50" t="s">
        <v>25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2">
        <f>SUM(G80:K80)</f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2">
        <f>SUM(M80:Q80)</f>
        <v>0</v>
      </c>
      <c r="S80" s="270">
        <f>'SPD - Asset Rep'!S80+'SPD - Refurb'!S80+'SPD - HVP'!S80</f>
        <v>0</v>
      </c>
      <c r="T80" s="67">
        <f>'SPD - Asset Rep'!T80+'SPD - Refurb'!T80+'SPD - HVP'!T80</f>
        <v>0</v>
      </c>
      <c r="U80" s="67">
        <f>'SPD - Asset Rep'!U80+'SPD - Refurb'!U80+'SPD - HVP'!U80</f>
        <v>0</v>
      </c>
      <c r="V80" s="67">
        <f>'SPD - Asset Rep'!V80+'SPD - Refurb'!V80+'SPD - HVP'!V80</f>
        <v>0</v>
      </c>
      <c r="W80" s="67">
        <f>'SPD - Asset Rep'!W80+'SPD - Refurb'!W80+'SPD - HVP'!W80</f>
        <v>0</v>
      </c>
      <c r="X80" s="52">
        <f>SUM(S80:W80)</f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2">
        <f>SUM(Y80:AC80)</f>
        <v>0</v>
      </c>
      <c r="AE80" s="270">
        <f>'SPD - Asset Rep'!AE80+'SPD - Refurb'!AE80+'SPD - HVP'!AE80</f>
        <v>0</v>
      </c>
      <c r="AF80" s="67">
        <f>'SPD - Asset Rep'!AF80+'SPD - Refurb'!AF80+'SPD - HVP'!AF80</f>
        <v>0</v>
      </c>
      <c r="AG80" s="67">
        <f>'SPD - Asset Rep'!AG80+'SPD - Refurb'!AG80+'SPD - HVP'!AG80</f>
        <v>0</v>
      </c>
      <c r="AH80" s="67">
        <f>'SPD - Asset Rep'!AH80+'SPD - Refurb'!AH80+'SPD - HVP'!AH80</f>
        <v>0</v>
      </c>
      <c r="AI80" s="67">
        <f>'SPD - Asset Rep'!AI80+'SPD - Refurb'!AI80+'SPD - HVP'!AI80</f>
        <v>0</v>
      </c>
      <c r="AJ80" s="52">
        <f>SUM(AE80:AI80)</f>
        <v>0</v>
      </c>
      <c r="AK80" s="53">
        <v>0</v>
      </c>
      <c r="AL80" s="53">
        <v>0</v>
      </c>
      <c r="AM80" s="53">
        <v>0</v>
      </c>
      <c r="AN80" s="53">
        <v>0</v>
      </c>
      <c r="AO80" s="53">
        <v>0</v>
      </c>
      <c r="AP80" s="52">
        <f>SUM(AK80:AO80)</f>
        <v>0</v>
      </c>
      <c r="BB80" s="6"/>
      <c r="BC80" s="6"/>
      <c r="BD80" s="50" t="s">
        <v>25</v>
      </c>
      <c r="BE80" s="170">
        <f>'SPD - Probs. of Failure'!O$25</f>
        <v>0</v>
      </c>
      <c r="BF80" s="170">
        <f>'SPD - Probs. of Failure'!P$25</f>
        <v>0</v>
      </c>
      <c r="BG80" s="170">
        <f>'SPD - Probs. of Failure'!Q$25</f>
        <v>0</v>
      </c>
      <c r="BH80" s="170">
        <f>'SPD - Probs. of Failure'!R$25</f>
        <v>0</v>
      </c>
      <c r="BI80" s="170">
        <f>'SPD - Probs. of Failure'!S$25</f>
        <v>0</v>
      </c>
      <c r="BJ80" s="173"/>
      <c r="BK80" s="6"/>
      <c r="BL80" s="50" t="s">
        <v>25</v>
      </c>
      <c r="BM80" s="239">
        <f>IFERROR($BM2*'SPD - Average Cons. of Failure'!$Q$25,0)</f>
        <v>0</v>
      </c>
      <c r="BN80" s="239">
        <f>IFERROR($BM2*'SPD - Average Cons. of Failure'!$Q$25,0)</f>
        <v>0</v>
      </c>
      <c r="BO80" s="239">
        <f>IFERROR($BM2*'SPD - Average Cons. of Failure'!$Q$25,0)</f>
        <v>0</v>
      </c>
      <c r="BP80" s="239">
        <f>IFERROR($BM2*'SPD - Average Cons. of Failure'!$Q$25,0)</f>
        <v>0</v>
      </c>
      <c r="BQ80" s="239">
        <f>IFERROR($BM2*'SPD - Average Cons. of Failure'!$Q$25,0)</f>
        <v>0</v>
      </c>
      <c r="BR80" s="173"/>
      <c r="BS80" s="6"/>
      <c r="BT80" s="50" t="s">
        <v>25</v>
      </c>
      <c r="BU80" s="23" t="str">
        <f t="shared" si="392"/>
        <v/>
      </c>
      <c r="BV80" s="23" t="str">
        <f t="shared" si="392"/>
        <v/>
      </c>
      <c r="BW80" s="23" t="str">
        <f t="shared" si="392"/>
        <v/>
      </c>
      <c r="BX80" s="23" t="str">
        <f t="shared" si="392"/>
        <v/>
      </c>
      <c r="BY80" s="23" t="str">
        <f t="shared" si="392"/>
        <v/>
      </c>
      <c r="BZ80" s="6"/>
      <c r="CA80" s="6"/>
      <c r="CB80" s="50" t="s">
        <v>25</v>
      </c>
      <c r="CC80" s="193" t="str">
        <f>IF(BU80="","",M80*BU80)</f>
        <v/>
      </c>
      <c r="CD80" s="193" t="str">
        <f t="shared" ref="CD80:CG83" si="410">IF(BV80="","",N80*BV80)</f>
        <v/>
      </c>
      <c r="CE80" s="193" t="str">
        <f t="shared" si="410"/>
        <v/>
      </c>
      <c r="CF80" s="193" t="str">
        <f t="shared" si="410"/>
        <v/>
      </c>
      <c r="CG80" s="193" t="str">
        <f t="shared" si="410"/>
        <v/>
      </c>
      <c r="CH80" s="196">
        <f>SUM(CC80:CG80)</f>
        <v>0</v>
      </c>
      <c r="CI80" s="66"/>
      <c r="CJ80" s="66"/>
      <c r="CK80" s="193" t="str">
        <f t="shared" ref="CK80:CO83" si="411">IF(BU80="","",G80*BU80)</f>
        <v/>
      </c>
      <c r="CL80" s="193" t="str">
        <f t="shared" si="411"/>
        <v/>
      </c>
      <c r="CM80" s="193" t="str">
        <f t="shared" si="411"/>
        <v/>
      </c>
      <c r="CN80" s="193" t="str">
        <f t="shared" si="411"/>
        <v/>
      </c>
      <c r="CO80" s="193" t="str">
        <f t="shared" si="411"/>
        <v/>
      </c>
      <c r="CP80" s="196">
        <f t="shared" si="393"/>
        <v>0</v>
      </c>
      <c r="CS80" s="193" t="str">
        <f>IF(BU80="","",Y80*BU80)</f>
        <v/>
      </c>
      <c r="CT80" s="193" t="str">
        <f t="shared" ref="CT80:CW83" si="412">IF(BV80="","",Z80*BV80)</f>
        <v/>
      </c>
      <c r="CU80" s="193" t="str">
        <f t="shared" si="412"/>
        <v/>
      </c>
      <c r="CV80" s="193" t="str">
        <f t="shared" si="412"/>
        <v/>
      </c>
      <c r="CW80" s="193" t="str">
        <f t="shared" si="412"/>
        <v/>
      </c>
      <c r="CX80" s="196">
        <f t="shared" si="394"/>
        <v>0</v>
      </c>
      <c r="DA80" s="193" t="str">
        <f>IF(BU80="","",(S80+Y80)*BU80)</f>
        <v/>
      </c>
      <c r="DB80" s="193" t="str">
        <f t="shared" ref="DB80:DE83" si="413">IF(BV80="","",(T80+Z80)*BV80)</f>
        <v/>
      </c>
      <c r="DC80" s="193" t="str">
        <f t="shared" si="413"/>
        <v/>
      </c>
      <c r="DD80" s="193" t="str">
        <f t="shared" si="413"/>
        <v/>
      </c>
      <c r="DE80" s="193" t="str">
        <f t="shared" si="413"/>
        <v/>
      </c>
      <c r="DF80" s="196">
        <f t="shared" si="395"/>
        <v>0</v>
      </c>
      <c r="DI80" s="193" t="str">
        <f>IF(BU80="","",AK80*BU80)</f>
        <v/>
      </c>
      <c r="DJ80" s="193" t="str">
        <f t="shared" ref="DJ80:DM83" si="414">IF(BV80="","",AL80*BV80)</f>
        <v/>
      </c>
      <c r="DK80" s="193" t="str">
        <f t="shared" si="414"/>
        <v/>
      </c>
      <c r="DL80" s="193" t="str">
        <f t="shared" si="414"/>
        <v/>
      </c>
      <c r="DM80" s="193" t="str">
        <f t="shared" si="414"/>
        <v/>
      </c>
      <c r="DN80" s="196">
        <f t="shared" si="397"/>
        <v>0</v>
      </c>
      <c r="DQ80" s="193" t="str">
        <f>IF(BU80="","",(AE80+AK80)*BU80)</f>
        <v/>
      </c>
      <c r="DR80" s="193" t="str">
        <f t="shared" ref="DR80:DU83" si="415">IF(BV80="","",(AF80+AL80)*BV80)</f>
        <v/>
      </c>
      <c r="DS80" s="193" t="str">
        <f t="shared" si="415"/>
        <v/>
      </c>
      <c r="DT80" s="193" t="str">
        <f t="shared" si="415"/>
        <v/>
      </c>
      <c r="DU80" s="193" t="str">
        <f t="shared" si="415"/>
        <v/>
      </c>
      <c r="DV80" s="196">
        <f t="shared" si="396"/>
        <v>0</v>
      </c>
    </row>
    <row r="81" spans="1:126" ht="25.5" customHeight="1">
      <c r="A81" s="19"/>
      <c r="B81" s="54"/>
      <c r="C81" s="54"/>
      <c r="D81" s="55"/>
      <c r="E81" s="56"/>
      <c r="F81" s="57" t="s">
        <v>27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8">
        <f t="shared" ref="L81:L83" si="416">SUM(G81:K81)</f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8">
        <f t="shared" ref="R81:R83" si="417">SUM(M81:Q81)</f>
        <v>0</v>
      </c>
      <c r="S81" s="51">
        <f>'SPD - Asset Rep'!S81+'SPD - Refurb'!S81+'SPD - HVP'!S81</f>
        <v>0</v>
      </c>
      <c r="T81" s="51">
        <f>'SPD - Asset Rep'!T81+'SPD - Refurb'!T81+'SPD - HVP'!T81</f>
        <v>0</v>
      </c>
      <c r="U81" s="51">
        <f>'SPD - Asset Rep'!U81+'SPD - Refurb'!U81+'SPD - HVP'!U81</f>
        <v>0</v>
      </c>
      <c r="V81" s="51">
        <f>'SPD - Asset Rep'!V81+'SPD - Refurb'!V81+'SPD - HVP'!V81</f>
        <v>0</v>
      </c>
      <c r="W81" s="51">
        <f>'SPD - Asset Rep'!W81+'SPD - Refurb'!W81+'SPD - HVP'!W81</f>
        <v>0</v>
      </c>
      <c r="X81" s="58">
        <f t="shared" ref="X81:X83" si="418">SUM(S81:W81)</f>
        <v>0</v>
      </c>
      <c r="Y81" s="51">
        <v>0</v>
      </c>
      <c r="Z81" s="51">
        <v>0</v>
      </c>
      <c r="AA81" s="51">
        <v>0</v>
      </c>
      <c r="AB81" s="51">
        <v>0</v>
      </c>
      <c r="AC81" s="51">
        <v>0</v>
      </c>
      <c r="AD81" s="58">
        <f t="shared" ref="AD81:AD83" si="419">SUM(Y81:AC81)</f>
        <v>0</v>
      </c>
      <c r="AE81" s="51">
        <f>'SPD - Asset Rep'!AE81+'SPD - Refurb'!AE81+'SPD - HVP'!AE81</f>
        <v>0</v>
      </c>
      <c r="AF81" s="51">
        <f>'SPD - Asset Rep'!AF81+'SPD - Refurb'!AF81+'SPD - HVP'!AF81</f>
        <v>0</v>
      </c>
      <c r="AG81" s="51">
        <f>'SPD - Asset Rep'!AG81+'SPD - Refurb'!AG81+'SPD - HVP'!AG81</f>
        <v>0</v>
      </c>
      <c r="AH81" s="51">
        <f>'SPD - Asset Rep'!AH81+'SPD - Refurb'!AH81+'SPD - HVP'!AH81</f>
        <v>0</v>
      </c>
      <c r="AI81" s="51">
        <f>'SPD - Asset Rep'!AI81+'SPD - Refurb'!AI81+'SPD - HVP'!AI81</f>
        <v>0</v>
      </c>
      <c r="AJ81" s="58">
        <f t="shared" ref="AJ81:AJ83" si="420">SUM(AE81:AI81)</f>
        <v>0</v>
      </c>
      <c r="AK81" s="51">
        <v>0</v>
      </c>
      <c r="AL81" s="51">
        <v>0</v>
      </c>
      <c r="AM81" s="51">
        <v>0</v>
      </c>
      <c r="AN81" s="51">
        <v>0</v>
      </c>
      <c r="AO81" s="51">
        <v>0</v>
      </c>
      <c r="AP81" s="58">
        <f t="shared" ref="AP81:AP83" si="421">SUM(AK81:AO81)</f>
        <v>0</v>
      </c>
      <c r="BB81" s="6"/>
      <c r="BC81" s="6"/>
      <c r="BD81" s="57" t="s">
        <v>27</v>
      </c>
      <c r="BE81" s="170">
        <f>'SPD - Probs. of Failure'!O$25</f>
        <v>0</v>
      </c>
      <c r="BF81" s="170">
        <f>'SPD - Probs. of Failure'!P$25</f>
        <v>0</v>
      </c>
      <c r="BG81" s="170">
        <f>'SPD - Probs. of Failure'!Q$25</f>
        <v>0</v>
      </c>
      <c r="BH81" s="170">
        <f>'SPD - Probs. of Failure'!R$25</f>
        <v>0</v>
      </c>
      <c r="BI81" s="170">
        <f>'SPD - Probs. of Failure'!S$25</f>
        <v>0</v>
      </c>
      <c r="BJ81" s="174"/>
      <c r="BK81" s="6"/>
      <c r="BL81" s="57" t="s">
        <v>27</v>
      </c>
      <c r="BM81" s="239">
        <f>IFERROR($BM3*'SPD - Average Cons. of Failure'!$Q$25,0)</f>
        <v>0</v>
      </c>
      <c r="BN81" s="239">
        <f>IFERROR($BM3*'SPD - Average Cons. of Failure'!$Q$25,0)</f>
        <v>0</v>
      </c>
      <c r="BO81" s="239">
        <f>IFERROR($BM3*'SPD - Average Cons. of Failure'!$Q$25,0)</f>
        <v>0</v>
      </c>
      <c r="BP81" s="239">
        <f>IFERROR($BM3*'SPD - Average Cons. of Failure'!$Q$25,0)</f>
        <v>0</v>
      </c>
      <c r="BQ81" s="239">
        <f>IFERROR($BM3*'SPD - Average Cons. of Failure'!$Q$25,0)</f>
        <v>0</v>
      </c>
      <c r="BR81" s="174"/>
      <c r="BS81" s="6"/>
      <c r="BT81" s="57" t="s">
        <v>27</v>
      </c>
      <c r="BU81" s="23" t="str">
        <f t="shared" si="392"/>
        <v/>
      </c>
      <c r="BV81" s="23" t="str">
        <f t="shared" si="392"/>
        <v/>
      </c>
      <c r="BW81" s="23" t="str">
        <f t="shared" si="392"/>
        <v/>
      </c>
      <c r="BX81" s="23" t="str">
        <f t="shared" si="392"/>
        <v/>
      </c>
      <c r="BY81" s="23" t="str">
        <f t="shared" si="392"/>
        <v/>
      </c>
      <c r="BZ81" s="6"/>
      <c r="CA81" s="6"/>
      <c r="CB81" s="57" t="s">
        <v>27</v>
      </c>
      <c r="CC81" s="193" t="str">
        <f t="shared" ref="CC81:CC83" si="422">IF(BU81="","",M81*BU81)</f>
        <v/>
      </c>
      <c r="CD81" s="193" t="str">
        <f t="shared" si="410"/>
        <v/>
      </c>
      <c r="CE81" s="193" t="str">
        <f t="shared" si="410"/>
        <v/>
      </c>
      <c r="CF81" s="193" t="str">
        <f t="shared" si="410"/>
        <v/>
      </c>
      <c r="CG81" s="193" t="str">
        <f t="shared" si="410"/>
        <v/>
      </c>
      <c r="CH81" s="196">
        <f t="shared" ref="CH81:CH83" si="423">SUM(CC81:CG81)</f>
        <v>0</v>
      </c>
      <c r="CI81" s="66"/>
      <c r="CJ81" s="66"/>
      <c r="CK81" s="193" t="str">
        <f t="shared" si="411"/>
        <v/>
      </c>
      <c r="CL81" s="193" t="str">
        <f t="shared" si="411"/>
        <v/>
      </c>
      <c r="CM81" s="193" t="str">
        <f t="shared" si="411"/>
        <v/>
      </c>
      <c r="CN81" s="193" t="str">
        <f t="shared" si="411"/>
        <v/>
      </c>
      <c r="CO81" s="193" t="str">
        <f t="shared" si="411"/>
        <v/>
      </c>
      <c r="CP81" s="196">
        <f t="shared" si="393"/>
        <v>0</v>
      </c>
      <c r="CS81" s="193" t="str">
        <f t="shared" ref="CS81:CS83" si="424">IF(BU81="","",Y81*BU81)</f>
        <v/>
      </c>
      <c r="CT81" s="193" t="str">
        <f t="shared" si="412"/>
        <v/>
      </c>
      <c r="CU81" s="193" t="str">
        <f t="shared" si="412"/>
        <v/>
      </c>
      <c r="CV81" s="193" t="str">
        <f t="shared" si="412"/>
        <v/>
      </c>
      <c r="CW81" s="193" t="str">
        <f t="shared" si="412"/>
        <v/>
      </c>
      <c r="CX81" s="196">
        <f t="shared" si="394"/>
        <v>0</v>
      </c>
      <c r="DA81" s="193" t="str">
        <f t="shared" ref="DA81:DA83" si="425">IF(BU81="","",(S81+Y81)*BU81)</f>
        <v/>
      </c>
      <c r="DB81" s="193" t="str">
        <f t="shared" si="413"/>
        <v/>
      </c>
      <c r="DC81" s="193" t="str">
        <f t="shared" si="413"/>
        <v/>
      </c>
      <c r="DD81" s="193" t="str">
        <f t="shared" si="413"/>
        <v/>
      </c>
      <c r="DE81" s="193" t="str">
        <f t="shared" si="413"/>
        <v/>
      </c>
      <c r="DF81" s="196">
        <f t="shared" si="395"/>
        <v>0</v>
      </c>
      <c r="DI81" s="193" t="str">
        <f t="shared" ref="DI81:DI83" si="426">IF(BU81="","",AK81*BU81)</f>
        <v/>
      </c>
      <c r="DJ81" s="193" t="str">
        <f t="shared" si="414"/>
        <v/>
      </c>
      <c r="DK81" s="193" t="str">
        <f t="shared" si="414"/>
        <v/>
      </c>
      <c r="DL81" s="193" t="str">
        <f t="shared" si="414"/>
        <v/>
      </c>
      <c r="DM81" s="193" t="str">
        <f t="shared" si="414"/>
        <v/>
      </c>
      <c r="DN81" s="196">
        <f t="shared" si="397"/>
        <v>0</v>
      </c>
      <c r="DQ81" s="193" t="str">
        <f t="shared" ref="DQ81:DQ83" si="427">IF(BU81="","",(AE81+AK81)*BU81)</f>
        <v/>
      </c>
      <c r="DR81" s="193" t="str">
        <f t="shared" si="415"/>
        <v/>
      </c>
      <c r="DS81" s="193" t="str">
        <f t="shared" si="415"/>
        <v/>
      </c>
      <c r="DT81" s="193" t="str">
        <f t="shared" si="415"/>
        <v/>
      </c>
      <c r="DU81" s="193" t="str">
        <f t="shared" si="415"/>
        <v/>
      </c>
      <c r="DV81" s="196">
        <f t="shared" si="396"/>
        <v>0</v>
      </c>
    </row>
    <row r="82" spans="1:126" ht="25.5" customHeight="1">
      <c r="A82" s="19"/>
      <c r="B82" s="54"/>
      <c r="C82" s="54"/>
      <c r="D82" s="55"/>
      <c r="E82" s="56"/>
      <c r="F82" s="57" t="s">
        <v>29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8">
        <f t="shared" si="416"/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8">
        <f t="shared" si="417"/>
        <v>0</v>
      </c>
      <c r="S82" s="51">
        <f>'SPD - Asset Rep'!S82+'SPD - Refurb'!S82+'SPD - HVP'!S82</f>
        <v>0</v>
      </c>
      <c r="T82" s="51">
        <f>'SPD - Asset Rep'!T82+'SPD - Refurb'!T82+'SPD - HVP'!T82</f>
        <v>0</v>
      </c>
      <c r="U82" s="51">
        <f>'SPD - Asset Rep'!U82+'SPD - Refurb'!U82+'SPD - HVP'!U82</f>
        <v>0</v>
      </c>
      <c r="V82" s="51">
        <f>'SPD - Asset Rep'!V82+'SPD - Refurb'!V82+'SPD - HVP'!V82</f>
        <v>0</v>
      </c>
      <c r="W82" s="51">
        <f>'SPD - Asset Rep'!W82+'SPD - Refurb'!W82+'SPD - HVP'!W82</f>
        <v>0</v>
      </c>
      <c r="X82" s="58">
        <f t="shared" si="418"/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8">
        <f t="shared" si="419"/>
        <v>0</v>
      </c>
      <c r="AE82" s="51">
        <f>'SPD - Asset Rep'!AE82+'SPD - Refurb'!AE82+'SPD - HVP'!AE82</f>
        <v>0</v>
      </c>
      <c r="AF82" s="51">
        <f>'SPD - Asset Rep'!AF82+'SPD - Refurb'!AF82+'SPD - HVP'!AF82</f>
        <v>0</v>
      </c>
      <c r="AG82" s="51">
        <f>'SPD - Asset Rep'!AG82+'SPD - Refurb'!AG82+'SPD - HVP'!AG82</f>
        <v>0</v>
      </c>
      <c r="AH82" s="51">
        <f>'SPD - Asset Rep'!AH82+'SPD - Refurb'!AH82+'SPD - HVP'!AH82</f>
        <v>0</v>
      </c>
      <c r="AI82" s="51">
        <f>'SPD - Asset Rep'!AI82+'SPD - Refurb'!AI82+'SPD - HVP'!AI82</f>
        <v>0</v>
      </c>
      <c r="AJ82" s="58">
        <f t="shared" si="420"/>
        <v>0</v>
      </c>
      <c r="AK82" s="51">
        <v>0</v>
      </c>
      <c r="AL82" s="51">
        <v>0</v>
      </c>
      <c r="AM82" s="51">
        <v>0</v>
      </c>
      <c r="AN82" s="51">
        <v>0</v>
      </c>
      <c r="AO82" s="51">
        <v>0</v>
      </c>
      <c r="AP82" s="58">
        <f t="shared" si="421"/>
        <v>0</v>
      </c>
      <c r="BB82" s="6"/>
      <c r="BC82" s="6"/>
      <c r="BD82" s="57" t="s">
        <v>29</v>
      </c>
      <c r="BE82" s="170">
        <f>'SPD - Probs. of Failure'!O$25</f>
        <v>0</v>
      </c>
      <c r="BF82" s="170">
        <f>'SPD - Probs. of Failure'!P$25</f>
        <v>0</v>
      </c>
      <c r="BG82" s="170">
        <f>'SPD - Probs. of Failure'!Q$25</f>
        <v>0</v>
      </c>
      <c r="BH82" s="170">
        <f>'SPD - Probs. of Failure'!R$25</f>
        <v>0</v>
      </c>
      <c r="BI82" s="170">
        <f>'SPD - Probs. of Failure'!S$25</f>
        <v>0</v>
      </c>
      <c r="BJ82" s="174"/>
      <c r="BK82" s="6"/>
      <c r="BL82" s="57" t="s">
        <v>29</v>
      </c>
      <c r="BM82" s="239">
        <f>IFERROR($BM4*'SPD - Average Cons. of Failure'!$Q$25,0)</f>
        <v>0</v>
      </c>
      <c r="BN82" s="239">
        <f>IFERROR($BM4*'SPD - Average Cons. of Failure'!$Q$25,0)</f>
        <v>0</v>
      </c>
      <c r="BO82" s="239">
        <f>IFERROR($BM4*'SPD - Average Cons. of Failure'!$Q$25,0)</f>
        <v>0</v>
      </c>
      <c r="BP82" s="239">
        <f>IFERROR($BM4*'SPD - Average Cons. of Failure'!$Q$25,0)</f>
        <v>0</v>
      </c>
      <c r="BQ82" s="239">
        <f>IFERROR($BM4*'SPD - Average Cons. of Failure'!$Q$25,0)</f>
        <v>0</v>
      </c>
      <c r="BR82" s="174"/>
      <c r="BS82" s="6"/>
      <c r="BT82" s="57" t="s">
        <v>29</v>
      </c>
      <c r="BU82" s="23" t="str">
        <f t="shared" si="392"/>
        <v/>
      </c>
      <c r="BV82" s="23" t="str">
        <f t="shared" si="392"/>
        <v/>
      </c>
      <c r="BW82" s="23" t="str">
        <f t="shared" si="392"/>
        <v/>
      </c>
      <c r="BX82" s="23" t="str">
        <f t="shared" si="392"/>
        <v/>
      </c>
      <c r="BY82" s="23" t="str">
        <f t="shared" si="392"/>
        <v/>
      </c>
      <c r="BZ82" s="6"/>
      <c r="CA82" s="6"/>
      <c r="CB82" s="57" t="s">
        <v>29</v>
      </c>
      <c r="CC82" s="193" t="str">
        <f t="shared" si="422"/>
        <v/>
      </c>
      <c r="CD82" s="193" t="str">
        <f t="shared" si="410"/>
        <v/>
      </c>
      <c r="CE82" s="193" t="str">
        <f t="shared" si="410"/>
        <v/>
      </c>
      <c r="CF82" s="193" t="str">
        <f t="shared" si="410"/>
        <v/>
      </c>
      <c r="CG82" s="193" t="str">
        <f t="shared" si="410"/>
        <v/>
      </c>
      <c r="CH82" s="196">
        <f t="shared" si="423"/>
        <v>0</v>
      </c>
      <c r="CI82" s="66"/>
      <c r="CJ82" s="66"/>
      <c r="CK82" s="193" t="str">
        <f t="shared" si="411"/>
        <v/>
      </c>
      <c r="CL82" s="193" t="str">
        <f t="shared" si="411"/>
        <v/>
      </c>
      <c r="CM82" s="193" t="str">
        <f t="shared" si="411"/>
        <v/>
      </c>
      <c r="CN82" s="193" t="str">
        <f t="shared" si="411"/>
        <v/>
      </c>
      <c r="CO82" s="193" t="str">
        <f t="shared" si="411"/>
        <v/>
      </c>
      <c r="CP82" s="196">
        <f t="shared" si="393"/>
        <v>0</v>
      </c>
      <c r="CS82" s="193" t="str">
        <f t="shared" si="424"/>
        <v/>
      </c>
      <c r="CT82" s="193" t="str">
        <f t="shared" si="412"/>
        <v/>
      </c>
      <c r="CU82" s="193" t="str">
        <f t="shared" si="412"/>
        <v/>
      </c>
      <c r="CV82" s="193" t="str">
        <f t="shared" si="412"/>
        <v/>
      </c>
      <c r="CW82" s="193" t="str">
        <f t="shared" si="412"/>
        <v/>
      </c>
      <c r="CX82" s="196">
        <f t="shared" si="394"/>
        <v>0</v>
      </c>
      <c r="DA82" s="193" t="str">
        <f t="shared" si="425"/>
        <v/>
      </c>
      <c r="DB82" s="193" t="str">
        <f t="shared" si="413"/>
        <v/>
      </c>
      <c r="DC82" s="193" t="str">
        <f t="shared" si="413"/>
        <v/>
      </c>
      <c r="DD82" s="193" t="str">
        <f t="shared" si="413"/>
        <v/>
      </c>
      <c r="DE82" s="193" t="str">
        <f t="shared" si="413"/>
        <v/>
      </c>
      <c r="DF82" s="196">
        <f t="shared" si="395"/>
        <v>0</v>
      </c>
      <c r="DI82" s="193" t="str">
        <f t="shared" si="426"/>
        <v/>
      </c>
      <c r="DJ82" s="193" t="str">
        <f t="shared" si="414"/>
        <v/>
      </c>
      <c r="DK82" s="193" t="str">
        <f t="shared" si="414"/>
        <v/>
      </c>
      <c r="DL82" s="193" t="str">
        <f t="shared" si="414"/>
        <v/>
      </c>
      <c r="DM82" s="193" t="str">
        <f t="shared" si="414"/>
        <v/>
      </c>
      <c r="DN82" s="196">
        <f t="shared" si="397"/>
        <v>0</v>
      </c>
      <c r="DQ82" s="193" t="str">
        <f t="shared" si="427"/>
        <v/>
      </c>
      <c r="DR82" s="193" t="str">
        <f t="shared" si="415"/>
        <v/>
      </c>
      <c r="DS82" s="193" t="str">
        <f t="shared" si="415"/>
        <v/>
      </c>
      <c r="DT82" s="193" t="str">
        <f t="shared" si="415"/>
        <v/>
      </c>
      <c r="DU82" s="193" t="str">
        <f t="shared" si="415"/>
        <v/>
      </c>
      <c r="DV82" s="196">
        <f t="shared" si="396"/>
        <v>0</v>
      </c>
    </row>
    <row r="83" spans="1:126" ht="25.5" customHeight="1">
      <c r="A83" s="19"/>
      <c r="B83" s="54"/>
      <c r="C83" s="54"/>
      <c r="D83" s="55"/>
      <c r="E83" s="56"/>
      <c r="F83" s="57" t="s">
        <v>30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8">
        <f t="shared" si="416"/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8">
        <f t="shared" si="417"/>
        <v>0</v>
      </c>
      <c r="S83" s="51">
        <f>'SPD - Asset Rep'!S83+'SPD - Refurb'!S83+'SPD - HVP'!S83</f>
        <v>0</v>
      </c>
      <c r="T83" s="51">
        <f>'SPD - Asset Rep'!T83+'SPD - Refurb'!T83+'SPD - HVP'!T83</f>
        <v>0</v>
      </c>
      <c r="U83" s="51">
        <f>'SPD - Asset Rep'!U83+'SPD - Refurb'!U83+'SPD - HVP'!U83</f>
        <v>0</v>
      </c>
      <c r="V83" s="51">
        <f>'SPD - Asset Rep'!V83+'SPD - Refurb'!V83+'SPD - HVP'!V83</f>
        <v>0</v>
      </c>
      <c r="W83" s="51">
        <f>'SPD - Asset Rep'!W83+'SPD - Refurb'!W83+'SPD - HVP'!W83</f>
        <v>0</v>
      </c>
      <c r="X83" s="58">
        <f t="shared" si="418"/>
        <v>0</v>
      </c>
      <c r="Y83" s="51">
        <v>0</v>
      </c>
      <c r="Z83" s="51">
        <v>0</v>
      </c>
      <c r="AA83" s="51">
        <v>0</v>
      </c>
      <c r="AB83" s="51">
        <v>0</v>
      </c>
      <c r="AC83" s="51">
        <v>0</v>
      </c>
      <c r="AD83" s="58">
        <f t="shared" si="419"/>
        <v>0</v>
      </c>
      <c r="AE83" s="51">
        <f>'SPD - Asset Rep'!AE83+'SPD - Refurb'!AE83+'SPD - HVP'!AE83</f>
        <v>0</v>
      </c>
      <c r="AF83" s="51">
        <f>'SPD - Asset Rep'!AF83+'SPD - Refurb'!AF83+'SPD - HVP'!AF83</f>
        <v>0</v>
      </c>
      <c r="AG83" s="51">
        <f>'SPD - Asset Rep'!AG83+'SPD - Refurb'!AG83+'SPD - HVP'!AG83</f>
        <v>0</v>
      </c>
      <c r="AH83" s="51">
        <f>'SPD - Asset Rep'!AH83+'SPD - Refurb'!AH83+'SPD - HVP'!AH83</f>
        <v>0</v>
      </c>
      <c r="AI83" s="51">
        <f>'SPD - Asset Rep'!AI83+'SPD - Refurb'!AI83+'SPD - HVP'!AI83</f>
        <v>0</v>
      </c>
      <c r="AJ83" s="58">
        <f t="shared" si="420"/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8">
        <f t="shared" si="421"/>
        <v>0</v>
      </c>
      <c r="BB83" s="6"/>
      <c r="BC83" s="6"/>
      <c r="BD83" s="57" t="s">
        <v>30</v>
      </c>
      <c r="BE83" s="170">
        <f>'SPD - Probs. of Failure'!O$25</f>
        <v>0</v>
      </c>
      <c r="BF83" s="170">
        <f>'SPD - Probs. of Failure'!P$25</f>
        <v>0</v>
      </c>
      <c r="BG83" s="170">
        <f>'SPD - Probs. of Failure'!Q$25</f>
        <v>0</v>
      </c>
      <c r="BH83" s="170">
        <f>'SPD - Probs. of Failure'!R$25</f>
        <v>0</v>
      </c>
      <c r="BI83" s="170">
        <f>'SPD - Probs. of Failure'!S$25</f>
        <v>0</v>
      </c>
      <c r="BJ83" s="174"/>
      <c r="BK83" s="6"/>
      <c r="BL83" s="57" t="s">
        <v>30</v>
      </c>
      <c r="BM83" s="239">
        <f>IFERROR($BM5*'SPD - Average Cons. of Failure'!$Q$25,0)</f>
        <v>0</v>
      </c>
      <c r="BN83" s="239">
        <f>IFERROR($BM5*'SPD - Average Cons. of Failure'!$Q$25,0)</f>
        <v>0</v>
      </c>
      <c r="BO83" s="239">
        <f>IFERROR($BM5*'SPD - Average Cons. of Failure'!$Q$25,0)</f>
        <v>0</v>
      </c>
      <c r="BP83" s="239">
        <f>IFERROR($BM5*'SPD - Average Cons. of Failure'!$Q$25,0)</f>
        <v>0</v>
      </c>
      <c r="BQ83" s="239">
        <f>IFERROR($BM5*'SPD - Average Cons. of Failure'!$Q$25,0)</f>
        <v>0</v>
      </c>
      <c r="BR83" s="174"/>
      <c r="BS83" s="6"/>
      <c r="BT83" s="57" t="s">
        <v>30</v>
      </c>
      <c r="BU83" s="23" t="str">
        <f t="shared" si="392"/>
        <v/>
      </c>
      <c r="BV83" s="23" t="str">
        <f t="shared" si="392"/>
        <v/>
      </c>
      <c r="BW83" s="23" t="str">
        <f t="shared" si="392"/>
        <v/>
      </c>
      <c r="BX83" s="23" t="str">
        <f t="shared" si="392"/>
        <v/>
      </c>
      <c r="BY83" s="23" t="str">
        <f t="shared" si="392"/>
        <v/>
      </c>
      <c r="BZ83" s="6"/>
      <c r="CA83" s="6"/>
      <c r="CB83" s="57" t="s">
        <v>30</v>
      </c>
      <c r="CC83" s="193" t="str">
        <f t="shared" si="422"/>
        <v/>
      </c>
      <c r="CD83" s="193" t="str">
        <f t="shared" si="410"/>
        <v/>
      </c>
      <c r="CE83" s="193" t="str">
        <f t="shared" si="410"/>
        <v/>
      </c>
      <c r="CF83" s="193" t="str">
        <f t="shared" si="410"/>
        <v/>
      </c>
      <c r="CG83" s="193" t="str">
        <f t="shared" si="410"/>
        <v/>
      </c>
      <c r="CH83" s="196">
        <f t="shared" si="423"/>
        <v>0</v>
      </c>
      <c r="CI83" s="66"/>
      <c r="CJ83" s="66"/>
      <c r="CK83" s="193" t="str">
        <f t="shared" si="411"/>
        <v/>
      </c>
      <c r="CL83" s="193" t="str">
        <f t="shared" si="411"/>
        <v/>
      </c>
      <c r="CM83" s="193" t="str">
        <f t="shared" si="411"/>
        <v/>
      </c>
      <c r="CN83" s="193" t="str">
        <f t="shared" si="411"/>
        <v/>
      </c>
      <c r="CO83" s="193" t="str">
        <f t="shared" si="411"/>
        <v/>
      </c>
      <c r="CP83" s="196">
        <f t="shared" si="393"/>
        <v>0</v>
      </c>
      <c r="CS83" s="193" t="str">
        <f t="shared" si="424"/>
        <v/>
      </c>
      <c r="CT83" s="193" t="str">
        <f t="shared" si="412"/>
        <v/>
      </c>
      <c r="CU83" s="193" t="str">
        <f t="shared" si="412"/>
        <v/>
      </c>
      <c r="CV83" s="193" t="str">
        <f t="shared" si="412"/>
        <v/>
      </c>
      <c r="CW83" s="193" t="str">
        <f t="shared" si="412"/>
        <v/>
      </c>
      <c r="CX83" s="196">
        <f t="shared" si="394"/>
        <v>0</v>
      </c>
      <c r="DA83" s="193" t="str">
        <f t="shared" si="425"/>
        <v/>
      </c>
      <c r="DB83" s="193" t="str">
        <f t="shared" si="413"/>
        <v/>
      </c>
      <c r="DC83" s="193" t="str">
        <f t="shared" si="413"/>
        <v/>
      </c>
      <c r="DD83" s="193" t="str">
        <f t="shared" si="413"/>
        <v/>
      </c>
      <c r="DE83" s="193" t="str">
        <f t="shared" si="413"/>
        <v/>
      </c>
      <c r="DF83" s="196">
        <f t="shared" si="395"/>
        <v>0</v>
      </c>
      <c r="DI83" s="193" t="str">
        <f t="shared" si="426"/>
        <v/>
      </c>
      <c r="DJ83" s="193" t="str">
        <f t="shared" si="414"/>
        <v/>
      </c>
      <c r="DK83" s="193" t="str">
        <f t="shared" si="414"/>
        <v/>
      </c>
      <c r="DL83" s="193" t="str">
        <f t="shared" si="414"/>
        <v/>
      </c>
      <c r="DM83" s="193" t="str">
        <f t="shared" si="414"/>
        <v/>
      </c>
      <c r="DN83" s="196">
        <f t="shared" si="397"/>
        <v>0</v>
      </c>
      <c r="DQ83" s="193" t="str">
        <f t="shared" si="427"/>
        <v/>
      </c>
      <c r="DR83" s="193" t="str">
        <f t="shared" si="415"/>
        <v/>
      </c>
      <c r="DS83" s="193" t="str">
        <f t="shared" si="415"/>
        <v/>
      </c>
      <c r="DT83" s="193" t="str">
        <f t="shared" si="415"/>
        <v/>
      </c>
      <c r="DU83" s="193" t="str">
        <f t="shared" si="415"/>
        <v/>
      </c>
      <c r="DV83" s="196">
        <f t="shared" si="396"/>
        <v>0</v>
      </c>
    </row>
    <row r="84" spans="1:126" ht="25.5" customHeight="1" thickBot="1">
      <c r="A84" s="19"/>
      <c r="B84" s="59"/>
      <c r="C84" s="282">
        <v>0</v>
      </c>
      <c r="D84" s="60">
        <v>0</v>
      </c>
      <c r="E84" s="61">
        <v>0</v>
      </c>
      <c r="F84" s="62"/>
      <c r="G84" s="63">
        <f>SUM(G80:G83)</f>
        <v>0</v>
      </c>
      <c r="H84" s="64">
        <f t="shared" ref="H84:K84" si="428">SUM(H80:H83)</f>
        <v>0</v>
      </c>
      <c r="I84" s="64">
        <f t="shared" si="428"/>
        <v>0</v>
      </c>
      <c r="J84" s="64">
        <f t="shared" si="428"/>
        <v>0</v>
      </c>
      <c r="K84" s="64">
        <f t="shared" si="428"/>
        <v>0</v>
      </c>
      <c r="L84" s="65"/>
      <c r="M84" s="63">
        <f>SUM(M80:M83)</f>
        <v>0</v>
      </c>
      <c r="N84" s="64">
        <f t="shared" ref="N84:Q84" si="429">SUM(N80:N83)</f>
        <v>0</v>
      </c>
      <c r="O84" s="64">
        <f t="shared" si="429"/>
        <v>0</v>
      </c>
      <c r="P84" s="64">
        <f t="shared" si="429"/>
        <v>0</v>
      </c>
      <c r="Q84" s="64">
        <f t="shared" si="429"/>
        <v>0</v>
      </c>
      <c r="R84" s="65"/>
      <c r="S84" s="63">
        <f>SUM(S80:S83)</f>
        <v>0</v>
      </c>
      <c r="T84" s="64">
        <f t="shared" ref="T84:W84" si="430">SUM(T80:T83)</f>
        <v>0</v>
      </c>
      <c r="U84" s="64">
        <f t="shared" si="430"/>
        <v>0</v>
      </c>
      <c r="V84" s="64">
        <f t="shared" si="430"/>
        <v>0</v>
      </c>
      <c r="W84" s="64">
        <f t="shared" si="430"/>
        <v>0</v>
      </c>
      <c r="X84" s="65"/>
      <c r="Y84" s="63">
        <f>SUM(Y80:Y83)</f>
        <v>0</v>
      </c>
      <c r="Z84" s="64">
        <f t="shared" ref="Z84:AC84" si="431">SUM(Z80:Z83)</f>
        <v>0</v>
      </c>
      <c r="AA84" s="64">
        <f t="shared" si="431"/>
        <v>0</v>
      </c>
      <c r="AB84" s="64">
        <f t="shared" si="431"/>
        <v>0</v>
      </c>
      <c r="AC84" s="64">
        <f t="shared" si="431"/>
        <v>0</v>
      </c>
      <c r="AD84" s="65"/>
      <c r="AE84" s="63">
        <f>SUM(AE80:AE83)</f>
        <v>0</v>
      </c>
      <c r="AF84" s="64">
        <f t="shared" ref="AF84:AI84" si="432">SUM(AF80:AF83)</f>
        <v>0</v>
      </c>
      <c r="AG84" s="64">
        <f t="shared" si="432"/>
        <v>0</v>
      </c>
      <c r="AH84" s="64">
        <f t="shared" si="432"/>
        <v>0</v>
      </c>
      <c r="AI84" s="64">
        <f t="shared" si="432"/>
        <v>0</v>
      </c>
      <c r="AJ84" s="65"/>
      <c r="AK84" s="63">
        <f>SUM(AK80:AK83)</f>
        <v>0</v>
      </c>
      <c r="AL84" s="64">
        <f t="shared" ref="AL84:AO84" si="433">SUM(AL80:AL83)</f>
        <v>0</v>
      </c>
      <c r="AM84" s="64">
        <f t="shared" si="433"/>
        <v>0</v>
      </c>
      <c r="AN84" s="64">
        <f t="shared" si="433"/>
        <v>0</v>
      </c>
      <c r="AO84" s="64">
        <f t="shared" si="433"/>
        <v>0</v>
      </c>
      <c r="AP84" s="65"/>
      <c r="BB84" s="6"/>
      <c r="BC84" s="6"/>
      <c r="BD84" s="62"/>
      <c r="BE84" s="171"/>
      <c r="BF84" s="172"/>
      <c r="BG84" s="172"/>
      <c r="BH84" s="172"/>
      <c r="BI84" s="172"/>
      <c r="BJ84" s="65"/>
      <c r="BK84" s="6"/>
      <c r="BL84" s="62"/>
      <c r="BM84" s="171"/>
      <c r="BN84" s="172"/>
      <c r="BO84" s="172"/>
      <c r="BP84" s="172"/>
      <c r="BQ84" s="172"/>
      <c r="BR84" s="65"/>
      <c r="BS84" s="6"/>
      <c r="BT84" s="62"/>
      <c r="BU84" s="23" t="str">
        <f t="shared" si="392"/>
        <v/>
      </c>
      <c r="BV84" s="23" t="str">
        <f t="shared" si="392"/>
        <v/>
      </c>
      <c r="BW84" s="23" t="str">
        <f t="shared" si="392"/>
        <v/>
      </c>
      <c r="BX84" s="23" t="str">
        <f t="shared" si="392"/>
        <v/>
      </c>
      <c r="BY84" s="23" t="str">
        <f t="shared" si="392"/>
        <v/>
      </c>
      <c r="BZ84" s="6"/>
      <c r="CA84" s="6"/>
      <c r="CB84" s="62"/>
      <c r="CC84" s="195">
        <f>SUM(CC80:CC83)</f>
        <v>0</v>
      </c>
      <c r="CD84" s="195">
        <f t="shared" ref="CD84:CG84" si="434">SUM(CD80:CD83)</f>
        <v>0</v>
      </c>
      <c r="CE84" s="195">
        <f t="shared" si="434"/>
        <v>0</v>
      </c>
      <c r="CF84" s="195">
        <f t="shared" si="434"/>
        <v>0</v>
      </c>
      <c r="CG84" s="195">
        <f t="shared" si="434"/>
        <v>0</v>
      </c>
      <c r="CH84" s="196">
        <f>SUM(CC84:CG84)</f>
        <v>0</v>
      </c>
      <c r="CI84" s="66"/>
      <c r="CJ84" s="66"/>
      <c r="CK84" s="195">
        <f>SUM(CK80:CK83)</f>
        <v>0</v>
      </c>
      <c r="CL84" s="195">
        <f t="shared" ref="CL84:CO84" si="435">SUM(CL80:CL83)</f>
        <v>0</v>
      </c>
      <c r="CM84" s="195">
        <f t="shared" si="435"/>
        <v>0</v>
      </c>
      <c r="CN84" s="195">
        <f t="shared" si="435"/>
        <v>0</v>
      </c>
      <c r="CO84" s="195">
        <f t="shared" si="435"/>
        <v>0</v>
      </c>
      <c r="CP84" s="196">
        <f t="shared" si="393"/>
        <v>0</v>
      </c>
      <c r="CS84" s="195">
        <f>SUM(CS80:CS83)</f>
        <v>0</v>
      </c>
      <c r="CT84" s="195">
        <f t="shared" ref="CT84:CW84" si="436">SUM(CT80:CT83)</f>
        <v>0</v>
      </c>
      <c r="CU84" s="195">
        <f t="shared" si="436"/>
        <v>0</v>
      </c>
      <c r="CV84" s="195">
        <f t="shared" si="436"/>
        <v>0</v>
      </c>
      <c r="CW84" s="195">
        <f t="shared" si="436"/>
        <v>0</v>
      </c>
      <c r="CX84" s="196">
        <f t="shared" si="394"/>
        <v>0</v>
      </c>
      <c r="DA84" s="195">
        <f>SUM(DA80:DA83)</f>
        <v>0</v>
      </c>
      <c r="DB84" s="195">
        <f t="shared" ref="DB84:DE84" si="437">SUM(DB80:DB83)</f>
        <v>0</v>
      </c>
      <c r="DC84" s="195">
        <f t="shared" si="437"/>
        <v>0</v>
      </c>
      <c r="DD84" s="195">
        <f t="shared" si="437"/>
        <v>0</v>
      </c>
      <c r="DE84" s="195">
        <f t="shared" si="437"/>
        <v>0</v>
      </c>
      <c r="DF84" s="196">
        <f t="shared" si="395"/>
        <v>0</v>
      </c>
      <c r="DI84" s="195">
        <f>SUM(DI80:DI83)</f>
        <v>0</v>
      </c>
      <c r="DJ84" s="195">
        <f t="shared" ref="DJ84:DM84" si="438">SUM(DJ80:DJ83)</f>
        <v>0</v>
      </c>
      <c r="DK84" s="195">
        <f t="shared" si="438"/>
        <v>0</v>
      </c>
      <c r="DL84" s="195">
        <f t="shared" si="438"/>
        <v>0</v>
      </c>
      <c r="DM84" s="195">
        <f t="shared" si="438"/>
        <v>0</v>
      </c>
      <c r="DN84" s="196">
        <f t="shared" si="397"/>
        <v>0</v>
      </c>
      <c r="DQ84" s="195">
        <f>SUM(DQ80:DQ83)</f>
        <v>0</v>
      </c>
      <c r="DR84" s="195">
        <f t="shared" ref="DR84:DU84" si="439">SUM(DR80:DR83)</f>
        <v>0</v>
      </c>
      <c r="DS84" s="195">
        <f t="shared" si="439"/>
        <v>0</v>
      </c>
      <c r="DT84" s="195">
        <f t="shared" si="439"/>
        <v>0</v>
      </c>
      <c r="DU84" s="195">
        <f t="shared" si="439"/>
        <v>0</v>
      </c>
      <c r="DV84" s="196">
        <f t="shared" si="396"/>
        <v>0</v>
      </c>
    </row>
    <row r="85" spans="1:126" ht="25.5" customHeight="1">
      <c r="A85" s="19"/>
      <c r="B85" s="68" t="s">
        <v>33</v>
      </c>
      <c r="C85" s="47"/>
      <c r="D85" s="48"/>
      <c r="E85" s="49"/>
      <c r="F85" s="50" t="s">
        <v>25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2">
        <f>SUM(G85:K85)</f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2">
        <f>SUM(M85:Q85)</f>
        <v>0</v>
      </c>
      <c r="S85" s="270">
        <f>'SPD - Asset Rep'!S85+'SPD - Refurb'!S85+'SPD - HVP'!S85</f>
        <v>0</v>
      </c>
      <c r="T85" s="67">
        <f>'SPD - Asset Rep'!T85+'SPD - Refurb'!T85+'SPD - HVP'!T85</f>
        <v>0</v>
      </c>
      <c r="U85" s="67">
        <f>'SPD - Asset Rep'!U85+'SPD - Refurb'!U85+'SPD - HVP'!U85</f>
        <v>0</v>
      </c>
      <c r="V85" s="67">
        <f>'SPD - Asset Rep'!V85+'SPD - Refurb'!V85+'SPD - HVP'!V85</f>
        <v>0</v>
      </c>
      <c r="W85" s="67">
        <f>'SPD - Asset Rep'!W85+'SPD - Refurb'!W85+'SPD - HVP'!W85</f>
        <v>0</v>
      </c>
      <c r="X85" s="52">
        <f>SUM(S85:W85)</f>
        <v>0</v>
      </c>
      <c r="Y85" s="53">
        <v>0</v>
      </c>
      <c r="Z85" s="53">
        <v>0</v>
      </c>
      <c r="AA85" s="53">
        <v>0</v>
      </c>
      <c r="AB85" s="53">
        <v>0</v>
      </c>
      <c r="AC85" s="53">
        <v>0</v>
      </c>
      <c r="AD85" s="52">
        <f>SUM(Y85:AC85)</f>
        <v>0</v>
      </c>
      <c r="AE85" s="270">
        <f>'SPD - Asset Rep'!AE85+'SPD - Refurb'!AE85+'SPD - HVP'!AE85</f>
        <v>0</v>
      </c>
      <c r="AF85" s="67">
        <f>'SPD - Asset Rep'!AF85+'SPD - Refurb'!AF85+'SPD - HVP'!AF85</f>
        <v>0</v>
      </c>
      <c r="AG85" s="67">
        <f>'SPD - Asset Rep'!AG85+'SPD - Refurb'!AG85+'SPD - HVP'!AG85</f>
        <v>0</v>
      </c>
      <c r="AH85" s="67">
        <f>'SPD - Asset Rep'!AH85+'SPD - Refurb'!AH85+'SPD - HVP'!AH85</f>
        <v>0</v>
      </c>
      <c r="AI85" s="67">
        <f>'SPD - Asset Rep'!AI85+'SPD - Refurb'!AI85+'SPD - HVP'!AI85</f>
        <v>0</v>
      </c>
      <c r="AJ85" s="52">
        <f>SUM(AE85:AI85)</f>
        <v>0</v>
      </c>
      <c r="AK85" s="53">
        <v>0</v>
      </c>
      <c r="AL85" s="53">
        <v>0</v>
      </c>
      <c r="AM85" s="53">
        <v>0</v>
      </c>
      <c r="AN85" s="53">
        <v>0</v>
      </c>
      <c r="AO85" s="53">
        <v>0</v>
      </c>
      <c r="AP85" s="52">
        <f>SUM(AK85:AO85)</f>
        <v>0</v>
      </c>
      <c r="BB85" s="6"/>
      <c r="BC85" s="6"/>
      <c r="BD85" s="50" t="s">
        <v>25</v>
      </c>
      <c r="BE85" s="170">
        <f>'SPD - Probs. of Failure'!O$26</f>
        <v>0</v>
      </c>
      <c r="BF85" s="170">
        <f>'SPD - Probs. of Failure'!P$26</f>
        <v>0</v>
      </c>
      <c r="BG85" s="170">
        <f>'SPD - Probs. of Failure'!Q$26</f>
        <v>0</v>
      </c>
      <c r="BH85" s="170">
        <f>'SPD - Probs. of Failure'!R$26</f>
        <v>0</v>
      </c>
      <c r="BI85" s="170">
        <f>'SPD - Probs. of Failure'!S$26</f>
        <v>0</v>
      </c>
      <c r="BJ85" s="173"/>
      <c r="BK85" s="6"/>
      <c r="BL85" s="50" t="s">
        <v>25</v>
      </c>
      <c r="BM85" s="239">
        <f>IFERROR($BM2*'SPD - Average Cons. of Failure'!$Q$26,0)</f>
        <v>0</v>
      </c>
      <c r="BN85" s="239">
        <f>IFERROR($BM2*'SPD - Average Cons. of Failure'!$Q$26,0)</f>
        <v>0</v>
      </c>
      <c r="BO85" s="239">
        <f>IFERROR($BM2*'SPD - Average Cons. of Failure'!$Q$26,0)</f>
        <v>0</v>
      </c>
      <c r="BP85" s="239">
        <f>IFERROR($BM2*'SPD - Average Cons. of Failure'!$Q$26,0)</f>
        <v>0</v>
      </c>
      <c r="BQ85" s="239">
        <f>IFERROR($BM2*'SPD - Average Cons. of Failure'!$Q$26,0)</f>
        <v>0</v>
      </c>
      <c r="BR85" s="173"/>
      <c r="BS85" s="6"/>
      <c r="BT85" s="50" t="s">
        <v>25</v>
      </c>
      <c r="BU85" s="23" t="str">
        <f t="shared" si="392"/>
        <v/>
      </c>
      <c r="BV85" s="23" t="str">
        <f t="shared" si="392"/>
        <v/>
      </c>
      <c r="BW85" s="23" t="str">
        <f t="shared" si="392"/>
        <v/>
      </c>
      <c r="BX85" s="23" t="str">
        <f t="shared" si="392"/>
        <v/>
      </c>
      <c r="BY85" s="23" t="str">
        <f t="shared" si="392"/>
        <v/>
      </c>
      <c r="BZ85" s="6"/>
      <c r="CA85" s="6"/>
      <c r="CB85" s="50" t="s">
        <v>25</v>
      </c>
      <c r="CC85" s="193" t="str">
        <f>IF(BU85="","",M85*BU85)</f>
        <v/>
      </c>
      <c r="CD85" s="193" t="str">
        <f t="shared" ref="CD85:CG88" si="440">IF(BV85="","",N85*BV85)</f>
        <v/>
      </c>
      <c r="CE85" s="193" t="str">
        <f t="shared" si="440"/>
        <v/>
      </c>
      <c r="CF85" s="193" t="str">
        <f t="shared" si="440"/>
        <v/>
      </c>
      <c r="CG85" s="193" t="str">
        <f t="shared" si="440"/>
        <v/>
      </c>
      <c r="CH85" s="196">
        <f>SUM(CC85:CG85)</f>
        <v>0</v>
      </c>
      <c r="CI85" s="66"/>
      <c r="CJ85" s="66"/>
      <c r="CK85" s="193" t="str">
        <f t="shared" ref="CK85:CO88" si="441">IF(BU85="","",G85*BU85)</f>
        <v/>
      </c>
      <c r="CL85" s="193" t="str">
        <f t="shared" si="441"/>
        <v/>
      </c>
      <c r="CM85" s="193" t="str">
        <f t="shared" si="441"/>
        <v/>
      </c>
      <c r="CN85" s="193" t="str">
        <f t="shared" si="441"/>
        <v/>
      </c>
      <c r="CO85" s="193" t="str">
        <f t="shared" si="441"/>
        <v/>
      </c>
      <c r="CP85" s="196">
        <f t="shared" si="393"/>
        <v>0</v>
      </c>
      <c r="CS85" s="193" t="str">
        <f>IF(BU85="","",Y85*BU85)</f>
        <v/>
      </c>
      <c r="CT85" s="193" t="str">
        <f t="shared" ref="CT85:CW88" si="442">IF(BV85="","",Z85*BV85)</f>
        <v/>
      </c>
      <c r="CU85" s="193" t="str">
        <f t="shared" si="442"/>
        <v/>
      </c>
      <c r="CV85" s="193" t="str">
        <f t="shared" si="442"/>
        <v/>
      </c>
      <c r="CW85" s="193" t="str">
        <f t="shared" si="442"/>
        <v/>
      </c>
      <c r="CX85" s="196">
        <f t="shared" si="394"/>
        <v>0</v>
      </c>
      <c r="DA85" s="193" t="str">
        <f>IF(BU85="","",(S85+Y85)*BU85)</f>
        <v/>
      </c>
      <c r="DB85" s="193" t="str">
        <f t="shared" ref="DB85:DE88" si="443">IF(BV85="","",(T85+Z85)*BV85)</f>
        <v/>
      </c>
      <c r="DC85" s="193" t="str">
        <f t="shared" si="443"/>
        <v/>
      </c>
      <c r="DD85" s="193" t="str">
        <f t="shared" si="443"/>
        <v/>
      </c>
      <c r="DE85" s="193" t="str">
        <f t="shared" si="443"/>
        <v/>
      </c>
      <c r="DF85" s="196">
        <f t="shared" si="395"/>
        <v>0</v>
      </c>
      <c r="DI85" s="193" t="str">
        <f>IF(BU85="","",AK85*BU85)</f>
        <v/>
      </c>
      <c r="DJ85" s="193" t="str">
        <f t="shared" ref="DJ85:DM88" si="444">IF(BV85="","",AL85*BV85)</f>
        <v/>
      </c>
      <c r="DK85" s="193" t="str">
        <f t="shared" si="444"/>
        <v/>
      </c>
      <c r="DL85" s="193" t="str">
        <f t="shared" si="444"/>
        <v/>
      </c>
      <c r="DM85" s="193" t="str">
        <f t="shared" si="444"/>
        <v/>
      </c>
      <c r="DN85" s="196">
        <f t="shared" si="397"/>
        <v>0</v>
      </c>
      <c r="DQ85" s="193" t="str">
        <f>IF(BU85="","",(AE85+AK85)*BU85)</f>
        <v/>
      </c>
      <c r="DR85" s="193" t="str">
        <f t="shared" ref="DR85:DU88" si="445">IF(BV85="","",(AF85+AL85)*BV85)</f>
        <v/>
      </c>
      <c r="DS85" s="193" t="str">
        <f t="shared" si="445"/>
        <v/>
      </c>
      <c r="DT85" s="193" t="str">
        <f t="shared" si="445"/>
        <v/>
      </c>
      <c r="DU85" s="193" t="str">
        <f t="shared" si="445"/>
        <v/>
      </c>
      <c r="DV85" s="196">
        <f t="shared" si="396"/>
        <v>0</v>
      </c>
    </row>
    <row r="86" spans="1:126" ht="25.5" customHeight="1">
      <c r="A86" s="19"/>
      <c r="B86" s="54"/>
      <c r="C86" s="54"/>
      <c r="D86" s="55"/>
      <c r="E86" s="56"/>
      <c r="F86" s="57" t="s">
        <v>27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8">
        <f t="shared" ref="L86:L88" si="446">SUM(G86:K86)</f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8">
        <f t="shared" ref="R86:R88" si="447">SUM(M86:Q86)</f>
        <v>0</v>
      </c>
      <c r="S86" s="51">
        <f>'SPD - Asset Rep'!S86+'SPD - Refurb'!S86+'SPD - HVP'!S86</f>
        <v>0</v>
      </c>
      <c r="T86" s="51">
        <f>'SPD - Asset Rep'!T86+'SPD - Refurb'!T86+'SPD - HVP'!T86</f>
        <v>0</v>
      </c>
      <c r="U86" s="51">
        <f>'SPD - Asset Rep'!U86+'SPD - Refurb'!U86+'SPD - HVP'!U86</f>
        <v>0</v>
      </c>
      <c r="V86" s="51">
        <f>'SPD - Asset Rep'!V86+'SPD - Refurb'!V86+'SPD - HVP'!V86</f>
        <v>0</v>
      </c>
      <c r="W86" s="51">
        <f>'SPD - Asset Rep'!W86+'SPD - Refurb'!W86+'SPD - HVP'!W86</f>
        <v>0</v>
      </c>
      <c r="X86" s="58">
        <f t="shared" ref="X86:X88" si="448">SUM(S86:W86)</f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8">
        <f t="shared" ref="AD86:AD88" si="449">SUM(Y86:AC86)</f>
        <v>0</v>
      </c>
      <c r="AE86" s="51">
        <f>'SPD - Asset Rep'!AE86+'SPD - Refurb'!AE86+'SPD - HVP'!AE86</f>
        <v>0</v>
      </c>
      <c r="AF86" s="51">
        <f>'SPD - Asset Rep'!AF86+'SPD - Refurb'!AF86+'SPD - HVP'!AF86</f>
        <v>0</v>
      </c>
      <c r="AG86" s="51">
        <f>'SPD - Asset Rep'!AG86+'SPD - Refurb'!AG86+'SPD - HVP'!AG86</f>
        <v>0</v>
      </c>
      <c r="AH86" s="51">
        <f>'SPD - Asset Rep'!AH86+'SPD - Refurb'!AH86+'SPD - HVP'!AH86</f>
        <v>0</v>
      </c>
      <c r="AI86" s="51">
        <f>'SPD - Asset Rep'!AI86+'SPD - Refurb'!AI86+'SPD - HVP'!AI86</f>
        <v>0</v>
      </c>
      <c r="AJ86" s="58">
        <f t="shared" ref="AJ86:AJ88" si="450">SUM(AE86:AI86)</f>
        <v>0</v>
      </c>
      <c r="AK86" s="51">
        <v>0</v>
      </c>
      <c r="AL86" s="51">
        <v>0</v>
      </c>
      <c r="AM86" s="51">
        <v>0</v>
      </c>
      <c r="AN86" s="51">
        <v>0</v>
      </c>
      <c r="AO86" s="51">
        <v>0</v>
      </c>
      <c r="AP86" s="58">
        <f t="shared" ref="AP86:AP88" si="451">SUM(AK86:AO86)</f>
        <v>0</v>
      </c>
      <c r="BB86" s="6"/>
      <c r="BC86" s="6"/>
      <c r="BD86" s="57" t="s">
        <v>27</v>
      </c>
      <c r="BE86" s="170">
        <f>'SPD - Probs. of Failure'!O$26</f>
        <v>0</v>
      </c>
      <c r="BF86" s="170">
        <f>'SPD - Probs. of Failure'!P$26</f>
        <v>0</v>
      </c>
      <c r="BG86" s="170">
        <f>'SPD - Probs. of Failure'!Q$26</f>
        <v>0</v>
      </c>
      <c r="BH86" s="170">
        <f>'SPD - Probs. of Failure'!R$26</f>
        <v>0</v>
      </c>
      <c r="BI86" s="170">
        <f>'SPD - Probs. of Failure'!S$26</f>
        <v>0</v>
      </c>
      <c r="BJ86" s="174"/>
      <c r="BK86" s="6"/>
      <c r="BL86" s="57" t="s">
        <v>27</v>
      </c>
      <c r="BM86" s="239">
        <f>IFERROR($BM3*'SPD - Average Cons. of Failure'!$Q$26,0)</f>
        <v>0</v>
      </c>
      <c r="BN86" s="239">
        <f>IFERROR($BM3*'SPD - Average Cons. of Failure'!$Q$26,0)</f>
        <v>0</v>
      </c>
      <c r="BO86" s="239">
        <f>IFERROR($BM3*'SPD - Average Cons. of Failure'!$Q$26,0)</f>
        <v>0</v>
      </c>
      <c r="BP86" s="239">
        <f>IFERROR($BM3*'SPD - Average Cons. of Failure'!$Q$26,0)</f>
        <v>0</v>
      </c>
      <c r="BQ86" s="239">
        <f>IFERROR($BM3*'SPD - Average Cons. of Failure'!$Q$26,0)</f>
        <v>0</v>
      </c>
      <c r="BR86" s="174"/>
      <c r="BS86" s="6"/>
      <c r="BT86" s="57" t="s">
        <v>27</v>
      </c>
      <c r="BU86" s="23" t="str">
        <f t="shared" si="392"/>
        <v/>
      </c>
      <c r="BV86" s="23" t="str">
        <f t="shared" si="392"/>
        <v/>
      </c>
      <c r="BW86" s="23" t="str">
        <f t="shared" si="392"/>
        <v/>
      </c>
      <c r="BX86" s="23" t="str">
        <f t="shared" si="392"/>
        <v/>
      </c>
      <c r="BY86" s="23" t="str">
        <f t="shared" si="392"/>
        <v/>
      </c>
      <c r="BZ86" s="6"/>
      <c r="CA86" s="6"/>
      <c r="CB86" s="57" t="s">
        <v>27</v>
      </c>
      <c r="CC86" s="193" t="str">
        <f t="shared" ref="CC86:CC88" si="452">IF(BU86="","",M86*BU86)</f>
        <v/>
      </c>
      <c r="CD86" s="193" t="str">
        <f t="shared" si="440"/>
        <v/>
      </c>
      <c r="CE86" s="193" t="str">
        <f t="shared" si="440"/>
        <v/>
      </c>
      <c r="CF86" s="193" t="str">
        <f t="shared" si="440"/>
        <v/>
      </c>
      <c r="CG86" s="193" t="str">
        <f t="shared" si="440"/>
        <v/>
      </c>
      <c r="CH86" s="196">
        <f t="shared" ref="CH86:CH149" si="453">SUM(CC86:CG86)</f>
        <v>0</v>
      </c>
      <c r="CI86" s="66"/>
      <c r="CJ86" s="66"/>
      <c r="CK86" s="193" t="str">
        <f t="shared" si="441"/>
        <v/>
      </c>
      <c r="CL86" s="193" t="str">
        <f t="shared" si="441"/>
        <v/>
      </c>
      <c r="CM86" s="193" t="str">
        <f t="shared" si="441"/>
        <v/>
      </c>
      <c r="CN86" s="193" t="str">
        <f t="shared" si="441"/>
        <v/>
      </c>
      <c r="CO86" s="193" t="str">
        <f t="shared" si="441"/>
        <v/>
      </c>
      <c r="CP86" s="196">
        <f t="shared" si="393"/>
        <v>0</v>
      </c>
      <c r="CS86" s="193" t="str">
        <f t="shared" ref="CS86:CS88" si="454">IF(BU86="","",Y86*BU86)</f>
        <v/>
      </c>
      <c r="CT86" s="193" t="str">
        <f t="shared" si="442"/>
        <v/>
      </c>
      <c r="CU86" s="193" t="str">
        <f t="shared" si="442"/>
        <v/>
      </c>
      <c r="CV86" s="193" t="str">
        <f t="shared" si="442"/>
        <v/>
      </c>
      <c r="CW86" s="193" t="str">
        <f t="shared" si="442"/>
        <v/>
      </c>
      <c r="CX86" s="196">
        <f t="shared" si="394"/>
        <v>0</v>
      </c>
      <c r="DA86" s="193" t="str">
        <f t="shared" ref="DA86:DA88" si="455">IF(BU86="","",(S86+Y86)*BU86)</f>
        <v/>
      </c>
      <c r="DB86" s="193" t="str">
        <f t="shared" si="443"/>
        <v/>
      </c>
      <c r="DC86" s="193" t="str">
        <f t="shared" si="443"/>
        <v/>
      </c>
      <c r="DD86" s="193" t="str">
        <f t="shared" si="443"/>
        <v/>
      </c>
      <c r="DE86" s="193" t="str">
        <f t="shared" si="443"/>
        <v/>
      </c>
      <c r="DF86" s="196">
        <f t="shared" si="395"/>
        <v>0</v>
      </c>
      <c r="DI86" s="193" t="str">
        <f t="shared" ref="DI86:DI88" si="456">IF(BU86="","",AK86*BU86)</f>
        <v/>
      </c>
      <c r="DJ86" s="193" t="str">
        <f t="shared" si="444"/>
        <v/>
      </c>
      <c r="DK86" s="193" t="str">
        <f t="shared" si="444"/>
        <v/>
      </c>
      <c r="DL86" s="193" t="str">
        <f t="shared" si="444"/>
        <v/>
      </c>
      <c r="DM86" s="193" t="str">
        <f t="shared" si="444"/>
        <v/>
      </c>
      <c r="DN86" s="196">
        <f t="shared" si="397"/>
        <v>0</v>
      </c>
      <c r="DQ86" s="193" t="str">
        <f t="shared" ref="DQ86:DQ88" si="457">IF(BU86="","",(AE86+AK86)*BU86)</f>
        <v/>
      </c>
      <c r="DR86" s="193" t="str">
        <f t="shared" si="445"/>
        <v/>
      </c>
      <c r="DS86" s="193" t="str">
        <f t="shared" si="445"/>
        <v/>
      </c>
      <c r="DT86" s="193" t="str">
        <f t="shared" si="445"/>
        <v/>
      </c>
      <c r="DU86" s="193" t="str">
        <f t="shared" si="445"/>
        <v/>
      </c>
      <c r="DV86" s="196">
        <f t="shared" si="396"/>
        <v>0</v>
      </c>
    </row>
    <row r="87" spans="1:126" ht="25.5" customHeight="1">
      <c r="A87" s="19"/>
      <c r="B87" s="54"/>
      <c r="C87" s="54"/>
      <c r="D87" s="55"/>
      <c r="E87" s="56"/>
      <c r="F87" s="57" t="s">
        <v>29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8">
        <f t="shared" si="446"/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8">
        <f t="shared" si="447"/>
        <v>0</v>
      </c>
      <c r="S87" s="51">
        <f>'SPD - Asset Rep'!S87+'SPD - Refurb'!S87+'SPD - HVP'!S87</f>
        <v>0</v>
      </c>
      <c r="T87" s="51">
        <f>'SPD - Asset Rep'!T87+'SPD - Refurb'!T87+'SPD - HVP'!T87</f>
        <v>0</v>
      </c>
      <c r="U87" s="51">
        <f>'SPD - Asset Rep'!U87+'SPD - Refurb'!U87+'SPD - HVP'!U87</f>
        <v>0</v>
      </c>
      <c r="V87" s="51">
        <f>'SPD - Asset Rep'!V87+'SPD - Refurb'!V87+'SPD - HVP'!V87</f>
        <v>0</v>
      </c>
      <c r="W87" s="51">
        <f>'SPD - Asset Rep'!W87+'SPD - Refurb'!W87+'SPD - HVP'!W87</f>
        <v>0</v>
      </c>
      <c r="X87" s="58">
        <f t="shared" si="448"/>
        <v>0</v>
      </c>
      <c r="Y87" s="51">
        <v>0</v>
      </c>
      <c r="Z87" s="51">
        <v>0</v>
      </c>
      <c r="AA87" s="51">
        <v>0</v>
      </c>
      <c r="AB87" s="51">
        <v>0</v>
      </c>
      <c r="AC87" s="51">
        <v>0</v>
      </c>
      <c r="AD87" s="58">
        <f t="shared" si="449"/>
        <v>0</v>
      </c>
      <c r="AE87" s="51">
        <f>'SPD - Asset Rep'!AE87+'SPD - Refurb'!AE87+'SPD - HVP'!AE87</f>
        <v>0</v>
      </c>
      <c r="AF87" s="51">
        <f>'SPD - Asset Rep'!AF87+'SPD - Refurb'!AF87+'SPD - HVP'!AF87</f>
        <v>0</v>
      </c>
      <c r="AG87" s="51">
        <f>'SPD - Asset Rep'!AG87+'SPD - Refurb'!AG87+'SPD - HVP'!AG87</f>
        <v>0</v>
      </c>
      <c r="AH87" s="51">
        <f>'SPD - Asset Rep'!AH87+'SPD - Refurb'!AH87+'SPD - HVP'!AH87</f>
        <v>0</v>
      </c>
      <c r="AI87" s="51">
        <f>'SPD - Asset Rep'!AI87+'SPD - Refurb'!AI87+'SPD - HVP'!AI87</f>
        <v>0</v>
      </c>
      <c r="AJ87" s="58">
        <f t="shared" si="450"/>
        <v>0</v>
      </c>
      <c r="AK87" s="51">
        <v>0</v>
      </c>
      <c r="AL87" s="51">
        <v>0</v>
      </c>
      <c r="AM87" s="51">
        <v>0</v>
      </c>
      <c r="AN87" s="51">
        <v>0</v>
      </c>
      <c r="AO87" s="51">
        <v>0</v>
      </c>
      <c r="AP87" s="58">
        <f t="shared" si="451"/>
        <v>0</v>
      </c>
      <c r="BB87" s="6"/>
      <c r="BC87" s="6"/>
      <c r="BD87" s="57" t="s">
        <v>29</v>
      </c>
      <c r="BE87" s="170">
        <f>'SPD - Probs. of Failure'!O$26</f>
        <v>0</v>
      </c>
      <c r="BF87" s="170">
        <f>'SPD - Probs. of Failure'!P$26</f>
        <v>0</v>
      </c>
      <c r="BG87" s="170">
        <f>'SPD - Probs. of Failure'!Q$26</f>
        <v>0</v>
      </c>
      <c r="BH87" s="170">
        <f>'SPD - Probs. of Failure'!R$26</f>
        <v>0</v>
      </c>
      <c r="BI87" s="170">
        <f>'SPD - Probs. of Failure'!S$26</f>
        <v>0</v>
      </c>
      <c r="BJ87" s="174"/>
      <c r="BK87" s="6"/>
      <c r="BL87" s="57" t="s">
        <v>29</v>
      </c>
      <c r="BM87" s="239">
        <f>IFERROR($BM4*'SPD - Average Cons. of Failure'!$Q$26,0)</f>
        <v>0</v>
      </c>
      <c r="BN87" s="239">
        <f>IFERROR($BM4*'SPD - Average Cons. of Failure'!$Q$26,0)</f>
        <v>0</v>
      </c>
      <c r="BO87" s="239">
        <f>IFERROR($BM4*'SPD - Average Cons. of Failure'!$Q$26,0)</f>
        <v>0</v>
      </c>
      <c r="BP87" s="239">
        <f>IFERROR($BM4*'SPD - Average Cons. of Failure'!$Q$26,0)</f>
        <v>0</v>
      </c>
      <c r="BQ87" s="239">
        <f>IFERROR($BM4*'SPD - Average Cons. of Failure'!$Q$26,0)</f>
        <v>0</v>
      </c>
      <c r="BR87" s="174"/>
      <c r="BS87" s="6"/>
      <c r="BT87" s="57" t="s">
        <v>29</v>
      </c>
      <c r="BU87" s="23" t="str">
        <f t="shared" si="392"/>
        <v/>
      </c>
      <c r="BV87" s="23" t="str">
        <f t="shared" si="392"/>
        <v/>
      </c>
      <c r="BW87" s="23" t="str">
        <f t="shared" si="392"/>
        <v/>
      </c>
      <c r="BX87" s="23" t="str">
        <f t="shared" si="392"/>
        <v/>
      </c>
      <c r="BY87" s="23" t="str">
        <f t="shared" si="392"/>
        <v/>
      </c>
      <c r="BZ87" s="6"/>
      <c r="CA87" s="6"/>
      <c r="CB87" s="57" t="s">
        <v>29</v>
      </c>
      <c r="CC87" s="193" t="str">
        <f t="shared" si="452"/>
        <v/>
      </c>
      <c r="CD87" s="193" t="str">
        <f t="shared" si="440"/>
        <v/>
      </c>
      <c r="CE87" s="193" t="str">
        <f t="shared" si="440"/>
        <v/>
      </c>
      <c r="CF87" s="193" t="str">
        <f t="shared" si="440"/>
        <v/>
      </c>
      <c r="CG87" s="193" t="str">
        <f t="shared" si="440"/>
        <v/>
      </c>
      <c r="CH87" s="196">
        <f t="shared" si="453"/>
        <v>0</v>
      </c>
      <c r="CI87" s="66"/>
      <c r="CJ87" s="66"/>
      <c r="CK87" s="193" t="str">
        <f t="shared" si="441"/>
        <v/>
      </c>
      <c r="CL87" s="193" t="str">
        <f t="shared" si="441"/>
        <v/>
      </c>
      <c r="CM87" s="193" t="str">
        <f t="shared" si="441"/>
        <v/>
      </c>
      <c r="CN87" s="193" t="str">
        <f t="shared" si="441"/>
        <v/>
      </c>
      <c r="CO87" s="193" t="str">
        <f t="shared" si="441"/>
        <v/>
      </c>
      <c r="CP87" s="196">
        <f t="shared" si="393"/>
        <v>0</v>
      </c>
      <c r="CS87" s="193" t="str">
        <f t="shared" si="454"/>
        <v/>
      </c>
      <c r="CT87" s="193" t="str">
        <f t="shared" si="442"/>
        <v/>
      </c>
      <c r="CU87" s="193" t="str">
        <f t="shared" si="442"/>
        <v/>
      </c>
      <c r="CV87" s="193" t="str">
        <f t="shared" si="442"/>
        <v/>
      </c>
      <c r="CW87" s="193" t="str">
        <f t="shared" si="442"/>
        <v/>
      </c>
      <c r="CX87" s="196">
        <f t="shared" si="394"/>
        <v>0</v>
      </c>
      <c r="DA87" s="193" t="str">
        <f t="shared" si="455"/>
        <v/>
      </c>
      <c r="DB87" s="193" t="str">
        <f t="shared" si="443"/>
        <v/>
      </c>
      <c r="DC87" s="193" t="str">
        <f t="shared" si="443"/>
        <v/>
      </c>
      <c r="DD87" s="193" t="str">
        <f t="shared" si="443"/>
        <v/>
      </c>
      <c r="DE87" s="193" t="str">
        <f t="shared" si="443"/>
        <v/>
      </c>
      <c r="DF87" s="196">
        <f t="shared" si="395"/>
        <v>0</v>
      </c>
      <c r="DI87" s="193" t="str">
        <f t="shared" si="456"/>
        <v/>
      </c>
      <c r="DJ87" s="193" t="str">
        <f t="shared" si="444"/>
        <v/>
      </c>
      <c r="DK87" s="193" t="str">
        <f t="shared" si="444"/>
        <v/>
      </c>
      <c r="DL87" s="193" t="str">
        <f t="shared" si="444"/>
        <v/>
      </c>
      <c r="DM87" s="193" t="str">
        <f t="shared" si="444"/>
        <v/>
      </c>
      <c r="DN87" s="196">
        <f t="shared" si="397"/>
        <v>0</v>
      </c>
      <c r="DQ87" s="193" t="str">
        <f t="shared" si="457"/>
        <v/>
      </c>
      <c r="DR87" s="193" t="str">
        <f t="shared" si="445"/>
        <v/>
      </c>
      <c r="DS87" s="193" t="str">
        <f t="shared" si="445"/>
        <v/>
      </c>
      <c r="DT87" s="193" t="str">
        <f t="shared" si="445"/>
        <v/>
      </c>
      <c r="DU87" s="193" t="str">
        <f t="shared" si="445"/>
        <v/>
      </c>
      <c r="DV87" s="196">
        <f t="shared" si="396"/>
        <v>0</v>
      </c>
    </row>
    <row r="88" spans="1:126" ht="25.5" customHeight="1">
      <c r="A88" s="19"/>
      <c r="B88" s="54"/>
      <c r="C88" s="54"/>
      <c r="D88" s="55"/>
      <c r="E88" s="56"/>
      <c r="F88" s="57" t="s">
        <v>30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8">
        <f t="shared" si="446"/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8">
        <f t="shared" si="447"/>
        <v>0</v>
      </c>
      <c r="S88" s="51">
        <f>'SPD - Asset Rep'!S88+'SPD - Refurb'!S88+'SPD - HVP'!S88</f>
        <v>0</v>
      </c>
      <c r="T88" s="51">
        <f>'SPD - Asset Rep'!T88+'SPD - Refurb'!T88+'SPD - HVP'!T88</f>
        <v>0</v>
      </c>
      <c r="U88" s="51">
        <f>'SPD - Asset Rep'!U88+'SPD - Refurb'!U88+'SPD - HVP'!U88</f>
        <v>0</v>
      </c>
      <c r="V88" s="51">
        <f>'SPD - Asset Rep'!V88+'SPD - Refurb'!V88+'SPD - HVP'!V88</f>
        <v>0</v>
      </c>
      <c r="W88" s="51">
        <f>'SPD - Asset Rep'!W88+'SPD - Refurb'!W88+'SPD - HVP'!W88</f>
        <v>0</v>
      </c>
      <c r="X88" s="58">
        <f t="shared" si="448"/>
        <v>0</v>
      </c>
      <c r="Y88" s="51">
        <v>0</v>
      </c>
      <c r="Z88" s="51">
        <v>0</v>
      </c>
      <c r="AA88" s="51">
        <v>0</v>
      </c>
      <c r="AB88" s="51">
        <v>0</v>
      </c>
      <c r="AC88" s="51">
        <v>0</v>
      </c>
      <c r="AD88" s="58">
        <f t="shared" si="449"/>
        <v>0</v>
      </c>
      <c r="AE88" s="51">
        <f>'SPD - Asset Rep'!AE88+'SPD - Refurb'!AE88+'SPD - HVP'!AE88</f>
        <v>0</v>
      </c>
      <c r="AF88" s="51">
        <f>'SPD - Asset Rep'!AF88+'SPD - Refurb'!AF88+'SPD - HVP'!AF88</f>
        <v>0</v>
      </c>
      <c r="AG88" s="51">
        <f>'SPD - Asset Rep'!AG88+'SPD - Refurb'!AG88+'SPD - HVP'!AG88</f>
        <v>0</v>
      </c>
      <c r="AH88" s="51">
        <f>'SPD - Asset Rep'!AH88+'SPD - Refurb'!AH88+'SPD - HVP'!AH88</f>
        <v>0</v>
      </c>
      <c r="AI88" s="51">
        <f>'SPD - Asset Rep'!AI88+'SPD - Refurb'!AI88+'SPD - HVP'!AI88</f>
        <v>0</v>
      </c>
      <c r="AJ88" s="58">
        <f t="shared" si="450"/>
        <v>0</v>
      </c>
      <c r="AK88" s="51">
        <v>0</v>
      </c>
      <c r="AL88" s="51">
        <v>0</v>
      </c>
      <c r="AM88" s="51">
        <v>0</v>
      </c>
      <c r="AN88" s="51">
        <v>0</v>
      </c>
      <c r="AO88" s="51">
        <v>0</v>
      </c>
      <c r="AP88" s="58">
        <f t="shared" si="451"/>
        <v>0</v>
      </c>
      <c r="BB88" s="6"/>
      <c r="BC88" s="6"/>
      <c r="BD88" s="57" t="s">
        <v>30</v>
      </c>
      <c r="BE88" s="170">
        <f>'SPD - Probs. of Failure'!O$26</f>
        <v>0</v>
      </c>
      <c r="BF88" s="170">
        <f>'SPD - Probs. of Failure'!P$26</f>
        <v>0</v>
      </c>
      <c r="BG88" s="170">
        <f>'SPD - Probs. of Failure'!Q$26</f>
        <v>0</v>
      </c>
      <c r="BH88" s="170">
        <f>'SPD - Probs. of Failure'!R$26</f>
        <v>0</v>
      </c>
      <c r="BI88" s="170">
        <f>'SPD - Probs. of Failure'!S$26</f>
        <v>0</v>
      </c>
      <c r="BJ88" s="174"/>
      <c r="BK88" s="6"/>
      <c r="BL88" s="57" t="s">
        <v>30</v>
      </c>
      <c r="BM88" s="239">
        <f>IFERROR($BM5*'SPD - Average Cons. of Failure'!$Q$26,0)</f>
        <v>0</v>
      </c>
      <c r="BN88" s="239">
        <f>IFERROR($BM5*'SPD - Average Cons. of Failure'!$Q$26,0)</f>
        <v>0</v>
      </c>
      <c r="BO88" s="239">
        <f>IFERROR($BM5*'SPD - Average Cons. of Failure'!$Q$26,0)</f>
        <v>0</v>
      </c>
      <c r="BP88" s="239">
        <f>IFERROR($BM5*'SPD - Average Cons. of Failure'!$Q$26,0)</f>
        <v>0</v>
      </c>
      <c r="BQ88" s="239">
        <f>IFERROR($BM5*'SPD - Average Cons. of Failure'!$Q$26,0)</f>
        <v>0</v>
      </c>
      <c r="BR88" s="174"/>
      <c r="BS88" s="6"/>
      <c r="BT88" s="57" t="s">
        <v>30</v>
      </c>
      <c r="BU88" s="23" t="str">
        <f t="shared" si="392"/>
        <v/>
      </c>
      <c r="BV88" s="23" t="str">
        <f t="shared" si="392"/>
        <v/>
      </c>
      <c r="BW88" s="23" t="str">
        <f t="shared" si="392"/>
        <v/>
      </c>
      <c r="BX88" s="23" t="str">
        <f t="shared" si="392"/>
        <v/>
      </c>
      <c r="BY88" s="23" t="str">
        <f t="shared" si="392"/>
        <v/>
      </c>
      <c r="BZ88" s="6"/>
      <c r="CA88" s="6"/>
      <c r="CB88" s="57" t="s">
        <v>30</v>
      </c>
      <c r="CC88" s="193" t="str">
        <f t="shared" si="452"/>
        <v/>
      </c>
      <c r="CD88" s="193" t="str">
        <f t="shared" si="440"/>
        <v/>
      </c>
      <c r="CE88" s="193" t="str">
        <f t="shared" si="440"/>
        <v/>
      </c>
      <c r="CF88" s="193" t="str">
        <f t="shared" si="440"/>
        <v/>
      </c>
      <c r="CG88" s="193" t="str">
        <f t="shared" si="440"/>
        <v/>
      </c>
      <c r="CH88" s="196">
        <f t="shared" si="453"/>
        <v>0</v>
      </c>
      <c r="CI88" s="66"/>
      <c r="CJ88" s="66"/>
      <c r="CK88" s="193" t="str">
        <f t="shared" si="441"/>
        <v/>
      </c>
      <c r="CL88" s="193" t="str">
        <f t="shared" si="441"/>
        <v/>
      </c>
      <c r="CM88" s="193" t="str">
        <f t="shared" si="441"/>
        <v/>
      </c>
      <c r="CN88" s="193" t="str">
        <f t="shared" si="441"/>
        <v/>
      </c>
      <c r="CO88" s="193" t="str">
        <f t="shared" si="441"/>
        <v/>
      </c>
      <c r="CP88" s="196">
        <f t="shared" si="393"/>
        <v>0</v>
      </c>
      <c r="CS88" s="193" t="str">
        <f t="shared" si="454"/>
        <v/>
      </c>
      <c r="CT88" s="193" t="str">
        <f t="shared" si="442"/>
        <v/>
      </c>
      <c r="CU88" s="193" t="str">
        <f t="shared" si="442"/>
        <v/>
      </c>
      <c r="CV88" s="193" t="str">
        <f t="shared" si="442"/>
        <v/>
      </c>
      <c r="CW88" s="193" t="str">
        <f t="shared" si="442"/>
        <v/>
      </c>
      <c r="CX88" s="196">
        <f t="shared" si="394"/>
        <v>0</v>
      </c>
      <c r="DA88" s="193" t="str">
        <f t="shared" si="455"/>
        <v/>
      </c>
      <c r="DB88" s="193" t="str">
        <f t="shared" si="443"/>
        <v/>
      </c>
      <c r="DC88" s="193" t="str">
        <f t="shared" si="443"/>
        <v/>
      </c>
      <c r="DD88" s="193" t="str">
        <f t="shared" si="443"/>
        <v/>
      </c>
      <c r="DE88" s="193" t="str">
        <f t="shared" si="443"/>
        <v/>
      </c>
      <c r="DF88" s="196">
        <f t="shared" si="395"/>
        <v>0</v>
      </c>
      <c r="DI88" s="193" t="str">
        <f t="shared" si="456"/>
        <v/>
      </c>
      <c r="DJ88" s="193" t="str">
        <f t="shared" si="444"/>
        <v/>
      </c>
      <c r="DK88" s="193" t="str">
        <f t="shared" si="444"/>
        <v/>
      </c>
      <c r="DL88" s="193" t="str">
        <f t="shared" si="444"/>
        <v/>
      </c>
      <c r="DM88" s="193" t="str">
        <f t="shared" si="444"/>
        <v/>
      </c>
      <c r="DN88" s="196">
        <f t="shared" si="397"/>
        <v>0</v>
      </c>
      <c r="DQ88" s="193" t="str">
        <f t="shared" si="457"/>
        <v/>
      </c>
      <c r="DR88" s="193" t="str">
        <f t="shared" si="445"/>
        <v/>
      </c>
      <c r="DS88" s="193" t="str">
        <f t="shared" si="445"/>
        <v/>
      </c>
      <c r="DT88" s="193" t="str">
        <f t="shared" si="445"/>
        <v/>
      </c>
      <c r="DU88" s="193" t="str">
        <f t="shared" si="445"/>
        <v/>
      </c>
      <c r="DV88" s="196">
        <f t="shared" si="396"/>
        <v>0</v>
      </c>
    </row>
    <row r="89" spans="1:126" ht="25.5" customHeight="1" thickBot="1">
      <c r="A89" s="19"/>
      <c r="B89" s="59"/>
      <c r="C89" s="282">
        <v>0</v>
      </c>
      <c r="D89" s="60">
        <v>0</v>
      </c>
      <c r="E89" s="61">
        <v>0</v>
      </c>
      <c r="F89" s="62"/>
      <c r="G89" s="63">
        <f>SUM(G85:G88)</f>
        <v>0</v>
      </c>
      <c r="H89" s="64">
        <f t="shared" ref="H89:K89" si="458">SUM(H85:H88)</f>
        <v>0</v>
      </c>
      <c r="I89" s="64">
        <f t="shared" si="458"/>
        <v>0</v>
      </c>
      <c r="J89" s="64">
        <f t="shared" si="458"/>
        <v>0</v>
      </c>
      <c r="K89" s="64">
        <f t="shared" si="458"/>
        <v>0</v>
      </c>
      <c r="L89" s="65"/>
      <c r="M89" s="63">
        <f>SUM(M85:M88)</f>
        <v>0</v>
      </c>
      <c r="N89" s="64">
        <f t="shared" ref="N89:Q89" si="459">SUM(N85:N88)</f>
        <v>0</v>
      </c>
      <c r="O89" s="64">
        <f t="shared" si="459"/>
        <v>0</v>
      </c>
      <c r="P89" s="64">
        <f t="shared" si="459"/>
        <v>0</v>
      </c>
      <c r="Q89" s="64">
        <f t="shared" si="459"/>
        <v>0</v>
      </c>
      <c r="R89" s="65"/>
      <c r="S89" s="63">
        <f>SUM(S85:S88)</f>
        <v>0</v>
      </c>
      <c r="T89" s="64">
        <f t="shared" ref="T89:W89" si="460">SUM(T85:T88)</f>
        <v>0</v>
      </c>
      <c r="U89" s="64">
        <f t="shared" si="460"/>
        <v>0</v>
      </c>
      <c r="V89" s="64">
        <f t="shared" si="460"/>
        <v>0</v>
      </c>
      <c r="W89" s="64">
        <f t="shared" si="460"/>
        <v>0</v>
      </c>
      <c r="X89" s="65"/>
      <c r="Y89" s="63">
        <f>SUM(Y85:Y88)</f>
        <v>0</v>
      </c>
      <c r="Z89" s="64">
        <f t="shared" ref="Z89:AC89" si="461">SUM(Z85:Z88)</f>
        <v>0</v>
      </c>
      <c r="AA89" s="64">
        <f t="shared" si="461"/>
        <v>0</v>
      </c>
      <c r="AB89" s="64">
        <f t="shared" si="461"/>
        <v>0</v>
      </c>
      <c r="AC89" s="64">
        <f t="shared" si="461"/>
        <v>0</v>
      </c>
      <c r="AD89" s="65"/>
      <c r="AE89" s="63">
        <f>SUM(AE85:AE88)</f>
        <v>0</v>
      </c>
      <c r="AF89" s="64">
        <f t="shared" ref="AF89:AI89" si="462">SUM(AF85:AF88)</f>
        <v>0</v>
      </c>
      <c r="AG89" s="64">
        <f t="shared" si="462"/>
        <v>0</v>
      </c>
      <c r="AH89" s="64">
        <f t="shared" si="462"/>
        <v>0</v>
      </c>
      <c r="AI89" s="64">
        <f t="shared" si="462"/>
        <v>0</v>
      </c>
      <c r="AJ89" s="65"/>
      <c r="AK89" s="63">
        <f>SUM(AK85:AK88)</f>
        <v>0</v>
      </c>
      <c r="AL89" s="64">
        <f t="shared" ref="AL89:AO89" si="463">SUM(AL85:AL88)</f>
        <v>0</v>
      </c>
      <c r="AM89" s="64">
        <f t="shared" si="463"/>
        <v>0</v>
      </c>
      <c r="AN89" s="64">
        <f t="shared" si="463"/>
        <v>0</v>
      </c>
      <c r="AO89" s="64">
        <f t="shared" si="463"/>
        <v>0</v>
      </c>
      <c r="AP89" s="65"/>
      <c r="BB89" s="6"/>
      <c r="BC89" s="6"/>
      <c r="BD89" s="62"/>
      <c r="BE89" s="171"/>
      <c r="BF89" s="172"/>
      <c r="BG89" s="172"/>
      <c r="BH89" s="172"/>
      <c r="BI89" s="172"/>
      <c r="BJ89" s="65"/>
      <c r="BK89" s="6"/>
      <c r="BL89" s="62"/>
      <c r="BM89" s="171"/>
      <c r="BN89" s="172"/>
      <c r="BO89" s="172"/>
      <c r="BP89" s="172"/>
      <c r="BQ89" s="172"/>
      <c r="BR89" s="65"/>
      <c r="BS89" s="6"/>
      <c r="BT89" s="62"/>
      <c r="BU89" s="23" t="str">
        <f t="shared" si="392"/>
        <v/>
      </c>
      <c r="BV89" s="23" t="str">
        <f t="shared" si="392"/>
        <v/>
      </c>
      <c r="BW89" s="23" t="str">
        <f t="shared" si="392"/>
        <v/>
      </c>
      <c r="BX89" s="23" t="str">
        <f t="shared" si="392"/>
        <v/>
      </c>
      <c r="BY89" s="23" t="str">
        <f t="shared" si="392"/>
        <v/>
      </c>
      <c r="BZ89" s="6"/>
      <c r="CA89" s="6"/>
      <c r="CB89" s="62"/>
      <c r="CC89" s="195">
        <f>SUM(CC85:CC88)</f>
        <v>0</v>
      </c>
      <c r="CD89" s="195">
        <f t="shared" ref="CD89:CG89" si="464">SUM(CD85:CD88)</f>
        <v>0</v>
      </c>
      <c r="CE89" s="195">
        <f t="shared" si="464"/>
        <v>0</v>
      </c>
      <c r="CF89" s="195">
        <f t="shared" si="464"/>
        <v>0</v>
      </c>
      <c r="CG89" s="195">
        <f t="shared" si="464"/>
        <v>0</v>
      </c>
      <c r="CH89" s="196">
        <f t="shared" si="453"/>
        <v>0</v>
      </c>
      <c r="CI89" s="66"/>
      <c r="CJ89" s="66"/>
      <c r="CK89" s="195">
        <f>SUM(CK85:CK88)</f>
        <v>0</v>
      </c>
      <c r="CL89" s="195">
        <f t="shared" ref="CL89:CO89" si="465">SUM(CL85:CL88)</f>
        <v>0</v>
      </c>
      <c r="CM89" s="195">
        <f t="shared" si="465"/>
        <v>0</v>
      </c>
      <c r="CN89" s="195">
        <f t="shared" si="465"/>
        <v>0</v>
      </c>
      <c r="CO89" s="195">
        <f t="shared" si="465"/>
        <v>0</v>
      </c>
      <c r="CP89" s="196">
        <f t="shared" si="393"/>
        <v>0</v>
      </c>
      <c r="CS89" s="195">
        <f>SUM(CS85:CS88)</f>
        <v>0</v>
      </c>
      <c r="CT89" s="195">
        <f t="shared" ref="CT89:CW89" si="466">SUM(CT85:CT88)</f>
        <v>0</v>
      </c>
      <c r="CU89" s="195">
        <f t="shared" si="466"/>
        <v>0</v>
      </c>
      <c r="CV89" s="195">
        <f t="shared" si="466"/>
        <v>0</v>
      </c>
      <c r="CW89" s="195">
        <f t="shared" si="466"/>
        <v>0</v>
      </c>
      <c r="CX89" s="196">
        <f t="shared" si="394"/>
        <v>0</v>
      </c>
      <c r="DA89" s="195">
        <f>SUM(DA85:DA88)</f>
        <v>0</v>
      </c>
      <c r="DB89" s="195">
        <f t="shared" ref="DB89:DE89" si="467">SUM(DB85:DB88)</f>
        <v>0</v>
      </c>
      <c r="DC89" s="195">
        <f t="shared" si="467"/>
        <v>0</v>
      </c>
      <c r="DD89" s="195">
        <f t="shared" si="467"/>
        <v>0</v>
      </c>
      <c r="DE89" s="195">
        <f t="shared" si="467"/>
        <v>0</v>
      </c>
      <c r="DF89" s="196">
        <f t="shared" si="395"/>
        <v>0</v>
      </c>
      <c r="DI89" s="195">
        <f>SUM(DI85:DI88)</f>
        <v>0</v>
      </c>
      <c r="DJ89" s="195">
        <f t="shared" ref="DJ89:DM89" si="468">SUM(DJ85:DJ88)</f>
        <v>0</v>
      </c>
      <c r="DK89" s="195">
        <f t="shared" si="468"/>
        <v>0</v>
      </c>
      <c r="DL89" s="195">
        <f t="shared" si="468"/>
        <v>0</v>
      </c>
      <c r="DM89" s="195">
        <f t="shared" si="468"/>
        <v>0</v>
      </c>
      <c r="DN89" s="196">
        <f t="shared" si="397"/>
        <v>0</v>
      </c>
      <c r="DQ89" s="195">
        <f>SUM(DQ85:DQ88)</f>
        <v>0</v>
      </c>
      <c r="DR89" s="195">
        <f t="shared" ref="DR89:DU89" si="469">SUM(DR85:DR88)</f>
        <v>0</v>
      </c>
      <c r="DS89" s="195">
        <f t="shared" si="469"/>
        <v>0</v>
      </c>
      <c r="DT89" s="195">
        <f t="shared" si="469"/>
        <v>0</v>
      </c>
      <c r="DU89" s="195">
        <f t="shared" si="469"/>
        <v>0</v>
      </c>
      <c r="DV89" s="196">
        <f t="shared" si="396"/>
        <v>0</v>
      </c>
    </row>
    <row r="90" spans="1:126" ht="25.5" customHeight="1">
      <c r="A90" s="19"/>
      <c r="B90" s="68" t="s">
        <v>33</v>
      </c>
      <c r="C90" s="47"/>
      <c r="D90" s="48"/>
      <c r="E90" s="49"/>
      <c r="F90" s="50" t="s">
        <v>25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2">
        <f>SUM(G90:K90)</f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2">
        <f>SUM(M90:Q90)</f>
        <v>0</v>
      </c>
      <c r="S90" s="270">
        <f>'SPD - Asset Rep'!S90+'SPD - Refurb'!S90+'SPD - HVP'!S90</f>
        <v>0</v>
      </c>
      <c r="T90" s="67">
        <f>'SPD - Asset Rep'!T90+'SPD - Refurb'!T90+'SPD - HVP'!T90</f>
        <v>0</v>
      </c>
      <c r="U90" s="67">
        <f>'SPD - Asset Rep'!U90+'SPD - Refurb'!U90+'SPD - HVP'!U90</f>
        <v>0</v>
      </c>
      <c r="V90" s="67">
        <f>'SPD - Asset Rep'!V90+'SPD - Refurb'!V90+'SPD - HVP'!V90</f>
        <v>0</v>
      </c>
      <c r="W90" s="67">
        <f>'SPD - Asset Rep'!W90+'SPD - Refurb'!W90+'SPD - HVP'!W90</f>
        <v>0</v>
      </c>
      <c r="X90" s="52">
        <f>SUM(S90:W90)</f>
        <v>0</v>
      </c>
      <c r="Y90" s="53">
        <v>0</v>
      </c>
      <c r="Z90" s="53">
        <v>0</v>
      </c>
      <c r="AA90" s="53">
        <v>0</v>
      </c>
      <c r="AB90" s="53">
        <v>0</v>
      </c>
      <c r="AC90" s="53">
        <v>0</v>
      </c>
      <c r="AD90" s="52">
        <f>SUM(Y90:AC90)</f>
        <v>0</v>
      </c>
      <c r="AE90" s="270">
        <f>'SPD - Asset Rep'!AE90+'SPD - Refurb'!AE90+'SPD - HVP'!AE90</f>
        <v>0</v>
      </c>
      <c r="AF90" s="67">
        <f>'SPD - Asset Rep'!AF90+'SPD - Refurb'!AF90+'SPD - HVP'!AF90</f>
        <v>0</v>
      </c>
      <c r="AG90" s="67">
        <f>'SPD - Asset Rep'!AG90+'SPD - Refurb'!AG90+'SPD - HVP'!AG90</f>
        <v>0</v>
      </c>
      <c r="AH90" s="67">
        <f>'SPD - Asset Rep'!AH90+'SPD - Refurb'!AH90+'SPD - HVP'!AH90</f>
        <v>0</v>
      </c>
      <c r="AI90" s="67">
        <f>'SPD - Asset Rep'!AI90+'SPD - Refurb'!AI90+'SPD - HVP'!AI90</f>
        <v>0</v>
      </c>
      <c r="AJ90" s="52">
        <f>SUM(AE90:AI90)</f>
        <v>0</v>
      </c>
      <c r="AK90" s="53">
        <v>0</v>
      </c>
      <c r="AL90" s="53">
        <v>0</v>
      </c>
      <c r="AM90" s="53">
        <v>0</v>
      </c>
      <c r="AN90" s="53">
        <v>0</v>
      </c>
      <c r="AO90" s="53">
        <v>0</v>
      </c>
      <c r="AP90" s="52">
        <f>SUM(AK90:AO90)</f>
        <v>0</v>
      </c>
      <c r="BB90" s="6"/>
      <c r="BC90" s="6"/>
      <c r="BD90" s="50" t="s">
        <v>25</v>
      </c>
      <c r="BE90" s="170">
        <f>'SPD - Probs. of Failure'!O$27</f>
        <v>0</v>
      </c>
      <c r="BF90" s="170">
        <f>'SPD - Probs. of Failure'!P$27</f>
        <v>0</v>
      </c>
      <c r="BG90" s="170">
        <f>'SPD - Probs. of Failure'!Q$27</f>
        <v>0</v>
      </c>
      <c r="BH90" s="170">
        <f>'SPD - Probs. of Failure'!R$27</f>
        <v>0</v>
      </c>
      <c r="BI90" s="170">
        <f>'SPD - Probs. of Failure'!S$27</f>
        <v>0</v>
      </c>
      <c r="BJ90" s="173"/>
      <c r="BK90" s="6"/>
      <c r="BL90" s="50" t="s">
        <v>25</v>
      </c>
      <c r="BM90" s="239">
        <f>IFERROR($BM2*'SPD - Average Cons. of Failure'!$Q$27,0)</f>
        <v>0</v>
      </c>
      <c r="BN90" s="239">
        <f>IFERROR($BM2*'SPD - Average Cons. of Failure'!$Q$27,0)</f>
        <v>0</v>
      </c>
      <c r="BO90" s="239">
        <f>IFERROR($BM2*'SPD - Average Cons. of Failure'!$Q$27,0)</f>
        <v>0</v>
      </c>
      <c r="BP90" s="239">
        <f>IFERROR($BM2*'SPD - Average Cons. of Failure'!$Q$27,0)</f>
        <v>0</v>
      </c>
      <c r="BQ90" s="239">
        <f>IFERROR($BM2*'SPD - Average Cons. of Failure'!$Q$27,0)</f>
        <v>0</v>
      </c>
      <c r="BR90" s="173"/>
      <c r="BS90" s="6"/>
      <c r="BT90" s="50" t="s">
        <v>25</v>
      </c>
      <c r="BU90" s="23" t="str">
        <f t="shared" si="392"/>
        <v/>
      </c>
      <c r="BV90" s="23" t="str">
        <f t="shared" si="392"/>
        <v/>
      </c>
      <c r="BW90" s="23" t="str">
        <f t="shared" si="392"/>
        <v/>
      </c>
      <c r="BX90" s="23" t="str">
        <f t="shared" si="392"/>
        <v/>
      </c>
      <c r="BY90" s="23" t="str">
        <f t="shared" si="392"/>
        <v/>
      </c>
      <c r="BZ90" s="6"/>
      <c r="CA90" s="6"/>
      <c r="CB90" s="50" t="s">
        <v>25</v>
      </c>
      <c r="CC90" s="193" t="str">
        <f>IF(BU90="","",M90*BU90)</f>
        <v/>
      </c>
      <c r="CD90" s="193" t="str">
        <f t="shared" ref="CD90:CG93" si="470">IF(BV90="","",N90*BV90)</f>
        <v/>
      </c>
      <c r="CE90" s="193" t="str">
        <f t="shared" si="470"/>
        <v/>
      </c>
      <c r="CF90" s="193" t="str">
        <f t="shared" si="470"/>
        <v/>
      </c>
      <c r="CG90" s="193" t="str">
        <f t="shared" si="470"/>
        <v/>
      </c>
      <c r="CH90" s="196">
        <f t="shared" si="453"/>
        <v>0</v>
      </c>
      <c r="CI90" s="66"/>
      <c r="CJ90" s="66"/>
      <c r="CK90" s="193" t="str">
        <f t="shared" ref="CK90:CO93" si="471">IF(BU90="","",G90*BU90)</f>
        <v/>
      </c>
      <c r="CL90" s="193" t="str">
        <f t="shared" si="471"/>
        <v/>
      </c>
      <c r="CM90" s="193" t="str">
        <f t="shared" si="471"/>
        <v/>
      </c>
      <c r="CN90" s="193" t="str">
        <f t="shared" si="471"/>
        <v/>
      </c>
      <c r="CO90" s="193" t="str">
        <f t="shared" si="471"/>
        <v/>
      </c>
      <c r="CP90" s="196">
        <f t="shared" si="393"/>
        <v>0</v>
      </c>
      <c r="CS90" s="193" t="str">
        <f>IF(BU90="","",Y90*BU90)</f>
        <v/>
      </c>
      <c r="CT90" s="193" t="str">
        <f t="shared" ref="CT90:CW93" si="472">IF(BV90="","",Z90*BV90)</f>
        <v/>
      </c>
      <c r="CU90" s="193" t="str">
        <f t="shared" si="472"/>
        <v/>
      </c>
      <c r="CV90" s="193" t="str">
        <f t="shared" si="472"/>
        <v/>
      </c>
      <c r="CW90" s="193" t="str">
        <f t="shared" si="472"/>
        <v/>
      </c>
      <c r="CX90" s="196">
        <f t="shared" si="394"/>
        <v>0</v>
      </c>
      <c r="DA90" s="193" t="str">
        <f>IF(BU90="","",(S90+Y90)*BU90)</f>
        <v/>
      </c>
      <c r="DB90" s="193" t="str">
        <f t="shared" ref="DB90:DE93" si="473">IF(BV90="","",(T90+Z90)*BV90)</f>
        <v/>
      </c>
      <c r="DC90" s="193" t="str">
        <f t="shared" si="473"/>
        <v/>
      </c>
      <c r="DD90" s="193" t="str">
        <f t="shared" si="473"/>
        <v/>
      </c>
      <c r="DE90" s="193" t="str">
        <f t="shared" si="473"/>
        <v/>
      </c>
      <c r="DF90" s="196">
        <f t="shared" si="395"/>
        <v>0</v>
      </c>
      <c r="DI90" s="193" t="str">
        <f>IF(BU90="","",AK90*BU90)</f>
        <v/>
      </c>
      <c r="DJ90" s="193" t="str">
        <f t="shared" ref="DJ90:DM93" si="474">IF(BV90="","",AL90*BV90)</f>
        <v/>
      </c>
      <c r="DK90" s="193" t="str">
        <f t="shared" si="474"/>
        <v/>
      </c>
      <c r="DL90" s="193" t="str">
        <f t="shared" si="474"/>
        <v/>
      </c>
      <c r="DM90" s="193" t="str">
        <f t="shared" si="474"/>
        <v/>
      </c>
      <c r="DN90" s="196">
        <f t="shared" si="397"/>
        <v>0</v>
      </c>
      <c r="DQ90" s="193" t="str">
        <f>IF(BU90="","",(AE90+AK90)*BU90)</f>
        <v/>
      </c>
      <c r="DR90" s="193" t="str">
        <f t="shared" ref="DR90:DU93" si="475">IF(BV90="","",(AF90+AL90)*BV90)</f>
        <v/>
      </c>
      <c r="DS90" s="193" t="str">
        <f t="shared" si="475"/>
        <v/>
      </c>
      <c r="DT90" s="193" t="str">
        <f t="shared" si="475"/>
        <v/>
      </c>
      <c r="DU90" s="193" t="str">
        <f t="shared" si="475"/>
        <v/>
      </c>
      <c r="DV90" s="196">
        <f t="shared" si="396"/>
        <v>0</v>
      </c>
    </row>
    <row r="91" spans="1:126" ht="25.5" customHeight="1">
      <c r="A91" s="19"/>
      <c r="B91" s="54"/>
      <c r="C91" s="54"/>
      <c r="D91" s="55"/>
      <c r="E91" s="56"/>
      <c r="F91" s="57" t="s">
        <v>27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8">
        <f t="shared" ref="L91:L93" si="476">SUM(G91:K91)</f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8">
        <f t="shared" ref="R91:R93" si="477">SUM(M91:Q91)</f>
        <v>0</v>
      </c>
      <c r="S91" s="51">
        <f>'SPD - Asset Rep'!S91+'SPD - Refurb'!S91+'SPD - HVP'!S91</f>
        <v>0</v>
      </c>
      <c r="T91" s="51">
        <f>'SPD - Asset Rep'!T91+'SPD - Refurb'!T91+'SPD - HVP'!T91</f>
        <v>0</v>
      </c>
      <c r="U91" s="51">
        <f>'SPD - Asset Rep'!U91+'SPD - Refurb'!U91+'SPD - HVP'!U91</f>
        <v>0</v>
      </c>
      <c r="V91" s="51">
        <f>'SPD - Asset Rep'!V91+'SPD - Refurb'!V91+'SPD - HVP'!V91</f>
        <v>0</v>
      </c>
      <c r="W91" s="51">
        <f>'SPD - Asset Rep'!W91+'SPD - Refurb'!W91+'SPD - HVP'!W91</f>
        <v>0</v>
      </c>
      <c r="X91" s="58">
        <f t="shared" ref="X91:X93" si="478">SUM(S91:W91)</f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8">
        <f t="shared" ref="AD91:AD93" si="479">SUM(Y91:AC91)</f>
        <v>0</v>
      </c>
      <c r="AE91" s="51">
        <f>'SPD - Asset Rep'!AE91+'SPD - Refurb'!AE91+'SPD - HVP'!AE91</f>
        <v>0</v>
      </c>
      <c r="AF91" s="51">
        <f>'SPD - Asset Rep'!AF91+'SPD - Refurb'!AF91+'SPD - HVP'!AF91</f>
        <v>0</v>
      </c>
      <c r="AG91" s="51">
        <f>'SPD - Asset Rep'!AG91+'SPD - Refurb'!AG91+'SPD - HVP'!AG91</f>
        <v>0</v>
      </c>
      <c r="AH91" s="51">
        <f>'SPD - Asset Rep'!AH91+'SPD - Refurb'!AH91+'SPD - HVP'!AH91</f>
        <v>0</v>
      </c>
      <c r="AI91" s="51">
        <f>'SPD - Asset Rep'!AI91+'SPD - Refurb'!AI91+'SPD - HVP'!AI91</f>
        <v>0</v>
      </c>
      <c r="AJ91" s="58">
        <f t="shared" ref="AJ91:AJ93" si="480">SUM(AE91:AI91)</f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0</v>
      </c>
      <c r="AP91" s="58">
        <f t="shared" ref="AP91:AP93" si="481">SUM(AK91:AO91)</f>
        <v>0</v>
      </c>
      <c r="BB91" s="6"/>
      <c r="BC91" s="6"/>
      <c r="BD91" s="57" t="s">
        <v>27</v>
      </c>
      <c r="BE91" s="170">
        <f>'SPD - Probs. of Failure'!O$27</f>
        <v>0</v>
      </c>
      <c r="BF91" s="170">
        <f>'SPD - Probs. of Failure'!P$27</f>
        <v>0</v>
      </c>
      <c r="BG91" s="170">
        <f>'SPD - Probs. of Failure'!Q$27</f>
        <v>0</v>
      </c>
      <c r="BH91" s="170">
        <f>'SPD - Probs. of Failure'!R$27</f>
        <v>0</v>
      </c>
      <c r="BI91" s="170">
        <f>'SPD - Probs. of Failure'!S$27</f>
        <v>0</v>
      </c>
      <c r="BJ91" s="174"/>
      <c r="BK91" s="6"/>
      <c r="BL91" s="57" t="s">
        <v>27</v>
      </c>
      <c r="BM91" s="239">
        <f>IFERROR($BM3*'SPD - Average Cons. of Failure'!$Q$27,0)</f>
        <v>0</v>
      </c>
      <c r="BN91" s="239">
        <f>IFERROR($BM3*'SPD - Average Cons. of Failure'!$Q$27,0)</f>
        <v>0</v>
      </c>
      <c r="BO91" s="239">
        <f>IFERROR($BM3*'SPD - Average Cons. of Failure'!$Q$27,0)</f>
        <v>0</v>
      </c>
      <c r="BP91" s="239">
        <f>IFERROR($BM3*'SPD - Average Cons. of Failure'!$Q$27,0)</f>
        <v>0</v>
      </c>
      <c r="BQ91" s="239">
        <f>IFERROR($BM3*'SPD - Average Cons. of Failure'!$Q$27,0)</f>
        <v>0</v>
      </c>
      <c r="BR91" s="174"/>
      <c r="BS91" s="6"/>
      <c r="BT91" s="57" t="s">
        <v>27</v>
      </c>
      <c r="BU91" s="23" t="str">
        <f t="shared" si="392"/>
        <v/>
      </c>
      <c r="BV91" s="23" t="str">
        <f t="shared" si="392"/>
        <v/>
      </c>
      <c r="BW91" s="23" t="str">
        <f t="shared" si="392"/>
        <v/>
      </c>
      <c r="BX91" s="23" t="str">
        <f t="shared" si="392"/>
        <v/>
      </c>
      <c r="BY91" s="23" t="str">
        <f t="shared" si="392"/>
        <v/>
      </c>
      <c r="BZ91" s="6"/>
      <c r="CA91" s="6"/>
      <c r="CB91" s="57" t="s">
        <v>27</v>
      </c>
      <c r="CC91" s="193" t="str">
        <f t="shared" ref="CC91:CC93" si="482">IF(BU91="","",M91*BU91)</f>
        <v/>
      </c>
      <c r="CD91" s="193" t="str">
        <f t="shared" si="470"/>
        <v/>
      </c>
      <c r="CE91" s="193" t="str">
        <f t="shared" si="470"/>
        <v/>
      </c>
      <c r="CF91" s="193" t="str">
        <f t="shared" si="470"/>
        <v/>
      </c>
      <c r="CG91" s="193" t="str">
        <f t="shared" si="470"/>
        <v/>
      </c>
      <c r="CH91" s="196">
        <f t="shared" si="453"/>
        <v>0</v>
      </c>
      <c r="CI91" s="66"/>
      <c r="CJ91" s="66"/>
      <c r="CK91" s="193" t="str">
        <f t="shared" si="471"/>
        <v/>
      </c>
      <c r="CL91" s="193" t="str">
        <f t="shared" si="471"/>
        <v/>
      </c>
      <c r="CM91" s="193" t="str">
        <f t="shared" si="471"/>
        <v/>
      </c>
      <c r="CN91" s="193" t="str">
        <f t="shared" si="471"/>
        <v/>
      </c>
      <c r="CO91" s="193" t="str">
        <f t="shared" si="471"/>
        <v/>
      </c>
      <c r="CP91" s="196">
        <f t="shared" si="393"/>
        <v>0</v>
      </c>
      <c r="CS91" s="193" t="str">
        <f t="shared" ref="CS91:CS93" si="483">IF(BU91="","",Y91*BU91)</f>
        <v/>
      </c>
      <c r="CT91" s="193" t="str">
        <f t="shared" si="472"/>
        <v/>
      </c>
      <c r="CU91" s="193" t="str">
        <f t="shared" si="472"/>
        <v/>
      </c>
      <c r="CV91" s="193" t="str">
        <f t="shared" si="472"/>
        <v/>
      </c>
      <c r="CW91" s="193" t="str">
        <f t="shared" si="472"/>
        <v/>
      </c>
      <c r="CX91" s="196">
        <f t="shared" si="394"/>
        <v>0</v>
      </c>
      <c r="DA91" s="193" t="str">
        <f t="shared" ref="DA91:DA93" si="484">IF(BU91="","",(S91+Y91)*BU91)</f>
        <v/>
      </c>
      <c r="DB91" s="193" t="str">
        <f t="shared" si="473"/>
        <v/>
      </c>
      <c r="DC91" s="193" t="str">
        <f t="shared" si="473"/>
        <v/>
      </c>
      <c r="DD91" s="193" t="str">
        <f t="shared" si="473"/>
        <v/>
      </c>
      <c r="DE91" s="193" t="str">
        <f t="shared" si="473"/>
        <v/>
      </c>
      <c r="DF91" s="196">
        <f t="shared" si="395"/>
        <v>0</v>
      </c>
      <c r="DI91" s="193" t="str">
        <f t="shared" ref="DI91:DI93" si="485">IF(BU91="","",AK91*BU91)</f>
        <v/>
      </c>
      <c r="DJ91" s="193" t="str">
        <f t="shared" si="474"/>
        <v/>
      </c>
      <c r="DK91" s="193" t="str">
        <f t="shared" si="474"/>
        <v/>
      </c>
      <c r="DL91" s="193" t="str">
        <f t="shared" si="474"/>
        <v/>
      </c>
      <c r="DM91" s="193" t="str">
        <f t="shared" si="474"/>
        <v/>
      </c>
      <c r="DN91" s="196">
        <f t="shared" si="397"/>
        <v>0</v>
      </c>
      <c r="DQ91" s="193" t="str">
        <f t="shared" ref="DQ91:DQ93" si="486">IF(BU91="","",(AE91+AK91)*BU91)</f>
        <v/>
      </c>
      <c r="DR91" s="193" t="str">
        <f t="shared" si="475"/>
        <v/>
      </c>
      <c r="DS91" s="193" t="str">
        <f t="shared" si="475"/>
        <v/>
      </c>
      <c r="DT91" s="193" t="str">
        <f t="shared" si="475"/>
        <v/>
      </c>
      <c r="DU91" s="193" t="str">
        <f t="shared" si="475"/>
        <v/>
      </c>
      <c r="DV91" s="196">
        <f t="shared" si="396"/>
        <v>0</v>
      </c>
    </row>
    <row r="92" spans="1:126" ht="25.5" customHeight="1">
      <c r="A92" s="19"/>
      <c r="B92" s="54"/>
      <c r="C92" s="54"/>
      <c r="D92" s="55"/>
      <c r="E92" s="56"/>
      <c r="F92" s="57" t="s">
        <v>29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8">
        <f t="shared" si="476"/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8">
        <f t="shared" si="477"/>
        <v>0</v>
      </c>
      <c r="S92" s="51">
        <f>'SPD - Asset Rep'!S92+'SPD - Refurb'!S92+'SPD - HVP'!S92</f>
        <v>0</v>
      </c>
      <c r="T92" s="51">
        <f>'SPD - Asset Rep'!T92+'SPD - Refurb'!T92+'SPD - HVP'!T92</f>
        <v>0</v>
      </c>
      <c r="U92" s="51">
        <f>'SPD - Asset Rep'!U92+'SPD - Refurb'!U92+'SPD - HVP'!U92</f>
        <v>0</v>
      </c>
      <c r="V92" s="51">
        <f>'SPD - Asset Rep'!V92+'SPD - Refurb'!V92+'SPD - HVP'!V92</f>
        <v>0</v>
      </c>
      <c r="W92" s="51">
        <f>'SPD - Asset Rep'!W92+'SPD - Refurb'!W92+'SPD - HVP'!W92</f>
        <v>0</v>
      </c>
      <c r="X92" s="58">
        <f t="shared" si="478"/>
        <v>0</v>
      </c>
      <c r="Y92" s="51">
        <v>0</v>
      </c>
      <c r="Z92" s="51">
        <v>0</v>
      </c>
      <c r="AA92" s="51">
        <v>0</v>
      </c>
      <c r="AB92" s="51">
        <v>0</v>
      </c>
      <c r="AC92" s="51">
        <v>0</v>
      </c>
      <c r="AD92" s="58">
        <f t="shared" si="479"/>
        <v>0</v>
      </c>
      <c r="AE92" s="51">
        <f>'SPD - Asset Rep'!AE92+'SPD - Refurb'!AE92+'SPD - HVP'!AE92</f>
        <v>0</v>
      </c>
      <c r="AF92" s="51">
        <f>'SPD - Asset Rep'!AF92+'SPD - Refurb'!AF92+'SPD - HVP'!AF92</f>
        <v>0</v>
      </c>
      <c r="AG92" s="51">
        <f>'SPD - Asset Rep'!AG92+'SPD - Refurb'!AG92+'SPD - HVP'!AG92</f>
        <v>0</v>
      </c>
      <c r="AH92" s="51">
        <f>'SPD - Asset Rep'!AH92+'SPD - Refurb'!AH92+'SPD - HVP'!AH92</f>
        <v>0</v>
      </c>
      <c r="AI92" s="51">
        <f>'SPD - Asset Rep'!AI92+'SPD - Refurb'!AI92+'SPD - HVP'!AI92</f>
        <v>0</v>
      </c>
      <c r="AJ92" s="58">
        <f t="shared" si="480"/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0</v>
      </c>
      <c r="AP92" s="58">
        <f t="shared" si="481"/>
        <v>0</v>
      </c>
      <c r="BB92" s="6"/>
      <c r="BC92" s="6"/>
      <c r="BD92" s="57" t="s">
        <v>29</v>
      </c>
      <c r="BE92" s="170">
        <f>'SPD - Probs. of Failure'!O$27</f>
        <v>0</v>
      </c>
      <c r="BF92" s="170">
        <f>'SPD - Probs. of Failure'!P$27</f>
        <v>0</v>
      </c>
      <c r="BG92" s="170">
        <f>'SPD - Probs. of Failure'!Q$27</f>
        <v>0</v>
      </c>
      <c r="BH92" s="170">
        <f>'SPD - Probs. of Failure'!R$27</f>
        <v>0</v>
      </c>
      <c r="BI92" s="170">
        <f>'SPD - Probs. of Failure'!S$27</f>
        <v>0</v>
      </c>
      <c r="BJ92" s="174"/>
      <c r="BK92" s="6"/>
      <c r="BL92" s="57" t="s">
        <v>29</v>
      </c>
      <c r="BM92" s="239">
        <f>IFERROR($BM4*'SPD - Average Cons. of Failure'!$Q$27,0)</f>
        <v>0</v>
      </c>
      <c r="BN92" s="239">
        <f>IFERROR($BM4*'SPD - Average Cons. of Failure'!$Q$27,0)</f>
        <v>0</v>
      </c>
      <c r="BO92" s="239">
        <f>IFERROR($BM4*'SPD - Average Cons. of Failure'!$Q$27,0)</f>
        <v>0</v>
      </c>
      <c r="BP92" s="239">
        <f>IFERROR($BM4*'SPD - Average Cons. of Failure'!$Q$27,0)</f>
        <v>0</v>
      </c>
      <c r="BQ92" s="239">
        <f>IFERROR($BM4*'SPD - Average Cons. of Failure'!$Q$27,0)</f>
        <v>0</v>
      </c>
      <c r="BR92" s="174"/>
      <c r="BS92" s="6"/>
      <c r="BT92" s="57" t="s">
        <v>29</v>
      </c>
      <c r="BU92" s="23" t="str">
        <f t="shared" si="392"/>
        <v/>
      </c>
      <c r="BV92" s="23" t="str">
        <f t="shared" si="392"/>
        <v/>
      </c>
      <c r="BW92" s="23" t="str">
        <f t="shared" si="392"/>
        <v/>
      </c>
      <c r="BX92" s="23" t="str">
        <f t="shared" si="392"/>
        <v/>
      </c>
      <c r="BY92" s="23" t="str">
        <f t="shared" si="392"/>
        <v/>
      </c>
      <c r="BZ92" s="6"/>
      <c r="CA92" s="6"/>
      <c r="CB92" s="57" t="s">
        <v>29</v>
      </c>
      <c r="CC92" s="193" t="str">
        <f t="shared" si="482"/>
        <v/>
      </c>
      <c r="CD92" s="193" t="str">
        <f t="shared" si="470"/>
        <v/>
      </c>
      <c r="CE92" s="193" t="str">
        <f t="shared" si="470"/>
        <v/>
      </c>
      <c r="CF92" s="193" t="str">
        <f t="shared" si="470"/>
        <v/>
      </c>
      <c r="CG92" s="193" t="str">
        <f t="shared" si="470"/>
        <v/>
      </c>
      <c r="CH92" s="196">
        <f t="shared" si="453"/>
        <v>0</v>
      </c>
      <c r="CI92" s="66"/>
      <c r="CJ92" s="66"/>
      <c r="CK92" s="193" t="str">
        <f t="shared" si="471"/>
        <v/>
      </c>
      <c r="CL92" s="193" t="str">
        <f t="shared" si="471"/>
        <v/>
      </c>
      <c r="CM92" s="193" t="str">
        <f t="shared" si="471"/>
        <v/>
      </c>
      <c r="CN92" s="193" t="str">
        <f t="shared" si="471"/>
        <v/>
      </c>
      <c r="CO92" s="193" t="str">
        <f t="shared" si="471"/>
        <v/>
      </c>
      <c r="CP92" s="196">
        <f t="shared" si="393"/>
        <v>0</v>
      </c>
      <c r="CS92" s="193" t="str">
        <f t="shared" si="483"/>
        <v/>
      </c>
      <c r="CT92" s="193" t="str">
        <f t="shared" si="472"/>
        <v/>
      </c>
      <c r="CU92" s="193" t="str">
        <f t="shared" si="472"/>
        <v/>
      </c>
      <c r="CV92" s="193" t="str">
        <f t="shared" si="472"/>
        <v/>
      </c>
      <c r="CW92" s="193" t="str">
        <f t="shared" si="472"/>
        <v/>
      </c>
      <c r="CX92" s="196">
        <f t="shared" si="394"/>
        <v>0</v>
      </c>
      <c r="DA92" s="193" t="str">
        <f t="shared" si="484"/>
        <v/>
      </c>
      <c r="DB92" s="193" t="str">
        <f t="shared" si="473"/>
        <v/>
      </c>
      <c r="DC92" s="193" t="str">
        <f t="shared" si="473"/>
        <v/>
      </c>
      <c r="DD92" s="193" t="str">
        <f t="shared" si="473"/>
        <v/>
      </c>
      <c r="DE92" s="193" t="str">
        <f t="shared" si="473"/>
        <v/>
      </c>
      <c r="DF92" s="196">
        <f t="shared" si="395"/>
        <v>0</v>
      </c>
      <c r="DI92" s="193" t="str">
        <f t="shared" si="485"/>
        <v/>
      </c>
      <c r="DJ92" s="193" t="str">
        <f t="shared" si="474"/>
        <v/>
      </c>
      <c r="DK92" s="193" t="str">
        <f t="shared" si="474"/>
        <v/>
      </c>
      <c r="DL92" s="193" t="str">
        <f t="shared" si="474"/>
        <v/>
      </c>
      <c r="DM92" s="193" t="str">
        <f t="shared" si="474"/>
        <v/>
      </c>
      <c r="DN92" s="196">
        <f t="shared" si="397"/>
        <v>0</v>
      </c>
      <c r="DQ92" s="193" t="str">
        <f t="shared" si="486"/>
        <v/>
      </c>
      <c r="DR92" s="193" t="str">
        <f t="shared" si="475"/>
        <v/>
      </c>
      <c r="DS92" s="193" t="str">
        <f t="shared" si="475"/>
        <v/>
      </c>
      <c r="DT92" s="193" t="str">
        <f t="shared" si="475"/>
        <v/>
      </c>
      <c r="DU92" s="193" t="str">
        <f t="shared" si="475"/>
        <v/>
      </c>
      <c r="DV92" s="196">
        <f t="shared" si="396"/>
        <v>0</v>
      </c>
    </row>
    <row r="93" spans="1:126" ht="25.5" customHeight="1">
      <c r="A93" s="19"/>
      <c r="B93" s="54"/>
      <c r="C93" s="54"/>
      <c r="D93" s="55"/>
      <c r="E93" s="56"/>
      <c r="F93" s="57" t="s">
        <v>30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8">
        <f t="shared" si="476"/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8">
        <f t="shared" si="477"/>
        <v>0</v>
      </c>
      <c r="S93" s="51">
        <f>'SPD - Asset Rep'!S93+'SPD - Refurb'!S93+'SPD - HVP'!S93</f>
        <v>0</v>
      </c>
      <c r="T93" s="51">
        <f>'SPD - Asset Rep'!T93+'SPD - Refurb'!T93+'SPD - HVP'!T93</f>
        <v>0</v>
      </c>
      <c r="U93" s="51">
        <f>'SPD - Asset Rep'!U93+'SPD - Refurb'!U93+'SPD - HVP'!U93</f>
        <v>0</v>
      </c>
      <c r="V93" s="51">
        <f>'SPD - Asset Rep'!V93+'SPD - Refurb'!V93+'SPD - HVP'!V93</f>
        <v>0</v>
      </c>
      <c r="W93" s="51">
        <f>'SPD - Asset Rep'!W93+'SPD - Refurb'!W93+'SPD - HVP'!W93</f>
        <v>0</v>
      </c>
      <c r="X93" s="58">
        <f t="shared" si="478"/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8">
        <f t="shared" si="479"/>
        <v>0</v>
      </c>
      <c r="AE93" s="51">
        <f>'SPD - Asset Rep'!AE93+'SPD - Refurb'!AE93+'SPD - HVP'!AE93</f>
        <v>0</v>
      </c>
      <c r="AF93" s="51">
        <f>'SPD - Asset Rep'!AF93+'SPD - Refurb'!AF93+'SPD - HVP'!AF93</f>
        <v>0</v>
      </c>
      <c r="AG93" s="51">
        <f>'SPD - Asset Rep'!AG93+'SPD - Refurb'!AG93+'SPD - HVP'!AG93</f>
        <v>0</v>
      </c>
      <c r="AH93" s="51">
        <f>'SPD - Asset Rep'!AH93+'SPD - Refurb'!AH93+'SPD - HVP'!AH93</f>
        <v>0</v>
      </c>
      <c r="AI93" s="51">
        <f>'SPD - Asset Rep'!AI93+'SPD - Refurb'!AI93+'SPD - HVP'!AI93</f>
        <v>0</v>
      </c>
      <c r="AJ93" s="58">
        <f t="shared" si="480"/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0</v>
      </c>
      <c r="AP93" s="58">
        <f t="shared" si="481"/>
        <v>0</v>
      </c>
      <c r="BB93" s="6"/>
      <c r="BC93" s="6"/>
      <c r="BD93" s="57" t="s">
        <v>30</v>
      </c>
      <c r="BE93" s="170">
        <f>'SPD - Probs. of Failure'!O$27</f>
        <v>0</v>
      </c>
      <c r="BF93" s="170">
        <f>'SPD - Probs. of Failure'!P$27</f>
        <v>0</v>
      </c>
      <c r="BG93" s="170">
        <f>'SPD - Probs. of Failure'!Q$27</f>
        <v>0</v>
      </c>
      <c r="BH93" s="170">
        <f>'SPD - Probs. of Failure'!R$27</f>
        <v>0</v>
      </c>
      <c r="BI93" s="170">
        <f>'SPD - Probs. of Failure'!S$27</f>
        <v>0</v>
      </c>
      <c r="BJ93" s="174"/>
      <c r="BK93" s="6"/>
      <c r="BL93" s="57" t="s">
        <v>30</v>
      </c>
      <c r="BM93" s="239">
        <f>IFERROR($BM5*'SPD - Average Cons. of Failure'!$Q$27,0)</f>
        <v>0</v>
      </c>
      <c r="BN93" s="239">
        <f>IFERROR($BM5*'SPD - Average Cons. of Failure'!$Q$27,0)</f>
        <v>0</v>
      </c>
      <c r="BO93" s="239">
        <f>IFERROR($BM5*'SPD - Average Cons. of Failure'!$Q$27,0)</f>
        <v>0</v>
      </c>
      <c r="BP93" s="239">
        <f>IFERROR($BM5*'SPD - Average Cons. of Failure'!$Q$27,0)</f>
        <v>0</v>
      </c>
      <c r="BQ93" s="239">
        <f>IFERROR($BM5*'SPD - Average Cons. of Failure'!$Q$27,0)</f>
        <v>0</v>
      </c>
      <c r="BR93" s="174"/>
      <c r="BS93" s="6"/>
      <c r="BT93" s="57" t="s">
        <v>30</v>
      </c>
      <c r="BU93" s="23" t="str">
        <f t="shared" si="392"/>
        <v/>
      </c>
      <c r="BV93" s="23" t="str">
        <f t="shared" si="392"/>
        <v/>
      </c>
      <c r="BW93" s="23" t="str">
        <f t="shared" si="392"/>
        <v/>
      </c>
      <c r="BX93" s="23" t="str">
        <f t="shared" si="392"/>
        <v/>
      </c>
      <c r="BY93" s="23" t="str">
        <f t="shared" si="392"/>
        <v/>
      </c>
      <c r="BZ93" s="6"/>
      <c r="CA93" s="6"/>
      <c r="CB93" s="57" t="s">
        <v>30</v>
      </c>
      <c r="CC93" s="193" t="str">
        <f t="shared" si="482"/>
        <v/>
      </c>
      <c r="CD93" s="193" t="str">
        <f t="shared" si="470"/>
        <v/>
      </c>
      <c r="CE93" s="193" t="str">
        <f t="shared" si="470"/>
        <v/>
      </c>
      <c r="CF93" s="193" t="str">
        <f t="shared" si="470"/>
        <v/>
      </c>
      <c r="CG93" s="193" t="str">
        <f t="shared" si="470"/>
        <v/>
      </c>
      <c r="CH93" s="196">
        <f t="shared" si="453"/>
        <v>0</v>
      </c>
      <c r="CI93" s="66"/>
      <c r="CJ93" s="66"/>
      <c r="CK93" s="193" t="str">
        <f t="shared" si="471"/>
        <v/>
      </c>
      <c r="CL93" s="193" t="str">
        <f t="shared" si="471"/>
        <v/>
      </c>
      <c r="CM93" s="193" t="str">
        <f t="shared" si="471"/>
        <v/>
      </c>
      <c r="CN93" s="193" t="str">
        <f t="shared" si="471"/>
        <v/>
      </c>
      <c r="CO93" s="193" t="str">
        <f t="shared" si="471"/>
        <v/>
      </c>
      <c r="CP93" s="196">
        <f t="shared" si="393"/>
        <v>0</v>
      </c>
      <c r="CS93" s="193" t="str">
        <f t="shared" si="483"/>
        <v/>
      </c>
      <c r="CT93" s="193" t="str">
        <f t="shared" si="472"/>
        <v/>
      </c>
      <c r="CU93" s="193" t="str">
        <f t="shared" si="472"/>
        <v/>
      </c>
      <c r="CV93" s="193" t="str">
        <f t="shared" si="472"/>
        <v/>
      </c>
      <c r="CW93" s="193" t="str">
        <f t="shared" si="472"/>
        <v/>
      </c>
      <c r="CX93" s="196">
        <f t="shared" si="394"/>
        <v>0</v>
      </c>
      <c r="DA93" s="193" t="str">
        <f t="shared" si="484"/>
        <v/>
      </c>
      <c r="DB93" s="193" t="str">
        <f t="shared" si="473"/>
        <v/>
      </c>
      <c r="DC93" s="193" t="str">
        <f t="shared" si="473"/>
        <v/>
      </c>
      <c r="DD93" s="193" t="str">
        <f t="shared" si="473"/>
        <v/>
      </c>
      <c r="DE93" s="193" t="str">
        <f t="shared" si="473"/>
        <v/>
      </c>
      <c r="DF93" s="196">
        <f t="shared" si="395"/>
        <v>0</v>
      </c>
      <c r="DI93" s="193" t="str">
        <f t="shared" si="485"/>
        <v/>
      </c>
      <c r="DJ93" s="193" t="str">
        <f t="shared" si="474"/>
        <v/>
      </c>
      <c r="DK93" s="193" t="str">
        <f t="shared" si="474"/>
        <v/>
      </c>
      <c r="DL93" s="193" t="str">
        <f t="shared" si="474"/>
        <v/>
      </c>
      <c r="DM93" s="193" t="str">
        <f t="shared" si="474"/>
        <v/>
      </c>
      <c r="DN93" s="196">
        <f t="shared" si="397"/>
        <v>0</v>
      </c>
      <c r="DQ93" s="193" t="str">
        <f t="shared" si="486"/>
        <v/>
      </c>
      <c r="DR93" s="193" t="str">
        <f t="shared" si="475"/>
        <v/>
      </c>
      <c r="DS93" s="193" t="str">
        <f t="shared" si="475"/>
        <v/>
      </c>
      <c r="DT93" s="193" t="str">
        <f t="shared" si="475"/>
        <v/>
      </c>
      <c r="DU93" s="193" t="str">
        <f t="shared" si="475"/>
        <v/>
      </c>
      <c r="DV93" s="196">
        <f t="shared" si="396"/>
        <v>0</v>
      </c>
    </row>
    <row r="94" spans="1:126" ht="25.5" customHeight="1" thickBot="1">
      <c r="A94" s="19"/>
      <c r="B94" s="59"/>
      <c r="C94" s="282">
        <v>0</v>
      </c>
      <c r="D94" s="60">
        <v>0</v>
      </c>
      <c r="E94" s="61">
        <v>0</v>
      </c>
      <c r="F94" s="62"/>
      <c r="G94" s="63">
        <f>SUM(G90:G93)</f>
        <v>0</v>
      </c>
      <c r="H94" s="64">
        <f t="shared" ref="H94:K94" si="487">SUM(H90:H93)</f>
        <v>0</v>
      </c>
      <c r="I94" s="64">
        <f t="shared" si="487"/>
        <v>0</v>
      </c>
      <c r="J94" s="64">
        <f t="shared" si="487"/>
        <v>0</v>
      </c>
      <c r="K94" s="64">
        <f t="shared" si="487"/>
        <v>0</v>
      </c>
      <c r="L94" s="65"/>
      <c r="M94" s="63">
        <f>SUM(M90:M93)</f>
        <v>0</v>
      </c>
      <c r="N94" s="64">
        <f t="shared" ref="N94:Q94" si="488">SUM(N90:N93)</f>
        <v>0</v>
      </c>
      <c r="O94" s="64">
        <f t="shared" si="488"/>
        <v>0</v>
      </c>
      <c r="P94" s="64">
        <f t="shared" si="488"/>
        <v>0</v>
      </c>
      <c r="Q94" s="64">
        <f t="shared" si="488"/>
        <v>0</v>
      </c>
      <c r="R94" s="65"/>
      <c r="S94" s="63">
        <f>SUM(S90:S93)</f>
        <v>0</v>
      </c>
      <c r="T94" s="64">
        <f t="shared" ref="T94:W94" si="489">SUM(T90:T93)</f>
        <v>0</v>
      </c>
      <c r="U94" s="64">
        <f t="shared" si="489"/>
        <v>0</v>
      </c>
      <c r="V94" s="64">
        <f t="shared" si="489"/>
        <v>0</v>
      </c>
      <c r="W94" s="64">
        <f t="shared" si="489"/>
        <v>0</v>
      </c>
      <c r="X94" s="65"/>
      <c r="Y94" s="63">
        <f>SUM(Y90:Y93)</f>
        <v>0</v>
      </c>
      <c r="Z94" s="64">
        <f t="shared" ref="Z94:AC94" si="490">SUM(Z90:Z93)</f>
        <v>0</v>
      </c>
      <c r="AA94" s="64">
        <f t="shared" si="490"/>
        <v>0</v>
      </c>
      <c r="AB94" s="64">
        <f t="shared" si="490"/>
        <v>0</v>
      </c>
      <c r="AC94" s="64">
        <f t="shared" si="490"/>
        <v>0</v>
      </c>
      <c r="AD94" s="65"/>
      <c r="AE94" s="63">
        <f>SUM(AE90:AE93)</f>
        <v>0</v>
      </c>
      <c r="AF94" s="64">
        <f t="shared" ref="AF94:AI94" si="491">SUM(AF90:AF93)</f>
        <v>0</v>
      </c>
      <c r="AG94" s="64">
        <f t="shared" si="491"/>
        <v>0</v>
      </c>
      <c r="AH94" s="64">
        <f t="shared" si="491"/>
        <v>0</v>
      </c>
      <c r="AI94" s="64">
        <f t="shared" si="491"/>
        <v>0</v>
      </c>
      <c r="AJ94" s="65"/>
      <c r="AK94" s="63">
        <f>SUM(AK90:AK93)</f>
        <v>0</v>
      </c>
      <c r="AL94" s="64">
        <f t="shared" ref="AL94:AO94" si="492">SUM(AL90:AL93)</f>
        <v>0</v>
      </c>
      <c r="AM94" s="64">
        <f t="shared" si="492"/>
        <v>0</v>
      </c>
      <c r="AN94" s="64">
        <f t="shared" si="492"/>
        <v>0</v>
      </c>
      <c r="AO94" s="64">
        <f t="shared" si="492"/>
        <v>0</v>
      </c>
      <c r="AP94" s="65"/>
      <c r="BB94" s="6"/>
      <c r="BC94" s="6"/>
      <c r="BD94" s="62"/>
      <c r="BE94" s="171"/>
      <c r="BF94" s="172"/>
      <c r="BG94" s="172"/>
      <c r="BH94" s="172"/>
      <c r="BI94" s="172"/>
      <c r="BJ94" s="65"/>
      <c r="BK94" s="6"/>
      <c r="BL94" s="62"/>
      <c r="BM94" s="171"/>
      <c r="BN94" s="172"/>
      <c r="BO94" s="172"/>
      <c r="BP94" s="172"/>
      <c r="BQ94" s="172"/>
      <c r="BR94" s="65"/>
      <c r="BS94" s="6"/>
      <c r="BT94" s="62"/>
      <c r="BU94" s="23" t="str">
        <f t="shared" si="392"/>
        <v/>
      </c>
      <c r="BV94" s="23" t="str">
        <f t="shared" si="392"/>
        <v/>
      </c>
      <c r="BW94" s="23" t="str">
        <f t="shared" si="392"/>
        <v/>
      </c>
      <c r="BX94" s="23" t="str">
        <f t="shared" si="392"/>
        <v/>
      </c>
      <c r="BY94" s="23" t="str">
        <f t="shared" si="392"/>
        <v/>
      </c>
      <c r="BZ94" s="6"/>
      <c r="CA94" s="6"/>
      <c r="CB94" s="62"/>
      <c r="CC94" s="195">
        <f>SUM(CC90:CC93)</f>
        <v>0</v>
      </c>
      <c r="CD94" s="195">
        <f t="shared" ref="CD94:CG94" si="493">SUM(CD90:CD93)</f>
        <v>0</v>
      </c>
      <c r="CE94" s="195">
        <f t="shared" si="493"/>
        <v>0</v>
      </c>
      <c r="CF94" s="195">
        <f t="shared" si="493"/>
        <v>0</v>
      </c>
      <c r="CG94" s="195">
        <f t="shared" si="493"/>
        <v>0</v>
      </c>
      <c r="CH94" s="196">
        <f t="shared" si="453"/>
        <v>0</v>
      </c>
      <c r="CI94" s="66"/>
      <c r="CJ94" s="66"/>
      <c r="CK94" s="195">
        <f>SUM(CK90:CK93)</f>
        <v>0</v>
      </c>
      <c r="CL94" s="195">
        <f t="shared" ref="CL94:CO94" si="494">SUM(CL90:CL93)</f>
        <v>0</v>
      </c>
      <c r="CM94" s="195">
        <f t="shared" si="494"/>
        <v>0</v>
      </c>
      <c r="CN94" s="195">
        <f t="shared" si="494"/>
        <v>0</v>
      </c>
      <c r="CO94" s="195">
        <f t="shared" si="494"/>
        <v>0</v>
      </c>
      <c r="CP94" s="196">
        <f t="shared" si="393"/>
        <v>0</v>
      </c>
      <c r="CS94" s="195">
        <f>SUM(CS90:CS93)</f>
        <v>0</v>
      </c>
      <c r="CT94" s="195">
        <f t="shared" ref="CT94:CW94" si="495">SUM(CT90:CT93)</f>
        <v>0</v>
      </c>
      <c r="CU94" s="195">
        <f t="shared" si="495"/>
        <v>0</v>
      </c>
      <c r="CV94" s="195">
        <f t="shared" si="495"/>
        <v>0</v>
      </c>
      <c r="CW94" s="195">
        <f t="shared" si="495"/>
        <v>0</v>
      </c>
      <c r="CX94" s="196">
        <f t="shared" si="394"/>
        <v>0</v>
      </c>
      <c r="DA94" s="195">
        <f>SUM(DA90:DA93)</f>
        <v>0</v>
      </c>
      <c r="DB94" s="195">
        <f t="shared" ref="DB94:DE94" si="496">SUM(DB90:DB93)</f>
        <v>0</v>
      </c>
      <c r="DC94" s="195">
        <f t="shared" si="496"/>
        <v>0</v>
      </c>
      <c r="DD94" s="195">
        <f t="shared" si="496"/>
        <v>0</v>
      </c>
      <c r="DE94" s="195">
        <f t="shared" si="496"/>
        <v>0</v>
      </c>
      <c r="DF94" s="196">
        <f t="shared" si="395"/>
        <v>0</v>
      </c>
      <c r="DI94" s="195">
        <f t="shared" ref="DI94:DM94" si="497">SUM(DI90:DI93)</f>
        <v>0</v>
      </c>
      <c r="DJ94" s="195">
        <f t="shared" si="497"/>
        <v>0</v>
      </c>
      <c r="DK94" s="195">
        <f t="shared" si="497"/>
        <v>0</v>
      </c>
      <c r="DL94" s="195">
        <f t="shared" si="497"/>
        <v>0</v>
      </c>
      <c r="DM94" s="195">
        <f t="shared" si="497"/>
        <v>0</v>
      </c>
      <c r="DN94" s="196">
        <f t="shared" si="397"/>
        <v>0</v>
      </c>
      <c r="DQ94" s="195">
        <f>SUM(DQ90:DQ93)</f>
        <v>0</v>
      </c>
      <c r="DR94" s="195">
        <f t="shared" ref="DR94:DU94" si="498">SUM(DR90:DR93)</f>
        <v>0</v>
      </c>
      <c r="DS94" s="195">
        <f t="shared" si="498"/>
        <v>0</v>
      </c>
      <c r="DT94" s="195">
        <f t="shared" si="498"/>
        <v>0</v>
      </c>
      <c r="DU94" s="195">
        <f t="shared" si="498"/>
        <v>0</v>
      </c>
      <c r="DV94" s="196">
        <f t="shared" si="396"/>
        <v>0</v>
      </c>
    </row>
    <row r="95" spans="1:126" ht="25.5" customHeight="1">
      <c r="A95" s="19"/>
      <c r="B95" s="68" t="s">
        <v>33</v>
      </c>
      <c r="C95" s="47"/>
      <c r="D95" s="48"/>
      <c r="E95" s="49"/>
      <c r="F95" s="50" t="s">
        <v>25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2">
        <f>SUM(G95:K95)</f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2">
        <f>SUM(M95:Q95)</f>
        <v>0</v>
      </c>
      <c r="S95" s="270">
        <f>'SPD - Asset Rep'!S95+'SPD - Refurb'!S95+'SPD - HVP'!S95</f>
        <v>0</v>
      </c>
      <c r="T95" s="67">
        <f>'SPD - Asset Rep'!T95+'SPD - Refurb'!T95+'SPD - HVP'!T95</f>
        <v>0</v>
      </c>
      <c r="U95" s="67">
        <f>'SPD - Asset Rep'!U95+'SPD - Refurb'!U95+'SPD - HVP'!U95</f>
        <v>0</v>
      </c>
      <c r="V95" s="67">
        <f>'SPD - Asset Rep'!V95+'SPD - Refurb'!V95+'SPD - HVP'!V95</f>
        <v>0</v>
      </c>
      <c r="W95" s="67">
        <f>'SPD - Asset Rep'!W95+'SPD - Refurb'!W95+'SPD - HVP'!W95</f>
        <v>0</v>
      </c>
      <c r="X95" s="52">
        <f>SUM(S95:W95)</f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2">
        <f>SUM(Y95:AC95)</f>
        <v>0</v>
      </c>
      <c r="AE95" s="270">
        <f>'SPD - Asset Rep'!AE95+'SPD - Refurb'!AE95+'SPD - HVP'!AE95</f>
        <v>0</v>
      </c>
      <c r="AF95" s="67">
        <f>'SPD - Asset Rep'!AF95+'SPD - Refurb'!AF95+'SPD - HVP'!AF95</f>
        <v>0</v>
      </c>
      <c r="AG95" s="67">
        <f>'SPD - Asset Rep'!AG95+'SPD - Refurb'!AG95+'SPD - HVP'!AG95</f>
        <v>0</v>
      </c>
      <c r="AH95" s="67">
        <f>'SPD - Asset Rep'!AH95+'SPD - Refurb'!AH95+'SPD - HVP'!AH95</f>
        <v>0</v>
      </c>
      <c r="AI95" s="67">
        <f>'SPD - Asset Rep'!AI95+'SPD - Refurb'!AI95+'SPD - HVP'!AI95</f>
        <v>0</v>
      </c>
      <c r="AJ95" s="52">
        <f>SUM(AE95:AI95)</f>
        <v>0</v>
      </c>
      <c r="AK95" s="53">
        <v>0</v>
      </c>
      <c r="AL95" s="53">
        <v>0</v>
      </c>
      <c r="AM95" s="53">
        <v>0</v>
      </c>
      <c r="AN95" s="53">
        <v>0</v>
      </c>
      <c r="AO95" s="53">
        <v>0</v>
      </c>
      <c r="AP95" s="52">
        <f>SUM(AK95:AO95)</f>
        <v>0</v>
      </c>
      <c r="BB95" s="6"/>
      <c r="BC95" s="6"/>
      <c r="BD95" s="50" t="s">
        <v>25</v>
      </c>
      <c r="BE95" s="170">
        <f>'SPD - Probs. of Failure'!O$28</f>
        <v>0</v>
      </c>
      <c r="BF95" s="170">
        <f>'SPD - Probs. of Failure'!P$28</f>
        <v>0</v>
      </c>
      <c r="BG95" s="170">
        <f>'SPD - Probs. of Failure'!Q$28</f>
        <v>0</v>
      </c>
      <c r="BH95" s="170">
        <f>'SPD - Probs. of Failure'!R$28</f>
        <v>0</v>
      </c>
      <c r="BI95" s="170">
        <f>'SPD - Probs. of Failure'!S$28</f>
        <v>0</v>
      </c>
      <c r="BJ95" s="173"/>
      <c r="BK95" s="6"/>
      <c r="BL95" s="50" t="s">
        <v>25</v>
      </c>
      <c r="BM95" s="239">
        <f>IFERROR($BM2*'SPD - Average Cons. of Failure'!$Q$28,0)</f>
        <v>0</v>
      </c>
      <c r="BN95" s="239">
        <f>IFERROR($BM2*'SPD - Average Cons. of Failure'!$Q$28,0)</f>
        <v>0</v>
      </c>
      <c r="BO95" s="239">
        <f>IFERROR($BM2*'SPD - Average Cons. of Failure'!$Q$28,0)</f>
        <v>0</v>
      </c>
      <c r="BP95" s="239">
        <f>IFERROR($BM2*'SPD - Average Cons. of Failure'!$Q$28,0)</f>
        <v>0</v>
      </c>
      <c r="BQ95" s="239">
        <f>IFERROR($BM2*'SPD - Average Cons. of Failure'!$Q$28,0)</f>
        <v>0</v>
      </c>
      <c r="BR95" s="173"/>
      <c r="BS95" s="6"/>
      <c r="BT95" s="50" t="s">
        <v>25</v>
      </c>
      <c r="BU95" s="23" t="str">
        <f t="shared" si="392"/>
        <v/>
      </c>
      <c r="BV95" s="23" t="str">
        <f t="shared" si="392"/>
        <v/>
      </c>
      <c r="BW95" s="23" t="str">
        <f t="shared" si="392"/>
        <v/>
      </c>
      <c r="BX95" s="23" t="str">
        <f t="shared" si="392"/>
        <v/>
      </c>
      <c r="BY95" s="23" t="str">
        <f t="shared" si="392"/>
        <v/>
      </c>
      <c r="BZ95" s="6"/>
      <c r="CA95" s="6"/>
      <c r="CB95" s="50" t="s">
        <v>25</v>
      </c>
      <c r="CC95" s="193" t="str">
        <f>IF(BU95="","",M95*BU95)</f>
        <v/>
      </c>
      <c r="CD95" s="193" t="str">
        <f t="shared" ref="CD95:CG98" si="499">IF(BV95="","",N95*BV95)</f>
        <v/>
      </c>
      <c r="CE95" s="193" t="str">
        <f t="shared" si="499"/>
        <v/>
      </c>
      <c r="CF95" s="193" t="str">
        <f t="shared" si="499"/>
        <v/>
      </c>
      <c r="CG95" s="193" t="str">
        <f t="shared" si="499"/>
        <v/>
      </c>
      <c r="CH95" s="196">
        <f t="shared" si="453"/>
        <v>0</v>
      </c>
      <c r="CI95" s="66"/>
      <c r="CJ95" s="66"/>
      <c r="CK95" s="193" t="str">
        <f t="shared" ref="CK95:CO98" si="500">IF(BU95="","",G95*BU95)</f>
        <v/>
      </c>
      <c r="CL95" s="193" t="str">
        <f t="shared" si="500"/>
        <v/>
      </c>
      <c r="CM95" s="193" t="str">
        <f t="shared" si="500"/>
        <v/>
      </c>
      <c r="CN95" s="193" t="str">
        <f t="shared" si="500"/>
        <v/>
      </c>
      <c r="CO95" s="193" t="str">
        <f t="shared" si="500"/>
        <v/>
      </c>
      <c r="CP95" s="196">
        <f t="shared" si="393"/>
        <v>0</v>
      </c>
      <c r="CS95" s="193" t="str">
        <f>IF(BU95="","",Y95*BU95)</f>
        <v/>
      </c>
      <c r="CT95" s="193" t="str">
        <f t="shared" ref="CT95:CW98" si="501">IF(BV95="","",Z95*BV95)</f>
        <v/>
      </c>
      <c r="CU95" s="193" t="str">
        <f t="shared" si="501"/>
        <v/>
      </c>
      <c r="CV95" s="193" t="str">
        <f t="shared" si="501"/>
        <v/>
      </c>
      <c r="CW95" s="193" t="str">
        <f t="shared" si="501"/>
        <v/>
      </c>
      <c r="CX95" s="196">
        <f t="shared" si="394"/>
        <v>0</v>
      </c>
      <c r="DA95" s="193" t="str">
        <f>IF(BU95="","",(S95+Y95)*BU95)</f>
        <v/>
      </c>
      <c r="DB95" s="193" t="str">
        <f t="shared" ref="DB95:DE98" si="502">IF(BV95="","",(T95+Z95)*BV95)</f>
        <v/>
      </c>
      <c r="DC95" s="193" t="str">
        <f t="shared" si="502"/>
        <v/>
      </c>
      <c r="DD95" s="193" t="str">
        <f t="shared" si="502"/>
        <v/>
      </c>
      <c r="DE95" s="193" t="str">
        <f t="shared" si="502"/>
        <v/>
      </c>
      <c r="DF95" s="196">
        <f t="shared" si="395"/>
        <v>0</v>
      </c>
      <c r="DI95" s="193" t="str">
        <f>IF(BU95="","",AK95*BU95)</f>
        <v/>
      </c>
      <c r="DJ95" s="193" t="str">
        <f t="shared" ref="DJ95:DM98" si="503">IF(BV95="","",AL95*BV95)</f>
        <v/>
      </c>
      <c r="DK95" s="193" t="str">
        <f t="shared" si="503"/>
        <v/>
      </c>
      <c r="DL95" s="193" t="str">
        <f t="shared" si="503"/>
        <v/>
      </c>
      <c r="DM95" s="193" t="str">
        <f t="shared" si="503"/>
        <v/>
      </c>
      <c r="DN95" s="196">
        <f t="shared" si="397"/>
        <v>0</v>
      </c>
      <c r="DQ95" s="193" t="str">
        <f>IF(BU95="","",(AE95+AK95)*BU95)</f>
        <v/>
      </c>
      <c r="DR95" s="193" t="str">
        <f t="shared" ref="DR95:DU98" si="504">IF(BV95="","",(AF95+AL95)*BV95)</f>
        <v/>
      </c>
      <c r="DS95" s="193" t="str">
        <f t="shared" si="504"/>
        <v/>
      </c>
      <c r="DT95" s="193" t="str">
        <f t="shared" si="504"/>
        <v/>
      </c>
      <c r="DU95" s="193" t="str">
        <f t="shared" si="504"/>
        <v/>
      </c>
      <c r="DV95" s="196">
        <f t="shared" si="396"/>
        <v>0</v>
      </c>
    </row>
    <row r="96" spans="1:126" ht="25.5" customHeight="1">
      <c r="A96" s="19"/>
      <c r="B96" s="54"/>
      <c r="C96" s="54"/>
      <c r="D96" s="55"/>
      <c r="E96" s="56"/>
      <c r="F96" s="57" t="s">
        <v>27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8">
        <f t="shared" ref="L96:L98" si="505">SUM(G96:K96)</f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8">
        <f t="shared" ref="R96:R98" si="506">SUM(M96:Q96)</f>
        <v>0</v>
      </c>
      <c r="S96" s="51">
        <f>'SPD - Asset Rep'!S96+'SPD - Refurb'!S96+'SPD - HVP'!S96</f>
        <v>0</v>
      </c>
      <c r="T96" s="51">
        <f>'SPD - Asset Rep'!T96+'SPD - Refurb'!T96+'SPD - HVP'!T96</f>
        <v>0</v>
      </c>
      <c r="U96" s="51">
        <f>'SPD - Asset Rep'!U96+'SPD - Refurb'!U96+'SPD - HVP'!U96</f>
        <v>0</v>
      </c>
      <c r="V96" s="51">
        <f>'SPD - Asset Rep'!V96+'SPD - Refurb'!V96+'SPD - HVP'!V96</f>
        <v>0</v>
      </c>
      <c r="W96" s="51">
        <f>'SPD - Asset Rep'!W96+'SPD - Refurb'!W96+'SPD - HVP'!W96</f>
        <v>0</v>
      </c>
      <c r="X96" s="58">
        <f t="shared" ref="X96:X98" si="507">SUM(S96:W96)</f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8">
        <f t="shared" ref="AD96:AD98" si="508">SUM(Y96:AC96)</f>
        <v>0</v>
      </c>
      <c r="AE96" s="51">
        <f>'SPD - Asset Rep'!AE96+'SPD - Refurb'!AE96+'SPD - HVP'!AE96</f>
        <v>0</v>
      </c>
      <c r="AF96" s="51">
        <f>'SPD - Asset Rep'!AF96+'SPD - Refurb'!AF96+'SPD - HVP'!AF96</f>
        <v>0</v>
      </c>
      <c r="AG96" s="51">
        <f>'SPD - Asset Rep'!AG96+'SPD - Refurb'!AG96+'SPD - HVP'!AG96</f>
        <v>0</v>
      </c>
      <c r="AH96" s="51">
        <f>'SPD - Asset Rep'!AH96+'SPD - Refurb'!AH96+'SPD - HVP'!AH96</f>
        <v>0</v>
      </c>
      <c r="AI96" s="51">
        <f>'SPD - Asset Rep'!AI96+'SPD - Refurb'!AI96+'SPD - HVP'!AI96</f>
        <v>0</v>
      </c>
      <c r="AJ96" s="58">
        <f t="shared" ref="AJ96:AJ98" si="509">SUM(AE96:AI96)</f>
        <v>0</v>
      </c>
      <c r="AK96" s="51">
        <v>0</v>
      </c>
      <c r="AL96" s="51">
        <v>0</v>
      </c>
      <c r="AM96" s="51">
        <v>0</v>
      </c>
      <c r="AN96" s="51">
        <v>0</v>
      </c>
      <c r="AO96" s="51">
        <v>0</v>
      </c>
      <c r="AP96" s="58">
        <f t="shared" ref="AP96:AP98" si="510">SUM(AK96:AO96)</f>
        <v>0</v>
      </c>
      <c r="BB96" s="6"/>
      <c r="BC96" s="6"/>
      <c r="BD96" s="57" t="s">
        <v>27</v>
      </c>
      <c r="BE96" s="170">
        <f>'SPD - Probs. of Failure'!O$28</f>
        <v>0</v>
      </c>
      <c r="BF96" s="170">
        <f>'SPD - Probs. of Failure'!P$28</f>
        <v>0</v>
      </c>
      <c r="BG96" s="170">
        <f>'SPD - Probs. of Failure'!Q$28</f>
        <v>0</v>
      </c>
      <c r="BH96" s="170">
        <f>'SPD - Probs. of Failure'!R$28</f>
        <v>0</v>
      </c>
      <c r="BI96" s="170">
        <f>'SPD - Probs. of Failure'!S$28</f>
        <v>0</v>
      </c>
      <c r="BJ96" s="174"/>
      <c r="BK96" s="6"/>
      <c r="BL96" s="57" t="s">
        <v>27</v>
      </c>
      <c r="BM96" s="239">
        <f>IFERROR($BM3*'SPD - Average Cons. of Failure'!$Q$28,0)</f>
        <v>0</v>
      </c>
      <c r="BN96" s="239">
        <f>IFERROR($BM3*'SPD - Average Cons. of Failure'!$Q$28,0)</f>
        <v>0</v>
      </c>
      <c r="BO96" s="239">
        <f>IFERROR($BM3*'SPD - Average Cons. of Failure'!$Q$28,0)</f>
        <v>0</v>
      </c>
      <c r="BP96" s="239">
        <f>IFERROR($BM3*'SPD - Average Cons. of Failure'!$Q$28,0)</f>
        <v>0</v>
      </c>
      <c r="BQ96" s="239">
        <f>IFERROR($BM3*'SPD - Average Cons. of Failure'!$Q$28,0)</f>
        <v>0</v>
      </c>
      <c r="BR96" s="174"/>
      <c r="BS96" s="6"/>
      <c r="BT96" s="57" t="s">
        <v>27</v>
      </c>
      <c r="BU96" s="23" t="str">
        <f t="shared" si="392"/>
        <v/>
      </c>
      <c r="BV96" s="23" t="str">
        <f t="shared" si="392"/>
        <v/>
      </c>
      <c r="BW96" s="23" t="str">
        <f t="shared" si="392"/>
        <v/>
      </c>
      <c r="BX96" s="23" t="str">
        <f t="shared" si="392"/>
        <v/>
      </c>
      <c r="BY96" s="23" t="str">
        <f t="shared" si="392"/>
        <v/>
      </c>
      <c r="BZ96" s="6"/>
      <c r="CA96" s="6"/>
      <c r="CB96" s="57" t="s">
        <v>27</v>
      </c>
      <c r="CC96" s="193" t="str">
        <f t="shared" ref="CC96:CC98" si="511">IF(BU96="","",M96*BU96)</f>
        <v/>
      </c>
      <c r="CD96" s="193" t="str">
        <f t="shared" si="499"/>
        <v/>
      </c>
      <c r="CE96" s="193" t="str">
        <f t="shared" si="499"/>
        <v/>
      </c>
      <c r="CF96" s="193" t="str">
        <f t="shared" si="499"/>
        <v/>
      </c>
      <c r="CG96" s="193" t="str">
        <f t="shared" si="499"/>
        <v/>
      </c>
      <c r="CH96" s="196">
        <f t="shared" si="453"/>
        <v>0</v>
      </c>
      <c r="CI96" s="66"/>
      <c r="CJ96" s="66"/>
      <c r="CK96" s="193" t="str">
        <f t="shared" si="500"/>
        <v/>
      </c>
      <c r="CL96" s="193" t="str">
        <f t="shared" si="500"/>
        <v/>
      </c>
      <c r="CM96" s="193" t="str">
        <f t="shared" si="500"/>
        <v/>
      </c>
      <c r="CN96" s="193" t="str">
        <f t="shared" si="500"/>
        <v/>
      </c>
      <c r="CO96" s="193" t="str">
        <f t="shared" si="500"/>
        <v/>
      </c>
      <c r="CP96" s="196">
        <f t="shared" si="393"/>
        <v>0</v>
      </c>
      <c r="CS96" s="193" t="str">
        <f t="shared" ref="CS96:CS98" si="512">IF(BU96="","",Y96*BU96)</f>
        <v/>
      </c>
      <c r="CT96" s="193" t="str">
        <f t="shared" si="501"/>
        <v/>
      </c>
      <c r="CU96" s="193" t="str">
        <f t="shared" si="501"/>
        <v/>
      </c>
      <c r="CV96" s="193" t="str">
        <f t="shared" si="501"/>
        <v/>
      </c>
      <c r="CW96" s="193" t="str">
        <f t="shared" si="501"/>
        <v/>
      </c>
      <c r="CX96" s="196">
        <f t="shared" si="394"/>
        <v>0</v>
      </c>
      <c r="DA96" s="193" t="str">
        <f t="shared" ref="DA96:DA98" si="513">IF(BU96="","",(S96+Y96)*BU96)</f>
        <v/>
      </c>
      <c r="DB96" s="193" t="str">
        <f t="shared" si="502"/>
        <v/>
      </c>
      <c r="DC96" s="193" t="str">
        <f t="shared" si="502"/>
        <v/>
      </c>
      <c r="DD96" s="193" t="str">
        <f t="shared" si="502"/>
        <v/>
      </c>
      <c r="DE96" s="193" t="str">
        <f t="shared" si="502"/>
        <v/>
      </c>
      <c r="DF96" s="196">
        <f t="shared" si="395"/>
        <v>0</v>
      </c>
      <c r="DI96" s="193" t="str">
        <f t="shared" ref="DI96:DI98" si="514">IF(BU96="","",AK96*BU96)</f>
        <v/>
      </c>
      <c r="DJ96" s="193" t="str">
        <f t="shared" si="503"/>
        <v/>
      </c>
      <c r="DK96" s="193" t="str">
        <f t="shared" si="503"/>
        <v/>
      </c>
      <c r="DL96" s="193" t="str">
        <f t="shared" si="503"/>
        <v/>
      </c>
      <c r="DM96" s="193" t="str">
        <f t="shared" si="503"/>
        <v/>
      </c>
      <c r="DN96" s="196">
        <f t="shared" si="397"/>
        <v>0</v>
      </c>
      <c r="DQ96" s="193" t="str">
        <f t="shared" ref="DQ96:DQ98" si="515">IF(BU96="","",(AE96+AK96)*BU96)</f>
        <v/>
      </c>
      <c r="DR96" s="193" t="str">
        <f t="shared" si="504"/>
        <v/>
      </c>
      <c r="DS96" s="193" t="str">
        <f t="shared" si="504"/>
        <v/>
      </c>
      <c r="DT96" s="193" t="str">
        <f t="shared" si="504"/>
        <v/>
      </c>
      <c r="DU96" s="193" t="str">
        <f t="shared" si="504"/>
        <v/>
      </c>
      <c r="DV96" s="196">
        <f t="shared" si="396"/>
        <v>0</v>
      </c>
    </row>
    <row r="97" spans="1:126" ht="25.5" customHeight="1">
      <c r="A97" s="19"/>
      <c r="B97" s="54"/>
      <c r="C97" s="54"/>
      <c r="D97" s="55"/>
      <c r="E97" s="56"/>
      <c r="F97" s="57" t="s">
        <v>29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8">
        <f t="shared" si="505"/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8">
        <f t="shared" si="506"/>
        <v>0</v>
      </c>
      <c r="S97" s="51">
        <f>'SPD - Asset Rep'!S97+'SPD - Refurb'!S97+'SPD - HVP'!S97</f>
        <v>0</v>
      </c>
      <c r="T97" s="51">
        <f>'SPD - Asset Rep'!T97+'SPD - Refurb'!T97+'SPD - HVP'!T97</f>
        <v>0</v>
      </c>
      <c r="U97" s="51">
        <f>'SPD - Asset Rep'!U97+'SPD - Refurb'!U97+'SPD - HVP'!U97</f>
        <v>0</v>
      </c>
      <c r="V97" s="51">
        <f>'SPD - Asset Rep'!V97+'SPD - Refurb'!V97+'SPD - HVP'!V97</f>
        <v>0</v>
      </c>
      <c r="W97" s="51">
        <f>'SPD - Asset Rep'!W97+'SPD - Refurb'!W97+'SPD - HVP'!W97</f>
        <v>0</v>
      </c>
      <c r="X97" s="58">
        <f t="shared" si="507"/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8">
        <f t="shared" si="508"/>
        <v>0</v>
      </c>
      <c r="AE97" s="51">
        <f>'SPD - Asset Rep'!AE97+'SPD - Refurb'!AE97+'SPD - HVP'!AE97</f>
        <v>0</v>
      </c>
      <c r="AF97" s="51">
        <f>'SPD - Asset Rep'!AF97+'SPD - Refurb'!AF97+'SPD - HVP'!AF97</f>
        <v>0</v>
      </c>
      <c r="AG97" s="51">
        <f>'SPD - Asset Rep'!AG97+'SPD - Refurb'!AG97+'SPD - HVP'!AG97</f>
        <v>0</v>
      </c>
      <c r="AH97" s="51">
        <f>'SPD - Asset Rep'!AH97+'SPD - Refurb'!AH97+'SPD - HVP'!AH97</f>
        <v>0</v>
      </c>
      <c r="AI97" s="51">
        <f>'SPD - Asset Rep'!AI97+'SPD - Refurb'!AI97+'SPD - HVP'!AI97</f>
        <v>0</v>
      </c>
      <c r="AJ97" s="58">
        <f t="shared" si="509"/>
        <v>0</v>
      </c>
      <c r="AK97" s="51">
        <v>0</v>
      </c>
      <c r="AL97" s="51">
        <v>0</v>
      </c>
      <c r="AM97" s="51">
        <v>0</v>
      </c>
      <c r="AN97" s="51">
        <v>0</v>
      </c>
      <c r="AO97" s="51">
        <v>0</v>
      </c>
      <c r="AP97" s="58">
        <f t="shared" si="510"/>
        <v>0</v>
      </c>
      <c r="BB97" s="6"/>
      <c r="BC97" s="6"/>
      <c r="BD97" s="57" t="s">
        <v>29</v>
      </c>
      <c r="BE97" s="170">
        <f>'SPD - Probs. of Failure'!O$28</f>
        <v>0</v>
      </c>
      <c r="BF97" s="170">
        <f>'SPD - Probs. of Failure'!P$28</f>
        <v>0</v>
      </c>
      <c r="BG97" s="170">
        <f>'SPD - Probs. of Failure'!Q$28</f>
        <v>0</v>
      </c>
      <c r="BH97" s="170">
        <f>'SPD - Probs. of Failure'!R$28</f>
        <v>0</v>
      </c>
      <c r="BI97" s="170">
        <f>'SPD - Probs. of Failure'!S$28</f>
        <v>0</v>
      </c>
      <c r="BJ97" s="174"/>
      <c r="BK97" s="6"/>
      <c r="BL97" s="57" t="s">
        <v>29</v>
      </c>
      <c r="BM97" s="239">
        <f>IFERROR($BM4*'SPD - Average Cons. of Failure'!$Q$28,0)</f>
        <v>0</v>
      </c>
      <c r="BN97" s="239">
        <f>IFERROR($BM4*'SPD - Average Cons. of Failure'!$Q$28,0)</f>
        <v>0</v>
      </c>
      <c r="BO97" s="239">
        <f>IFERROR($BM4*'SPD - Average Cons. of Failure'!$Q$28,0)</f>
        <v>0</v>
      </c>
      <c r="BP97" s="239">
        <f>IFERROR($BM4*'SPD - Average Cons. of Failure'!$Q$28,0)</f>
        <v>0</v>
      </c>
      <c r="BQ97" s="239">
        <f>IFERROR($BM4*'SPD - Average Cons. of Failure'!$Q$28,0)</f>
        <v>0</v>
      </c>
      <c r="BR97" s="174"/>
      <c r="BS97" s="6"/>
      <c r="BT97" s="57" t="s">
        <v>29</v>
      </c>
      <c r="BU97" s="23" t="str">
        <f t="shared" si="392"/>
        <v/>
      </c>
      <c r="BV97" s="23" t="str">
        <f t="shared" si="392"/>
        <v/>
      </c>
      <c r="BW97" s="23" t="str">
        <f t="shared" si="392"/>
        <v/>
      </c>
      <c r="BX97" s="23" t="str">
        <f t="shared" si="392"/>
        <v/>
      </c>
      <c r="BY97" s="23" t="str">
        <f t="shared" si="392"/>
        <v/>
      </c>
      <c r="BZ97" s="6"/>
      <c r="CA97" s="6"/>
      <c r="CB97" s="57" t="s">
        <v>29</v>
      </c>
      <c r="CC97" s="193" t="str">
        <f t="shared" si="511"/>
        <v/>
      </c>
      <c r="CD97" s="193" t="str">
        <f t="shared" si="499"/>
        <v/>
      </c>
      <c r="CE97" s="193" t="str">
        <f t="shared" si="499"/>
        <v/>
      </c>
      <c r="CF97" s="193" t="str">
        <f t="shared" si="499"/>
        <v/>
      </c>
      <c r="CG97" s="193" t="str">
        <f t="shared" si="499"/>
        <v/>
      </c>
      <c r="CH97" s="196">
        <f t="shared" si="453"/>
        <v>0</v>
      </c>
      <c r="CI97" s="66"/>
      <c r="CJ97" s="66"/>
      <c r="CK97" s="193" t="str">
        <f t="shared" si="500"/>
        <v/>
      </c>
      <c r="CL97" s="193" t="str">
        <f t="shared" si="500"/>
        <v/>
      </c>
      <c r="CM97" s="193" t="str">
        <f t="shared" si="500"/>
        <v/>
      </c>
      <c r="CN97" s="193" t="str">
        <f t="shared" si="500"/>
        <v/>
      </c>
      <c r="CO97" s="193" t="str">
        <f t="shared" si="500"/>
        <v/>
      </c>
      <c r="CP97" s="196">
        <f t="shared" si="393"/>
        <v>0</v>
      </c>
      <c r="CS97" s="193" t="str">
        <f t="shared" si="512"/>
        <v/>
      </c>
      <c r="CT97" s="193" t="str">
        <f t="shared" si="501"/>
        <v/>
      </c>
      <c r="CU97" s="193" t="str">
        <f t="shared" si="501"/>
        <v/>
      </c>
      <c r="CV97" s="193" t="str">
        <f t="shared" si="501"/>
        <v/>
      </c>
      <c r="CW97" s="193" t="str">
        <f t="shared" si="501"/>
        <v/>
      </c>
      <c r="CX97" s="196">
        <f t="shared" si="394"/>
        <v>0</v>
      </c>
      <c r="DA97" s="193" t="str">
        <f t="shared" si="513"/>
        <v/>
      </c>
      <c r="DB97" s="193" t="str">
        <f t="shared" si="502"/>
        <v/>
      </c>
      <c r="DC97" s="193" t="str">
        <f t="shared" si="502"/>
        <v/>
      </c>
      <c r="DD97" s="193" t="str">
        <f t="shared" si="502"/>
        <v/>
      </c>
      <c r="DE97" s="193" t="str">
        <f t="shared" si="502"/>
        <v/>
      </c>
      <c r="DF97" s="196">
        <f t="shared" si="395"/>
        <v>0</v>
      </c>
      <c r="DI97" s="193" t="str">
        <f t="shared" si="514"/>
        <v/>
      </c>
      <c r="DJ97" s="193" t="str">
        <f t="shared" si="503"/>
        <v/>
      </c>
      <c r="DK97" s="193" t="str">
        <f t="shared" si="503"/>
        <v/>
      </c>
      <c r="DL97" s="193" t="str">
        <f t="shared" si="503"/>
        <v/>
      </c>
      <c r="DM97" s="193" t="str">
        <f t="shared" si="503"/>
        <v/>
      </c>
      <c r="DN97" s="196">
        <f t="shared" si="397"/>
        <v>0</v>
      </c>
      <c r="DQ97" s="193" t="str">
        <f t="shared" si="515"/>
        <v/>
      </c>
      <c r="DR97" s="193" t="str">
        <f t="shared" si="504"/>
        <v/>
      </c>
      <c r="DS97" s="193" t="str">
        <f t="shared" si="504"/>
        <v/>
      </c>
      <c r="DT97" s="193" t="str">
        <f t="shared" si="504"/>
        <v/>
      </c>
      <c r="DU97" s="193" t="str">
        <f t="shared" si="504"/>
        <v/>
      </c>
      <c r="DV97" s="196">
        <f t="shared" si="396"/>
        <v>0</v>
      </c>
    </row>
    <row r="98" spans="1:126" ht="25.5" customHeight="1">
      <c r="A98" s="19"/>
      <c r="B98" s="54"/>
      <c r="C98" s="54"/>
      <c r="D98" s="55"/>
      <c r="E98" s="56"/>
      <c r="F98" s="57" t="s">
        <v>30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8">
        <f t="shared" si="505"/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8">
        <f t="shared" si="506"/>
        <v>0</v>
      </c>
      <c r="S98" s="51">
        <f>'SPD - Asset Rep'!S98+'SPD - Refurb'!S98+'SPD - HVP'!S98</f>
        <v>0</v>
      </c>
      <c r="T98" s="51">
        <f>'SPD - Asset Rep'!T98+'SPD - Refurb'!T98+'SPD - HVP'!T98</f>
        <v>0</v>
      </c>
      <c r="U98" s="51">
        <f>'SPD - Asset Rep'!U98+'SPD - Refurb'!U98+'SPD - HVP'!U98</f>
        <v>0</v>
      </c>
      <c r="V98" s="51">
        <f>'SPD - Asset Rep'!V98+'SPD - Refurb'!V98+'SPD - HVP'!V98</f>
        <v>0</v>
      </c>
      <c r="W98" s="51">
        <f>'SPD - Asset Rep'!W98+'SPD - Refurb'!W98+'SPD - HVP'!W98</f>
        <v>0</v>
      </c>
      <c r="X98" s="58">
        <f t="shared" si="507"/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8">
        <f t="shared" si="508"/>
        <v>0</v>
      </c>
      <c r="AE98" s="51">
        <f>'SPD - Asset Rep'!AE98+'SPD - Refurb'!AE98+'SPD - HVP'!AE98</f>
        <v>0</v>
      </c>
      <c r="AF98" s="51">
        <f>'SPD - Asset Rep'!AF98+'SPD - Refurb'!AF98+'SPD - HVP'!AF98</f>
        <v>0</v>
      </c>
      <c r="AG98" s="51">
        <f>'SPD - Asset Rep'!AG98+'SPD - Refurb'!AG98+'SPD - HVP'!AG98</f>
        <v>0</v>
      </c>
      <c r="AH98" s="51">
        <f>'SPD - Asset Rep'!AH98+'SPD - Refurb'!AH98+'SPD - HVP'!AH98</f>
        <v>0</v>
      </c>
      <c r="AI98" s="51">
        <f>'SPD - Asset Rep'!AI98+'SPD - Refurb'!AI98+'SPD - HVP'!AI98</f>
        <v>0</v>
      </c>
      <c r="AJ98" s="58">
        <f t="shared" si="509"/>
        <v>0</v>
      </c>
      <c r="AK98" s="51">
        <v>0</v>
      </c>
      <c r="AL98" s="51">
        <v>0</v>
      </c>
      <c r="AM98" s="51">
        <v>0</v>
      </c>
      <c r="AN98" s="51">
        <v>0</v>
      </c>
      <c r="AO98" s="51">
        <v>0</v>
      </c>
      <c r="AP98" s="58">
        <f t="shared" si="510"/>
        <v>0</v>
      </c>
      <c r="BB98" s="6"/>
      <c r="BC98" s="6"/>
      <c r="BD98" s="57" t="s">
        <v>30</v>
      </c>
      <c r="BE98" s="170">
        <f>'SPD - Probs. of Failure'!O$28</f>
        <v>0</v>
      </c>
      <c r="BF98" s="170">
        <f>'SPD - Probs. of Failure'!P$28</f>
        <v>0</v>
      </c>
      <c r="BG98" s="170">
        <f>'SPD - Probs. of Failure'!Q$28</f>
        <v>0</v>
      </c>
      <c r="BH98" s="170">
        <f>'SPD - Probs. of Failure'!R$28</f>
        <v>0</v>
      </c>
      <c r="BI98" s="170">
        <f>'SPD - Probs. of Failure'!S$28</f>
        <v>0</v>
      </c>
      <c r="BJ98" s="174"/>
      <c r="BK98" s="6"/>
      <c r="BL98" s="57" t="s">
        <v>30</v>
      </c>
      <c r="BM98" s="239">
        <f>IFERROR($BM5*'SPD - Average Cons. of Failure'!$Q$28,0)</f>
        <v>0</v>
      </c>
      <c r="BN98" s="239">
        <f>IFERROR($BM5*'SPD - Average Cons. of Failure'!$Q$28,0)</f>
        <v>0</v>
      </c>
      <c r="BO98" s="239">
        <f>IFERROR($BM5*'SPD - Average Cons. of Failure'!$Q$28,0)</f>
        <v>0</v>
      </c>
      <c r="BP98" s="239">
        <f>IFERROR($BM5*'SPD - Average Cons. of Failure'!$Q$28,0)</f>
        <v>0</v>
      </c>
      <c r="BQ98" s="239">
        <f>IFERROR($BM5*'SPD - Average Cons. of Failure'!$Q$28,0)</f>
        <v>0</v>
      </c>
      <c r="BR98" s="174"/>
      <c r="BS98" s="6"/>
      <c r="BT98" s="57" t="s">
        <v>30</v>
      </c>
      <c r="BU98" s="23" t="str">
        <f t="shared" si="392"/>
        <v/>
      </c>
      <c r="BV98" s="23" t="str">
        <f t="shared" si="392"/>
        <v/>
      </c>
      <c r="BW98" s="23" t="str">
        <f t="shared" si="392"/>
        <v/>
      </c>
      <c r="BX98" s="23" t="str">
        <f t="shared" si="392"/>
        <v/>
      </c>
      <c r="BY98" s="23" t="str">
        <f t="shared" si="392"/>
        <v/>
      </c>
      <c r="BZ98" s="6"/>
      <c r="CA98" s="6"/>
      <c r="CB98" s="57" t="s">
        <v>30</v>
      </c>
      <c r="CC98" s="193" t="str">
        <f t="shared" si="511"/>
        <v/>
      </c>
      <c r="CD98" s="193" t="str">
        <f t="shared" si="499"/>
        <v/>
      </c>
      <c r="CE98" s="193" t="str">
        <f t="shared" si="499"/>
        <v/>
      </c>
      <c r="CF98" s="193" t="str">
        <f t="shared" si="499"/>
        <v/>
      </c>
      <c r="CG98" s="193" t="str">
        <f t="shared" si="499"/>
        <v/>
      </c>
      <c r="CH98" s="196">
        <f t="shared" si="453"/>
        <v>0</v>
      </c>
      <c r="CI98" s="66"/>
      <c r="CJ98" s="66"/>
      <c r="CK98" s="193" t="str">
        <f t="shared" si="500"/>
        <v/>
      </c>
      <c r="CL98" s="193" t="str">
        <f t="shared" si="500"/>
        <v/>
      </c>
      <c r="CM98" s="193" t="str">
        <f t="shared" si="500"/>
        <v/>
      </c>
      <c r="CN98" s="193" t="str">
        <f t="shared" si="500"/>
        <v/>
      </c>
      <c r="CO98" s="193" t="str">
        <f t="shared" si="500"/>
        <v/>
      </c>
      <c r="CP98" s="196">
        <f t="shared" si="393"/>
        <v>0</v>
      </c>
      <c r="CS98" s="193" t="str">
        <f t="shared" si="512"/>
        <v/>
      </c>
      <c r="CT98" s="193" t="str">
        <f t="shared" si="501"/>
        <v/>
      </c>
      <c r="CU98" s="193" t="str">
        <f t="shared" si="501"/>
        <v/>
      </c>
      <c r="CV98" s="193" t="str">
        <f t="shared" si="501"/>
        <v/>
      </c>
      <c r="CW98" s="193" t="str">
        <f t="shared" si="501"/>
        <v/>
      </c>
      <c r="CX98" s="196">
        <f t="shared" si="394"/>
        <v>0</v>
      </c>
      <c r="DA98" s="193" t="str">
        <f t="shared" si="513"/>
        <v/>
      </c>
      <c r="DB98" s="193" t="str">
        <f t="shared" si="502"/>
        <v/>
      </c>
      <c r="DC98" s="193" t="str">
        <f t="shared" si="502"/>
        <v/>
      </c>
      <c r="DD98" s="193" t="str">
        <f t="shared" si="502"/>
        <v/>
      </c>
      <c r="DE98" s="193" t="str">
        <f t="shared" si="502"/>
        <v/>
      </c>
      <c r="DF98" s="196">
        <f t="shared" si="395"/>
        <v>0</v>
      </c>
      <c r="DI98" s="193" t="str">
        <f t="shared" si="514"/>
        <v/>
      </c>
      <c r="DJ98" s="193" t="str">
        <f t="shared" si="503"/>
        <v/>
      </c>
      <c r="DK98" s="193" t="str">
        <f t="shared" si="503"/>
        <v/>
      </c>
      <c r="DL98" s="193" t="str">
        <f t="shared" si="503"/>
        <v/>
      </c>
      <c r="DM98" s="193" t="str">
        <f t="shared" si="503"/>
        <v/>
      </c>
      <c r="DN98" s="196">
        <f t="shared" si="397"/>
        <v>0</v>
      </c>
      <c r="DQ98" s="193" t="str">
        <f t="shared" si="515"/>
        <v/>
      </c>
      <c r="DR98" s="193" t="str">
        <f t="shared" si="504"/>
        <v/>
      </c>
      <c r="DS98" s="193" t="str">
        <f t="shared" si="504"/>
        <v/>
      </c>
      <c r="DT98" s="193" t="str">
        <f t="shared" si="504"/>
        <v/>
      </c>
      <c r="DU98" s="193" t="str">
        <f t="shared" si="504"/>
        <v/>
      </c>
      <c r="DV98" s="196">
        <f t="shared" si="396"/>
        <v>0</v>
      </c>
    </row>
    <row r="99" spans="1:126" ht="25.5" customHeight="1" thickBot="1">
      <c r="A99" s="19"/>
      <c r="B99" s="59"/>
      <c r="C99" s="282">
        <v>0</v>
      </c>
      <c r="D99" s="60">
        <v>0</v>
      </c>
      <c r="E99" s="61">
        <v>0</v>
      </c>
      <c r="F99" s="62"/>
      <c r="G99" s="63">
        <f>SUM(G95:G98)</f>
        <v>0</v>
      </c>
      <c r="H99" s="64">
        <f t="shared" ref="H99:K99" si="516">SUM(H95:H98)</f>
        <v>0</v>
      </c>
      <c r="I99" s="64">
        <f t="shared" si="516"/>
        <v>0</v>
      </c>
      <c r="J99" s="64">
        <f t="shared" si="516"/>
        <v>0</v>
      </c>
      <c r="K99" s="64">
        <f t="shared" si="516"/>
        <v>0</v>
      </c>
      <c r="L99" s="65"/>
      <c r="M99" s="63">
        <f>SUM(M95:M98)</f>
        <v>0</v>
      </c>
      <c r="N99" s="64">
        <f t="shared" ref="N99:Q99" si="517">SUM(N95:N98)</f>
        <v>0</v>
      </c>
      <c r="O99" s="64">
        <f t="shared" si="517"/>
        <v>0</v>
      </c>
      <c r="P99" s="64">
        <f t="shared" si="517"/>
        <v>0</v>
      </c>
      <c r="Q99" s="64">
        <f t="shared" si="517"/>
        <v>0</v>
      </c>
      <c r="R99" s="65"/>
      <c r="S99" s="63">
        <f>SUM(S95:S98)</f>
        <v>0</v>
      </c>
      <c r="T99" s="64">
        <f t="shared" ref="T99:W99" si="518">SUM(T95:T98)</f>
        <v>0</v>
      </c>
      <c r="U99" s="64">
        <f t="shared" si="518"/>
        <v>0</v>
      </c>
      <c r="V99" s="64">
        <f t="shared" si="518"/>
        <v>0</v>
      </c>
      <c r="W99" s="64">
        <f t="shared" si="518"/>
        <v>0</v>
      </c>
      <c r="X99" s="65"/>
      <c r="Y99" s="63">
        <f>SUM(Y95:Y98)</f>
        <v>0</v>
      </c>
      <c r="Z99" s="64">
        <f t="shared" ref="Z99:AC99" si="519">SUM(Z95:Z98)</f>
        <v>0</v>
      </c>
      <c r="AA99" s="64">
        <f t="shared" si="519"/>
        <v>0</v>
      </c>
      <c r="AB99" s="64">
        <f t="shared" si="519"/>
        <v>0</v>
      </c>
      <c r="AC99" s="64">
        <f t="shared" si="519"/>
        <v>0</v>
      </c>
      <c r="AD99" s="65"/>
      <c r="AE99" s="63">
        <f>SUM(AE95:AE98)</f>
        <v>0</v>
      </c>
      <c r="AF99" s="64">
        <f t="shared" ref="AF99:AI99" si="520">SUM(AF95:AF98)</f>
        <v>0</v>
      </c>
      <c r="AG99" s="64">
        <f t="shared" si="520"/>
        <v>0</v>
      </c>
      <c r="AH99" s="64">
        <f t="shared" si="520"/>
        <v>0</v>
      </c>
      <c r="AI99" s="64">
        <f t="shared" si="520"/>
        <v>0</v>
      </c>
      <c r="AJ99" s="65"/>
      <c r="AK99" s="63">
        <f>SUM(AK95:AK98)</f>
        <v>0</v>
      </c>
      <c r="AL99" s="64">
        <f t="shared" ref="AL99:AO99" si="521">SUM(AL95:AL98)</f>
        <v>0</v>
      </c>
      <c r="AM99" s="64">
        <f t="shared" si="521"/>
        <v>0</v>
      </c>
      <c r="AN99" s="64">
        <f t="shared" si="521"/>
        <v>0</v>
      </c>
      <c r="AO99" s="64">
        <f t="shared" si="521"/>
        <v>0</v>
      </c>
      <c r="AP99" s="65"/>
      <c r="BB99" s="6"/>
      <c r="BC99" s="6"/>
      <c r="BD99" s="62"/>
      <c r="BE99" s="171"/>
      <c r="BF99" s="172"/>
      <c r="BG99" s="172"/>
      <c r="BH99" s="172"/>
      <c r="BI99" s="172"/>
      <c r="BJ99" s="65"/>
      <c r="BK99" s="6"/>
      <c r="BL99" s="62"/>
      <c r="BM99" s="171"/>
      <c r="BN99" s="172"/>
      <c r="BO99" s="172"/>
      <c r="BP99" s="172"/>
      <c r="BQ99" s="172"/>
      <c r="BR99" s="65"/>
      <c r="BS99" s="6"/>
      <c r="BT99" s="62"/>
      <c r="BU99" s="23" t="str">
        <f t="shared" si="392"/>
        <v/>
      </c>
      <c r="BV99" s="23" t="str">
        <f t="shared" si="392"/>
        <v/>
      </c>
      <c r="BW99" s="23" t="str">
        <f t="shared" si="392"/>
        <v/>
      </c>
      <c r="BX99" s="23" t="str">
        <f t="shared" si="392"/>
        <v/>
      </c>
      <c r="BY99" s="23" t="str">
        <f t="shared" si="392"/>
        <v/>
      </c>
      <c r="BZ99" s="6"/>
      <c r="CA99" s="6"/>
      <c r="CB99" s="62"/>
      <c r="CC99" s="195">
        <f>SUM(CC95:CC98)</f>
        <v>0</v>
      </c>
      <c r="CD99" s="195">
        <f t="shared" ref="CD99:CG99" si="522">SUM(CD95:CD98)</f>
        <v>0</v>
      </c>
      <c r="CE99" s="195">
        <f t="shared" si="522"/>
        <v>0</v>
      </c>
      <c r="CF99" s="195">
        <f t="shared" si="522"/>
        <v>0</v>
      </c>
      <c r="CG99" s="195">
        <f t="shared" si="522"/>
        <v>0</v>
      </c>
      <c r="CH99" s="196">
        <f t="shared" si="453"/>
        <v>0</v>
      </c>
      <c r="CI99" s="66"/>
      <c r="CJ99" s="66"/>
      <c r="CK99" s="195">
        <f>SUM(CK95:CK98)</f>
        <v>0</v>
      </c>
      <c r="CL99" s="195">
        <f t="shared" ref="CL99:CO99" si="523">SUM(CL95:CL98)</f>
        <v>0</v>
      </c>
      <c r="CM99" s="195">
        <f t="shared" si="523"/>
        <v>0</v>
      </c>
      <c r="CN99" s="195">
        <f t="shared" si="523"/>
        <v>0</v>
      </c>
      <c r="CO99" s="195">
        <f t="shared" si="523"/>
        <v>0</v>
      </c>
      <c r="CP99" s="196">
        <f t="shared" si="393"/>
        <v>0</v>
      </c>
      <c r="CS99" s="195">
        <f>SUM(CS95:CS98)</f>
        <v>0</v>
      </c>
      <c r="CT99" s="195">
        <f t="shared" ref="CT99:CW99" si="524">SUM(CT95:CT98)</f>
        <v>0</v>
      </c>
      <c r="CU99" s="195">
        <f t="shared" si="524"/>
        <v>0</v>
      </c>
      <c r="CV99" s="195">
        <f t="shared" si="524"/>
        <v>0</v>
      </c>
      <c r="CW99" s="195">
        <f t="shared" si="524"/>
        <v>0</v>
      </c>
      <c r="CX99" s="196">
        <f t="shared" si="394"/>
        <v>0</v>
      </c>
      <c r="DA99" s="195">
        <f>SUM(DA95:DA98)</f>
        <v>0</v>
      </c>
      <c r="DB99" s="195">
        <f t="shared" ref="DB99:DE99" si="525">SUM(DB95:DB98)</f>
        <v>0</v>
      </c>
      <c r="DC99" s="195">
        <f t="shared" si="525"/>
        <v>0</v>
      </c>
      <c r="DD99" s="195">
        <f t="shared" si="525"/>
        <v>0</v>
      </c>
      <c r="DE99" s="195">
        <f t="shared" si="525"/>
        <v>0</v>
      </c>
      <c r="DF99" s="196">
        <f t="shared" si="395"/>
        <v>0</v>
      </c>
      <c r="DI99" s="195">
        <f>SUM(DI95:DI98)</f>
        <v>0</v>
      </c>
      <c r="DJ99" s="195">
        <f t="shared" ref="DJ99:DM99" si="526">SUM(DJ95:DJ98)</f>
        <v>0</v>
      </c>
      <c r="DK99" s="195">
        <f t="shared" si="526"/>
        <v>0</v>
      </c>
      <c r="DL99" s="195">
        <f t="shared" si="526"/>
        <v>0</v>
      </c>
      <c r="DM99" s="195">
        <f t="shared" si="526"/>
        <v>0</v>
      </c>
      <c r="DN99" s="196">
        <f t="shared" si="397"/>
        <v>0</v>
      </c>
      <c r="DQ99" s="195">
        <f t="shared" ref="DQ99:DT99" si="527">SUM(DQ95:DQ98)</f>
        <v>0</v>
      </c>
      <c r="DR99" s="195">
        <f t="shared" si="527"/>
        <v>0</v>
      </c>
      <c r="DS99" s="195">
        <f t="shared" si="527"/>
        <v>0</v>
      </c>
      <c r="DT99" s="195">
        <f t="shared" si="527"/>
        <v>0</v>
      </c>
      <c r="DU99" s="195">
        <f>SUM(DU95:DU98)</f>
        <v>0</v>
      </c>
      <c r="DV99" s="196">
        <f t="shared" si="396"/>
        <v>0</v>
      </c>
    </row>
    <row r="100" spans="1:126" ht="25.5" customHeight="1">
      <c r="A100" s="19"/>
      <c r="B100" s="68" t="s">
        <v>33</v>
      </c>
      <c r="C100" s="47"/>
      <c r="D100" s="48"/>
      <c r="E100" s="49"/>
      <c r="F100" s="50" t="s">
        <v>25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2">
        <f>SUM(G100:K100)</f>
        <v>0</v>
      </c>
      <c r="M100" s="67">
        <v>0</v>
      </c>
      <c r="N100" s="67">
        <v>0</v>
      </c>
      <c r="O100" s="67">
        <v>0</v>
      </c>
      <c r="P100" s="67">
        <v>0</v>
      </c>
      <c r="Q100" s="67">
        <v>0</v>
      </c>
      <c r="R100" s="52">
        <f>SUM(M100:Q100)</f>
        <v>0</v>
      </c>
      <c r="S100" s="270">
        <f>'SPD - Asset Rep'!S100+'SPD - Refurb'!S100+'SPD - HVP'!S100</f>
        <v>0</v>
      </c>
      <c r="T100" s="67">
        <f>'SPD - Asset Rep'!T100+'SPD - Refurb'!T100+'SPD - HVP'!T100</f>
        <v>0</v>
      </c>
      <c r="U100" s="67">
        <f>'SPD - Asset Rep'!U100+'SPD - Refurb'!U100+'SPD - HVP'!U100</f>
        <v>0</v>
      </c>
      <c r="V100" s="67">
        <f>'SPD - Asset Rep'!V100+'SPD - Refurb'!V100+'SPD - HVP'!V100</f>
        <v>0</v>
      </c>
      <c r="W100" s="67">
        <f>'SPD - Asset Rep'!W100+'SPD - Refurb'!W100+'SPD - HVP'!W100</f>
        <v>0</v>
      </c>
      <c r="X100" s="52">
        <f>SUM(S100:W100)</f>
        <v>0</v>
      </c>
      <c r="Y100" s="67">
        <v>0</v>
      </c>
      <c r="Z100" s="67">
        <v>0</v>
      </c>
      <c r="AA100" s="67">
        <v>0</v>
      </c>
      <c r="AB100" s="67">
        <v>0</v>
      </c>
      <c r="AC100" s="67">
        <v>0</v>
      </c>
      <c r="AD100" s="52">
        <f>SUM(Y100:AC100)</f>
        <v>0</v>
      </c>
      <c r="AE100" s="270">
        <f>'SPD - Asset Rep'!AE100+'SPD - Refurb'!AE100+'SPD - HVP'!AE100</f>
        <v>0</v>
      </c>
      <c r="AF100" s="67">
        <f>'SPD - Asset Rep'!AF100+'SPD - Refurb'!AF100+'SPD - HVP'!AF100</f>
        <v>0</v>
      </c>
      <c r="AG100" s="67">
        <f>'SPD - Asset Rep'!AG100+'SPD - Refurb'!AG100+'SPD - HVP'!AG100</f>
        <v>0</v>
      </c>
      <c r="AH100" s="67">
        <f>'SPD - Asset Rep'!AH100+'SPD - Refurb'!AH100+'SPD - HVP'!AH100</f>
        <v>0</v>
      </c>
      <c r="AI100" s="67">
        <f>'SPD - Asset Rep'!AI100+'SPD - Refurb'!AI100+'SPD - HVP'!AI100</f>
        <v>0</v>
      </c>
      <c r="AJ100" s="52">
        <f>SUM(AE100:AI100)</f>
        <v>0</v>
      </c>
      <c r="AK100" s="67">
        <v>0</v>
      </c>
      <c r="AL100" s="67">
        <v>0</v>
      </c>
      <c r="AM100" s="67">
        <v>0</v>
      </c>
      <c r="AN100" s="67">
        <v>0</v>
      </c>
      <c r="AO100" s="67">
        <v>0</v>
      </c>
      <c r="AP100" s="52">
        <f>SUM(AK100:AO100)</f>
        <v>0</v>
      </c>
      <c r="BB100" s="6"/>
      <c r="BC100" s="6"/>
      <c r="BD100" s="50" t="s">
        <v>25</v>
      </c>
      <c r="BE100" s="170">
        <f>'SPD - Probs. of Failure'!O$29</f>
        <v>0</v>
      </c>
      <c r="BF100" s="170">
        <f>'SPD - Probs. of Failure'!P$29</f>
        <v>0</v>
      </c>
      <c r="BG100" s="170">
        <f>'SPD - Probs. of Failure'!Q$29</f>
        <v>0</v>
      </c>
      <c r="BH100" s="170">
        <f>'SPD - Probs. of Failure'!R$29</f>
        <v>0</v>
      </c>
      <c r="BI100" s="170">
        <f>'SPD - Probs. of Failure'!S$29</f>
        <v>0</v>
      </c>
      <c r="BJ100" s="173"/>
      <c r="BK100" s="6"/>
      <c r="BL100" s="50" t="s">
        <v>25</v>
      </c>
      <c r="BM100" s="239">
        <f>IFERROR($BM2*'SPD - Average Cons. of Failure'!$Q$29,0)</f>
        <v>0</v>
      </c>
      <c r="BN100" s="239">
        <f>IFERROR($BM2*'SPD - Average Cons. of Failure'!$Q$29,0)</f>
        <v>0</v>
      </c>
      <c r="BO100" s="239">
        <f>IFERROR($BM2*'SPD - Average Cons. of Failure'!$Q$29,0)</f>
        <v>0</v>
      </c>
      <c r="BP100" s="239">
        <f>IFERROR($BM2*'SPD - Average Cons. of Failure'!$Q$29,0)</f>
        <v>0</v>
      </c>
      <c r="BQ100" s="239">
        <f>IFERROR($BM2*'SPD - Average Cons. of Failure'!$Q$29,0)</f>
        <v>0</v>
      </c>
      <c r="BR100" s="173"/>
      <c r="BS100" s="6"/>
      <c r="BT100" s="50" t="s">
        <v>25</v>
      </c>
      <c r="BU100" s="23" t="str">
        <f t="shared" si="392"/>
        <v/>
      </c>
      <c r="BV100" s="23" t="str">
        <f t="shared" si="392"/>
        <v/>
      </c>
      <c r="BW100" s="23" t="str">
        <f t="shared" si="392"/>
        <v/>
      </c>
      <c r="BX100" s="23" t="str">
        <f t="shared" si="392"/>
        <v/>
      </c>
      <c r="BY100" s="23" t="str">
        <f t="shared" si="392"/>
        <v/>
      </c>
      <c r="BZ100" s="6"/>
      <c r="CA100" s="6"/>
      <c r="CB100" s="50" t="s">
        <v>25</v>
      </c>
      <c r="CC100" s="193" t="str">
        <f>IF(BU100="","",M100*BU100)</f>
        <v/>
      </c>
      <c r="CD100" s="193" t="str">
        <f t="shared" ref="CD100:CG103" si="528">IF(BV100="","",N100*BV100)</f>
        <v/>
      </c>
      <c r="CE100" s="193" t="str">
        <f t="shared" si="528"/>
        <v/>
      </c>
      <c r="CF100" s="193" t="str">
        <f t="shared" si="528"/>
        <v/>
      </c>
      <c r="CG100" s="193" t="str">
        <f t="shared" si="528"/>
        <v/>
      </c>
      <c r="CH100" s="196">
        <f t="shared" si="453"/>
        <v>0</v>
      </c>
      <c r="CI100" s="66"/>
      <c r="CJ100" s="66"/>
      <c r="CK100" s="193" t="str">
        <f t="shared" ref="CK100:CO103" si="529">IF(BU100="","",G100*BU100)</f>
        <v/>
      </c>
      <c r="CL100" s="193" t="str">
        <f t="shared" si="529"/>
        <v/>
      </c>
      <c r="CM100" s="193" t="str">
        <f t="shared" si="529"/>
        <v/>
      </c>
      <c r="CN100" s="193" t="str">
        <f t="shared" si="529"/>
        <v/>
      </c>
      <c r="CO100" s="193" t="str">
        <f t="shared" si="529"/>
        <v/>
      </c>
      <c r="CP100" s="196">
        <f t="shared" si="393"/>
        <v>0</v>
      </c>
      <c r="CS100" s="193" t="str">
        <f>IF(BU100="","",Y100*BU100)</f>
        <v/>
      </c>
      <c r="CT100" s="193" t="str">
        <f t="shared" ref="CT100:CW103" si="530">IF(BV100="","",Z100*BV100)</f>
        <v/>
      </c>
      <c r="CU100" s="193" t="str">
        <f t="shared" si="530"/>
        <v/>
      </c>
      <c r="CV100" s="193" t="str">
        <f t="shared" si="530"/>
        <v/>
      </c>
      <c r="CW100" s="193" t="str">
        <f t="shared" si="530"/>
        <v/>
      </c>
      <c r="CX100" s="196">
        <f t="shared" si="394"/>
        <v>0</v>
      </c>
      <c r="DA100" s="193" t="str">
        <f>IF(BU100="","",(S100+Y100)*BU100)</f>
        <v/>
      </c>
      <c r="DB100" s="193" t="str">
        <f t="shared" ref="DB100:DE103" si="531">IF(BV100="","",(T100+Z100)*BV100)</f>
        <v/>
      </c>
      <c r="DC100" s="193" t="str">
        <f t="shared" si="531"/>
        <v/>
      </c>
      <c r="DD100" s="193" t="str">
        <f t="shared" si="531"/>
        <v/>
      </c>
      <c r="DE100" s="193" t="str">
        <f t="shared" si="531"/>
        <v/>
      </c>
      <c r="DF100" s="196">
        <f t="shared" si="395"/>
        <v>0</v>
      </c>
      <c r="DI100" s="193" t="str">
        <f>IF(BU100="","",AK100*BU100)</f>
        <v/>
      </c>
      <c r="DJ100" s="193" t="str">
        <f t="shared" ref="DJ100:DM103" si="532">IF(BV100="","",AL100*BV100)</f>
        <v/>
      </c>
      <c r="DK100" s="193" t="str">
        <f t="shared" si="532"/>
        <v/>
      </c>
      <c r="DL100" s="193" t="str">
        <f t="shared" si="532"/>
        <v/>
      </c>
      <c r="DM100" s="193" t="str">
        <f t="shared" si="532"/>
        <v/>
      </c>
      <c r="DN100" s="196">
        <f t="shared" si="397"/>
        <v>0</v>
      </c>
      <c r="DQ100" s="193" t="str">
        <f>IF(BU100="","",(AE100+AK100)*BU100)</f>
        <v/>
      </c>
      <c r="DR100" s="193" t="str">
        <f t="shared" ref="DR100:DU103" si="533">IF(BV100="","",(AF100+AL100)*BV100)</f>
        <v/>
      </c>
      <c r="DS100" s="193" t="str">
        <f t="shared" si="533"/>
        <v/>
      </c>
      <c r="DT100" s="193" t="str">
        <f t="shared" si="533"/>
        <v/>
      </c>
      <c r="DU100" s="193" t="str">
        <f t="shared" si="533"/>
        <v/>
      </c>
      <c r="DV100" s="196">
        <f t="shared" si="396"/>
        <v>0</v>
      </c>
    </row>
    <row r="101" spans="1:126" ht="25.5" customHeight="1">
      <c r="A101" s="19"/>
      <c r="B101" s="54"/>
      <c r="C101" s="54"/>
      <c r="D101" s="55"/>
      <c r="E101" s="56"/>
      <c r="F101" s="57" t="s">
        <v>27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8">
        <f t="shared" ref="L101:L103" si="534">SUM(G101:K101)</f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8">
        <f t="shared" ref="R101:R103" si="535">SUM(M101:Q101)</f>
        <v>0</v>
      </c>
      <c r="S101" s="51">
        <f>'SPD - Asset Rep'!S101+'SPD - Refurb'!S101+'SPD - HVP'!S101</f>
        <v>0</v>
      </c>
      <c r="T101" s="51">
        <f>'SPD - Asset Rep'!T101+'SPD - Refurb'!T101+'SPD - HVP'!T101</f>
        <v>0</v>
      </c>
      <c r="U101" s="51">
        <f>'SPD - Asset Rep'!U101+'SPD - Refurb'!U101+'SPD - HVP'!U101</f>
        <v>0</v>
      </c>
      <c r="V101" s="51">
        <f>'SPD - Asset Rep'!V101+'SPD - Refurb'!V101+'SPD - HVP'!V101</f>
        <v>0</v>
      </c>
      <c r="W101" s="51">
        <f>'SPD - Asset Rep'!W101+'SPD - Refurb'!W101+'SPD - HVP'!W101</f>
        <v>0</v>
      </c>
      <c r="X101" s="58">
        <f t="shared" ref="X101:X103" si="536">SUM(S101:W101)</f>
        <v>0</v>
      </c>
      <c r="Y101" s="51">
        <v>0</v>
      </c>
      <c r="Z101" s="51">
        <v>0</v>
      </c>
      <c r="AA101" s="51">
        <v>0</v>
      </c>
      <c r="AB101" s="51">
        <v>0</v>
      </c>
      <c r="AC101" s="51">
        <v>0</v>
      </c>
      <c r="AD101" s="58">
        <f t="shared" ref="AD101:AD103" si="537">SUM(Y101:AC101)</f>
        <v>0</v>
      </c>
      <c r="AE101" s="51">
        <f>'SPD - Asset Rep'!AE101+'SPD - Refurb'!AE101+'SPD - HVP'!AE101</f>
        <v>0</v>
      </c>
      <c r="AF101" s="51">
        <f>'SPD - Asset Rep'!AF101+'SPD - Refurb'!AF101+'SPD - HVP'!AF101</f>
        <v>0</v>
      </c>
      <c r="AG101" s="51">
        <f>'SPD - Asset Rep'!AG101+'SPD - Refurb'!AG101+'SPD - HVP'!AG101</f>
        <v>0</v>
      </c>
      <c r="AH101" s="51">
        <f>'SPD - Asset Rep'!AH101+'SPD - Refurb'!AH101+'SPD - HVP'!AH101</f>
        <v>0</v>
      </c>
      <c r="AI101" s="51">
        <f>'SPD - Asset Rep'!AI101+'SPD - Refurb'!AI101+'SPD - HVP'!AI101</f>
        <v>0</v>
      </c>
      <c r="AJ101" s="58">
        <f t="shared" ref="AJ101:AJ103" si="538">SUM(AE101:AI101)</f>
        <v>0</v>
      </c>
      <c r="AK101" s="51">
        <v>0</v>
      </c>
      <c r="AL101" s="51">
        <v>0</v>
      </c>
      <c r="AM101" s="51">
        <v>0</v>
      </c>
      <c r="AN101" s="51">
        <v>0</v>
      </c>
      <c r="AO101" s="51">
        <v>0</v>
      </c>
      <c r="AP101" s="58">
        <f t="shared" ref="AP101:AP103" si="539">SUM(AK101:AO101)</f>
        <v>0</v>
      </c>
      <c r="BB101" s="6"/>
      <c r="BC101" s="6"/>
      <c r="BD101" s="57" t="s">
        <v>27</v>
      </c>
      <c r="BE101" s="170">
        <f>'SPD - Probs. of Failure'!O$29</f>
        <v>0</v>
      </c>
      <c r="BF101" s="170">
        <f>'SPD - Probs. of Failure'!P$29</f>
        <v>0</v>
      </c>
      <c r="BG101" s="170">
        <f>'SPD - Probs. of Failure'!Q$29</f>
        <v>0</v>
      </c>
      <c r="BH101" s="170">
        <f>'SPD - Probs. of Failure'!R$29</f>
        <v>0</v>
      </c>
      <c r="BI101" s="170">
        <f>'SPD - Probs. of Failure'!S$29</f>
        <v>0</v>
      </c>
      <c r="BJ101" s="174"/>
      <c r="BK101" s="6"/>
      <c r="BL101" s="57" t="s">
        <v>27</v>
      </c>
      <c r="BM101" s="239">
        <f>IFERROR($BM3*'SPD - Average Cons. of Failure'!$Q$29,0)</f>
        <v>0</v>
      </c>
      <c r="BN101" s="239">
        <f>IFERROR($BM3*'SPD - Average Cons. of Failure'!$Q$29,0)</f>
        <v>0</v>
      </c>
      <c r="BO101" s="239">
        <f>IFERROR($BM3*'SPD - Average Cons. of Failure'!$Q$29,0)</f>
        <v>0</v>
      </c>
      <c r="BP101" s="239">
        <f>IFERROR($BM3*'SPD - Average Cons. of Failure'!$Q$29,0)</f>
        <v>0</v>
      </c>
      <c r="BQ101" s="239">
        <f>IFERROR($BM3*'SPD - Average Cons. of Failure'!$Q$29,0)</f>
        <v>0</v>
      </c>
      <c r="BR101" s="174"/>
      <c r="BS101" s="6"/>
      <c r="BT101" s="57" t="s">
        <v>27</v>
      </c>
      <c r="BU101" s="23" t="str">
        <f t="shared" si="392"/>
        <v/>
      </c>
      <c r="BV101" s="23" t="str">
        <f t="shared" si="392"/>
        <v/>
      </c>
      <c r="BW101" s="23" t="str">
        <f t="shared" si="392"/>
        <v/>
      </c>
      <c r="BX101" s="23" t="str">
        <f t="shared" si="392"/>
        <v/>
      </c>
      <c r="BY101" s="23" t="str">
        <f t="shared" si="392"/>
        <v/>
      </c>
      <c r="BZ101" s="6"/>
      <c r="CA101" s="6"/>
      <c r="CB101" s="57" t="s">
        <v>27</v>
      </c>
      <c r="CC101" s="193" t="str">
        <f t="shared" ref="CC101:CC103" si="540">IF(BU101="","",M101*BU101)</f>
        <v/>
      </c>
      <c r="CD101" s="193" t="str">
        <f t="shared" si="528"/>
        <v/>
      </c>
      <c r="CE101" s="193" t="str">
        <f t="shared" si="528"/>
        <v/>
      </c>
      <c r="CF101" s="193" t="str">
        <f t="shared" si="528"/>
        <v/>
      </c>
      <c r="CG101" s="193" t="str">
        <f t="shared" si="528"/>
        <v/>
      </c>
      <c r="CH101" s="196">
        <f t="shared" si="453"/>
        <v>0</v>
      </c>
      <c r="CI101" s="66"/>
      <c r="CJ101" s="66"/>
      <c r="CK101" s="193" t="str">
        <f t="shared" si="529"/>
        <v/>
      </c>
      <c r="CL101" s="193" t="str">
        <f t="shared" si="529"/>
        <v/>
      </c>
      <c r="CM101" s="193" t="str">
        <f t="shared" si="529"/>
        <v/>
      </c>
      <c r="CN101" s="193" t="str">
        <f t="shared" si="529"/>
        <v/>
      </c>
      <c r="CO101" s="193" t="str">
        <f t="shared" si="529"/>
        <v/>
      </c>
      <c r="CP101" s="196">
        <f t="shared" si="393"/>
        <v>0</v>
      </c>
      <c r="CS101" s="193" t="str">
        <f t="shared" ref="CS101:CS103" si="541">IF(BU101="","",Y101*BU101)</f>
        <v/>
      </c>
      <c r="CT101" s="193" t="str">
        <f t="shared" si="530"/>
        <v/>
      </c>
      <c r="CU101" s="193" t="str">
        <f t="shared" si="530"/>
        <v/>
      </c>
      <c r="CV101" s="193" t="str">
        <f t="shared" si="530"/>
        <v/>
      </c>
      <c r="CW101" s="193" t="str">
        <f t="shared" si="530"/>
        <v/>
      </c>
      <c r="CX101" s="196">
        <f t="shared" si="394"/>
        <v>0</v>
      </c>
      <c r="DA101" s="193" t="str">
        <f t="shared" ref="DA101:DA103" si="542">IF(BU101="","",(S101+Y101)*BU101)</f>
        <v/>
      </c>
      <c r="DB101" s="193" t="str">
        <f t="shared" si="531"/>
        <v/>
      </c>
      <c r="DC101" s="193" t="str">
        <f t="shared" si="531"/>
        <v/>
      </c>
      <c r="DD101" s="193" t="str">
        <f t="shared" si="531"/>
        <v/>
      </c>
      <c r="DE101" s="193" t="str">
        <f t="shared" si="531"/>
        <v/>
      </c>
      <c r="DF101" s="196">
        <f t="shared" si="395"/>
        <v>0</v>
      </c>
      <c r="DI101" s="193" t="str">
        <f t="shared" ref="DI101:DI103" si="543">IF(BU101="","",AK101*BU101)</f>
        <v/>
      </c>
      <c r="DJ101" s="193" t="str">
        <f t="shared" si="532"/>
        <v/>
      </c>
      <c r="DK101" s="193" t="str">
        <f t="shared" si="532"/>
        <v/>
      </c>
      <c r="DL101" s="193" t="str">
        <f t="shared" si="532"/>
        <v/>
      </c>
      <c r="DM101" s="193" t="str">
        <f t="shared" si="532"/>
        <v/>
      </c>
      <c r="DN101" s="196">
        <f t="shared" si="397"/>
        <v>0</v>
      </c>
      <c r="DQ101" s="193" t="str">
        <f t="shared" ref="DQ101:DQ103" si="544">IF(BU101="","",(AE101+AK101)*BU101)</f>
        <v/>
      </c>
      <c r="DR101" s="193" t="str">
        <f t="shared" si="533"/>
        <v/>
      </c>
      <c r="DS101" s="193" t="str">
        <f t="shared" si="533"/>
        <v/>
      </c>
      <c r="DT101" s="193" t="str">
        <f t="shared" si="533"/>
        <v/>
      </c>
      <c r="DU101" s="193" t="str">
        <f t="shared" si="533"/>
        <v/>
      </c>
      <c r="DV101" s="196">
        <f t="shared" si="396"/>
        <v>0</v>
      </c>
    </row>
    <row r="102" spans="1:126" ht="25.5" customHeight="1">
      <c r="A102" s="19"/>
      <c r="B102" s="54"/>
      <c r="C102" s="54"/>
      <c r="D102" s="55"/>
      <c r="E102" s="56"/>
      <c r="F102" s="57" t="s">
        <v>29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8">
        <f t="shared" si="534"/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8">
        <f t="shared" si="535"/>
        <v>0</v>
      </c>
      <c r="S102" s="51">
        <f>'SPD - Asset Rep'!S102+'SPD - Refurb'!S102+'SPD - HVP'!S102</f>
        <v>0</v>
      </c>
      <c r="T102" s="51">
        <f>'SPD - Asset Rep'!T102+'SPD - Refurb'!T102+'SPD - HVP'!T102</f>
        <v>0</v>
      </c>
      <c r="U102" s="51">
        <f>'SPD - Asset Rep'!U102+'SPD - Refurb'!U102+'SPD - HVP'!U102</f>
        <v>0</v>
      </c>
      <c r="V102" s="51">
        <f>'SPD - Asset Rep'!V102+'SPD - Refurb'!V102+'SPD - HVP'!V102</f>
        <v>0</v>
      </c>
      <c r="W102" s="51">
        <f>'SPD - Asset Rep'!W102+'SPD - Refurb'!W102+'SPD - HVP'!W102</f>
        <v>0</v>
      </c>
      <c r="X102" s="58">
        <f t="shared" si="536"/>
        <v>0</v>
      </c>
      <c r="Y102" s="51">
        <v>0</v>
      </c>
      <c r="Z102" s="51">
        <v>0</v>
      </c>
      <c r="AA102" s="51">
        <v>0</v>
      </c>
      <c r="AB102" s="51">
        <v>0</v>
      </c>
      <c r="AC102" s="51">
        <v>0</v>
      </c>
      <c r="AD102" s="58">
        <f t="shared" si="537"/>
        <v>0</v>
      </c>
      <c r="AE102" s="51">
        <f>'SPD - Asset Rep'!AE102+'SPD - Refurb'!AE102+'SPD - HVP'!AE102</f>
        <v>0</v>
      </c>
      <c r="AF102" s="51">
        <f>'SPD - Asset Rep'!AF102+'SPD - Refurb'!AF102+'SPD - HVP'!AF102</f>
        <v>0</v>
      </c>
      <c r="AG102" s="51">
        <f>'SPD - Asset Rep'!AG102+'SPD - Refurb'!AG102+'SPD - HVP'!AG102</f>
        <v>0</v>
      </c>
      <c r="AH102" s="51">
        <f>'SPD - Asset Rep'!AH102+'SPD - Refurb'!AH102+'SPD - HVP'!AH102</f>
        <v>0</v>
      </c>
      <c r="AI102" s="51">
        <f>'SPD - Asset Rep'!AI102+'SPD - Refurb'!AI102+'SPD - HVP'!AI102</f>
        <v>0</v>
      </c>
      <c r="AJ102" s="58">
        <f t="shared" si="538"/>
        <v>0</v>
      </c>
      <c r="AK102" s="51">
        <v>0</v>
      </c>
      <c r="AL102" s="51">
        <v>0</v>
      </c>
      <c r="AM102" s="51">
        <v>0</v>
      </c>
      <c r="AN102" s="51">
        <v>0</v>
      </c>
      <c r="AO102" s="51">
        <v>0</v>
      </c>
      <c r="AP102" s="58">
        <f t="shared" si="539"/>
        <v>0</v>
      </c>
      <c r="BB102" s="6"/>
      <c r="BC102" s="6"/>
      <c r="BD102" s="57" t="s">
        <v>29</v>
      </c>
      <c r="BE102" s="170">
        <f>'SPD - Probs. of Failure'!O$29</f>
        <v>0</v>
      </c>
      <c r="BF102" s="170">
        <f>'SPD - Probs. of Failure'!P$29</f>
        <v>0</v>
      </c>
      <c r="BG102" s="170">
        <f>'SPD - Probs. of Failure'!Q$29</f>
        <v>0</v>
      </c>
      <c r="BH102" s="170">
        <f>'SPD - Probs. of Failure'!R$29</f>
        <v>0</v>
      </c>
      <c r="BI102" s="170">
        <f>'SPD - Probs. of Failure'!S$29</f>
        <v>0</v>
      </c>
      <c r="BJ102" s="174"/>
      <c r="BK102" s="6"/>
      <c r="BL102" s="57" t="s">
        <v>29</v>
      </c>
      <c r="BM102" s="239">
        <f>IFERROR($BM4*'SPD - Average Cons. of Failure'!$Q$29,0)</f>
        <v>0</v>
      </c>
      <c r="BN102" s="239">
        <f>IFERROR($BM4*'SPD - Average Cons. of Failure'!$Q$29,0)</f>
        <v>0</v>
      </c>
      <c r="BO102" s="239">
        <f>IFERROR($BM4*'SPD - Average Cons. of Failure'!$Q$29,0)</f>
        <v>0</v>
      </c>
      <c r="BP102" s="239">
        <f>IFERROR($BM4*'SPD - Average Cons. of Failure'!$Q$29,0)</f>
        <v>0</v>
      </c>
      <c r="BQ102" s="239">
        <f>IFERROR($BM4*'SPD - Average Cons. of Failure'!$Q$29,0)</f>
        <v>0</v>
      </c>
      <c r="BR102" s="174"/>
      <c r="BS102" s="6"/>
      <c r="BT102" s="57" t="s">
        <v>29</v>
      </c>
      <c r="BU102" s="23" t="str">
        <f t="shared" si="392"/>
        <v/>
      </c>
      <c r="BV102" s="23" t="str">
        <f t="shared" si="392"/>
        <v/>
      </c>
      <c r="BW102" s="23" t="str">
        <f t="shared" si="392"/>
        <v/>
      </c>
      <c r="BX102" s="23" t="str">
        <f t="shared" si="392"/>
        <v/>
      </c>
      <c r="BY102" s="23" t="str">
        <f t="shared" si="392"/>
        <v/>
      </c>
      <c r="BZ102" s="6"/>
      <c r="CA102" s="6"/>
      <c r="CB102" s="57" t="s">
        <v>29</v>
      </c>
      <c r="CC102" s="193" t="str">
        <f t="shared" si="540"/>
        <v/>
      </c>
      <c r="CD102" s="193" t="str">
        <f t="shared" si="528"/>
        <v/>
      </c>
      <c r="CE102" s="193" t="str">
        <f t="shared" si="528"/>
        <v/>
      </c>
      <c r="CF102" s="193" t="str">
        <f t="shared" si="528"/>
        <v/>
      </c>
      <c r="CG102" s="193" t="str">
        <f t="shared" si="528"/>
        <v/>
      </c>
      <c r="CH102" s="196">
        <f t="shared" si="453"/>
        <v>0</v>
      </c>
      <c r="CI102" s="66"/>
      <c r="CJ102" s="66"/>
      <c r="CK102" s="193" t="str">
        <f t="shared" si="529"/>
        <v/>
      </c>
      <c r="CL102" s="193" t="str">
        <f t="shared" si="529"/>
        <v/>
      </c>
      <c r="CM102" s="193" t="str">
        <f t="shared" si="529"/>
        <v/>
      </c>
      <c r="CN102" s="193" t="str">
        <f t="shared" si="529"/>
        <v/>
      </c>
      <c r="CO102" s="193" t="str">
        <f t="shared" si="529"/>
        <v/>
      </c>
      <c r="CP102" s="196">
        <f t="shared" si="393"/>
        <v>0</v>
      </c>
      <c r="CS102" s="193" t="str">
        <f t="shared" si="541"/>
        <v/>
      </c>
      <c r="CT102" s="193" t="str">
        <f t="shared" si="530"/>
        <v/>
      </c>
      <c r="CU102" s="193" t="str">
        <f t="shared" si="530"/>
        <v/>
      </c>
      <c r="CV102" s="193" t="str">
        <f t="shared" si="530"/>
        <v/>
      </c>
      <c r="CW102" s="193" t="str">
        <f t="shared" si="530"/>
        <v/>
      </c>
      <c r="CX102" s="196">
        <f t="shared" si="394"/>
        <v>0</v>
      </c>
      <c r="DA102" s="193" t="str">
        <f t="shared" si="542"/>
        <v/>
      </c>
      <c r="DB102" s="193" t="str">
        <f t="shared" si="531"/>
        <v/>
      </c>
      <c r="DC102" s="193" t="str">
        <f t="shared" si="531"/>
        <v/>
      </c>
      <c r="DD102" s="193" t="str">
        <f t="shared" si="531"/>
        <v/>
      </c>
      <c r="DE102" s="193" t="str">
        <f t="shared" si="531"/>
        <v/>
      </c>
      <c r="DF102" s="196">
        <f t="shared" si="395"/>
        <v>0</v>
      </c>
      <c r="DI102" s="193" t="str">
        <f t="shared" si="543"/>
        <v/>
      </c>
      <c r="DJ102" s="193" t="str">
        <f t="shared" si="532"/>
        <v/>
      </c>
      <c r="DK102" s="193" t="str">
        <f t="shared" si="532"/>
        <v/>
      </c>
      <c r="DL102" s="193" t="str">
        <f t="shared" si="532"/>
        <v/>
      </c>
      <c r="DM102" s="193" t="str">
        <f t="shared" si="532"/>
        <v/>
      </c>
      <c r="DN102" s="196">
        <f t="shared" si="397"/>
        <v>0</v>
      </c>
      <c r="DQ102" s="193" t="str">
        <f t="shared" si="544"/>
        <v/>
      </c>
      <c r="DR102" s="193" t="str">
        <f t="shared" si="533"/>
        <v/>
      </c>
      <c r="DS102" s="193" t="str">
        <f t="shared" si="533"/>
        <v/>
      </c>
      <c r="DT102" s="193" t="str">
        <f t="shared" si="533"/>
        <v/>
      </c>
      <c r="DU102" s="193" t="str">
        <f t="shared" si="533"/>
        <v/>
      </c>
      <c r="DV102" s="196">
        <f t="shared" si="396"/>
        <v>0</v>
      </c>
    </row>
    <row r="103" spans="1:126" ht="25.5" customHeight="1">
      <c r="A103" s="19"/>
      <c r="B103" s="54"/>
      <c r="C103" s="54"/>
      <c r="D103" s="55"/>
      <c r="E103" s="56"/>
      <c r="F103" s="57" t="s">
        <v>30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8">
        <f t="shared" si="534"/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8">
        <f t="shared" si="535"/>
        <v>0</v>
      </c>
      <c r="S103" s="51">
        <f>'SPD - Asset Rep'!S103+'SPD - Refurb'!S103+'SPD - HVP'!S103</f>
        <v>0</v>
      </c>
      <c r="T103" s="51">
        <f>'SPD - Asset Rep'!T103+'SPD - Refurb'!T103+'SPD - HVP'!T103</f>
        <v>0</v>
      </c>
      <c r="U103" s="51">
        <f>'SPD - Asset Rep'!U103+'SPD - Refurb'!U103+'SPD - HVP'!U103</f>
        <v>0</v>
      </c>
      <c r="V103" s="51">
        <f>'SPD - Asset Rep'!V103+'SPD - Refurb'!V103+'SPD - HVP'!V103</f>
        <v>0</v>
      </c>
      <c r="W103" s="51">
        <f>'SPD - Asset Rep'!W103+'SPD - Refurb'!W103+'SPD - HVP'!W103</f>
        <v>0</v>
      </c>
      <c r="X103" s="58">
        <f t="shared" si="536"/>
        <v>0</v>
      </c>
      <c r="Y103" s="51">
        <v>0</v>
      </c>
      <c r="Z103" s="51">
        <v>0</v>
      </c>
      <c r="AA103" s="51">
        <v>0</v>
      </c>
      <c r="AB103" s="51">
        <v>0</v>
      </c>
      <c r="AC103" s="51">
        <v>0</v>
      </c>
      <c r="AD103" s="58">
        <f t="shared" si="537"/>
        <v>0</v>
      </c>
      <c r="AE103" s="51">
        <f>'SPD - Asset Rep'!AE103+'SPD - Refurb'!AE103+'SPD - HVP'!AE103</f>
        <v>0</v>
      </c>
      <c r="AF103" s="51">
        <f>'SPD - Asset Rep'!AF103+'SPD - Refurb'!AF103+'SPD - HVP'!AF103</f>
        <v>0</v>
      </c>
      <c r="AG103" s="51">
        <f>'SPD - Asset Rep'!AG103+'SPD - Refurb'!AG103+'SPD - HVP'!AG103</f>
        <v>0</v>
      </c>
      <c r="AH103" s="51">
        <f>'SPD - Asset Rep'!AH103+'SPD - Refurb'!AH103+'SPD - HVP'!AH103</f>
        <v>0</v>
      </c>
      <c r="AI103" s="51">
        <f>'SPD - Asset Rep'!AI103+'SPD - Refurb'!AI103+'SPD - HVP'!AI103</f>
        <v>0</v>
      </c>
      <c r="AJ103" s="58">
        <f t="shared" si="538"/>
        <v>0</v>
      </c>
      <c r="AK103" s="51">
        <v>0</v>
      </c>
      <c r="AL103" s="51">
        <v>0</v>
      </c>
      <c r="AM103" s="51">
        <v>0</v>
      </c>
      <c r="AN103" s="51">
        <v>0</v>
      </c>
      <c r="AO103" s="51">
        <v>0</v>
      </c>
      <c r="AP103" s="58">
        <f t="shared" si="539"/>
        <v>0</v>
      </c>
      <c r="BB103" s="6"/>
      <c r="BC103" s="6"/>
      <c r="BD103" s="57" t="s">
        <v>30</v>
      </c>
      <c r="BE103" s="170">
        <f>'SPD - Probs. of Failure'!O$29</f>
        <v>0</v>
      </c>
      <c r="BF103" s="170">
        <f>'SPD - Probs. of Failure'!P$29</f>
        <v>0</v>
      </c>
      <c r="BG103" s="170">
        <f>'SPD - Probs. of Failure'!Q$29</f>
        <v>0</v>
      </c>
      <c r="BH103" s="170">
        <f>'SPD - Probs. of Failure'!R$29</f>
        <v>0</v>
      </c>
      <c r="BI103" s="170">
        <f>'SPD - Probs. of Failure'!S$29</f>
        <v>0</v>
      </c>
      <c r="BJ103" s="174"/>
      <c r="BK103" s="6"/>
      <c r="BL103" s="57" t="s">
        <v>30</v>
      </c>
      <c r="BM103" s="239">
        <f>IFERROR($BM5*'SPD - Average Cons. of Failure'!$Q$29,0)</f>
        <v>0</v>
      </c>
      <c r="BN103" s="239">
        <f>IFERROR($BM5*'SPD - Average Cons. of Failure'!$Q$29,0)</f>
        <v>0</v>
      </c>
      <c r="BO103" s="239">
        <f>IFERROR($BM5*'SPD - Average Cons. of Failure'!$Q$29,0)</f>
        <v>0</v>
      </c>
      <c r="BP103" s="239">
        <f>IFERROR($BM5*'SPD - Average Cons. of Failure'!$Q$29,0)</f>
        <v>0</v>
      </c>
      <c r="BQ103" s="239">
        <f>IFERROR($BM5*'SPD - Average Cons. of Failure'!$Q$29,0)</f>
        <v>0</v>
      </c>
      <c r="BR103" s="174"/>
      <c r="BS103" s="6"/>
      <c r="BT103" s="57" t="s">
        <v>30</v>
      </c>
      <c r="BU103" s="23" t="str">
        <f t="shared" si="392"/>
        <v/>
      </c>
      <c r="BV103" s="23" t="str">
        <f t="shared" si="392"/>
        <v/>
      </c>
      <c r="BW103" s="23" t="str">
        <f t="shared" si="392"/>
        <v/>
      </c>
      <c r="BX103" s="23" t="str">
        <f t="shared" si="392"/>
        <v/>
      </c>
      <c r="BY103" s="23" t="str">
        <f t="shared" si="392"/>
        <v/>
      </c>
      <c r="BZ103" s="6"/>
      <c r="CA103" s="6"/>
      <c r="CB103" s="57" t="s">
        <v>30</v>
      </c>
      <c r="CC103" s="193" t="str">
        <f t="shared" si="540"/>
        <v/>
      </c>
      <c r="CD103" s="193" t="str">
        <f t="shared" si="528"/>
        <v/>
      </c>
      <c r="CE103" s="193" t="str">
        <f t="shared" si="528"/>
        <v/>
      </c>
      <c r="CF103" s="193" t="str">
        <f t="shared" si="528"/>
        <v/>
      </c>
      <c r="CG103" s="193" t="str">
        <f t="shared" si="528"/>
        <v/>
      </c>
      <c r="CH103" s="196">
        <f t="shared" si="453"/>
        <v>0</v>
      </c>
      <c r="CI103" s="66"/>
      <c r="CJ103" s="66"/>
      <c r="CK103" s="193" t="str">
        <f t="shared" si="529"/>
        <v/>
      </c>
      <c r="CL103" s="193" t="str">
        <f t="shared" si="529"/>
        <v/>
      </c>
      <c r="CM103" s="193" t="str">
        <f t="shared" si="529"/>
        <v/>
      </c>
      <c r="CN103" s="193" t="str">
        <f t="shared" si="529"/>
        <v/>
      </c>
      <c r="CO103" s="193" t="str">
        <f t="shared" si="529"/>
        <v/>
      </c>
      <c r="CP103" s="196">
        <f t="shared" si="393"/>
        <v>0</v>
      </c>
      <c r="CS103" s="193" t="str">
        <f t="shared" si="541"/>
        <v/>
      </c>
      <c r="CT103" s="193" t="str">
        <f t="shared" si="530"/>
        <v/>
      </c>
      <c r="CU103" s="193" t="str">
        <f t="shared" si="530"/>
        <v/>
      </c>
      <c r="CV103" s="193" t="str">
        <f t="shared" si="530"/>
        <v/>
      </c>
      <c r="CW103" s="193" t="str">
        <f t="shared" si="530"/>
        <v/>
      </c>
      <c r="CX103" s="196">
        <f t="shared" si="394"/>
        <v>0</v>
      </c>
      <c r="DA103" s="193" t="str">
        <f t="shared" si="542"/>
        <v/>
      </c>
      <c r="DB103" s="193" t="str">
        <f t="shared" si="531"/>
        <v/>
      </c>
      <c r="DC103" s="193" t="str">
        <f t="shared" si="531"/>
        <v/>
      </c>
      <c r="DD103" s="193" t="str">
        <f t="shared" si="531"/>
        <v/>
      </c>
      <c r="DE103" s="193" t="str">
        <f t="shared" si="531"/>
        <v/>
      </c>
      <c r="DF103" s="196">
        <f t="shared" si="395"/>
        <v>0</v>
      </c>
      <c r="DI103" s="193" t="str">
        <f t="shared" si="543"/>
        <v/>
      </c>
      <c r="DJ103" s="193" t="str">
        <f t="shared" si="532"/>
        <v/>
      </c>
      <c r="DK103" s="193" t="str">
        <f t="shared" si="532"/>
        <v/>
      </c>
      <c r="DL103" s="193" t="str">
        <f t="shared" si="532"/>
        <v/>
      </c>
      <c r="DM103" s="193" t="str">
        <f t="shared" si="532"/>
        <v/>
      </c>
      <c r="DN103" s="196">
        <f t="shared" si="397"/>
        <v>0</v>
      </c>
      <c r="DQ103" s="193" t="str">
        <f t="shared" si="544"/>
        <v/>
      </c>
      <c r="DR103" s="193" t="str">
        <f t="shared" si="533"/>
        <v/>
      </c>
      <c r="DS103" s="193" t="str">
        <f t="shared" si="533"/>
        <v/>
      </c>
      <c r="DT103" s="193" t="str">
        <f t="shared" si="533"/>
        <v/>
      </c>
      <c r="DU103" s="193" t="str">
        <f t="shared" si="533"/>
        <v/>
      </c>
      <c r="DV103" s="196">
        <f t="shared" si="396"/>
        <v>0</v>
      </c>
    </row>
    <row r="104" spans="1:126" ht="25.5" customHeight="1" thickBot="1">
      <c r="A104" s="19"/>
      <c r="B104" s="59"/>
      <c r="C104" s="282">
        <v>0</v>
      </c>
      <c r="D104" s="60">
        <v>0</v>
      </c>
      <c r="E104" s="61">
        <v>0</v>
      </c>
      <c r="F104" s="62"/>
      <c r="G104" s="63">
        <f>SUM(G100:G103)</f>
        <v>0</v>
      </c>
      <c r="H104" s="64">
        <f t="shared" ref="H104:K104" si="545">SUM(H100:H103)</f>
        <v>0</v>
      </c>
      <c r="I104" s="64">
        <f t="shared" si="545"/>
        <v>0</v>
      </c>
      <c r="J104" s="64">
        <f t="shared" si="545"/>
        <v>0</v>
      </c>
      <c r="K104" s="64">
        <f t="shared" si="545"/>
        <v>0</v>
      </c>
      <c r="L104" s="65"/>
      <c r="M104" s="63">
        <f>SUM(M100:M103)</f>
        <v>0</v>
      </c>
      <c r="N104" s="64">
        <f t="shared" ref="N104:Q104" si="546">SUM(N100:N103)</f>
        <v>0</v>
      </c>
      <c r="O104" s="64">
        <f t="shared" si="546"/>
        <v>0</v>
      </c>
      <c r="P104" s="64">
        <f t="shared" si="546"/>
        <v>0</v>
      </c>
      <c r="Q104" s="64">
        <f t="shared" si="546"/>
        <v>0</v>
      </c>
      <c r="R104" s="65"/>
      <c r="S104" s="63">
        <f>SUM(S100:S103)</f>
        <v>0</v>
      </c>
      <c r="T104" s="64">
        <f t="shared" ref="T104:W104" si="547">SUM(T100:T103)</f>
        <v>0</v>
      </c>
      <c r="U104" s="64">
        <f t="shared" si="547"/>
        <v>0</v>
      </c>
      <c r="V104" s="64">
        <f t="shared" si="547"/>
        <v>0</v>
      </c>
      <c r="W104" s="64">
        <f t="shared" si="547"/>
        <v>0</v>
      </c>
      <c r="X104" s="65"/>
      <c r="Y104" s="63">
        <f>SUM(Y100:Y103)</f>
        <v>0</v>
      </c>
      <c r="Z104" s="64">
        <f t="shared" ref="Z104:AC104" si="548">SUM(Z100:Z103)</f>
        <v>0</v>
      </c>
      <c r="AA104" s="64">
        <f t="shared" si="548"/>
        <v>0</v>
      </c>
      <c r="AB104" s="64">
        <f t="shared" si="548"/>
        <v>0</v>
      </c>
      <c r="AC104" s="64">
        <f t="shared" si="548"/>
        <v>0</v>
      </c>
      <c r="AD104" s="65"/>
      <c r="AE104" s="63">
        <f>SUM(AE100:AE103)</f>
        <v>0</v>
      </c>
      <c r="AF104" s="64">
        <f t="shared" ref="AF104:AI104" si="549">SUM(AF100:AF103)</f>
        <v>0</v>
      </c>
      <c r="AG104" s="64">
        <f t="shared" si="549"/>
        <v>0</v>
      </c>
      <c r="AH104" s="64">
        <f t="shared" si="549"/>
        <v>0</v>
      </c>
      <c r="AI104" s="64">
        <f t="shared" si="549"/>
        <v>0</v>
      </c>
      <c r="AJ104" s="65"/>
      <c r="AK104" s="63">
        <f>SUM(AK100:AK103)</f>
        <v>0</v>
      </c>
      <c r="AL104" s="64">
        <f t="shared" ref="AL104:AO104" si="550">SUM(AL100:AL103)</f>
        <v>0</v>
      </c>
      <c r="AM104" s="64">
        <f t="shared" si="550"/>
        <v>0</v>
      </c>
      <c r="AN104" s="64">
        <f t="shared" si="550"/>
        <v>0</v>
      </c>
      <c r="AO104" s="64">
        <f t="shared" si="550"/>
        <v>0</v>
      </c>
      <c r="AP104" s="65"/>
      <c r="BB104" s="6"/>
      <c r="BC104" s="6"/>
      <c r="BD104" s="62"/>
      <c r="BE104" s="171"/>
      <c r="BF104" s="172"/>
      <c r="BG104" s="172"/>
      <c r="BH104" s="172"/>
      <c r="BI104" s="172"/>
      <c r="BJ104" s="65"/>
      <c r="BK104" s="6"/>
      <c r="BL104" s="62"/>
      <c r="BM104" s="171"/>
      <c r="BN104" s="172"/>
      <c r="BO104" s="172"/>
      <c r="BP104" s="172"/>
      <c r="BQ104" s="172"/>
      <c r="BR104" s="65"/>
      <c r="BS104" s="6"/>
      <c r="BT104" s="62"/>
      <c r="BU104" s="23" t="str">
        <f t="shared" si="392"/>
        <v/>
      </c>
      <c r="BV104" s="23" t="str">
        <f t="shared" si="392"/>
        <v/>
      </c>
      <c r="BW104" s="23" t="str">
        <f t="shared" si="392"/>
        <v/>
      </c>
      <c r="BX104" s="23" t="str">
        <f t="shared" si="392"/>
        <v/>
      </c>
      <c r="BY104" s="23" t="str">
        <f t="shared" si="392"/>
        <v/>
      </c>
      <c r="BZ104" s="6"/>
      <c r="CA104" s="6"/>
      <c r="CB104" s="62"/>
      <c r="CC104" s="193">
        <f>SUM(CC100:CC103)</f>
        <v>0</v>
      </c>
      <c r="CD104" s="193">
        <f t="shared" ref="CD104:CG104" si="551">SUM(CD100:CD103)</f>
        <v>0</v>
      </c>
      <c r="CE104" s="193">
        <f t="shared" si="551"/>
        <v>0</v>
      </c>
      <c r="CF104" s="193">
        <f t="shared" si="551"/>
        <v>0</v>
      </c>
      <c r="CG104" s="193">
        <f t="shared" si="551"/>
        <v>0</v>
      </c>
      <c r="CH104" s="196">
        <f t="shared" si="453"/>
        <v>0</v>
      </c>
      <c r="CI104" s="66"/>
      <c r="CJ104" s="66"/>
      <c r="CK104" s="193">
        <f>SUM(CK100:CK103)</f>
        <v>0</v>
      </c>
      <c r="CL104" s="193">
        <f t="shared" ref="CL104:CO104" si="552">SUM(CL100:CL103)</f>
        <v>0</v>
      </c>
      <c r="CM104" s="193">
        <f t="shared" si="552"/>
        <v>0</v>
      </c>
      <c r="CN104" s="193">
        <f t="shared" si="552"/>
        <v>0</v>
      </c>
      <c r="CO104" s="193">
        <f t="shared" si="552"/>
        <v>0</v>
      </c>
      <c r="CP104" s="196">
        <f t="shared" si="393"/>
        <v>0</v>
      </c>
      <c r="CS104" s="193">
        <f>SUM(CS100:CS103)</f>
        <v>0</v>
      </c>
      <c r="CT104" s="193">
        <f t="shared" ref="CT104:CW104" si="553">SUM(CT100:CT103)</f>
        <v>0</v>
      </c>
      <c r="CU104" s="193">
        <f t="shared" si="553"/>
        <v>0</v>
      </c>
      <c r="CV104" s="193">
        <f t="shared" si="553"/>
        <v>0</v>
      </c>
      <c r="CW104" s="193">
        <f t="shared" si="553"/>
        <v>0</v>
      </c>
      <c r="CX104" s="196">
        <f t="shared" si="394"/>
        <v>0</v>
      </c>
      <c r="DA104" s="193">
        <f>SUM(DA100:DA103)</f>
        <v>0</v>
      </c>
      <c r="DB104" s="193">
        <f t="shared" ref="DB104:DE104" si="554">SUM(DB100:DB103)</f>
        <v>0</v>
      </c>
      <c r="DC104" s="193">
        <f t="shared" si="554"/>
        <v>0</v>
      </c>
      <c r="DD104" s="193">
        <f t="shared" si="554"/>
        <v>0</v>
      </c>
      <c r="DE104" s="193">
        <f t="shared" si="554"/>
        <v>0</v>
      </c>
      <c r="DF104" s="196">
        <f t="shared" si="395"/>
        <v>0</v>
      </c>
      <c r="DI104" s="193">
        <f>SUM(DI100:DI103)</f>
        <v>0</v>
      </c>
      <c r="DJ104" s="193">
        <f t="shared" ref="DJ104:DM104" si="555">SUM(DJ100:DJ103)</f>
        <v>0</v>
      </c>
      <c r="DK104" s="193">
        <f t="shared" si="555"/>
        <v>0</v>
      </c>
      <c r="DL104" s="193">
        <f t="shared" si="555"/>
        <v>0</v>
      </c>
      <c r="DM104" s="193">
        <f t="shared" si="555"/>
        <v>0</v>
      </c>
      <c r="DN104" s="196">
        <f t="shared" si="397"/>
        <v>0</v>
      </c>
      <c r="DQ104" s="193">
        <f>SUM(DQ100:DQ103)</f>
        <v>0</v>
      </c>
      <c r="DR104" s="193">
        <f t="shared" ref="DR104:DU104" si="556">SUM(DR100:DR103)</f>
        <v>0</v>
      </c>
      <c r="DS104" s="193">
        <f t="shared" si="556"/>
        <v>0</v>
      </c>
      <c r="DT104" s="193">
        <f t="shared" si="556"/>
        <v>0</v>
      </c>
      <c r="DU104" s="193">
        <f t="shared" si="556"/>
        <v>0</v>
      </c>
      <c r="DV104" s="196">
        <f t="shared" si="396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3" t="str">
        <f t="shared" si="392"/>
        <v/>
      </c>
      <c r="BV105" s="23" t="str">
        <f t="shared" si="392"/>
        <v/>
      </c>
      <c r="BW105" s="23" t="str">
        <f t="shared" si="392"/>
        <v/>
      </c>
      <c r="BX105" s="23" t="str">
        <f t="shared" si="392"/>
        <v/>
      </c>
      <c r="BY105" s="23" t="str">
        <f t="shared" si="392"/>
        <v/>
      </c>
      <c r="BZ105" s="6"/>
      <c r="CA105" s="6"/>
      <c r="CC105" s="196">
        <f>SUM(CC104,CC99,CC94,CC89,CC84,CC79,CC74,CC69,CC64,CC59)</f>
        <v>0</v>
      </c>
      <c r="CD105" s="196">
        <f t="shared" ref="CD105:CG105" si="557">SUM(CD104,CD99,CD94,CD89,CD84,CD79,CD74,CD69,CD64,CD59)</f>
        <v>0</v>
      </c>
      <c r="CE105" s="196">
        <f t="shared" si="557"/>
        <v>0</v>
      </c>
      <c r="CF105" s="196">
        <f t="shared" si="557"/>
        <v>0</v>
      </c>
      <c r="CG105" s="196">
        <f t="shared" si="557"/>
        <v>0</v>
      </c>
      <c r="CH105" s="196">
        <f t="shared" si="453"/>
        <v>0</v>
      </c>
      <c r="CI105" s="66"/>
      <c r="CJ105" s="66"/>
      <c r="CK105" s="196">
        <f>SUM(CK104,CK99,CK94,CK89,CK84,CK79,CK74,CK69,CK64,CK59)</f>
        <v>4583454.2452124441</v>
      </c>
      <c r="CL105" s="196">
        <f t="shared" ref="CL105:CO105" si="558">SUM(CL104,CL99,CL94,CL89,CL84,CL79,CL74,CL69,CL64,CL59)</f>
        <v>1428549.6798078506</v>
      </c>
      <c r="CM105" s="196">
        <f t="shared" si="558"/>
        <v>2657933.6570131602</v>
      </c>
      <c r="CN105" s="196">
        <f t="shared" si="558"/>
        <v>4870258.1298286552</v>
      </c>
      <c r="CO105" s="196">
        <f t="shared" si="558"/>
        <v>6734662.838683418</v>
      </c>
      <c r="CP105" s="196">
        <f t="shared" si="393"/>
        <v>20274858.550545529</v>
      </c>
      <c r="CS105" s="196">
        <f>SUM(CS104,CS99,CS94,CS89,CS84,CS79,CS74,CS69,CS64,CS59)</f>
        <v>4364582.8657430662</v>
      </c>
      <c r="CT105" s="196">
        <f t="shared" ref="CT105:CW105" si="559">SUM(CT104,CT99,CT94,CT89,CT84,CT79,CT74,CT69,CT64,CT59)</f>
        <v>1352969.557624876</v>
      </c>
      <c r="CU105" s="196">
        <f t="shared" si="559"/>
        <v>2888482.5178302657</v>
      </c>
      <c r="CV105" s="196">
        <f t="shared" si="559"/>
        <v>2248295.3554094778</v>
      </c>
      <c r="CW105" s="196">
        <f t="shared" si="559"/>
        <v>14705344.944607729</v>
      </c>
      <c r="CX105" s="196">
        <f t="shared" si="394"/>
        <v>25559675.241215415</v>
      </c>
      <c r="DA105" s="196">
        <f>SUM(DA104,DA99,DA94,DA89,DA84,DA79,DA74,DA69,DA64,DA59)</f>
        <v>4889375.6759833684</v>
      </c>
      <c r="DB105" s="196">
        <f t="shared" ref="DB105:DE105" si="560">SUM(DB104,DB99,DB94,DB89,DB84,DB79,DB74,DB69,DB64,DB59)</f>
        <v>1208488.995564871</v>
      </c>
      <c r="DC105" s="196">
        <f t="shared" si="560"/>
        <v>2637131.9706015708</v>
      </c>
      <c r="DD105" s="196">
        <f t="shared" si="560"/>
        <v>1381864.0625630161</v>
      </c>
      <c r="DE105" s="196">
        <f t="shared" si="560"/>
        <v>13411294.094333885</v>
      </c>
      <c r="DF105" s="196">
        <f t="shared" si="395"/>
        <v>23528154.79904671</v>
      </c>
      <c r="DI105" s="196">
        <f>SUM(DI104,DI99,DI94,DI89,DI84,DI79,DI74,DI69,DI64,DI59)</f>
        <v>4117969.6093834271</v>
      </c>
      <c r="DJ105" s="196">
        <f t="shared" ref="DJ105:DM105" si="561">SUM(DJ104,DJ99,DJ94,DJ89,DJ84,DJ79,DJ74,DJ69,DJ64,DJ59)</f>
        <v>866964.98054321983</v>
      </c>
      <c r="DK105" s="196">
        <f t="shared" si="561"/>
        <v>1518476.5856450386</v>
      </c>
      <c r="DL105" s="196">
        <f t="shared" si="561"/>
        <v>5190617.1469432674</v>
      </c>
      <c r="DM105" s="196">
        <f t="shared" si="561"/>
        <v>18738540.716821413</v>
      </c>
      <c r="DN105" s="196">
        <f t="shared" si="397"/>
        <v>30432569.039336368</v>
      </c>
      <c r="DQ105" s="196">
        <f>SUM(DQ104,DQ99,DQ94,DQ89,DQ84,DQ79,DQ74,DQ69,DQ64,DQ59)</f>
        <v>5156383.5129460581</v>
      </c>
      <c r="DR105" s="196">
        <f t="shared" ref="DR105:DU105" si="562">SUM(DR104,DR99,DR94,DR89,DR84,DR79,DR74,DR69,DR64,DR59)</f>
        <v>659502.6861224419</v>
      </c>
      <c r="DS105" s="196">
        <f t="shared" si="562"/>
        <v>911790.02205892489</v>
      </c>
      <c r="DT105" s="196">
        <f t="shared" si="562"/>
        <v>3519916.559608533</v>
      </c>
      <c r="DU105" s="196">
        <f t="shared" si="562"/>
        <v>15955143.495990951</v>
      </c>
      <c r="DV105" s="196">
        <f t="shared" si="396"/>
        <v>26202736.276726909</v>
      </c>
    </row>
    <row r="106" spans="1:126" ht="25.5" customHeight="1" thickBot="1">
      <c r="A106" s="19"/>
      <c r="B106" s="70" t="s">
        <v>40</v>
      </c>
      <c r="C106" s="70"/>
      <c r="D106" s="71"/>
      <c r="E106" s="79"/>
      <c r="F106" s="80"/>
      <c r="G106" s="81"/>
      <c r="H106" s="82"/>
      <c r="I106" s="82"/>
      <c r="J106" s="82"/>
      <c r="K106" s="82"/>
      <c r="L106" s="83"/>
      <c r="M106" s="81"/>
      <c r="N106" s="82"/>
      <c r="O106" s="82"/>
      <c r="P106" s="82"/>
      <c r="Q106" s="82"/>
      <c r="R106" s="79"/>
      <c r="S106" s="84"/>
      <c r="T106" s="85"/>
      <c r="U106" s="85"/>
      <c r="V106" s="85"/>
      <c r="W106" s="85"/>
      <c r="X106" s="79"/>
      <c r="Y106" s="81"/>
      <c r="Z106" s="82"/>
      <c r="AA106" s="82"/>
      <c r="AB106" s="82"/>
      <c r="AC106" s="82"/>
      <c r="AD106" s="79"/>
      <c r="AE106" s="84"/>
      <c r="AF106" s="85"/>
      <c r="AG106" s="85"/>
      <c r="AH106" s="85"/>
      <c r="AI106" s="85"/>
      <c r="AJ106" s="79"/>
      <c r="AK106" s="81"/>
      <c r="AL106" s="82"/>
      <c r="AM106" s="82"/>
      <c r="AN106" s="82"/>
      <c r="AO106" s="82"/>
      <c r="AP106" s="79"/>
      <c r="BB106" s="6"/>
      <c r="BC106" s="6"/>
      <c r="BD106" s="80"/>
      <c r="BE106" s="81"/>
      <c r="BF106" s="82"/>
      <c r="BG106" s="82"/>
      <c r="BH106" s="82"/>
      <c r="BI106" s="82"/>
      <c r="BJ106" s="83"/>
      <c r="BK106" s="6"/>
      <c r="BL106" s="80"/>
      <c r="BM106" s="81"/>
      <c r="BN106" s="82"/>
      <c r="BO106" s="82"/>
      <c r="BP106" s="82"/>
      <c r="BQ106" s="82"/>
      <c r="BR106" s="83"/>
      <c r="BS106" s="6"/>
      <c r="BT106" s="80"/>
      <c r="BU106" s="23" t="str">
        <f t="shared" si="392"/>
        <v/>
      </c>
      <c r="BV106" s="23" t="str">
        <f t="shared" si="392"/>
        <v/>
      </c>
      <c r="BW106" s="23" t="str">
        <f t="shared" si="392"/>
        <v/>
      </c>
      <c r="BX106" s="23" t="str">
        <f t="shared" si="392"/>
        <v/>
      </c>
      <c r="BY106" s="23" t="str">
        <f t="shared" si="392"/>
        <v/>
      </c>
      <c r="BZ106" s="6"/>
      <c r="CA106" s="6"/>
      <c r="CB106" s="80"/>
      <c r="CC106" s="193"/>
      <c r="CD106" s="193"/>
      <c r="CE106" s="193"/>
      <c r="CF106" s="193"/>
      <c r="CG106" s="193"/>
      <c r="CH106" s="196">
        <f t="shared" si="453"/>
        <v>0</v>
      </c>
      <c r="CI106" s="66"/>
      <c r="CJ106" s="66"/>
      <c r="CK106" s="193"/>
      <c r="CL106" s="193"/>
      <c r="CM106" s="193"/>
      <c r="CN106" s="193"/>
      <c r="CO106" s="193"/>
      <c r="CP106" s="196">
        <f t="shared" si="393"/>
        <v>0</v>
      </c>
      <c r="CS106" s="193"/>
      <c r="CT106" s="193"/>
      <c r="CU106" s="193"/>
      <c r="CV106" s="193"/>
      <c r="CW106" s="193"/>
      <c r="CX106" s="196">
        <f t="shared" si="394"/>
        <v>0</v>
      </c>
      <c r="DA106" s="193"/>
      <c r="DB106" s="193"/>
      <c r="DC106" s="193"/>
      <c r="DD106" s="193"/>
      <c r="DE106" s="193"/>
      <c r="DF106" s="196">
        <f t="shared" si="395"/>
        <v>0</v>
      </c>
      <c r="DI106" s="193"/>
      <c r="DJ106" s="193"/>
      <c r="DK106" s="193"/>
      <c r="DL106" s="193"/>
      <c r="DM106" s="193"/>
      <c r="DN106" s="196">
        <f t="shared" si="397"/>
        <v>0</v>
      </c>
      <c r="DQ106" s="193"/>
      <c r="DR106" s="193"/>
      <c r="DS106" s="193"/>
      <c r="DT106" s="193"/>
      <c r="DU106" s="193"/>
      <c r="DV106" s="196">
        <f t="shared" si="396"/>
        <v>0</v>
      </c>
    </row>
    <row r="107" spans="1:126" ht="25.5" customHeight="1">
      <c r="A107" s="19"/>
      <c r="B107" s="47" t="s">
        <v>41</v>
      </c>
      <c r="C107" s="47"/>
      <c r="D107" s="48"/>
      <c r="E107" s="49"/>
      <c r="F107" s="50" t="s">
        <v>25</v>
      </c>
      <c r="G107" s="51">
        <v>172</v>
      </c>
      <c r="H107" s="51">
        <v>11</v>
      </c>
      <c r="I107" s="51">
        <v>0</v>
      </c>
      <c r="J107" s="51">
        <v>10</v>
      </c>
      <c r="K107" s="51">
        <v>9</v>
      </c>
      <c r="L107" s="78">
        <f>SUM(G107:K107)</f>
        <v>202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2">
        <f>SUM(M107:Q107)</f>
        <v>0</v>
      </c>
      <c r="S107" s="270">
        <f>'SPD - Asset Rep'!S107+'SPD - Refurb'!S107+'SPD - HVP'!S107</f>
        <v>6</v>
      </c>
      <c r="T107" s="67">
        <f>'SPD - Asset Rep'!T107+'SPD - Refurb'!T107+'SPD - HVP'!T107</f>
        <v>0</v>
      </c>
      <c r="U107" s="67">
        <f>'SPD - Asset Rep'!U107+'SPD - Refurb'!U107+'SPD - HVP'!U107</f>
        <v>0</v>
      </c>
      <c r="V107" s="67">
        <f>'SPD - Asset Rep'!V107+'SPD - Refurb'!V107+'SPD - HVP'!V107</f>
        <v>-1</v>
      </c>
      <c r="W107" s="67">
        <f>'SPD - Asset Rep'!W107+'SPD - Refurb'!W107+'SPD - HVP'!W107</f>
        <v>-5</v>
      </c>
      <c r="X107" s="52">
        <f>SUM(S107:W107)</f>
        <v>0</v>
      </c>
      <c r="Y107" s="53">
        <v>172</v>
      </c>
      <c r="Z107" s="53">
        <v>8</v>
      </c>
      <c r="AA107" s="53">
        <v>3</v>
      </c>
      <c r="AB107" s="53">
        <v>4</v>
      </c>
      <c r="AC107" s="53">
        <v>15</v>
      </c>
      <c r="AD107" s="52">
        <f>SUM(Y107:AC107)</f>
        <v>202</v>
      </c>
      <c r="AE107" s="270">
        <f>'SPD - Asset Rep'!AE107+'SPD - Refurb'!AE107+'SPD - HVP'!AE107</f>
        <v>6</v>
      </c>
      <c r="AF107" s="67">
        <f>'SPD - Asset Rep'!AF107+'SPD - Refurb'!AF107+'SPD - HVP'!AF107</f>
        <v>0</v>
      </c>
      <c r="AG107" s="67">
        <f>'SPD - Asset Rep'!AG107+'SPD - Refurb'!AG107+'SPD - HVP'!AG107</f>
        <v>0</v>
      </c>
      <c r="AH107" s="67">
        <f>'SPD - Asset Rep'!AH107+'SPD - Refurb'!AH107+'SPD - HVP'!AH107</f>
        <v>0</v>
      </c>
      <c r="AI107" s="67">
        <f>'SPD - Asset Rep'!AI107+'SPD - Refurb'!AI107+'SPD - HVP'!AI107</f>
        <v>-6</v>
      </c>
      <c r="AJ107" s="52">
        <f>SUM(AE107:AI107)</f>
        <v>0</v>
      </c>
      <c r="AK107" s="53">
        <v>168</v>
      </c>
      <c r="AL107" s="53">
        <v>3</v>
      </c>
      <c r="AM107" s="53">
        <v>5</v>
      </c>
      <c r="AN107" s="53">
        <v>9</v>
      </c>
      <c r="AO107" s="53">
        <v>17</v>
      </c>
      <c r="AP107" s="52">
        <f>SUM(AK107:AO107)</f>
        <v>202</v>
      </c>
      <c r="BB107" s="6"/>
      <c r="BC107" s="6"/>
      <c r="BD107" s="50" t="s">
        <v>25</v>
      </c>
      <c r="BE107" s="170">
        <f>'SPD - Probs. of Failure'!O$32</f>
        <v>6.3556005058026666E-3</v>
      </c>
      <c r="BF107" s="170">
        <f>'SPD - Probs. of Failure'!P$32</f>
        <v>9.4628121358233605E-3</v>
      </c>
      <c r="BG107" s="170">
        <f>'SPD - Probs. of Failure'!Q$32</f>
        <v>1.6731110224084002E-2</v>
      </c>
      <c r="BH107" s="170">
        <f>'SPD - Probs. of Failure'!R$32</f>
        <v>2.7096237890491513E-2</v>
      </c>
      <c r="BI107" s="170">
        <f>'SPD - Probs. of Failure'!S$32</f>
        <v>6.3557088878166648E-2</v>
      </c>
      <c r="BJ107" s="173"/>
      <c r="BK107" s="6"/>
      <c r="BL107" s="50" t="s">
        <v>25</v>
      </c>
      <c r="BM107" s="192">
        <f>IFERROR($BM2*'SPD - Average Cons. of Failure'!$Q$32,0)</f>
        <v>52371.472999999998</v>
      </c>
      <c r="BN107" s="192">
        <f>IFERROR($BM2*'SPD - Average Cons. of Failure'!$Q$32,0)</f>
        <v>52371.472999999998</v>
      </c>
      <c r="BO107" s="192">
        <f>IFERROR($BM2*'SPD - Average Cons. of Failure'!$Q$32,0)</f>
        <v>52371.472999999998</v>
      </c>
      <c r="BP107" s="192">
        <f>IFERROR($BM2*'SPD - Average Cons. of Failure'!$Q$32,0)</f>
        <v>52371.472999999998</v>
      </c>
      <c r="BQ107" s="192">
        <f>IFERROR($BM2*'SPD - Average Cons. of Failure'!$Q$32,0)</f>
        <v>52371.472999999998</v>
      </c>
      <c r="BR107" s="173"/>
      <c r="BS107" s="6"/>
      <c r="BT107" s="50" t="s">
        <v>25</v>
      </c>
      <c r="BU107" s="23">
        <f t="shared" si="392"/>
        <v>332.8521602884307</v>
      </c>
      <c r="BV107" s="23">
        <f t="shared" si="392"/>
        <v>495.58141027534543</v>
      </c>
      <c r="BW107" s="23">
        <f t="shared" si="392"/>
        <v>876.23288736063921</v>
      </c>
      <c r="BX107" s="23">
        <f t="shared" si="392"/>
        <v>1419.0698910834531</v>
      </c>
      <c r="BY107" s="23">
        <f t="shared" si="392"/>
        <v>3328.5783641415046</v>
      </c>
      <c r="BZ107" s="6"/>
      <c r="CA107" s="6"/>
      <c r="CB107" s="50" t="s">
        <v>25</v>
      </c>
      <c r="CC107" s="193">
        <f>IF(BU107="","",M107*BU107)</f>
        <v>0</v>
      </c>
      <c r="CD107" s="193">
        <f t="shared" ref="CD107:CG110" si="563">IF(BV107="","",N107*BV107)</f>
        <v>0</v>
      </c>
      <c r="CE107" s="193">
        <f t="shared" si="563"/>
        <v>0</v>
      </c>
      <c r="CF107" s="193">
        <f t="shared" si="563"/>
        <v>0</v>
      </c>
      <c r="CG107" s="193">
        <f t="shared" si="563"/>
        <v>0</v>
      </c>
      <c r="CH107" s="196">
        <f t="shared" si="453"/>
        <v>0</v>
      </c>
      <c r="CI107" s="66"/>
      <c r="CJ107" s="66"/>
      <c r="CK107" s="193">
        <f t="shared" ref="CK107:CO110" si="564">IF(BU107="","",G107*BU107)</f>
        <v>57250.571569610081</v>
      </c>
      <c r="CL107" s="193">
        <f t="shared" si="564"/>
        <v>5451.3955130287995</v>
      </c>
      <c r="CM107" s="193">
        <f t="shared" si="564"/>
        <v>0</v>
      </c>
      <c r="CN107" s="193">
        <f t="shared" si="564"/>
        <v>14190.69891083453</v>
      </c>
      <c r="CO107" s="193">
        <f t="shared" si="564"/>
        <v>29957.205277273541</v>
      </c>
      <c r="CP107" s="196">
        <f t="shared" si="393"/>
        <v>106849.87127074695</v>
      </c>
      <c r="CS107" s="193">
        <f>IF(BU107="","",Y107*BU107)</f>
        <v>57250.571569610081</v>
      </c>
      <c r="CT107" s="193">
        <f t="shared" ref="CT107:CW110" si="565">IF(BV107="","",Z107*BV107)</f>
        <v>3964.6512822027635</v>
      </c>
      <c r="CU107" s="193">
        <f t="shared" si="565"/>
        <v>2628.6986620819175</v>
      </c>
      <c r="CV107" s="193">
        <f t="shared" si="565"/>
        <v>5676.2795643338122</v>
      </c>
      <c r="CW107" s="193">
        <f t="shared" si="565"/>
        <v>49928.67546212257</v>
      </c>
      <c r="CX107" s="196">
        <f t="shared" si="394"/>
        <v>119448.87654035115</v>
      </c>
      <c r="DA107" s="193">
        <f>IF(BU107="","",(S107+Y107)*BU107)</f>
        <v>59247.684531340667</v>
      </c>
      <c r="DB107" s="193">
        <f t="shared" ref="DB107:DE110" si="566">IF(BV107="","",(T107+Z107)*BV107)</f>
        <v>3964.6512822027635</v>
      </c>
      <c r="DC107" s="193">
        <f t="shared" si="566"/>
        <v>2628.6986620819175</v>
      </c>
      <c r="DD107" s="193">
        <f t="shared" si="566"/>
        <v>4257.2096732503596</v>
      </c>
      <c r="DE107" s="193">
        <f t="shared" si="566"/>
        <v>33285.783641415044</v>
      </c>
      <c r="DF107" s="196">
        <f t="shared" si="395"/>
        <v>103384.02779029074</v>
      </c>
      <c r="DI107" s="193">
        <f>IF(BU107="","",AK107*BU107)</f>
        <v>55919.162928456353</v>
      </c>
      <c r="DJ107" s="193">
        <f t="shared" ref="DJ107:DM110" si="567">IF(BV107="","",AL107*BV107)</f>
        <v>1486.7442308260363</v>
      </c>
      <c r="DK107" s="193">
        <f t="shared" si="567"/>
        <v>4381.1644368031957</v>
      </c>
      <c r="DL107" s="193">
        <f t="shared" si="567"/>
        <v>12771.629019751077</v>
      </c>
      <c r="DM107" s="193">
        <f t="shared" si="567"/>
        <v>56585.832190405577</v>
      </c>
      <c r="DN107" s="196">
        <f t="shared" si="397"/>
        <v>131144.53280624223</v>
      </c>
      <c r="DQ107" s="193">
        <f>IF(BU107="","",(AE107+AK107)*BU107)</f>
        <v>57916.275890186938</v>
      </c>
      <c r="DR107" s="193">
        <f t="shared" ref="DR107:DU110" si="568">IF(BV107="","",(AF107+AL107)*BV107)</f>
        <v>1486.7442308260363</v>
      </c>
      <c r="DS107" s="193">
        <f t="shared" si="568"/>
        <v>4381.1644368031957</v>
      </c>
      <c r="DT107" s="193">
        <f t="shared" si="568"/>
        <v>12771.629019751077</v>
      </c>
      <c r="DU107" s="193">
        <f t="shared" si="568"/>
        <v>36614.362005556548</v>
      </c>
      <c r="DV107" s="196">
        <f t="shared" si="396"/>
        <v>113170.17558312381</v>
      </c>
    </row>
    <row r="108" spans="1:126" ht="25.5" customHeight="1">
      <c r="A108" s="19"/>
      <c r="B108" s="54"/>
      <c r="C108" s="54"/>
      <c r="D108" s="55"/>
      <c r="E108" s="56"/>
      <c r="F108" s="57" t="s">
        <v>27</v>
      </c>
      <c r="G108" s="51">
        <v>394</v>
      </c>
      <c r="H108" s="51">
        <v>72</v>
      </c>
      <c r="I108" s="51">
        <v>17</v>
      </c>
      <c r="J108" s="51">
        <v>148</v>
      </c>
      <c r="K108" s="51">
        <v>65</v>
      </c>
      <c r="L108" s="58">
        <f t="shared" ref="L108:L110" si="569">SUM(G108:K108)</f>
        <v>696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8">
        <f t="shared" ref="R108:R110" si="570">SUM(M108:Q108)</f>
        <v>0</v>
      </c>
      <c r="S108" s="51">
        <f>'SPD - Asset Rep'!S108+'SPD - Refurb'!S108+'SPD - HVP'!S108</f>
        <v>47</v>
      </c>
      <c r="T108" s="51">
        <f>'SPD - Asset Rep'!T108+'SPD - Refurb'!T108+'SPD - HVP'!T108</f>
        <v>0</v>
      </c>
      <c r="U108" s="51">
        <f>'SPD - Asset Rep'!U108+'SPD - Refurb'!U108+'SPD - HVP'!U108</f>
        <v>0</v>
      </c>
      <c r="V108" s="51">
        <f>'SPD - Asset Rep'!V108+'SPD - Refurb'!V108+'SPD - HVP'!V108</f>
        <v>-19</v>
      </c>
      <c r="W108" s="51">
        <f>'SPD - Asset Rep'!W108+'SPD - Refurb'!W108+'SPD - HVP'!W108</f>
        <v>-28</v>
      </c>
      <c r="X108" s="58">
        <f t="shared" ref="X108:X110" si="571">SUM(S108:W108)</f>
        <v>0</v>
      </c>
      <c r="Y108" s="51">
        <v>393</v>
      </c>
      <c r="Z108" s="51">
        <v>72</v>
      </c>
      <c r="AA108" s="51">
        <v>14</v>
      </c>
      <c r="AB108" s="51">
        <v>109</v>
      </c>
      <c r="AC108" s="51">
        <v>108</v>
      </c>
      <c r="AD108" s="58">
        <f t="shared" ref="AD108:AD110" si="572">SUM(Y108:AC108)</f>
        <v>696</v>
      </c>
      <c r="AE108" s="51">
        <f>'SPD - Asset Rep'!AE108+'SPD - Refurb'!AE108+'SPD - HVP'!AE108</f>
        <v>88</v>
      </c>
      <c r="AF108" s="51">
        <f>'SPD - Asset Rep'!AF108+'SPD - Refurb'!AF108+'SPD - HVP'!AF108</f>
        <v>-1</v>
      </c>
      <c r="AG108" s="51">
        <f>'SPD - Asset Rep'!AG108+'SPD - Refurb'!AG108+'SPD - HVP'!AG108</f>
        <v>0</v>
      </c>
      <c r="AH108" s="51">
        <f>'SPD - Asset Rep'!AH108+'SPD - Refurb'!AH108+'SPD - HVP'!AH108</f>
        <v>-2</v>
      </c>
      <c r="AI108" s="51">
        <f>'SPD - Asset Rep'!AI108+'SPD - Refurb'!AI108+'SPD - HVP'!AI108</f>
        <v>-85</v>
      </c>
      <c r="AJ108" s="58">
        <f t="shared" ref="AJ108:AJ110" si="573">SUM(AE108:AI108)</f>
        <v>0</v>
      </c>
      <c r="AK108" s="51">
        <v>379</v>
      </c>
      <c r="AL108" s="51">
        <v>40</v>
      </c>
      <c r="AM108" s="51">
        <v>49</v>
      </c>
      <c r="AN108" s="51">
        <v>10</v>
      </c>
      <c r="AO108" s="51">
        <v>218</v>
      </c>
      <c r="AP108" s="58">
        <f t="shared" ref="AP108:AP110" si="574">SUM(AK108:AO108)</f>
        <v>696</v>
      </c>
      <c r="BB108" s="6"/>
      <c r="BC108" s="6"/>
      <c r="BD108" s="57" t="s">
        <v>27</v>
      </c>
      <c r="BE108" s="170">
        <f>'SPD - Probs. of Failure'!O$32</f>
        <v>6.3556005058026666E-3</v>
      </c>
      <c r="BF108" s="170">
        <f>'SPD - Probs. of Failure'!P$32</f>
        <v>9.4628121358233605E-3</v>
      </c>
      <c r="BG108" s="170">
        <f>'SPD - Probs. of Failure'!Q$32</f>
        <v>1.6731110224084002E-2</v>
      </c>
      <c r="BH108" s="170">
        <f>'SPD - Probs. of Failure'!R$32</f>
        <v>2.7096237890491513E-2</v>
      </c>
      <c r="BI108" s="170">
        <f>'SPD - Probs. of Failure'!S$32</f>
        <v>6.3557088878166648E-2</v>
      </c>
      <c r="BJ108" s="174"/>
      <c r="BK108" s="6"/>
      <c r="BL108" s="57" t="s">
        <v>27</v>
      </c>
      <c r="BM108" s="192">
        <f>IFERROR($BM3*'SPD - Average Cons. of Failure'!$Q$32,0)</f>
        <v>74816.39</v>
      </c>
      <c r="BN108" s="192">
        <f>IFERROR($BM3*'SPD - Average Cons. of Failure'!$Q$32,0)</f>
        <v>74816.39</v>
      </c>
      <c r="BO108" s="192">
        <f>IFERROR($BM3*'SPD - Average Cons. of Failure'!$Q$32,0)</f>
        <v>74816.39</v>
      </c>
      <c r="BP108" s="192">
        <f>IFERROR($BM3*'SPD - Average Cons. of Failure'!$Q$32,0)</f>
        <v>74816.39</v>
      </c>
      <c r="BQ108" s="192">
        <f>IFERROR($BM3*'SPD - Average Cons. of Failure'!$Q$32,0)</f>
        <v>74816.39</v>
      </c>
      <c r="BR108" s="174"/>
      <c r="BS108" s="6"/>
      <c r="BT108" s="57" t="s">
        <v>27</v>
      </c>
      <c r="BU108" s="23">
        <f t="shared" si="392"/>
        <v>475.50308612632955</v>
      </c>
      <c r="BV108" s="23">
        <f t="shared" si="392"/>
        <v>707.97344325049346</v>
      </c>
      <c r="BW108" s="23">
        <f t="shared" si="392"/>
        <v>1251.7612676580561</v>
      </c>
      <c r="BX108" s="23">
        <f t="shared" si="392"/>
        <v>2027.2427015477904</v>
      </c>
      <c r="BY108" s="23">
        <f t="shared" si="392"/>
        <v>4755.1119487735787</v>
      </c>
      <c r="BZ108" s="6"/>
      <c r="CA108" s="6"/>
      <c r="CB108" s="57" t="s">
        <v>27</v>
      </c>
      <c r="CC108" s="193">
        <f t="shared" ref="CC108:CC110" si="575">IF(BU108="","",M108*BU108)</f>
        <v>0</v>
      </c>
      <c r="CD108" s="193">
        <f t="shared" si="563"/>
        <v>0</v>
      </c>
      <c r="CE108" s="193">
        <f t="shared" si="563"/>
        <v>0</v>
      </c>
      <c r="CF108" s="193">
        <f t="shared" si="563"/>
        <v>0</v>
      </c>
      <c r="CG108" s="193">
        <f t="shared" si="563"/>
        <v>0</v>
      </c>
      <c r="CH108" s="196">
        <f t="shared" si="453"/>
        <v>0</v>
      </c>
      <c r="CI108" s="66"/>
      <c r="CJ108" s="66"/>
      <c r="CK108" s="193">
        <f t="shared" si="564"/>
        <v>187348.21593377384</v>
      </c>
      <c r="CL108" s="193">
        <f t="shared" si="564"/>
        <v>50974.087914035532</v>
      </c>
      <c r="CM108" s="193">
        <f t="shared" si="564"/>
        <v>21279.941550186955</v>
      </c>
      <c r="CN108" s="193">
        <f t="shared" si="564"/>
        <v>300031.91982907295</v>
      </c>
      <c r="CO108" s="193">
        <f t="shared" si="564"/>
        <v>309082.27667028259</v>
      </c>
      <c r="CP108" s="196">
        <f t="shared" si="393"/>
        <v>868716.44189735188</v>
      </c>
      <c r="CS108" s="193">
        <f t="shared" ref="CS108:CS110" si="576">IF(BU108="","",Y108*BU108)</f>
        <v>186872.71284764752</v>
      </c>
      <c r="CT108" s="193">
        <f t="shared" si="565"/>
        <v>50974.087914035532</v>
      </c>
      <c r="CU108" s="193">
        <f t="shared" si="565"/>
        <v>17524.657747212786</v>
      </c>
      <c r="CV108" s="193">
        <f t="shared" si="565"/>
        <v>220969.45446870915</v>
      </c>
      <c r="CW108" s="193">
        <f t="shared" si="565"/>
        <v>513552.09046754648</v>
      </c>
      <c r="CX108" s="196">
        <f t="shared" si="394"/>
        <v>989893.00344515149</v>
      </c>
      <c r="DA108" s="193">
        <f t="shared" ref="DA108:DA110" si="577">IF(BU108="","",(S108+Y108)*BU108)</f>
        <v>209221.35789558501</v>
      </c>
      <c r="DB108" s="193">
        <f t="shared" si="566"/>
        <v>50974.087914035532</v>
      </c>
      <c r="DC108" s="193">
        <f t="shared" si="566"/>
        <v>17524.657747212786</v>
      </c>
      <c r="DD108" s="193">
        <f t="shared" si="566"/>
        <v>182451.84313930114</v>
      </c>
      <c r="DE108" s="193">
        <f t="shared" si="566"/>
        <v>380408.95590188628</v>
      </c>
      <c r="DF108" s="196">
        <f t="shared" si="395"/>
        <v>840580.90259802085</v>
      </c>
      <c r="DI108" s="193">
        <f t="shared" ref="DI108:DI110" si="578">IF(BU108="","",AK108*BU108)</f>
        <v>180215.66964187889</v>
      </c>
      <c r="DJ108" s="193">
        <f t="shared" si="567"/>
        <v>28318.937730019738</v>
      </c>
      <c r="DK108" s="193">
        <f t="shared" si="567"/>
        <v>61336.302115244747</v>
      </c>
      <c r="DL108" s="193">
        <f t="shared" si="567"/>
        <v>20272.427015477904</v>
      </c>
      <c r="DM108" s="193">
        <f t="shared" si="567"/>
        <v>1036614.4048326402</v>
      </c>
      <c r="DN108" s="196">
        <f t="shared" si="397"/>
        <v>1326757.7413352616</v>
      </c>
      <c r="DQ108" s="193">
        <f t="shared" ref="DQ108:DQ110" si="579">IF(BU108="","",(AE108+AK108)*BU108)</f>
        <v>222059.94122099591</v>
      </c>
      <c r="DR108" s="193">
        <f t="shared" si="568"/>
        <v>27610.964286769246</v>
      </c>
      <c r="DS108" s="193">
        <f t="shared" si="568"/>
        <v>61336.302115244747</v>
      </c>
      <c r="DT108" s="193">
        <f t="shared" si="568"/>
        <v>16217.941612382323</v>
      </c>
      <c r="DU108" s="193">
        <f t="shared" si="568"/>
        <v>632429.88918688591</v>
      </c>
      <c r="DV108" s="196">
        <f t="shared" si="396"/>
        <v>959655.03842227813</v>
      </c>
    </row>
    <row r="109" spans="1:126" ht="25.5" customHeight="1">
      <c r="A109" s="19"/>
      <c r="B109" s="54"/>
      <c r="C109" s="54"/>
      <c r="D109" s="55"/>
      <c r="E109" s="56"/>
      <c r="F109" s="57" t="s">
        <v>29</v>
      </c>
      <c r="G109" s="51">
        <v>138</v>
      </c>
      <c r="H109" s="51">
        <v>34</v>
      </c>
      <c r="I109" s="51">
        <v>0</v>
      </c>
      <c r="J109" s="51">
        <v>59</v>
      </c>
      <c r="K109" s="51">
        <v>12</v>
      </c>
      <c r="L109" s="58">
        <f t="shared" si="569"/>
        <v>243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8">
        <f t="shared" si="570"/>
        <v>0</v>
      </c>
      <c r="S109" s="51">
        <f>'SPD - Asset Rep'!S109+'SPD - Refurb'!S109+'SPD - HVP'!S109</f>
        <v>0</v>
      </c>
      <c r="T109" s="51">
        <f>'SPD - Asset Rep'!T109+'SPD - Refurb'!T109+'SPD - HVP'!T109</f>
        <v>0</v>
      </c>
      <c r="U109" s="51">
        <f>'SPD - Asset Rep'!U109+'SPD - Refurb'!U109+'SPD - HVP'!U109</f>
        <v>0</v>
      </c>
      <c r="V109" s="51">
        <f>'SPD - Asset Rep'!V109+'SPD - Refurb'!V109+'SPD - HVP'!V109</f>
        <v>0</v>
      </c>
      <c r="W109" s="51">
        <f>'SPD - Asset Rep'!W109+'SPD - Refurb'!W109+'SPD - HVP'!W109</f>
        <v>0</v>
      </c>
      <c r="X109" s="58">
        <f t="shared" si="571"/>
        <v>0</v>
      </c>
      <c r="Y109" s="51">
        <v>138</v>
      </c>
      <c r="Z109" s="51">
        <v>33</v>
      </c>
      <c r="AA109" s="51">
        <v>1</v>
      </c>
      <c r="AB109" s="51">
        <v>48</v>
      </c>
      <c r="AC109" s="51">
        <v>23</v>
      </c>
      <c r="AD109" s="58">
        <f t="shared" si="572"/>
        <v>243</v>
      </c>
      <c r="AE109" s="51">
        <f>'SPD - Asset Rep'!AE109+'SPD - Refurb'!AE109+'SPD - HVP'!AE109</f>
        <v>0</v>
      </c>
      <c r="AF109" s="51">
        <f>'SPD - Asset Rep'!AF109+'SPD - Refurb'!AF109+'SPD - HVP'!AF109</f>
        <v>0</v>
      </c>
      <c r="AG109" s="51">
        <f>'SPD - Asset Rep'!AG109+'SPD - Refurb'!AG109+'SPD - HVP'!AG109</f>
        <v>0</v>
      </c>
      <c r="AH109" s="51">
        <f>'SPD - Asset Rep'!AH109+'SPD - Refurb'!AH109+'SPD - HVP'!AH109</f>
        <v>0</v>
      </c>
      <c r="AI109" s="51">
        <f>'SPD - Asset Rep'!AI109+'SPD - Refurb'!AI109+'SPD - HVP'!AI109</f>
        <v>0</v>
      </c>
      <c r="AJ109" s="58">
        <f t="shared" si="573"/>
        <v>0</v>
      </c>
      <c r="AK109" s="51">
        <v>138</v>
      </c>
      <c r="AL109" s="51">
        <v>23</v>
      </c>
      <c r="AM109" s="51">
        <v>10</v>
      </c>
      <c r="AN109" s="51">
        <v>0</v>
      </c>
      <c r="AO109" s="51">
        <v>72</v>
      </c>
      <c r="AP109" s="58">
        <f t="shared" si="574"/>
        <v>243</v>
      </c>
      <c r="BB109" s="6"/>
      <c r="BC109" s="6"/>
      <c r="BD109" s="57" t="s">
        <v>29</v>
      </c>
      <c r="BE109" s="170">
        <f>'SPD - Probs. of Failure'!O$32</f>
        <v>6.3556005058026666E-3</v>
      </c>
      <c r="BF109" s="170">
        <f>'SPD - Probs. of Failure'!P$32</f>
        <v>9.4628121358233605E-3</v>
      </c>
      <c r="BG109" s="170">
        <f>'SPD - Probs. of Failure'!Q$32</f>
        <v>1.6731110224084002E-2</v>
      </c>
      <c r="BH109" s="170">
        <f>'SPD - Probs. of Failure'!R$32</f>
        <v>2.7096237890491513E-2</v>
      </c>
      <c r="BI109" s="170">
        <f>'SPD - Probs. of Failure'!S$32</f>
        <v>6.3557088878166648E-2</v>
      </c>
      <c r="BJ109" s="174"/>
      <c r="BK109" s="6"/>
      <c r="BL109" s="57" t="s">
        <v>29</v>
      </c>
      <c r="BM109" s="192">
        <f>IFERROR($BM4*'SPD - Average Cons. of Failure'!$Q$32,0)</f>
        <v>112224.58499999999</v>
      </c>
      <c r="BN109" s="192">
        <f>IFERROR($BM4*'SPD - Average Cons. of Failure'!$Q$32,0)</f>
        <v>112224.58499999999</v>
      </c>
      <c r="BO109" s="192">
        <f>IFERROR($BM4*'SPD - Average Cons. of Failure'!$Q$32,0)</f>
        <v>112224.58499999999</v>
      </c>
      <c r="BP109" s="192">
        <f>IFERROR($BM4*'SPD - Average Cons. of Failure'!$Q$32,0)</f>
        <v>112224.58499999999</v>
      </c>
      <c r="BQ109" s="192">
        <f>IFERROR($BM4*'SPD - Average Cons. of Failure'!$Q$32,0)</f>
        <v>112224.58499999999</v>
      </c>
      <c r="BR109" s="174"/>
      <c r="BS109" s="6"/>
      <c r="BT109" s="57" t="s">
        <v>29</v>
      </c>
      <c r="BU109" s="23">
        <f t="shared" si="392"/>
        <v>713.25462918949427</v>
      </c>
      <c r="BV109" s="23">
        <f t="shared" si="392"/>
        <v>1061.9601648757402</v>
      </c>
      <c r="BW109" s="23">
        <f t="shared" si="392"/>
        <v>1877.6419014870839</v>
      </c>
      <c r="BX109" s="23">
        <f t="shared" si="392"/>
        <v>3040.8640523216854</v>
      </c>
      <c r="BY109" s="23">
        <f t="shared" si="392"/>
        <v>7132.6679231603675</v>
      </c>
      <c r="BZ109" s="6"/>
      <c r="CA109" s="6"/>
      <c r="CB109" s="57" t="s">
        <v>29</v>
      </c>
      <c r="CC109" s="193">
        <f t="shared" si="575"/>
        <v>0</v>
      </c>
      <c r="CD109" s="193">
        <f t="shared" si="563"/>
        <v>0</v>
      </c>
      <c r="CE109" s="193">
        <f t="shared" si="563"/>
        <v>0</v>
      </c>
      <c r="CF109" s="193">
        <f t="shared" si="563"/>
        <v>0</v>
      </c>
      <c r="CG109" s="193">
        <f t="shared" si="563"/>
        <v>0</v>
      </c>
      <c r="CH109" s="196">
        <f t="shared" si="453"/>
        <v>0</v>
      </c>
      <c r="CI109" s="66"/>
      <c r="CJ109" s="66"/>
      <c r="CK109" s="193">
        <f t="shared" si="564"/>
        <v>98429.138828150215</v>
      </c>
      <c r="CL109" s="193">
        <f t="shared" si="564"/>
        <v>36106.645605775171</v>
      </c>
      <c r="CM109" s="193">
        <f t="shared" si="564"/>
        <v>0</v>
      </c>
      <c r="CN109" s="193">
        <f t="shared" si="564"/>
        <v>179410.97908697944</v>
      </c>
      <c r="CO109" s="193">
        <f t="shared" si="564"/>
        <v>85592.015077924414</v>
      </c>
      <c r="CP109" s="196">
        <f t="shared" si="393"/>
        <v>399538.77859882923</v>
      </c>
      <c r="CS109" s="193">
        <f t="shared" si="576"/>
        <v>98429.138828150215</v>
      </c>
      <c r="CT109" s="193">
        <f t="shared" si="565"/>
        <v>35044.685440899426</v>
      </c>
      <c r="CU109" s="193">
        <f t="shared" si="565"/>
        <v>1877.6419014870839</v>
      </c>
      <c r="CV109" s="193">
        <f t="shared" si="565"/>
        <v>145961.4745114409</v>
      </c>
      <c r="CW109" s="193">
        <f t="shared" si="565"/>
        <v>164051.36223268847</v>
      </c>
      <c r="CX109" s="196">
        <f t="shared" si="394"/>
        <v>445364.30291466607</v>
      </c>
      <c r="DA109" s="193">
        <f t="shared" si="577"/>
        <v>98429.138828150215</v>
      </c>
      <c r="DB109" s="193">
        <f t="shared" si="566"/>
        <v>35044.685440899426</v>
      </c>
      <c r="DC109" s="193">
        <f t="shared" si="566"/>
        <v>1877.6419014870839</v>
      </c>
      <c r="DD109" s="193">
        <f t="shared" si="566"/>
        <v>145961.4745114409</v>
      </c>
      <c r="DE109" s="193">
        <f t="shared" si="566"/>
        <v>164051.36223268847</v>
      </c>
      <c r="DF109" s="196">
        <f t="shared" si="395"/>
        <v>445364.30291466607</v>
      </c>
      <c r="DI109" s="193">
        <f t="shared" si="578"/>
        <v>98429.138828150215</v>
      </c>
      <c r="DJ109" s="193">
        <f t="shared" si="567"/>
        <v>24425.083792142024</v>
      </c>
      <c r="DK109" s="193">
        <f t="shared" si="567"/>
        <v>18776.41901487084</v>
      </c>
      <c r="DL109" s="193">
        <f t="shared" si="567"/>
        <v>0</v>
      </c>
      <c r="DM109" s="193">
        <f t="shared" si="567"/>
        <v>513552.09046754648</v>
      </c>
      <c r="DN109" s="196">
        <f t="shared" si="397"/>
        <v>655182.73210270959</v>
      </c>
      <c r="DQ109" s="193">
        <f t="shared" si="579"/>
        <v>98429.138828150215</v>
      </c>
      <c r="DR109" s="193">
        <f t="shared" si="568"/>
        <v>24425.083792142024</v>
      </c>
      <c r="DS109" s="193">
        <f t="shared" si="568"/>
        <v>18776.41901487084</v>
      </c>
      <c r="DT109" s="193">
        <f t="shared" si="568"/>
        <v>0</v>
      </c>
      <c r="DU109" s="193">
        <f t="shared" si="568"/>
        <v>513552.09046754648</v>
      </c>
      <c r="DV109" s="196">
        <f t="shared" si="396"/>
        <v>655182.73210270959</v>
      </c>
    </row>
    <row r="110" spans="1:126" ht="25.5" customHeight="1">
      <c r="A110" s="19"/>
      <c r="B110" s="54"/>
      <c r="C110" s="54"/>
      <c r="D110" s="55"/>
      <c r="E110" s="56"/>
      <c r="F110" s="57" t="s">
        <v>30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8">
        <f t="shared" si="569"/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8">
        <f t="shared" si="570"/>
        <v>0</v>
      </c>
      <c r="S110" s="51">
        <f>'SPD - Asset Rep'!S110+'SPD - Refurb'!S110+'SPD - HVP'!S110</f>
        <v>0</v>
      </c>
      <c r="T110" s="51">
        <f>'SPD - Asset Rep'!T110+'SPD - Refurb'!T110+'SPD - HVP'!T110</f>
        <v>0</v>
      </c>
      <c r="U110" s="51">
        <f>'SPD - Asset Rep'!U110+'SPD - Refurb'!U110+'SPD - HVP'!U110</f>
        <v>0</v>
      </c>
      <c r="V110" s="51">
        <f>'SPD - Asset Rep'!V110+'SPD - Refurb'!V110+'SPD - HVP'!V110</f>
        <v>0</v>
      </c>
      <c r="W110" s="51">
        <f>'SPD - Asset Rep'!W110+'SPD - Refurb'!W110+'SPD - HVP'!W110</f>
        <v>0</v>
      </c>
      <c r="X110" s="58">
        <f t="shared" si="571"/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8">
        <f t="shared" si="572"/>
        <v>0</v>
      </c>
      <c r="AE110" s="51">
        <f>'SPD - Asset Rep'!AE110+'SPD - Refurb'!AE110+'SPD - HVP'!AE110</f>
        <v>0</v>
      </c>
      <c r="AF110" s="51">
        <f>'SPD - Asset Rep'!AF110+'SPD - Refurb'!AF110+'SPD - HVP'!AF110</f>
        <v>0</v>
      </c>
      <c r="AG110" s="51">
        <f>'SPD - Asset Rep'!AG110+'SPD - Refurb'!AG110+'SPD - HVP'!AG110</f>
        <v>0</v>
      </c>
      <c r="AH110" s="51">
        <f>'SPD - Asset Rep'!AH110+'SPD - Refurb'!AH110+'SPD - HVP'!AH110</f>
        <v>0</v>
      </c>
      <c r="AI110" s="51">
        <f>'SPD - Asset Rep'!AI110+'SPD - Refurb'!AI110+'SPD - HVP'!AI110</f>
        <v>0</v>
      </c>
      <c r="AJ110" s="58">
        <f t="shared" si="573"/>
        <v>0</v>
      </c>
      <c r="AK110" s="51">
        <v>0</v>
      </c>
      <c r="AL110" s="51">
        <v>0</v>
      </c>
      <c r="AM110" s="51">
        <v>0</v>
      </c>
      <c r="AN110" s="51">
        <v>0</v>
      </c>
      <c r="AO110" s="51">
        <v>0</v>
      </c>
      <c r="AP110" s="58">
        <f t="shared" si="574"/>
        <v>0</v>
      </c>
      <c r="BB110" s="6"/>
      <c r="BC110" s="6"/>
      <c r="BD110" s="57" t="s">
        <v>30</v>
      </c>
      <c r="BE110" s="170">
        <f>'SPD - Probs. of Failure'!O$32</f>
        <v>6.3556005058026666E-3</v>
      </c>
      <c r="BF110" s="170">
        <f>'SPD - Probs. of Failure'!P$32</f>
        <v>9.4628121358233605E-3</v>
      </c>
      <c r="BG110" s="170">
        <f>'SPD - Probs. of Failure'!Q$32</f>
        <v>1.6731110224084002E-2</v>
      </c>
      <c r="BH110" s="170">
        <f>'SPD - Probs. of Failure'!R$32</f>
        <v>2.7096237890491513E-2</v>
      </c>
      <c r="BI110" s="170">
        <f>'SPD - Probs. of Failure'!S$32</f>
        <v>6.3557088878166648E-2</v>
      </c>
      <c r="BJ110" s="174"/>
      <c r="BK110" s="6"/>
      <c r="BL110" s="57" t="s">
        <v>30</v>
      </c>
      <c r="BM110" s="192">
        <f>IFERROR($BM5*'SPD - Average Cons. of Failure'!$Q$32,0)</f>
        <v>187040.97500000001</v>
      </c>
      <c r="BN110" s="192">
        <f>IFERROR($BM5*'SPD - Average Cons. of Failure'!$Q$32,0)</f>
        <v>187040.97500000001</v>
      </c>
      <c r="BO110" s="192">
        <f>IFERROR($BM5*'SPD - Average Cons. of Failure'!$Q$32,0)</f>
        <v>187040.97500000001</v>
      </c>
      <c r="BP110" s="192">
        <f>IFERROR($BM5*'SPD - Average Cons. of Failure'!$Q$32,0)</f>
        <v>187040.97500000001</v>
      </c>
      <c r="BQ110" s="192">
        <f>IFERROR($BM5*'SPD - Average Cons. of Failure'!$Q$32,0)</f>
        <v>187040.97500000001</v>
      </c>
      <c r="BR110" s="174"/>
      <c r="BS110" s="6"/>
      <c r="BT110" s="57" t="s">
        <v>30</v>
      </c>
      <c r="BU110" s="23">
        <f t="shared" si="392"/>
        <v>1188.757715315824</v>
      </c>
      <c r="BV110" s="23">
        <f t="shared" si="392"/>
        <v>1769.9336081262338</v>
      </c>
      <c r="BW110" s="23">
        <f t="shared" si="392"/>
        <v>3129.4031691451401</v>
      </c>
      <c r="BX110" s="23">
        <f t="shared" si="392"/>
        <v>5068.1067538694761</v>
      </c>
      <c r="BY110" s="23">
        <f t="shared" si="392"/>
        <v>11887.779871933946</v>
      </c>
      <c r="BZ110" s="6"/>
      <c r="CA110" s="6"/>
      <c r="CB110" s="57" t="s">
        <v>30</v>
      </c>
      <c r="CC110" s="193">
        <f t="shared" si="575"/>
        <v>0</v>
      </c>
      <c r="CD110" s="193">
        <f t="shared" si="563"/>
        <v>0</v>
      </c>
      <c r="CE110" s="193">
        <f t="shared" si="563"/>
        <v>0</v>
      </c>
      <c r="CF110" s="193">
        <f t="shared" si="563"/>
        <v>0</v>
      </c>
      <c r="CG110" s="193">
        <f t="shared" si="563"/>
        <v>0</v>
      </c>
      <c r="CH110" s="196">
        <f t="shared" si="453"/>
        <v>0</v>
      </c>
      <c r="CI110" s="66"/>
      <c r="CJ110" s="66"/>
      <c r="CK110" s="193">
        <f t="shared" si="564"/>
        <v>0</v>
      </c>
      <c r="CL110" s="193">
        <f t="shared" si="564"/>
        <v>0</v>
      </c>
      <c r="CM110" s="193">
        <f t="shared" si="564"/>
        <v>0</v>
      </c>
      <c r="CN110" s="193">
        <f t="shared" si="564"/>
        <v>0</v>
      </c>
      <c r="CO110" s="193">
        <f t="shared" si="564"/>
        <v>0</v>
      </c>
      <c r="CP110" s="196">
        <f t="shared" si="393"/>
        <v>0</v>
      </c>
      <c r="CS110" s="193">
        <f t="shared" si="576"/>
        <v>0</v>
      </c>
      <c r="CT110" s="193">
        <f t="shared" si="565"/>
        <v>0</v>
      </c>
      <c r="CU110" s="193">
        <f t="shared" si="565"/>
        <v>0</v>
      </c>
      <c r="CV110" s="193">
        <f t="shared" si="565"/>
        <v>0</v>
      </c>
      <c r="CW110" s="193">
        <f t="shared" si="565"/>
        <v>0</v>
      </c>
      <c r="CX110" s="196">
        <f t="shared" si="394"/>
        <v>0</v>
      </c>
      <c r="DA110" s="193">
        <f t="shared" si="577"/>
        <v>0</v>
      </c>
      <c r="DB110" s="193">
        <f t="shared" si="566"/>
        <v>0</v>
      </c>
      <c r="DC110" s="193">
        <f t="shared" si="566"/>
        <v>0</v>
      </c>
      <c r="DD110" s="193">
        <f t="shared" si="566"/>
        <v>0</v>
      </c>
      <c r="DE110" s="193">
        <f t="shared" si="566"/>
        <v>0</v>
      </c>
      <c r="DF110" s="196">
        <f t="shared" si="395"/>
        <v>0</v>
      </c>
      <c r="DI110" s="193">
        <f t="shared" si="578"/>
        <v>0</v>
      </c>
      <c r="DJ110" s="193">
        <f t="shared" si="567"/>
        <v>0</v>
      </c>
      <c r="DK110" s="193">
        <f t="shared" si="567"/>
        <v>0</v>
      </c>
      <c r="DL110" s="193">
        <f t="shared" si="567"/>
        <v>0</v>
      </c>
      <c r="DM110" s="193">
        <f t="shared" si="567"/>
        <v>0</v>
      </c>
      <c r="DN110" s="196">
        <f t="shared" si="397"/>
        <v>0</v>
      </c>
      <c r="DQ110" s="193">
        <f t="shared" si="579"/>
        <v>0</v>
      </c>
      <c r="DR110" s="193">
        <f t="shared" si="568"/>
        <v>0</v>
      </c>
      <c r="DS110" s="193">
        <f t="shared" si="568"/>
        <v>0</v>
      </c>
      <c r="DT110" s="193">
        <f t="shared" si="568"/>
        <v>0</v>
      </c>
      <c r="DU110" s="193">
        <f t="shared" si="568"/>
        <v>0</v>
      </c>
      <c r="DV110" s="196">
        <f t="shared" si="396"/>
        <v>0</v>
      </c>
    </row>
    <row r="111" spans="1:126" ht="25.5" customHeight="1" thickBot="1">
      <c r="A111" s="19"/>
      <c r="B111" s="59"/>
      <c r="C111" s="282" t="s">
        <v>26</v>
      </c>
      <c r="D111" s="60">
        <v>1141</v>
      </c>
      <c r="E111" s="61">
        <v>1169</v>
      </c>
      <c r="F111" s="62"/>
      <c r="G111" s="63">
        <f>SUM(G107:G110)</f>
        <v>704</v>
      </c>
      <c r="H111" s="64">
        <f t="shared" ref="H111:K111" si="580">SUM(H107:H110)</f>
        <v>117</v>
      </c>
      <c r="I111" s="64">
        <f t="shared" si="580"/>
        <v>17</v>
      </c>
      <c r="J111" s="64">
        <f t="shared" si="580"/>
        <v>217</v>
      </c>
      <c r="K111" s="64">
        <f t="shared" si="580"/>
        <v>86</v>
      </c>
      <c r="L111" s="65"/>
      <c r="M111" s="63">
        <f>SUM(M107:M110)</f>
        <v>0</v>
      </c>
      <c r="N111" s="64">
        <f t="shared" ref="N111:Q111" si="581">SUM(N107:N110)</f>
        <v>0</v>
      </c>
      <c r="O111" s="64">
        <f t="shared" si="581"/>
        <v>0</v>
      </c>
      <c r="P111" s="64">
        <f t="shared" si="581"/>
        <v>0</v>
      </c>
      <c r="Q111" s="64">
        <f t="shared" si="581"/>
        <v>0</v>
      </c>
      <c r="R111" s="65"/>
      <c r="S111" s="63">
        <f>SUM(S107:S110)</f>
        <v>53</v>
      </c>
      <c r="T111" s="64">
        <f t="shared" ref="T111:W111" si="582">SUM(T107:T110)</f>
        <v>0</v>
      </c>
      <c r="U111" s="64">
        <f t="shared" si="582"/>
        <v>0</v>
      </c>
      <c r="V111" s="64">
        <f t="shared" si="582"/>
        <v>-20</v>
      </c>
      <c r="W111" s="64">
        <f t="shared" si="582"/>
        <v>-33</v>
      </c>
      <c r="X111" s="65"/>
      <c r="Y111" s="63">
        <f>SUM(Y107:Y110)</f>
        <v>703</v>
      </c>
      <c r="Z111" s="64">
        <f t="shared" ref="Z111:AC111" si="583">SUM(Z107:Z110)</f>
        <v>113</v>
      </c>
      <c r="AA111" s="64">
        <f t="shared" si="583"/>
        <v>18</v>
      </c>
      <c r="AB111" s="64">
        <f t="shared" si="583"/>
        <v>161</v>
      </c>
      <c r="AC111" s="64">
        <f t="shared" si="583"/>
        <v>146</v>
      </c>
      <c r="AD111" s="65"/>
      <c r="AE111" s="63">
        <f>SUM(AE107:AE110)</f>
        <v>94</v>
      </c>
      <c r="AF111" s="64">
        <f t="shared" ref="AF111:AI111" si="584">SUM(AF107:AF110)</f>
        <v>-1</v>
      </c>
      <c r="AG111" s="64">
        <f t="shared" si="584"/>
        <v>0</v>
      </c>
      <c r="AH111" s="64">
        <f t="shared" si="584"/>
        <v>-2</v>
      </c>
      <c r="AI111" s="64">
        <f t="shared" si="584"/>
        <v>-91</v>
      </c>
      <c r="AJ111" s="65"/>
      <c r="AK111" s="63">
        <f>SUM(AK107:AK110)</f>
        <v>685</v>
      </c>
      <c r="AL111" s="64">
        <f t="shared" ref="AL111:AO111" si="585">SUM(AL107:AL110)</f>
        <v>66</v>
      </c>
      <c r="AM111" s="64">
        <f t="shared" si="585"/>
        <v>64</v>
      </c>
      <c r="AN111" s="64">
        <f t="shared" si="585"/>
        <v>19</v>
      </c>
      <c r="AO111" s="64">
        <f t="shared" si="585"/>
        <v>307</v>
      </c>
      <c r="AP111" s="65"/>
      <c r="BB111" s="6"/>
      <c r="BC111" s="6"/>
      <c r="BD111" s="62"/>
      <c r="BE111" s="171"/>
      <c r="BF111" s="172"/>
      <c r="BG111" s="172"/>
      <c r="BH111" s="172"/>
      <c r="BI111" s="172"/>
      <c r="BJ111" s="65"/>
      <c r="BK111" s="6"/>
      <c r="BL111" s="62"/>
      <c r="BM111" s="171"/>
      <c r="BN111" s="172"/>
      <c r="BO111" s="172"/>
      <c r="BP111" s="172"/>
      <c r="BQ111" s="172"/>
      <c r="BR111" s="65"/>
      <c r="BS111" s="6"/>
      <c r="BT111" s="62"/>
      <c r="BU111" s="23" t="str">
        <f t="shared" si="392"/>
        <v/>
      </c>
      <c r="BV111" s="23" t="str">
        <f t="shared" si="392"/>
        <v/>
      </c>
      <c r="BW111" s="23" t="str">
        <f t="shared" si="392"/>
        <v/>
      </c>
      <c r="BX111" s="23" t="str">
        <f t="shared" si="392"/>
        <v/>
      </c>
      <c r="BY111" s="23" t="str">
        <f t="shared" si="392"/>
        <v/>
      </c>
      <c r="BZ111" s="6"/>
      <c r="CA111" s="6"/>
      <c r="CB111" s="62"/>
      <c r="CC111" s="195">
        <f>SUM(CC107:CC110)</f>
        <v>0</v>
      </c>
      <c r="CD111" s="195">
        <f t="shared" ref="CD111:CG111" si="586">SUM(CD107:CD110)</f>
        <v>0</v>
      </c>
      <c r="CE111" s="195">
        <f t="shared" si="586"/>
        <v>0</v>
      </c>
      <c r="CF111" s="195">
        <f t="shared" si="586"/>
        <v>0</v>
      </c>
      <c r="CG111" s="195">
        <f t="shared" si="586"/>
        <v>0</v>
      </c>
      <c r="CH111" s="196">
        <f t="shared" si="453"/>
        <v>0</v>
      </c>
      <c r="CI111" s="66"/>
      <c r="CJ111" s="66"/>
      <c r="CK111" s="195">
        <f>SUM(CK107:CK110)</f>
        <v>343027.92633153417</v>
      </c>
      <c r="CL111" s="195">
        <f t="shared" ref="CL111:CO111" si="587">SUM(CL107:CL110)</f>
        <v>92532.129032839497</v>
      </c>
      <c r="CM111" s="195">
        <f t="shared" si="587"/>
        <v>21279.941550186955</v>
      </c>
      <c r="CN111" s="195">
        <f t="shared" si="587"/>
        <v>493633.59782688692</v>
      </c>
      <c r="CO111" s="195">
        <f t="shared" si="587"/>
        <v>424631.49702548055</v>
      </c>
      <c r="CP111" s="196">
        <f t="shared" si="393"/>
        <v>1375105.0917669281</v>
      </c>
      <c r="CS111" s="195">
        <f>SUM(CS107:CS110)</f>
        <v>342552.42324540782</v>
      </c>
      <c r="CT111" s="195">
        <f t="shared" ref="CT111:CW111" si="588">SUM(CT107:CT110)</f>
        <v>89983.424637137723</v>
      </c>
      <c r="CU111" s="195">
        <f t="shared" si="588"/>
        <v>22030.99831078179</v>
      </c>
      <c r="CV111" s="195">
        <f t="shared" si="588"/>
        <v>372607.20854448387</v>
      </c>
      <c r="CW111" s="195">
        <f t="shared" si="588"/>
        <v>727532.12816235749</v>
      </c>
      <c r="CX111" s="196">
        <f t="shared" si="394"/>
        <v>1554706.1829001687</v>
      </c>
      <c r="DA111" s="195">
        <f>SUM(DA107:DA110)</f>
        <v>366898.18125507591</v>
      </c>
      <c r="DB111" s="195">
        <f t="shared" ref="DB111:DE111" si="589">SUM(DB107:DB110)</f>
        <v>89983.424637137723</v>
      </c>
      <c r="DC111" s="195">
        <f t="shared" si="589"/>
        <v>22030.99831078179</v>
      </c>
      <c r="DD111" s="195">
        <f t="shared" si="589"/>
        <v>332670.5273239924</v>
      </c>
      <c r="DE111" s="195">
        <f t="shared" si="589"/>
        <v>577746.10177598987</v>
      </c>
      <c r="DF111" s="196">
        <f t="shared" si="395"/>
        <v>1389329.2333029776</v>
      </c>
      <c r="DI111" s="195">
        <f>SUM(DI107:DI110)</f>
        <v>334563.97139848548</v>
      </c>
      <c r="DJ111" s="195">
        <f t="shared" ref="DJ111:DM111" si="590">SUM(DJ107:DJ110)</f>
        <v>54230.765752987798</v>
      </c>
      <c r="DK111" s="195">
        <f t="shared" si="590"/>
        <v>84493.885566918791</v>
      </c>
      <c r="DL111" s="195">
        <f t="shared" si="590"/>
        <v>33044.056035228983</v>
      </c>
      <c r="DM111" s="195">
        <f t="shared" si="590"/>
        <v>1606752.3274905924</v>
      </c>
      <c r="DN111" s="196">
        <f t="shared" si="397"/>
        <v>2113085.0062442133</v>
      </c>
      <c r="DQ111" s="195">
        <f>SUM(DQ107:DQ110)</f>
        <v>378405.35593933309</v>
      </c>
      <c r="DR111" s="195">
        <f t="shared" ref="DR111:DU111" si="591">SUM(DR107:DR110)</f>
        <v>53522.792309737306</v>
      </c>
      <c r="DS111" s="195">
        <f t="shared" si="591"/>
        <v>84493.885566918791</v>
      </c>
      <c r="DT111" s="195">
        <f t="shared" si="591"/>
        <v>28989.5706321334</v>
      </c>
      <c r="DU111" s="195">
        <f t="shared" si="591"/>
        <v>1182596.341659989</v>
      </c>
      <c r="DV111" s="196">
        <f t="shared" si="396"/>
        <v>1728007.9461081116</v>
      </c>
    </row>
    <row r="112" spans="1:126" ht="25.5" customHeight="1">
      <c r="A112" s="19"/>
      <c r="B112" s="47" t="s">
        <v>42</v>
      </c>
      <c r="C112" s="47"/>
      <c r="D112" s="48"/>
      <c r="E112" s="49"/>
      <c r="F112" s="50" t="s">
        <v>25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2">
        <f>SUM(G112:K112)</f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2">
        <f>SUM(M112:Q112)</f>
        <v>0</v>
      </c>
      <c r="S112" s="270">
        <f>'SPD - Asset Rep'!S112+'SPD - Refurb'!S112+'SPD - HVP'!S112</f>
        <v>3</v>
      </c>
      <c r="T112" s="67">
        <f>'SPD - Asset Rep'!T112+'SPD - Refurb'!T112+'SPD - HVP'!T112</f>
        <v>0</v>
      </c>
      <c r="U112" s="67">
        <f>'SPD - Asset Rep'!U112+'SPD - Refurb'!U112+'SPD - HVP'!U112</f>
        <v>0</v>
      </c>
      <c r="V112" s="67">
        <f>'SPD - Asset Rep'!V112+'SPD - Refurb'!V112+'SPD - HVP'!V112</f>
        <v>0</v>
      </c>
      <c r="W112" s="67">
        <f>'SPD - Asset Rep'!W112+'SPD - Refurb'!W112+'SPD - HVP'!W112</f>
        <v>0</v>
      </c>
      <c r="X112" s="52">
        <f>SUM(S112:W112)</f>
        <v>3</v>
      </c>
      <c r="Y112" s="53">
        <v>0</v>
      </c>
      <c r="Z112" s="53">
        <v>0</v>
      </c>
      <c r="AA112" s="53">
        <v>0</v>
      </c>
      <c r="AB112" s="53">
        <v>0</v>
      </c>
      <c r="AC112" s="53">
        <v>0</v>
      </c>
      <c r="AD112" s="52">
        <f>SUM(Y112:AC112)</f>
        <v>0</v>
      </c>
      <c r="AE112" s="270">
        <f>'SPD - Asset Rep'!AE112+'SPD - Refurb'!AE112+'SPD - HVP'!AE112</f>
        <v>5</v>
      </c>
      <c r="AF112" s="67">
        <f>'SPD - Asset Rep'!AF112+'SPD - Refurb'!AF112+'SPD - HVP'!AF112</f>
        <v>0</v>
      </c>
      <c r="AG112" s="67">
        <f>'SPD - Asset Rep'!AG112+'SPD - Refurb'!AG112+'SPD - HVP'!AG112</f>
        <v>0</v>
      </c>
      <c r="AH112" s="67">
        <f>'SPD - Asset Rep'!AH112+'SPD - Refurb'!AH112+'SPD - HVP'!AH112</f>
        <v>0</v>
      </c>
      <c r="AI112" s="67">
        <f>'SPD - Asset Rep'!AI112+'SPD - Refurb'!AI112+'SPD - HVP'!AI112</f>
        <v>0</v>
      </c>
      <c r="AJ112" s="52">
        <f>SUM(AE112:AI112)</f>
        <v>5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2">
        <f>SUM(AK112:AO112)</f>
        <v>0</v>
      </c>
      <c r="BB112" s="6"/>
      <c r="BC112" s="6"/>
      <c r="BD112" s="50" t="s">
        <v>25</v>
      </c>
      <c r="BE112" s="170">
        <f>'SPD - Probs. of Failure'!O$33</f>
        <v>1.2939204617194664E-2</v>
      </c>
      <c r="BF112" s="170">
        <f>'SPD - Probs. of Failure'!P$33</f>
        <v>1.9265097352752492E-2</v>
      </c>
      <c r="BG112" s="170">
        <f>'SPD - Probs. of Failure'!Q$33</f>
        <v>3.4062439649032002E-2</v>
      </c>
      <c r="BH112" s="170">
        <f>'SPD - Probs. of Failure'!R$33</f>
        <v>5.5164538126830254E-2</v>
      </c>
      <c r="BI112" s="170">
        <f>'SPD - Probs. of Failure'!S$33</f>
        <v>0.12939425269366664</v>
      </c>
      <c r="BJ112" s="173"/>
      <c r="BK112" s="6"/>
      <c r="BL112" s="50" t="s">
        <v>25</v>
      </c>
      <c r="BM112" s="192">
        <f>IFERROR($BM2*'SPD - Average Cons. of Failure'!$Q$33,0)</f>
        <v>90766.12999999999</v>
      </c>
      <c r="BN112" s="192">
        <f>IFERROR($BM2*'SPD - Average Cons. of Failure'!$Q$33,0)</f>
        <v>90766.12999999999</v>
      </c>
      <c r="BO112" s="192">
        <f>IFERROR($BM2*'SPD - Average Cons. of Failure'!$Q$33,0)</f>
        <v>90766.12999999999</v>
      </c>
      <c r="BP112" s="192">
        <f>IFERROR($BM2*'SPD - Average Cons. of Failure'!$Q$33,0)</f>
        <v>90766.12999999999</v>
      </c>
      <c r="BQ112" s="192">
        <f>IFERROR($BM2*'SPD - Average Cons. of Failure'!$Q$33,0)</f>
        <v>90766.12999999999</v>
      </c>
      <c r="BR112" s="173"/>
      <c r="BS112" s="6"/>
      <c r="BT112" s="50" t="s">
        <v>25</v>
      </c>
      <c r="BU112" s="23">
        <f t="shared" si="392"/>
        <v>1174.441528380891</v>
      </c>
      <c r="BV112" s="23">
        <f t="shared" si="392"/>
        <v>1748.6183307825884</v>
      </c>
      <c r="BW112" s="23">
        <f t="shared" si="392"/>
        <v>3091.7158253011926</v>
      </c>
      <c r="BX112" s="23">
        <f t="shared" si="392"/>
        <v>5007.0716390098305</v>
      </c>
      <c r="BY112" s="23">
        <f t="shared" si="392"/>
        <v>11744.615561246195</v>
      </c>
      <c r="BZ112" s="6"/>
      <c r="CA112" s="6"/>
      <c r="CB112" s="50" t="s">
        <v>25</v>
      </c>
      <c r="CC112" s="193">
        <f>IF(BU112="","",M112*BU112)</f>
        <v>0</v>
      </c>
      <c r="CD112" s="193">
        <f t="shared" ref="CD112:CG115" si="592">IF(BV112="","",N112*BV112)</f>
        <v>0</v>
      </c>
      <c r="CE112" s="193">
        <f t="shared" si="592"/>
        <v>0</v>
      </c>
      <c r="CF112" s="193">
        <f t="shared" si="592"/>
        <v>0</v>
      </c>
      <c r="CG112" s="193">
        <f t="shared" si="592"/>
        <v>0</v>
      </c>
      <c r="CH112" s="196">
        <f t="shared" si="453"/>
        <v>0</v>
      </c>
      <c r="CI112" s="66"/>
      <c r="CJ112" s="66"/>
      <c r="CK112" s="193">
        <f t="shared" ref="CK112:CO115" si="593">IF(BU112="","",G112*BU112)</f>
        <v>0</v>
      </c>
      <c r="CL112" s="193">
        <f t="shared" si="593"/>
        <v>0</v>
      </c>
      <c r="CM112" s="193">
        <f t="shared" si="593"/>
        <v>0</v>
      </c>
      <c r="CN112" s="193">
        <f t="shared" si="593"/>
        <v>0</v>
      </c>
      <c r="CO112" s="193">
        <f t="shared" si="593"/>
        <v>0</v>
      </c>
      <c r="CP112" s="196">
        <f t="shared" si="393"/>
        <v>0</v>
      </c>
      <c r="CS112" s="193">
        <f>IF(BU112="","",Y112*BU112)</f>
        <v>0</v>
      </c>
      <c r="CT112" s="193">
        <f t="shared" ref="CT112:CW115" si="594">IF(BV112="","",Z112*BV112)</f>
        <v>0</v>
      </c>
      <c r="CU112" s="193">
        <f t="shared" si="594"/>
        <v>0</v>
      </c>
      <c r="CV112" s="193">
        <f t="shared" si="594"/>
        <v>0</v>
      </c>
      <c r="CW112" s="193">
        <f t="shared" si="594"/>
        <v>0</v>
      </c>
      <c r="CX112" s="196">
        <f t="shared" si="394"/>
        <v>0</v>
      </c>
      <c r="DA112" s="193">
        <f>IF(BU112="","",(S112+Y112)*BU112)</f>
        <v>3523.3245851426727</v>
      </c>
      <c r="DB112" s="193">
        <f t="shared" ref="DB112:DE115" si="595">IF(BV112="","",(T112+Z112)*BV112)</f>
        <v>0</v>
      </c>
      <c r="DC112" s="193">
        <f t="shared" si="595"/>
        <v>0</v>
      </c>
      <c r="DD112" s="193">
        <f t="shared" si="595"/>
        <v>0</v>
      </c>
      <c r="DE112" s="193">
        <f t="shared" si="595"/>
        <v>0</v>
      </c>
      <c r="DF112" s="196">
        <f t="shared" si="395"/>
        <v>3523.3245851426727</v>
      </c>
      <c r="DI112" s="193">
        <f>IF(BU112="","",AK112*BU112)</f>
        <v>0</v>
      </c>
      <c r="DJ112" s="193">
        <f t="shared" ref="DJ112:DM115" si="596">IF(BV112="","",AL112*BV112)</f>
        <v>0</v>
      </c>
      <c r="DK112" s="193">
        <f t="shared" si="596"/>
        <v>0</v>
      </c>
      <c r="DL112" s="193">
        <f t="shared" si="596"/>
        <v>0</v>
      </c>
      <c r="DM112" s="193">
        <f t="shared" si="596"/>
        <v>0</v>
      </c>
      <c r="DN112" s="196">
        <f t="shared" si="397"/>
        <v>0</v>
      </c>
      <c r="DQ112" s="193">
        <f>IF(BU112="","",(AE112+AK112)*BU112)</f>
        <v>5872.2076419044552</v>
      </c>
      <c r="DR112" s="193">
        <f t="shared" ref="DR112:DU115" si="597">IF(BV112="","",(AF112+AL112)*BV112)</f>
        <v>0</v>
      </c>
      <c r="DS112" s="193">
        <f t="shared" si="597"/>
        <v>0</v>
      </c>
      <c r="DT112" s="193">
        <f t="shared" si="597"/>
        <v>0</v>
      </c>
      <c r="DU112" s="193">
        <f t="shared" si="597"/>
        <v>0</v>
      </c>
      <c r="DV112" s="196">
        <f t="shared" si="396"/>
        <v>5872.2076419044552</v>
      </c>
    </row>
    <row r="113" spans="1:126" ht="25.5" customHeight="1">
      <c r="A113" s="19"/>
      <c r="B113" s="54"/>
      <c r="C113" s="54"/>
      <c r="D113" s="55"/>
      <c r="E113" s="56"/>
      <c r="F113" s="57" t="s">
        <v>27</v>
      </c>
      <c r="G113" s="51">
        <v>231</v>
      </c>
      <c r="H113" s="51">
        <v>163</v>
      </c>
      <c r="I113" s="51">
        <v>108</v>
      </c>
      <c r="J113" s="51">
        <v>132</v>
      </c>
      <c r="K113" s="51">
        <v>115</v>
      </c>
      <c r="L113" s="58">
        <f t="shared" ref="L113:L115" si="598">SUM(G113:K113)</f>
        <v>749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8">
        <f t="shared" ref="R113:R115" si="599">SUM(M113:Q113)</f>
        <v>0</v>
      </c>
      <c r="S113" s="51">
        <f>'SPD - Asset Rep'!S113+'SPD - Refurb'!S113+'SPD - HVP'!S113</f>
        <v>41</v>
      </c>
      <c r="T113" s="51">
        <f>'SPD - Asset Rep'!T113+'SPD - Refurb'!T113+'SPD - HVP'!T113</f>
        <v>18</v>
      </c>
      <c r="U113" s="51">
        <f>'SPD - Asset Rep'!U113+'SPD - Refurb'!U113+'SPD - HVP'!U113</f>
        <v>-8</v>
      </c>
      <c r="V113" s="51">
        <f>'SPD - Asset Rep'!V113+'SPD - Refurb'!V113+'SPD - HVP'!V113</f>
        <v>-23</v>
      </c>
      <c r="W113" s="51">
        <f>'SPD - Asset Rep'!W113+'SPD - Refurb'!W113+'SPD - HVP'!W113</f>
        <v>-30</v>
      </c>
      <c r="X113" s="58">
        <f t="shared" ref="X113:X115" si="600">SUM(S113:W113)</f>
        <v>-2</v>
      </c>
      <c r="Y113" s="51">
        <v>198</v>
      </c>
      <c r="Z113" s="51">
        <v>126</v>
      </c>
      <c r="AA113" s="51">
        <v>105</v>
      </c>
      <c r="AB113" s="51">
        <v>123</v>
      </c>
      <c r="AC113" s="51">
        <v>197</v>
      </c>
      <c r="AD113" s="58">
        <f t="shared" ref="AD113:AD115" si="601">SUM(Y113:AC113)</f>
        <v>749</v>
      </c>
      <c r="AE113" s="51">
        <f>'SPD - Asset Rep'!AE113+'SPD - Refurb'!AE113+'SPD - HVP'!AE113</f>
        <v>74</v>
      </c>
      <c r="AF113" s="51">
        <f>'SPD - Asset Rep'!AF113+'SPD - Refurb'!AF113+'SPD - HVP'!AF113</f>
        <v>26</v>
      </c>
      <c r="AG113" s="51">
        <f>'SPD - Asset Rep'!AG113+'SPD - Refurb'!AG113+'SPD - HVP'!AG113</f>
        <v>20</v>
      </c>
      <c r="AH113" s="51">
        <f>'SPD - Asset Rep'!AH113+'SPD - Refurb'!AH113+'SPD - HVP'!AH113</f>
        <v>-26</v>
      </c>
      <c r="AI113" s="51">
        <f>'SPD - Asset Rep'!AI113+'SPD - Refurb'!AI113+'SPD - HVP'!AI113</f>
        <v>-97</v>
      </c>
      <c r="AJ113" s="58">
        <f t="shared" ref="AJ113:AJ115" si="602">SUM(AE113:AI113)</f>
        <v>-3</v>
      </c>
      <c r="AK113" s="51">
        <v>162</v>
      </c>
      <c r="AL113" s="51">
        <v>70</v>
      </c>
      <c r="AM113" s="51">
        <v>106</v>
      </c>
      <c r="AN113" s="51">
        <v>126</v>
      </c>
      <c r="AO113" s="51">
        <v>285</v>
      </c>
      <c r="AP113" s="58">
        <f t="shared" ref="AP113:AP115" si="603">SUM(AK113:AO113)</f>
        <v>749</v>
      </c>
      <c r="BB113" s="6"/>
      <c r="BC113" s="6"/>
      <c r="BD113" s="57" t="s">
        <v>27</v>
      </c>
      <c r="BE113" s="170">
        <f>'SPD - Probs. of Failure'!O$33</f>
        <v>1.2939204617194664E-2</v>
      </c>
      <c r="BF113" s="170">
        <f>'SPD - Probs. of Failure'!P$33</f>
        <v>1.9265097352752492E-2</v>
      </c>
      <c r="BG113" s="170">
        <f>'SPD - Probs. of Failure'!Q$33</f>
        <v>3.4062439649032002E-2</v>
      </c>
      <c r="BH113" s="170">
        <f>'SPD - Probs. of Failure'!R$33</f>
        <v>5.5164538126830254E-2</v>
      </c>
      <c r="BI113" s="170">
        <f>'SPD - Probs. of Failure'!S$33</f>
        <v>0.12939425269366664</v>
      </c>
      <c r="BJ113" s="174"/>
      <c r="BK113" s="6"/>
      <c r="BL113" s="57" t="s">
        <v>27</v>
      </c>
      <c r="BM113" s="192">
        <f>IFERROR($BM3*'SPD - Average Cons. of Failure'!$Q$33,0)</f>
        <v>129665.9</v>
      </c>
      <c r="BN113" s="192">
        <f>IFERROR($BM3*'SPD - Average Cons. of Failure'!$Q$33,0)</f>
        <v>129665.9</v>
      </c>
      <c r="BO113" s="192">
        <f>IFERROR($BM3*'SPD - Average Cons. of Failure'!$Q$33,0)</f>
        <v>129665.9</v>
      </c>
      <c r="BP113" s="192">
        <f>IFERROR($BM3*'SPD - Average Cons. of Failure'!$Q$33,0)</f>
        <v>129665.9</v>
      </c>
      <c r="BQ113" s="192">
        <f>IFERROR($BM3*'SPD - Average Cons. of Failure'!$Q$33,0)</f>
        <v>129665.9</v>
      </c>
      <c r="BR113" s="174"/>
      <c r="BS113" s="6"/>
      <c r="BT113" s="57" t="s">
        <v>27</v>
      </c>
      <c r="BU113" s="23">
        <f t="shared" si="392"/>
        <v>1677.7736119727015</v>
      </c>
      <c r="BV113" s="23">
        <f t="shared" si="392"/>
        <v>2498.0261868322691</v>
      </c>
      <c r="BW113" s="23">
        <f t="shared" si="392"/>
        <v>4416.7368932874188</v>
      </c>
      <c r="BX113" s="23">
        <f t="shared" si="392"/>
        <v>7152.9594842997585</v>
      </c>
      <c r="BY113" s="23">
        <f t="shared" si="392"/>
        <v>16778.022230351708</v>
      </c>
      <c r="BZ113" s="6"/>
      <c r="CA113" s="6"/>
      <c r="CB113" s="57" t="s">
        <v>27</v>
      </c>
      <c r="CC113" s="193">
        <f t="shared" ref="CC113:CC115" si="604">IF(BU113="","",M113*BU113)</f>
        <v>0</v>
      </c>
      <c r="CD113" s="193">
        <f t="shared" si="592"/>
        <v>0</v>
      </c>
      <c r="CE113" s="193">
        <f t="shared" si="592"/>
        <v>0</v>
      </c>
      <c r="CF113" s="193">
        <f t="shared" si="592"/>
        <v>0</v>
      </c>
      <c r="CG113" s="193">
        <f t="shared" si="592"/>
        <v>0</v>
      </c>
      <c r="CH113" s="196">
        <f t="shared" si="453"/>
        <v>0</v>
      </c>
      <c r="CI113" s="66"/>
      <c r="CJ113" s="66"/>
      <c r="CK113" s="193">
        <f t="shared" si="593"/>
        <v>387565.70436569402</v>
      </c>
      <c r="CL113" s="193">
        <f t="shared" si="593"/>
        <v>407178.26845365984</v>
      </c>
      <c r="CM113" s="193">
        <f t="shared" si="593"/>
        <v>477007.58447504125</v>
      </c>
      <c r="CN113" s="193">
        <f t="shared" si="593"/>
        <v>944190.65192756813</v>
      </c>
      <c r="CO113" s="193">
        <f t="shared" si="593"/>
        <v>1929472.5564904464</v>
      </c>
      <c r="CP113" s="196">
        <f t="shared" si="393"/>
        <v>4145414.7657124097</v>
      </c>
      <c r="CS113" s="193">
        <f t="shared" ref="CS113:CS115" si="605">IF(BU113="","",Y113*BU113)</f>
        <v>332199.17517059488</v>
      </c>
      <c r="CT113" s="193">
        <f t="shared" si="594"/>
        <v>314751.29954086593</v>
      </c>
      <c r="CU113" s="193">
        <f t="shared" si="594"/>
        <v>463757.37379517895</v>
      </c>
      <c r="CV113" s="193">
        <f t="shared" si="594"/>
        <v>879814.01656887028</v>
      </c>
      <c r="CW113" s="193">
        <f t="shared" si="594"/>
        <v>3305270.3793792864</v>
      </c>
      <c r="CX113" s="196">
        <f t="shared" si="394"/>
        <v>5295792.2444547964</v>
      </c>
      <c r="DA113" s="193">
        <f t="shared" ref="DA113:DA115" si="606">IF(BU113="","",(S113+Y113)*BU113)</f>
        <v>400987.89326147566</v>
      </c>
      <c r="DB113" s="193">
        <f t="shared" si="595"/>
        <v>359715.77090384677</v>
      </c>
      <c r="DC113" s="193">
        <f t="shared" si="595"/>
        <v>428423.47864887962</v>
      </c>
      <c r="DD113" s="193">
        <f t="shared" si="595"/>
        <v>715295.94842997589</v>
      </c>
      <c r="DE113" s="193">
        <f t="shared" si="595"/>
        <v>2801929.7124687349</v>
      </c>
      <c r="DF113" s="196">
        <f t="shared" si="395"/>
        <v>4706352.8037129128</v>
      </c>
      <c r="DI113" s="193">
        <f t="shared" ref="DI113:DI115" si="607">IF(BU113="","",AK113*BU113)</f>
        <v>271799.32513957762</v>
      </c>
      <c r="DJ113" s="193">
        <f t="shared" si="596"/>
        <v>174861.83307825885</v>
      </c>
      <c r="DK113" s="193">
        <f t="shared" si="596"/>
        <v>468174.1106884664</v>
      </c>
      <c r="DL113" s="193">
        <f t="shared" si="596"/>
        <v>901272.89502176957</v>
      </c>
      <c r="DM113" s="193">
        <f t="shared" si="596"/>
        <v>4781736.3356502363</v>
      </c>
      <c r="DN113" s="196">
        <f t="shared" si="397"/>
        <v>6597844.4995783083</v>
      </c>
      <c r="DQ113" s="193">
        <f t="shared" ref="DQ113:DQ115" si="608">IF(BU113="","",(AE113+AK113)*BU113)</f>
        <v>395954.57242555753</v>
      </c>
      <c r="DR113" s="193">
        <f t="shared" si="597"/>
        <v>239810.51393589785</v>
      </c>
      <c r="DS113" s="193">
        <f t="shared" si="597"/>
        <v>556508.84855421481</v>
      </c>
      <c r="DT113" s="193">
        <f t="shared" si="597"/>
        <v>715295.94842997589</v>
      </c>
      <c r="DU113" s="193">
        <f t="shared" si="597"/>
        <v>3154268.1793061211</v>
      </c>
      <c r="DV113" s="196">
        <f t="shared" si="396"/>
        <v>5061838.0626517674</v>
      </c>
    </row>
    <row r="114" spans="1:126" ht="25.5" customHeight="1">
      <c r="A114" s="19"/>
      <c r="B114" s="54"/>
      <c r="C114" s="54"/>
      <c r="D114" s="55"/>
      <c r="E114" s="56"/>
      <c r="F114" s="57" t="s">
        <v>29</v>
      </c>
      <c r="G114" s="51">
        <v>11</v>
      </c>
      <c r="H114" s="51">
        <v>1</v>
      </c>
      <c r="I114" s="51">
        <v>2</v>
      </c>
      <c r="J114" s="51">
        <v>2</v>
      </c>
      <c r="K114" s="51">
        <v>1</v>
      </c>
      <c r="L114" s="58">
        <f t="shared" si="598"/>
        <v>17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8">
        <f t="shared" si="599"/>
        <v>0</v>
      </c>
      <c r="S114" s="51">
        <f>'SPD - Asset Rep'!S114+'SPD - Refurb'!S114+'SPD - HVP'!S114</f>
        <v>0</v>
      </c>
      <c r="T114" s="51">
        <f>'SPD - Asset Rep'!T114+'SPD - Refurb'!T114+'SPD - HVP'!T114</f>
        <v>0</v>
      </c>
      <c r="U114" s="51">
        <f>'SPD - Asset Rep'!U114+'SPD - Refurb'!U114+'SPD - HVP'!U114</f>
        <v>0</v>
      </c>
      <c r="V114" s="51">
        <f>'SPD - Asset Rep'!V114+'SPD - Refurb'!V114+'SPD - HVP'!V114</f>
        <v>0</v>
      </c>
      <c r="W114" s="51">
        <f>'SPD - Asset Rep'!W114+'SPD - Refurb'!W114+'SPD - HVP'!W114</f>
        <v>-1</v>
      </c>
      <c r="X114" s="58">
        <f t="shared" si="600"/>
        <v>-1</v>
      </c>
      <c r="Y114" s="51">
        <v>8</v>
      </c>
      <c r="Z114" s="51">
        <v>4</v>
      </c>
      <c r="AA114" s="51">
        <v>1</v>
      </c>
      <c r="AB114" s="51">
        <v>2</v>
      </c>
      <c r="AC114" s="51">
        <v>2</v>
      </c>
      <c r="AD114" s="58">
        <f t="shared" si="601"/>
        <v>17</v>
      </c>
      <c r="AE114" s="51">
        <f>'SPD - Asset Rep'!AE114+'SPD - Refurb'!AE114+'SPD - HVP'!AE114</f>
        <v>0</v>
      </c>
      <c r="AF114" s="51">
        <f>'SPD - Asset Rep'!AF114+'SPD - Refurb'!AF114+'SPD - HVP'!AF114</f>
        <v>0</v>
      </c>
      <c r="AG114" s="51">
        <f>'SPD - Asset Rep'!AG114+'SPD - Refurb'!AG114+'SPD - HVP'!AG114</f>
        <v>0</v>
      </c>
      <c r="AH114" s="51">
        <f>'SPD - Asset Rep'!AH114+'SPD - Refurb'!AH114+'SPD - HVP'!AH114</f>
        <v>-1</v>
      </c>
      <c r="AI114" s="51">
        <f>'SPD - Asset Rep'!AI114+'SPD - Refurb'!AI114+'SPD - HVP'!AI114</f>
        <v>-1</v>
      </c>
      <c r="AJ114" s="58">
        <f t="shared" si="602"/>
        <v>-2</v>
      </c>
      <c r="AK114" s="51">
        <v>6</v>
      </c>
      <c r="AL114" s="51">
        <v>3</v>
      </c>
      <c r="AM114" s="51">
        <v>3</v>
      </c>
      <c r="AN114" s="51">
        <v>2</v>
      </c>
      <c r="AO114" s="51">
        <v>3</v>
      </c>
      <c r="AP114" s="58">
        <f t="shared" si="603"/>
        <v>17</v>
      </c>
      <c r="BB114" s="6"/>
      <c r="BC114" s="6"/>
      <c r="BD114" s="57" t="s">
        <v>29</v>
      </c>
      <c r="BE114" s="170">
        <f>'SPD - Probs. of Failure'!O$33</f>
        <v>1.2939204617194664E-2</v>
      </c>
      <c r="BF114" s="170">
        <f>'SPD - Probs. of Failure'!P$33</f>
        <v>1.9265097352752492E-2</v>
      </c>
      <c r="BG114" s="170">
        <f>'SPD - Probs. of Failure'!Q$33</f>
        <v>3.4062439649032002E-2</v>
      </c>
      <c r="BH114" s="170">
        <f>'SPD - Probs. of Failure'!R$33</f>
        <v>5.5164538126830254E-2</v>
      </c>
      <c r="BI114" s="170">
        <f>'SPD - Probs. of Failure'!S$33</f>
        <v>0.12939425269366664</v>
      </c>
      <c r="BJ114" s="174"/>
      <c r="BK114" s="6"/>
      <c r="BL114" s="57" t="s">
        <v>29</v>
      </c>
      <c r="BM114" s="192">
        <f>IFERROR($BM4*'SPD - Average Cons. of Failure'!$Q$33,0)</f>
        <v>194498.84999999998</v>
      </c>
      <c r="BN114" s="192">
        <f>IFERROR($BM4*'SPD - Average Cons. of Failure'!$Q$33,0)</f>
        <v>194498.84999999998</v>
      </c>
      <c r="BO114" s="192">
        <f>IFERROR($BM4*'SPD - Average Cons. of Failure'!$Q$33,0)</f>
        <v>194498.84999999998</v>
      </c>
      <c r="BP114" s="192">
        <f>IFERROR($BM4*'SPD - Average Cons. of Failure'!$Q$33,0)</f>
        <v>194498.84999999998</v>
      </c>
      <c r="BQ114" s="192">
        <f>IFERROR($BM4*'SPD - Average Cons. of Failure'!$Q$33,0)</f>
        <v>194498.84999999998</v>
      </c>
      <c r="BR114" s="174"/>
      <c r="BS114" s="6"/>
      <c r="BT114" s="57" t="s">
        <v>29</v>
      </c>
      <c r="BU114" s="23">
        <f t="shared" si="392"/>
        <v>2516.6604179590522</v>
      </c>
      <c r="BV114" s="23">
        <f t="shared" si="392"/>
        <v>3747.0392802484034</v>
      </c>
      <c r="BW114" s="23">
        <f t="shared" si="392"/>
        <v>6625.1053399311268</v>
      </c>
      <c r="BX114" s="23">
        <f t="shared" si="392"/>
        <v>10729.439226449636</v>
      </c>
      <c r="BY114" s="23">
        <f t="shared" si="392"/>
        <v>25167.033345527561</v>
      </c>
      <c r="BZ114" s="6"/>
      <c r="CA114" s="6"/>
      <c r="CB114" s="57" t="s">
        <v>29</v>
      </c>
      <c r="CC114" s="193">
        <f t="shared" si="604"/>
        <v>0</v>
      </c>
      <c r="CD114" s="193">
        <f t="shared" si="592"/>
        <v>0</v>
      </c>
      <c r="CE114" s="193">
        <f t="shared" si="592"/>
        <v>0</v>
      </c>
      <c r="CF114" s="193">
        <f t="shared" si="592"/>
        <v>0</v>
      </c>
      <c r="CG114" s="193">
        <f t="shared" si="592"/>
        <v>0</v>
      </c>
      <c r="CH114" s="196">
        <f t="shared" si="453"/>
        <v>0</v>
      </c>
      <c r="CI114" s="66"/>
      <c r="CJ114" s="66"/>
      <c r="CK114" s="193">
        <f t="shared" si="593"/>
        <v>27683.264597549576</v>
      </c>
      <c r="CL114" s="193">
        <f t="shared" si="593"/>
        <v>3747.0392802484034</v>
      </c>
      <c r="CM114" s="193">
        <f t="shared" si="593"/>
        <v>13250.210679862254</v>
      </c>
      <c r="CN114" s="193">
        <f t="shared" si="593"/>
        <v>21458.878452899273</v>
      </c>
      <c r="CO114" s="193">
        <f t="shared" si="593"/>
        <v>25167.033345527561</v>
      </c>
      <c r="CP114" s="196">
        <f t="shared" si="393"/>
        <v>91306.42635608706</v>
      </c>
      <c r="CS114" s="193">
        <f t="shared" si="605"/>
        <v>20133.283343672418</v>
      </c>
      <c r="CT114" s="193">
        <f t="shared" si="594"/>
        <v>14988.157120993614</v>
      </c>
      <c r="CU114" s="193">
        <f t="shared" si="594"/>
        <v>6625.1053399311268</v>
      </c>
      <c r="CV114" s="193">
        <f t="shared" si="594"/>
        <v>21458.878452899273</v>
      </c>
      <c r="CW114" s="193">
        <f t="shared" si="594"/>
        <v>50334.066691055123</v>
      </c>
      <c r="CX114" s="196">
        <f t="shared" si="394"/>
        <v>113539.49094855155</v>
      </c>
      <c r="DA114" s="193">
        <f t="shared" si="606"/>
        <v>20133.283343672418</v>
      </c>
      <c r="DB114" s="193">
        <f t="shared" si="595"/>
        <v>14988.157120993614</v>
      </c>
      <c r="DC114" s="193">
        <f t="shared" si="595"/>
        <v>6625.1053399311268</v>
      </c>
      <c r="DD114" s="193">
        <f t="shared" si="595"/>
        <v>21458.878452899273</v>
      </c>
      <c r="DE114" s="193">
        <f t="shared" si="595"/>
        <v>25167.033345527561</v>
      </c>
      <c r="DF114" s="196">
        <f t="shared" si="395"/>
        <v>88372.457603023999</v>
      </c>
      <c r="DG114" s="6"/>
      <c r="DH114" s="6"/>
      <c r="DI114" s="193">
        <f t="shared" si="607"/>
        <v>15099.962507754313</v>
      </c>
      <c r="DJ114" s="193">
        <f t="shared" si="596"/>
        <v>11241.11784074521</v>
      </c>
      <c r="DK114" s="193">
        <f t="shared" si="596"/>
        <v>19875.316019793379</v>
      </c>
      <c r="DL114" s="193">
        <f t="shared" si="596"/>
        <v>21458.878452899273</v>
      </c>
      <c r="DM114" s="193">
        <f t="shared" si="596"/>
        <v>75501.100036582677</v>
      </c>
      <c r="DN114" s="196">
        <f t="shared" si="397"/>
        <v>143176.37485777485</v>
      </c>
      <c r="DQ114" s="193">
        <f t="shared" si="608"/>
        <v>15099.962507754313</v>
      </c>
      <c r="DR114" s="193">
        <f t="shared" si="597"/>
        <v>11241.11784074521</v>
      </c>
      <c r="DS114" s="193">
        <f t="shared" si="597"/>
        <v>19875.316019793379</v>
      </c>
      <c r="DT114" s="193">
        <f t="shared" si="597"/>
        <v>10729.439226449636</v>
      </c>
      <c r="DU114" s="193">
        <f t="shared" si="597"/>
        <v>50334.066691055123</v>
      </c>
      <c r="DV114" s="196">
        <f t="shared" si="396"/>
        <v>107279.90228579767</v>
      </c>
    </row>
    <row r="115" spans="1:126" ht="25.5" customHeight="1">
      <c r="A115" s="19"/>
      <c r="B115" s="54"/>
      <c r="C115" s="54"/>
      <c r="D115" s="55"/>
      <c r="E115" s="56"/>
      <c r="F115" s="57" t="s">
        <v>30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8">
        <f t="shared" si="598"/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8">
        <f t="shared" si="599"/>
        <v>0</v>
      </c>
      <c r="S115" s="51">
        <f>'SPD - Asset Rep'!S115+'SPD - Refurb'!S115+'SPD - HVP'!S115</f>
        <v>0</v>
      </c>
      <c r="T115" s="51">
        <f>'SPD - Asset Rep'!T115+'SPD - Refurb'!T115+'SPD - HVP'!T115</f>
        <v>0</v>
      </c>
      <c r="U115" s="51">
        <f>'SPD - Asset Rep'!U115+'SPD - Refurb'!U115+'SPD - HVP'!U115</f>
        <v>0</v>
      </c>
      <c r="V115" s="51">
        <f>'SPD - Asset Rep'!V115+'SPD - Refurb'!V115+'SPD - HVP'!V115</f>
        <v>0</v>
      </c>
      <c r="W115" s="51">
        <f>'SPD - Asset Rep'!W115+'SPD - Refurb'!W115+'SPD - HVP'!W115</f>
        <v>0</v>
      </c>
      <c r="X115" s="58">
        <f t="shared" si="600"/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8">
        <f t="shared" si="601"/>
        <v>0</v>
      </c>
      <c r="AE115" s="51">
        <f>'SPD - Asset Rep'!AE115+'SPD - Refurb'!AE115+'SPD - HVP'!AE115</f>
        <v>0</v>
      </c>
      <c r="AF115" s="51">
        <f>'SPD - Asset Rep'!AF115+'SPD - Refurb'!AF115+'SPD - HVP'!AF115</f>
        <v>0</v>
      </c>
      <c r="AG115" s="51">
        <f>'SPD - Asset Rep'!AG115+'SPD - Refurb'!AG115+'SPD - HVP'!AG115</f>
        <v>0</v>
      </c>
      <c r="AH115" s="51">
        <f>'SPD - Asset Rep'!AH115+'SPD - Refurb'!AH115+'SPD - HVP'!AH115</f>
        <v>0</v>
      </c>
      <c r="AI115" s="51">
        <f>'SPD - Asset Rep'!AI115+'SPD - Refurb'!AI115+'SPD - HVP'!AI115</f>
        <v>0</v>
      </c>
      <c r="AJ115" s="58">
        <f t="shared" si="602"/>
        <v>0</v>
      </c>
      <c r="AK115" s="51">
        <v>0</v>
      </c>
      <c r="AL115" s="51">
        <v>0</v>
      </c>
      <c r="AM115" s="51">
        <v>0</v>
      </c>
      <c r="AN115" s="51">
        <v>0</v>
      </c>
      <c r="AO115" s="51">
        <v>0</v>
      </c>
      <c r="AP115" s="58">
        <f t="shared" si="603"/>
        <v>0</v>
      </c>
      <c r="BB115" s="6"/>
      <c r="BC115" s="6"/>
      <c r="BD115" s="57" t="s">
        <v>30</v>
      </c>
      <c r="BE115" s="170">
        <f>'SPD - Probs. of Failure'!O$33</f>
        <v>1.2939204617194664E-2</v>
      </c>
      <c r="BF115" s="170">
        <f>'SPD - Probs. of Failure'!P$33</f>
        <v>1.9265097352752492E-2</v>
      </c>
      <c r="BG115" s="170">
        <f>'SPD - Probs. of Failure'!Q$33</f>
        <v>3.4062439649032002E-2</v>
      </c>
      <c r="BH115" s="170">
        <f>'SPD - Probs. of Failure'!R$33</f>
        <v>5.5164538126830254E-2</v>
      </c>
      <c r="BI115" s="170">
        <f>'SPD - Probs. of Failure'!S$33</f>
        <v>0.12939425269366664</v>
      </c>
      <c r="BJ115" s="174"/>
      <c r="BK115" s="6"/>
      <c r="BL115" s="57" t="s">
        <v>30</v>
      </c>
      <c r="BM115" s="192">
        <f>IFERROR($BM5*'SPD - Average Cons. of Failure'!$Q$33,0)</f>
        <v>324164.75</v>
      </c>
      <c r="BN115" s="192">
        <f>IFERROR($BM5*'SPD - Average Cons. of Failure'!$Q$33,0)</f>
        <v>324164.75</v>
      </c>
      <c r="BO115" s="192">
        <f>IFERROR($BM5*'SPD - Average Cons. of Failure'!$Q$33,0)</f>
        <v>324164.75</v>
      </c>
      <c r="BP115" s="192">
        <f>IFERROR($BM5*'SPD - Average Cons. of Failure'!$Q$33,0)</f>
        <v>324164.75</v>
      </c>
      <c r="BQ115" s="192">
        <f>IFERROR($BM5*'SPD - Average Cons. of Failure'!$Q$33,0)</f>
        <v>324164.75</v>
      </c>
      <c r="BR115" s="174"/>
      <c r="BS115" s="6"/>
      <c r="BT115" s="57" t="s">
        <v>30</v>
      </c>
      <c r="BU115" s="23">
        <f t="shared" si="392"/>
        <v>4194.4340299317537</v>
      </c>
      <c r="BV115" s="23">
        <f t="shared" si="392"/>
        <v>6245.0654670806734</v>
      </c>
      <c r="BW115" s="23">
        <f t="shared" si="392"/>
        <v>11041.842233218547</v>
      </c>
      <c r="BX115" s="23">
        <f t="shared" si="392"/>
        <v>17882.398710749396</v>
      </c>
      <c r="BY115" s="23">
        <f t="shared" si="392"/>
        <v>41945.055575879276</v>
      </c>
      <c r="BZ115" s="6"/>
      <c r="CA115" s="6"/>
      <c r="CB115" s="57" t="s">
        <v>30</v>
      </c>
      <c r="CC115" s="193">
        <f t="shared" si="604"/>
        <v>0</v>
      </c>
      <c r="CD115" s="193">
        <f t="shared" si="592"/>
        <v>0</v>
      </c>
      <c r="CE115" s="193">
        <f t="shared" si="592"/>
        <v>0</v>
      </c>
      <c r="CF115" s="193">
        <f t="shared" si="592"/>
        <v>0</v>
      </c>
      <c r="CG115" s="193">
        <f t="shared" si="592"/>
        <v>0</v>
      </c>
      <c r="CH115" s="196">
        <f t="shared" si="453"/>
        <v>0</v>
      </c>
      <c r="CI115" s="66"/>
      <c r="CJ115" s="66"/>
      <c r="CK115" s="193">
        <f t="shared" si="593"/>
        <v>0</v>
      </c>
      <c r="CL115" s="193">
        <f t="shared" si="593"/>
        <v>0</v>
      </c>
      <c r="CM115" s="193">
        <f t="shared" si="593"/>
        <v>0</v>
      </c>
      <c r="CN115" s="193">
        <f t="shared" si="593"/>
        <v>0</v>
      </c>
      <c r="CO115" s="193">
        <f t="shared" si="593"/>
        <v>0</v>
      </c>
      <c r="CP115" s="196">
        <f t="shared" si="393"/>
        <v>0</v>
      </c>
      <c r="CS115" s="193">
        <f t="shared" si="605"/>
        <v>0</v>
      </c>
      <c r="CT115" s="193">
        <f t="shared" si="594"/>
        <v>0</v>
      </c>
      <c r="CU115" s="193">
        <f t="shared" si="594"/>
        <v>0</v>
      </c>
      <c r="CV115" s="193">
        <f t="shared" si="594"/>
        <v>0</v>
      </c>
      <c r="CW115" s="193">
        <f t="shared" si="594"/>
        <v>0</v>
      </c>
      <c r="CX115" s="196">
        <f t="shared" si="394"/>
        <v>0</v>
      </c>
      <c r="DA115" s="193">
        <f t="shared" si="606"/>
        <v>0</v>
      </c>
      <c r="DB115" s="193">
        <f t="shared" si="595"/>
        <v>0</v>
      </c>
      <c r="DC115" s="193">
        <f t="shared" si="595"/>
        <v>0</v>
      </c>
      <c r="DD115" s="193">
        <f t="shared" si="595"/>
        <v>0</v>
      </c>
      <c r="DE115" s="193">
        <f t="shared" si="595"/>
        <v>0</v>
      </c>
      <c r="DF115" s="196">
        <f t="shared" si="395"/>
        <v>0</v>
      </c>
      <c r="DG115" s="6"/>
      <c r="DH115" s="6"/>
      <c r="DI115" s="193">
        <f t="shared" si="607"/>
        <v>0</v>
      </c>
      <c r="DJ115" s="193">
        <f t="shared" si="596"/>
        <v>0</v>
      </c>
      <c r="DK115" s="193">
        <f t="shared" si="596"/>
        <v>0</v>
      </c>
      <c r="DL115" s="193">
        <f t="shared" si="596"/>
        <v>0</v>
      </c>
      <c r="DM115" s="193">
        <f t="shared" si="596"/>
        <v>0</v>
      </c>
      <c r="DN115" s="196">
        <f t="shared" si="397"/>
        <v>0</v>
      </c>
      <c r="DO115" s="6"/>
      <c r="DP115" s="6"/>
      <c r="DQ115" s="193">
        <f t="shared" si="608"/>
        <v>0</v>
      </c>
      <c r="DR115" s="193">
        <f t="shared" si="597"/>
        <v>0</v>
      </c>
      <c r="DS115" s="193">
        <f t="shared" si="597"/>
        <v>0</v>
      </c>
      <c r="DT115" s="193">
        <f t="shared" si="597"/>
        <v>0</v>
      </c>
      <c r="DU115" s="193">
        <f t="shared" si="597"/>
        <v>0</v>
      </c>
      <c r="DV115" s="196">
        <f t="shared" si="396"/>
        <v>0</v>
      </c>
    </row>
    <row r="116" spans="1:126" ht="25.5" customHeight="1" thickBot="1">
      <c r="A116" s="19"/>
      <c r="B116" s="59"/>
      <c r="C116" s="282" t="s">
        <v>26</v>
      </c>
      <c r="D116" s="60">
        <v>766</v>
      </c>
      <c r="E116" s="61">
        <v>768</v>
      </c>
      <c r="F116" s="62"/>
      <c r="G116" s="63">
        <f>SUM(G112:G115)</f>
        <v>242</v>
      </c>
      <c r="H116" s="64">
        <f t="shared" ref="H116:K116" si="609">SUM(H112:H115)</f>
        <v>164</v>
      </c>
      <c r="I116" s="64">
        <f t="shared" si="609"/>
        <v>110</v>
      </c>
      <c r="J116" s="64">
        <f t="shared" si="609"/>
        <v>134</v>
      </c>
      <c r="K116" s="64">
        <f t="shared" si="609"/>
        <v>116</v>
      </c>
      <c r="L116" s="65"/>
      <c r="M116" s="63">
        <f>SUM(M112:M115)</f>
        <v>0</v>
      </c>
      <c r="N116" s="64">
        <f t="shared" ref="N116:Q116" si="610">SUM(N112:N115)</f>
        <v>0</v>
      </c>
      <c r="O116" s="64">
        <f t="shared" si="610"/>
        <v>0</v>
      </c>
      <c r="P116" s="64">
        <f t="shared" si="610"/>
        <v>0</v>
      </c>
      <c r="Q116" s="64">
        <f t="shared" si="610"/>
        <v>0</v>
      </c>
      <c r="R116" s="65"/>
      <c r="S116" s="63">
        <f>SUM(S112:S115)</f>
        <v>44</v>
      </c>
      <c r="T116" s="64">
        <f t="shared" ref="T116:W116" si="611">SUM(T112:T115)</f>
        <v>18</v>
      </c>
      <c r="U116" s="64">
        <f t="shared" si="611"/>
        <v>-8</v>
      </c>
      <c r="V116" s="64">
        <f t="shared" si="611"/>
        <v>-23</v>
      </c>
      <c r="W116" s="64">
        <f t="shared" si="611"/>
        <v>-31</v>
      </c>
      <c r="X116" s="65"/>
      <c r="Y116" s="63">
        <f>SUM(Y112:Y115)</f>
        <v>206</v>
      </c>
      <c r="Z116" s="64">
        <f t="shared" ref="Z116:AC116" si="612">SUM(Z112:Z115)</f>
        <v>130</v>
      </c>
      <c r="AA116" s="64">
        <f t="shared" si="612"/>
        <v>106</v>
      </c>
      <c r="AB116" s="64">
        <f t="shared" si="612"/>
        <v>125</v>
      </c>
      <c r="AC116" s="64">
        <f t="shared" si="612"/>
        <v>199</v>
      </c>
      <c r="AD116" s="65"/>
      <c r="AE116" s="63">
        <f>SUM(AE112:AE115)</f>
        <v>79</v>
      </c>
      <c r="AF116" s="64">
        <f t="shared" ref="AF116:AI116" si="613">SUM(AF112:AF115)</f>
        <v>26</v>
      </c>
      <c r="AG116" s="64">
        <f t="shared" si="613"/>
        <v>20</v>
      </c>
      <c r="AH116" s="64">
        <f t="shared" si="613"/>
        <v>-27</v>
      </c>
      <c r="AI116" s="64">
        <f t="shared" si="613"/>
        <v>-98</v>
      </c>
      <c r="AJ116" s="65"/>
      <c r="AK116" s="63">
        <f>SUM(AK112:AK115)</f>
        <v>168</v>
      </c>
      <c r="AL116" s="64">
        <f t="shared" ref="AL116:AO116" si="614">SUM(AL112:AL115)</f>
        <v>73</v>
      </c>
      <c r="AM116" s="64">
        <f t="shared" si="614"/>
        <v>109</v>
      </c>
      <c r="AN116" s="64">
        <f t="shared" si="614"/>
        <v>128</v>
      </c>
      <c r="AO116" s="64">
        <f t="shared" si="614"/>
        <v>288</v>
      </c>
      <c r="AP116" s="65"/>
      <c r="BB116" s="6"/>
      <c r="BC116" s="6"/>
      <c r="BD116" s="62"/>
      <c r="BE116" s="171"/>
      <c r="BF116" s="172"/>
      <c r="BG116" s="172"/>
      <c r="BH116" s="172"/>
      <c r="BI116" s="172"/>
      <c r="BJ116" s="65"/>
      <c r="BK116" s="6"/>
      <c r="BL116" s="62"/>
      <c r="BM116" s="171"/>
      <c r="BN116" s="172"/>
      <c r="BO116" s="172"/>
      <c r="BP116" s="172"/>
      <c r="BQ116" s="172"/>
      <c r="BR116" s="65"/>
      <c r="BS116" s="6"/>
      <c r="BT116" s="62"/>
      <c r="BU116" s="23" t="str">
        <f t="shared" si="392"/>
        <v/>
      </c>
      <c r="BV116" s="23" t="str">
        <f t="shared" si="392"/>
        <v/>
      </c>
      <c r="BW116" s="23" t="str">
        <f t="shared" si="392"/>
        <v/>
      </c>
      <c r="BX116" s="23" t="str">
        <f t="shared" si="392"/>
        <v/>
      </c>
      <c r="BY116" s="23" t="str">
        <f t="shared" si="392"/>
        <v/>
      </c>
      <c r="BZ116" s="6"/>
      <c r="CA116" s="6"/>
      <c r="CB116" s="62"/>
      <c r="CC116" s="195">
        <f>SUM(CC112:CC115)</f>
        <v>0</v>
      </c>
      <c r="CD116" s="195">
        <f t="shared" ref="CD116:CG116" si="615">SUM(CD112:CD115)</f>
        <v>0</v>
      </c>
      <c r="CE116" s="195">
        <f t="shared" si="615"/>
        <v>0</v>
      </c>
      <c r="CF116" s="195">
        <f t="shared" si="615"/>
        <v>0</v>
      </c>
      <c r="CG116" s="195">
        <f t="shared" si="615"/>
        <v>0</v>
      </c>
      <c r="CH116" s="196">
        <f t="shared" si="453"/>
        <v>0</v>
      </c>
      <c r="CI116" s="66"/>
      <c r="CJ116" s="66"/>
      <c r="CK116" s="195">
        <f>SUM(CK112:CK115)</f>
        <v>415248.96896324359</v>
      </c>
      <c r="CL116" s="195">
        <f t="shared" ref="CL116:CO116" si="616">SUM(CL112:CL115)</f>
        <v>410925.30773390824</v>
      </c>
      <c r="CM116" s="195">
        <f t="shared" si="616"/>
        <v>490257.79515490349</v>
      </c>
      <c r="CN116" s="195">
        <f t="shared" si="616"/>
        <v>965649.53038046742</v>
      </c>
      <c r="CO116" s="195">
        <f t="shared" si="616"/>
        <v>1954639.5898359739</v>
      </c>
      <c r="CP116" s="196">
        <f t="shared" si="393"/>
        <v>4236721.1920684967</v>
      </c>
      <c r="CS116" s="195">
        <f>SUM(CS112:CS115)</f>
        <v>352332.45851426729</v>
      </c>
      <c r="CT116" s="195">
        <f t="shared" ref="CT116:CW116" si="617">SUM(CT112:CT115)</f>
        <v>329739.45666185953</v>
      </c>
      <c r="CU116" s="195">
        <f t="shared" si="617"/>
        <v>470382.4791351101</v>
      </c>
      <c r="CV116" s="195">
        <f t="shared" si="617"/>
        <v>901272.89502176957</v>
      </c>
      <c r="CW116" s="195">
        <f t="shared" si="617"/>
        <v>3355604.4460703414</v>
      </c>
      <c r="CX116" s="196">
        <f t="shared" si="394"/>
        <v>5409331.7354033478</v>
      </c>
      <c r="DA116" s="195">
        <f>SUM(DA112:DA115)</f>
        <v>424644.50119029073</v>
      </c>
      <c r="DB116" s="195">
        <f t="shared" ref="DB116:DE116" si="618">SUM(DB112:DB115)</f>
        <v>374703.92802484037</v>
      </c>
      <c r="DC116" s="195">
        <f t="shared" si="618"/>
        <v>435048.58398881077</v>
      </c>
      <c r="DD116" s="195">
        <f t="shared" si="618"/>
        <v>736754.82688287518</v>
      </c>
      <c r="DE116" s="195">
        <f t="shared" si="618"/>
        <v>2827096.7458142624</v>
      </c>
      <c r="DF116" s="196">
        <f t="shared" si="395"/>
        <v>4798248.5859010797</v>
      </c>
      <c r="DG116" s="6"/>
      <c r="DH116" s="6"/>
      <c r="DI116" s="195">
        <f>SUM(DI112:DI115)</f>
        <v>286899.28764733195</v>
      </c>
      <c r="DJ116" s="195">
        <f t="shared" ref="DJ116:DM116" si="619">SUM(DJ112:DJ115)</f>
        <v>186102.95091900404</v>
      </c>
      <c r="DK116" s="195">
        <f t="shared" si="619"/>
        <v>488049.42670825979</v>
      </c>
      <c r="DL116" s="195">
        <f t="shared" si="619"/>
        <v>922731.77347466885</v>
      </c>
      <c r="DM116" s="195">
        <f t="shared" si="619"/>
        <v>4857237.4356868193</v>
      </c>
      <c r="DN116" s="196">
        <f t="shared" si="397"/>
        <v>6741020.8744360842</v>
      </c>
      <c r="DO116" s="6"/>
      <c r="DP116" s="6"/>
      <c r="DQ116" s="195">
        <f>SUM(DQ112:DQ115)</f>
        <v>416926.74257521634</v>
      </c>
      <c r="DR116" s="195">
        <f t="shared" ref="DR116:DU116" si="620">SUM(DR112:DR115)</f>
        <v>251051.63177664304</v>
      </c>
      <c r="DS116" s="195">
        <f t="shared" si="620"/>
        <v>576384.1645740082</v>
      </c>
      <c r="DT116" s="195">
        <f t="shared" si="620"/>
        <v>726025.38765642548</v>
      </c>
      <c r="DU116" s="195">
        <f t="shared" si="620"/>
        <v>3204602.245997176</v>
      </c>
      <c r="DV116" s="196">
        <f t="shared" si="396"/>
        <v>5174990.1725794692</v>
      </c>
    </row>
    <row r="117" spans="1:126" ht="25.5" customHeight="1">
      <c r="A117" s="19"/>
      <c r="B117" s="47" t="s">
        <v>43</v>
      </c>
      <c r="C117" s="47"/>
      <c r="D117" s="48"/>
      <c r="E117" s="49"/>
      <c r="F117" s="50" t="s">
        <v>25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2">
        <f>SUM(G117:K117)</f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2">
        <f>SUM(M117:Q117)</f>
        <v>0</v>
      </c>
      <c r="S117" s="270">
        <f>'SPD - Asset Rep'!S117+'SPD - Refurb'!S117+'SPD - HVP'!S117</f>
        <v>0</v>
      </c>
      <c r="T117" s="67">
        <f>'SPD - Asset Rep'!T117+'SPD - Refurb'!T117+'SPD - HVP'!T117</f>
        <v>0</v>
      </c>
      <c r="U117" s="67">
        <f>'SPD - Asset Rep'!U117+'SPD - Refurb'!U117+'SPD - HVP'!U117</f>
        <v>0</v>
      </c>
      <c r="V117" s="67">
        <f>'SPD - Asset Rep'!V117+'SPD - Refurb'!V117+'SPD - HVP'!V117</f>
        <v>0</v>
      </c>
      <c r="W117" s="67">
        <f>'SPD - Asset Rep'!W117+'SPD - Refurb'!W117+'SPD - HVP'!W117</f>
        <v>0</v>
      </c>
      <c r="X117" s="52">
        <f>SUM(S117:W117)</f>
        <v>0</v>
      </c>
      <c r="Y117" s="53">
        <v>0</v>
      </c>
      <c r="Z117" s="53">
        <v>0</v>
      </c>
      <c r="AA117" s="53">
        <v>0</v>
      </c>
      <c r="AB117" s="53">
        <v>0</v>
      </c>
      <c r="AC117" s="53">
        <v>0</v>
      </c>
      <c r="AD117" s="52">
        <f>SUM(Y117:AC117)</f>
        <v>0</v>
      </c>
      <c r="AE117" s="270">
        <f>'SPD - Asset Rep'!AE117+'SPD - Refurb'!AE117+'SPD - HVP'!AE117</f>
        <v>0</v>
      </c>
      <c r="AF117" s="67">
        <f>'SPD - Asset Rep'!AF117+'SPD - Refurb'!AF117+'SPD - HVP'!AF117</f>
        <v>0</v>
      </c>
      <c r="AG117" s="67">
        <f>'SPD - Asset Rep'!AG117+'SPD - Refurb'!AG117+'SPD - HVP'!AG117</f>
        <v>0</v>
      </c>
      <c r="AH117" s="67">
        <f>'SPD - Asset Rep'!AH117+'SPD - Refurb'!AH117+'SPD - HVP'!AH117</f>
        <v>0</v>
      </c>
      <c r="AI117" s="67">
        <f>'SPD - Asset Rep'!AI117+'SPD - Refurb'!AI117+'SPD - HVP'!AI117</f>
        <v>0</v>
      </c>
      <c r="AJ117" s="52">
        <f>SUM(AE117:AI117)</f>
        <v>0</v>
      </c>
      <c r="AK117" s="53">
        <v>0</v>
      </c>
      <c r="AL117" s="53">
        <v>0</v>
      </c>
      <c r="AM117" s="53">
        <v>0</v>
      </c>
      <c r="AN117" s="53">
        <v>0</v>
      </c>
      <c r="AO117" s="53">
        <v>0</v>
      </c>
      <c r="AP117" s="52">
        <f>SUM(AK117:AO117)</f>
        <v>0</v>
      </c>
      <c r="BB117" s="6"/>
      <c r="BC117" s="6"/>
      <c r="BD117" s="50" t="s">
        <v>25</v>
      </c>
      <c r="BE117" s="170">
        <f>'SPD - Probs. of Failure'!O$34</f>
        <v>0</v>
      </c>
      <c r="BF117" s="170">
        <f>'SPD - Probs. of Failure'!P$34</f>
        <v>0</v>
      </c>
      <c r="BG117" s="170">
        <f>'SPD - Probs. of Failure'!Q$34</f>
        <v>0</v>
      </c>
      <c r="BH117" s="170">
        <f>'SPD - Probs. of Failure'!R$34</f>
        <v>0</v>
      </c>
      <c r="BI117" s="170">
        <f>'SPD - Probs. of Failure'!S$34</f>
        <v>0</v>
      </c>
      <c r="BJ117" s="173"/>
      <c r="BK117" s="6"/>
      <c r="BL117" s="50" t="s">
        <v>25</v>
      </c>
      <c r="BM117" s="192">
        <f>IFERROR($BM2*'SPD - Average Cons. of Failure'!$Q$34,0)</f>
        <v>0</v>
      </c>
      <c r="BN117" s="192">
        <f>IFERROR($BM2*'SPD - Average Cons. of Failure'!$Q$34,0)</f>
        <v>0</v>
      </c>
      <c r="BO117" s="192">
        <f>IFERROR($BM2*'SPD - Average Cons. of Failure'!$Q$34,0)</f>
        <v>0</v>
      </c>
      <c r="BP117" s="192">
        <f>IFERROR($BM2*'SPD - Average Cons. of Failure'!$Q$34,0)</f>
        <v>0</v>
      </c>
      <c r="BQ117" s="192">
        <f>IFERROR($BM2*'SPD - Average Cons. of Failure'!$Q$34,0)</f>
        <v>0</v>
      </c>
      <c r="BR117" s="173"/>
      <c r="BS117" s="6"/>
      <c r="BT117" s="50" t="s">
        <v>25</v>
      </c>
      <c r="BU117" s="23" t="str">
        <f t="shared" si="392"/>
        <v/>
      </c>
      <c r="BV117" s="23" t="str">
        <f t="shared" si="392"/>
        <v/>
      </c>
      <c r="BW117" s="23" t="str">
        <f t="shared" si="392"/>
        <v/>
      </c>
      <c r="BX117" s="23" t="str">
        <f t="shared" si="392"/>
        <v/>
      </c>
      <c r="BY117" s="23" t="str">
        <f t="shared" si="392"/>
        <v/>
      </c>
      <c r="BZ117" s="6"/>
      <c r="CA117" s="6"/>
      <c r="CB117" s="50" t="s">
        <v>25</v>
      </c>
      <c r="CC117" s="193" t="str">
        <f>IF(BU117="","",M117*BU117)</f>
        <v/>
      </c>
      <c r="CD117" s="193" t="str">
        <f t="shared" ref="CD117:CG120" si="621">IF(BV117="","",N117*BV117)</f>
        <v/>
      </c>
      <c r="CE117" s="193" t="str">
        <f t="shared" si="621"/>
        <v/>
      </c>
      <c r="CF117" s="193" t="str">
        <f t="shared" si="621"/>
        <v/>
      </c>
      <c r="CG117" s="193" t="str">
        <f t="shared" si="621"/>
        <v/>
      </c>
      <c r="CH117" s="196">
        <f t="shared" si="453"/>
        <v>0</v>
      </c>
      <c r="CI117" s="66"/>
      <c r="CJ117" s="66"/>
      <c r="CK117" s="193" t="str">
        <f t="shared" ref="CK117:CO120" si="622">IF(BU117="","",G117*BU117)</f>
        <v/>
      </c>
      <c r="CL117" s="193" t="str">
        <f t="shared" si="622"/>
        <v/>
      </c>
      <c r="CM117" s="193" t="str">
        <f t="shared" si="622"/>
        <v/>
      </c>
      <c r="CN117" s="193" t="str">
        <f t="shared" si="622"/>
        <v/>
      </c>
      <c r="CO117" s="193" t="str">
        <f t="shared" si="622"/>
        <v/>
      </c>
      <c r="CP117" s="196">
        <f t="shared" si="393"/>
        <v>0</v>
      </c>
      <c r="CS117" s="193" t="str">
        <f>IF(BU117="","",Y117*BU117)</f>
        <v/>
      </c>
      <c r="CT117" s="193" t="str">
        <f t="shared" ref="CT117:CW120" si="623">IF(BV117="","",Z117*BV117)</f>
        <v/>
      </c>
      <c r="CU117" s="193" t="str">
        <f t="shared" si="623"/>
        <v/>
      </c>
      <c r="CV117" s="193" t="str">
        <f t="shared" si="623"/>
        <v/>
      </c>
      <c r="CW117" s="193" t="str">
        <f t="shared" si="623"/>
        <v/>
      </c>
      <c r="CX117" s="196">
        <f t="shared" si="394"/>
        <v>0</v>
      </c>
      <c r="DA117" s="193" t="str">
        <f>IF(BU117="","",(S117+Y117)*BU117)</f>
        <v/>
      </c>
      <c r="DB117" s="193" t="str">
        <f t="shared" ref="DB117:DE120" si="624">IF(BV117="","",(T117+Z117)*BV117)</f>
        <v/>
      </c>
      <c r="DC117" s="193" t="str">
        <f t="shared" si="624"/>
        <v/>
      </c>
      <c r="DD117" s="193" t="str">
        <f t="shared" si="624"/>
        <v/>
      </c>
      <c r="DE117" s="193" t="str">
        <f t="shared" si="624"/>
        <v/>
      </c>
      <c r="DF117" s="196">
        <f t="shared" si="395"/>
        <v>0</v>
      </c>
      <c r="DG117" s="6"/>
      <c r="DH117" s="6"/>
      <c r="DI117" s="193" t="str">
        <f>IF(BU117="","",AK117*BU117)</f>
        <v/>
      </c>
      <c r="DJ117" s="193" t="str">
        <f t="shared" ref="DJ117:DM120" si="625">IF(BV117="","",AL117*BV117)</f>
        <v/>
      </c>
      <c r="DK117" s="193" t="str">
        <f t="shared" si="625"/>
        <v/>
      </c>
      <c r="DL117" s="193" t="str">
        <f t="shared" si="625"/>
        <v/>
      </c>
      <c r="DM117" s="193" t="str">
        <f t="shared" si="625"/>
        <v/>
      </c>
      <c r="DN117" s="196">
        <f t="shared" si="397"/>
        <v>0</v>
      </c>
      <c r="DO117" s="6"/>
      <c r="DP117" s="6"/>
      <c r="DQ117" s="193" t="str">
        <f>IF(BU117="","",(AE117+AK117)*BU117)</f>
        <v/>
      </c>
      <c r="DR117" s="193" t="str">
        <f t="shared" ref="DR117:DU120" si="626">IF(BV117="","",(AF117+AL117)*BV117)</f>
        <v/>
      </c>
      <c r="DS117" s="193" t="str">
        <f t="shared" si="626"/>
        <v/>
      </c>
      <c r="DT117" s="193" t="str">
        <f t="shared" si="626"/>
        <v/>
      </c>
      <c r="DU117" s="193" t="str">
        <f t="shared" si="626"/>
        <v/>
      </c>
      <c r="DV117" s="196">
        <f t="shared" si="396"/>
        <v>0</v>
      </c>
    </row>
    <row r="118" spans="1:126" ht="25.5" customHeight="1">
      <c r="A118" s="19"/>
      <c r="B118" s="54"/>
      <c r="C118" s="54"/>
      <c r="D118" s="55"/>
      <c r="E118" s="56"/>
      <c r="F118" s="57" t="s">
        <v>27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8">
        <f t="shared" ref="L118:L120" si="627">SUM(G118:K118)</f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8">
        <f t="shared" ref="R118:R120" si="628">SUM(M118:Q118)</f>
        <v>0</v>
      </c>
      <c r="S118" s="51">
        <f>'SPD - Asset Rep'!S118+'SPD - Refurb'!S118+'SPD - HVP'!S118</f>
        <v>0</v>
      </c>
      <c r="T118" s="51">
        <f>'SPD - Asset Rep'!T118+'SPD - Refurb'!T118+'SPD - HVP'!T118</f>
        <v>0</v>
      </c>
      <c r="U118" s="51">
        <f>'SPD - Asset Rep'!U118+'SPD - Refurb'!U118+'SPD - HVP'!U118</f>
        <v>0</v>
      </c>
      <c r="V118" s="51">
        <f>'SPD - Asset Rep'!V118+'SPD - Refurb'!V118+'SPD - HVP'!V118</f>
        <v>0</v>
      </c>
      <c r="W118" s="51">
        <f>'SPD - Asset Rep'!W118+'SPD - Refurb'!W118+'SPD - HVP'!W118</f>
        <v>0</v>
      </c>
      <c r="X118" s="58">
        <f t="shared" ref="X118:X120" si="629">SUM(S118:W118)</f>
        <v>0</v>
      </c>
      <c r="Y118" s="51">
        <v>0</v>
      </c>
      <c r="Z118" s="51">
        <v>0</v>
      </c>
      <c r="AA118" s="51">
        <v>0</v>
      </c>
      <c r="AB118" s="51">
        <v>0</v>
      </c>
      <c r="AC118" s="51">
        <v>0</v>
      </c>
      <c r="AD118" s="58">
        <f t="shared" ref="AD118:AD120" si="630">SUM(Y118:AC118)</f>
        <v>0</v>
      </c>
      <c r="AE118" s="51">
        <f>'SPD - Asset Rep'!AE118+'SPD - Refurb'!AE118+'SPD - HVP'!AE118</f>
        <v>0</v>
      </c>
      <c r="AF118" s="51">
        <f>'SPD - Asset Rep'!AF118+'SPD - Refurb'!AF118+'SPD - HVP'!AF118</f>
        <v>0</v>
      </c>
      <c r="AG118" s="51">
        <f>'SPD - Asset Rep'!AG118+'SPD - Refurb'!AG118+'SPD - HVP'!AG118</f>
        <v>0</v>
      </c>
      <c r="AH118" s="51">
        <f>'SPD - Asset Rep'!AH118+'SPD - Refurb'!AH118+'SPD - HVP'!AH118</f>
        <v>0</v>
      </c>
      <c r="AI118" s="51">
        <f>'SPD - Asset Rep'!AI118+'SPD - Refurb'!AI118+'SPD - HVP'!AI118</f>
        <v>0</v>
      </c>
      <c r="AJ118" s="58">
        <f t="shared" ref="AJ118:AJ120" si="631">SUM(AE118:AI118)</f>
        <v>0</v>
      </c>
      <c r="AK118" s="51">
        <v>0</v>
      </c>
      <c r="AL118" s="51">
        <v>0</v>
      </c>
      <c r="AM118" s="51">
        <v>0</v>
      </c>
      <c r="AN118" s="51">
        <v>0</v>
      </c>
      <c r="AO118" s="51">
        <v>0</v>
      </c>
      <c r="AP118" s="58">
        <f t="shared" ref="AP118:AP120" si="632">SUM(AK118:AO118)</f>
        <v>0</v>
      </c>
      <c r="BB118" s="6"/>
      <c r="BC118" s="6"/>
      <c r="BD118" s="57" t="s">
        <v>27</v>
      </c>
      <c r="BE118" s="170">
        <f>'SPD - Probs. of Failure'!O$34</f>
        <v>0</v>
      </c>
      <c r="BF118" s="170">
        <f>'SPD - Probs. of Failure'!P$34</f>
        <v>0</v>
      </c>
      <c r="BG118" s="170">
        <f>'SPD - Probs. of Failure'!Q$34</f>
        <v>0</v>
      </c>
      <c r="BH118" s="170">
        <f>'SPD - Probs. of Failure'!R$34</f>
        <v>0</v>
      </c>
      <c r="BI118" s="170">
        <f>'SPD - Probs. of Failure'!S$34</f>
        <v>0</v>
      </c>
      <c r="BJ118" s="174"/>
      <c r="BK118" s="6"/>
      <c r="BL118" s="57" t="s">
        <v>27</v>
      </c>
      <c r="BM118" s="192">
        <f>IFERROR($BM3*'SPD - Average Cons. of Failure'!$Q$34,0)</f>
        <v>0</v>
      </c>
      <c r="BN118" s="192">
        <f>IFERROR($BM3*'SPD - Average Cons. of Failure'!$Q$34,0)</f>
        <v>0</v>
      </c>
      <c r="BO118" s="192">
        <f>IFERROR($BM3*'SPD - Average Cons. of Failure'!$Q$34,0)</f>
        <v>0</v>
      </c>
      <c r="BP118" s="192">
        <f>IFERROR($BM3*'SPD - Average Cons. of Failure'!$Q$34,0)</f>
        <v>0</v>
      </c>
      <c r="BQ118" s="192">
        <f>IFERROR($BM3*'SPD - Average Cons. of Failure'!$Q$34,0)</f>
        <v>0</v>
      </c>
      <c r="BR118" s="174"/>
      <c r="BS118" s="6"/>
      <c r="BT118" s="57" t="s">
        <v>27</v>
      </c>
      <c r="BU118" s="23" t="str">
        <f t="shared" si="392"/>
        <v/>
      </c>
      <c r="BV118" s="23" t="str">
        <f t="shared" si="392"/>
        <v/>
      </c>
      <c r="BW118" s="23" t="str">
        <f t="shared" si="392"/>
        <v/>
      </c>
      <c r="BX118" s="23" t="str">
        <f t="shared" si="392"/>
        <v/>
      </c>
      <c r="BY118" s="23" t="str">
        <f t="shared" si="392"/>
        <v/>
      </c>
      <c r="BZ118" s="6"/>
      <c r="CA118" s="6"/>
      <c r="CB118" s="57" t="s">
        <v>27</v>
      </c>
      <c r="CC118" s="193" t="str">
        <f t="shared" ref="CC118:CC120" si="633">IF(BU118="","",M118*BU118)</f>
        <v/>
      </c>
      <c r="CD118" s="193" t="str">
        <f t="shared" si="621"/>
        <v/>
      </c>
      <c r="CE118" s="193" t="str">
        <f t="shared" si="621"/>
        <v/>
      </c>
      <c r="CF118" s="193" t="str">
        <f t="shared" si="621"/>
        <v/>
      </c>
      <c r="CG118" s="193" t="str">
        <f t="shared" si="621"/>
        <v/>
      </c>
      <c r="CH118" s="196">
        <f t="shared" si="453"/>
        <v>0</v>
      </c>
      <c r="CI118" s="66"/>
      <c r="CJ118" s="66"/>
      <c r="CK118" s="193" t="str">
        <f t="shared" si="622"/>
        <v/>
      </c>
      <c r="CL118" s="193" t="str">
        <f t="shared" si="622"/>
        <v/>
      </c>
      <c r="CM118" s="193" t="str">
        <f t="shared" si="622"/>
        <v/>
      </c>
      <c r="CN118" s="193" t="str">
        <f t="shared" si="622"/>
        <v/>
      </c>
      <c r="CO118" s="193" t="str">
        <f t="shared" si="622"/>
        <v/>
      </c>
      <c r="CP118" s="196">
        <f t="shared" si="393"/>
        <v>0</v>
      </c>
      <c r="CS118" s="193" t="str">
        <f t="shared" ref="CS118:CS120" si="634">IF(BU118="","",Y118*BU118)</f>
        <v/>
      </c>
      <c r="CT118" s="193" t="str">
        <f t="shared" si="623"/>
        <v/>
      </c>
      <c r="CU118" s="193" t="str">
        <f t="shared" si="623"/>
        <v/>
      </c>
      <c r="CV118" s="193" t="str">
        <f t="shared" si="623"/>
        <v/>
      </c>
      <c r="CW118" s="193" t="str">
        <f t="shared" si="623"/>
        <v/>
      </c>
      <c r="CX118" s="196">
        <f t="shared" si="394"/>
        <v>0</v>
      </c>
      <c r="DA118" s="193" t="str">
        <f t="shared" ref="DA118:DA120" si="635">IF(BU118="","",(S118+Y118)*BU118)</f>
        <v/>
      </c>
      <c r="DB118" s="193" t="str">
        <f t="shared" si="624"/>
        <v/>
      </c>
      <c r="DC118" s="193" t="str">
        <f t="shared" si="624"/>
        <v/>
      </c>
      <c r="DD118" s="193" t="str">
        <f t="shared" si="624"/>
        <v/>
      </c>
      <c r="DE118" s="193" t="str">
        <f t="shared" si="624"/>
        <v/>
      </c>
      <c r="DF118" s="196">
        <f t="shared" si="395"/>
        <v>0</v>
      </c>
      <c r="DG118" s="6"/>
      <c r="DH118" s="6"/>
      <c r="DI118" s="193" t="str">
        <f t="shared" ref="DI118:DI120" si="636">IF(BU118="","",AK118*BU118)</f>
        <v/>
      </c>
      <c r="DJ118" s="193" t="str">
        <f t="shared" si="625"/>
        <v/>
      </c>
      <c r="DK118" s="193" t="str">
        <f t="shared" si="625"/>
        <v/>
      </c>
      <c r="DL118" s="193" t="str">
        <f t="shared" si="625"/>
        <v/>
      </c>
      <c r="DM118" s="193" t="str">
        <f t="shared" si="625"/>
        <v/>
      </c>
      <c r="DN118" s="196">
        <f t="shared" si="397"/>
        <v>0</v>
      </c>
      <c r="DO118" s="6"/>
      <c r="DP118" s="6"/>
      <c r="DQ118" s="193" t="str">
        <f t="shared" ref="DQ118:DQ120" si="637">IF(BU118="","",(AE118+AK118)*BU118)</f>
        <v/>
      </c>
      <c r="DR118" s="193" t="str">
        <f t="shared" si="626"/>
        <v/>
      </c>
      <c r="DS118" s="193" t="str">
        <f t="shared" si="626"/>
        <v/>
      </c>
      <c r="DT118" s="193" t="str">
        <f t="shared" si="626"/>
        <v/>
      </c>
      <c r="DU118" s="193" t="str">
        <f t="shared" si="626"/>
        <v/>
      </c>
      <c r="DV118" s="196">
        <f t="shared" si="396"/>
        <v>0</v>
      </c>
    </row>
    <row r="119" spans="1:126" ht="25.5" customHeight="1">
      <c r="A119" s="19"/>
      <c r="B119" s="54"/>
      <c r="C119" s="54"/>
      <c r="D119" s="55"/>
      <c r="E119" s="56"/>
      <c r="F119" s="57" t="s">
        <v>29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8">
        <f t="shared" si="627"/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8">
        <f t="shared" si="628"/>
        <v>0</v>
      </c>
      <c r="S119" s="51">
        <f>'SPD - Asset Rep'!S119+'SPD - Refurb'!S119+'SPD - HVP'!S119</f>
        <v>0</v>
      </c>
      <c r="T119" s="51">
        <f>'SPD - Asset Rep'!T119+'SPD - Refurb'!T119+'SPD - HVP'!T119</f>
        <v>0</v>
      </c>
      <c r="U119" s="51">
        <f>'SPD - Asset Rep'!U119+'SPD - Refurb'!U119+'SPD - HVP'!U119</f>
        <v>0</v>
      </c>
      <c r="V119" s="51">
        <f>'SPD - Asset Rep'!V119+'SPD - Refurb'!V119+'SPD - HVP'!V119</f>
        <v>0</v>
      </c>
      <c r="W119" s="51">
        <f>'SPD - Asset Rep'!W119+'SPD - Refurb'!W119+'SPD - HVP'!W119</f>
        <v>0</v>
      </c>
      <c r="X119" s="58">
        <f t="shared" si="629"/>
        <v>0</v>
      </c>
      <c r="Y119" s="51">
        <v>0</v>
      </c>
      <c r="Z119" s="51">
        <v>0</v>
      </c>
      <c r="AA119" s="51">
        <v>0</v>
      </c>
      <c r="AB119" s="51">
        <v>0</v>
      </c>
      <c r="AC119" s="51">
        <v>0</v>
      </c>
      <c r="AD119" s="58">
        <f t="shared" si="630"/>
        <v>0</v>
      </c>
      <c r="AE119" s="51">
        <f>'SPD - Asset Rep'!AE119+'SPD - Refurb'!AE119+'SPD - HVP'!AE119</f>
        <v>0</v>
      </c>
      <c r="AF119" s="51">
        <f>'SPD - Asset Rep'!AF119+'SPD - Refurb'!AF119+'SPD - HVP'!AF119</f>
        <v>0</v>
      </c>
      <c r="AG119" s="51">
        <f>'SPD - Asset Rep'!AG119+'SPD - Refurb'!AG119+'SPD - HVP'!AG119</f>
        <v>0</v>
      </c>
      <c r="AH119" s="51">
        <f>'SPD - Asset Rep'!AH119+'SPD - Refurb'!AH119+'SPD - HVP'!AH119</f>
        <v>0</v>
      </c>
      <c r="AI119" s="51">
        <f>'SPD - Asset Rep'!AI119+'SPD - Refurb'!AI119+'SPD - HVP'!AI119</f>
        <v>0</v>
      </c>
      <c r="AJ119" s="58">
        <f t="shared" si="631"/>
        <v>0</v>
      </c>
      <c r="AK119" s="51">
        <v>0</v>
      </c>
      <c r="AL119" s="51">
        <v>0</v>
      </c>
      <c r="AM119" s="51">
        <v>0</v>
      </c>
      <c r="AN119" s="51">
        <v>0</v>
      </c>
      <c r="AO119" s="51">
        <v>0</v>
      </c>
      <c r="AP119" s="58">
        <f t="shared" si="632"/>
        <v>0</v>
      </c>
      <c r="BB119" s="6"/>
      <c r="BC119" s="6"/>
      <c r="BD119" s="57" t="s">
        <v>29</v>
      </c>
      <c r="BE119" s="170">
        <f>'SPD - Probs. of Failure'!O$34</f>
        <v>0</v>
      </c>
      <c r="BF119" s="170">
        <f>'SPD - Probs. of Failure'!P$34</f>
        <v>0</v>
      </c>
      <c r="BG119" s="170">
        <f>'SPD - Probs. of Failure'!Q$34</f>
        <v>0</v>
      </c>
      <c r="BH119" s="170">
        <f>'SPD - Probs. of Failure'!R$34</f>
        <v>0</v>
      </c>
      <c r="BI119" s="170">
        <f>'SPD - Probs. of Failure'!S$34</f>
        <v>0</v>
      </c>
      <c r="BJ119" s="174"/>
      <c r="BK119" s="6"/>
      <c r="BL119" s="57" t="s">
        <v>29</v>
      </c>
      <c r="BM119" s="192">
        <f>IFERROR($BM4*'SPD - Average Cons. of Failure'!$Q$34,0)</f>
        <v>0</v>
      </c>
      <c r="BN119" s="192">
        <f>IFERROR($BM4*'SPD - Average Cons. of Failure'!$Q$34,0)</f>
        <v>0</v>
      </c>
      <c r="BO119" s="192">
        <f>IFERROR($BM4*'SPD - Average Cons. of Failure'!$Q$34,0)</f>
        <v>0</v>
      </c>
      <c r="BP119" s="192">
        <f>IFERROR($BM4*'SPD - Average Cons. of Failure'!$Q$34,0)</f>
        <v>0</v>
      </c>
      <c r="BQ119" s="192">
        <f>IFERROR($BM4*'SPD - Average Cons. of Failure'!$Q$34,0)</f>
        <v>0</v>
      </c>
      <c r="BR119" s="174"/>
      <c r="BS119" s="6"/>
      <c r="BT119" s="57" t="s">
        <v>29</v>
      </c>
      <c r="BU119" s="23" t="str">
        <f t="shared" si="392"/>
        <v/>
      </c>
      <c r="BV119" s="23" t="str">
        <f t="shared" si="392"/>
        <v/>
      </c>
      <c r="BW119" s="23" t="str">
        <f t="shared" si="392"/>
        <v/>
      </c>
      <c r="BX119" s="23" t="str">
        <f t="shared" si="392"/>
        <v/>
      </c>
      <c r="BY119" s="23" t="str">
        <f t="shared" si="392"/>
        <v/>
      </c>
      <c r="BZ119" s="6"/>
      <c r="CA119" s="6"/>
      <c r="CB119" s="57" t="s">
        <v>29</v>
      </c>
      <c r="CC119" s="193" t="str">
        <f t="shared" si="633"/>
        <v/>
      </c>
      <c r="CD119" s="193" t="str">
        <f t="shared" si="621"/>
        <v/>
      </c>
      <c r="CE119" s="193" t="str">
        <f t="shared" si="621"/>
        <v/>
      </c>
      <c r="CF119" s="193" t="str">
        <f t="shared" si="621"/>
        <v/>
      </c>
      <c r="CG119" s="193" t="str">
        <f t="shared" si="621"/>
        <v/>
      </c>
      <c r="CH119" s="196">
        <f t="shared" si="453"/>
        <v>0</v>
      </c>
      <c r="CI119" s="66"/>
      <c r="CJ119" s="66"/>
      <c r="CK119" s="193" t="str">
        <f t="shared" si="622"/>
        <v/>
      </c>
      <c r="CL119" s="193" t="str">
        <f t="shared" si="622"/>
        <v/>
      </c>
      <c r="CM119" s="193" t="str">
        <f t="shared" si="622"/>
        <v/>
      </c>
      <c r="CN119" s="193" t="str">
        <f t="shared" si="622"/>
        <v/>
      </c>
      <c r="CO119" s="193" t="str">
        <f t="shared" si="622"/>
        <v/>
      </c>
      <c r="CP119" s="196">
        <f t="shared" si="393"/>
        <v>0</v>
      </c>
      <c r="CS119" s="193" t="str">
        <f t="shared" si="634"/>
        <v/>
      </c>
      <c r="CT119" s="193" t="str">
        <f t="shared" si="623"/>
        <v/>
      </c>
      <c r="CU119" s="193" t="str">
        <f t="shared" si="623"/>
        <v/>
      </c>
      <c r="CV119" s="193" t="str">
        <f t="shared" si="623"/>
        <v/>
      </c>
      <c r="CW119" s="193" t="str">
        <f t="shared" si="623"/>
        <v/>
      </c>
      <c r="CX119" s="196">
        <f t="shared" si="394"/>
        <v>0</v>
      </c>
      <c r="DA119" s="193" t="str">
        <f t="shared" si="635"/>
        <v/>
      </c>
      <c r="DB119" s="193" t="str">
        <f t="shared" si="624"/>
        <v/>
      </c>
      <c r="DC119" s="193" t="str">
        <f t="shared" si="624"/>
        <v/>
      </c>
      <c r="DD119" s="193" t="str">
        <f t="shared" si="624"/>
        <v/>
      </c>
      <c r="DE119" s="193" t="str">
        <f t="shared" si="624"/>
        <v/>
      </c>
      <c r="DF119" s="196">
        <f t="shared" si="395"/>
        <v>0</v>
      </c>
      <c r="DG119" s="6"/>
      <c r="DH119" s="6"/>
      <c r="DI119" s="193" t="str">
        <f t="shared" si="636"/>
        <v/>
      </c>
      <c r="DJ119" s="193" t="str">
        <f t="shared" si="625"/>
        <v/>
      </c>
      <c r="DK119" s="193" t="str">
        <f t="shared" si="625"/>
        <v/>
      </c>
      <c r="DL119" s="193" t="str">
        <f t="shared" si="625"/>
        <v/>
      </c>
      <c r="DM119" s="193" t="str">
        <f t="shared" si="625"/>
        <v/>
      </c>
      <c r="DN119" s="196">
        <f t="shared" si="397"/>
        <v>0</v>
      </c>
      <c r="DO119" s="6"/>
      <c r="DP119" s="6"/>
      <c r="DQ119" s="193" t="str">
        <f t="shared" si="637"/>
        <v/>
      </c>
      <c r="DR119" s="193" t="str">
        <f t="shared" si="626"/>
        <v/>
      </c>
      <c r="DS119" s="193" t="str">
        <f t="shared" si="626"/>
        <v/>
      </c>
      <c r="DT119" s="193" t="str">
        <f t="shared" si="626"/>
        <v/>
      </c>
      <c r="DU119" s="193" t="str">
        <f t="shared" si="626"/>
        <v/>
      </c>
      <c r="DV119" s="196">
        <f t="shared" si="396"/>
        <v>0</v>
      </c>
    </row>
    <row r="120" spans="1:126" ht="25.5" customHeight="1">
      <c r="A120" s="19"/>
      <c r="B120" s="54"/>
      <c r="C120" s="54"/>
      <c r="D120" s="55"/>
      <c r="E120" s="56"/>
      <c r="F120" s="57" t="s">
        <v>30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8">
        <f t="shared" si="627"/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8">
        <f t="shared" si="628"/>
        <v>0</v>
      </c>
      <c r="S120" s="51">
        <f>'SPD - Asset Rep'!S120+'SPD - Refurb'!S120+'SPD - HVP'!S120</f>
        <v>0</v>
      </c>
      <c r="T120" s="51">
        <f>'SPD - Asset Rep'!T120+'SPD - Refurb'!T120+'SPD - HVP'!T120</f>
        <v>0</v>
      </c>
      <c r="U120" s="51">
        <f>'SPD - Asset Rep'!U120+'SPD - Refurb'!U120+'SPD - HVP'!U120</f>
        <v>0</v>
      </c>
      <c r="V120" s="51">
        <f>'SPD - Asset Rep'!V120+'SPD - Refurb'!V120+'SPD - HVP'!V120</f>
        <v>0</v>
      </c>
      <c r="W120" s="51">
        <f>'SPD - Asset Rep'!W120+'SPD - Refurb'!W120+'SPD - HVP'!W120</f>
        <v>0</v>
      </c>
      <c r="X120" s="58">
        <f t="shared" si="629"/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8">
        <f t="shared" si="630"/>
        <v>0</v>
      </c>
      <c r="AE120" s="51">
        <f>'SPD - Asset Rep'!AE120+'SPD - Refurb'!AE120+'SPD - HVP'!AE120</f>
        <v>0</v>
      </c>
      <c r="AF120" s="51">
        <f>'SPD - Asset Rep'!AF120+'SPD - Refurb'!AF120+'SPD - HVP'!AF120</f>
        <v>0</v>
      </c>
      <c r="AG120" s="51">
        <f>'SPD - Asset Rep'!AG120+'SPD - Refurb'!AG120+'SPD - HVP'!AG120</f>
        <v>0</v>
      </c>
      <c r="AH120" s="51">
        <f>'SPD - Asset Rep'!AH120+'SPD - Refurb'!AH120+'SPD - HVP'!AH120</f>
        <v>0</v>
      </c>
      <c r="AI120" s="51">
        <f>'SPD - Asset Rep'!AI120+'SPD - Refurb'!AI120+'SPD - HVP'!AI120</f>
        <v>0</v>
      </c>
      <c r="AJ120" s="58">
        <f t="shared" si="631"/>
        <v>0</v>
      </c>
      <c r="AK120" s="51">
        <v>0</v>
      </c>
      <c r="AL120" s="51">
        <v>0</v>
      </c>
      <c r="AM120" s="51">
        <v>0</v>
      </c>
      <c r="AN120" s="51">
        <v>0</v>
      </c>
      <c r="AO120" s="51">
        <v>0</v>
      </c>
      <c r="AP120" s="58">
        <f t="shared" si="632"/>
        <v>0</v>
      </c>
      <c r="BB120" s="6"/>
      <c r="BC120" s="6"/>
      <c r="BD120" s="57" t="s">
        <v>30</v>
      </c>
      <c r="BE120" s="170">
        <f>'SPD - Probs. of Failure'!O$34</f>
        <v>0</v>
      </c>
      <c r="BF120" s="170">
        <f>'SPD - Probs. of Failure'!P$34</f>
        <v>0</v>
      </c>
      <c r="BG120" s="170">
        <f>'SPD - Probs. of Failure'!Q$34</f>
        <v>0</v>
      </c>
      <c r="BH120" s="170">
        <f>'SPD - Probs. of Failure'!R$34</f>
        <v>0</v>
      </c>
      <c r="BI120" s="170">
        <f>'SPD - Probs. of Failure'!S$34</f>
        <v>0</v>
      </c>
      <c r="BJ120" s="174"/>
      <c r="BK120" s="6"/>
      <c r="BL120" s="57" t="s">
        <v>30</v>
      </c>
      <c r="BM120" s="192">
        <f>IFERROR($BM5*'SPD - Average Cons. of Failure'!$Q$34,0)</f>
        <v>0</v>
      </c>
      <c r="BN120" s="192">
        <f>IFERROR($BM5*'SPD - Average Cons. of Failure'!$Q$34,0)</f>
        <v>0</v>
      </c>
      <c r="BO120" s="192">
        <f>IFERROR($BM5*'SPD - Average Cons. of Failure'!$Q$34,0)</f>
        <v>0</v>
      </c>
      <c r="BP120" s="192">
        <f>IFERROR($BM5*'SPD - Average Cons. of Failure'!$Q$34,0)</f>
        <v>0</v>
      </c>
      <c r="BQ120" s="192">
        <f>IFERROR($BM5*'SPD - Average Cons. of Failure'!$Q$34,0)</f>
        <v>0</v>
      </c>
      <c r="BR120" s="174"/>
      <c r="BS120" s="6"/>
      <c r="BT120" s="57" t="s">
        <v>30</v>
      </c>
      <c r="BU120" s="23" t="str">
        <f t="shared" si="392"/>
        <v/>
      </c>
      <c r="BV120" s="23" t="str">
        <f t="shared" si="392"/>
        <v/>
      </c>
      <c r="BW120" s="23" t="str">
        <f t="shared" si="392"/>
        <v/>
      </c>
      <c r="BX120" s="23" t="str">
        <f t="shared" si="392"/>
        <v/>
      </c>
      <c r="BY120" s="23" t="str">
        <f t="shared" si="392"/>
        <v/>
      </c>
      <c r="BZ120" s="6"/>
      <c r="CA120" s="6"/>
      <c r="CB120" s="57" t="s">
        <v>30</v>
      </c>
      <c r="CC120" s="193" t="str">
        <f t="shared" si="633"/>
        <v/>
      </c>
      <c r="CD120" s="193" t="str">
        <f t="shared" si="621"/>
        <v/>
      </c>
      <c r="CE120" s="193" t="str">
        <f t="shared" si="621"/>
        <v/>
      </c>
      <c r="CF120" s="193" t="str">
        <f t="shared" si="621"/>
        <v/>
      </c>
      <c r="CG120" s="193" t="str">
        <f t="shared" si="621"/>
        <v/>
      </c>
      <c r="CH120" s="196">
        <f t="shared" si="453"/>
        <v>0</v>
      </c>
      <c r="CI120" s="66"/>
      <c r="CJ120" s="66"/>
      <c r="CK120" s="193" t="str">
        <f t="shared" si="622"/>
        <v/>
      </c>
      <c r="CL120" s="193" t="str">
        <f t="shared" si="622"/>
        <v/>
      </c>
      <c r="CM120" s="193" t="str">
        <f t="shared" si="622"/>
        <v/>
      </c>
      <c r="CN120" s="193" t="str">
        <f t="shared" si="622"/>
        <v/>
      </c>
      <c r="CO120" s="193" t="str">
        <f t="shared" si="622"/>
        <v/>
      </c>
      <c r="CP120" s="196">
        <f t="shared" si="393"/>
        <v>0</v>
      </c>
      <c r="CS120" s="193" t="str">
        <f t="shared" si="634"/>
        <v/>
      </c>
      <c r="CT120" s="193" t="str">
        <f t="shared" si="623"/>
        <v/>
      </c>
      <c r="CU120" s="193" t="str">
        <f t="shared" si="623"/>
        <v/>
      </c>
      <c r="CV120" s="193" t="str">
        <f t="shared" si="623"/>
        <v/>
      </c>
      <c r="CW120" s="193" t="str">
        <f t="shared" si="623"/>
        <v/>
      </c>
      <c r="CX120" s="196">
        <f t="shared" si="394"/>
        <v>0</v>
      </c>
      <c r="DA120" s="193" t="str">
        <f t="shared" si="635"/>
        <v/>
      </c>
      <c r="DB120" s="193" t="str">
        <f t="shared" si="624"/>
        <v/>
      </c>
      <c r="DC120" s="193" t="str">
        <f t="shared" si="624"/>
        <v/>
      </c>
      <c r="DD120" s="193" t="str">
        <f t="shared" si="624"/>
        <v/>
      </c>
      <c r="DE120" s="193" t="str">
        <f t="shared" si="624"/>
        <v/>
      </c>
      <c r="DF120" s="196">
        <f t="shared" si="395"/>
        <v>0</v>
      </c>
      <c r="DG120" s="6"/>
      <c r="DH120" s="6"/>
      <c r="DI120" s="193" t="str">
        <f t="shared" si="636"/>
        <v/>
      </c>
      <c r="DJ120" s="193" t="str">
        <f t="shared" si="625"/>
        <v/>
      </c>
      <c r="DK120" s="193" t="str">
        <f t="shared" si="625"/>
        <v/>
      </c>
      <c r="DL120" s="193" t="str">
        <f t="shared" si="625"/>
        <v/>
      </c>
      <c r="DM120" s="193" t="str">
        <f t="shared" si="625"/>
        <v/>
      </c>
      <c r="DN120" s="196">
        <f t="shared" si="397"/>
        <v>0</v>
      </c>
      <c r="DO120" s="6"/>
      <c r="DP120" s="6"/>
      <c r="DQ120" s="193" t="str">
        <f t="shared" si="637"/>
        <v/>
      </c>
      <c r="DR120" s="193" t="str">
        <f t="shared" si="626"/>
        <v/>
      </c>
      <c r="DS120" s="193" t="str">
        <f t="shared" si="626"/>
        <v/>
      </c>
      <c r="DT120" s="193" t="str">
        <f t="shared" si="626"/>
        <v/>
      </c>
      <c r="DU120" s="193" t="str">
        <f t="shared" si="626"/>
        <v/>
      </c>
      <c r="DV120" s="196">
        <f t="shared" si="396"/>
        <v>0</v>
      </c>
    </row>
    <row r="121" spans="1:126" ht="25.5" customHeight="1" thickBot="1">
      <c r="A121" s="19"/>
      <c r="B121" s="59"/>
      <c r="C121" s="282" t="s">
        <v>28</v>
      </c>
      <c r="D121" s="60">
        <v>0</v>
      </c>
      <c r="E121" s="61">
        <v>0</v>
      </c>
      <c r="F121" s="62"/>
      <c r="G121" s="63">
        <f>SUM(G117:G120)</f>
        <v>0</v>
      </c>
      <c r="H121" s="64">
        <f t="shared" ref="H121:K121" si="638">SUM(H117:H120)</f>
        <v>0</v>
      </c>
      <c r="I121" s="64">
        <f t="shared" si="638"/>
        <v>0</v>
      </c>
      <c r="J121" s="64">
        <f t="shared" si="638"/>
        <v>0</v>
      </c>
      <c r="K121" s="64">
        <f t="shared" si="638"/>
        <v>0</v>
      </c>
      <c r="L121" s="65"/>
      <c r="M121" s="63">
        <f>SUM(M117:M120)</f>
        <v>0</v>
      </c>
      <c r="N121" s="64">
        <f t="shared" ref="N121:Q121" si="639">SUM(N117:N120)</f>
        <v>0</v>
      </c>
      <c r="O121" s="64">
        <f t="shared" si="639"/>
        <v>0</v>
      </c>
      <c r="P121" s="64">
        <f t="shared" si="639"/>
        <v>0</v>
      </c>
      <c r="Q121" s="64">
        <f t="shared" si="639"/>
        <v>0</v>
      </c>
      <c r="R121" s="65"/>
      <c r="S121" s="63">
        <f>SUM(S117:S120)</f>
        <v>0</v>
      </c>
      <c r="T121" s="64">
        <f t="shared" ref="T121:W121" si="640">SUM(T117:T120)</f>
        <v>0</v>
      </c>
      <c r="U121" s="64">
        <f t="shared" si="640"/>
        <v>0</v>
      </c>
      <c r="V121" s="64">
        <f t="shared" si="640"/>
        <v>0</v>
      </c>
      <c r="W121" s="64">
        <f t="shared" si="640"/>
        <v>0</v>
      </c>
      <c r="X121" s="65"/>
      <c r="Y121" s="63">
        <f>SUM(Y117:Y120)</f>
        <v>0</v>
      </c>
      <c r="Z121" s="64">
        <f t="shared" ref="Z121:AC121" si="641">SUM(Z117:Z120)</f>
        <v>0</v>
      </c>
      <c r="AA121" s="64">
        <f t="shared" si="641"/>
        <v>0</v>
      </c>
      <c r="AB121" s="64">
        <f t="shared" si="641"/>
        <v>0</v>
      </c>
      <c r="AC121" s="64">
        <f t="shared" si="641"/>
        <v>0</v>
      </c>
      <c r="AD121" s="65"/>
      <c r="AE121" s="63">
        <f>SUM(AE117:AE120)</f>
        <v>0</v>
      </c>
      <c r="AF121" s="64">
        <f t="shared" ref="AF121:AI121" si="642">SUM(AF117:AF120)</f>
        <v>0</v>
      </c>
      <c r="AG121" s="64">
        <f t="shared" si="642"/>
        <v>0</v>
      </c>
      <c r="AH121" s="64">
        <f t="shared" si="642"/>
        <v>0</v>
      </c>
      <c r="AI121" s="64">
        <f t="shared" si="642"/>
        <v>0</v>
      </c>
      <c r="AJ121" s="65"/>
      <c r="AK121" s="63">
        <f>SUM(AK117:AK120)</f>
        <v>0</v>
      </c>
      <c r="AL121" s="64">
        <f t="shared" ref="AL121:AO121" si="643">SUM(AL117:AL120)</f>
        <v>0</v>
      </c>
      <c r="AM121" s="64">
        <f t="shared" si="643"/>
        <v>0</v>
      </c>
      <c r="AN121" s="64">
        <f t="shared" si="643"/>
        <v>0</v>
      </c>
      <c r="AO121" s="64">
        <f t="shared" si="643"/>
        <v>0</v>
      </c>
      <c r="AP121" s="65"/>
      <c r="BB121" s="6"/>
      <c r="BC121" s="6"/>
      <c r="BD121" s="62"/>
      <c r="BE121" s="171"/>
      <c r="BF121" s="172"/>
      <c r="BG121" s="172"/>
      <c r="BH121" s="172"/>
      <c r="BI121" s="172"/>
      <c r="BJ121" s="65"/>
      <c r="BK121" s="6"/>
      <c r="BL121" s="62"/>
      <c r="BM121" s="171"/>
      <c r="BN121" s="172"/>
      <c r="BO121" s="172"/>
      <c r="BP121" s="172"/>
      <c r="BQ121" s="172"/>
      <c r="BR121" s="65"/>
      <c r="BS121" s="6"/>
      <c r="BT121" s="62"/>
      <c r="BU121" s="23" t="str">
        <f t="shared" si="392"/>
        <v/>
      </c>
      <c r="BV121" s="23" t="str">
        <f t="shared" si="392"/>
        <v/>
      </c>
      <c r="BW121" s="23" t="str">
        <f t="shared" si="392"/>
        <v/>
      </c>
      <c r="BX121" s="23" t="str">
        <f t="shared" si="392"/>
        <v/>
      </c>
      <c r="BY121" s="23" t="str">
        <f t="shared" si="392"/>
        <v/>
      </c>
      <c r="BZ121" s="6"/>
      <c r="CA121" s="6"/>
      <c r="CB121" s="62"/>
      <c r="CC121" s="195">
        <f>SUM(CC117:CC120)</f>
        <v>0</v>
      </c>
      <c r="CD121" s="195">
        <f t="shared" ref="CD121:CG121" si="644">SUM(CD117:CD120)</f>
        <v>0</v>
      </c>
      <c r="CE121" s="195">
        <f t="shared" si="644"/>
        <v>0</v>
      </c>
      <c r="CF121" s="195">
        <f t="shared" si="644"/>
        <v>0</v>
      </c>
      <c r="CG121" s="195">
        <f t="shared" si="644"/>
        <v>0</v>
      </c>
      <c r="CH121" s="196">
        <f t="shared" si="453"/>
        <v>0</v>
      </c>
      <c r="CI121" s="66"/>
      <c r="CJ121" s="66"/>
      <c r="CK121" s="195">
        <f>SUM(CK117:CK120)</f>
        <v>0</v>
      </c>
      <c r="CL121" s="195">
        <f t="shared" ref="CL121:CO121" si="645">SUM(CL117:CL120)</f>
        <v>0</v>
      </c>
      <c r="CM121" s="195">
        <f t="shared" si="645"/>
        <v>0</v>
      </c>
      <c r="CN121" s="195">
        <f t="shared" si="645"/>
        <v>0</v>
      </c>
      <c r="CO121" s="195">
        <f t="shared" si="645"/>
        <v>0</v>
      </c>
      <c r="CP121" s="196">
        <f t="shared" si="393"/>
        <v>0</v>
      </c>
      <c r="CS121" s="195">
        <f>SUM(CS117:CS120)</f>
        <v>0</v>
      </c>
      <c r="CT121" s="195">
        <f t="shared" ref="CT121:CW121" si="646">SUM(CT117:CT120)</f>
        <v>0</v>
      </c>
      <c r="CU121" s="195">
        <f t="shared" si="646"/>
        <v>0</v>
      </c>
      <c r="CV121" s="195">
        <f t="shared" si="646"/>
        <v>0</v>
      </c>
      <c r="CW121" s="195">
        <f t="shared" si="646"/>
        <v>0</v>
      </c>
      <c r="CX121" s="196">
        <f t="shared" si="394"/>
        <v>0</v>
      </c>
      <c r="DA121" s="195">
        <f>SUM(DA117:DA120)</f>
        <v>0</v>
      </c>
      <c r="DB121" s="195">
        <f t="shared" ref="DB121:DE121" si="647">SUM(DB117:DB120)</f>
        <v>0</v>
      </c>
      <c r="DC121" s="195">
        <f t="shared" si="647"/>
        <v>0</v>
      </c>
      <c r="DD121" s="195">
        <f t="shared" si="647"/>
        <v>0</v>
      </c>
      <c r="DE121" s="195">
        <f t="shared" si="647"/>
        <v>0</v>
      </c>
      <c r="DF121" s="196">
        <f t="shared" si="395"/>
        <v>0</v>
      </c>
      <c r="DG121" s="6"/>
      <c r="DH121" s="6"/>
      <c r="DI121" s="195">
        <f>SUM(DI117:DI120)</f>
        <v>0</v>
      </c>
      <c r="DJ121" s="195">
        <f t="shared" ref="DJ121:DM121" si="648">SUM(DJ117:DJ120)</f>
        <v>0</v>
      </c>
      <c r="DK121" s="195">
        <f t="shared" si="648"/>
        <v>0</v>
      </c>
      <c r="DL121" s="195">
        <f t="shared" si="648"/>
        <v>0</v>
      </c>
      <c r="DM121" s="195">
        <f t="shared" si="648"/>
        <v>0</v>
      </c>
      <c r="DN121" s="196">
        <f t="shared" si="397"/>
        <v>0</v>
      </c>
      <c r="DO121" s="6"/>
      <c r="DP121" s="6"/>
      <c r="DQ121" s="195">
        <f>SUM(DQ117:DQ120)</f>
        <v>0</v>
      </c>
      <c r="DR121" s="195">
        <f t="shared" ref="DR121:DU121" si="649">SUM(DR117:DR120)</f>
        <v>0</v>
      </c>
      <c r="DS121" s="195">
        <f t="shared" si="649"/>
        <v>0</v>
      </c>
      <c r="DT121" s="195">
        <f t="shared" si="649"/>
        <v>0</v>
      </c>
      <c r="DU121" s="195">
        <f t="shared" si="649"/>
        <v>0</v>
      </c>
      <c r="DV121" s="196">
        <f t="shared" si="396"/>
        <v>0</v>
      </c>
    </row>
    <row r="122" spans="1:126" ht="25.5" customHeight="1">
      <c r="A122" s="19"/>
      <c r="B122" s="47" t="s">
        <v>44</v>
      </c>
      <c r="C122" s="47"/>
      <c r="D122" s="48"/>
      <c r="E122" s="49"/>
      <c r="F122" s="50" t="s">
        <v>25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2">
        <f>SUM(G122:K122)</f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2">
        <f>SUM(M122:Q122)</f>
        <v>0</v>
      </c>
      <c r="S122" s="270">
        <f>'SPD - Asset Rep'!S122+'SPD - Refurb'!S122+'SPD - HVP'!S122</f>
        <v>0</v>
      </c>
      <c r="T122" s="67">
        <f>'SPD - Asset Rep'!T122+'SPD - Refurb'!T122+'SPD - HVP'!T122</f>
        <v>0</v>
      </c>
      <c r="U122" s="67">
        <f>'SPD - Asset Rep'!U122+'SPD - Refurb'!U122+'SPD - HVP'!U122</f>
        <v>0</v>
      </c>
      <c r="V122" s="67">
        <f>'SPD - Asset Rep'!V122+'SPD - Refurb'!V122+'SPD - HVP'!V122</f>
        <v>0</v>
      </c>
      <c r="W122" s="67">
        <f>'SPD - Asset Rep'!W122+'SPD - Refurb'!W122+'SPD - HVP'!W122</f>
        <v>0</v>
      </c>
      <c r="X122" s="52">
        <f>SUM(S122:W122)</f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2">
        <f>SUM(Y122:AC122)</f>
        <v>0</v>
      </c>
      <c r="AE122" s="270">
        <f>'SPD - Asset Rep'!AE122+'SPD - Refurb'!AE122+'SPD - HVP'!AE122</f>
        <v>0</v>
      </c>
      <c r="AF122" s="67">
        <f>'SPD - Asset Rep'!AF122+'SPD - Refurb'!AF122+'SPD - HVP'!AF122</f>
        <v>0</v>
      </c>
      <c r="AG122" s="67">
        <f>'SPD - Asset Rep'!AG122+'SPD - Refurb'!AG122+'SPD - HVP'!AG122</f>
        <v>0</v>
      </c>
      <c r="AH122" s="67">
        <f>'SPD - Asset Rep'!AH122+'SPD - Refurb'!AH122+'SPD - HVP'!AH122</f>
        <v>0</v>
      </c>
      <c r="AI122" s="67">
        <f>'SPD - Asset Rep'!AI122+'SPD - Refurb'!AI122+'SPD - HVP'!AI122</f>
        <v>0</v>
      </c>
      <c r="AJ122" s="52">
        <f>SUM(AE122:AI122)</f>
        <v>0</v>
      </c>
      <c r="AK122" s="53">
        <v>0</v>
      </c>
      <c r="AL122" s="53">
        <v>0</v>
      </c>
      <c r="AM122" s="53">
        <v>0</v>
      </c>
      <c r="AN122" s="53">
        <v>0</v>
      </c>
      <c r="AO122" s="53">
        <v>0</v>
      </c>
      <c r="AP122" s="52">
        <f>SUM(AK122:AO122)</f>
        <v>0</v>
      </c>
      <c r="BB122" s="6"/>
      <c r="BC122" s="6"/>
      <c r="BD122" s="50" t="s">
        <v>25</v>
      </c>
      <c r="BE122" s="170">
        <f>'SPD - Probs. of Failure'!O$35</f>
        <v>0</v>
      </c>
      <c r="BF122" s="170">
        <f>'SPD - Probs. of Failure'!P$35</f>
        <v>0</v>
      </c>
      <c r="BG122" s="170">
        <f>'SPD - Probs. of Failure'!Q$35</f>
        <v>0</v>
      </c>
      <c r="BH122" s="170">
        <f>'SPD - Probs. of Failure'!R$35</f>
        <v>0</v>
      </c>
      <c r="BI122" s="170">
        <f>'SPD - Probs. of Failure'!S$35</f>
        <v>0</v>
      </c>
      <c r="BJ122" s="173"/>
      <c r="BK122" s="6"/>
      <c r="BL122" s="50" t="s">
        <v>25</v>
      </c>
      <c r="BM122" s="192">
        <f>IFERROR($BM2*'SPD - Average Cons. of Failure'!$Q$35,0)</f>
        <v>0</v>
      </c>
      <c r="BN122" s="192">
        <f>IFERROR($BM2*'SPD - Average Cons. of Failure'!$Q$35,0)</f>
        <v>0</v>
      </c>
      <c r="BO122" s="192">
        <f>IFERROR($BM2*'SPD - Average Cons. of Failure'!$Q$35,0)</f>
        <v>0</v>
      </c>
      <c r="BP122" s="192">
        <f>IFERROR($BM2*'SPD - Average Cons. of Failure'!$Q$35,0)</f>
        <v>0</v>
      </c>
      <c r="BQ122" s="192">
        <f>IFERROR($BM2*'SPD - Average Cons. of Failure'!$Q$35,0)</f>
        <v>0</v>
      </c>
      <c r="BR122" s="173"/>
      <c r="BS122" s="6"/>
      <c r="BT122" s="50" t="s">
        <v>25</v>
      </c>
      <c r="BU122" s="23" t="str">
        <f t="shared" si="392"/>
        <v/>
      </c>
      <c r="BV122" s="23" t="str">
        <f t="shared" si="392"/>
        <v/>
      </c>
      <c r="BW122" s="23" t="str">
        <f t="shared" si="392"/>
        <v/>
      </c>
      <c r="BX122" s="23" t="str">
        <f t="shared" si="392"/>
        <v/>
      </c>
      <c r="BY122" s="23" t="str">
        <f t="shared" si="392"/>
        <v/>
      </c>
      <c r="BZ122" s="6"/>
      <c r="CA122" s="6"/>
      <c r="CB122" s="50" t="s">
        <v>25</v>
      </c>
      <c r="CC122" s="193" t="str">
        <f>IF(BU122="","",M122*BU122)</f>
        <v/>
      </c>
      <c r="CD122" s="193" t="str">
        <f t="shared" ref="CD122:CG125" si="650">IF(BV122="","",N122*BV122)</f>
        <v/>
      </c>
      <c r="CE122" s="193" t="str">
        <f t="shared" si="650"/>
        <v/>
      </c>
      <c r="CF122" s="193" t="str">
        <f t="shared" si="650"/>
        <v/>
      </c>
      <c r="CG122" s="193" t="str">
        <f t="shared" si="650"/>
        <v/>
      </c>
      <c r="CH122" s="196">
        <f t="shared" si="453"/>
        <v>0</v>
      </c>
      <c r="CI122" s="66"/>
      <c r="CJ122" s="66"/>
      <c r="CK122" s="193" t="str">
        <f t="shared" ref="CK122:CO125" si="651">IF(BU122="","",G122*BU122)</f>
        <v/>
      </c>
      <c r="CL122" s="193" t="str">
        <f t="shared" si="651"/>
        <v/>
      </c>
      <c r="CM122" s="193" t="str">
        <f t="shared" si="651"/>
        <v/>
      </c>
      <c r="CN122" s="193" t="str">
        <f t="shared" si="651"/>
        <v/>
      </c>
      <c r="CO122" s="193" t="str">
        <f t="shared" si="651"/>
        <v/>
      </c>
      <c r="CP122" s="196">
        <f t="shared" si="393"/>
        <v>0</v>
      </c>
      <c r="CS122" s="193" t="str">
        <f>IF(BU122="","",Y122*BU122)</f>
        <v/>
      </c>
      <c r="CT122" s="193" t="str">
        <f t="shared" ref="CT122:CW125" si="652">IF(BV122="","",Z122*BV122)</f>
        <v/>
      </c>
      <c r="CU122" s="193" t="str">
        <f t="shared" si="652"/>
        <v/>
      </c>
      <c r="CV122" s="193" t="str">
        <f t="shared" si="652"/>
        <v/>
      </c>
      <c r="CW122" s="193" t="str">
        <f t="shared" si="652"/>
        <v/>
      </c>
      <c r="CX122" s="196">
        <f t="shared" si="394"/>
        <v>0</v>
      </c>
      <c r="DA122" s="193" t="str">
        <f>IF(BU122="","",(S122+Y122)*BU122)</f>
        <v/>
      </c>
      <c r="DB122" s="193" t="str">
        <f t="shared" ref="DB122:DE125" si="653">IF(BV122="","",(T122+Z122)*BV122)</f>
        <v/>
      </c>
      <c r="DC122" s="193" t="str">
        <f t="shared" si="653"/>
        <v/>
      </c>
      <c r="DD122" s="193" t="str">
        <f t="shared" si="653"/>
        <v/>
      </c>
      <c r="DE122" s="193" t="str">
        <f t="shared" si="653"/>
        <v/>
      </c>
      <c r="DF122" s="196">
        <f t="shared" si="395"/>
        <v>0</v>
      </c>
      <c r="DG122" s="6"/>
      <c r="DH122" s="6"/>
      <c r="DI122" s="193" t="str">
        <f>IF(BU122="","",AK122*BU122)</f>
        <v/>
      </c>
      <c r="DJ122" s="193" t="str">
        <f t="shared" ref="DJ122:DM125" si="654">IF(BV122="","",AL122*BV122)</f>
        <v/>
      </c>
      <c r="DK122" s="193" t="str">
        <f t="shared" si="654"/>
        <v/>
      </c>
      <c r="DL122" s="193" t="str">
        <f t="shared" si="654"/>
        <v/>
      </c>
      <c r="DM122" s="193" t="str">
        <f t="shared" si="654"/>
        <v/>
      </c>
      <c r="DN122" s="196">
        <f t="shared" si="397"/>
        <v>0</v>
      </c>
      <c r="DO122" s="6"/>
      <c r="DP122" s="6"/>
      <c r="DQ122" s="193" t="str">
        <f>IF(BU122="","",(AE122+AK122)*BU122)</f>
        <v/>
      </c>
      <c r="DR122" s="193" t="str">
        <f t="shared" ref="DR122:DU125" si="655">IF(BV122="","",(AF122+AL122)*BV122)</f>
        <v/>
      </c>
      <c r="DS122" s="193" t="str">
        <f t="shared" si="655"/>
        <v/>
      </c>
      <c r="DT122" s="193" t="str">
        <f t="shared" si="655"/>
        <v/>
      </c>
      <c r="DU122" s="193" t="str">
        <f t="shared" si="655"/>
        <v/>
      </c>
      <c r="DV122" s="196">
        <f t="shared" si="396"/>
        <v>0</v>
      </c>
    </row>
    <row r="123" spans="1:126" ht="25.5" customHeight="1">
      <c r="A123" s="19"/>
      <c r="B123" s="54"/>
      <c r="C123" s="54"/>
      <c r="D123" s="55"/>
      <c r="E123" s="56"/>
      <c r="F123" s="57" t="s">
        <v>27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8">
        <f t="shared" ref="L123:L125" si="656">SUM(G123:K123)</f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8">
        <f t="shared" ref="R123:R125" si="657">SUM(M123:Q123)</f>
        <v>0</v>
      </c>
      <c r="S123" s="51">
        <f>'SPD - Asset Rep'!S123+'SPD - Refurb'!S123+'SPD - HVP'!S123</f>
        <v>0</v>
      </c>
      <c r="T123" s="51">
        <f>'SPD - Asset Rep'!T123+'SPD - Refurb'!T123+'SPD - HVP'!T123</f>
        <v>0</v>
      </c>
      <c r="U123" s="51">
        <f>'SPD - Asset Rep'!U123+'SPD - Refurb'!U123+'SPD - HVP'!U123</f>
        <v>0</v>
      </c>
      <c r="V123" s="51">
        <f>'SPD - Asset Rep'!V123+'SPD - Refurb'!V123+'SPD - HVP'!V123</f>
        <v>0</v>
      </c>
      <c r="W123" s="51">
        <f>'SPD - Asset Rep'!W123+'SPD - Refurb'!W123+'SPD - HVP'!W123</f>
        <v>0</v>
      </c>
      <c r="X123" s="58">
        <f t="shared" ref="X123:X125" si="658">SUM(S123:W123)</f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8">
        <f t="shared" ref="AD123:AD125" si="659">SUM(Y123:AC123)</f>
        <v>0</v>
      </c>
      <c r="AE123" s="51">
        <f>'SPD - Asset Rep'!AE123+'SPD - Refurb'!AE123+'SPD - HVP'!AE123</f>
        <v>0</v>
      </c>
      <c r="AF123" s="51">
        <f>'SPD - Asset Rep'!AF123+'SPD - Refurb'!AF123+'SPD - HVP'!AF123</f>
        <v>0</v>
      </c>
      <c r="AG123" s="51">
        <f>'SPD - Asset Rep'!AG123+'SPD - Refurb'!AG123+'SPD - HVP'!AG123</f>
        <v>0</v>
      </c>
      <c r="AH123" s="51">
        <f>'SPD - Asset Rep'!AH123+'SPD - Refurb'!AH123+'SPD - HVP'!AH123</f>
        <v>0</v>
      </c>
      <c r="AI123" s="51">
        <f>'SPD - Asset Rep'!AI123+'SPD - Refurb'!AI123+'SPD - HVP'!AI123</f>
        <v>0</v>
      </c>
      <c r="AJ123" s="58">
        <f t="shared" ref="AJ123:AJ125" si="660">SUM(AE123:AI123)</f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8">
        <f t="shared" ref="AP123:AP125" si="661">SUM(AK123:AO123)</f>
        <v>0</v>
      </c>
      <c r="BB123" s="6"/>
      <c r="BC123" s="6"/>
      <c r="BD123" s="57" t="s">
        <v>27</v>
      </c>
      <c r="BE123" s="170">
        <f>'SPD - Probs. of Failure'!O$35</f>
        <v>0</v>
      </c>
      <c r="BF123" s="170">
        <f>'SPD - Probs. of Failure'!P$35</f>
        <v>0</v>
      </c>
      <c r="BG123" s="170">
        <f>'SPD - Probs. of Failure'!Q$35</f>
        <v>0</v>
      </c>
      <c r="BH123" s="170">
        <f>'SPD - Probs. of Failure'!R$35</f>
        <v>0</v>
      </c>
      <c r="BI123" s="170">
        <f>'SPD - Probs. of Failure'!S$35</f>
        <v>0</v>
      </c>
      <c r="BJ123" s="174"/>
      <c r="BK123" s="6"/>
      <c r="BL123" s="57" t="s">
        <v>27</v>
      </c>
      <c r="BM123" s="192">
        <f>IFERROR($BM3*'SPD - Average Cons. of Failure'!$Q$35,0)</f>
        <v>0</v>
      </c>
      <c r="BN123" s="192">
        <f>IFERROR($BM3*'SPD - Average Cons. of Failure'!$Q$35,0)</f>
        <v>0</v>
      </c>
      <c r="BO123" s="192">
        <f>IFERROR($BM3*'SPD - Average Cons. of Failure'!$Q$35,0)</f>
        <v>0</v>
      </c>
      <c r="BP123" s="192">
        <f>IFERROR($BM3*'SPD - Average Cons. of Failure'!$Q$35,0)</f>
        <v>0</v>
      </c>
      <c r="BQ123" s="192">
        <f>IFERROR($BM3*'SPD - Average Cons. of Failure'!$Q$35,0)</f>
        <v>0</v>
      </c>
      <c r="BR123" s="174"/>
      <c r="BS123" s="6"/>
      <c r="BT123" s="57" t="s">
        <v>27</v>
      </c>
      <c r="BU123" s="23" t="str">
        <f t="shared" si="392"/>
        <v/>
      </c>
      <c r="BV123" s="23" t="str">
        <f t="shared" si="392"/>
        <v/>
      </c>
      <c r="BW123" s="23" t="str">
        <f t="shared" si="392"/>
        <v/>
      </c>
      <c r="BX123" s="23" t="str">
        <f t="shared" si="392"/>
        <v/>
      </c>
      <c r="BY123" s="23" t="str">
        <f t="shared" si="392"/>
        <v/>
      </c>
      <c r="BZ123" s="6"/>
      <c r="CA123" s="6"/>
      <c r="CB123" s="57" t="s">
        <v>27</v>
      </c>
      <c r="CC123" s="193" t="str">
        <f t="shared" ref="CC123:CC125" si="662">IF(BU123="","",M123*BU123)</f>
        <v/>
      </c>
      <c r="CD123" s="193" t="str">
        <f t="shared" si="650"/>
        <v/>
      </c>
      <c r="CE123" s="193" t="str">
        <f t="shared" si="650"/>
        <v/>
      </c>
      <c r="CF123" s="193" t="str">
        <f t="shared" si="650"/>
        <v/>
      </c>
      <c r="CG123" s="193" t="str">
        <f t="shared" si="650"/>
        <v/>
      </c>
      <c r="CH123" s="196">
        <f t="shared" si="453"/>
        <v>0</v>
      </c>
      <c r="CI123" s="66"/>
      <c r="CJ123" s="66"/>
      <c r="CK123" s="193" t="str">
        <f t="shared" si="651"/>
        <v/>
      </c>
      <c r="CL123" s="193" t="str">
        <f t="shared" si="651"/>
        <v/>
      </c>
      <c r="CM123" s="193" t="str">
        <f t="shared" si="651"/>
        <v/>
      </c>
      <c r="CN123" s="193" t="str">
        <f t="shared" si="651"/>
        <v/>
      </c>
      <c r="CO123" s="193" t="str">
        <f t="shared" si="651"/>
        <v/>
      </c>
      <c r="CP123" s="196">
        <f t="shared" si="393"/>
        <v>0</v>
      </c>
      <c r="CS123" s="193" t="str">
        <f t="shared" ref="CS123:CS125" si="663">IF(BU123="","",Y123*BU123)</f>
        <v/>
      </c>
      <c r="CT123" s="193" t="str">
        <f t="shared" si="652"/>
        <v/>
      </c>
      <c r="CU123" s="193" t="str">
        <f t="shared" si="652"/>
        <v/>
      </c>
      <c r="CV123" s="193" t="str">
        <f t="shared" si="652"/>
        <v/>
      </c>
      <c r="CW123" s="193" t="str">
        <f t="shared" si="652"/>
        <v/>
      </c>
      <c r="CX123" s="196">
        <f t="shared" si="394"/>
        <v>0</v>
      </c>
      <c r="DA123" s="193" t="str">
        <f t="shared" ref="DA123:DA125" si="664">IF(BU123="","",(S123+Y123)*BU123)</f>
        <v/>
      </c>
      <c r="DB123" s="193" t="str">
        <f t="shared" si="653"/>
        <v/>
      </c>
      <c r="DC123" s="193" t="str">
        <f t="shared" si="653"/>
        <v/>
      </c>
      <c r="DD123" s="193" t="str">
        <f t="shared" si="653"/>
        <v/>
      </c>
      <c r="DE123" s="193" t="str">
        <f t="shared" si="653"/>
        <v/>
      </c>
      <c r="DF123" s="196">
        <f t="shared" si="395"/>
        <v>0</v>
      </c>
      <c r="DG123" s="6"/>
      <c r="DH123" s="6"/>
      <c r="DI123" s="193" t="str">
        <f t="shared" ref="DI123:DI125" si="665">IF(BU123="","",AK123*BU123)</f>
        <v/>
      </c>
      <c r="DJ123" s="193" t="str">
        <f t="shared" si="654"/>
        <v/>
      </c>
      <c r="DK123" s="193" t="str">
        <f t="shared" si="654"/>
        <v/>
      </c>
      <c r="DL123" s="193" t="str">
        <f t="shared" si="654"/>
        <v/>
      </c>
      <c r="DM123" s="193" t="str">
        <f t="shared" si="654"/>
        <v/>
      </c>
      <c r="DN123" s="196">
        <f t="shared" si="397"/>
        <v>0</v>
      </c>
      <c r="DO123" s="6"/>
      <c r="DP123" s="6"/>
      <c r="DQ123" s="193" t="str">
        <f t="shared" ref="DQ123:DQ125" si="666">IF(BU123="","",(AE123+AK123)*BU123)</f>
        <v/>
      </c>
      <c r="DR123" s="193" t="str">
        <f t="shared" si="655"/>
        <v/>
      </c>
      <c r="DS123" s="193" t="str">
        <f t="shared" si="655"/>
        <v/>
      </c>
      <c r="DT123" s="193" t="str">
        <f t="shared" si="655"/>
        <v/>
      </c>
      <c r="DU123" s="193" t="str">
        <f t="shared" si="655"/>
        <v/>
      </c>
      <c r="DV123" s="196">
        <f t="shared" si="396"/>
        <v>0</v>
      </c>
    </row>
    <row r="124" spans="1:126" ht="25.5" customHeight="1">
      <c r="A124" s="19"/>
      <c r="B124" s="54"/>
      <c r="C124" s="54"/>
      <c r="D124" s="55"/>
      <c r="E124" s="56"/>
      <c r="F124" s="57" t="s">
        <v>29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8">
        <f t="shared" si="656"/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8">
        <f t="shared" si="657"/>
        <v>0</v>
      </c>
      <c r="S124" s="51">
        <f>'SPD - Asset Rep'!S124+'SPD - Refurb'!S124+'SPD - HVP'!S124</f>
        <v>0</v>
      </c>
      <c r="T124" s="51">
        <f>'SPD - Asset Rep'!T124+'SPD - Refurb'!T124+'SPD - HVP'!T124</f>
        <v>0</v>
      </c>
      <c r="U124" s="51">
        <f>'SPD - Asset Rep'!U124+'SPD - Refurb'!U124+'SPD - HVP'!U124</f>
        <v>0</v>
      </c>
      <c r="V124" s="51">
        <f>'SPD - Asset Rep'!V124+'SPD - Refurb'!V124+'SPD - HVP'!V124</f>
        <v>0</v>
      </c>
      <c r="W124" s="51">
        <f>'SPD - Asset Rep'!W124+'SPD - Refurb'!W124+'SPD - HVP'!W124</f>
        <v>0</v>
      </c>
      <c r="X124" s="58">
        <f t="shared" si="658"/>
        <v>0</v>
      </c>
      <c r="Y124" s="51">
        <v>0</v>
      </c>
      <c r="Z124" s="51">
        <v>0</v>
      </c>
      <c r="AA124" s="51">
        <v>0</v>
      </c>
      <c r="AB124" s="51">
        <v>0</v>
      </c>
      <c r="AC124" s="51">
        <v>0</v>
      </c>
      <c r="AD124" s="58">
        <f t="shared" si="659"/>
        <v>0</v>
      </c>
      <c r="AE124" s="51">
        <f>'SPD - Asset Rep'!AE124+'SPD - Refurb'!AE124+'SPD - HVP'!AE124</f>
        <v>0</v>
      </c>
      <c r="AF124" s="51">
        <f>'SPD - Asset Rep'!AF124+'SPD - Refurb'!AF124+'SPD - HVP'!AF124</f>
        <v>0</v>
      </c>
      <c r="AG124" s="51">
        <f>'SPD - Asset Rep'!AG124+'SPD - Refurb'!AG124+'SPD - HVP'!AG124</f>
        <v>0</v>
      </c>
      <c r="AH124" s="51">
        <f>'SPD - Asset Rep'!AH124+'SPD - Refurb'!AH124+'SPD - HVP'!AH124</f>
        <v>0</v>
      </c>
      <c r="AI124" s="51">
        <f>'SPD - Asset Rep'!AI124+'SPD - Refurb'!AI124+'SPD - HVP'!AI124</f>
        <v>0</v>
      </c>
      <c r="AJ124" s="58">
        <f t="shared" si="660"/>
        <v>0</v>
      </c>
      <c r="AK124" s="51">
        <v>0</v>
      </c>
      <c r="AL124" s="51">
        <v>0</v>
      </c>
      <c r="AM124" s="51">
        <v>0</v>
      </c>
      <c r="AN124" s="51">
        <v>0</v>
      </c>
      <c r="AO124" s="51">
        <v>0</v>
      </c>
      <c r="AP124" s="58">
        <f t="shared" si="661"/>
        <v>0</v>
      </c>
      <c r="BB124" s="6"/>
      <c r="BC124" s="6"/>
      <c r="BD124" s="57" t="s">
        <v>29</v>
      </c>
      <c r="BE124" s="170">
        <f>'SPD - Probs. of Failure'!O$35</f>
        <v>0</v>
      </c>
      <c r="BF124" s="170">
        <f>'SPD - Probs. of Failure'!P$35</f>
        <v>0</v>
      </c>
      <c r="BG124" s="170">
        <f>'SPD - Probs. of Failure'!Q$35</f>
        <v>0</v>
      </c>
      <c r="BH124" s="170">
        <f>'SPD - Probs. of Failure'!R$35</f>
        <v>0</v>
      </c>
      <c r="BI124" s="170">
        <f>'SPD - Probs. of Failure'!S$35</f>
        <v>0</v>
      </c>
      <c r="BJ124" s="174"/>
      <c r="BK124" s="6"/>
      <c r="BL124" s="57" t="s">
        <v>29</v>
      </c>
      <c r="BM124" s="192">
        <f>IFERROR($BM4*'SPD - Average Cons. of Failure'!$Q$35,0)</f>
        <v>0</v>
      </c>
      <c r="BN124" s="192">
        <f>IFERROR($BM4*'SPD - Average Cons. of Failure'!$Q$35,0)</f>
        <v>0</v>
      </c>
      <c r="BO124" s="192">
        <f>IFERROR($BM4*'SPD - Average Cons. of Failure'!$Q$35,0)</f>
        <v>0</v>
      </c>
      <c r="BP124" s="192">
        <f>IFERROR($BM4*'SPD - Average Cons. of Failure'!$Q$35,0)</f>
        <v>0</v>
      </c>
      <c r="BQ124" s="192">
        <f>IFERROR($BM4*'SPD - Average Cons. of Failure'!$Q$35,0)</f>
        <v>0</v>
      </c>
      <c r="BR124" s="174"/>
      <c r="BS124" s="6"/>
      <c r="BT124" s="57" t="s">
        <v>29</v>
      </c>
      <c r="BU124" s="23" t="str">
        <f t="shared" si="392"/>
        <v/>
      </c>
      <c r="BV124" s="23" t="str">
        <f t="shared" si="392"/>
        <v/>
      </c>
      <c r="BW124" s="23" t="str">
        <f t="shared" si="392"/>
        <v/>
      </c>
      <c r="BX124" s="23" t="str">
        <f t="shared" si="392"/>
        <v/>
      </c>
      <c r="BY124" s="23" t="str">
        <f t="shared" si="392"/>
        <v/>
      </c>
      <c r="BZ124" s="6"/>
      <c r="CA124" s="6"/>
      <c r="CB124" s="57" t="s">
        <v>29</v>
      </c>
      <c r="CC124" s="193" t="str">
        <f t="shared" si="662"/>
        <v/>
      </c>
      <c r="CD124" s="193" t="str">
        <f t="shared" si="650"/>
        <v/>
      </c>
      <c r="CE124" s="193" t="str">
        <f t="shared" si="650"/>
        <v/>
      </c>
      <c r="CF124" s="193" t="str">
        <f t="shared" si="650"/>
        <v/>
      </c>
      <c r="CG124" s="193" t="str">
        <f t="shared" si="650"/>
        <v/>
      </c>
      <c r="CH124" s="196">
        <f t="shared" si="453"/>
        <v>0</v>
      </c>
      <c r="CI124" s="66"/>
      <c r="CJ124" s="66"/>
      <c r="CK124" s="193" t="str">
        <f t="shared" si="651"/>
        <v/>
      </c>
      <c r="CL124" s="193" t="str">
        <f t="shared" si="651"/>
        <v/>
      </c>
      <c r="CM124" s="193" t="str">
        <f t="shared" si="651"/>
        <v/>
      </c>
      <c r="CN124" s="193" t="str">
        <f t="shared" si="651"/>
        <v/>
      </c>
      <c r="CO124" s="193" t="str">
        <f t="shared" si="651"/>
        <v/>
      </c>
      <c r="CP124" s="196">
        <f t="shared" si="393"/>
        <v>0</v>
      </c>
      <c r="CS124" s="193" t="str">
        <f t="shared" si="663"/>
        <v/>
      </c>
      <c r="CT124" s="193" t="str">
        <f t="shared" si="652"/>
        <v/>
      </c>
      <c r="CU124" s="193" t="str">
        <f t="shared" si="652"/>
        <v/>
      </c>
      <c r="CV124" s="193" t="str">
        <f t="shared" si="652"/>
        <v/>
      </c>
      <c r="CW124" s="193" t="str">
        <f t="shared" si="652"/>
        <v/>
      </c>
      <c r="CX124" s="196">
        <f t="shared" si="394"/>
        <v>0</v>
      </c>
      <c r="DA124" s="193" t="str">
        <f t="shared" si="664"/>
        <v/>
      </c>
      <c r="DB124" s="193" t="str">
        <f t="shared" si="653"/>
        <v/>
      </c>
      <c r="DC124" s="193" t="str">
        <f t="shared" si="653"/>
        <v/>
      </c>
      <c r="DD124" s="193" t="str">
        <f t="shared" si="653"/>
        <v/>
      </c>
      <c r="DE124" s="193" t="str">
        <f t="shared" si="653"/>
        <v/>
      </c>
      <c r="DF124" s="196">
        <f t="shared" si="395"/>
        <v>0</v>
      </c>
      <c r="DG124" s="6"/>
      <c r="DH124" s="6"/>
      <c r="DI124" s="193" t="str">
        <f t="shared" si="665"/>
        <v/>
      </c>
      <c r="DJ124" s="193" t="str">
        <f t="shared" si="654"/>
        <v/>
      </c>
      <c r="DK124" s="193" t="str">
        <f t="shared" si="654"/>
        <v/>
      </c>
      <c r="DL124" s="193" t="str">
        <f t="shared" si="654"/>
        <v/>
      </c>
      <c r="DM124" s="193" t="str">
        <f t="shared" si="654"/>
        <v/>
      </c>
      <c r="DN124" s="196">
        <f t="shared" si="397"/>
        <v>0</v>
      </c>
      <c r="DO124" s="6"/>
      <c r="DP124" s="6"/>
      <c r="DQ124" s="193" t="str">
        <f t="shared" si="666"/>
        <v/>
      </c>
      <c r="DR124" s="193" t="str">
        <f t="shared" si="655"/>
        <v/>
      </c>
      <c r="DS124" s="193" t="str">
        <f t="shared" si="655"/>
        <v/>
      </c>
      <c r="DT124" s="193" t="str">
        <f t="shared" si="655"/>
        <v/>
      </c>
      <c r="DU124" s="193" t="str">
        <f t="shared" si="655"/>
        <v/>
      </c>
      <c r="DV124" s="196">
        <f t="shared" si="396"/>
        <v>0</v>
      </c>
    </row>
    <row r="125" spans="1:126" ht="25.5" customHeight="1">
      <c r="A125" s="19"/>
      <c r="B125" s="54"/>
      <c r="C125" s="54"/>
      <c r="D125" s="55"/>
      <c r="E125" s="56"/>
      <c r="F125" s="57" t="s">
        <v>30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8">
        <f t="shared" si="656"/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8">
        <f t="shared" si="657"/>
        <v>0</v>
      </c>
      <c r="S125" s="51">
        <f>'SPD - Asset Rep'!S125+'SPD - Refurb'!S125+'SPD - HVP'!S125</f>
        <v>0</v>
      </c>
      <c r="T125" s="51">
        <f>'SPD - Asset Rep'!T125+'SPD - Refurb'!T125+'SPD - HVP'!T125</f>
        <v>0</v>
      </c>
      <c r="U125" s="51">
        <f>'SPD - Asset Rep'!U125+'SPD - Refurb'!U125+'SPD - HVP'!U125</f>
        <v>0</v>
      </c>
      <c r="V125" s="51">
        <f>'SPD - Asset Rep'!V125+'SPD - Refurb'!V125+'SPD - HVP'!V125</f>
        <v>0</v>
      </c>
      <c r="W125" s="51">
        <f>'SPD - Asset Rep'!W125+'SPD - Refurb'!W125+'SPD - HVP'!W125</f>
        <v>0</v>
      </c>
      <c r="X125" s="58">
        <f t="shared" si="658"/>
        <v>0</v>
      </c>
      <c r="Y125" s="51">
        <v>0</v>
      </c>
      <c r="Z125" s="51">
        <v>0</v>
      </c>
      <c r="AA125" s="51">
        <v>0</v>
      </c>
      <c r="AB125" s="51">
        <v>0</v>
      </c>
      <c r="AC125" s="51">
        <v>0</v>
      </c>
      <c r="AD125" s="58">
        <f t="shared" si="659"/>
        <v>0</v>
      </c>
      <c r="AE125" s="51">
        <f>'SPD - Asset Rep'!AE125+'SPD - Refurb'!AE125+'SPD - HVP'!AE125</f>
        <v>0</v>
      </c>
      <c r="AF125" s="51">
        <f>'SPD - Asset Rep'!AF125+'SPD - Refurb'!AF125+'SPD - HVP'!AF125</f>
        <v>0</v>
      </c>
      <c r="AG125" s="51">
        <f>'SPD - Asset Rep'!AG125+'SPD - Refurb'!AG125+'SPD - HVP'!AG125</f>
        <v>0</v>
      </c>
      <c r="AH125" s="51">
        <f>'SPD - Asset Rep'!AH125+'SPD - Refurb'!AH125+'SPD - HVP'!AH125</f>
        <v>0</v>
      </c>
      <c r="AI125" s="51">
        <f>'SPD - Asset Rep'!AI125+'SPD - Refurb'!AI125+'SPD - HVP'!AI125</f>
        <v>0</v>
      </c>
      <c r="AJ125" s="58">
        <f t="shared" si="660"/>
        <v>0</v>
      </c>
      <c r="AK125" s="51">
        <v>0</v>
      </c>
      <c r="AL125" s="51">
        <v>0</v>
      </c>
      <c r="AM125" s="51">
        <v>0</v>
      </c>
      <c r="AN125" s="51">
        <v>0</v>
      </c>
      <c r="AO125" s="51">
        <v>0</v>
      </c>
      <c r="AP125" s="58">
        <f t="shared" si="661"/>
        <v>0</v>
      </c>
      <c r="BB125" s="6"/>
      <c r="BC125" s="6"/>
      <c r="BD125" s="57" t="s">
        <v>30</v>
      </c>
      <c r="BE125" s="170">
        <f>'SPD - Probs. of Failure'!O$35</f>
        <v>0</v>
      </c>
      <c r="BF125" s="170">
        <f>'SPD - Probs. of Failure'!P$35</f>
        <v>0</v>
      </c>
      <c r="BG125" s="170">
        <f>'SPD - Probs. of Failure'!Q$35</f>
        <v>0</v>
      </c>
      <c r="BH125" s="170">
        <f>'SPD - Probs. of Failure'!R$35</f>
        <v>0</v>
      </c>
      <c r="BI125" s="170">
        <f>'SPD - Probs. of Failure'!S$35</f>
        <v>0</v>
      </c>
      <c r="BJ125" s="174"/>
      <c r="BK125" s="6"/>
      <c r="BL125" s="57" t="s">
        <v>30</v>
      </c>
      <c r="BM125" s="192">
        <f>IFERROR($BM5*'SPD - Average Cons. of Failure'!$Q$35,0)</f>
        <v>0</v>
      </c>
      <c r="BN125" s="192">
        <f>IFERROR($BM5*'SPD - Average Cons. of Failure'!$Q$35,0)</f>
        <v>0</v>
      </c>
      <c r="BO125" s="192">
        <f>IFERROR($BM5*'SPD - Average Cons. of Failure'!$Q$35,0)</f>
        <v>0</v>
      </c>
      <c r="BP125" s="192">
        <f>IFERROR($BM5*'SPD - Average Cons. of Failure'!$Q$35,0)</f>
        <v>0</v>
      </c>
      <c r="BQ125" s="192">
        <f>IFERROR($BM5*'SPD - Average Cons. of Failure'!$Q$35,0)</f>
        <v>0</v>
      </c>
      <c r="BR125" s="174"/>
      <c r="BS125" s="6"/>
      <c r="BT125" s="57" t="s">
        <v>30</v>
      </c>
      <c r="BU125" s="23" t="str">
        <f t="shared" si="392"/>
        <v/>
      </c>
      <c r="BV125" s="23" t="str">
        <f t="shared" si="392"/>
        <v/>
      </c>
      <c r="BW125" s="23" t="str">
        <f t="shared" si="392"/>
        <v/>
      </c>
      <c r="BX125" s="23" t="str">
        <f t="shared" si="392"/>
        <v/>
      </c>
      <c r="BY125" s="23" t="str">
        <f t="shared" si="392"/>
        <v/>
      </c>
      <c r="BZ125" s="6"/>
      <c r="CA125" s="6"/>
      <c r="CB125" s="57" t="s">
        <v>30</v>
      </c>
      <c r="CC125" s="193" t="str">
        <f t="shared" si="662"/>
        <v/>
      </c>
      <c r="CD125" s="193" t="str">
        <f t="shared" si="650"/>
        <v/>
      </c>
      <c r="CE125" s="193" t="str">
        <f t="shared" si="650"/>
        <v/>
      </c>
      <c r="CF125" s="193" t="str">
        <f t="shared" si="650"/>
        <v/>
      </c>
      <c r="CG125" s="193" t="str">
        <f t="shared" si="650"/>
        <v/>
      </c>
      <c r="CH125" s="196">
        <f t="shared" si="453"/>
        <v>0</v>
      </c>
      <c r="CI125" s="66"/>
      <c r="CJ125" s="66"/>
      <c r="CK125" s="193" t="str">
        <f t="shared" si="651"/>
        <v/>
      </c>
      <c r="CL125" s="193" t="str">
        <f t="shared" si="651"/>
        <v/>
      </c>
      <c r="CM125" s="193" t="str">
        <f t="shared" si="651"/>
        <v/>
      </c>
      <c r="CN125" s="193" t="str">
        <f t="shared" si="651"/>
        <v/>
      </c>
      <c r="CO125" s="193" t="str">
        <f t="shared" si="651"/>
        <v/>
      </c>
      <c r="CP125" s="196">
        <f t="shared" si="393"/>
        <v>0</v>
      </c>
      <c r="CS125" s="193" t="str">
        <f t="shared" si="663"/>
        <v/>
      </c>
      <c r="CT125" s="193" t="str">
        <f t="shared" si="652"/>
        <v/>
      </c>
      <c r="CU125" s="193" t="str">
        <f t="shared" si="652"/>
        <v/>
      </c>
      <c r="CV125" s="193" t="str">
        <f t="shared" si="652"/>
        <v/>
      </c>
      <c r="CW125" s="193" t="str">
        <f t="shared" si="652"/>
        <v/>
      </c>
      <c r="CX125" s="196">
        <f t="shared" si="394"/>
        <v>0</v>
      </c>
      <c r="DA125" s="193" t="str">
        <f t="shared" si="664"/>
        <v/>
      </c>
      <c r="DB125" s="193" t="str">
        <f t="shared" si="653"/>
        <v/>
      </c>
      <c r="DC125" s="193" t="str">
        <f t="shared" si="653"/>
        <v/>
      </c>
      <c r="DD125" s="193" t="str">
        <f t="shared" si="653"/>
        <v/>
      </c>
      <c r="DE125" s="193" t="str">
        <f t="shared" si="653"/>
        <v/>
      </c>
      <c r="DF125" s="196">
        <f t="shared" si="395"/>
        <v>0</v>
      </c>
      <c r="DG125" s="6"/>
      <c r="DH125" s="6"/>
      <c r="DI125" s="193" t="str">
        <f t="shared" si="665"/>
        <v/>
      </c>
      <c r="DJ125" s="193" t="str">
        <f t="shared" si="654"/>
        <v/>
      </c>
      <c r="DK125" s="193" t="str">
        <f t="shared" si="654"/>
        <v/>
      </c>
      <c r="DL125" s="193" t="str">
        <f t="shared" si="654"/>
        <v/>
      </c>
      <c r="DM125" s="193" t="str">
        <f t="shared" si="654"/>
        <v/>
      </c>
      <c r="DN125" s="196">
        <f t="shared" si="397"/>
        <v>0</v>
      </c>
      <c r="DO125" s="6"/>
      <c r="DP125" s="6"/>
      <c r="DQ125" s="193" t="str">
        <f t="shared" si="666"/>
        <v/>
      </c>
      <c r="DR125" s="193" t="str">
        <f t="shared" si="655"/>
        <v/>
      </c>
      <c r="DS125" s="193" t="str">
        <f t="shared" si="655"/>
        <v/>
      </c>
      <c r="DT125" s="193" t="str">
        <f t="shared" si="655"/>
        <v/>
      </c>
      <c r="DU125" s="193" t="str">
        <f t="shared" si="655"/>
        <v/>
      </c>
      <c r="DV125" s="196">
        <f t="shared" si="396"/>
        <v>0</v>
      </c>
    </row>
    <row r="126" spans="1:126" ht="25.5" customHeight="1" thickBot="1">
      <c r="A126" s="19"/>
      <c r="B126" s="59"/>
      <c r="C126" s="282" t="s">
        <v>26</v>
      </c>
      <c r="D126" s="60">
        <v>0</v>
      </c>
      <c r="E126" s="61">
        <v>0</v>
      </c>
      <c r="F126" s="62"/>
      <c r="G126" s="63">
        <f>SUM(G122:G125)</f>
        <v>0</v>
      </c>
      <c r="H126" s="64">
        <f t="shared" ref="H126:K126" si="667">SUM(H122:H125)</f>
        <v>0</v>
      </c>
      <c r="I126" s="64">
        <f t="shared" si="667"/>
        <v>0</v>
      </c>
      <c r="J126" s="64">
        <f t="shared" si="667"/>
        <v>0</v>
      </c>
      <c r="K126" s="64">
        <f t="shared" si="667"/>
        <v>0</v>
      </c>
      <c r="L126" s="65"/>
      <c r="M126" s="63">
        <f>SUM(M122:M125)</f>
        <v>0</v>
      </c>
      <c r="N126" s="64">
        <f t="shared" ref="N126:Q126" si="668">SUM(N122:N125)</f>
        <v>0</v>
      </c>
      <c r="O126" s="64">
        <f t="shared" si="668"/>
        <v>0</v>
      </c>
      <c r="P126" s="64">
        <f t="shared" si="668"/>
        <v>0</v>
      </c>
      <c r="Q126" s="64">
        <f t="shared" si="668"/>
        <v>0</v>
      </c>
      <c r="R126" s="65"/>
      <c r="S126" s="63">
        <f>SUM(S122:S125)</f>
        <v>0</v>
      </c>
      <c r="T126" s="64">
        <f t="shared" ref="T126:W126" si="669">SUM(T122:T125)</f>
        <v>0</v>
      </c>
      <c r="U126" s="64">
        <f t="shared" si="669"/>
        <v>0</v>
      </c>
      <c r="V126" s="64">
        <f t="shared" si="669"/>
        <v>0</v>
      </c>
      <c r="W126" s="64">
        <f t="shared" si="669"/>
        <v>0</v>
      </c>
      <c r="X126" s="65"/>
      <c r="Y126" s="63">
        <f>SUM(Y122:Y125)</f>
        <v>0</v>
      </c>
      <c r="Z126" s="64">
        <f t="shared" ref="Z126:AC126" si="670">SUM(Z122:Z125)</f>
        <v>0</v>
      </c>
      <c r="AA126" s="64">
        <f t="shared" si="670"/>
        <v>0</v>
      </c>
      <c r="AB126" s="64">
        <f t="shared" si="670"/>
        <v>0</v>
      </c>
      <c r="AC126" s="64">
        <f t="shared" si="670"/>
        <v>0</v>
      </c>
      <c r="AD126" s="65"/>
      <c r="AE126" s="63">
        <f>SUM(AE122:AE125)</f>
        <v>0</v>
      </c>
      <c r="AF126" s="64">
        <f t="shared" ref="AF126:AI126" si="671">SUM(AF122:AF125)</f>
        <v>0</v>
      </c>
      <c r="AG126" s="64">
        <f t="shared" si="671"/>
        <v>0</v>
      </c>
      <c r="AH126" s="64">
        <f t="shared" si="671"/>
        <v>0</v>
      </c>
      <c r="AI126" s="64">
        <f t="shared" si="671"/>
        <v>0</v>
      </c>
      <c r="AJ126" s="65"/>
      <c r="AK126" s="63">
        <f>SUM(AK122:AK125)</f>
        <v>0</v>
      </c>
      <c r="AL126" s="64">
        <f t="shared" ref="AL126:AO126" si="672">SUM(AL122:AL125)</f>
        <v>0</v>
      </c>
      <c r="AM126" s="64">
        <f t="shared" si="672"/>
        <v>0</v>
      </c>
      <c r="AN126" s="64">
        <f t="shared" si="672"/>
        <v>0</v>
      </c>
      <c r="AO126" s="64">
        <f t="shared" si="672"/>
        <v>0</v>
      </c>
      <c r="AP126" s="65"/>
      <c r="BB126" s="6"/>
      <c r="BC126" s="6"/>
      <c r="BD126" s="62"/>
      <c r="BE126" s="171"/>
      <c r="BF126" s="172"/>
      <c r="BG126" s="172"/>
      <c r="BH126" s="172"/>
      <c r="BI126" s="172"/>
      <c r="BJ126" s="65"/>
      <c r="BK126" s="6"/>
      <c r="BL126" s="62"/>
      <c r="BM126" s="171"/>
      <c r="BN126" s="172"/>
      <c r="BO126" s="172"/>
      <c r="BP126" s="172"/>
      <c r="BQ126" s="172"/>
      <c r="BR126" s="65"/>
      <c r="BS126" s="6"/>
      <c r="BT126" s="62"/>
      <c r="BU126" s="23" t="str">
        <f t="shared" si="392"/>
        <v/>
      </c>
      <c r="BV126" s="23" t="str">
        <f t="shared" si="392"/>
        <v/>
      </c>
      <c r="BW126" s="23" t="str">
        <f t="shared" si="392"/>
        <v/>
      </c>
      <c r="BX126" s="23" t="str">
        <f t="shared" si="392"/>
        <v/>
      </c>
      <c r="BY126" s="23" t="str">
        <f t="shared" si="392"/>
        <v/>
      </c>
      <c r="BZ126" s="6"/>
      <c r="CA126" s="6"/>
      <c r="CB126" s="62"/>
      <c r="CC126" s="195">
        <f>SUM(CC122:CC125)</f>
        <v>0</v>
      </c>
      <c r="CD126" s="195">
        <f t="shared" ref="CD126:CG126" si="673">SUM(CD122:CD125)</f>
        <v>0</v>
      </c>
      <c r="CE126" s="195">
        <f t="shared" si="673"/>
        <v>0</v>
      </c>
      <c r="CF126" s="195">
        <f t="shared" si="673"/>
        <v>0</v>
      </c>
      <c r="CG126" s="195">
        <f t="shared" si="673"/>
        <v>0</v>
      </c>
      <c r="CH126" s="196">
        <f t="shared" si="453"/>
        <v>0</v>
      </c>
      <c r="CI126" s="66"/>
      <c r="CJ126" s="66"/>
      <c r="CK126" s="195">
        <f>SUM(CK122:CK125)</f>
        <v>0</v>
      </c>
      <c r="CL126" s="195">
        <f t="shared" ref="CL126:CO126" si="674">SUM(CL122:CL125)</f>
        <v>0</v>
      </c>
      <c r="CM126" s="195">
        <f t="shared" si="674"/>
        <v>0</v>
      </c>
      <c r="CN126" s="195">
        <f t="shared" si="674"/>
        <v>0</v>
      </c>
      <c r="CO126" s="195">
        <f t="shared" si="674"/>
        <v>0</v>
      </c>
      <c r="CP126" s="196">
        <f t="shared" si="393"/>
        <v>0</v>
      </c>
      <c r="CS126" s="195">
        <f>SUM(CS122:CS125)</f>
        <v>0</v>
      </c>
      <c r="CT126" s="195">
        <f t="shared" ref="CT126:CW126" si="675">SUM(CT122:CT125)</f>
        <v>0</v>
      </c>
      <c r="CU126" s="195">
        <f t="shared" si="675"/>
        <v>0</v>
      </c>
      <c r="CV126" s="195">
        <f t="shared" si="675"/>
        <v>0</v>
      </c>
      <c r="CW126" s="195">
        <f t="shared" si="675"/>
        <v>0</v>
      </c>
      <c r="CX126" s="196">
        <f t="shared" si="394"/>
        <v>0</v>
      </c>
      <c r="CY126" s="6"/>
      <c r="CZ126" s="6"/>
      <c r="DA126" s="195">
        <f>SUM(DA122:DA125)</f>
        <v>0</v>
      </c>
      <c r="DB126" s="195">
        <f t="shared" ref="DB126:DE126" si="676">SUM(DB122:DB125)</f>
        <v>0</v>
      </c>
      <c r="DC126" s="195">
        <f t="shared" si="676"/>
        <v>0</v>
      </c>
      <c r="DD126" s="195">
        <f t="shared" si="676"/>
        <v>0</v>
      </c>
      <c r="DE126" s="195">
        <f t="shared" si="676"/>
        <v>0</v>
      </c>
      <c r="DF126" s="196">
        <f t="shared" si="395"/>
        <v>0</v>
      </c>
      <c r="DG126" s="6"/>
      <c r="DH126" s="6"/>
      <c r="DI126" s="195">
        <f>SUM(DI122:DI125)</f>
        <v>0</v>
      </c>
      <c r="DJ126" s="195">
        <f t="shared" ref="DJ126:DM126" si="677">SUM(DJ122:DJ125)</f>
        <v>0</v>
      </c>
      <c r="DK126" s="195">
        <f t="shared" si="677"/>
        <v>0</v>
      </c>
      <c r="DL126" s="195">
        <f t="shared" si="677"/>
        <v>0</v>
      </c>
      <c r="DM126" s="195">
        <f t="shared" si="677"/>
        <v>0</v>
      </c>
      <c r="DN126" s="196">
        <f t="shared" si="397"/>
        <v>0</v>
      </c>
      <c r="DO126" s="6"/>
      <c r="DP126" s="6"/>
      <c r="DQ126" s="195">
        <f>SUM(DQ122:DQ125)</f>
        <v>0</v>
      </c>
      <c r="DR126" s="195">
        <f t="shared" ref="DR126:DU126" si="678">SUM(DR122:DR125)</f>
        <v>0</v>
      </c>
      <c r="DS126" s="195">
        <f t="shared" si="678"/>
        <v>0</v>
      </c>
      <c r="DT126" s="195">
        <f t="shared" si="678"/>
        <v>0</v>
      </c>
      <c r="DU126" s="195">
        <f t="shared" si="678"/>
        <v>0</v>
      </c>
      <c r="DV126" s="196">
        <f t="shared" si="396"/>
        <v>0</v>
      </c>
    </row>
    <row r="127" spans="1:126" ht="25.5" customHeight="1">
      <c r="A127" s="19"/>
      <c r="B127" s="47" t="s">
        <v>45</v>
      </c>
      <c r="C127" s="47"/>
      <c r="D127" s="48"/>
      <c r="E127" s="49"/>
      <c r="F127" s="50" t="s">
        <v>25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2">
        <f>SUM(G127:K127)</f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2">
        <f>SUM(M127:Q127)</f>
        <v>0</v>
      </c>
      <c r="S127" s="270">
        <f>'SPD - Asset Rep'!S127+'SPD - Refurb'!S127+'SPD - HVP'!S127</f>
        <v>0</v>
      </c>
      <c r="T127" s="67">
        <f>'SPD - Asset Rep'!T127+'SPD - Refurb'!T127+'SPD - HVP'!T127</f>
        <v>0</v>
      </c>
      <c r="U127" s="67">
        <f>'SPD - Asset Rep'!U127+'SPD - Refurb'!U127+'SPD - HVP'!U127</f>
        <v>0</v>
      </c>
      <c r="V127" s="67">
        <f>'SPD - Asset Rep'!V127+'SPD - Refurb'!V127+'SPD - HVP'!V127</f>
        <v>0</v>
      </c>
      <c r="W127" s="67">
        <f>'SPD - Asset Rep'!W127+'SPD - Refurb'!W127+'SPD - HVP'!W127</f>
        <v>0</v>
      </c>
      <c r="X127" s="52">
        <f>SUM(S127:W127)</f>
        <v>0</v>
      </c>
      <c r="Y127" s="53">
        <v>0</v>
      </c>
      <c r="Z127" s="53">
        <v>0</v>
      </c>
      <c r="AA127" s="53">
        <v>0</v>
      </c>
      <c r="AB127" s="53">
        <v>0</v>
      </c>
      <c r="AC127" s="53">
        <v>0</v>
      </c>
      <c r="AD127" s="52">
        <f>SUM(Y127:AC127)</f>
        <v>0</v>
      </c>
      <c r="AE127" s="270">
        <f>'SPD - Asset Rep'!AE127+'SPD - Refurb'!AE127+'SPD - HVP'!AE127</f>
        <v>0</v>
      </c>
      <c r="AF127" s="67">
        <f>'SPD - Asset Rep'!AF127+'SPD - Refurb'!AF127+'SPD - HVP'!AF127</f>
        <v>0</v>
      </c>
      <c r="AG127" s="67">
        <f>'SPD - Asset Rep'!AG127+'SPD - Refurb'!AG127+'SPD - HVP'!AG127</f>
        <v>0</v>
      </c>
      <c r="AH127" s="67">
        <f>'SPD - Asset Rep'!AH127+'SPD - Refurb'!AH127+'SPD - HVP'!AH127</f>
        <v>0</v>
      </c>
      <c r="AI127" s="67">
        <f>'SPD - Asset Rep'!AI127+'SPD - Refurb'!AI127+'SPD - HVP'!AI127</f>
        <v>0</v>
      </c>
      <c r="AJ127" s="52">
        <f>SUM(AE127:AI127)</f>
        <v>0</v>
      </c>
      <c r="AK127" s="53">
        <v>0</v>
      </c>
      <c r="AL127" s="53">
        <v>0</v>
      </c>
      <c r="AM127" s="53">
        <v>0</v>
      </c>
      <c r="AN127" s="53">
        <v>0</v>
      </c>
      <c r="AO127" s="53">
        <v>0</v>
      </c>
      <c r="AP127" s="52">
        <f>SUM(AK127:AO127)</f>
        <v>0</v>
      </c>
      <c r="BB127" s="6"/>
      <c r="BC127" s="6"/>
      <c r="BD127" s="50" t="s">
        <v>25</v>
      </c>
      <c r="BE127" s="170">
        <f>'SPD - Probs. of Failure'!O$36</f>
        <v>0</v>
      </c>
      <c r="BF127" s="170">
        <f>'SPD - Probs. of Failure'!P$36</f>
        <v>0</v>
      </c>
      <c r="BG127" s="170">
        <f>'SPD - Probs. of Failure'!Q$36</f>
        <v>0</v>
      </c>
      <c r="BH127" s="170">
        <f>'SPD - Probs. of Failure'!R$36</f>
        <v>0</v>
      </c>
      <c r="BI127" s="170">
        <f>'SPD - Probs. of Failure'!S$36</f>
        <v>0</v>
      </c>
      <c r="BJ127" s="173"/>
      <c r="BK127" s="6"/>
      <c r="BL127" s="50" t="s">
        <v>25</v>
      </c>
      <c r="BM127" s="239">
        <f>IFERROR($BM2*'SPD - Average Cons. of Failure'!$Q$36,0)</f>
        <v>0</v>
      </c>
      <c r="BN127" s="239">
        <f>IFERROR($BM2*'SPD - Average Cons. of Failure'!$Q$36,0)</f>
        <v>0</v>
      </c>
      <c r="BO127" s="239">
        <f>IFERROR($BM2*'SPD - Average Cons. of Failure'!$Q$36,0)</f>
        <v>0</v>
      </c>
      <c r="BP127" s="239">
        <f>IFERROR($BM2*'SPD - Average Cons. of Failure'!$Q$36,0)</f>
        <v>0</v>
      </c>
      <c r="BQ127" s="239">
        <f>IFERROR($BM2*'SPD - Average Cons. of Failure'!$Q$36,0)</f>
        <v>0</v>
      </c>
      <c r="BR127" s="173"/>
      <c r="BS127" s="6"/>
      <c r="BT127" s="50" t="s">
        <v>25</v>
      </c>
      <c r="BU127" s="23" t="str">
        <f t="shared" si="392"/>
        <v/>
      </c>
      <c r="BV127" s="23" t="str">
        <f t="shared" si="392"/>
        <v/>
      </c>
      <c r="BW127" s="23" t="str">
        <f t="shared" si="392"/>
        <v/>
      </c>
      <c r="BX127" s="23" t="str">
        <f t="shared" si="392"/>
        <v/>
      </c>
      <c r="BY127" s="23" t="str">
        <f t="shared" si="392"/>
        <v/>
      </c>
      <c r="BZ127" s="6"/>
      <c r="CA127" s="6"/>
      <c r="CB127" s="50" t="s">
        <v>25</v>
      </c>
      <c r="CC127" s="193" t="str">
        <f>IF(BU127="","",M127*BU127)</f>
        <v/>
      </c>
      <c r="CD127" s="193" t="str">
        <f t="shared" ref="CD127:CG130" si="679">IF(BV127="","",N127*BV127)</f>
        <v/>
      </c>
      <c r="CE127" s="193" t="str">
        <f t="shared" si="679"/>
        <v/>
      </c>
      <c r="CF127" s="193" t="str">
        <f t="shared" si="679"/>
        <v/>
      </c>
      <c r="CG127" s="193" t="str">
        <f t="shared" si="679"/>
        <v/>
      </c>
      <c r="CH127" s="196">
        <f t="shared" si="453"/>
        <v>0</v>
      </c>
      <c r="CI127" s="66"/>
      <c r="CJ127" s="66"/>
      <c r="CK127" s="193" t="str">
        <f t="shared" ref="CK127:CO130" si="680">IF(BU127="","",G127*BU127)</f>
        <v/>
      </c>
      <c r="CL127" s="193" t="str">
        <f t="shared" si="680"/>
        <v/>
      </c>
      <c r="CM127" s="193" t="str">
        <f t="shared" si="680"/>
        <v/>
      </c>
      <c r="CN127" s="193" t="str">
        <f t="shared" si="680"/>
        <v/>
      </c>
      <c r="CO127" s="193" t="str">
        <f t="shared" si="680"/>
        <v/>
      </c>
      <c r="CP127" s="196">
        <f t="shared" si="393"/>
        <v>0</v>
      </c>
      <c r="CS127" s="193" t="str">
        <f>IF(BU127="","",Y127*BU127)</f>
        <v/>
      </c>
      <c r="CT127" s="193" t="str">
        <f t="shared" ref="CT127:CW130" si="681">IF(BV127="","",Z127*BV127)</f>
        <v/>
      </c>
      <c r="CU127" s="193" t="str">
        <f t="shared" si="681"/>
        <v/>
      </c>
      <c r="CV127" s="193" t="str">
        <f t="shared" si="681"/>
        <v/>
      </c>
      <c r="CW127" s="193" t="str">
        <f t="shared" si="681"/>
        <v/>
      </c>
      <c r="CX127" s="196">
        <f t="shared" si="394"/>
        <v>0</v>
      </c>
      <c r="CY127" s="6"/>
      <c r="CZ127" s="6"/>
      <c r="DA127" s="193" t="str">
        <f>IF(BU127="","",(S127+Y127)*BU127)</f>
        <v/>
      </c>
      <c r="DB127" s="193" t="str">
        <f t="shared" ref="DB127:DE130" si="682">IF(BV127="","",(T127+Z127)*BV127)</f>
        <v/>
      </c>
      <c r="DC127" s="193" t="str">
        <f t="shared" si="682"/>
        <v/>
      </c>
      <c r="DD127" s="193" t="str">
        <f t="shared" si="682"/>
        <v/>
      </c>
      <c r="DE127" s="193" t="str">
        <f t="shared" si="682"/>
        <v/>
      </c>
      <c r="DF127" s="196">
        <f t="shared" si="395"/>
        <v>0</v>
      </c>
      <c r="DG127" s="6"/>
      <c r="DH127" s="6"/>
      <c r="DI127" s="193" t="str">
        <f>IF(BU127="","",AK127*BU127)</f>
        <v/>
      </c>
      <c r="DJ127" s="193" t="str">
        <f t="shared" ref="DJ127:DM130" si="683">IF(BV127="","",AL127*BV127)</f>
        <v/>
      </c>
      <c r="DK127" s="193" t="str">
        <f t="shared" si="683"/>
        <v/>
      </c>
      <c r="DL127" s="193" t="str">
        <f t="shared" si="683"/>
        <v/>
      </c>
      <c r="DM127" s="193" t="str">
        <f t="shared" si="683"/>
        <v/>
      </c>
      <c r="DN127" s="196">
        <f t="shared" si="397"/>
        <v>0</v>
      </c>
      <c r="DO127" s="6"/>
      <c r="DP127" s="6"/>
      <c r="DQ127" s="193" t="str">
        <f>IF(BU127="","",(AE127+AK127)*BU127)</f>
        <v/>
      </c>
      <c r="DR127" s="193" t="str">
        <f t="shared" ref="DR127:DU130" si="684">IF(BV127="","",(AF127+AL127)*BV127)</f>
        <v/>
      </c>
      <c r="DS127" s="193" t="str">
        <f t="shared" si="684"/>
        <v/>
      </c>
      <c r="DT127" s="193" t="str">
        <f t="shared" si="684"/>
        <v/>
      </c>
      <c r="DU127" s="193" t="str">
        <f t="shared" si="684"/>
        <v/>
      </c>
      <c r="DV127" s="196">
        <f t="shared" si="396"/>
        <v>0</v>
      </c>
    </row>
    <row r="128" spans="1:126" ht="25.5" customHeight="1">
      <c r="A128" s="19"/>
      <c r="B128" s="54"/>
      <c r="C128" s="54"/>
      <c r="D128" s="55"/>
      <c r="E128" s="56"/>
      <c r="F128" s="57" t="s">
        <v>27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8">
        <f t="shared" ref="L128:L130" si="685">SUM(G128:K128)</f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8">
        <f t="shared" ref="R128:R130" si="686">SUM(M128:Q128)</f>
        <v>0</v>
      </c>
      <c r="S128" s="51">
        <f>'SPD - Asset Rep'!S128+'SPD - Refurb'!S128+'SPD - HVP'!S128</f>
        <v>0</v>
      </c>
      <c r="T128" s="51">
        <f>'SPD - Asset Rep'!T128+'SPD - Refurb'!T128+'SPD - HVP'!T128</f>
        <v>0</v>
      </c>
      <c r="U128" s="51">
        <f>'SPD - Asset Rep'!U128+'SPD - Refurb'!U128+'SPD - HVP'!U128</f>
        <v>0</v>
      </c>
      <c r="V128" s="51">
        <f>'SPD - Asset Rep'!V128+'SPD - Refurb'!V128+'SPD - HVP'!V128</f>
        <v>0</v>
      </c>
      <c r="W128" s="51">
        <f>'SPD - Asset Rep'!W128+'SPD - Refurb'!W128+'SPD - HVP'!W128</f>
        <v>0</v>
      </c>
      <c r="X128" s="58">
        <f t="shared" ref="X128:X130" si="687">SUM(S128:W128)</f>
        <v>0</v>
      </c>
      <c r="Y128" s="51">
        <v>0</v>
      </c>
      <c r="Z128" s="51">
        <v>0</v>
      </c>
      <c r="AA128" s="51">
        <v>0</v>
      </c>
      <c r="AB128" s="51">
        <v>0</v>
      </c>
      <c r="AC128" s="51">
        <v>0</v>
      </c>
      <c r="AD128" s="58">
        <f t="shared" ref="AD128:AD130" si="688">SUM(Y128:AC128)</f>
        <v>0</v>
      </c>
      <c r="AE128" s="51">
        <f>'SPD - Asset Rep'!AE128+'SPD - Refurb'!AE128+'SPD - HVP'!AE128</f>
        <v>0</v>
      </c>
      <c r="AF128" s="51">
        <f>'SPD - Asset Rep'!AF128+'SPD - Refurb'!AF128+'SPD - HVP'!AF128</f>
        <v>0</v>
      </c>
      <c r="AG128" s="51">
        <f>'SPD - Asset Rep'!AG128+'SPD - Refurb'!AG128+'SPD - HVP'!AG128</f>
        <v>0</v>
      </c>
      <c r="AH128" s="51">
        <f>'SPD - Asset Rep'!AH128+'SPD - Refurb'!AH128+'SPD - HVP'!AH128</f>
        <v>0</v>
      </c>
      <c r="AI128" s="51">
        <f>'SPD - Asset Rep'!AI128+'SPD - Refurb'!AI128+'SPD - HVP'!AI128</f>
        <v>0</v>
      </c>
      <c r="AJ128" s="58">
        <f t="shared" ref="AJ128:AJ130" si="689">SUM(AE128:AI128)</f>
        <v>0</v>
      </c>
      <c r="AK128" s="51">
        <v>0</v>
      </c>
      <c r="AL128" s="51">
        <v>0</v>
      </c>
      <c r="AM128" s="51">
        <v>0</v>
      </c>
      <c r="AN128" s="51">
        <v>0</v>
      </c>
      <c r="AO128" s="51">
        <v>0</v>
      </c>
      <c r="AP128" s="58">
        <f t="shared" ref="AP128:AP130" si="690">SUM(AK128:AO128)</f>
        <v>0</v>
      </c>
      <c r="BB128" s="6"/>
      <c r="BC128" s="6"/>
      <c r="BD128" s="57" t="s">
        <v>27</v>
      </c>
      <c r="BE128" s="170">
        <f>'SPD - Probs. of Failure'!O$36</f>
        <v>0</v>
      </c>
      <c r="BF128" s="170">
        <f>'SPD - Probs. of Failure'!P$36</f>
        <v>0</v>
      </c>
      <c r="BG128" s="170">
        <f>'SPD - Probs. of Failure'!Q$36</f>
        <v>0</v>
      </c>
      <c r="BH128" s="170">
        <f>'SPD - Probs. of Failure'!R$36</f>
        <v>0</v>
      </c>
      <c r="BI128" s="170">
        <f>'SPD - Probs. of Failure'!S$36</f>
        <v>0</v>
      </c>
      <c r="BJ128" s="174"/>
      <c r="BK128" s="6"/>
      <c r="BL128" s="57" t="s">
        <v>27</v>
      </c>
      <c r="BM128" s="239">
        <f>IFERROR($BM3*'SPD - Average Cons. of Failure'!$Q$36,0)</f>
        <v>0</v>
      </c>
      <c r="BN128" s="239">
        <f>IFERROR($BM3*'SPD - Average Cons. of Failure'!$Q$36,0)</f>
        <v>0</v>
      </c>
      <c r="BO128" s="239">
        <f>IFERROR($BM3*'SPD - Average Cons. of Failure'!$Q$36,0)</f>
        <v>0</v>
      </c>
      <c r="BP128" s="239">
        <f>IFERROR($BM3*'SPD - Average Cons. of Failure'!$Q$36,0)</f>
        <v>0</v>
      </c>
      <c r="BQ128" s="239">
        <f>IFERROR($BM3*'SPD - Average Cons. of Failure'!$Q$36,0)</f>
        <v>0</v>
      </c>
      <c r="BR128" s="174"/>
      <c r="BS128" s="6"/>
      <c r="BT128" s="57" t="s">
        <v>27</v>
      </c>
      <c r="BU128" s="23" t="str">
        <f t="shared" ref="BU128:BY178" si="691">IF(BM128&gt;0,BE128*BM128,"")</f>
        <v/>
      </c>
      <c r="BV128" s="23" t="str">
        <f t="shared" si="691"/>
        <v/>
      </c>
      <c r="BW128" s="23" t="str">
        <f t="shared" si="691"/>
        <v/>
      </c>
      <c r="BX128" s="23" t="str">
        <f t="shared" si="691"/>
        <v/>
      </c>
      <c r="BY128" s="23" t="str">
        <f t="shared" si="691"/>
        <v/>
      </c>
      <c r="BZ128" s="6"/>
      <c r="CA128" s="6"/>
      <c r="CB128" s="57" t="s">
        <v>27</v>
      </c>
      <c r="CC128" s="193" t="str">
        <f t="shared" ref="CC128:CC130" si="692">IF(BU128="","",M128*BU128)</f>
        <v/>
      </c>
      <c r="CD128" s="193" t="str">
        <f t="shared" si="679"/>
        <v/>
      </c>
      <c r="CE128" s="193" t="str">
        <f t="shared" si="679"/>
        <v/>
      </c>
      <c r="CF128" s="193" t="str">
        <f t="shared" si="679"/>
        <v/>
      </c>
      <c r="CG128" s="193" t="str">
        <f t="shared" si="679"/>
        <v/>
      </c>
      <c r="CH128" s="196">
        <f t="shared" si="453"/>
        <v>0</v>
      </c>
      <c r="CI128" s="66"/>
      <c r="CJ128" s="66"/>
      <c r="CK128" s="193" t="str">
        <f t="shared" si="680"/>
        <v/>
      </c>
      <c r="CL128" s="193" t="str">
        <f t="shared" si="680"/>
        <v/>
      </c>
      <c r="CM128" s="193" t="str">
        <f t="shared" si="680"/>
        <v/>
      </c>
      <c r="CN128" s="193" t="str">
        <f t="shared" si="680"/>
        <v/>
      </c>
      <c r="CO128" s="193" t="str">
        <f t="shared" si="680"/>
        <v/>
      </c>
      <c r="CP128" s="196">
        <f t="shared" si="393"/>
        <v>0</v>
      </c>
      <c r="CS128" s="193" t="str">
        <f t="shared" ref="CS128:CS130" si="693">IF(BU128="","",Y128*BU128)</f>
        <v/>
      </c>
      <c r="CT128" s="193" t="str">
        <f t="shared" si="681"/>
        <v/>
      </c>
      <c r="CU128" s="193" t="str">
        <f t="shared" si="681"/>
        <v/>
      </c>
      <c r="CV128" s="193" t="str">
        <f t="shared" si="681"/>
        <v/>
      </c>
      <c r="CW128" s="193" t="str">
        <f t="shared" si="681"/>
        <v/>
      </c>
      <c r="CX128" s="196">
        <f t="shared" si="394"/>
        <v>0</v>
      </c>
      <c r="CY128" s="6"/>
      <c r="CZ128" s="6"/>
      <c r="DA128" s="193" t="str">
        <f t="shared" ref="DA128:DA130" si="694">IF(BU128="","",(S128+Y128)*BU128)</f>
        <v/>
      </c>
      <c r="DB128" s="193" t="str">
        <f t="shared" si="682"/>
        <v/>
      </c>
      <c r="DC128" s="193" t="str">
        <f t="shared" si="682"/>
        <v/>
      </c>
      <c r="DD128" s="193" t="str">
        <f t="shared" si="682"/>
        <v/>
      </c>
      <c r="DE128" s="193" t="str">
        <f t="shared" si="682"/>
        <v/>
      </c>
      <c r="DF128" s="196">
        <f t="shared" si="395"/>
        <v>0</v>
      </c>
      <c r="DG128" s="6"/>
      <c r="DH128" s="6"/>
      <c r="DI128" s="193" t="str">
        <f t="shared" ref="DI128:DI130" si="695">IF(BU128="","",AK128*BU128)</f>
        <v/>
      </c>
      <c r="DJ128" s="193" t="str">
        <f t="shared" si="683"/>
        <v/>
      </c>
      <c r="DK128" s="193" t="str">
        <f t="shared" si="683"/>
        <v/>
      </c>
      <c r="DL128" s="193" t="str">
        <f t="shared" si="683"/>
        <v/>
      </c>
      <c r="DM128" s="193" t="str">
        <f t="shared" si="683"/>
        <v/>
      </c>
      <c r="DN128" s="196">
        <f t="shared" si="397"/>
        <v>0</v>
      </c>
      <c r="DO128" s="6"/>
      <c r="DP128" s="6"/>
      <c r="DQ128" s="193" t="str">
        <f t="shared" ref="DQ128:DQ130" si="696">IF(BU128="","",(AE128+AK128)*BU128)</f>
        <v/>
      </c>
      <c r="DR128" s="193" t="str">
        <f t="shared" si="684"/>
        <v/>
      </c>
      <c r="DS128" s="193" t="str">
        <f t="shared" si="684"/>
        <v/>
      </c>
      <c r="DT128" s="193" t="str">
        <f t="shared" si="684"/>
        <v/>
      </c>
      <c r="DU128" s="193" t="str">
        <f t="shared" si="684"/>
        <v/>
      </c>
      <c r="DV128" s="196">
        <f t="shared" si="396"/>
        <v>0</v>
      </c>
    </row>
    <row r="129" spans="1:126" ht="25.5" customHeight="1">
      <c r="A129" s="19"/>
      <c r="B129" s="54"/>
      <c r="C129" s="54"/>
      <c r="D129" s="55"/>
      <c r="E129" s="56"/>
      <c r="F129" s="57" t="s">
        <v>29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8">
        <f t="shared" si="685"/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8">
        <f t="shared" si="686"/>
        <v>0</v>
      </c>
      <c r="S129" s="51">
        <f>'SPD - Asset Rep'!S129+'SPD - Refurb'!S129+'SPD - HVP'!S129</f>
        <v>0</v>
      </c>
      <c r="T129" s="51">
        <f>'SPD - Asset Rep'!T129+'SPD - Refurb'!T129+'SPD - HVP'!T129</f>
        <v>0</v>
      </c>
      <c r="U129" s="51">
        <f>'SPD - Asset Rep'!U129+'SPD - Refurb'!U129+'SPD - HVP'!U129</f>
        <v>0</v>
      </c>
      <c r="V129" s="51">
        <f>'SPD - Asset Rep'!V129+'SPD - Refurb'!V129+'SPD - HVP'!V129</f>
        <v>0</v>
      </c>
      <c r="W129" s="51">
        <f>'SPD - Asset Rep'!W129+'SPD - Refurb'!W129+'SPD - HVP'!W129</f>
        <v>0</v>
      </c>
      <c r="X129" s="58">
        <f t="shared" si="687"/>
        <v>0</v>
      </c>
      <c r="Y129" s="51">
        <v>0</v>
      </c>
      <c r="Z129" s="51">
        <v>0</v>
      </c>
      <c r="AA129" s="51">
        <v>0</v>
      </c>
      <c r="AB129" s="51">
        <v>0</v>
      </c>
      <c r="AC129" s="51">
        <v>0</v>
      </c>
      <c r="AD129" s="58">
        <f t="shared" si="688"/>
        <v>0</v>
      </c>
      <c r="AE129" s="51">
        <f>'SPD - Asset Rep'!AE129+'SPD - Refurb'!AE129+'SPD - HVP'!AE129</f>
        <v>0</v>
      </c>
      <c r="AF129" s="51">
        <f>'SPD - Asset Rep'!AF129+'SPD - Refurb'!AF129+'SPD - HVP'!AF129</f>
        <v>0</v>
      </c>
      <c r="AG129" s="51">
        <f>'SPD - Asset Rep'!AG129+'SPD - Refurb'!AG129+'SPD - HVP'!AG129</f>
        <v>0</v>
      </c>
      <c r="AH129" s="51">
        <f>'SPD - Asset Rep'!AH129+'SPD - Refurb'!AH129+'SPD - HVP'!AH129</f>
        <v>0</v>
      </c>
      <c r="AI129" s="51">
        <f>'SPD - Asset Rep'!AI129+'SPD - Refurb'!AI129+'SPD - HVP'!AI129</f>
        <v>0</v>
      </c>
      <c r="AJ129" s="58">
        <f t="shared" si="689"/>
        <v>0</v>
      </c>
      <c r="AK129" s="51">
        <v>0</v>
      </c>
      <c r="AL129" s="51">
        <v>0</v>
      </c>
      <c r="AM129" s="51">
        <v>0</v>
      </c>
      <c r="AN129" s="51">
        <v>0</v>
      </c>
      <c r="AO129" s="51">
        <v>0</v>
      </c>
      <c r="AP129" s="58">
        <f t="shared" si="690"/>
        <v>0</v>
      </c>
      <c r="BB129" s="6"/>
      <c r="BC129" s="6"/>
      <c r="BD129" s="57" t="s">
        <v>29</v>
      </c>
      <c r="BE129" s="170">
        <f>'SPD - Probs. of Failure'!O$36</f>
        <v>0</v>
      </c>
      <c r="BF129" s="170">
        <f>'SPD - Probs. of Failure'!P$36</f>
        <v>0</v>
      </c>
      <c r="BG129" s="170">
        <f>'SPD - Probs. of Failure'!Q$36</f>
        <v>0</v>
      </c>
      <c r="BH129" s="170">
        <f>'SPD - Probs. of Failure'!R$36</f>
        <v>0</v>
      </c>
      <c r="BI129" s="170">
        <f>'SPD - Probs. of Failure'!S$36</f>
        <v>0</v>
      </c>
      <c r="BJ129" s="174"/>
      <c r="BK129" s="6"/>
      <c r="BL129" s="57" t="s">
        <v>29</v>
      </c>
      <c r="BM129" s="239">
        <f>IFERROR($BM4*'SPD - Average Cons. of Failure'!$Q$36,0)</f>
        <v>0</v>
      </c>
      <c r="BN129" s="239">
        <f>IFERROR($BM4*'SPD - Average Cons. of Failure'!$Q$36,0)</f>
        <v>0</v>
      </c>
      <c r="BO129" s="239">
        <f>IFERROR($BM4*'SPD - Average Cons. of Failure'!$Q$36,0)</f>
        <v>0</v>
      </c>
      <c r="BP129" s="239">
        <f>IFERROR($BM4*'SPD - Average Cons. of Failure'!$Q$36,0)</f>
        <v>0</v>
      </c>
      <c r="BQ129" s="239">
        <f>IFERROR($BM4*'SPD - Average Cons. of Failure'!$Q$36,0)</f>
        <v>0</v>
      </c>
      <c r="BR129" s="174"/>
      <c r="BS129" s="6"/>
      <c r="BT129" s="57" t="s">
        <v>29</v>
      </c>
      <c r="BU129" s="23" t="str">
        <f t="shared" si="691"/>
        <v/>
      </c>
      <c r="BV129" s="23" t="str">
        <f t="shared" si="691"/>
        <v/>
      </c>
      <c r="BW129" s="23" t="str">
        <f t="shared" si="691"/>
        <v/>
      </c>
      <c r="BX129" s="23" t="str">
        <f t="shared" si="691"/>
        <v/>
      </c>
      <c r="BY129" s="23" t="str">
        <f t="shared" si="691"/>
        <v/>
      </c>
      <c r="BZ129" s="6"/>
      <c r="CA129" s="6"/>
      <c r="CB129" s="57" t="s">
        <v>29</v>
      </c>
      <c r="CC129" s="193" t="str">
        <f t="shared" si="692"/>
        <v/>
      </c>
      <c r="CD129" s="193" t="str">
        <f t="shared" si="679"/>
        <v/>
      </c>
      <c r="CE129" s="193" t="str">
        <f t="shared" si="679"/>
        <v/>
      </c>
      <c r="CF129" s="193" t="str">
        <f t="shared" si="679"/>
        <v/>
      </c>
      <c r="CG129" s="193" t="str">
        <f t="shared" si="679"/>
        <v/>
      </c>
      <c r="CH129" s="196">
        <f t="shared" si="453"/>
        <v>0</v>
      </c>
      <c r="CI129" s="66"/>
      <c r="CJ129" s="66"/>
      <c r="CK129" s="193" t="str">
        <f t="shared" si="680"/>
        <v/>
      </c>
      <c r="CL129" s="193" t="str">
        <f t="shared" si="680"/>
        <v/>
      </c>
      <c r="CM129" s="193" t="str">
        <f t="shared" si="680"/>
        <v/>
      </c>
      <c r="CN129" s="193" t="str">
        <f t="shared" si="680"/>
        <v/>
      </c>
      <c r="CO129" s="193" t="str">
        <f t="shared" si="680"/>
        <v/>
      </c>
      <c r="CP129" s="196">
        <f t="shared" si="393"/>
        <v>0</v>
      </c>
      <c r="CS129" s="193" t="str">
        <f t="shared" si="693"/>
        <v/>
      </c>
      <c r="CT129" s="193" t="str">
        <f t="shared" si="681"/>
        <v/>
      </c>
      <c r="CU129" s="193" t="str">
        <f t="shared" si="681"/>
        <v/>
      </c>
      <c r="CV129" s="193" t="str">
        <f t="shared" si="681"/>
        <v/>
      </c>
      <c r="CW129" s="193" t="str">
        <f t="shared" si="681"/>
        <v/>
      </c>
      <c r="CX129" s="196">
        <f t="shared" si="394"/>
        <v>0</v>
      </c>
      <c r="CY129" s="6"/>
      <c r="CZ129" s="6"/>
      <c r="DA129" s="193" t="str">
        <f t="shared" si="694"/>
        <v/>
      </c>
      <c r="DB129" s="193" t="str">
        <f t="shared" si="682"/>
        <v/>
      </c>
      <c r="DC129" s="193" t="str">
        <f t="shared" si="682"/>
        <v/>
      </c>
      <c r="DD129" s="193" t="str">
        <f t="shared" si="682"/>
        <v/>
      </c>
      <c r="DE129" s="193" t="str">
        <f t="shared" si="682"/>
        <v/>
      </c>
      <c r="DF129" s="196">
        <f t="shared" si="395"/>
        <v>0</v>
      </c>
      <c r="DG129" s="6"/>
      <c r="DH129" s="6"/>
      <c r="DI129" s="193" t="str">
        <f t="shared" si="695"/>
        <v/>
      </c>
      <c r="DJ129" s="193" t="str">
        <f t="shared" si="683"/>
        <v/>
      </c>
      <c r="DK129" s="193" t="str">
        <f t="shared" si="683"/>
        <v/>
      </c>
      <c r="DL129" s="193" t="str">
        <f t="shared" si="683"/>
        <v/>
      </c>
      <c r="DM129" s="193" t="str">
        <f t="shared" si="683"/>
        <v/>
      </c>
      <c r="DN129" s="196">
        <f t="shared" si="397"/>
        <v>0</v>
      </c>
      <c r="DO129" s="6"/>
      <c r="DP129" s="6"/>
      <c r="DQ129" s="193" t="str">
        <f t="shared" si="696"/>
        <v/>
      </c>
      <c r="DR129" s="193" t="str">
        <f t="shared" si="684"/>
        <v/>
      </c>
      <c r="DS129" s="193" t="str">
        <f t="shared" si="684"/>
        <v/>
      </c>
      <c r="DT129" s="193" t="str">
        <f t="shared" si="684"/>
        <v/>
      </c>
      <c r="DU129" s="193" t="str">
        <f t="shared" si="684"/>
        <v/>
      </c>
      <c r="DV129" s="196">
        <f t="shared" si="396"/>
        <v>0</v>
      </c>
    </row>
    <row r="130" spans="1:126" ht="25.5" customHeight="1">
      <c r="A130" s="19"/>
      <c r="B130" s="54"/>
      <c r="C130" s="54"/>
      <c r="D130" s="55"/>
      <c r="E130" s="56"/>
      <c r="F130" s="57" t="s">
        <v>30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8">
        <f t="shared" si="685"/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8">
        <f t="shared" si="686"/>
        <v>0</v>
      </c>
      <c r="S130" s="51">
        <f>'SPD - Asset Rep'!S130+'SPD - Refurb'!S130+'SPD - HVP'!S130</f>
        <v>0</v>
      </c>
      <c r="T130" s="51">
        <f>'SPD - Asset Rep'!T130+'SPD - Refurb'!T130+'SPD - HVP'!T130</f>
        <v>0</v>
      </c>
      <c r="U130" s="51">
        <f>'SPD - Asset Rep'!U130+'SPD - Refurb'!U130+'SPD - HVP'!U130</f>
        <v>0</v>
      </c>
      <c r="V130" s="51">
        <f>'SPD - Asset Rep'!V130+'SPD - Refurb'!V130+'SPD - HVP'!V130</f>
        <v>0</v>
      </c>
      <c r="W130" s="51">
        <f>'SPD - Asset Rep'!W130+'SPD - Refurb'!W130+'SPD - HVP'!W130</f>
        <v>0</v>
      </c>
      <c r="X130" s="58">
        <f t="shared" si="687"/>
        <v>0</v>
      </c>
      <c r="Y130" s="51">
        <v>0</v>
      </c>
      <c r="Z130" s="51">
        <v>0</v>
      </c>
      <c r="AA130" s="51">
        <v>0</v>
      </c>
      <c r="AB130" s="51">
        <v>0</v>
      </c>
      <c r="AC130" s="51">
        <v>0</v>
      </c>
      <c r="AD130" s="58">
        <f t="shared" si="688"/>
        <v>0</v>
      </c>
      <c r="AE130" s="51">
        <f>'SPD - Asset Rep'!AE130+'SPD - Refurb'!AE130+'SPD - HVP'!AE130</f>
        <v>0</v>
      </c>
      <c r="AF130" s="51">
        <f>'SPD - Asset Rep'!AF130+'SPD - Refurb'!AF130+'SPD - HVP'!AF130</f>
        <v>0</v>
      </c>
      <c r="AG130" s="51">
        <f>'SPD - Asset Rep'!AG130+'SPD - Refurb'!AG130+'SPD - HVP'!AG130</f>
        <v>0</v>
      </c>
      <c r="AH130" s="51">
        <f>'SPD - Asset Rep'!AH130+'SPD - Refurb'!AH130+'SPD - HVP'!AH130</f>
        <v>0</v>
      </c>
      <c r="AI130" s="51">
        <f>'SPD - Asset Rep'!AI130+'SPD - Refurb'!AI130+'SPD - HVP'!AI130</f>
        <v>0</v>
      </c>
      <c r="AJ130" s="58">
        <f t="shared" si="689"/>
        <v>0</v>
      </c>
      <c r="AK130" s="51">
        <v>0</v>
      </c>
      <c r="AL130" s="51">
        <v>0</v>
      </c>
      <c r="AM130" s="51">
        <v>0</v>
      </c>
      <c r="AN130" s="51">
        <v>0</v>
      </c>
      <c r="AO130" s="51">
        <v>0</v>
      </c>
      <c r="AP130" s="58">
        <f t="shared" si="690"/>
        <v>0</v>
      </c>
      <c r="BB130" s="6"/>
      <c r="BC130" s="6"/>
      <c r="BD130" s="57" t="s">
        <v>30</v>
      </c>
      <c r="BE130" s="170">
        <f>'SPD - Probs. of Failure'!O$36</f>
        <v>0</v>
      </c>
      <c r="BF130" s="170">
        <f>'SPD - Probs. of Failure'!P$36</f>
        <v>0</v>
      </c>
      <c r="BG130" s="170">
        <f>'SPD - Probs. of Failure'!Q$36</f>
        <v>0</v>
      </c>
      <c r="BH130" s="170">
        <f>'SPD - Probs. of Failure'!R$36</f>
        <v>0</v>
      </c>
      <c r="BI130" s="170">
        <f>'SPD - Probs. of Failure'!S$36</f>
        <v>0</v>
      </c>
      <c r="BJ130" s="174"/>
      <c r="BK130" s="6"/>
      <c r="BL130" s="57" t="s">
        <v>30</v>
      </c>
      <c r="BM130" s="239">
        <f>IFERROR($BM5*'SPD - Average Cons. of Failure'!$Q$36,0)</f>
        <v>0</v>
      </c>
      <c r="BN130" s="239">
        <f>IFERROR($BM5*'SPD - Average Cons. of Failure'!$Q$36,0)</f>
        <v>0</v>
      </c>
      <c r="BO130" s="239">
        <f>IFERROR($BM5*'SPD - Average Cons. of Failure'!$Q$36,0)</f>
        <v>0</v>
      </c>
      <c r="BP130" s="239">
        <f>IFERROR($BM5*'SPD - Average Cons. of Failure'!$Q$36,0)</f>
        <v>0</v>
      </c>
      <c r="BQ130" s="239">
        <f>IFERROR($BM5*'SPD - Average Cons. of Failure'!$Q$36,0)</f>
        <v>0</v>
      </c>
      <c r="BR130" s="174"/>
      <c r="BS130" s="6"/>
      <c r="BT130" s="57" t="s">
        <v>30</v>
      </c>
      <c r="BU130" s="23" t="str">
        <f t="shared" si="691"/>
        <v/>
      </c>
      <c r="BV130" s="23" t="str">
        <f t="shared" si="691"/>
        <v/>
      </c>
      <c r="BW130" s="23" t="str">
        <f t="shared" si="691"/>
        <v/>
      </c>
      <c r="BX130" s="23" t="str">
        <f t="shared" si="691"/>
        <v/>
      </c>
      <c r="BY130" s="23" t="str">
        <f t="shared" si="691"/>
        <v/>
      </c>
      <c r="BZ130" s="6"/>
      <c r="CA130" s="6"/>
      <c r="CB130" s="57" t="s">
        <v>30</v>
      </c>
      <c r="CC130" s="193" t="str">
        <f t="shared" si="692"/>
        <v/>
      </c>
      <c r="CD130" s="193" t="str">
        <f t="shared" si="679"/>
        <v/>
      </c>
      <c r="CE130" s="193" t="str">
        <f t="shared" si="679"/>
        <v/>
      </c>
      <c r="CF130" s="193" t="str">
        <f t="shared" si="679"/>
        <v/>
      </c>
      <c r="CG130" s="193" t="str">
        <f t="shared" si="679"/>
        <v/>
      </c>
      <c r="CH130" s="196">
        <f t="shared" si="453"/>
        <v>0</v>
      </c>
      <c r="CI130" s="66"/>
      <c r="CJ130" s="66"/>
      <c r="CK130" s="193" t="str">
        <f t="shared" si="680"/>
        <v/>
      </c>
      <c r="CL130" s="193" t="str">
        <f t="shared" si="680"/>
        <v/>
      </c>
      <c r="CM130" s="193" t="str">
        <f t="shared" si="680"/>
        <v/>
      </c>
      <c r="CN130" s="193" t="str">
        <f t="shared" si="680"/>
        <v/>
      </c>
      <c r="CO130" s="193" t="str">
        <f t="shared" si="680"/>
        <v/>
      </c>
      <c r="CP130" s="196">
        <f t="shared" si="393"/>
        <v>0</v>
      </c>
      <c r="CS130" s="193" t="str">
        <f t="shared" si="693"/>
        <v/>
      </c>
      <c r="CT130" s="193" t="str">
        <f t="shared" si="681"/>
        <v/>
      </c>
      <c r="CU130" s="193" t="str">
        <f t="shared" si="681"/>
        <v/>
      </c>
      <c r="CV130" s="193" t="str">
        <f t="shared" si="681"/>
        <v/>
      </c>
      <c r="CW130" s="193" t="str">
        <f t="shared" si="681"/>
        <v/>
      </c>
      <c r="CX130" s="196">
        <f t="shared" si="394"/>
        <v>0</v>
      </c>
      <c r="CY130" s="6"/>
      <c r="CZ130" s="6"/>
      <c r="DA130" s="193" t="str">
        <f t="shared" si="694"/>
        <v/>
      </c>
      <c r="DB130" s="193" t="str">
        <f t="shared" si="682"/>
        <v/>
      </c>
      <c r="DC130" s="193" t="str">
        <f t="shared" si="682"/>
        <v/>
      </c>
      <c r="DD130" s="193" t="str">
        <f t="shared" si="682"/>
        <v/>
      </c>
      <c r="DE130" s="193" t="str">
        <f t="shared" si="682"/>
        <v/>
      </c>
      <c r="DF130" s="196">
        <f t="shared" si="395"/>
        <v>0</v>
      </c>
      <c r="DG130" s="6"/>
      <c r="DH130" s="6"/>
      <c r="DI130" s="193" t="str">
        <f t="shared" si="695"/>
        <v/>
      </c>
      <c r="DJ130" s="193" t="str">
        <f t="shared" si="683"/>
        <v/>
      </c>
      <c r="DK130" s="193" t="str">
        <f t="shared" si="683"/>
        <v/>
      </c>
      <c r="DL130" s="193" t="str">
        <f t="shared" si="683"/>
        <v/>
      </c>
      <c r="DM130" s="193" t="str">
        <f t="shared" si="683"/>
        <v/>
      </c>
      <c r="DN130" s="196">
        <f t="shared" si="397"/>
        <v>0</v>
      </c>
      <c r="DO130" s="6"/>
      <c r="DP130" s="6"/>
      <c r="DQ130" s="193" t="str">
        <f t="shared" si="696"/>
        <v/>
      </c>
      <c r="DR130" s="193" t="str">
        <f t="shared" si="684"/>
        <v/>
      </c>
      <c r="DS130" s="193" t="str">
        <f t="shared" si="684"/>
        <v/>
      </c>
      <c r="DT130" s="193" t="str">
        <f t="shared" si="684"/>
        <v/>
      </c>
      <c r="DU130" s="193" t="str">
        <f t="shared" si="684"/>
        <v/>
      </c>
      <c r="DV130" s="196">
        <f t="shared" si="396"/>
        <v>0</v>
      </c>
    </row>
    <row r="131" spans="1:126" ht="25.5" customHeight="1" thickBot="1">
      <c r="A131" s="19"/>
      <c r="B131" s="59"/>
      <c r="C131" s="282" t="s">
        <v>28</v>
      </c>
      <c r="D131" s="60">
        <v>0</v>
      </c>
      <c r="E131" s="61">
        <v>0</v>
      </c>
      <c r="F131" s="62"/>
      <c r="G131" s="63">
        <f>SUM(G127:G130)</f>
        <v>0</v>
      </c>
      <c r="H131" s="64">
        <f t="shared" ref="H131:K131" si="697">SUM(H127:H130)</f>
        <v>0</v>
      </c>
      <c r="I131" s="64">
        <f t="shared" si="697"/>
        <v>0</v>
      </c>
      <c r="J131" s="64">
        <f t="shared" si="697"/>
        <v>0</v>
      </c>
      <c r="K131" s="64">
        <f t="shared" si="697"/>
        <v>0</v>
      </c>
      <c r="L131" s="65"/>
      <c r="M131" s="63">
        <f>SUM(M127:M130)</f>
        <v>0</v>
      </c>
      <c r="N131" s="64">
        <f t="shared" ref="N131:Q131" si="698">SUM(N127:N130)</f>
        <v>0</v>
      </c>
      <c r="O131" s="64">
        <f t="shared" si="698"/>
        <v>0</v>
      </c>
      <c r="P131" s="64">
        <f t="shared" si="698"/>
        <v>0</v>
      </c>
      <c r="Q131" s="64">
        <f t="shared" si="698"/>
        <v>0</v>
      </c>
      <c r="R131" s="65"/>
      <c r="S131" s="63">
        <f>SUM(S127:S130)</f>
        <v>0</v>
      </c>
      <c r="T131" s="64">
        <f t="shared" ref="T131:W131" si="699">SUM(T127:T130)</f>
        <v>0</v>
      </c>
      <c r="U131" s="64">
        <f t="shared" si="699"/>
        <v>0</v>
      </c>
      <c r="V131" s="64">
        <f t="shared" si="699"/>
        <v>0</v>
      </c>
      <c r="W131" s="64">
        <f t="shared" si="699"/>
        <v>0</v>
      </c>
      <c r="X131" s="65"/>
      <c r="Y131" s="63">
        <f>SUM(Y127:Y130)</f>
        <v>0</v>
      </c>
      <c r="Z131" s="64">
        <f t="shared" ref="Z131:AC131" si="700">SUM(Z127:Z130)</f>
        <v>0</v>
      </c>
      <c r="AA131" s="64">
        <f t="shared" si="700"/>
        <v>0</v>
      </c>
      <c r="AB131" s="64">
        <f t="shared" si="700"/>
        <v>0</v>
      </c>
      <c r="AC131" s="64">
        <f t="shared" si="700"/>
        <v>0</v>
      </c>
      <c r="AD131" s="65"/>
      <c r="AE131" s="63">
        <f>SUM(AE127:AE130)</f>
        <v>0</v>
      </c>
      <c r="AF131" s="64">
        <f t="shared" ref="AF131:AI131" si="701">SUM(AF127:AF130)</f>
        <v>0</v>
      </c>
      <c r="AG131" s="64">
        <f t="shared" si="701"/>
        <v>0</v>
      </c>
      <c r="AH131" s="64">
        <f t="shared" si="701"/>
        <v>0</v>
      </c>
      <c r="AI131" s="64">
        <f t="shared" si="701"/>
        <v>0</v>
      </c>
      <c r="AJ131" s="65"/>
      <c r="AK131" s="63">
        <f>SUM(AK127:AK130)</f>
        <v>0</v>
      </c>
      <c r="AL131" s="64">
        <f t="shared" ref="AL131:AO131" si="702">SUM(AL127:AL130)</f>
        <v>0</v>
      </c>
      <c r="AM131" s="64">
        <f t="shared" si="702"/>
        <v>0</v>
      </c>
      <c r="AN131" s="64">
        <f t="shared" si="702"/>
        <v>0</v>
      </c>
      <c r="AO131" s="64">
        <f t="shared" si="702"/>
        <v>0</v>
      </c>
      <c r="AP131" s="65"/>
      <c r="BB131" s="6"/>
      <c r="BC131" s="6"/>
      <c r="BD131" s="62"/>
      <c r="BE131" s="171"/>
      <c r="BF131" s="172"/>
      <c r="BG131" s="172"/>
      <c r="BH131" s="172"/>
      <c r="BI131" s="172"/>
      <c r="BJ131" s="65"/>
      <c r="BK131" s="6"/>
      <c r="BL131" s="62"/>
      <c r="BM131" s="171"/>
      <c r="BN131" s="172"/>
      <c r="BO131" s="172"/>
      <c r="BP131" s="172"/>
      <c r="BQ131" s="172"/>
      <c r="BR131" s="65"/>
      <c r="BS131" s="6"/>
      <c r="BT131" s="62"/>
      <c r="BU131" s="23" t="str">
        <f t="shared" si="691"/>
        <v/>
      </c>
      <c r="BV131" s="23" t="str">
        <f t="shared" si="691"/>
        <v/>
      </c>
      <c r="BW131" s="23" t="str">
        <f t="shared" si="691"/>
        <v/>
      </c>
      <c r="BX131" s="23" t="str">
        <f t="shared" si="691"/>
        <v/>
      </c>
      <c r="BY131" s="23" t="str">
        <f t="shared" si="691"/>
        <v/>
      </c>
      <c r="BZ131" s="6"/>
      <c r="CA131" s="6"/>
      <c r="CB131" s="62"/>
      <c r="CC131" s="195">
        <f>SUM(CC127:CC130)</f>
        <v>0</v>
      </c>
      <c r="CD131" s="195">
        <f t="shared" ref="CD131:CG131" si="703">SUM(CD127:CD130)</f>
        <v>0</v>
      </c>
      <c r="CE131" s="195">
        <f t="shared" si="703"/>
        <v>0</v>
      </c>
      <c r="CF131" s="195">
        <f t="shared" si="703"/>
        <v>0</v>
      </c>
      <c r="CG131" s="195">
        <f t="shared" si="703"/>
        <v>0</v>
      </c>
      <c r="CH131" s="196">
        <f t="shared" si="453"/>
        <v>0</v>
      </c>
      <c r="CI131" s="66"/>
      <c r="CJ131" s="66"/>
      <c r="CK131" s="195">
        <f>SUM(CK127:CK130)</f>
        <v>0</v>
      </c>
      <c r="CL131" s="195">
        <f t="shared" ref="CL131:CO131" si="704">SUM(CL127:CL130)</f>
        <v>0</v>
      </c>
      <c r="CM131" s="195">
        <f t="shared" si="704"/>
        <v>0</v>
      </c>
      <c r="CN131" s="195">
        <f t="shared" si="704"/>
        <v>0</v>
      </c>
      <c r="CO131" s="195">
        <f t="shared" si="704"/>
        <v>0</v>
      </c>
      <c r="CP131" s="196">
        <f t="shared" si="393"/>
        <v>0</v>
      </c>
      <c r="CS131" s="195">
        <f>SUM(CS127:CS130)</f>
        <v>0</v>
      </c>
      <c r="CT131" s="195">
        <f t="shared" ref="CT131:CW131" si="705">SUM(CT127:CT130)</f>
        <v>0</v>
      </c>
      <c r="CU131" s="195">
        <f t="shared" si="705"/>
        <v>0</v>
      </c>
      <c r="CV131" s="195">
        <f t="shared" si="705"/>
        <v>0</v>
      </c>
      <c r="CW131" s="195">
        <f t="shared" si="705"/>
        <v>0</v>
      </c>
      <c r="CX131" s="196">
        <f t="shared" si="394"/>
        <v>0</v>
      </c>
      <c r="CY131" s="6"/>
      <c r="CZ131" s="6"/>
      <c r="DA131" s="195">
        <f>SUM(DA127:DA130)</f>
        <v>0</v>
      </c>
      <c r="DB131" s="195">
        <f t="shared" ref="DB131:DE131" si="706">SUM(DB127:DB130)</f>
        <v>0</v>
      </c>
      <c r="DC131" s="195">
        <f t="shared" si="706"/>
        <v>0</v>
      </c>
      <c r="DD131" s="195">
        <f t="shared" si="706"/>
        <v>0</v>
      </c>
      <c r="DE131" s="195">
        <f t="shared" si="706"/>
        <v>0</v>
      </c>
      <c r="DF131" s="196">
        <f t="shared" si="395"/>
        <v>0</v>
      </c>
      <c r="DG131" s="6"/>
      <c r="DH131" s="6"/>
      <c r="DI131" s="195">
        <f>SUM(DI127:DI130)</f>
        <v>0</v>
      </c>
      <c r="DJ131" s="195">
        <f t="shared" ref="DJ131:DM131" si="707">SUM(DJ127:DJ130)</f>
        <v>0</v>
      </c>
      <c r="DK131" s="195">
        <f t="shared" si="707"/>
        <v>0</v>
      </c>
      <c r="DL131" s="195">
        <f t="shared" si="707"/>
        <v>0</v>
      </c>
      <c r="DM131" s="195">
        <f t="shared" si="707"/>
        <v>0</v>
      </c>
      <c r="DN131" s="196">
        <f t="shared" si="397"/>
        <v>0</v>
      </c>
      <c r="DO131" s="6"/>
      <c r="DP131" s="6"/>
      <c r="DQ131" s="195">
        <f>SUM(DQ127:DQ130)</f>
        <v>0</v>
      </c>
      <c r="DR131" s="195">
        <f t="shared" ref="DR131:DU131" si="708">SUM(DR127:DR130)</f>
        <v>0</v>
      </c>
      <c r="DS131" s="195">
        <f t="shared" si="708"/>
        <v>0</v>
      </c>
      <c r="DT131" s="195">
        <f t="shared" si="708"/>
        <v>0</v>
      </c>
      <c r="DU131" s="195">
        <f t="shared" si="708"/>
        <v>0</v>
      </c>
      <c r="DV131" s="196">
        <f t="shared" si="396"/>
        <v>0</v>
      </c>
    </row>
    <row r="132" spans="1:126" ht="25.5" customHeight="1">
      <c r="A132" s="19"/>
      <c r="B132" s="47" t="s">
        <v>46</v>
      </c>
      <c r="C132" s="47"/>
      <c r="D132" s="48"/>
      <c r="E132" s="49"/>
      <c r="F132" s="50" t="s">
        <v>25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2">
        <f>SUM(G132:K132)</f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2">
        <f>SUM(M132:Q132)</f>
        <v>0</v>
      </c>
      <c r="S132" s="270">
        <f>'SPD - Asset Rep'!S132+'SPD - Refurb'!S132+'SPD - HVP'!S132</f>
        <v>0</v>
      </c>
      <c r="T132" s="67">
        <f>'SPD - Asset Rep'!T132+'SPD - Refurb'!T132+'SPD - HVP'!T132</f>
        <v>0</v>
      </c>
      <c r="U132" s="67">
        <f>'SPD - Asset Rep'!U132+'SPD - Refurb'!U132+'SPD - HVP'!U132</f>
        <v>0</v>
      </c>
      <c r="V132" s="67">
        <f>'SPD - Asset Rep'!V132+'SPD - Refurb'!V132+'SPD - HVP'!V132</f>
        <v>0</v>
      </c>
      <c r="W132" s="67">
        <f>'SPD - Asset Rep'!W132+'SPD - Refurb'!W132+'SPD - HVP'!W132</f>
        <v>0</v>
      </c>
      <c r="X132" s="52">
        <f>SUM(S132:W132)</f>
        <v>0</v>
      </c>
      <c r="Y132" s="53">
        <v>0</v>
      </c>
      <c r="Z132" s="53">
        <v>0</v>
      </c>
      <c r="AA132" s="53">
        <v>0</v>
      </c>
      <c r="AB132" s="53">
        <v>0</v>
      </c>
      <c r="AC132" s="53">
        <v>0</v>
      </c>
      <c r="AD132" s="52">
        <f>SUM(Y132:AC132)</f>
        <v>0</v>
      </c>
      <c r="AE132" s="270">
        <f>'SPD - Asset Rep'!AE132+'SPD - Refurb'!AE132+'SPD - HVP'!AE132</f>
        <v>0</v>
      </c>
      <c r="AF132" s="67">
        <f>'SPD - Asset Rep'!AF132+'SPD - Refurb'!AF132+'SPD - HVP'!AF132</f>
        <v>0</v>
      </c>
      <c r="AG132" s="67">
        <f>'SPD - Asset Rep'!AG132+'SPD - Refurb'!AG132+'SPD - HVP'!AG132</f>
        <v>0</v>
      </c>
      <c r="AH132" s="67">
        <f>'SPD - Asset Rep'!AH132+'SPD - Refurb'!AH132+'SPD - HVP'!AH132</f>
        <v>0</v>
      </c>
      <c r="AI132" s="67">
        <f>'SPD - Asset Rep'!AI132+'SPD - Refurb'!AI132+'SPD - HVP'!AI132</f>
        <v>0</v>
      </c>
      <c r="AJ132" s="52">
        <f>SUM(AE132:AI132)</f>
        <v>0</v>
      </c>
      <c r="AK132" s="53">
        <v>0</v>
      </c>
      <c r="AL132" s="53">
        <v>0</v>
      </c>
      <c r="AM132" s="53">
        <v>0</v>
      </c>
      <c r="AN132" s="53">
        <v>0</v>
      </c>
      <c r="AO132" s="53">
        <v>0</v>
      </c>
      <c r="AP132" s="52">
        <f>SUM(AK132:AO132)</f>
        <v>0</v>
      </c>
      <c r="BB132" s="6"/>
      <c r="BC132" s="6"/>
      <c r="BD132" s="50" t="s">
        <v>25</v>
      </c>
      <c r="BE132" s="170">
        <f>'SPD - Probs. of Failure'!O$37</f>
        <v>0</v>
      </c>
      <c r="BF132" s="170">
        <f>'SPD - Probs. of Failure'!P$37</f>
        <v>0</v>
      </c>
      <c r="BG132" s="170">
        <f>'SPD - Probs. of Failure'!Q$37</f>
        <v>0</v>
      </c>
      <c r="BH132" s="170">
        <f>'SPD - Probs. of Failure'!R$37</f>
        <v>0</v>
      </c>
      <c r="BI132" s="170">
        <f>'SPD - Probs. of Failure'!S$37</f>
        <v>0</v>
      </c>
      <c r="BJ132" s="173"/>
      <c r="BK132" s="6"/>
      <c r="BL132" s="50" t="s">
        <v>25</v>
      </c>
      <c r="BM132" s="192">
        <f>IFERROR($BM2*'SPD - Average Cons. of Failure'!$Q$37,0)</f>
        <v>0</v>
      </c>
      <c r="BN132" s="192">
        <f>IFERROR($BM2*'SPD - Average Cons. of Failure'!$Q$37,0)</f>
        <v>0</v>
      </c>
      <c r="BO132" s="192">
        <f>IFERROR($BM2*'SPD - Average Cons. of Failure'!$Q$37,0)</f>
        <v>0</v>
      </c>
      <c r="BP132" s="192">
        <f>IFERROR($BM2*'SPD - Average Cons. of Failure'!$Q$37,0)</f>
        <v>0</v>
      </c>
      <c r="BQ132" s="192">
        <f>IFERROR($BM2*'SPD - Average Cons. of Failure'!$Q$37,0)</f>
        <v>0</v>
      </c>
      <c r="BR132" s="173"/>
      <c r="BS132" s="6"/>
      <c r="BT132" s="50" t="s">
        <v>25</v>
      </c>
      <c r="BU132" s="23" t="str">
        <f t="shared" si="691"/>
        <v/>
      </c>
      <c r="BV132" s="23" t="str">
        <f t="shared" si="691"/>
        <v/>
      </c>
      <c r="BW132" s="23" t="str">
        <f t="shared" si="691"/>
        <v/>
      </c>
      <c r="BX132" s="23" t="str">
        <f t="shared" si="691"/>
        <v/>
      </c>
      <c r="BY132" s="23" t="str">
        <f t="shared" si="691"/>
        <v/>
      </c>
      <c r="BZ132" s="6"/>
      <c r="CA132" s="6"/>
      <c r="CB132" s="50" t="s">
        <v>25</v>
      </c>
      <c r="CC132" s="193" t="str">
        <f>IF(BU132="","",M132*BU132)</f>
        <v/>
      </c>
      <c r="CD132" s="193" t="str">
        <f t="shared" ref="CD132:CG135" si="709">IF(BV132="","",N132*BV132)</f>
        <v/>
      </c>
      <c r="CE132" s="193" t="str">
        <f t="shared" si="709"/>
        <v/>
      </c>
      <c r="CF132" s="193" t="str">
        <f t="shared" si="709"/>
        <v/>
      </c>
      <c r="CG132" s="193" t="str">
        <f t="shared" si="709"/>
        <v/>
      </c>
      <c r="CH132" s="196">
        <f t="shared" si="453"/>
        <v>0</v>
      </c>
      <c r="CI132" s="66"/>
      <c r="CJ132" s="66"/>
      <c r="CK132" s="193" t="str">
        <f t="shared" ref="CK132:CO135" si="710">IF(BU132="","",G132*BU132)</f>
        <v/>
      </c>
      <c r="CL132" s="193" t="str">
        <f t="shared" si="710"/>
        <v/>
      </c>
      <c r="CM132" s="193" t="str">
        <f t="shared" si="710"/>
        <v/>
      </c>
      <c r="CN132" s="193" t="str">
        <f t="shared" si="710"/>
        <v/>
      </c>
      <c r="CO132" s="193" t="str">
        <f t="shared" si="710"/>
        <v/>
      </c>
      <c r="CP132" s="196">
        <f t="shared" si="393"/>
        <v>0</v>
      </c>
      <c r="CS132" s="193" t="str">
        <f>IF(BU132="","",Y132*BU132)</f>
        <v/>
      </c>
      <c r="CT132" s="193" t="str">
        <f t="shared" ref="CT132:CW135" si="711">IF(BV132="","",Z132*BV132)</f>
        <v/>
      </c>
      <c r="CU132" s="193" t="str">
        <f t="shared" si="711"/>
        <v/>
      </c>
      <c r="CV132" s="193" t="str">
        <f t="shared" si="711"/>
        <v/>
      </c>
      <c r="CW132" s="193" t="str">
        <f t="shared" si="711"/>
        <v/>
      </c>
      <c r="CX132" s="196">
        <f t="shared" si="394"/>
        <v>0</v>
      </c>
      <c r="CY132" s="6"/>
      <c r="CZ132" s="6"/>
      <c r="DA132" s="193" t="str">
        <f>IF(BU132="","",(S132+Y132)*BU132)</f>
        <v/>
      </c>
      <c r="DB132" s="193" t="str">
        <f t="shared" ref="DB132:DE135" si="712">IF(BV132="","",(T132+Z132)*BV132)</f>
        <v/>
      </c>
      <c r="DC132" s="193" t="str">
        <f t="shared" si="712"/>
        <v/>
      </c>
      <c r="DD132" s="193" t="str">
        <f t="shared" si="712"/>
        <v/>
      </c>
      <c r="DE132" s="193" t="str">
        <f t="shared" si="712"/>
        <v/>
      </c>
      <c r="DF132" s="196">
        <f t="shared" si="395"/>
        <v>0</v>
      </c>
      <c r="DG132" s="6"/>
      <c r="DH132" s="6"/>
      <c r="DI132" s="193" t="str">
        <f>IF(BU132="","",AK132*BU132)</f>
        <v/>
      </c>
      <c r="DJ132" s="193" t="str">
        <f t="shared" ref="DJ132:DM135" si="713">IF(BV132="","",AL132*BV132)</f>
        <v/>
      </c>
      <c r="DK132" s="193" t="str">
        <f t="shared" si="713"/>
        <v/>
      </c>
      <c r="DL132" s="193" t="str">
        <f t="shared" si="713"/>
        <v/>
      </c>
      <c r="DM132" s="193" t="str">
        <f t="shared" si="713"/>
        <v/>
      </c>
      <c r="DN132" s="196">
        <f t="shared" si="397"/>
        <v>0</v>
      </c>
      <c r="DO132" s="6"/>
      <c r="DP132" s="6"/>
      <c r="DQ132" s="193" t="str">
        <f>IF(BU132="","",(AE132+AK132)*BU132)</f>
        <v/>
      </c>
      <c r="DR132" s="193" t="str">
        <f t="shared" ref="DR132:DU135" si="714">IF(BV132="","",(AF132+AL132)*BV132)</f>
        <v/>
      </c>
      <c r="DS132" s="193" t="str">
        <f t="shared" si="714"/>
        <v/>
      </c>
      <c r="DT132" s="193" t="str">
        <f t="shared" si="714"/>
        <v/>
      </c>
      <c r="DU132" s="193" t="str">
        <f t="shared" si="714"/>
        <v/>
      </c>
      <c r="DV132" s="196">
        <f t="shared" si="396"/>
        <v>0</v>
      </c>
    </row>
    <row r="133" spans="1:126" ht="25.5" customHeight="1">
      <c r="A133" s="19"/>
      <c r="B133" s="54"/>
      <c r="C133" s="54"/>
      <c r="D133" s="55"/>
      <c r="E133" s="56"/>
      <c r="F133" s="57" t="s">
        <v>27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8">
        <f t="shared" ref="L133:L135" si="715">SUM(G133:K133)</f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8">
        <f t="shared" ref="R133:R135" si="716">SUM(M133:Q133)</f>
        <v>0</v>
      </c>
      <c r="S133" s="51">
        <f>'SPD - Asset Rep'!S133+'SPD - Refurb'!S133+'SPD - HVP'!S133</f>
        <v>0</v>
      </c>
      <c r="T133" s="51">
        <f>'SPD - Asset Rep'!T133+'SPD - Refurb'!T133+'SPD - HVP'!T133</f>
        <v>0</v>
      </c>
      <c r="U133" s="51">
        <f>'SPD - Asset Rep'!U133+'SPD - Refurb'!U133+'SPD - HVP'!U133</f>
        <v>0</v>
      </c>
      <c r="V133" s="51">
        <f>'SPD - Asset Rep'!V133+'SPD - Refurb'!V133+'SPD - HVP'!V133</f>
        <v>0</v>
      </c>
      <c r="W133" s="51">
        <f>'SPD - Asset Rep'!W133+'SPD - Refurb'!W133+'SPD - HVP'!W133</f>
        <v>0</v>
      </c>
      <c r="X133" s="58">
        <f t="shared" ref="X133:X135" si="717">SUM(S133:W133)</f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8">
        <f t="shared" ref="AD133:AD135" si="718">SUM(Y133:AC133)</f>
        <v>0</v>
      </c>
      <c r="AE133" s="51">
        <f>'SPD - Asset Rep'!AE133+'SPD - Refurb'!AE133+'SPD - HVP'!AE133</f>
        <v>0</v>
      </c>
      <c r="AF133" s="51">
        <f>'SPD - Asset Rep'!AF133+'SPD - Refurb'!AF133+'SPD - HVP'!AF133</f>
        <v>0</v>
      </c>
      <c r="AG133" s="51">
        <f>'SPD - Asset Rep'!AG133+'SPD - Refurb'!AG133+'SPD - HVP'!AG133</f>
        <v>0</v>
      </c>
      <c r="AH133" s="51">
        <f>'SPD - Asset Rep'!AH133+'SPD - Refurb'!AH133+'SPD - HVP'!AH133</f>
        <v>0</v>
      </c>
      <c r="AI133" s="51">
        <f>'SPD - Asset Rep'!AI133+'SPD - Refurb'!AI133+'SPD - HVP'!AI133</f>
        <v>0</v>
      </c>
      <c r="AJ133" s="58">
        <f t="shared" ref="AJ133:AJ135" si="719">SUM(AE133:AI133)</f>
        <v>0</v>
      </c>
      <c r="AK133" s="51">
        <v>0</v>
      </c>
      <c r="AL133" s="51">
        <v>0</v>
      </c>
      <c r="AM133" s="51">
        <v>0</v>
      </c>
      <c r="AN133" s="51">
        <v>0</v>
      </c>
      <c r="AO133" s="51">
        <v>0</v>
      </c>
      <c r="AP133" s="58">
        <f t="shared" ref="AP133:AP135" si="720">SUM(AK133:AO133)</f>
        <v>0</v>
      </c>
      <c r="BB133" s="6"/>
      <c r="BC133" s="6"/>
      <c r="BD133" s="57" t="s">
        <v>27</v>
      </c>
      <c r="BE133" s="170">
        <f>'SPD - Probs. of Failure'!O$37</f>
        <v>0</v>
      </c>
      <c r="BF133" s="170">
        <f>'SPD - Probs. of Failure'!P$37</f>
        <v>0</v>
      </c>
      <c r="BG133" s="170">
        <f>'SPD - Probs. of Failure'!Q$37</f>
        <v>0</v>
      </c>
      <c r="BH133" s="170">
        <f>'SPD - Probs. of Failure'!R$37</f>
        <v>0</v>
      </c>
      <c r="BI133" s="170">
        <f>'SPD - Probs. of Failure'!S$37</f>
        <v>0</v>
      </c>
      <c r="BJ133" s="174"/>
      <c r="BK133" s="6"/>
      <c r="BL133" s="57" t="s">
        <v>27</v>
      </c>
      <c r="BM133" s="192">
        <f>IFERROR($BM3*'SPD - Average Cons. of Failure'!$Q$37,0)</f>
        <v>0</v>
      </c>
      <c r="BN133" s="192">
        <f>IFERROR($BM3*'SPD - Average Cons. of Failure'!$Q$37,0)</f>
        <v>0</v>
      </c>
      <c r="BO133" s="192">
        <f>IFERROR($BM3*'SPD - Average Cons. of Failure'!$Q$37,0)</f>
        <v>0</v>
      </c>
      <c r="BP133" s="192">
        <f>IFERROR($BM3*'SPD - Average Cons. of Failure'!$Q$37,0)</f>
        <v>0</v>
      </c>
      <c r="BQ133" s="192">
        <f>IFERROR($BM3*'SPD - Average Cons. of Failure'!$Q$37,0)</f>
        <v>0</v>
      </c>
      <c r="BR133" s="174"/>
      <c r="BS133" s="6"/>
      <c r="BT133" s="57" t="s">
        <v>27</v>
      </c>
      <c r="BU133" s="23" t="str">
        <f t="shared" si="691"/>
        <v/>
      </c>
      <c r="BV133" s="23" t="str">
        <f t="shared" si="691"/>
        <v/>
      </c>
      <c r="BW133" s="23" t="str">
        <f t="shared" si="691"/>
        <v/>
      </c>
      <c r="BX133" s="23" t="str">
        <f t="shared" si="691"/>
        <v/>
      </c>
      <c r="BY133" s="23" t="str">
        <f t="shared" si="691"/>
        <v/>
      </c>
      <c r="BZ133" s="6"/>
      <c r="CA133" s="6"/>
      <c r="CB133" s="57" t="s">
        <v>27</v>
      </c>
      <c r="CC133" s="193" t="str">
        <f t="shared" ref="CC133:CC135" si="721">IF(BU133="","",M133*BU133)</f>
        <v/>
      </c>
      <c r="CD133" s="193" t="str">
        <f t="shared" si="709"/>
        <v/>
      </c>
      <c r="CE133" s="193" t="str">
        <f t="shared" si="709"/>
        <v/>
      </c>
      <c r="CF133" s="193" t="str">
        <f t="shared" si="709"/>
        <v/>
      </c>
      <c r="CG133" s="193" t="str">
        <f t="shared" si="709"/>
        <v/>
      </c>
      <c r="CH133" s="196">
        <f t="shared" si="453"/>
        <v>0</v>
      </c>
      <c r="CI133" s="66"/>
      <c r="CJ133" s="66"/>
      <c r="CK133" s="193" t="str">
        <f t="shared" si="710"/>
        <v/>
      </c>
      <c r="CL133" s="193" t="str">
        <f t="shared" si="710"/>
        <v/>
      </c>
      <c r="CM133" s="193" t="str">
        <f t="shared" si="710"/>
        <v/>
      </c>
      <c r="CN133" s="193" t="str">
        <f t="shared" si="710"/>
        <v/>
      </c>
      <c r="CO133" s="193" t="str">
        <f t="shared" si="710"/>
        <v/>
      </c>
      <c r="CP133" s="196">
        <f t="shared" si="393"/>
        <v>0</v>
      </c>
      <c r="CS133" s="193" t="str">
        <f t="shared" ref="CS133:CS135" si="722">IF(BU133="","",Y133*BU133)</f>
        <v/>
      </c>
      <c r="CT133" s="193" t="str">
        <f t="shared" si="711"/>
        <v/>
      </c>
      <c r="CU133" s="193" t="str">
        <f t="shared" si="711"/>
        <v/>
      </c>
      <c r="CV133" s="193" t="str">
        <f t="shared" si="711"/>
        <v/>
      </c>
      <c r="CW133" s="193" t="str">
        <f t="shared" si="711"/>
        <v/>
      </c>
      <c r="CX133" s="196">
        <f t="shared" si="394"/>
        <v>0</v>
      </c>
      <c r="CY133" s="6"/>
      <c r="CZ133" s="6"/>
      <c r="DA133" s="193" t="str">
        <f t="shared" ref="DA133:DA135" si="723">IF(BU133="","",(S133+Y133)*BU133)</f>
        <v/>
      </c>
      <c r="DB133" s="193" t="str">
        <f t="shared" si="712"/>
        <v/>
      </c>
      <c r="DC133" s="193" t="str">
        <f t="shared" si="712"/>
        <v/>
      </c>
      <c r="DD133" s="193" t="str">
        <f t="shared" si="712"/>
        <v/>
      </c>
      <c r="DE133" s="193" t="str">
        <f t="shared" si="712"/>
        <v/>
      </c>
      <c r="DF133" s="196">
        <f t="shared" si="395"/>
        <v>0</v>
      </c>
      <c r="DG133" s="6"/>
      <c r="DH133" s="6"/>
      <c r="DI133" s="193" t="str">
        <f t="shared" ref="DI133:DI135" si="724">IF(BU133="","",AK133*BU133)</f>
        <v/>
      </c>
      <c r="DJ133" s="193" t="str">
        <f t="shared" si="713"/>
        <v/>
      </c>
      <c r="DK133" s="193" t="str">
        <f t="shared" si="713"/>
        <v/>
      </c>
      <c r="DL133" s="193" t="str">
        <f t="shared" si="713"/>
        <v/>
      </c>
      <c r="DM133" s="193" t="str">
        <f t="shared" si="713"/>
        <v/>
      </c>
      <c r="DN133" s="196">
        <f t="shared" si="397"/>
        <v>0</v>
      </c>
      <c r="DO133" s="6"/>
      <c r="DP133" s="6"/>
      <c r="DQ133" s="193" t="str">
        <f t="shared" ref="DQ133:DQ135" si="725">IF(BU133="","",(AE133+AK133)*BU133)</f>
        <v/>
      </c>
      <c r="DR133" s="193" t="str">
        <f t="shared" si="714"/>
        <v/>
      </c>
      <c r="DS133" s="193" t="str">
        <f t="shared" si="714"/>
        <v/>
      </c>
      <c r="DT133" s="193" t="str">
        <f t="shared" si="714"/>
        <v/>
      </c>
      <c r="DU133" s="193" t="str">
        <f t="shared" si="714"/>
        <v/>
      </c>
      <c r="DV133" s="196">
        <f t="shared" si="396"/>
        <v>0</v>
      </c>
    </row>
    <row r="134" spans="1:126" ht="25.5" customHeight="1">
      <c r="A134" s="19"/>
      <c r="B134" s="54"/>
      <c r="C134" s="54"/>
      <c r="D134" s="55"/>
      <c r="E134" s="56"/>
      <c r="F134" s="57" t="s">
        <v>29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8">
        <f t="shared" si="715"/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8">
        <f t="shared" si="716"/>
        <v>0</v>
      </c>
      <c r="S134" s="51">
        <f>'SPD - Asset Rep'!S134+'SPD - Refurb'!S134+'SPD - HVP'!S134</f>
        <v>0</v>
      </c>
      <c r="T134" s="51">
        <f>'SPD - Asset Rep'!T134+'SPD - Refurb'!T134+'SPD - HVP'!T134</f>
        <v>0</v>
      </c>
      <c r="U134" s="51">
        <f>'SPD - Asset Rep'!U134+'SPD - Refurb'!U134+'SPD - HVP'!U134</f>
        <v>0</v>
      </c>
      <c r="V134" s="51">
        <f>'SPD - Asset Rep'!V134+'SPD - Refurb'!V134+'SPD - HVP'!V134</f>
        <v>0</v>
      </c>
      <c r="W134" s="51">
        <f>'SPD - Asset Rep'!W134+'SPD - Refurb'!W134+'SPD - HVP'!W134</f>
        <v>0</v>
      </c>
      <c r="X134" s="58">
        <f t="shared" si="717"/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8">
        <f t="shared" si="718"/>
        <v>0</v>
      </c>
      <c r="AE134" s="51">
        <f>'SPD - Asset Rep'!AE134+'SPD - Refurb'!AE134+'SPD - HVP'!AE134</f>
        <v>0</v>
      </c>
      <c r="AF134" s="51">
        <f>'SPD - Asset Rep'!AF134+'SPD - Refurb'!AF134+'SPD - HVP'!AF134</f>
        <v>0</v>
      </c>
      <c r="AG134" s="51">
        <f>'SPD - Asset Rep'!AG134+'SPD - Refurb'!AG134+'SPD - HVP'!AG134</f>
        <v>0</v>
      </c>
      <c r="AH134" s="51">
        <f>'SPD - Asset Rep'!AH134+'SPD - Refurb'!AH134+'SPD - HVP'!AH134</f>
        <v>0</v>
      </c>
      <c r="AI134" s="51">
        <f>'SPD - Asset Rep'!AI134+'SPD - Refurb'!AI134+'SPD - HVP'!AI134</f>
        <v>0</v>
      </c>
      <c r="AJ134" s="58">
        <f t="shared" si="719"/>
        <v>0</v>
      </c>
      <c r="AK134" s="51">
        <v>0</v>
      </c>
      <c r="AL134" s="51">
        <v>0</v>
      </c>
      <c r="AM134" s="51">
        <v>0</v>
      </c>
      <c r="AN134" s="51">
        <v>0</v>
      </c>
      <c r="AO134" s="51">
        <v>0</v>
      </c>
      <c r="AP134" s="58">
        <f t="shared" si="720"/>
        <v>0</v>
      </c>
      <c r="BB134" s="6"/>
      <c r="BC134" s="6"/>
      <c r="BD134" s="57" t="s">
        <v>29</v>
      </c>
      <c r="BE134" s="170">
        <f>'SPD - Probs. of Failure'!O$37</f>
        <v>0</v>
      </c>
      <c r="BF134" s="170">
        <f>'SPD - Probs. of Failure'!P$37</f>
        <v>0</v>
      </c>
      <c r="BG134" s="170">
        <f>'SPD - Probs. of Failure'!Q$37</f>
        <v>0</v>
      </c>
      <c r="BH134" s="170">
        <f>'SPD - Probs. of Failure'!R$37</f>
        <v>0</v>
      </c>
      <c r="BI134" s="170">
        <f>'SPD - Probs. of Failure'!S$37</f>
        <v>0</v>
      </c>
      <c r="BJ134" s="174"/>
      <c r="BK134" s="6"/>
      <c r="BL134" s="57" t="s">
        <v>29</v>
      </c>
      <c r="BM134" s="192">
        <f>IFERROR($BM4*'SPD - Average Cons. of Failure'!$Q$37,0)</f>
        <v>0</v>
      </c>
      <c r="BN134" s="192">
        <f>IFERROR($BM4*'SPD - Average Cons. of Failure'!$Q$37,0)</f>
        <v>0</v>
      </c>
      <c r="BO134" s="192">
        <f>IFERROR($BM4*'SPD - Average Cons. of Failure'!$Q$37,0)</f>
        <v>0</v>
      </c>
      <c r="BP134" s="192">
        <f>IFERROR($BM4*'SPD - Average Cons. of Failure'!$Q$37,0)</f>
        <v>0</v>
      </c>
      <c r="BQ134" s="192">
        <f>IFERROR($BM4*'SPD - Average Cons. of Failure'!$Q$37,0)</f>
        <v>0</v>
      </c>
      <c r="BR134" s="174"/>
      <c r="BS134" s="6"/>
      <c r="BT134" s="57" t="s">
        <v>29</v>
      </c>
      <c r="BU134" s="23" t="str">
        <f t="shared" si="691"/>
        <v/>
      </c>
      <c r="BV134" s="23" t="str">
        <f t="shared" si="691"/>
        <v/>
      </c>
      <c r="BW134" s="23" t="str">
        <f t="shared" si="691"/>
        <v/>
      </c>
      <c r="BX134" s="23" t="str">
        <f t="shared" si="691"/>
        <v/>
      </c>
      <c r="BY134" s="23" t="str">
        <f t="shared" si="691"/>
        <v/>
      </c>
      <c r="BZ134" s="6"/>
      <c r="CA134" s="6"/>
      <c r="CB134" s="57" t="s">
        <v>29</v>
      </c>
      <c r="CC134" s="193" t="str">
        <f t="shared" si="721"/>
        <v/>
      </c>
      <c r="CD134" s="193" t="str">
        <f t="shared" si="709"/>
        <v/>
      </c>
      <c r="CE134" s="193" t="str">
        <f t="shared" si="709"/>
        <v/>
      </c>
      <c r="CF134" s="193" t="str">
        <f t="shared" si="709"/>
        <v/>
      </c>
      <c r="CG134" s="193" t="str">
        <f t="shared" si="709"/>
        <v/>
      </c>
      <c r="CH134" s="196">
        <f t="shared" si="453"/>
        <v>0</v>
      </c>
      <c r="CI134" s="66"/>
      <c r="CJ134" s="66"/>
      <c r="CK134" s="193" t="str">
        <f t="shared" si="710"/>
        <v/>
      </c>
      <c r="CL134" s="193" t="str">
        <f t="shared" si="710"/>
        <v/>
      </c>
      <c r="CM134" s="193" t="str">
        <f t="shared" si="710"/>
        <v/>
      </c>
      <c r="CN134" s="193" t="str">
        <f t="shared" si="710"/>
        <v/>
      </c>
      <c r="CO134" s="193" t="str">
        <f t="shared" si="710"/>
        <v/>
      </c>
      <c r="CP134" s="196">
        <f t="shared" si="393"/>
        <v>0</v>
      </c>
      <c r="CS134" s="193" t="str">
        <f t="shared" si="722"/>
        <v/>
      </c>
      <c r="CT134" s="193" t="str">
        <f t="shared" si="711"/>
        <v/>
      </c>
      <c r="CU134" s="193" t="str">
        <f t="shared" si="711"/>
        <v/>
      </c>
      <c r="CV134" s="193" t="str">
        <f t="shared" si="711"/>
        <v/>
      </c>
      <c r="CW134" s="193" t="str">
        <f t="shared" si="711"/>
        <v/>
      </c>
      <c r="CX134" s="196">
        <f t="shared" si="394"/>
        <v>0</v>
      </c>
      <c r="CY134" s="6"/>
      <c r="CZ134" s="6"/>
      <c r="DA134" s="193" t="str">
        <f t="shared" si="723"/>
        <v/>
      </c>
      <c r="DB134" s="193" t="str">
        <f t="shared" si="712"/>
        <v/>
      </c>
      <c r="DC134" s="193" t="str">
        <f t="shared" si="712"/>
        <v/>
      </c>
      <c r="DD134" s="193" t="str">
        <f t="shared" si="712"/>
        <v/>
      </c>
      <c r="DE134" s="193" t="str">
        <f t="shared" si="712"/>
        <v/>
      </c>
      <c r="DF134" s="196">
        <f t="shared" si="395"/>
        <v>0</v>
      </c>
      <c r="DG134" s="6"/>
      <c r="DH134" s="6"/>
      <c r="DI134" s="193" t="str">
        <f t="shared" si="724"/>
        <v/>
      </c>
      <c r="DJ134" s="193" t="str">
        <f t="shared" si="713"/>
        <v/>
      </c>
      <c r="DK134" s="193" t="str">
        <f t="shared" si="713"/>
        <v/>
      </c>
      <c r="DL134" s="193" t="str">
        <f t="shared" si="713"/>
        <v/>
      </c>
      <c r="DM134" s="193" t="str">
        <f t="shared" si="713"/>
        <v/>
      </c>
      <c r="DN134" s="196">
        <f t="shared" si="397"/>
        <v>0</v>
      </c>
      <c r="DO134" s="6"/>
      <c r="DP134" s="6"/>
      <c r="DQ134" s="193" t="str">
        <f t="shared" si="725"/>
        <v/>
      </c>
      <c r="DR134" s="193" t="str">
        <f t="shared" si="714"/>
        <v/>
      </c>
      <c r="DS134" s="193" t="str">
        <f t="shared" si="714"/>
        <v/>
      </c>
      <c r="DT134" s="193" t="str">
        <f t="shared" si="714"/>
        <v/>
      </c>
      <c r="DU134" s="193" t="str">
        <f t="shared" si="714"/>
        <v/>
      </c>
      <c r="DV134" s="196">
        <f t="shared" si="396"/>
        <v>0</v>
      </c>
    </row>
    <row r="135" spans="1:126" ht="25.5" customHeight="1">
      <c r="A135" s="19"/>
      <c r="B135" s="54"/>
      <c r="C135" s="54"/>
      <c r="D135" s="55"/>
      <c r="E135" s="56"/>
      <c r="F135" s="57" t="s">
        <v>30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8">
        <f t="shared" si="715"/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8">
        <f t="shared" si="716"/>
        <v>0</v>
      </c>
      <c r="S135" s="51">
        <f>'SPD - Asset Rep'!S135+'SPD - Refurb'!S135+'SPD - HVP'!S135</f>
        <v>0</v>
      </c>
      <c r="T135" s="51">
        <f>'SPD - Asset Rep'!T135+'SPD - Refurb'!T135+'SPD - HVP'!T135</f>
        <v>0</v>
      </c>
      <c r="U135" s="51">
        <f>'SPD - Asset Rep'!U135+'SPD - Refurb'!U135+'SPD - HVP'!U135</f>
        <v>0</v>
      </c>
      <c r="V135" s="51">
        <f>'SPD - Asset Rep'!V135+'SPD - Refurb'!V135+'SPD - HVP'!V135</f>
        <v>0</v>
      </c>
      <c r="W135" s="51">
        <f>'SPD - Asset Rep'!W135+'SPD - Refurb'!W135+'SPD - HVP'!W135</f>
        <v>0</v>
      </c>
      <c r="X135" s="58">
        <f t="shared" si="717"/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8">
        <f t="shared" si="718"/>
        <v>0</v>
      </c>
      <c r="AE135" s="51">
        <f>'SPD - Asset Rep'!AE135+'SPD - Refurb'!AE135+'SPD - HVP'!AE135</f>
        <v>0</v>
      </c>
      <c r="AF135" s="51">
        <f>'SPD - Asset Rep'!AF135+'SPD - Refurb'!AF135+'SPD - HVP'!AF135</f>
        <v>0</v>
      </c>
      <c r="AG135" s="51">
        <f>'SPD - Asset Rep'!AG135+'SPD - Refurb'!AG135+'SPD - HVP'!AG135</f>
        <v>0</v>
      </c>
      <c r="AH135" s="51">
        <f>'SPD - Asset Rep'!AH135+'SPD - Refurb'!AH135+'SPD - HVP'!AH135</f>
        <v>0</v>
      </c>
      <c r="AI135" s="51">
        <f>'SPD - Asset Rep'!AI135+'SPD - Refurb'!AI135+'SPD - HVP'!AI135</f>
        <v>0</v>
      </c>
      <c r="AJ135" s="58">
        <f t="shared" si="719"/>
        <v>0</v>
      </c>
      <c r="AK135" s="51">
        <v>0</v>
      </c>
      <c r="AL135" s="51">
        <v>0</v>
      </c>
      <c r="AM135" s="51">
        <v>0</v>
      </c>
      <c r="AN135" s="51">
        <v>0</v>
      </c>
      <c r="AO135" s="51">
        <v>0</v>
      </c>
      <c r="AP135" s="58">
        <f t="shared" si="720"/>
        <v>0</v>
      </c>
      <c r="BB135" s="6"/>
      <c r="BC135" s="6"/>
      <c r="BD135" s="57" t="s">
        <v>30</v>
      </c>
      <c r="BE135" s="170">
        <f>'SPD - Probs. of Failure'!O$37</f>
        <v>0</v>
      </c>
      <c r="BF135" s="170">
        <f>'SPD - Probs. of Failure'!P$37</f>
        <v>0</v>
      </c>
      <c r="BG135" s="170">
        <f>'SPD - Probs. of Failure'!Q$37</f>
        <v>0</v>
      </c>
      <c r="BH135" s="170">
        <f>'SPD - Probs. of Failure'!R$37</f>
        <v>0</v>
      </c>
      <c r="BI135" s="170">
        <f>'SPD - Probs. of Failure'!S$37</f>
        <v>0</v>
      </c>
      <c r="BJ135" s="174"/>
      <c r="BK135" s="6"/>
      <c r="BL135" s="57" t="s">
        <v>30</v>
      </c>
      <c r="BM135" s="192">
        <f>IFERROR($BM5*'SPD - Average Cons. of Failure'!$Q$37,0)</f>
        <v>0</v>
      </c>
      <c r="BN135" s="192">
        <f>IFERROR($BM5*'SPD - Average Cons. of Failure'!$Q$37,0)</f>
        <v>0</v>
      </c>
      <c r="BO135" s="192">
        <f>IFERROR($BM5*'SPD - Average Cons. of Failure'!$Q$37,0)</f>
        <v>0</v>
      </c>
      <c r="BP135" s="192">
        <f>IFERROR($BM5*'SPD - Average Cons. of Failure'!$Q$37,0)</f>
        <v>0</v>
      </c>
      <c r="BQ135" s="192">
        <f>IFERROR($BM5*'SPD - Average Cons. of Failure'!$Q$37,0)</f>
        <v>0</v>
      </c>
      <c r="BR135" s="174"/>
      <c r="BS135" s="6"/>
      <c r="BT135" s="57" t="s">
        <v>30</v>
      </c>
      <c r="BU135" s="23" t="str">
        <f t="shared" si="691"/>
        <v/>
      </c>
      <c r="BV135" s="23" t="str">
        <f t="shared" si="691"/>
        <v/>
      </c>
      <c r="BW135" s="23" t="str">
        <f t="shared" si="691"/>
        <v/>
      </c>
      <c r="BX135" s="23" t="str">
        <f t="shared" si="691"/>
        <v/>
      </c>
      <c r="BY135" s="23" t="str">
        <f t="shared" si="691"/>
        <v/>
      </c>
      <c r="BZ135" s="6"/>
      <c r="CA135" s="6"/>
      <c r="CB135" s="57" t="s">
        <v>30</v>
      </c>
      <c r="CC135" s="193" t="str">
        <f t="shared" si="721"/>
        <v/>
      </c>
      <c r="CD135" s="193" t="str">
        <f t="shared" si="709"/>
        <v/>
      </c>
      <c r="CE135" s="193" t="str">
        <f t="shared" si="709"/>
        <v/>
      </c>
      <c r="CF135" s="193" t="str">
        <f t="shared" si="709"/>
        <v/>
      </c>
      <c r="CG135" s="193" t="str">
        <f t="shared" si="709"/>
        <v/>
      </c>
      <c r="CH135" s="196">
        <f t="shared" si="453"/>
        <v>0</v>
      </c>
      <c r="CI135" s="66"/>
      <c r="CJ135" s="66"/>
      <c r="CK135" s="193" t="str">
        <f t="shared" si="710"/>
        <v/>
      </c>
      <c r="CL135" s="193" t="str">
        <f t="shared" si="710"/>
        <v/>
      </c>
      <c r="CM135" s="193" t="str">
        <f t="shared" si="710"/>
        <v/>
      </c>
      <c r="CN135" s="193" t="str">
        <f t="shared" si="710"/>
        <v/>
      </c>
      <c r="CO135" s="193" t="str">
        <f t="shared" si="710"/>
        <v/>
      </c>
      <c r="CP135" s="196">
        <f t="shared" si="393"/>
        <v>0</v>
      </c>
      <c r="CS135" s="193" t="str">
        <f t="shared" si="722"/>
        <v/>
      </c>
      <c r="CT135" s="193" t="str">
        <f t="shared" si="711"/>
        <v/>
      </c>
      <c r="CU135" s="193" t="str">
        <f t="shared" si="711"/>
        <v/>
      </c>
      <c r="CV135" s="193" t="str">
        <f t="shared" si="711"/>
        <v/>
      </c>
      <c r="CW135" s="193" t="str">
        <f t="shared" si="711"/>
        <v/>
      </c>
      <c r="CX135" s="196">
        <f t="shared" si="394"/>
        <v>0</v>
      </c>
      <c r="CY135" s="6"/>
      <c r="CZ135" s="6"/>
      <c r="DA135" s="193" t="str">
        <f t="shared" si="723"/>
        <v/>
      </c>
      <c r="DB135" s="193" t="str">
        <f t="shared" si="712"/>
        <v/>
      </c>
      <c r="DC135" s="193" t="str">
        <f t="shared" si="712"/>
        <v/>
      </c>
      <c r="DD135" s="193" t="str">
        <f t="shared" si="712"/>
        <v/>
      </c>
      <c r="DE135" s="193" t="str">
        <f t="shared" si="712"/>
        <v/>
      </c>
      <c r="DF135" s="196">
        <f t="shared" si="395"/>
        <v>0</v>
      </c>
      <c r="DG135" s="6"/>
      <c r="DH135" s="6"/>
      <c r="DI135" s="193" t="str">
        <f t="shared" si="724"/>
        <v/>
      </c>
      <c r="DJ135" s="193" t="str">
        <f t="shared" si="713"/>
        <v/>
      </c>
      <c r="DK135" s="193" t="str">
        <f t="shared" si="713"/>
        <v/>
      </c>
      <c r="DL135" s="193" t="str">
        <f t="shared" si="713"/>
        <v/>
      </c>
      <c r="DM135" s="193" t="str">
        <f t="shared" si="713"/>
        <v/>
      </c>
      <c r="DN135" s="196">
        <f t="shared" si="397"/>
        <v>0</v>
      </c>
      <c r="DO135" s="6"/>
      <c r="DP135" s="6"/>
      <c r="DQ135" s="193" t="str">
        <f t="shared" si="725"/>
        <v/>
      </c>
      <c r="DR135" s="193" t="str">
        <f t="shared" si="714"/>
        <v/>
      </c>
      <c r="DS135" s="193" t="str">
        <f t="shared" si="714"/>
        <v/>
      </c>
      <c r="DT135" s="193" t="str">
        <f t="shared" si="714"/>
        <v/>
      </c>
      <c r="DU135" s="193" t="str">
        <f t="shared" si="714"/>
        <v/>
      </c>
      <c r="DV135" s="196">
        <f t="shared" si="396"/>
        <v>0</v>
      </c>
    </row>
    <row r="136" spans="1:126" ht="25.5" customHeight="1" thickBot="1">
      <c r="A136" s="19"/>
      <c r="B136" s="59"/>
      <c r="C136" s="282" t="s">
        <v>26</v>
      </c>
      <c r="D136" s="60">
        <v>0</v>
      </c>
      <c r="E136" s="61">
        <v>0</v>
      </c>
      <c r="F136" s="62"/>
      <c r="G136" s="63">
        <f>SUM(G132:G135)</f>
        <v>0</v>
      </c>
      <c r="H136" s="64">
        <f t="shared" ref="H136:K136" si="726">SUM(H132:H135)</f>
        <v>0</v>
      </c>
      <c r="I136" s="64">
        <f t="shared" si="726"/>
        <v>0</v>
      </c>
      <c r="J136" s="64">
        <f t="shared" si="726"/>
        <v>0</v>
      </c>
      <c r="K136" s="64">
        <f t="shared" si="726"/>
        <v>0</v>
      </c>
      <c r="L136" s="65"/>
      <c r="M136" s="63">
        <f>SUM(M132:M135)</f>
        <v>0</v>
      </c>
      <c r="N136" s="64">
        <f t="shared" ref="N136:Q136" si="727">SUM(N132:N135)</f>
        <v>0</v>
      </c>
      <c r="O136" s="64">
        <f t="shared" si="727"/>
        <v>0</v>
      </c>
      <c r="P136" s="64">
        <f t="shared" si="727"/>
        <v>0</v>
      </c>
      <c r="Q136" s="64">
        <f t="shared" si="727"/>
        <v>0</v>
      </c>
      <c r="R136" s="65"/>
      <c r="S136" s="63">
        <f>SUM(S132:S135)</f>
        <v>0</v>
      </c>
      <c r="T136" s="64">
        <f t="shared" ref="T136:W136" si="728">SUM(T132:T135)</f>
        <v>0</v>
      </c>
      <c r="U136" s="64">
        <f t="shared" si="728"/>
        <v>0</v>
      </c>
      <c r="V136" s="64">
        <f t="shared" si="728"/>
        <v>0</v>
      </c>
      <c r="W136" s="64">
        <f t="shared" si="728"/>
        <v>0</v>
      </c>
      <c r="X136" s="65"/>
      <c r="Y136" s="63">
        <f>SUM(Y132:Y135)</f>
        <v>0</v>
      </c>
      <c r="Z136" s="64">
        <f t="shared" ref="Z136:AC136" si="729">SUM(Z132:Z135)</f>
        <v>0</v>
      </c>
      <c r="AA136" s="64">
        <f t="shared" si="729"/>
        <v>0</v>
      </c>
      <c r="AB136" s="64">
        <f t="shared" si="729"/>
        <v>0</v>
      </c>
      <c r="AC136" s="64">
        <f t="shared" si="729"/>
        <v>0</v>
      </c>
      <c r="AD136" s="65"/>
      <c r="AE136" s="63">
        <f>SUM(AE132:AE135)</f>
        <v>0</v>
      </c>
      <c r="AF136" s="64">
        <f t="shared" ref="AF136:AI136" si="730">SUM(AF132:AF135)</f>
        <v>0</v>
      </c>
      <c r="AG136" s="64">
        <f t="shared" si="730"/>
        <v>0</v>
      </c>
      <c r="AH136" s="64">
        <f t="shared" si="730"/>
        <v>0</v>
      </c>
      <c r="AI136" s="64">
        <f t="shared" si="730"/>
        <v>0</v>
      </c>
      <c r="AJ136" s="65"/>
      <c r="AK136" s="63">
        <f>SUM(AK132:AK135)</f>
        <v>0</v>
      </c>
      <c r="AL136" s="64">
        <f t="shared" ref="AL136:AO136" si="731">SUM(AL132:AL135)</f>
        <v>0</v>
      </c>
      <c r="AM136" s="64">
        <f t="shared" si="731"/>
        <v>0</v>
      </c>
      <c r="AN136" s="64">
        <f t="shared" si="731"/>
        <v>0</v>
      </c>
      <c r="AO136" s="64">
        <f t="shared" si="731"/>
        <v>0</v>
      </c>
      <c r="AP136" s="65"/>
      <c r="BB136" s="6"/>
      <c r="BC136" s="6"/>
      <c r="BD136" s="62"/>
      <c r="BE136" s="171"/>
      <c r="BF136" s="172"/>
      <c r="BG136" s="172"/>
      <c r="BH136" s="172"/>
      <c r="BI136" s="172"/>
      <c r="BJ136" s="65"/>
      <c r="BK136" s="6"/>
      <c r="BL136" s="62"/>
      <c r="BM136" s="171"/>
      <c r="BN136" s="172"/>
      <c r="BO136" s="172"/>
      <c r="BP136" s="172"/>
      <c r="BQ136" s="172"/>
      <c r="BR136" s="65"/>
      <c r="BS136" s="6"/>
      <c r="BT136" s="62"/>
      <c r="BU136" s="23" t="str">
        <f t="shared" si="691"/>
        <v/>
      </c>
      <c r="BV136" s="23" t="str">
        <f t="shared" si="691"/>
        <v/>
      </c>
      <c r="BW136" s="23" t="str">
        <f t="shared" si="691"/>
        <v/>
      </c>
      <c r="BX136" s="23" t="str">
        <f t="shared" si="691"/>
        <v/>
      </c>
      <c r="BY136" s="23" t="str">
        <f t="shared" si="691"/>
        <v/>
      </c>
      <c r="BZ136" s="6"/>
      <c r="CA136" s="6"/>
      <c r="CB136" s="62"/>
      <c r="CC136" s="195">
        <f>SUM(CC132:CC135)</f>
        <v>0</v>
      </c>
      <c r="CD136" s="195">
        <f t="shared" ref="CD136:CG136" si="732">SUM(CD132:CD135)</f>
        <v>0</v>
      </c>
      <c r="CE136" s="195">
        <f t="shared" si="732"/>
        <v>0</v>
      </c>
      <c r="CF136" s="195">
        <f t="shared" si="732"/>
        <v>0</v>
      </c>
      <c r="CG136" s="195">
        <f t="shared" si="732"/>
        <v>0</v>
      </c>
      <c r="CH136" s="196">
        <f t="shared" si="453"/>
        <v>0</v>
      </c>
      <c r="CI136" s="66"/>
      <c r="CJ136" s="66"/>
      <c r="CK136" s="195">
        <f>SUM(CK132:CK135)</f>
        <v>0</v>
      </c>
      <c r="CL136" s="195">
        <f t="shared" ref="CL136:CO136" si="733">SUM(CL132:CL135)</f>
        <v>0</v>
      </c>
      <c r="CM136" s="195">
        <f t="shared" si="733"/>
        <v>0</v>
      </c>
      <c r="CN136" s="195">
        <f t="shared" si="733"/>
        <v>0</v>
      </c>
      <c r="CO136" s="195">
        <f t="shared" si="733"/>
        <v>0</v>
      </c>
      <c r="CP136" s="196">
        <f t="shared" si="393"/>
        <v>0</v>
      </c>
      <c r="CS136" s="195">
        <f>SUM(CS132:CS135)</f>
        <v>0</v>
      </c>
      <c r="CT136" s="195">
        <f t="shared" ref="CT136:CW136" si="734">SUM(CT132:CT135)</f>
        <v>0</v>
      </c>
      <c r="CU136" s="195">
        <f t="shared" si="734"/>
        <v>0</v>
      </c>
      <c r="CV136" s="195">
        <f t="shared" si="734"/>
        <v>0</v>
      </c>
      <c r="CW136" s="195">
        <f t="shared" si="734"/>
        <v>0</v>
      </c>
      <c r="CX136" s="196">
        <f t="shared" si="394"/>
        <v>0</v>
      </c>
      <c r="CY136" s="6"/>
      <c r="CZ136" s="6"/>
      <c r="DA136" s="195">
        <f>SUM(DA132:DA135)</f>
        <v>0</v>
      </c>
      <c r="DB136" s="195">
        <f t="shared" ref="DB136:DE136" si="735">SUM(DB132:DB135)</f>
        <v>0</v>
      </c>
      <c r="DC136" s="195">
        <f t="shared" si="735"/>
        <v>0</v>
      </c>
      <c r="DD136" s="195">
        <f t="shared" si="735"/>
        <v>0</v>
      </c>
      <c r="DE136" s="195">
        <f t="shared" si="735"/>
        <v>0</v>
      </c>
      <c r="DF136" s="196">
        <f t="shared" si="395"/>
        <v>0</v>
      </c>
      <c r="DG136" s="6"/>
      <c r="DH136" s="6"/>
      <c r="DI136" s="195">
        <f>SUM(DI132:DI135)</f>
        <v>0</v>
      </c>
      <c r="DJ136" s="195">
        <f t="shared" ref="DJ136:DM136" si="736">SUM(DJ132:DJ135)</f>
        <v>0</v>
      </c>
      <c r="DK136" s="195">
        <f t="shared" si="736"/>
        <v>0</v>
      </c>
      <c r="DL136" s="195">
        <f t="shared" si="736"/>
        <v>0</v>
      </c>
      <c r="DM136" s="195">
        <f t="shared" si="736"/>
        <v>0</v>
      </c>
      <c r="DN136" s="196">
        <f t="shared" si="397"/>
        <v>0</v>
      </c>
      <c r="DO136" s="6"/>
      <c r="DP136" s="6"/>
      <c r="DQ136" s="195">
        <f>SUM(DQ132:DQ135)</f>
        <v>0</v>
      </c>
      <c r="DR136" s="195">
        <f t="shared" ref="DR136:DU136" si="737">SUM(DR132:DR135)</f>
        <v>0</v>
      </c>
      <c r="DS136" s="195">
        <f t="shared" si="737"/>
        <v>0</v>
      </c>
      <c r="DT136" s="195">
        <f t="shared" si="737"/>
        <v>0</v>
      </c>
      <c r="DU136" s="195">
        <f t="shared" si="737"/>
        <v>0</v>
      </c>
      <c r="DV136" s="196">
        <f t="shared" si="396"/>
        <v>0</v>
      </c>
    </row>
    <row r="137" spans="1:126" ht="25.5" customHeight="1">
      <c r="A137" s="19"/>
      <c r="B137" s="47" t="s">
        <v>47</v>
      </c>
      <c r="C137" s="47"/>
      <c r="D137" s="48"/>
      <c r="E137" s="49"/>
      <c r="F137" s="50" t="s">
        <v>25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2">
        <f>SUM(G137:K137)</f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2">
        <f>SUM(M137:Q137)</f>
        <v>0</v>
      </c>
      <c r="S137" s="270">
        <f>'SPD - Asset Rep'!S137+'SPD - Refurb'!S137+'SPD - HVP'!S137</f>
        <v>0</v>
      </c>
      <c r="T137" s="67">
        <f>'SPD - Asset Rep'!T137+'SPD - Refurb'!T137+'SPD - HVP'!T137</f>
        <v>0</v>
      </c>
      <c r="U137" s="67">
        <f>'SPD - Asset Rep'!U137+'SPD - Refurb'!U137+'SPD - HVP'!U137</f>
        <v>0</v>
      </c>
      <c r="V137" s="67">
        <f>'SPD - Asset Rep'!V137+'SPD - Refurb'!V137+'SPD - HVP'!V137</f>
        <v>0</v>
      </c>
      <c r="W137" s="67">
        <f>'SPD - Asset Rep'!W137+'SPD - Refurb'!W137+'SPD - HVP'!W137</f>
        <v>0</v>
      </c>
      <c r="X137" s="52">
        <f>SUM(S137:W137)</f>
        <v>0</v>
      </c>
      <c r="Y137" s="53">
        <v>0</v>
      </c>
      <c r="Z137" s="53">
        <v>0</v>
      </c>
      <c r="AA137" s="53">
        <v>0</v>
      </c>
      <c r="AB137" s="53">
        <v>0</v>
      </c>
      <c r="AC137" s="53">
        <v>0</v>
      </c>
      <c r="AD137" s="52">
        <f>SUM(Y137:AC137)</f>
        <v>0</v>
      </c>
      <c r="AE137" s="270">
        <f>'SPD - Asset Rep'!AE137+'SPD - Refurb'!AE137+'SPD - HVP'!AE137</f>
        <v>0</v>
      </c>
      <c r="AF137" s="67">
        <f>'SPD - Asset Rep'!AF137+'SPD - Refurb'!AF137+'SPD - HVP'!AF137</f>
        <v>0</v>
      </c>
      <c r="AG137" s="67">
        <f>'SPD - Asset Rep'!AG137+'SPD - Refurb'!AG137+'SPD - HVP'!AG137</f>
        <v>0</v>
      </c>
      <c r="AH137" s="67">
        <f>'SPD - Asset Rep'!AH137+'SPD - Refurb'!AH137+'SPD - HVP'!AH137</f>
        <v>0</v>
      </c>
      <c r="AI137" s="67">
        <f>'SPD - Asset Rep'!AI137+'SPD - Refurb'!AI137+'SPD - HVP'!AI137</f>
        <v>0</v>
      </c>
      <c r="AJ137" s="52">
        <f>SUM(AE137:AI137)</f>
        <v>0</v>
      </c>
      <c r="AK137" s="53">
        <v>0</v>
      </c>
      <c r="AL137" s="53">
        <v>0</v>
      </c>
      <c r="AM137" s="53">
        <v>0</v>
      </c>
      <c r="AN137" s="53">
        <v>0</v>
      </c>
      <c r="AO137" s="53">
        <v>0</v>
      </c>
      <c r="AP137" s="52">
        <f>SUM(AK137:AO137)</f>
        <v>0</v>
      </c>
      <c r="BB137" s="6"/>
      <c r="BC137" s="6"/>
      <c r="BD137" s="50" t="s">
        <v>25</v>
      </c>
      <c r="BE137" s="170">
        <f>'SPD - Probs. of Failure'!O$38</f>
        <v>8.1226284491199997E-3</v>
      </c>
      <c r="BF137" s="170">
        <f>'SPD - Probs. of Failure'!P$38</f>
        <v>1.2093728514393085E-2</v>
      </c>
      <c r="BG137" s="170">
        <f>'SPD - Probs. of Failure'!Q$38</f>
        <v>2.1382809030780003E-2</v>
      </c>
      <c r="BH137" s="170">
        <f>'SPD - Probs. of Failure'!R$38</f>
        <v>3.4629721070807536E-2</v>
      </c>
      <c r="BI137" s="170">
        <f>'SPD - Probs. of Failure'!S$38</f>
        <v>8.1227669642499986E-2</v>
      </c>
      <c r="BJ137" s="173"/>
      <c r="BK137" s="6"/>
      <c r="BL137" s="50" t="s">
        <v>25</v>
      </c>
      <c r="BM137" s="192">
        <f>IFERROR($BM2*'SPD - Average Cons. of Failure'!$Q$38,0)</f>
        <v>2045.0359999999998</v>
      </c>
      <c r="BN137" s="192">
        <f>IFERROR($BM2*'SPD - Average Cons. of Failure'!$Q$38,0)</f>
        <v>2045.0359999999998</v>
      </c>
      <c r="BO137" s="192">
        <f>IFERROR($BM2*'SPD - Average Cons. of Failure'!$Q$38,0)</f>
        <v>2045.0359999999998</v>
      </c>
      <c r="BP137" s="192">
        <f>IFERROR($BM2*'SPD - Average Cons. of Failure'!$Q$38,0)</f>
        <v>2045.0359999999998</v>
      </c>
      <c r="BQ137" s="192">
        <f>IFERROR($BM2*'SPD - Average Cons. of Failure'!$Q$38,0)</f>
        <v>2045.0359999999998</v>
      </c>
      <c r="BR137" s="173"/>
      <c r="BS137" s="6"/>
      <c r="BT137" s="50" t="s">
        <v>25</v>
      </c>
      <c r="BU137" s="23">
        <f t="shared" si="691"/>
        <v>16.611067593074566</v>
      </c>
      <c r="BV137" s="23">
        <f t="shared" si="691"/>
        <v>24.732110186160376</v>
      </c>
      <c r="BW137" s="23">
        <f t="shared" si="691"/>
        <v>43.728614249070212</v>
      </c>
      <c r="BX137" s="23">
        <f t="shared" si="691"/>
        <v>70.819026259759951</v>
      </c>
      <c r="BY137" s="23">
        <f t="shared" si="691"/>
        <v>166.11350861501958</v>
      </c>
      <c r="BZ137" s="6"/>
      <c r="CA137" s="6"/>
      <c r="CB137" s="50" t="s">
        <v>25</v>
      </c>
      <c r="CC137" s="193">
        <f>IF(BU137="","",M137*BU137)</f>
        <v>0</v>
      </c>
      <c r="CD137" s="193">
        <f t="shared" ref="CD137:CG140" si="738">IF(BV137="","",N137*BV137)</f>
        <v>0</v>
      </c>
      <c r="CE137" s="193">
        <f t="shared" si="738"/>
        <v>0</v>
      </c>
      <c r="CF137" s="193">
        <f t="shared" si="738"/>
        <v>0</v>
      </c>
      <c r="CG137" s="193">
        <f t="shared" si="738"/>
        <v>0</v>
      </c>
      <c r="CH137" s="196">
        <f t="shared" si="453"/>
        <v>0</v>
      </c>
      <c r="CI137" s="66"/>
      <c r="CJ137" s="66"/>
      <c r="CK137" s="193">
        <f t="shared" ref="CK137:CO140" si="739">IF(BU137="","",G137*BU137)</f>
        <v>0</v>
      </c>
      <c r="CL137" s="193">
        <f t="shared" si="739"/>
        <v>0</v>
      </c>
      <c r="CM137" s="193">
        <f t="shared" si="739"/>
        <v>0</v>
      </c>
      <c r="CN137" s="193">
        <f t="shared" si="739"/>
        <v>0</v>
      </c>
      <c r="CO137" s="193">
        <f t="shared" si="739"/>
        <v>0</v>
      </c>
      <c r="CP137" s="196">
        <f t="shared" si="393"/>
        <v>0</v>
      </c>
      <c r="CS137" s="193">
        <f>IF(BU137="","",Y137*BU137)</f>
        <v>0</v>
      </c>
      <c r="CT137" s="193">
        <f t="shared" ref="CT137:CW140" si="740">IF(BV137="","",Z137*BV137)</f>
        <v>0</v>
      </c>
      <c r="CU137" s="193">
        <f t="shared" si="740"/>
        <v>0</v>
      </c>
      <c r="CV137" s="193">
        <f t="shared" si="740"/>
        <v>0</v>
      </c>
      <c r="CW137" s="193">
        <f t="shared" si="740"/>
        <v>0</v>
      </c>
      <c r="CX137" s="196">
        <f t="shared" si="394"/>
        <v>0</v>
      </c>
      <c r="CY137" s="6"/>
      <c r="CZ137" s="6"/>
      <c r="DA137" s="193">
        <f>IF(BU137="","",(S137+Y137)*BU137)</f>
        <v>0</v>
      </c>
      <c r="DB137" s="193">
        <f t="shared" ref="DB137:DE140" si="741">IF(BV137="","",(T137+Z137)*BV137)</f>
        <v>0</v>
      </c>
      <c r="DC137" s="193">
        <f t="shared" si="741"/>
        <v>0</v>
      </c>
      <c r="DD137" s="193">
        <f t="shared" si="741"/>
        <v>0</v>
      </c>
      <c r="DE137" s="193">
        <f t="shared" si="741"/>
        <v>0</v>
      </c>
      <c r="DF137" s="196">
        <f t="shared" si="395"/>
        <v>0</v>
      </c>
      <c r="DG137" s="6"/>
      <c r="DH137" s="6"/>
      <c r="DI137" s="193">
        <f>IF(BU137="","",AK137*BU137)</f>
        <v>0</v>
      </c>
      <c r="DJ137" s="193">
        <f t="shared" ref="DJ137:DM140" si="742">IF(BV137="","",AL137*BV137)</f>
        <v>0</v>
      </c>
      <c r="DK137" s="193">
        <f t="shared" si="742"/>
        <v>0</v>
      </c>
      <c r="DL137" s="193">
        <f t="shared" si="742"/>
        <v>0</v>
      </c>
      <c r="DM137" s="193">
        <f t="shared" si="742"/>
        <v>0</v>
      </c>
      <c r="DN137" s="196">
        <f t="shared" si="397"/>
        <v>0</v>
      </c>
      <c r="DO137" s="6"/>
      <c r="DP137" s="6"/>
      <c r="DQ137" s="193">
        <f>IF(BU137="","",(AE137+AK137)*BU137)</f>
        <v>0</v>
      </c>
      <c r="DR137" s="193">
        <f t="shared" ref="DR137:DU140" si="743">IF(BV137="","",(AF137+AL137)*BV137)</f>
        <v>0</v>
      </c>
      <c r="DS137" s="193">
        <f t="shared" si="743"/>
        <v>0</v>
      </c>
      <c r="DT137" s="193">
        <f t="shared" si="743"/>
        <v>0</v>
      </c>
      <c r="DU137" s="193">
        <f t="shared" si="743"/>
        <v>0</v>
      </c>
      <c r="DV137" s="196">
        <f t="shared" si="396"/>
        <v>0</v>
      </c>
    </row>
    <row r="138" spans="1:126" ht="25.5" customHeight="1">
      <c r="A138" s="19"/>
      <c r="B138" s="54"/>
      <c r="C138" s="54"/>
      <c r="D138" s="55"/>
      <c r="E138" s="56"/>
      <c r="F138" s="57" t="s">
        <v>27</v>
      </c>
      <c r="G138" s="51">
        <v>13055</v>
      </c>
      <c r="H138" s="51">
        <v>3434</v>
      </c>
      <c r="I138" s="51">
        <v>2448</v>
      </c>
      <c r="J138" s="51">
        <v>3656</v>
      </c>
      <c r="K138" s="51">
        <v>1390</v>
      </c>
      <c r="L138" s="58">
        <f t="shared" ref="L138:L140" si="744">SUM(G138:K138)</f>
        <v>23983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8">
        <f t="shared" ref="R138:R140" si="745">SUM(M138:Q138)</f>
        <v>0</v>
      </c>
      <c r="S138" s="51">
        <f>'SPD - Asset Rep'!S138+'SPD - Refurb'!S138+'SPD - HVP'!S138</f>
        <v>1797</v>
      </c>
      <c r="T138" s="51">
        <f>'SPD - Asset Rep'!T138+'SPD - Refurb'!T138+'SPD - HVP'!T138</f>
        <v>-431</v>
      </c>
      <c r="U138" s="51">
        <f>'SPD - Asset Rep'!U138+'SPD - Refurb'!U138+'SPD - HVP'!U138</f>
        <v>-502</v>
      </c>
      <c r="V138" s="51">
        <f>'SPD - Asset Rep'!V138+'SPD - Refurb'!V138+'SPD - HVP'!V138</f>
        <v>-640</v>
      </c>
      <c r="W138" s="51">
        <f>'SPD - Asset Rep'!W138+'SPD - Refurb'!W138+'SPD - HVP'!W138</f>
        <v>-224</v>
      </c>
      <c r="X138" s="58">
        <f t="shared" ref="X138:X140" si="746">SUM(S138:W138)</f>
        <v>0</v>
      </c>
      <c r="Y138" s="51">
        <v>12051</v>
      </c>
      <c r="Z138" s="51">
        <v>2952</v>
      </c>
      <c r="AA138" s="51">
        <v>3490</v>
      </c>
      <c r="AB138" s="51">
        <v>1914</v>
      </c>
      <c r="AC138" s="51">
        <v>3576</v>
      </c>
      <c r="AD138" s="58">
        <f t="shared" ref="AD138:AD140" si="747">SUM(Y138:AC138)</f>
        <v>23983</v>
      </c>
      <c r="AE138" s="51">
        <f>'SPD - Asset Rep'!AE138+'SPD - Refurb'!AE138+'SPD - HVP'!AE138</f>
        <v>3591</v>
      </c>
      <c r="AF138" s="51">
        <f>'SPD - Asset Rep'!AF138+'SPD - Refurb'!AF138+'SPD - HVP'!AF138</f>
        <v>-861</v>
      </c>
      <c r="AG138" s="51">
        <f>'SPD - Asset Rep'!AG138+'SPD - Refurb'!AG138+'SPD - HVP'!AG138</f>
        <v>-1003</v>
      </c>
      <c r="AH138" s="51">
        <f>'SPD - Asset Rep'!AH138+'SPD - Refurb'!AH138+'SPD - HVP'!AH138</f>
        <v>-1279</v>
      </c>
      <c r="AI138" s="51">
        <f>'SPD - Asset Rep'!AI138+'SPD - Refurb'!AI138+'SPD - HVP'!AI138</f>
        <v>-448</v>
      </c>
      <c r="AJ138" s="58">
        <f t="shared" ref="AJ138:AJ140" si="748">SUM(AE138:AI138)</f>
        <v>0</v>
      </c>
      <c r="AK138" s="51">
        <v>11253</v>
      </c>
      <c r="AL138" s="51">
        <v>1978</v>
      </c>
      <c r="AM138" s="51">
        <v>2200</v>
      </c>
      <c r="AN138" s="51">
        <v>3365</v>
      </c>
      <c r="AO138" s="51">
        <v>5187</v>
      </c>
      <c r="AP138" s="58">
        <f t="shared" ref="AP138:AP140" si="749">SUM(AK138:AO138)</f>
        <v>23983</v>
      </c>
      <c r="BB138" s="6"/>
      <c r="BC138" s="6"/>
      <c r="BD138" s="57" t="s">
        <v>27</v>
      </c>
      <c r="BE138" s="170">
        <f>'SPD - Probs. of Failure'!O$38</f>
        <v>8.1226284491199997E-3</v>
      </c>
      <c r="BF138" s="170">
        <f>'SPD - Probs. of Failure'!P$38</f>
        <v>1.2093728514393085E-2</v>
      </c>
      <c r="BG138" s="170">
        <f>'SPD - Probs. of Failure'!Q$38</f>
        <v>2.1382809030780003E-2</v>
      </c>
      <c r="BH138" s="170">
        <f>'SPD - Probs. of Failure'!R$38</f>
        <v>3.4629721070807536E-2</v>
      </c>
      <c r="BI138" s="170">
        <f>'SPD - Probs. of Failure'!S$38</f>
        <v>8.1227669642499986E-2</v>
      </c>
      <c r="BJ138" s="174"/>
      <c r="BK138" s="6"/>
      <c r="BL138" s="57" t="s">
        <v>27</v>
      </c>
      <c r="BM138" s="192">
        <f>IFERROR($BM3*'SPD - Average Cons. of Failure'!$Q$38,0)</f>
        <v>2921.48</v>
      </c>
      <c r="BN138" s="192">
        <f>IFERROR($BM3*'SPD - Average Cons. of Failure'!$Q$38,0)</f>
        <v>2921.48</v>
      </c>
      <c r="BO138" s="192">
        <f>IFERROR($BM3*'SPD - Average Cons. of Failure'!$Q$38,0)</f>
        <v>2921.48</v>
      </c>
      <c r="BP138" s="192">
        <f>IFERROR($BM3*'SPD - Average Cons. of Failure'!$Q$38,0)</f>
        <v>2921.48</v>
      </c>
      <c r="BQ138" s="192">
        <f>IFERROR($BM3*'SPD - Average Cons. of Failure'!$Q$38,0)</f>
        <v>2921.48</v>
      </c>
      <c r="BR138" s="174"/>
      <c r="BS138" s="6"/>
      <c r="BT138" s="57" t="s">
        <v>27</v>
      </c>
      <c r="BU138" s="23">
        <f t="shared" si="691"/>
        <v>23.730096561535095</v>
      </c>
      <c r="BV138" s="23">
        <f t="shared" si="691"/>
        <v>35.331585980229107</v>
      </c>
      <c r="BW138" s="23">
        <f t="shared" si="691"/>
        <v>62.469448927243164</v>
      </c>
      <c r="BX138" s="23">
        <f t="shared" si="691"/>
        <v>101.1700375139428</v>
      </c>
      <c r="BY138" s="23">
        <f t="shared" si="691"/>
        <v>237.30501230717087</v>
      </c>
      <c r="BZ138" s="6"/>
      <c r="CA138" s="6"/>
      <c r="CB138" s="57" t="s">
        <v>27</v>
      </c>
      <c r="CC138" s="193">
        <f t="shared" ref="CC138:CC140" si="750">IF(BU138="","",M138*BU138)</f>
        <v>0</v>
      </c>
      <c r="CD138" s="193">
        <f t="shared" si="738"/>
        <v>0</v>
      </c>
      <c r="CE138" s="193">
        <f t="shared" si="738"/>
        <v>0</v>
      </c>
      <c r="CF138" s="193">
        <f t="shared" si="738"/>
        <v>0</v>
      </c>
      <c r="CG138" s="193">
        <f t="shared" si="738"/>
        <v>0</v>
      </c>
      <c r="CH138" s="196">
        <f t="shared" si="453"/>
        <v>0</v>
      </c>
      <c r="CI138" s="66"/>
      <c r="CJ138" s="66"/>
      <c r="CK138" s="193">
        <f t="shared" si="739"/>
        <v>309796.41061084066</v>
      </c>
      <c r="CL138" s="193">
        <f t="shared" si="739"/>
        <v>121328.66625610675</v>
      </c>
      <c r="CM138" s="193">
        <f t="shared" si="739"/>
        <v>152925.21097389125</v>
      </c>
      <c r="CN138" s="193">
        <f t="shared" si="739"/>
        <v>369877.6571509749</v>
      </c>
      <c r="CO138" s="193">
        <f t="shared" si="739"/>
        <v>329853.96710696752</v>
      </c>
      <c r="CP138" s="196">
        <f t="shared" si="393"/>
        <v>1283781.912098781</v>
      </c>
      <c r="CS138" s="193">
        <f t="shared" ref="CS138:CS140" si="751">IF(BU138="","",Y138*BU138)</f>
        <v>285971.39366305945</v>
      </c>
      <c r="CT138" s="193">
        <f t="shared" si="740"/>
        <v>104298.84181363632</v>
      </c>
      <c r="CU138" s="193">
        <f t="shared" si="740"/>
        <v>218018.37675607865</v>
      </c>
      <c r="CV138" s="193">
        <f t="shared" si="740"/>
        <v>193639.45180168652</v>
      </c>
      <c r="CW138" s="193">
        <f t="shared" si="740"/>
        <v>848602.72401044308</v>
      </c>
      <c r="CX138" s="196">
        <f t="shared" si="394"/>
        <v>1650530.7880449039</v>
      </c>
      <c r="CY138" s="6"/>
      <c r="CZ138" s="6"/>
      <c r="DA138" s="193">
        <f t="shared" ref="DA138:DA140" si="752">IF(BU138="","",(S138+Y138)*BU138)</f>
        <v>328614.37718413799</v>
      </c>
      <c r="DB138" s="193">
        <f t="shared" si="741"/>
        <v>89070.928256157582</v>
      </c>
      <c r="DC138" s="193">
        <f t="shared" si="741"/>
        <v>186658.71339460259</v>
      </c>
      <c r="DD138" s="193">
        <f t="shared" si="741"/>
        <v>128890.62779276313</v>
      </c>
      <c r="DE138" s="193">
        <f t="shared" si="741"/>
        <v>795446.40125363681</v>
      </c>
      <c r="DF138" s="196">
        <f t="shared" si="395"/>
        <v>1528681.0478812982</v>
      </c>
      <c r="DG138" s="6"/>
      <c r="DH138" s="6"/>
      <c r="DI138" s="193">
        <f t="shared" ref="DI138:DI140" si="753">IF(BU138="","",AK138*BU138)</f>
        <v>267034.7766069544</v>
      </c>
      <c r="DJ138" s="193">
        <f t="shared" si="742"/>
        <v>69885.877068893169</v>
      </c>
      <c r="DK138" s="193">
        <f t="shared" si="742"/>
        <v>137432.78763993495</v>
      </c>
      <c r="DL138" s="193">
        <f t="shared" si="742"/>
        <v>340437.17623441754</v>
      </c>
      <c r="DM138" s="193">
        <f t="shared" si="742"/>
        <v>1230901.0988372953</v>
      </c>
      <c r="DN138" s="196">
        <f t="shared" si="397"/>
        <v>2045691.7163874954</v>
      </c>
      <c r="DO138" s="6"/>
      <c r="DP138" s="6"/>
      <c r="DQ138" s="193">
        <f t="shared" ref="DQ138:DQ140" si="754">IF(BU138="","",(AE138+AK138)*BU138)</f>
        <v>352249.55335942697</v>
      </c>
      <c r="DR138" s="193">
        <f t="shared" si="743"/>
        <v>39465.381539915914</v>
      </c>
      <c r="DS138" s="193">
        <f t="shared" si="743"/>
        <v>74775.93036591007</v>
      </c>
      <c r="DT138" s="193">
        <f t="shared" si="743"/>
        <v>211040.69825408468</v>
      </c>
      <c r="DU138" s="193">
        <f t="shared" si="743"/>
        <v>1124588.4533236828</v>
      </c>
      <c r="DV138" s="196">
        <f t="shared" si="396"/>
        <v>1802120.0168430205</v>
      </c>
    </row>
    <row r="139" spans="1:126" ht="25.5" customHeight="1">
      <c r="A139" s="19"/>
      <c r="B139" s="54"/>
      <c r="C139" s="54"/>
      <c r="D139" s="55"/>
      <c r="E139" s="56"/>
      <c r="F139" s="57" t="s">
        <v>29</v>
      </c>
      <c r="G139" s="51">
        <v>5977</v>
      </c>
      <c r="H139" s="51">
        <v>2159</v>
      </c>
      <c r="I139" s="51">
        <v>1568</v>
      </c>
      <c r="J139" s="51">
        <v>1394</v>
      </c>
      <c r="K139" s="51">
        <v>868</v>
      </c>
      <c r="L139" s="58">
        <f t="shared" si="744"/>
        <v>11966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8">
        <f t="shared" si="745"/>
        <v>0</v>
      </c>
      <c r="S139" s="51">
        <f>'SPD - Asset Rep'!S139+'SPD - Refurb'!S139+'SPD - HVP'!S139</f>
        <v>491</v>
      </c>
      <c r="T139" s="51">
        <f>'SPD - Asset Rep'!T139+'SPD - Refurb'!T139+'SPD - HVP'!T139</f>
        <v>-138</v>
      </c>
      <c r="U139" s="51">
        <f>'SPD - Asset Rep'!U139+'SPD - Refurb'!U139+'SPD - HVP'!U139</f>
        <v>-88</v>
      </c>
      <c r="V139" s="51">
        <f>'SPD - Asset Rep'!V139+'SPD - Refurb'!V139+'SPD - HVP'!V139</f>
        <v>-200</v>
      </c>
      <c r="W139" s="51">
        <f>'SPD - Asset Rep'!W139+'SPD - Refurb'!W139+'SPD - HVP'!W139</f>
        <v>-65</v>
      </c>
      <c r="X139" s="58">
        <f t="shared" si="746"/>
        <v>0</v>
      </c>
      <c r="Y139" s="51">
        <v>5142</v>
      </c>
      <c r="Z139" s="51">
        <v>2262</v>
      </c>
      <c r="AA139" s="51">
        <v>2009</v>
      </c>
      <c r="AB139" s="51">
        <v>736</v>
      </c>
      <c r="AC139" s="51">
        <v>1817</v>
      </c>
      <c r="AD139" s="58">
        <f t="shared" si="747"/>
        <v>11966</v>
      </c>
      <c r="AE139" s="51">
        <f>'SPD - Asset Rep'!AE139+'SPD - Refurb'!AE139+'SPD - HVP'!AE139</f>
        <v>981</v>
      </c>
      <c r="AF139" s="51">
        <f>'SPD - Asset Rep'!AF139+'SPD - Refurb'!AF139+'SPD - HVP'!AF139</f>
        <v>-276</v>
      </c>
      <c r="AG139" s="51">
        <f>'SPD - Asset Rep'!AG139+'SPD - Refurb'!AG139+'SPD - HVP'!AG139</f>
        <v>-175</v>
      </c>
      <c r="AH139" s="51">
        <f>'SPD - Asset Rep'!AH139+'SPD - Refurb'!AH139+'SPD - HVP'!AH139</f>
        <v>-400</v>
      </c>
      <c r="AI139" s="51">
        <f>'SPD - Asset Rep'!AI139+'SPD - Refurb'!AI139+'SPD - HVP'!AI139</f>
        <v>-130</v>
      </c>
      <c r="AJ139" s="58">
        <f t="shared" si="748"/>
        <v>0</v>
      </c>
      <c r="AK139" s="51">
        <v>4448</v>
      </c>
      <c r="AL139" s="51">
        <v>1596</v>
      </c>
      <c r="AM139" s="51">
        <v>1623</v>
      </c>
      <c r="AN139" s="51">
        <v>1906</v>
      </c>
      <c r="AO139" s="51">
        <v>2393</v>
      </c>
      <c r="AP139" s="58">
        <f t="shared" si="749"/>
        <v>11966</v>
      </c>
      <c r="BB139" s="6"/>
      <c r="BC139" s="6"/>
      <c r="BD139" s="57" t="s">
        <v>29</v>
      </c>
      <c r="BE139" s="170">
        <f>'SPD - Probs. of Failure'!O$38</f>
        <v>8.1226284491199997E-3</v>
      </c>
      <c r="BF139" s="170">
        <f>'SPD - Probs. of Failure'!P$38</f>
        <v>1.2093728514393085E-2</v>
      </c>
      <c r="BG139" s="170">
        <f>'SPD - Probs. of Failure'!Q$38</f>
        <v>2.1382809030780003E-2</v>
      </c>
      <c r="BH139" s="170">
        <f>'SPD - Probs. of Failure'!R$38</f>
        <v>3.4629721070807536E-2</v>
      </c>
      <c r="BI139" s="170">
        <f>'SPD - Probs. of Failure'!S$38</f>
        <v>8.1227669642499986E-2</v>
      </c>
      <c r="BJ139" s="174"/>
      <c r="BK139" s="6"/>
      <c r="BL139" s="57" t="s">
        <v>29</v>
      </c>
      <c r="BM139" s="192">
        <f>IFERROR($BM4*'SPD - Average Cons. of Failure'!$Q$38,0)</f>
        <v>4382.22</v>
      </c>
      <c r="BN139" s="192">
        <f>IFERROR($BM4*'SPD - Average Cons. of Failure'!$Q$38,0)</f>
        <v>4382.22</v>
      </c>
      <c r="BO139" s="192">
        <f>IFERROR($BM4*'SPD - Average Cons. of Failure'!$Q$38,0)</f>
        <v>4382.22</v>
      </c>
      <c r="BP139" s="192">
        <f>IFERROR($BM4*'SPD - Average Cons. of Failure'!$Q$38,0)</f>
        <v>4382.22</v>
      </c>
      <c r="BQ139" s="192">
        <f>IFERROR($BM4*'SPD - Average Cons. of Failure'!$Q$38,0)</f>
        <v>4382.22</v>
      </c>
      <c r="BR139" s="174"/>
      <c r="BS139" s="6"/>
      <c r="BT139" s="57" t="s">
        <v>29</v>
      </c>
      <c r="BU139" s="23">
        <f t="shared" si="691"/>
        <v>35.595144842302645</v>
      </c>
      <c r="BV139" s="23">
        <f t="shared" si="691"/>
        <v>52.997378970343668</v>
      </c>
      <c r="BW139" s="23">
        <f t="shared" si="691"/>
        <v>93.704173390864753</v>
      </c>
      <c r="BX139" s="23">
        <f t="shared" si="691"/>
        <v>151.7550562709142</v>
      </c>
      <c r="BY139" s="23">
        <f t="shared" si="691"/>
        <v>355.95751846075632</v>
      </c>
      <c r="BZ139" s="6"/>
      <c r="CA139" s="6"/>
      <c r="CB139" s="57" t="s">
        <v>29</v>
      </c>
      <c r="CC139" s="193">
        <f t="shared" si="750"/>
        <v>0</v>
      </c>
      <c r="CD139" s="193">
        <f t="shared" si="738"/>
        <v>0</v>
      </c>
      <c r="CE139" s="193">
        <f t="shared" si="738"/>
        <v>0</v>
      </c>
      <c r="CF139" s="193">
        <f t="shared" si="738"/>
        <v>0</v>
      </c>
      <c r="CG139" s="193">
        <f t="shared" si="738"/>
        <v>0</v>
      </c>
      <c r="CH139" s="196">
        <f t="shared" si="453"/>
        <v>0</v>
      </c>
      <c r="CI139" s="66"/>
      <c r="CJ139" s="66"/>
      <c r="CK139" s="193">
        <f t="shared" si="739"/>
        <v>212752.18072244292</v>
      </c>
      <c r="CL139" s="193">
        <f t="shared" si="739"/>
        <v>114421.34119697197</v>
      </c>
      <c r="CM139" s="193">
        <f t="shared" si="739"/>
        <v>146928.14387687593</v>
      </c>
      <c r="CN139" s="193">
        <f t="shared" si="739"/>
        <v>211546.54844165439</v>
      </c>
      <c r="CO139" s="193">
        <f t="shared" si="739"/>
        <v>308971.12602393649</v>
      </c>
      <c r="CP139" s="196">
        <f t="shared" si="393"/>
        <v>994619.34026188171</v>
      </c>
      <c r="CS139" s="193">
        <f t="shared" si="751"/>
        <v>183030.23477912019</v>
      </c>
      <c r="CT139" s="193">
        <f t="shared" si="740"/>
        <v>119880.07123091738</v>
      </c>
      <c r="CU139" s="193">
        <f t="shared" si="740"/>
        <v>188251.68434224729</v>
      </c>
      <c r="CV139" s="193">
        <f t="shared" si="740"/>
        <v>111691.72141539285</v>
      </c>
      <c r="CW139" s="193">
        <f t="shared" si="740"/>
        <v>646774.81104319426</v>
      </c>
      <c r="CX139" s="196">
        <f t="shared" si="394"/>
        <v>1249628.5228108719</v>
      </c>
      <c r="CY139" s="6"/>
      <c r="CZ139" s="6"/>
      <c r="DA139" s="193">
        <f t="shared" si="752"/>
        <v>200507.4508966908</v>
      </c>
      <c r="DB139" s="193">
        <f t="shared" si="741"/>
        <v>112566.43293300996</v>
      </c>
      <c r="DC139" s="193">
        <f t="shared" si="741"/>
        <v>180005.7170838512</v>
      </c>
      <c r="DD139" s="193">
        <f t="shared" si="741"/>
        <v>81340.710161210009</v>
      </c>
      <c r="DE139" s="193">
        <f t="shared" si="741"/>
        <v>623637.57234324503</v>
      </c>
      <c r="DF139" s="196">
        <f t="shared" si="395"/>
        <v>1198057.8834180071</v>
      </c>
      <c r="DG139" s="6"/>
      <c r="DH139" s="6"/>
      <c r="DI139" s="193">
        <f t="shared" si="753"/>
        <v>158327.20425856215</v>
      </c>
      <c r="DJ139" s="193">
        <f t="shared" si="742"/>
        <v>84583.816836668499</v>
      </c>
      <c r="DK139" s="193">
        <f t="shared" si="742"/>
        <v>152081.87341337348</v>
      </c>
      <c r="DL139" s="193">
        <f t="shared" si="742"/>
        <v>289245.13725236244</v>
      </c>
      <c r="DM139" s="193">
        <f t="shared" si="742"/>
        <v>851806.34167658992</v>
      </c>
      <c r="DN139" s="196">
        <f t="shared" si="397"/>
        <v>1536044.3734375564</v>
      </c>
      <c r="DO139" s="6"/>
      <c r="DP139" s="6"/>
      <c r="DQ139" s="193">
        <f t="shared" si="754"/>
        <v>193246.04134886106</v>
      </c>
      <c r="DR139" s="193">
        <f t="shared" si="743"/>
        <v>69956.540240853647</v>
      </c>
      <c r="DS139" s="193">
        <f t="shared" si="743"/>
        <v>135683.64306997217</v>
      </c>
      <c r="DT139" s="193">
        <f t="shared" si="743"/>
        <v>228543.11474399679</v>
      </c>
      <c r="DU139" s="193">
        <f t="shared" si="743"/>
        <v>805531.86427669157</v>
      </c>
      <c r="DV139" s="196">
        <f t="shared" si="396"/>
        <v>1432961.2036803751</v>
      </c>
    </row>
    <row r="140" spans="1:126" ht="25.5" customHeight="1">
      <c r="A140" s="19"/>
      <c r="B140" s="54"/>
      <c r="C140" s="54"/>
      <c r="D140" s="55"/>
      <c r="E140" s="56"/>
      <c r="F140" s="57" t="s">
        <v>30</v>
      </c>
      <c r="G140" s="51">
        <v>1150</v>
      </c>
      <c r="H140" s="51">
        <v>424</v>
      </c>
      <c r="I140" s="51">
        <v>293</v>
      </c>
      <c r="J140" s="51">
        <v>320</v>
      </c>
      <c r="K140" s="51">
        <v>140</v>
      </c>
      <c r="L140" s="58">
        <f t="shared" si="744"/>
        <v>2327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8">
        <f t="shared" si="745"/>
        <v>0</v>
      </c>
      <c r="S140" s="51">
        <f>'SPD - Asset Rep'!S140+'SPD - Refurb'!S140+'SPD - HVP'!S140</f>
        <v>97</v>
      </c>
      <c r="T140" s="51">
        <f>'SPD - Asset Rep'!T140+'SPD - Refurb'!T140+'SPD - HVP'!T140</f>
        <v>-27</v>
      </c>
      <c r="U140" s="51">
        <f>'SPD - Asset Rep'!U140+'SPD - Refurb'!U140+'SPD - HVP'!U140</f>
        <v>-17</v>
      </c>
      <c r="V140" s="51">
        <f>'SPD - Asset Rep'!V140+'SPD - Refurb'!V140+'SPD - HVP'!V140</f>
        <v>-40</v>
      </c>
      <c r="W140" s="51">
        <f>'SPD - Asset Rep'!W140+'SPD - Refurb'!W140+'SPD - HVP'!W140</f>
        <v>-13</v>
      </c>
      <c r="X140" s="58">
        <f t="shared" si="746"/>
        <v>0</v>
      </c>
      <c r="Y140" s="51">
        <v>1041</v>
      </c>
      <c r="Z140" s="51">
        <v>383</v>
      </c>
      <c r="AA140" s="51">
        <v>393</v>
      </c>
      <c r="AB140" s="51">
        <v>156</v>
      </c>
      <c r="AC140" s="51">
        <v>354</v>
      </c>
      <c r="AD140" s="58">
        <f t="shared" si="747"/>
        <v>2327</v>
      </c>
      <c r="AE140" s="51">
        <f>'SPD - Asset Rep'!AE140+'SPD - Refurb'!AE140+'SPD - HVP'!AE140</f>
        <v>192</v>
      </c>
      <c r="AF140" s="51">
        <f>'SPD - Asset Rep'!AF140+'SPD - Refurb'!AF140+'SPD - HVP'!AF140</f>
        <v>-54</v>
      </c>
      <c r="AG140" s="51">
        <f>'SPD - Asset Rep'!AG140+'SPD - Refurb'!AG140+'SPD - HVP'!AG140</f>
        <v>-34</v>
      </c>
      <c r="AH140" s="51">
        <f>'SPD - Asset Rep'!AH140+'SPD - Refurb'!AH140+'SPD - HVP'!AH140</f>
        <v>-79</v>
      </c>
      <c r="AI140" s="51">
        <f>'SPD - Asset Rep'!AI140+'SPD - Refurb'!AI140+'SPD - HVP'!AI140</f>
        <v>-25</v>
      </c>
      <c r="AJ140" s="58">
        <f t="shared" si="748"/>
        <v>0</v>
      </c>
      <c r="AK140" s="51">
        <v>955</v>
      </c>
      <c r="AL140" s="51">
        <v>218</v>
      </c>
      <c r="AM140" s="51">
        <v>313</v>
      </c>
      <c r="AN140" s="51">
        <v>360</v>
      </c>
      <c r="AO140" s="51">
        <v>481</v>
      </c>
      <c r="AP140" s="58">
        <f t="shared" si="749"/>
        <v>2327</v>
      </c>
      <c r="BB140" s="6"/>
      <c r="BC140" s="6"/>
      <c r="BD140" s="57" t="s">
        <v>30</v>
      </c>
      <c r="BE140" s="170">
        <f>'SPD - Probs. of Failure'!O$38</f>
        <v>8.1226284491199997E-3</v>
      </c>
      <c r="BF140" s="170">
        <f>'SPD - Probs. of Failure'!P$38</f>
        <v>1.2093728514393085E-2</v>
      </c>
      <c r="BG140" s="170">
        <f>'SPD - Probs. of Failure'!Q$38</f>
        <v>2.1382809030780003E-2</v>
      </c>
      <c r="BH140" s="170">
        <f>'SPD - Probs. of Failure'!R$38</f>
        <v>3.4629721070807536E-2</v>
      </c>
      <c r="BI140" s="170">
        <f>'SPD - Probs. of Failure'!S$38</f>
        <v>8.1227669642499986E-2</v>
      </c>
      <c r="BJ140" s="174"/>
      <c r="BK140" s="6"/>
      <c r="BL140" s="57" t="s">
        <v>30</v>
      </c>
      <c r="BM140" s="192">
        <f>IFERROR($BM5*'SPD - Average Cons. of Failure'!$Q$38,0)</f>
        <v>7303.7</v>
      </c>
      <c r="BN140" s="192">
        <f>IFERROR($BM5*'SPD - Average Cons. of Failure'!$Q$38,0)</f>
        <v>7303.7</v>
      </c>
      <c r="BO140" s="192">
        <f>IFERROR($BM5*'SPD - Average Cons. of Failure'!$Q$38,0)</f>
        <v>7303.7</v>
      </c>
      <c r="BP140" s="192">
        <f>IFERROR($BM5*'SPD - Average Cons. of Failure'!$Q$38,0)</f>
        <v>7303.7</v>
      </c>
      <c r="BQ140" s="192">
        <f>IFERROR($BM5*'SPD - Average Cons. of Failure'!$Q$38,0)</f>
        <v>7303.7</v>
      </c>
      <c r="BR140" s="174"/>
      <c r="BS140" s="6"/>
      <c r="BT140" s="57" t="s">
        <v>30</v>
      </c>
      <c r="BU140" s="23">
        <f t="shared" si="691"/>
        <v>59.325241403837737</v>
      </c>
      <c r="BV140" s="23">
        <f t="shared" si="691"/>
        <v>88.328964950572768</v>
      </c>
      <c r="BW140" s="23">
        <f t="shared" si="691"/>
        <v>156.1736223181079</v>
      </c>
      <c r="BX140" s="23">
        <f t="shared" si="691"/>
        <v>252.92509378485698</v>
      </c>
      <c r="BY140" s="23">
        <f t="shared" si="691"/>
        <v>593.26253076792716</v>
      </c>
      <c r="BZ140" s="6"/>
      <c r="CA140" s="6"/>
      <c r="CB140" s="57" t="s">
        <v>30</v>
      </c>
      <c r="CC140" s="193">
        <f t="shared" si="750"/>
        <v>0</v>
      </c>
      <c r="CD140" s="193">
        <f t="shared" si="738"/>
        <v>0</v>
      </c>
      <c r="CE140" s="193">
        <f t="shared" si="738"/>
        <v>0</v>
      </c>
      <c r="CF140" s="193">
        <f t="shared" si="738"/>
        <v>0</v>
      </c>
      <c r="CG140" s="193">
        <f t="shared" si="738"/>
        <v>0</v>
      </c>
      <c r="CH140" s="196">
        <f t="shared" si="453"/>
        <v>0</v>
      </c>
      <c r="CI140" s="66"/>
      <c r="CJ140" s="66"/>
      <c r="CK140" s="193">
        <f t="shared" si="739"/>
        <v>68224.027614413397</v>
      </c>
      <c r="CL140" s="193">
        <f t="shared" si="739"/>
        <v>37451.481139042851</v>
      </c>
      <c r="CM140" s="193">
        <f t="shared" si="739"/>
        <v>45758.871339205616</v>
      </c>
      <c r="CN140" s="193">
        <f t="shared" si="739"/>
        <v>80936.030011154231</v>
      </c>
      <c r="CO140" s="193">
        <f t="shared" si="739"/>
        <v>83056.754307509807</v>
      </c>
      <c r="CP140" s="196">
        <f t="shared" si="393"/>
        <v>315427.16441132588</v>
      </c>
      <c r="CS140" s="193">
        <f t="shared" si="751"/>
        <v>61757.576301395085</v>
      </c>
      <c r="CT140" s="193">
        <f t="shared" si="740"/>
        <v>33829.99357606937</v>
      </c>
      <c r="CU140" s="193">
        <f t="shared" si="740"/>
        <v>61376.233571016404</v>
      </c>
      <c r="CV140" s="193">
        <f t="shared" si="740"/>
        <v>39456.314630437686</v>
      </c>
      <c r="CW140" s="193">
        <f t="shared" si="740"/>
        <v>210014.93589184622</v>
      </c>
      <c r="CX140" s="196">
        <f t="shared" si="394"/>
        <v>406435.05397076474</v>
      </c>
      <c r="CY140" s="6"/>
      <c r="CZ140" s="6"/>
      <c r="DA140" s="193">
        <f t="shared" si="752"/>
        <v>67512.124717567349</v>
      </c>
      <c r="DB140" s="193">
        <f t="shared" si="741"/>
        <v>31445.111522403906</v>
      </c>
      <c r="DC140" s="193">
        <f t="shared" si="741"/>
        <v>58721.281991608572</v>
      </c>
      <c r="DD140" s="193">
        <f t="shared" si="741"/>
        <v>29339.310879043409</v>
      </c>
      <c r="DE140" s="193">
        <f t="shared" si="741"/>
        <v>202302.52299186317</v>
      </c>
      <c r="DF140" s="196">
        <f t="shared" si="395"/>
        <v>389320.35210248642</v>
      </c>
      <c r="DG140" s="6"/>
      <c r="DH140" s="6"/>
      <c r="DI140" s="193">
        <f t="shared" si="753"/>
        <v>56655.605540665041</v>
      </c>
      <c r="DJ140" s="193">
        <f t="shared" si="742"/>
        <v>19255.714359224865</v>
      </c>
      <c r="DK140" s="193">
        <f t="shared" si="742"/>
        <v>48882.343785567777</v>
      </c>
      <c r="DL140" s="193">
        <f t="shared" si="742"/>
        <v>91053.033762548512</v>
      </c>
      <c r="DM140" s="193">
        <f t="shared" si="742"/>
        <v>285359.27729937294</v>
      </c>
      <c r="DN140" s="196">
        <f t="shared" si="397"/>
        <v>501205.97474737914</v>
      </c>
      <c r="DO140" s="6"/>
      <c r="DP140" s="6"/>
      <c r="DQ140" s="193">
        <f t="shared" si="754"/>
        <v>68046.051890201881</v>
      </c>
      <c r="DR140" s="193">
        <f t="shared" si="743"/>
        <v>14485.950251893933</v>
      </c>
      <c r="DS140" s="193">
        <f t="shared" si="743"/>
        <v>43572.440626752104</v>
      </c>
      <c r="DT140" s="193">
        <f t="shared" si="743"/>
        <v>71071.951353544806</v>
      </c>
      <c r="DU140" s="193">
        <f t="shared" si="743"/>
        <v>270527.71403017477</v>
      </c>
      <c r="DV140" s="196">
        <f t="shared" si="396"/>
        <v>467704.10815256753</v>
      </c>
    </row>
    <row r="141" spans="1:126" ht="25.5" customHeight="1" thickBot="1">
      <c r="A141" s="19"/>
      <c r="B141" s="59"/>
      <c r="C141" s="282" t="s">
        <v>26</v>
      </c>
      <c r="D141" s="60">
        <v>38276</v>
      </c>
      <c r="E141" s="61">
        <v>38121</v>
      </c>
      <c r="F141" s="62"/>
      <c r="G141" s="63">
        <f>SUM(G137:G140)</f>
        <v>20182</v>
      </c>
      <c r="H141" s="64">
        <f t="shared" ref="H141:K141" si="755">SUM(H137:H140)</f>
        <v>6017</v>
      </c>
      <c r="I141" s="64">
        <f t="shared" si="755"/>
        <v>4309</v>
      </c>
      <c r="J141" s="64">
        <f t="shared" si="755"/>
        <v>5370</v>
      </c>
      <c r="K141" s="64">
        <f t="shared" si="755"/>
        <v>2398</v>
      </c>
      <c r="L141" s="65"/>
      <c r="M141" s="63">
        <f>SUM(M137:M140)</f>
        <v>0</v>
      </c>
      <c r="N141" s="64">
        <f t="shared" ref="N141:Q141" si="756">SUM(N137:N140)</f>
        <v>0</v>
      </c>
      <c r="O141" s="64">
        <f t="shared" si="756"/>
        <v>0</v>
      </c>
      <c r="P141" s="64">
        <f t="shared" si="756"/>
        <v>0</v>
      </c>
      <c r="Q141" s="64">
        <f t="shared" si="756"/>
        <v>0</v>
      </c>
      <c r="R141" s="65"/>
      <c r="S141" s="63">
        <f>SUM(S137:S140)</f>
        <v>2385</v>
      </c>
      <c r="T141" s="64">
        <f t="shared" ref="T141:W141" si="757">SUM(T137:T140)</f>
        <v>-596</v>
      </c>
      <c r="U141" s="64">
        <f t="shared" si="757"/>
        <v>-607</v>
      </c>
      <c r="V141" s="64">
        <f t="shared" si="757"/>
        <v>-880</v>
      </c>
      <c r="W141" s="64">
        <f t="shared" si="757"/>
        <v>-302</v>
      </c>
      <c r="X141" s="65"/>
      <c r="Y141" s="63">
        <f>SUM(Y137:Y140)</f>
        <v>18234</v>
      </c>
      <c r="Z141" s="64">
        <f t="shared" ref="Z141:AC141" si="758">SUM(Z137:Z140)</f>
        <v>5597</v>
      </c>
      <c r="AA141" s="64">
        <f t="shared" si="758"/>
        <v>5892</v>
      </c>
      <c r="AB141" s="64">
        <f t="shared" si="758"/>
        <v>2806</v>
      </c>
      <c r="AC141" s="64">
        <f t="shared" si="758"/>
        <v>5747</v>
      </c>
      <c r="AD141" s="65"/>
      <c r="AE141" s="63">
        <f>SUM(AE137:AE140)</f>
        <v>4764</v>
      </c>
      <c r="AF141" s="64">
        <f t="shared" ref="AF141:AI141" si="759">SUM(AF137:AF140)</f>
        <v>-1191</v>
      </c>
      <c r="AG141" s="64">
        <f t="shared" si="759"/>
        <v>-1212</v>
      </c>
      <c r="AH141" s="64">
        <f t="shared" si="759"/>
        <v>-1758</v>
      </c>
      <c r="AI141" s="64">
        <f t="shared" si="759"/>
        <v>-603</v>
      </c>
      <c r="AJ141" s="65"/>
      <c r="AK141" s="63">
        <f>SUM(AK137:AK140)</f>
        <v>16656</v>
      </c>
      <c r="AL141" s="64">
        <f t="shared" ref="AL141:AO141" si="760">SUM(AL137:AL140)</f>
        <v>3792</v>
      </c>
      <c r="AM141" s="64">
        <f t="shared" si="760"/>
        <v>4136</v>
      </c>
      <c r="AN141" s="64">
        <f t="shared" si="760"/>
        <v>5631</v>
      </c>
      <c r="AO141" s="64">
        <f t="shared" si="760"/>
        <v>8061</v>
      </c>
      <c r="AP141" s="65"/>
      <c r="BB141" s="6"/>
      <c r="BC141" s="6"/>
      <c r="BD141" s="62"/>
      <c r="BE141" s="171"/>
      <c r="BF141" s="172"/>
      <c r="BG141" s="172"/>
      <c r="BH141" s="172"/>
      <c r="BI141" s="172"/>
      <c r="BJ141" s="65"/>
      <c r="BK141" s="6"/>
      <c r="BL141" s="62"/>
      <c r="BM141" s="171"/>
      <c r="BN141" s="172"/>
      <c r="BO141" s="172"/>
      <c r="BP141" s="172"/>
      <c r="BQ141" s="172"/>
      <c r="BR141" s="65"/>
      <c r="BS141" s="6"/>
      <c r="BT141" s="62"/>
      <c r="BU141" s="23" t="str">
        <f t="shared" si="691"/>
        <v/>
      </c>
      <c r="BV141" s="23" t="str">
        <f t="shared" si="691"/>
        <v/>
      </c>
      <c r="BW141" s="23" t="str">
        <f t="shared" si="691"/>
        <v/>
      </c>
      <c r="BX141" s="23" t="str">
        <f t="shared" si="691"/>
        <v/>
      </c>
      <c r="BY141" s="23" t="str">
        <f t="shared" si="691"/>
        <v/>
      </c>
      <c r="BZ141" s="6"/>
      <c r="CA141" s="6"/>
      <c r="CB141" s="62"/>
      <c r="CC141" s="195">
        <f>SUM(CC137:CC140)</f>
        <v>0</v>
      </c>
      <c r="CD141" s="195">
        <f t="shared" ref="CD141:CG141" si="761">SUM(CD137:CD140)</f>
        <v>0</v>
      </c>
      <c r="CE141" s="195">
        <f t="shared" si="761"/>
        <v>0</v>
      </c>
      <c r="CF141" s="195">
        <f t="shared" si="761"/>
        <v>0</v>
      </c>
      <c r="CG141" s="195">
        <f t="shared" si="761"/>
        <v>0</v>
      </c>
      <c r="CH141" s="196">
        <f t="shared" si="453"/>
        <v>0</v>
      </c>
      <c r="CI141" s="66"/>
      <c r="CJ141" s="66"/>
      <c r="CK141" s="195">
        <f>SUM(CK137:CK140)</f>
        <v>590772.61894769699</v>
      </c>
      <c r="CL141" s="195">
        <f t="shared" ref="CL141:CO141" si="762">SUM(CL137:CL140)</f>
        <v>273201.48859212158</v>
      </c>
      <c r="CM141" s="195">
        <f t="shared" si="762"/>
        <v>345612.22618997277</v>
      </c>
      <c r="CN141" s="195">
        <f t="shared" si="762"/>
        <v>662360.23560378351</v>
      </c>
      <c r="CO141" s="195">
        <f t="shared" si="762"/>
        <v>721881.84743841388</v>
      </c>
      <c r="CP141" s="196">
        <f t="shared" ref="CP141:CP204" si="763">SUM(CK141:CO141)</f>
        <v>2593828.4167719889</v>
      </c>
      <c r="CS141" s="195">
        <f>SUM(CS137:CS140)</f>
        <v>530759.20474357472</v>
      </c>
      <c r="CT141" s="195">
        <f t="shared" ref="CT141:CW141" si="764">SUM(CT137:CT140)</f>
        <v>258008.90662062308</v>
      </c>
      <c r="CU141" s="195">
        <f t="shared" si="764"/>
        <v>467646.29466934234</v>
      </c>
      <c r="CV141" s="195">
        <f t="shared" si="764"/>
        <v>344787.48784751707</v>
      </c>
      <c r="CW141" s="195">
        <f t="shared" si="764"/>
        <v>1705392.4709454835</v>
      </c>
      <c r="CX141" s="196">
        <f t="shared" ref="CX141:CX204" si="765">SUM(CS141:CW141)</f>
        <v>3306594.3648265405</v>
      </c>
      <c r="CY141" s="6"/>
      <c r="CZ141" s="6"/>
      <c r="DA141" s="195">
        <f>SUM(DA137:DA140)</f>
        <v>596633.95279839612</v>
      </c>
      <c r="DB141" s="195">
        <f t="shared" ref="DB141:DE141" si="766">SUM(DB137:DB140)</f>
        <v>233082.47271157143</v>
      </c>
      <c r="DC141" s="195">
        <f t="shared" si="766"/>
        <v>425385.71247006231</v>
      </c>
      <c r="DD141" s="195">
        <f t="shared" si="766"/>
        <v>239570.64883301657</v>
      </c>
      <c r="DE141" s="195">
        <f t="shared" si="766"/>
        <v>1621386.4965887449</v>
      </c>
      <c r="DF141" s="196">
        <f t="shared" ref="DF141:DF204" si="767">SUM(DA141:DE141)</f>
        <v>3116059.2834017915</v>
      </c>
      <c r="DG141" s="6"/>
      <c r="DH141" s="6"/>
      <c r="DI141" s="195">
        <f>SUM(DI137:DI140)</f>
        <v>482017.58640618162</v>
      </c>
      <c r="DJ141" s="195">
        <f t="shared" ref="DJ141:DM141" si="768">SUM(DJ137:DJ140)</f>
        <v>173725.40826478653</v>
      </c>
      <c r="DK141" s="195">
        <f t="shared" si="768"/>
        <v>338397.00483887619</v>
      </c>
      <c r="DL141" s="195">
        <f t="shared" si="768"/>
        <v>720735.34724932851</v>
      </c>
      <c r="DM141" s="195">
        <f t="shared" si="768"/>
        <v>2368066.7178132581</v>
      </c>
      <c r="DN141" s="196">
        <f t="shared" si="397"/>
        <v>4082942.0645724311</v>
      </c>
      <c r="DO141" s="6"/>
      <c r="DP141" s="6"/>
      <c r="DQ141" s="195">
        <f>SUM(DQ137:DQ140)</f>
        <v>613541.64659848996</v>
      </c>
      <c r="DR141" s="195">
        <f t="shared" ref="DR141:DU141" si="769">SUM(DR137:DR140)</f>
        <v>123907.87203266349</v>
      </c>
      <c r="DS141" s="195">
        <f t="shared" si="769"/>
        <v>254032.01406263432</v>
      </c>
      <c r="DT141" s="195">
        <f t="shared" si="769"/>
        <v>510655.76435162628</v>
      </c>
      <c r="DU141" s="195">
        <f t="shared" si="769"/>
        <v>2200648.0316305491</v>
      </c>
      <c r="DV141" s="196">
        <f t="shared" ref="DV141:DV204" si="770">SUM(DQ141:DU141)</f>
        <v>3702785.328675963</v>
      </c>
    </row>
    <row r="142" spans="1:126" ht="25.5" customHeight="1">
      <c r="A142" s="19"/>
      <c r="B142" s="68" t="s">
        <v>81</v>
      </c>
      <c r="C142" s="48"/>
      <c r="D142" s="48"/>
      <c r="E142" s="49"/>
      <c r="F142" s="50" t="s">
        <v>25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2">
        <f>SUM(G142:K142)</f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2">
        <f>SUM(M142:Q142)</f>
        <v>0</v>
      </c>
      <c r="S142" s="270">
        <f>'SPD - Asset Rep'!S142+'SPD - Refurb'!S142+'SPD - HVP'!S142</f>
        <v>0</v>
      </c>
      <c r="T142" s="67">
        <f>'SPD - Asset Rep'!T142+'SPD - Refurb'!T142+'SPD - HVP'!T142</f>
        <v>0</v>
      </c>
      <c r="U142" s="67">
        <f>'SPD - Asset Rep'!U142+'SPD - Refurb'!U142+'SPD - HVP'!U142</f>
        <v>0</v>
      </c>
      <c r="V142" s="67">
        <f>'SPD - Asset Rep'!V142+'SPD - Refurb'!V142+'SPD - HVP'!V142</f>
        <v>0</v>
      </c>
      <c r="W142" s="67">
        <f>'SPD - Asset Rep'!W142+'SPD - Refurb'!W142+'SPD - HVP'!W142</f>
        <v>0</v>
      </c>
      <c r="X142" s="52">
        <f>SUM(S142:W142)</f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2">
        <f>SUM(Y142:AC142)</f>
        <v>0</v>
      </c>
      <c r="AE142" s="270">
        <f>'SPD - Asset Rep'!AE142+'SPD - Refurb'!AE142+'SPD - HVP'!AE142</f>
        <v>0</v>
      </c>
      <c r="AF142" s="67">
        <f>'SPD - Asset Rep'!AF142+'SPD - Refurb'!AF142+'SPD - HVP'!AF142</f>
        <v>0</v>
      </c>
      <c r="AG142" s="67">
        <f>'SPD - Asset Rep'!AG142+'SPD - Refurb'!AG142+'SPD - HVP'!AG142</f>
        <v>0</v>
      </c>
      <c r="AH142" s="67">
        <f>'SPD - Asset Rep'!AH142+'SPD - Refurb'!AH142+'SPD - HVP'!AH142</f>
        <v>0</v>
      </c>
      <c r="AI142" s="67">
        <f>'SPD - Asset Rep'!AI142+'SPD - Refurb'!AI142+'SPD - HVP'!AI142</f>
        <v>0</v>
      </c>
      <c r="AJ142" s="52">
        <f>SUM(AE142:AI142)</f>
        <v>0</v>
      </c>
      <c r="AK142" s="53">
        <v>0</v>
      </c>
      <c r="AL142" s="53">
        <v>0</v>
      </c>
      <c r="AM142" s="53">
        <v>0</v>
      </c>
      <c r="AN142" s="53">
        <v>0</v>
      </c>
      <c r="AO142" s="53">
        <v>0</v>
      </c>
      <c r="AP142" s="52">
        <f>SUM(AK142:AO142)</f>
        <v>0</v>
      </c>
      <c r="BB142" s="6"/>
      <c r="BC142" s="6"/>
      <c r="BD142" s="50" t="s">
        <v>25</v>
      </c>
      <c r="BE142" s="170">
        <f>'SPD - Probs. of Failure'!O$39</f>
        <v>0</v>
      </c>
      <c r="BF142" s="170">
        <f>'SPD - Probs. of Failure'!P$39</f>
        <v>0</v>
      </c>
      <c r="BG142" s="170">
        <f>'SPD - Probs. of Failure'!Q$39</f>
        <v>0</v>
      </c>
      <c r="BH142" s="170">
        <f>'SPD - Probs. of Failure'!R$39</f>
        <v>0</v>
      </c>
      <c r="BI142" s="170">
        <f>'SPD - Probs. of Failure'!S$39</f>
        <v>0</v>
      </c>
      <c r="BJ142" s="173"/>
      <c r="BK142" s="6"/>
      <c r="BL142" s="50" t="s">
        <v>25</v>
      </c>
      <c r="BM142" s="192">
        <f>IFERROR($BM2*'SPD - Average Cons. of Failure'!$Q$39,0)</f>
        <v>0</v>
      </c>
      <c r="BN142" s="192">
        <f>IFERROR($BM2*'SPD - Average Cons. of Failure'!$Q$39,0)</f>
        <v>0</v>
      </c>
      <c r="BO142" s="192">
        <f>IFERROR($BM2*'SPD - Average Cons. of Failure'!$Q$39,0)</f>
        <v>0</v>
      </c>
      <c r="BP142" s="192">
        <f>IFERROR($BM2*'SPD - Average Cons. of Failure'!$Q$39,0)</f>
        <v>0</v>
      </c>
      <c r="BQ142" s="192">
        <f>IFERROR($BM2*'SPD - Average Cons. of Failure'!$Q$39,0)</f>
        <v>0</v>
      </c>
      <c r="BR142" s="173"/>
      <c r="BS142" s="6"/>
      <c r="BT142" s="50" t="s">
        <v>25</v>
      </c>
      <c r="BU142" s="23" t="str">
        <f t="shared" si="691"/>
        <v/>
      </c>
      <c r="BV142" s="23" t="str">
        <f t="shared" si="691"/>
        <v/>
      </c>
      <c r="BW142" s="23" t="str">
        <f t="shared" si="691"/>
        <v/>
      </c>
      <c r="BX142" s="23" t="str">
        <f t="shared" si="691"/>
        <v/>
      </c>
      <c r="BY142" s="23" t="str">
        <f t="shared" si="691"/>
        <v/>
      </c>
      <c r="BZ142" s="6"/>
      <c r="CA142" s="6"/>
      <c r="CB142" s="50" t="s">
        <v>25</v>
      </c>
      <c r="CC142" s="193" t="str">
        <f>IF(BU142="","",M142*BU142)</f>
        <v/>
      </c>
      <c r="CD142" s="193" t="str">
        <f t="shared" ref="CD142:CG145" si="771">IF(BV142="","",N142*BV142)</f>
        <v/>
      </c>
      <c r="CE142" s="193" t="str">
        <f t="shared" si="771"/>
        <v/>
      </c>
      <c r="CF142" s="193" t="str">
        <f t="shared" si="771"/>
        <v/>
      </c>
      <c r="CG142" s="193" t="str">
        <f t="shared" si="771"/>
        <v/>
      </c>
      <c r="CH142" s="196">
        <f t="shared" si="453"/>
        <v>0</v>
      </c>
      <c r="CI142" s="66"/>
      <c r="CJ142" s="66"/>
      <c r="CK142" s="193" t="str">
        <f t="shared" ref="CK142:CO145" si="772">IF(BU142="","",G142*BU142)</f>
        <v/>
      </c>
      <c r="CL142" s="193" t="str">
        <f t="shared" si="772"/>
        <v/>
      </c>
      <c r="CM142" s="193" t="str">
        <f t="shared" si="772"/>
        <v/>
      </c>
      <c r="CN142" s="193" t="str">
        <f t="shared" si="772"/>
        <v/>
      </c>
      <c r="CO142" s="193" t="str">
        <f t="shared" si="772"/>
        <v/>
      </c>
      <c r="CP142" s="196">
        <f t="shared" si="763"/>
        <v>0</v>
      </c>
      <c r="CS142" s="193" t="str">
        <f>IF(BU142="","",Y142*BU142)</f>
        <v/>
      </c>
      <c r="CT142" s="193" t="str">
        <f t="shared" ref="CT142:CW145" si="773">IF(BV142="","",Z142*BV142)</f>
        <v/>
      </c>
      <c r="CU142" s="193" t="str">
        <f t="shared" si="773"/>
        <v/>
      </c>
      <c r="CV142" s="193" t="str">
        <f t="shared" si="773"/>
        <v/>
      </c>
      <c r="CW142" s="193" t="str">
        <f t="shared" si="773"/>
        <v/>
      </c>
      <c r="CX142" s="196">
        <f t="shared" si="765"/>
        <v>0</v>
      </c>
      <c r="CY142" s="6"/>
      <c r="CZ142" s="6"/>
      <c r="DA142" s="193" t="str">
        <f>IF(BU142="","",(S142+Y142)*BU142)</f>
        <v/>
      </c>
      <c r="DB142" s="193" t="str">
        <f t="shared" ref="DB142:DE145" si="774">IF(BV142="","",(T142+Z142)*BV142)</f>
        <v/>
      </c>
      <c r="DC142" s="193" t="str">
        <f t="shared" si="774"/>
        <v/>
      </c>
      <c r="DD142" s="193" t="str">
        <f t="shared" si="774"/>
        <v/>
      </c>
      <c r="DE142" s="193" t="str">
        <f t="shared" si="774"/>
        <v/>
      </c>
      <c r="DF142" s="196">
        <f t="shared" si="767"/>
        <v>0</v>
      </c>
      <c r="DG142" s="6"/>
      <c r="DH142" s="6"/>
      <c r="DI142" s="193" t="str">
        <f>IF(BU142="","",AK142*BU142)</f>
        <v/>
      </c>
      <c r="DJ142" s="193" t="str">
        <f t="shared" ref="DJ142:DM145" si="775">IF(BV142="","",AL142*BV142)</f>
        <v/>
      </c>
      <c r="DK142" s="193" t="str">
        <f t="shared" si="775"/>
        <v/>
      </c>
      <c r="DL142" s="193" t="str">
        <f t="shared" si="775"/>
        <v/>
      </c>
      <c r="DM142" s="193" t="str">
        <f t="shared" si="775"/>
        <v/>
      </c>
      <c r="DN142" s="196">
        <f t="shared" ref="DN142:DN205" si="776">SUM(DI142:DM142)</f>
        <v>0</v>
      </c>
      <c r="DO142" s="6"/>
      <c r="DP142" s="6"/>
      <c r="DQ142" s="193" t="str">
        <f>IF(BU142="","",(AE142+AK142)*BU142)</f>
        <v/>
      </c>
      <c r="DR142" s="193" t="str">
        <f t="shared" ref="DR142:DU145" si="777">IF(BV142="","",(AF142+AL142)*BV142)</f>
        <v/>
      </c>
      <c r="DS142" s="193" t="str">
        <f t="shared" si="777"/>
        <v/>
      </c>
      <c r="DT142" s="193" t="str">
        <f t="shared" si="777"/>
        <v/>
      </c>
      <c r="DU142" s="193" t="str">
        <f t="shared" si="777"/>
        <v/>
      </c>
      <c r="DV142" s="196">
        <f t="shared" si="770"/>
        <v>0</v>
      </c>
    </row>
    <row r="143" spans="1:126" ht="25.5" customHeight="1">
      <c r="A143" s="19"/>
      <c r="B143" s="54"/>
      <c r="C143" s="55"/>
      <c r="D143" s="55"/>
      <c r="E143" s="56"/>
      <c r="F143" s="57" t="s">
        <v>27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8">
        <f t="shared" ref="L143:L145" si="778">SUM(G143:K143)</f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8">
        <f t="shared" ref="R143:R145" si="779">SUM(M143:Q143)</f>
        <v>0</v>
      </c>
      <c r="S143" s="51">
        <f>'SPD - Asset Rep'!S143+'SPD - Refurb'!S143+'SPD - HVP'!S143</f>
        <v>0</v>
      </c>
      <c r="T143" s="51">
        <f>'SPD - Asset Rep'!T143+'SPD - Refurb'!T143+'SPD - HVP'!T143</f>
        <v>0</v>
      </c>
      <c r="U143" s="51">
        <f>'SPD - Asset Rep'!U143+'SPD - Refurb'!U143+'SPD - HVP'!U143</f>
        <v>0</v>
      </c>
      <c r="V143" s="51">
        <f>'SPD - Asset Rep'!V143+'SPD - Refurb'!V143+'SPD - HVP'!V143</f>
        <v>0</v>
      </c>
      <c r="W143" s="51">
        <f>'SPD - Asset Rep'!W143+'SPD - Refurb'!W143+'SPD - HVP'!W143</f>
        <v>0</v>
      </c>
      <c r="X143" s="58">
        <f t="shared" ref="X143:X145" si="780">SUM(S143:W143)</f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8">
        <f t="shared" ref="AD143:AD145" si="781">SUM(Y143:AC143)</f>
        <v>0</v>
      </c>
      <c r="AE143" s="51">
        <f>'SPD - Asset Rep'!AE143+'SPD - Refurb'!AE143+'SPD - HVP'!AE143</f>
        <v>0</v>
      </c>
      <c r="AF143" s="51">
        <f>'SPD - Asset Rep'!AF143+'SPD - Refurb'!AF143+'SPD - HVP'!AF143</f>
        <v>0</v>
      </c>
      <c r="AG143" s="51">
        <f>'SPD - Asset Rep'!AG143+'SPD - Refurb'!AG143+'SPD - HVP'!AG143</f>
        <v>0</v>
      </c>
      <c r="AH143" s="51">
        <f>'SPD - Asset Rep'!AH143+'SPD - Refurb'!AH143+'SPD - HVP'!AH143</f>
        <v>0</v>
      </c>
      <c r="AI143" s="51">
        <f>'SPD - Asset Rep'!AI143+'SPD - Refurb'!AI143+'SPD - HVP'!AI143</f>
        <v>0</v>
      </c>
      <c r="AJ143" s="58">
        <f t="shared" ref="AJ143:AJ145" si="782">SUM(AE143:AI143)</f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8">
        <f t="shared" ref="AP143:AP145" si="783">SUM(AK143:AO143)</f>
        <v>0</v>
      </c>
      <c r="AR143" s="86"/>
      <c r="BB143" s="6"/>
      <c r="BC143" s="6"/>
      <c r="BD143" s="57" t="s">
        <v>27</v>
      </c>
      <c r="BE143" s="170">
        <f>'SPD - Probs. of Failure'!O$39</f>
        <v>0</v>
      </c>
      <c r="BF143" s="170">
        <f>'SPD - Probs. of Failure'!P$39</f>
        <v>0</v>
      </c>
      <c r="BG143" s="170">
        <f>'SPD - Probs. of Failure'!Q$39</f>
        <v>0</v>
      </c>
      <c r="BH143" s="170">
        <f>'SPD - Probs. of Failure'!R$39</f>
        <v>0</v>
      </c>
      <c r="BI143" s="170">
        <f>'SPD - Probs. of Failure'!S$39</f>
        <v>0</v>
      </c>
      <c r="BJ143" s="174"/>
      <c r="BK143" s="6"/>
      <c r="BL143" s="57" t="s">
        <v>27</v>
      </c>
      <c r="BM143" s="192">
        <f>IFERROR($BM3*'SPD - Average Cons. of Failure'!$Q$39,0)</f>
        <v>0</v>
      </c>
      <c r="BN143" s="192">
        <f>IFERROR($BM3*'SPD - Average Cons. of Failure'!$Q$39,0)</f>
        <v>0</v>
      </c>
      <c r="BO143" s="192">
        <f>IFERROR($BM3*'SPD - Average Cons. of Failure'!$Q$39,0)</f>
        <v>0</v>
      </c>
      <c r="BP143" s="192">
        <f>IFERROR($BM3*'SPD - Average Cons. of Failure'!$Q$39,0)</f>
        <v>0</v>
      </c>
      <c r="BQ143" s="192">
        <f>IFERROR($BM3*'SPD - Average Cons. of Failure'!$Q$39,0)</f>
        <v>0</v>
      </c>
      <c r="BR143" s="174"/>
      <c r="BS143" s="6"/>
      <c r="BT143" s="57" t="s">
        <v>27</v>
      </c>
      <c r="BU143" s="23" t="str">
        <f t="shared" si="691"/>
        <v/>
      </c>
      <c r="BV143" s="23" t="str">
        <f t="shared" si="691"/>
        <v/>
      </c>
      <c r="BW143" s="23" t="str">
        <f t="shared" si="691"/>
        <v/>
      </c>
      <c r="BX143" s="23" t="str">
        <f t="shared" si="691"/>
        <v/>
      </c>
      <c r="BY143" s="23" t="str">
        <f t="shared" si="691"/>
        <v/>
      </c>
      <c r="BZ143" s="6"/>
      <c r="CA143" s="6"/>
      <c r="CB143" s="57" t="s">
        <v>27</v>
      </c>
      <c r="CC143" s="193" t="str">
        <f t="shared" ref="CC143:CC145" si="784">IF(BU143="","",M143*BU143)</f>
        <v/>
      </c>
      <c r="CD143" s="193" t="str">
        <f t="shared" si="771"/>
        <v/>
      </c>
      <c r="CE143" s="193" t="str">
        <f t="shared" si="771"/>
        <v/>
      </c>
      <c r="CF143" s="193" t="str">
        <f t="shared" si="771"/>
        <v/>
      </c>
      <c r="CG143" s="193" t="str">
        <f t="shared" si="771"/>
        <v/>
      </c>
      <c r="CH143" s="196">
        <f t="shared" si="453"/>
        <v>0</v>
      </c>
      <c r="CI143" s="66"/>
      <c r="CJ143" s="66"/>
      <c r="CK143" s="193" t="str">
        <f t="shared" si="772"/>
        <v/>
      </c>
      <c r="CL143" s="193" t="str">
        <f t="shared" si="772"/>
        <v/>
      </c>
      <c r="CM143" s="193" t="str">
        <f t="shared" si="772"/>
        <v/>
      </c>
      <c r="CN143" s="193" t="str">
        <f t="shared" si="772"/>
        <v/>
      </c>
      <c r="CO143" s="193" t="str">
        <f t="shared" si="772"/>
        <v/>
      </c>
      <c r="CP143" s="196">
        <f t="shared" si="763"/>
        <v>0</v>
      </c>
      <c r="CS143" s="193" t="str">
        <f t="shared" ref="CS143:CS145" si="785">IF(BU143="","",Y143*BU143)</f>
        <v/>
      </c>
      <c r="CT143" s="193" t="str">
        <f t="shared" si="773"/>
        <v/>
      </c>
      <c r="CU143" s="193" t="str">
        <f t="shared" si="773"/>
        <v/>
      </c>
      <c r="CV143" s="193" t="str">
        <f t="shared" si="773"/>
        <v/>
      </c>
      <c r="CW143" s="193" t="str">
        <f t="shared" si="773"/>
        <v/>
      </c>
      <c r="CX143" s="196">
        <f t="shared" si="765"/>
        <v>0</v>
      </c>
      <c r="CY143" s="6"/>
      <c r="CZ143" s="6"/>
      <c r="DA143" s="193" t="str">
        <f t="shared" ref="DA143:DA145" si="786">IF(BU143="","",(S143+Y143)*BU143)</f>
        <v/>
      </c>
      <c r="DB143" s="193" t="str">
        <f t="shared" si="774"/>
        <v/>
      </c>
      <c r="DC143" s="193" t="str">
        <f t="shared" si="774"/>
        <v/>
      </c>
      <c r="DD143" s="193" t="str">
        <f t="shared" si="774"/>
        <v/>
      </c>
      <c r="DE143" s="193" t="str">
        <f t="shared" si="774"/>
        <v/>
      </c>
      <c r="DF143" s="196">
        <f t="shared" si="767"/>
        <v>0</v>
      </c>
      <c r="DG143" s="6"/>
      <c r="DH143" s="6"/>
      <c r="DI143" s="193" t="str">
        <f t="shared" ref="DI143:DI145" si="787">IF(BU143="","",AK143*BU143)</f>
        <v/>
      </c>
      <c r="DJ143" s="193" t="str">
        <f t="shared" si="775"/>
        <v/>
      </c>
      <c r="DK143" s="193" t="str">
        <f t="shared" si="775"/>
        <v/>
      </c>
      <c r="DL143" s="193" t="str">
        <f t="shared" si="775"/>
        <v/>
      </c>
      <c r="DM143" s="193" t="str">
        <f t="shared" si="775"/>
        <v/>
      </c>
      <c r="DN143" s="196">
        <f t="shared" si="776"/>
        <v>0</v>
      </c>
      <c r="DO143" s="6"/>
      <c r="DP143" s="6"/>
      <c r="DQ143" s="193" t="str">
        <f t="shared" ref="DQ143:DQ145" si="788">IF(BU143="","",(AE143+AK143)*BU143)</f>
        <v/>
      </c>
      <c r="DR143" s="193" t="str">
        <f t="shared" si="777"/>
        <v/>
      </c>
      <c r="DS143" s="193" t="str">
        <f t="shared" si="777"/>
        <v/>
      </c>
      <c r="DT143" s="193" t="str">
        <f t="shared" si="777"/>
        <v/>
      </c>
      <c r="DU143" s="193" t="str">
        <f t="shared" si="777"/>
        <v/>
      </c>
      <c r="DV143" s="196">
        <f t="shared" si="770"/>
        <v>0</v>
      </c>
    </row>
    <row r="144" spans="1:126" ht="25.5" customHeight="1">
      <c r="A144" s="19"/>
      <c r="B144" s="54"/>
      <c r="C144" s="55"/>
      <c r="D144" s="55"/>
      <c r="E144" s="56"/>
      <c r="F144" s="57" t="s">
        <v>29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8">
        <f t="shared" si="778"/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8">
        <f t="shared" si="779"/>
        <v>0</v>
      </c>
      <c r="S144" s="51">
        <f>'SPD - Asset Rep'!S144+'SPD - Refurb'!S144+'SPD - HVP'!S144</f>
        <v>0</v>
      </c>
      <c r="T144" s="51">
        <f>'SPD - Asset Rep'!T144+'SPD - Refurb'!T144+'SPD - HVP'!T144</f>
        <v>0</v>
      </c>
      <c r="U144" s="51">
        <f>'SPD - Asset Rep'!U144+'SPD - Refurb'!U144+'SPD - HVP'!U144</f>
        <v>0</v>
      </c>
      <c r="V144" s="51">
        <f>'SPD - Asset Rep'!V144+'SPD - Refurb'!V144+'SPD - HVP'!V144</f>
        <v>0</v>
      </c>
      <c r="W144" s="51">
        <f>'SPD - Asset Rep'!W144+'SPD - Refurb'!W144+'SPD - HVP'!W144</f>
        <v>0</v>
      </c>
      <c r="X144" s="58">
        <f t="shared" si="780"/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8">
        <f t="shared" si="781"/>
        <v>0</v>
      </c>
      <c r="AE144" s="51">
        <f>'SPD - Asset Rep'!AE144+'SPD - Refurb'!AE144+'SPD - HVP'!AE144</f>
        <v>0</v>
      </c>
      <c r="AF144" s="51">
        <f>'SPD - Asset Rep'!AF144+'SPD - Refurb'!AF144+'SPD - HVP'!AF144</f>
        <v>0</v>
      </c>
      <c r="AG144" s="51">
        <f>'SPD - Asset Rep'!AG144+'SPD - Refurb'!AG144+'SPD - HVP'!AG144</f>
        <v>0</v>
      </c>
      <c r="AH144" s="51">
        <f>'SPD - Asset Rep'!AH144+'SPD - Refurb'!AH144+'SPD - HVP'!AH144</f>
        <v>0</v>
      </c>
      <c r="AI144" s="51">
        <f>'SPD - Asset Rep'!AI144+'SPD - Refurb'!AI144+'SPD - HVP'!AI144</f>
        <v>0</v>
      </c>
      <c r="AJ144" s="58">
        <f t="shared" si="782"/>
        <v>0</v>
      </c>
      <c r="AK144" s="51">
        <v>0</v>
      </c>
      <c r="AL144" s="51">
        <v>0</v>
      </c>
      <c r="AM144" s="51">
        <v>0</v>
      </c>
      <c r="AN144" s="51">
        <v>0</v>
      </c>
      <c r="AO144" s="51">
        <v>0</v>
      </c>
      <c r="AP144" s="58">
        <f t="shared" si="783"/>
        <v>0</v>
      </c>
      <c r="BB144" s="6"/>
      <c r="BC144" s="6"/>
      <c r="BD144" s="57" t="s">
        <v>29</v>
      </c>
      <c r="BE144" s="170">
        <f>'SPD - Probs. of Failure'!O$39</f>
        <v>0</v>
      </c>
      <c r="BF144" s="170">
        <f>'SPD - Probs. of Failure'!P$39</f>
        <v>0</v>
      </c>
      <c r="BG144" s="170">
        <f>'SPD - Probs. of Failure'!Q$39</f>
        <v>0</v>
      </c>
      <c r="BH144" s="170">
        <f>'SPD - Probs. of Failure'!R$39</f>
        <v>0</v>
      </c>
      <c r="BI144" s="170">
        <f>'SPD - Probs. of Failure'!S$39</f>
        <v>0</v>
      </c>
      <c r="BJ144" s="174"/>
      <c r="BK144" s="6"/>
      <c r="BL144" s="57" t="s">
        <v>29</v>
      </c>
      <c r="BM144" s="192">
        <f>IFERROR($BM4*'SPD - Average Cons. of Failure'!$Q$39,0)</f>
        <v>0</v>
      </c>
      <c r="BN144" s="192">
        <f>IFERROR($BM4*'SPD - Average Cons. of Failure'!$Q$39,0)</f>
        <v>0</v>
      </c>
      <c r="BO144" s="192">
        <f>IFERROR($BM4*'SPD - Average Cons. of Failure'!$Q$39,0)</f>
        <v>0</v>
      </c>
      <c r="BP144" s="192">
        <f>IFERROR($BM4*'SPD - Average Cons. of Failure'!$Q$39,0)</f>
        <v>0</v>
      </c>
      <c r="BQ144" s="192">
        <f>IFERROR($BM4*'SPD - Average Cons. of Failure'!$Q$39,0)</f>
        <v>0</v>
      </c>
      <c r="BR144" s="174"/>
      <c r="BS144" s="6"/>
      <c r="BT144" s="57" t="s">
        <v>29</v>
      </c>
      <c r="BU144" s="23" t="str">
        <f t="shared" si="691"/>
        <v/>
      </c>
      <c r="BV144" s="23" t="str">
        <f t="shared" si="691"/>
        <v/>
      </c>
      <c r="BW144" s="23" t="str">
        <f t="shared" si="691"/>
        <v/>
      </c>
      <c r="BX144" s="23" t="str">
        <f t="shared" si="691"/>
        <v/>
      </c>
      <c r="BY144" s="23" t="str">
        <f t="shared" si="691"/>
        <v/>
      </c>
      <c r="BZ144" s="6"/>
      <c r="CA144" s="6"/>
      <c r="CB144" s="57" t="s">
        <v>29</v>
      </c>
      <c r="CC144" s="193" t="str">
        <f t="shared" si="784"/>
        <v/>
      </c>
      <c r="CD144" s="193" t="str">
        <f t="shared" si="771"/>
        <v/>
      </c>
      <c r="CE144" s="193" t="str">
        <f t="shared" si="771"/>
        <v/>
      </c>
      <c r="CF144" s="193" t="str">
        <f t="shared" si="771"/>
        <v/>
      </c>
      <c r="CG144" s="193" t="str">
        <f t="shared" si="771"/>
        <v/>
      </c>
      <c r="CH144" s="196">
        <f t="shared" si="453"/>
        <v>0</v>
      </c>
      <c r="CI144" s="66"/>
      <c r="CJ144" s="66"/>
      <c r="CK144" s="193" t="str">
        <f t="shared" si="772"/>
        <v/>
      </c>
      <c r="CL144" s="193" t="str">
        <f t="shared" si="772"/>
        <v/>
      </c>
      <c r="CM144" s="193" t="str">
        <f t="shared" si="772"/>
        <v/>
      </c>
      <c r="CN144" s="193" t="str">
        <f t="shared" si="772"/>
        <v/>
      </c>
      <c r="CO144" s="193" t="str">
        <f t="shared" si="772"/>
        <v/>
      </c>
      <c r="CP144" s="196">
        <f t="shared" si="763"/>
        <v>0</v>
      </c>
      <c r="CS144" s="193" t="str">
        <f t="shared" si="785"/>
        <v/>
      </c>
      <c r="CT144" s="193" t="str">
        <f t="shared" si="773"/>
        <v/>
      </c>
      <c r="CU144" s="193" t="str">
        <f t="shared" si="773"/>
        <v/>
      </c>
      <c r="CV144" s="193" t="str">
        <f t="shared" si="773"/>
        <v/>
      </c>
      <c r="CW144" s="193" t="str">
        <f t="shared" si="773"/>
        <v/>
      </c>
      <c r="CX144" s="196">
        <f t="shared" si="765"/>
        <v>0</v>
      </c>
      <c r="CY144" s="6"/>
      <c r="CZ144" s="6"/>
      <c r="DA144" s="193" t="str">
        <f t="shared" si="786"/>
        <v/>
      </c>
      <c r="DB144" s="193" t="str">
        <f t="shared" si="774"/>
        <v/>
      </c>
      <c r="DC144" s="193" t="str">
        <f t="shared" si="774"/>
        <v/>
      </c>
      <c r="DD144" s="193" t="str">
        <f t="shared" si="774"/>
        <v/>
      </c>
      <c r="DE144" s="193" t="str">
        <f t="shared" si="774"/>
        <v/>
      </c>
      <c r="DF144" s="196">
        <f t="shared" si="767"/>
        <v>0</v>
      </c>
      <c r="DG144" s="6"/>
      <c r="DH144" s="6"/>
      <c r="DI144" s="193" t="str">
        <f t="shared" si="787"/>
        <v/>
      </c>
      <c r="DJ144" s="193" t="str">
        <f t="shared" si="775"/>
        <v/>
      </c>
      <c r="DK144" s="193" t="str">
        <f t="shared" si="775"/>
        <v/>
      </c>
      <c r="DL144" s="193" t="str">
        <f t="shared" si="775"/>
        <v/>
      </c>
      <c r="DM144" s="193" t="str">
        <f t="shared" si="775"/>
        <v/>
      </c>
      <c r="DN144" s="196">
        <f t="shared" si="776"/>
        <v>0</v>
      </c>
      <c r="DO144" s="6"/>
      <c r="DP144" s="6"/>
      <c r="DQ144" s="193" t="str">
        <f t="shared" si="788"/>
        <v/>
      </c>
      <c r="DR144" s="193" t="str">
        <f t="shared" si="777"/>
        <v/>
      </c>
      <c r="DS144" s="193" t="str">
        <f t="shared" si="777"/>
        <v/>
      </c>
      <c r="DT144" s="193" t="str">
        <f t="shared" si="777"/>
        <v/>
      </c>
      <c r="DU144" s="193" t="str">
        <f t="shared" si="777"/>
        <v/>
      </c>
      <c r="DV144" s="196">
        <f t="shared" si="770"/>
        <v>0</v>
      </c>
    </row>
    <row r="145" spans="1:126" ht="25.5" customHeight="1">
      <c r="A145" s="19"/>
      <c r="B145" s="54"/>
      <c r="C145" s="55"/>
      <c r="D145" s="55"/>
      <c r="E145" s="56"/>
      <c r="F145" s="57" t="s">
        <v>30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8">
        <f t="shared" si="778"/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8">
        <f t="shared" si="779"/>
        <v>0</v>
      </c>
      <c r="S145" s="51">
        <f>'SPD - Asset Rep'!S145+'SPD - Refurb'!S145+'SPD - HVP'!S145</f>
        <v>0</v>
      </c>
      <c r="T145" s="51">
        <f>'SPD - Asset Rep'!T145+'SPD - Refurb'!T145+'SPD - HVP'!T145</f>
        <v>0</v>
      </c>
      <c r="U145" s="51">
        <f>'SPD - Asset Rep'!U145+'SPD - Refurb'!U145+'SPD - HVP'!U145</f>
        <v>0</v>
      </c>
      <c r="V145" s="51">
        <f>'SPD - Asset Rep'!V145+'SPD - Refurb'!V145+'SPD - HVP'!V145</f>
        <v>0</v>
      </c>
      <c r="W145" s="51">
        <f>'SPD - Asset Rep'!W145+'SPD - Refurb'!W145+'SPD - HVP'!W145</f>
        <v>0</v>
      </c>
      <c r="X145" s="58">
        <f t="shared" si="780"/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8">
        <f t="shared" si="781"/>
        <v>0</v>
      </c>
      <c r="AE145" s="51">
        <f>'SPD - Asset Rep'!AE145+'SPD - Refurb'!AE145+'SPD - HVP'!AE145</f>
        <v>0</v>
      </c>
      <c r="AF145" s="51">
        <f>'SPD - Asset Rep'!AF145+'SPD - Refurb'!AF145+'SPD - HVP'!AF145</f>
        <v>0</v>
      </c>
      <c r="AG145" s="51">
        <f>'SPD - Asset Rep'!AG145+'SPD - Refurb'!AG145+'SPD - HVP'!AG145</f>
        <v>0</v>
      </c>
      <c r="AH145" s="51">
        <f>'SPD - Asset Rep'!AH145+'SPD - Refurb'!AH145+'SPD - HVP'!AH145</f>
        <v>0</v>
      </c>
      <c r="AI145" s="51">
        <f>'SPD - Asset Rep'!AI145+'SPD - Refurb'!AI145+'SPD - HVP'!AI145</f>
        <v>0</v>
      </c>
      <c r="AJ145" s="58">
        <f t="shared" si="782"/>
        <v>0</v>
      </c>
      <c r="AK145" s="51">
        <v>0</v>
      </c>
      <c r="AL145" s="51">
        <v>0</v>
      </c>
      <c r="AM145" s="51">
        <v>0</v>
      </c>
      <c r="AN145" s="51">
        <v>0</v>
      </c>
      <c r="AO145" s="51">
        <v>0</v>
      </c>
      <c r="AP145" s="58">
        <f t="shared" si="783"/>
        <v>0</v>
      </c>
      <c r="BB145" s="6"/>
      <c r="BC145" s="6"/>
      <c r="BD145" s="57" t="s">
        <v>30</v>
      </c>
      <c r="BE145" s="170">
        <f>'SPD - Probs. of Failure'!O$39</f>
        <v>0</v>
      </c>
      <c r="BF145" s="170">
        <f>'SPD - Probs. of Failure'!P$39</f>
        <v>0</v>
      </c>
      <c r="BG145" s="170">
        <f>'SPD - Probs. of Failure'!Q$39</f>
        <v>0</v>
      </c>
      <c r="BH145" s="170">
        <f>'SPD - Probs. of Failure'!R$39</f>
        <v>0</v>
      </c>
      <c r="BI145" s="170">
        <f>'SPD - Probs. of Failure'!S$39</f>
        <v>0</v>
      </c>
      <c r="BJ145" s="174"/>
      <c r="BK145" s="6"/>
      <c r="BL145" s="57" t="s">
        <v>30</v>
      </c>
      <c r="BM145" s="192">
        <f>IFERROR($BM5*'SPD - Average Cons. of Failure'!$Q$39,0)</f>
        <v>0</v>
      </c>
      <c r="BN145" s="192">
        <f>IFERROR($BM5*'SPD - Average Cons. of Failure'!$Q$39,0)</f>
        <v>0</v>
      </c>
      <c r="BO145" s="192">
        <f>IFERROR($BM5*'SPD - Average Cons. of Failure'!$Q$39,0)</f>
        <v>0</v>
      </c>
      <c r="BP145" s="192">
        <f>IFERROR($BM5*'SPD - Average Cons. of Failure'!$Q$39,0)</f>
        <v>0</v>
      </c>
      <c r="BQ145" s="192">
        <f>IFERROR($BM5*'SPD - Average Cons. of Failure'!$Q$39,0)</f>
        <v>0</v>
      </c>
      <c r="BR145" s="174"/>
      <c r="BS145" s="6"/>
      <c r="BT145" s="57" t="s">
        <v>30</v>
      </c>
      <c r="BU145" s="23" t="str">
        <f t="shared" si="691"/>
        <v/>
      </c>
      <c r="BV145" s="23" t="str">
        <f t="shared" si="691"/>
        <v/>
      </c>
      <c r="BW145" s="23" t="str">
        <f t="shared" si="691"/>
        <v/>
      </c>
      <c r="BX145" s="23" t="str">
        <f t="shared" si="691"/>
        <v/>
      </c>
      <c r="BY145" s="23" t="str">
        <f t="shared" si="691"/>
        <v/>
      </c>
      <c r="BZ145" s="6"/>
      <c r="CA145" s="6"/>
      <c r="CB145" s="57" t="s">
        <v>30</v>
      </c>
      <c r="CC145" s="193" t="str">
        <f t="shared" si="784"/>
        <v/>
      </c>
      <c r="CD145" s="193" t="str">
        <f t="shared" si="771"/>
        <v/>
      </c>
      <c r="CE145" s="193" t="str">
        <f t="shared" si="771"/>
        <v/>
      </c>
      <c r="CF145" s="193" t="str">
        <f t="shared" si="771"/>
        <v/>
      </c>
      <c r="CG145" s="193" t="str">
        <f t="shared" si="771"/>
        <v/>
      </c>
      <c r="CH145" s="196">
        <f t="shared" si="453"/>
        <v>0</v>
      </c>
      <c r="CI145" s="66"/>
      <c r="CJ145" s="66"/>
      <c r="CK145" s="193" t="str">
        <f t="shared" si="772"/>
        <v/>
      </c>
      <c r="CL145" s="193" t="str">
        <f t="shared" si="772"/>
        <v/>
      </c>
      <c r="CM145" s="193" t="str">
        <f t="shared" si="772"/>
        <v/>
      </c>
      <c r="CN145" s="193" t="str">
        <f t="shared" si="772"/>
        <v/>
      </c>
      <c r="CO145" s="193" t="str">
        <f t="shared" si="772"/>
        <v/>
      </c>
      <c r="CP145" s="196">
        <f t="shared" si="763"/>
        <v>0</v>
      </c>
      <c r="CS145" s="193" t="str">
        <f t="shared" si="785"/>
        <v/>
      </c>
      <c r="CT145" s="193" t="str">
        <f t="shared" si="773"/>
        <v/>
      </c>
      <c r="CU145" s="193" t="str">
        <f t="shared" si="773"/>
        <v/>
      </c>
      <c r="CV145" s="193" t="str">
        <f t="shared" si="773"/>
        <v/>
      </c>
      <c r="CW145" s="193" t="str">
        <f t="shared" si="773"/>
        <v/>
      </c>
      <c r="CX145" s="196">
        <f t="shared" si="765"/>
        <v>0</v>
      </c>
      <c r="CY145" s="6"/>
      <c r="CZ145" s="6"/>
      <c r="DA145" s="193" t="str">
        <f t="shared" si="786"/>
        <v/>
      </c>
      <c r="DB145" s="193" t="str">
        <f t="shared" si="774"/>
        <v/>
      </c>
      <c r="DC145" s="193" t="str">
        <f t="shared" si="774"/>
        <v/>
      </c>
      <c r="DD145" s="193" t="str">
        <f t="shared" si="774"/>
        <v/>
      </c>
      <c r="DE145" s="193" t="str">
        <f t="shared" si="774"/>
        <v/>
      </c>
      <c r="DF145" s="196">
        <f t="shared" si="767"/>
        <v>0</v>
      </c>
      <c r="DG145" s="6"/>
      <c r="DH145" s="6"/>
      <c r="DI145" s="193" t="str">
        <f t="shared" si="787"/>
        <v/>
      </c>
      <c r="DJ145" s="193" t="str">
        <f t="shared" si="775"/>
        <v/>
      </c>
      <c r="DK145" s="193" t="str">
        <f t="shared" si="775"/>
        <v/>
      </c>
      <c r="DL145" s="193" t="str">
        <f t="shared" si="775"/>
        <v/>
      </c>
      <c r="DM145" s="193" t="str">
        <f t="shared" si="775"/>
        <v/>
      </c>
      <c r="DN145" s="196">
        <f t="shared" si="776"/>
        <v>0</v>
      </c>
      <c r="DO145" s="6"/>
      <c r="DP145" s="6"/>
      <c r="DQ145" s="193" t="str">
        <f t="shared" si="788"/>
        <v/>
      </c>
      <c r="DR145" s="193" t="str">
        <f t="shared" si="777"/>
        <v/>
      </c>
      <c r="DS145" s="193" t="str">
        <f t="shared" si="777"/>
        <v/>
      </c>
      <c r="DT145" s="193" t="str">
        <f t="shared" si="777"/>
        <v/>
      </c>
      <c r="DU145" s="193" t="str">
        <f t="shared" si="777"/>
        <v/>
      </c>
      <c r="DV145" s="196">
        <f t="shared" si="770"/>
        <v>0</v>
      </c>
    </row>
    <row r="146" spans="1:126" ht="25.5" customHeight="1" thickBot="1">
      <c r="A146" s="19"/>
      <c r="B146" s="59"/>
      <c r="C146" s="60">
        <v>0</v>
      </c>
      <c r="D146" s="60">
        <v>0</v>
      </c>
      <c r="E146" s="61">
        <v>0</v>
      </c>
      <c r="F146" s="62"/>
      <c r="G146" s="63">
        <f>SUM(G142:G145)</f>
        <v>0</v>
      </c>
      <c r="H146" s="64">
        <f t="shared" ref="H146:K146" si="789">SUM(H142:H145)</f>
        <v>0</v>
      </c>
      <c r="I146" s="64">
        <f t="shared" si="789"/>
        <v>0</v>
      </c>
      <c r="J146" s="64">
        <f t="shared" si="789"/>
        <v>0</v>
      </c>
      <c r="K146" s="64">
        <f t="shared" si="789"/>
        <v>0</v>
      </c>
      <c r="L146" s="65"/>
      <c r="M146" s="63">
        <f>SUM(M142:M145)</f>
        <v>0</v>
      </c>
      <c r="N146" s="64">
        <f t="shared" ref="N146:Q146" si="790">SUM(N142:N145)</f>
        <v>0</v>
      </c>
      <c r="O146" s="64">
        <f t="shared" si="790"/>
        <v>0</v>
      </c>
      <c r="P146" s="64">
        <f t="shared" si="790"/>
        <v>0</v>
      </c>
      <c r="Q146" s="64">
        <f t="shared" si="790"/>
        <v>0</v>
      </c>
      <c r="R146" s="65"/>
      <c r="S146" s="63">
        <f>SUM(S142:S145)</f>
        <v>0</v>
      </c>
      <c r="T146" s="64">
        <f t="shared" ref="T146:W146" si="791">SUM(T142:T145)</f>
        <v>0</v>
      </c>
      <c r="U146" s="64">
        <f t="shared" si="791"/>
        <v>0</v>
      </c>
      <c r="V146" s="64">
        <f t="shared" si="791"/>
        <v>0</v>
      </c>
      <c r="W146" s="64">
        <f t="shared" si="791"/>
        <v>0</v>
      </c>
      <c r="X146" s="65"/>
      <c r="Y146" s="63">
        <f>SUM(Y142:Y145)</f>
        <v>0</v>
      </c>
      <c r="Z146" s="64">
        <f t="shared" ref="Z146:AC146" si="792">SUM(Z142:Z145)</f>
        <v>0</v>
      </c>
      <c r="AA146" s="64">
        <f t="shared" si="792"/>
        <v>0</v>
      </c>
      <c r="AB146" s="64">
        <f t="shared" si="792"/>
        <v>0</v>
      </c>
      <c r="AC146" s="64">
        <f t="shared" si="792"/>
        <v>0</v>
      </c>
      <c r="AD146" s="65"/>
      <c r="AE146" s="63">
        <f>SUM(AE142:AE145)</f>
        <v>0</v>
      </c>
      <c r="AF146" s="64">
        <f t="shared" ref="AF146:AI146" si="793">SUM(AF142:AF145)</f>
        <v>0</v>
      </c>
      <c r="AG146" s="64">
        <f t="shared" si="793"/>
        <v>0</v>
      </c>
      <c r="AH146" s="64">
        <f t="shared" si="793"/>
        <v>0</v>
      </c>
      <c r="AI146" s="64">
        <f t="shared" si="793"/>
        <v>0</v>
      </c>
      <c r="AJ146" s="65"/>
      <c r="AK146" s="63">
        <f>SUM(AK142:AK145)</f>
        <v>0</v>
      </c>
      <c r="AL146" s="64">
        <f t="shared" ref="AL146:AO146" si="794">SUM(AL142:AL145)</f>
        <v>0</v>
      </c>
      <c r="AM146" s="64">
        <f t="shared" si="794"/>
        <v>0</v>
      </c>
      <c r="AN146" s="64">
        <f t="shared" si="794"/>
        <v>0</v>
      </c>
      <c r="AO146" s="64">
        <f t="shared" si="794"/>
        <v>0</v>
      </c>
      <c r="AP146" s="65"/>
      <c r="BB146" s="6"/>
      <c r="BC146" s="6"/>
      <c r="BD146" s="62"/>
      <c r="BE146" s="171"/>
      <c r="BF146" s="172"/>
      <c r="BG146" s="172"/>
      <c r="BH146" s="172"/>
      <c r="BI146" s="172"/>
      <c r="BJ146" s="65"/>
      <c r="BK146" s="6"/>
      <c r="BL146" s="62"/>
      <c r="BM146" s="171"/>
      <c r="BN146" s="172"/>
      <c r="BO146" s="172"/>
      <c r="BP146" s="172"/>
      <c r="BQ146" s="172"/>
      <c r="BR146" s="65"/>
      <c r="BS146" s="6"/>
      <c r="BT146" s="62"/>
      <c r="BU146" s="23" t="str">
        <f t="shared" si="691"/>
        <v/>
      </c>
      <c r="BV146" s="23" t="str">
        <f t="shared" si="691"/>
        <v/>
      </c>
      <c r="BW146" s="23" t="str">
        <f t="shared" si="691"/>
        <v/>
      </c>
      <c r="BX146" s="23" t="str">
        <f t="shared" si="691"/>
        <v/>
      </c>
      <c r="BY146" s="23" t="str">
        <f t="shared" si="691"/>
        <v/>
      </c>
      <c r="BZ146" s="6"/>
      <c r="CA146" s="6"/>
      <c r="CB146" s="62"/>
      <c r="CC146" s="195">
        <f>SUM(CC142:CC145)</f>
        <v>0</v>
      </c>
      <c r="CD146" s="195">
        <f t="shared" ref="CD146:CG146" si="795">SUM(CD142:CD145)</f>
        <v>0</v>
      </c>
      <c r="CE146" s="195">
        <f t="shared" si="795"/>
        <v>0</v>
      </c>
      <c r="CF146" s="195">
        <f t="shared" si="795"/>
        <v>0</v>
      </c>
      <c r="CG146" s="195">
        <f t="shared" si="795"/>
        <v>0</v>
      </c>
      <c r="CH146" s="196">
        <f t="shared" si="453"/>
        <v>0</v>
      </c>
      <c r="CI146" s="66"/>
      <c r="CJ146" s="66"/>
      <c r="CK146" s="195">
        <f>SUM(CK142:CK145)</f>
        <v>0</v>
      </c>
      <c r="CL146" s="195">
        <f t="shared" ref="CL146:CO146" si="796">SUM(CL142:CL145)</f>
        <v>0</v>
      </c>
      <c r="CM146" s="195">
        <f t="shared" si="796"/>
        <v>0</v>
      </c>
      <c r="CN146" s="195">
        <f t="shared" si="796"/>
        <v>0</v>
      </c>
      <c r="CO146" s="195">
        <f t="shared" si="796"/>
        <v>0</v>
      </c>
      <c r="CP146" s="196">
        <f t="shared" si="763"/>
        <v>0</v>
      </c>
      <c r="CS146" s="195">
        <f>SUM(CS142:CS145)</f>
        <v>0</v>
      </c>
      <c r="CT146" s="195">
        <f t="shared" ref="CT146:CW146" si="797">SUM(CT142:CT145)</f>
        <v>0</v>
      </c>
      <c r="CU146" s="195">
        <f t="shared" si="797"/>
        <v>0</v>
      </c>
      <c r="CV146" s="195">
        <f t="shared" si="797"/>
        <v>0</v>
      </c>
      <c r="CW146" s="195">
        <f t="shared" si="797"/>
        <v>0</v>
      </c>
      <c r="CX146" s="196">
        <f t="shared" si="765"/>
        <v>0</v>
      </c>
      <c r="CY146" s="6"/>
      <c r="CZ146" s="6"/>
      <c r="DA146" s="195">
        <f>SUM(DA142:DA145)</f>
        <v>0</v>
      </c>
      <c r="DB146" s="195">
        <f t="shared" ref="DB146:DE146" si="798">SUM(DB142:DB145)</f>
        <v>0</v>
      </c>
      <c r="DC146" s="195">
        <f t="shared" si="798"/>
        <v>0</v>
      </c>
      <c r="DD146" s="195">
        <f t="shared" si="798"/>
        <v>0</v>
      </c>
      <c r="DE146" s="195">
        <f t="shared" si="798"/>
        <v>0</v>
      </c>
      <c r="DF146" s="196">
        <f t="shared" si="767"/>
        <v>0</v>
      </c>
      <c r="DG146" s="6"/>
      <c r="DH146" s="6"/>
      <c r="DI146" s="195">
        <f>SUM(DI142:DI145)</f>
        <v>0</v>
      </c>
      <c r="DJ146" s="195">
        <f t="shared" ref="DJ146:DM146" si="799">SUM(DJ142:DJ145)</f>
        <v>0</v>
      </c>
      <c r="DK146" s="195">
        <f t="shared" si="799"/>
        <v>0</v>
      </c>
      <c r="DL146" s="195">
        <f t="shared" si="799"/>
        <v>0</v>
      </c>
      <c r="DM146" s="195">
        <f t="shared" si="799"/>
        <v>0</v>
      </c>
      <c r="DN146" s="196">
        <f t="shared" si="776"/>
        <v>0</v>
      </c>
      <c r="DO146" s="6"/>
      <c r="DP146" s="6"/>
      <c r="DQ146" s="195">
        <f>SUM(DQ142:DQ145)</f>
        <v>0</v>
      </c>
      <c r="DR146" s="195">
        <f t="shared" ref="DR146:DU146" si="800">SUM(DR142:DR145)</f>
        <v>0</v>
      </c>
      <c r="DS146" s="195">
        <f t="shared" si="800"/>
        <v>0</v>
      </c>
      <c r="DT146" s="195">
        <f t="shared" si="800"/>
        <v>0</v>
      </c>
      <c r="DU146" s="195">
        <f t="shared" si="800"/>
        <v>0</v>
      </c>
      <c r="DV146" s="196">
        <f t="shared" si="770"/>
        <v>0</v>
      </c>
    </row>
    <row r="147" spans="1:126" ht="25.5" customHeight="1">
      <c r="A147" s="19"/>
      <c r="B147" s="68" t="s">
        <v>115</v>
      </c>
      <c r="C147" s="48"/>
      <c r="D147" s="48"/>
      <c r="E147" s="49"/>
      <c r="F147" s="50" t="s">
        <v>25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2">
        <f>SUM(G147:K147)</f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2">
        <f>SUM(M147:Q147)</f>
        <v>0</v>
      </c>
      <c r="S147" s="270">
        <f>'SPD - Asset Rep'!S147+'SPD - Refurb'!S147+'SPD - HVP'!S147</f>
        <v>0</v>
      </c>
      <c r="T147" s="67">
        <f>'SPD - Asset Rep'!T147+'SPD - Refurb'!T147+'SPD - HVP'!T147</f>
        <v>0</v>
      </c>
      <c r="U147" s="67">
        <f>'SPD - Asset Rep'!U147+'SPD - Refurb'!U147+'SPD - HVP'!U147</f>
        <v>0</v>
      </c>
      <c r="V147" s="67">
        <f>'SPD - Asset Rep'!V147+'SPD - Refurb'!V147+'SPD - HVP'!V147</f>
        <v>0</v>
      </c>
      <c r="W147" s="67">
        <f>'SPD - Asset Rep'!W147+'SPD - Refurb'!W147+'SPD - HVP'!W147</f>
        <v>0</v>
      </c>
      <c r="X147" s="52">
        <f>SUM(S147:W147)</f>
        <v>0</v>
      </c>
      <c r="Y147" s="53">
        <v>0</v>
      </c>
      <c r="Z147" s="53">
        <v>0</v>
      </c>
      <c r="AA147" s="53">
        <v>0</v>
      </c>
      <c r="AB147" s="53">
        <v>0</v>
      </c>
      <c r="AC147" s="53">
        <v>0</v>
      </c>
      <c r="AD147" s="52">
        <f>SUM(Y147:AC147)</f>
        <v>0</v>
      </c>
      <c r="AE147" s="270">
        <f>'SPD - Asset Rep'!AE147+'SPD - Refurb'!AE147+'SPD - HVP'!AE147</f>
        <v>0</v>
      </c>
      <c r="AF147" s="67">
        <f>'SPD - Asset Rep'!AF147+'SPD - Refurb'!AF147+'SPD - HVP'!AF147</f>
        <v>0</v>
      </c>
      <c r="AG147" s="67">
        <f>'SPD - Asset Rep'!AG147+'SPD - Refurb'!AG147+'SPD - HVP'!AG147</f>
        <v>0</v>
      </c>
      <c r="AH147" s="67">
        <f>'SPD - Asset Rep'!AH147+'SPD - Refurb'!AH147+'SPD - HVP'!AH147</f>
        <v>0</v>
      </c>
      <c r="AI147" s="67">
        <f>'SPD - Asset Rep'!AI147+'SPD - Refurb'!AI147+'SPD - HVP'!AI147</f>
        <v>0</v>
      </c>
      <c r="AJ147" s="52">
        <f>SUM(AE147:AI147)</f>
        <v>0</v>
      </c>
      <c r="AK147" s="53">
        <v>0</v>
      </c>
      <c r="AL147" s="53">
        <v>0</v>
      </c>
      <c r="AM147" s="53">
        <v>0</v>
      </c>
      <c r="AN147" s="53">
        <v>0</v>
      </c>
      <c r="AO147" s="53">
        <v>0</v>
      </c>
      <c r="AP147" s="52">
        <f>SUM(AK147:AO147)</f>
        <v>0</v>
      </c>
      <c r="BB147" s="6"/>
      <c r="BC147" s="6"/>
      <c r="BD147" s="50" t="s">
        <v>25</v>
      </c>
      <c r="BE147" s="170">
        <f>'SPD - Probs. of Failure'!O$40</f>
        <v>0</v>
      </c>
      <c r="BF147" s="170">
        <f>'SPD - Probs. of Failure'!P$40</f>
        <v>0</v>
      </c>
      <c r="BG147" s="170">
        <f>'SPD - Probs. of Failure'!Q$40</f>
        <v>0</v>
      </c>
      <c r="BH147" s="170">
        <f>'SPD - Probs. of Failure'!R$40</f>
        <v>0</v>
      </c>
      <c r="BI147" s="170">
        <f>'SPD - Probs. of Failure'!S$40</f>
        <v>0</v>
      </c>
      <c r="BJ147" s="173"/>
      <c r="BK147" s="6"/>
      <c r="BL147" s="50" t="s">
        <v>25</v>
      </c>
      <c r="BM147" s="239">
        <f>IFERROR($BM2*'SPD - Average Cons. of Failure'!$Q$40,0)</f>
        <v>0</v>
      </c>
      <c r="BN147" s="239">
        <f>IFERROR($BM2*'SPD - Average Cons. of Failure'!$Q$40,0)</f>
        <v>0</v>
      </c>
      <c r="BO147" s="239">
        <f>IFERROR($BM2*'SPD - Average Cons. of Failure'!$Q$40,0)</f>
        <v>0</v>
      </c>
      <c r="BP147" s="239">
        <f>IFERROR($BM2*'SPD - Average Cons. of Failure'!$Q$40,0)</f>
        <v>0</v>
      </c>
      <c r="BQ147" s="239">
        <f>IFERROR($BM2*'SPD - Average Cons. of Failure'!$Q$40,0)</f>
        <v>0</v>
      </c>
      <c r="BR147" s="173"/>
      <c r="BS147" s="6"/>
      <c r="BT147" s="50" t="s">
        <v>25</v>
      </c>
      <c r="BU147" s="23" t="str">
        <f t="shared" si="691"/>
        <v/>
      </c>
      <c r="BV147" s="23" t="str">
        <f t="shared" si="691"/>
        <v/>
      </c>
      <c r="BW147" s="23" t="str">
        <f t="shared" si="691"/>
        <v/>
      </c>
      <c r="BX147" s="23" t="str">
        <f t="shared" si="691"/>
        <v/>
      </c>
      <c r="BY147" s="23" t="str">
        <f t="shared" si="691"/>
        <v/>
      </c>
      <c r="BZ147" s="6"/>
      <c r="CA147" s="6"/>
      <c r="CB147" s="50" t="s">
        <v>25</v>
      </c>
      <c r="CC147" s="193" t="str">
        <f>IF(BU147="","",M147*BU147)</f>
        <v/>
      </c>
      <c r="CD147" s="193" t="str">
        <f t="shared" ref="CD147:CG150" si="801">IF(BV147="","",N147*BV147)</f>
        <v/>
      </c>
      <c r="CE147" s="193" t="str">
        <f t="shared" si="801"/>
        <v/>
      </c>
      <c r="CF147" s="193" t="str">
        <f t="shared" si="801"/>
        <v/>
      </c>
      <c r="CG147" s="193" t="str">
        <f t="shared" si="801"/>
        <v/>
      </c>
      <c r="CH147" s="196">
        <f t="shared" si="453"/>
        <v>0</v>
      </c>
      <c r="CI147" s="66"/>
      <c r="CJ147" s="66"/>
      <c r="CK147" s="193" t="str">
        <f t="shared" ref="CK147:CO150" si="802">IF(BU147="","",G147*BU147)</f>
        <v/>
      </c>
      <c r="CL147" s="193" t="str">
        <f t="shared" si="802"/>
        <v/>
      </c>
      <c r="CM147" s="193" t="str">
        <f t="shared" si="802"/>
        <v/>
      </c>
      <c r="CN147" s="193" t="str">
        <f t="shared" si="802"/>
        <v/>
      </c>
      <c r="CO147" s="193" t="str">
        <f t="shared" si="802"/>
        <v/>
      </c>
      <c r="CP147" s="196">
        <f t="shared" si="763"/>
        <v>0</v>
      </c>
      <c r="CS147" s="193" t="str">
        <f>IF(BU147="","",Y147*BU147)</f>
        <v/>
      </c>
      <c r="CT147" s="193" t="str">
        <f t="shared" ref="CT147:CW150" si="803">IF(BV147="","",Z147*BV147)</f>
        <v/>
      </c>
      <c r="CU147" s="193" t="str">
        <f t="shared" si="803"/>
        <v/>
      </c>
      <c r="CV147" s="193" t="str">
        <f t="shared" si="803"/>
        <v/>
      </c>
      <c r="CW147" s="193" t="str">
        <f t="shared" si="803"/>
        <v/>
      </c>
      <c r="CX147" s="196">
        <f t="shared" si="765"/>
        <v>0</v>
      </c>
      <c r="CY147" s="6"/>
      <c r="CZ147" s="6"/>
      <c r="DA147" s="193" t="str">
        <f>IF(BU147="","",(S147+Y147)*BU147)</f>
        <v/>
      </c>
      <c r="DB147" s="193" t="str">
        <f t="shared" ref="DB147:DE150" si="804">IF(BV147="","",(T147+Z147)*BV147)</f>
        <v/>
      </c>
      <c r="DC147" s="193" t="str">
        <f t="shared" si="804"/>
        <v/>
      </c>
      <c r="DD147" s="193" t="str">
        <f t="shared" si="804"/>
        <v/>
      </c>
      <c r="DE147" s="193" t="str">
        <f t="shared" si="804"/>
        <v/>
      </c>
      <c r="DF147" s="196">
        <f t="shared" si="767"/>
        <v>0</v>
      </c>
      <c r="DG147" s="6"/>
      <c r="DH147" s="6"/>
      <c r="DI147" s="193" t="str">
        <f>IF(BU147="","",AK147*BU147)</f>
        <v/>
      </c>
      <c r="DJ147" s="193" t="str">
        <f t="shared" ref="DJ147:DM150" si="805">IF(BV147="","",AL147*BV147)</f>
        <v/>
      </c>
      <c r="DK147" s="193" t="str">
        <f t="shared" si="805"/>
        <v/>
      </c>
      <c r="DL147" s="193" t="str">
        <f t="shared" si="805"/>
        <v/>
      </c>
      <c r="DM147" s="193" t="str">
        <f t="shared" si="805"/>
        <v/>
      </c>
      <c r="DN147" s="196">
        <f t="shared" si="776"/>
        <v>0</v>
      </c>
      <c r="DO147" s="6"/>
      <c r="DP147" s="6"/>
      <c r="DQ147" s="193" t="str">
        <f>IF(BU147="","",(AE147+AK147)*BU147)</f>
        <v/>
      </c>
      <c r="DR147" s="193" t="str">
        <f t="shared" ref="DR147:DU150" si="806">IF(BV147="","",(AF147+AL147)*BV147)</f>
        <v/>
      </c>
      <c r="DS147" s="193" t="str">
        <f t="shared" si="806"/>
        <v/>
      </c>
      <c r="DT147" s="193" t="str">
        <f t="shared" si="806"/>
        <v/>
      </c>
      <c r="DU147" s="193" t="str">
        <f t="shared" si="806"/>
        <v/>
      </c>
      <c r="DV147" s="196">
        <f t="shared" si="770"/>
        <v>0</v>
      </c>
    </row>
    <row r="148" spans="1:126" ht="25.5" customHeight="1">
      <c r="A148" s="19"/>
      <c r="B148" s="54"/>
      <c r="C148" s="55"/>
      <c r="D148" s="55"/>
      <c r="E148" s="56"/>
      <c r="F148" s="57" t="s">
        <v>27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8">
        <f t="shared" ref="L148:L150" si="807">SUM(G148:K148)</f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8">
        <f t="shared" ref="R148:R150" si="808">SUM(M148:Q148)</f>
        <v>0</v>
      </c>
      <c r="S148" s="51">
        <f>'SPD - Asset Rep'!S148+'SPD - Refurb'!S148+'SPD - HVP'!S148</f>
        <v>0</v>
      </c>
      <c r="T148" s="51">
        <f>'SPD - Asset Rep'!T148+'SPD - Refurb'!T148+'SPD - HVP'!T148</f>
        <v>0</v>
      </c>
      <c r="U148" s="51">
        <f>'SPD - Asset Rep'!U148+'SPD - Refurb'!U148+'SPD - HVP'!U148</f>
        <v>0</v>
      </c>
      <c r="V148" s="51">
        <f>'SPD - Asset Rep'!V148+'SPD - Refurb'!V148+'SPD - HVP'!V148</f>
        <v>0</v>
      </c>
      <c r="W148" s="51">
        <f>'SPD - Asset Rep'!W148+'SPD - Refurb'!W148+'SPD - HVP'!W148</f>
        <v>0</v>
      </c>
      <c r="X148" s="58">
        <f t="shared" ref="X148:X150" si="809">SUM(S148:W148)</f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8">
        <f t="shared" ref="AD148:AD150" si="810">SUM(Y148:AC148)</f>
        <v>0</v>
      </c>
      <c r="AE148" s="51">
        <f>'SPD - Asset Rep'!AE148+'SPD - Refurb'!AE148+'SPD - HVP'!AE148</f>
        <v>0</v>
      </c>
      <c r="AF148" s="51">
        <f>'SPD - Asset Rep'!AF148+'SPD - Refurb'!AF148+'SPD - HVP'!AF148</f>
        <v>0</v>
      </c>
      <c r="AG148" s="51">
        <f>'SPD - Asset Rep'!AG148+'SPD - Refurb'!AG148+'SPD - HVP'!AG148</f>
        <v>0</v>
      </c>
      <c r="AH148" s="51">
        <f>'SPD - Asset Rep'!AH148+'SPD - Refurb'!AH148+'SPD - HVP'!AH148</f>
        <v>0</v>
      </c>
      <c r="AI148" s="51">
        <f>'SPD - Asset Rep'!AI148+'SPD - Refurb'!AI148+'SPD - HVP'!AI148</f>
        <v>0</v>
      </c>
      <c r="AJ148" s="58">
        <f t="shared" ref="AJ148:AJ150" si="811">SUM(AE148:AI148)</f>
        <v>0</v>
      </c>
      <c r="AK148" s="51">
        <v>0</v>
      </c>
      <c r="AL148" s="51">
        <v>0</v>
      </c>
      <c r="AM148" s="51">
        <v>0</v>
      </c>
      <c r="AN148" s="51">
        <v>0</v>
      </c>
      <c r="AO148" s="51">
        <v>0</v>
      </c>
      <c r="AP148" s="58">
        <f t="shared" ref="AP148:AP150" si="812">SUM(AK148:AO148)</f>
        <v>0</v>
      </c>
      <c r="BB148" s="6"/>
      <c r="BC148" s="6"/>
      <c r="BD148" s="57" t="s">
        <v>27</v>
      </c>
      <c r="BE148" s="170">
        <f>'SPD - Probs. of Failure'!O$40</f>
        <v>0</v>
      </c>
      <c r="BF148" s="170">
        <f>'SPD - Probs. of Failure'!P$40</f>
        <v>0</v>
      </c>
      <c r="BG148" s="170">
        <f>'SPD - Probs. of Failure'!Q$40</f>
        <v>0</v>
      </c>
      <c r="BH148" s="170">
        <f>'SPD - Probs. of Failure'!R$40</f>
        <v>0</v>
      </c>
      <c r="BI148" s="170">
        <f>'SPD - Probs. of Failure'!S$40</f>
        <v>0</v>
      </c>
      <c r="BJ148" s="174"/>
      <c r="BK148" s="6"/>
      <c r="BL148" s="57" t="s">
        <v>27</v>
      </c>
      <c r="BM148" s="239">
        <f>IFERROR($BM3*'SPD - Average Cons. of Failure'!$Q$40,0)</f>
        <v>0</v>
      </c>
      <c r="BN148" s="239">
        <f>IFERROR($BM3*'SPD - Average Cons. of Failure'!$Q$40,0)</f>
        <v>0</v>
      </c>
      <c r="BO148" s="239">
        <f>IFERROR($BM3*'SPD - Average Cons. of Failure'!$Q$40,0)</f>
        <v>0</v>
      </c>
      <c r="BP148" s="239">
        <f>IFERROR($BM3*'SPD - Average Cons. of Failure'!$Q$40,0)</f>
        <v>0</v>
      </c>
      <c r="BQ148" s="239">
        <f>IFERROR($BM3*'SPD - Average Cons. of Failure'!$Q$40,0)</f>
        <v>0</v>
      </c>
      <c r="BR148" s="174"/>
      <c r="BS148" s="6"/>
      <c r="BT148" s="57" t="s">
        <v>27</v>
      </c>
      <c r="BU148" s="23" t="str">
        <f t="shared" si="691"/>
        <v/>
      </c>
      <c r="BV148" s="23" t="str">
        <f t="shared" si="691"/>
        <v/>
      </c>
      <c r="BW148" s="23" t="str">
        <f t="shared" si="691"/>
        <v/>
      </c>
      <c r="BX148" s="23" t="str">
        <f t="shared" si="691"/>
        <v/>
      </c>
      <c r="BY148" s="23" t="str">
        <f t="shared" si="691"/>
        <v/>
      </c>
      <c r="BZ148" s="6"/>
      <c r="CA148" s="6"/>
      <c r="CB148" s="57" t="s">
        <v>27</v>
      </c>
      <c r="CC148" s="193" t="str">
        <f t="shared" ref="CC148:CC150" si="813">IF(BU148="","",M148*BU148)</f>
        <v/>
      </c>
      <c r="CD148" s="193" t="str">
        <f t="shared" si="801"/>
        <v/>
      </c>
      <c r="CE148" s="193" t="str">
        <f t="shared" si="801"/>
        <v/>
      </c>
      <c r="CF148" s="193" t="str">
        <f t="shared" si="801"/>
        <v/>
      </c>
      <c r="CG148" s="193" t="str">
        <f t="shared" si="801"/>
        <v/>
      </c>
      <c r="CH148" s="196">
        <f t="shared" si="453"/>
        <v>0</v>
      </c>
      <c r="CI148" s="66"/>
      <c r="CJ148" s="66"/>
      <c r="CK148" s="193" t="str">
        <f t="shared" si="802"/>
        <v/>
      </c>
      <c r="CL148" s="193" t="str">
        <f t="shared" si="802"/>
        <v/>
      </c>
      <c r="CM148" s="193" t="str">
        <f t="shared" si="802"/>
        <v/>
      </c>
      <c r="CN148" s="193" t="str">
        <f t="shared" si="802"/>
        <v/>
      </c>
      <c r="CO148" s="193" t="str">
        <f t="shared" si="802"/>
        <v/>
      </c>
      <c r="CP148" s="196">
        <f t="shared" si="763"/>
        <v>0</v>
      </c>
      <c r="CS148" s="193" t="str">
        <f t="shared" ref="CS148:CS150" si="814">IF(BU148="","",Y148*BU148)</f>
        <v/>
      </c>
      <c r="CT148" s="193" t="str">
        <f t="shared" si="803"/>
        <v/>
      </c>
      <c r="CU148" s="193" t="str">
        <f t="shared" si="803"/>
        <v/>
      </c>
      <c r="CV148" s="193" t="str">
        <f t="shared" si="803"/>
        <v/>
      </c>
      <c r="CW148" s="193" t="str">
        <f t="shared" si="803"/>
        <v/>
      </c>
      <c r="CX148" s="196">
        <f t="shared" si="765"/>
        <v>0</v>
      </c>
      <c r="CY148" s="6"/>
      <c r="CZ148" s="6"/>
      <c r="DA148" s="193" t="str">
        <f t="shared" ref="DA148:DA150" si="815">IF(BU148="","",(S148+Y148)*BU148)</f>
        <v/>
      </c>
      <c r="DB148" s="193" t="str">
        <f t="shared" si="804"/>
        <v/>
      </c>
      <c r="DC148" s="193" t="str">
        <f t="shared" si="804"/>
        <v/>
      </c>
      <c r="DD148" s="193" t="str">
        <f t="shared" si="804"/>
        <v/>
      </c>
      <c r="DE148" s="193" t="str">
        <f t="shared" si="804"/>
        <v/>
      </c>
      <c r="DF148" s="196">
        <f t="shared" si="767"/>
        <v>0</v>
      </c>
      <c r="DG148" s="6"/>
      <c r="DH148" s="6"/>
      <c r="DI148" s="193" t="str">
        <f t="shared" ref="DI148:DI150" si="816">IF(BU148="","",AK148*BU148)</f>
        <v/>
      </c>
      <c r="DJ148" s="193" t="str">
        <f t="shared" si="805"/>
        <v/>
      </c>
      <c r="DK148" s="193" t="str">
        <f t="shared" si="805"/>
        <v/>
      </c>
      <c r="DL148" s="193" t="str">
        <f t="shared" si="805"/>
        <v/>
      </c>
      <c r="DM148" s="193" t="str">
        <f t="shared" si="805"/>
        <v/>
      </c>
      <c r="DN148" s="196">
        <f t="shared" si="776"/>
        <v>0</v>
      </c>
      <c r="DO148" s="6"/>
      <c r="DP148" s="6"/>
      <c r="DQ148" s="193" t="str">
        <f t="shared" ref="DQ148:DQ150" si="817">IF(BU148="","",(AE148+AK148)*BU148)</f>
        <v/>
      </c>
      <c r="DR148" s="193" t="str">
        <f t="shared" si="806"/>
        <v/>
      </c>
      <c r="DS148" s="193" t="str">
        <f t="shared" si="806"/>
        <v/>
      </c>
      <c r="DT148" s="193" t="str">
        <f t="shared" si="806"/>
        <v/>
      </c>
      <c r="DU148" s="193" t="str">
        <f t="shared" si="806"/>
        <v/>
      </c>
      <c r="DV148" s="196">
        <f t="shared" si="770"/>
        <v>0</v>
      </c>
    </row>
    <row r="149" spans="1:126" ht="25.5" customHeight="1">
      <c r="A149" s="19"/>
      <c r="B149" s="54"/>
      <c r="C149" s="55"/>
      <c r="D149" s="55"/>
      <c r="E149" s="56"/>
      <c r="F149" s="57" t="s">
        <v>29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8">
        <f t="shared" si="807"/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8">
        <f t="shared" si="808"/>
        <v>0</v>
      </c>
      <c r="S149" s="51">
        <f>'SPD - Asset Rep'!S149+'SPD - Refurb'!S149+'SPD - HVP'!S149</f>
        <v>0</v>
      </c>
      <c r="T149" s="51">
        <f>'SPD - Asset Rep'!T149+'SPD - Refurb'!T149+'SPD - HVP'!T149</f>
        <v>0</v>
      </c>
      <c r="U149" s="51">
        <f>'SPD - Asset Rep'!U149+'SPD - Refurb'!U149+'SPD - HVP'!U149</f>
        <v>0</v>
      </c>
      <c r="V149" s="51">
        <f>'SPD - Asset Rep'!V149+'SPD - Refurb'!V149+'SPD - HVP'!V149</f>
        <v>0</v>
      </c>
      <c r="W149" s="51">
        <f>'SPD - Asset Rep'!W149+'SPD - Refurb'!W149+'SPD - HVP'!W149</f>
        <v>0</v>
      </c>
      <c r="X149" s="58">
        <f t="shared" si="809"/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8">
        <f t="shared" si="810"/>
        <v>0</v>
      </c>
      <c r="AE149" s="51">
        <f>'SPD - Asset Rep'!AE149+'SPD - Refurb'!AE149+'SPD - HVP'!AE149</f>
        <v>0</v>
      </c>
      <c r="AF149" s="51">
        <f>'SPD - Asset Rep'!AF149+'SPD - Refurb'!AF149+'SPD - HVP'!AF149</f>
        <v>0</v>
      </c>
      <c r="AG149" s="51">
        <f>'SPD - Asset Rep'!AG149+'SPD - Refurb'!AG149+'SPD - HVP'!AG149</f>
        <v>0</v>
      </c>
      <c r="AH149" s="51">
        <f>'SPD - Asset Rep'!AH149+'SPD - Refurb'!AH149+'SPD - HVP'!AH149</f>
        <v>0</v>
      </c>
      <c r="AI149" s="51">
        <f>'SPD - Asset Rep'!AI149+'SPD - Refurb'!AI149+'SPD - HVP'!AI149</f>
        <v>0</v>
      </c>
      <c r="AJ149" s="58">
        <f t="shared" si="811"/>
        <v>0</v>
      </c>
      <c r="AK149" s="51">
        <v>0</v>
      </c>
      <c r="AL149" s="51">
        <v>0</v>
      </c>
      <c r="AM149" s="51">
        <v>0</v>
      </c>
      <c r="AN149" s="51">
        <v>0</v>
      </c>
      <c r="AO149" s="51">
        <v>0</v>
      </c>
      <c r="AP149" s="58">
        <f t="shared" si="812"/>
        <v>0</v>
      </c>
      <c r="BB149" s="6"/>
      <c r="BC149" s="6"/>
      <c r="BD149" s="57" t="s">
        <v>29</v>
      </c>
      <c r="BE149" s="170">
        <f>'SPD - Probs. of Failure'!O$40</f>
        <v>0</v>
      </c>
      <c r="BF149" s="170">
        <f>'SPD - Probs. of Failure'!P$40</f>
        <v>0</v>
      </c>
      <c r="BG149" s="170">
        <f>'SPD - Probs. of Failure'!Q$40</f>
        <v>0</v>
      </c>
      <c r="BH149" s="170">
        <f>'SPD - Probs. of Failure'!R$40</f>
        <v>0</v>
      </c>
      <c r="BI149" s="170">
        <f>'SPD - Probs. of Failure'!S$40</f>
        <v>0</v>
      </c>
      <c r="BJ149" s="174"/>
      <c r="BK149" s="6"/>
      <c r="BL149" s="57" t="s">
        <v>29</v>
      </c>
      <c r="BM149" s="239">
        <f>IFERROR($BM4*'SPD - Average Cons. of Failure'!$Q$40,0)</f>
        <v>0</v>
      </c>
      <c r="BN149" s="239">
        <f>IFERROR($BM4*'SPD - Average Cons. of Failure'!$Q$40,0)</f>
        <v>0</v>
      </c>
      <c r="BO149" s="239">
        <f>IFERROR($BM4*'SPD - Average Cons. of Failure'!$Q$40,0)</f>
        <v>0</v>
      </c>
      <c r="BP149" s="239">
        <f>IFERROR($BM4*'SPD - Average Cons. of Failure'!$Q$40,0)</f>
        <v>0</v>
      </c>
      <c r="BQ149" s="239">
        <f>IFERROR($BM4*'SPD - Average Cons. of Failure'!$Q$40,0)</f>
        <v>0</v>
      </c>
      <c r="BR149" s="174"/>
      <c r="BS149" s="6"/>
      <c r="BT149" s="57" t="s">
        <v>29</v>
      </c>
      <c r="BU149" s="23" t="str">
        <f t="shared" si="691"/>
        <v/>
      </c>
      <c r="BV149" s="23" t="str">
        <f t="shared" si="691"/>
        <v/>
      </c>
      <c r="BW149" s="23" t="str">
        <f t="shared" si="691"/>
        <v/>
      </c>
      <c r="BX149" s="23" t="str">
        <f t="shared" si="691"/>
        <v/>
      </c>
      <c r="BY149" s="23" t="str">
        <f t="shared" si="691"/>
        <v/>
      </c>
      <c r="BZ149" s="6"/>
      <c r="CA149" s="6"/>
      <c r="CB149" s="57" t="s">
        <v>29</v>
      </c>
      <c r="CC149" s="193" t="str">
        <f t="shared" si="813"/>
        <v/>
      </c>
      <c r="CD149" s="193" t="str">
        <f t="shared" si="801"/>
        <v/>
      </c>
      <c r="CE149" s="193" t="str">
        <f t="shared" si="801"/>
        <v/>
      </c>
      <c r="CF149" s="193" t="str">
        <f t="shared" si="801"/>
        <v/>
      </c>
      <c r="CG149" s="193" t="str">
        <f t="shared" si="801"/>
        <v/>
      </c>
      <c r="CH149" s="196">
        <f t="shared" si="453"/>
        <v>0</v>
      </c>
      <c r="CI149" s="66"/>
      <c r="CJ149" s="66"/>
      <c r="CK149" s="193" t="str">
        <f t="shared" si="802"/>
        <v/>
      </c>
      <c r="CL149" s="193" t="str">
        <f t="shared" si="802"/>
        <v/>
      </c>
      <c r="CM149" s="193" t="str">
        <f t="shared" si="802"/>
        <v/>
      </c>
      <c r="CN149" s="193" t="str">
        <f t="shared" si="802"/>
        <v/>
      </c>
      <c r="CO149" s="193" t="str">
        <f t="shared" si="802"/>
        <v/>
      </c>
      <c r="CP149" s="196">
        <f t="shared" si="763"/>
        <v>0</v>
      </c>
      <c r="CS149" s="193" t="str">
        <f t="shared" si="814"/>
        <v/>
      </c>
      <c r="CT149" s="193" t="str">
        <f t="shared" si="803"/>
        <v/>
      </c>
      <c r="CU149" s="193" t="str">
        <f t="shared" si="803"/>
        <v/>
      </c>
      <c r="CV149" s="193" t="str">
        <f t="shared" si="803"/>
        <v/>
      </c>
      <c r="CW149" s="193" t="str">
        <f t="shared" si="803"/>
        <v/>
      </c>
      <c r="CX149" s="196">
        <f t="shared" si="765"/>
        <v>0</v>
      </c>
      <c r="CY149" s="6"/>
      <c r="CZ149" s="6"/>
      <c r="DA149" s="193" t="str">
        <f t="shared" si="815"/>
        <v/>
      </c>
      <c r="DB149" s="193" t="str">
        <f t="shared" si="804"/>
        <v/>
      </c>
      <c r="DC149" s="193" t="str">
        <f t="shared" si="804"/>
        <v/>
      </c>
      <c r="DD149" s="193" t="str">
        <f t="shared" si="804"/>
        <v/>
      </c>
      <c r="DE149" s="193" t="str">
        <f t="shared" si="804"/>
        <v/>
      </c>
      <c r="DF149" s="196">
        <f t="shared" si="767"/>
        <v>0</v>
      </c>
      <c r="DG149" s="6"/>
      <c r="DH149" s="6"/>
      <c r="DI149" s="193" t="str">
        <f t="shared" si="816"/>
        <v/>
      </c>
      <c r="DJ149" s="193" t="str">
        <f t="shared" si="805"/>
        <v/>
      </c>
      <c r="DK149" s="193" t="str">
        <f t="shared" si="805"/>
        <v/>
      </c>
      <c r="DL149" s="193" t="str">
        <f t="shared" si="805"/>
        <v/>
      </c>
      <c r="DM149" s="193" t="str">
        <f t="shared" si="805"/>
        <v/>
      </c>
      <c r="DN149" s="196">
        <f t="shared" si="776"/>
        <v>0</v>
      </c>
      <c r="DO149" s="6"/>
      <c r="DP149" s="6"/>
      <c r="DQ149" s="193" t="str">
        <f t="shared" si="817"/>
        <v/>
      </c>
      <c r="DR149" s="193" t="str">
        <f t="shared" si="806"/>
        <v/>
      </c>
      <c r="DS149" s="193" t="str">
        <f t="shared" si="806"/>
        <v/>
      </c>
      <c r="DT149" s="193" t="str">
        <f t="shared" si="806"/>
        <v/>
      </c>
      <c r="DU149" s="193" t="str">
        <f t="shared" si="806"/>
        <v/>
      </c>
      <c r="DV149" s="196">
        <f t="shared" si="770"/>
        <v>0</v>
      </c>
    </row>
    <row r="150" spans="1:126" ht="25.5" customHeight="1">
      <c r="A150" s="19"/>
      <c r="B150" s="54"/>
      <c r="C150" s="55"/>
      <c r="D150" s="55"/>
      <c r="E150" s="56"/>
      <c r="F150" s="57" t="s">
        <v>30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8">
        <f t="shared" si="807"/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8">
        <f t="shared" si="808"/>
        <v>0</v>
      </c>
      <c r="S150" s="51">
        <f>'SPD - Asset Rep'!S150+'SPD - Refurb'!S150+'SPD - HVP'!S150</f>
        <v>0</v>
      </c>
      <c r="T150" s="51">
        <f>'SPD - Asset Rep'!T150+'SPD - Refurb'!T150+'SPD - HVP'!T150</f>
        <v>0</v>
      </c>
      <c r="U150" s="51">
        <f>'SPD - Asset Rep'!U150+'SPD - Refurb'!U150+'SPD - HVP'!U150</f>
        <v>0</v>
      </c>
      <c r="V150" s="51">
        <f>'SPD - Asset Rep'!V150+'SPD - Refurb'!V150+'SPD - HVP'!V150</f>
        <v>0</v>
      </c>
      <c r="W150" s="51">
        <f>'SPD - Asset Rep'!W150+'SPD - Refurb'!W150+'SPD - HVP'!W150</f>
        <v>0</v>
      </c>
      <c r="X150" s="58">
        <f t="shared" si="809"/>
        <v>0</v>
      </c>
      <c r="Y150" s="51">
        <v>0</v>
      </c>
      <c r="Z150" s="51">
        <v>0</v>
      </c>
      <c r="AA150" s="51">
        <v>0</v>
      </c>
      <c r="AB150" s="51">
        <v>0</v>
      </c>
      <c r="AC150" s="51">
        <v>0</v>
      </c>
      <c r="AD150" s="58">
        <f t="shared" si="810"/>
        <v>0</v>
      </c>
      <c r="AE150" s="51">
        <f>'SPD - Asset Rep'!AE150+'SPD - Refurb'!AE150+'SPD - HVP'!AE150</f>
        <v>0</v>
      </c>
      <c r="AF150" s="51">
        <f>'SPD - Asset Rep'!AF150+'SPD - Refurb'!AF150+'SPD - HVP'!AF150</f>
        <v>0</v>
      </c>
      <c r="AG150" s="51">
        <f>'SPD - Asset Rep'!AG150+'SPD - Refurb'!AG150+'SPD - HVP'!AG150</f>
        <v>0</v>
      </c>
      <c r="AH150" s="51">
        <f>'SPD - Asset Rep'!AH150+'SPD - Refurb'!AH150+'SPD - HVP'!AH150</f>
        <v>0</v>
      </c>
      <c r="AI150" s="51">
        <f>'SPD - Asset Rep'!AI150+'SPD - Refurb'!AI150+'SPD - HVP'!AI150</f>
        <v>0</v>
      </c>
      <c r="AJ150" s="58">
        <f t="shared" si="811"/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0</v>
      </c>
      <c r="AP150" s="58">
        <f t="shared" si="812"/>
        <v>0</v>
      </c>
      <c r="BB150" s="6"/>
      <c r="BC150" s="6"/>
      <c r="BD150" s="57" t="s">
        <v>30</v>
      </c>
      <c r="BE150" s="170">
        <f>'SPD - Probs. of Failure'!O$40</f>
        <v>0</v>
      </c>
      <c r="BF150" s="170">
        <f>'SPD - Probs. of Failure'!P$40</f>
        <v>0</v>
      </c>
      <c r="BG150" s="170">
        <f>'SPD - Probs. of Failure'!Q$40</f>
        <v>0</v>
      </c>
      <c r="BH150" s="170">
        <f>'SPD - Probs. of Failure'!R$40</f>
        <v>0</v>
      </c>
      <c r="BI150" s="170">
        <f>'SPD - Probs. of Failure'!S$40</f>
        <v>0</v>
      </c>
      <c r="BJ150" s="174"/>
      <c r="BK150" s="6"/>
      <c r="BL150" s="57" t="s">
        <v>30</v>
      </c>
      <c r="BM150" s="239">
        <f>IFERROR($BM5*'SPD - Average Cons. of Failure'!$Q$40,0)</f>
        <v>0</v>
      </c>
      <c r="BN150" s="239">
        <f>IFERROR($BM5*'SPD - Average Cons. of Failure'!$Q$40,0)</f>
        <v>0</v>
      </c>
      <c r="BO150" s="239">
        <f>IFERROR($BM5*'SPD - Average Cons. of Failure'!$Q$40,0)</f>
        <v>0</v>
      </c>
      <c r="BP150" s="239">
        <f>IFERROR($BM5*'SPD - Average Cons. of Failure'!$Q$40,0)</f>
        <v>0</v>
      </c>
      <c r="BQ150" s="239">
        <f>IFERROR($BM5*'SPD - Average Cons. of Failure'!$Q$40,0)</f>
        <v>0</v>
      </c>
      <c r="BR150" s="174"/>
      <c r="BS150" s="6"/>
      <c r="BT150" s="57" t="s">
        <v>30</v>
      </c>
      <c r="BU150" s="23" t="str">
        <f t="shared" si="691"/>
        <v/>
      </c>
      <c r="BV150" s="23" t="str">
        <f t="shared" si="691"/>
        <v/>
      </c>
      <c r="BW150" s="23" t="str">
        <f t="shared" si="691"/>
        <v/>
      </c>
      <c r="BX150" s="23" t="str">
        <f t="shared" si="691"/>
        <v/>
      </c>
      <c r="BY150" s="23" t="str">
        <f t="shared" si="691"/>
        <v/>
      </c>
      <c r="BZ150" s="6"/>
      <c r="CA150" s="6"/>
      <c r="CB150" s="57" t="s">
        <v>30</v>
      </c>
      <c r="CC150" s="193" t="str">
        <f t="shared" si="813"/>
        <v/>
      </c>
      <c r="CD150" s="193" t="str">
        <f t="shared" si="801"/>
        <v/>
      </c>
      <c r="CE150" s="193" t="str">
        <f t="shared" si="801"/>
        <v/>
      </c>
      <c r="CF150" s="193" t="str">
        <f t="shared" si="801"/>
        <v/>
      </c>
      <c r="CG150" s="193" t="str">
        <f t="shared" si="801"/>
        <v/>
      </c>
      <c r="CH150" s="196">
        <f t="shared" ref="CH150:CH213" si="818">SUM(CC150:CG150)</f>
        <v>0</v>
      </c>
      <c r="CI150" s="66"/>
      <c r="CJ150" s="66"/>
      <c r="CK150" s="193" t="str">
        <f t="shared" si="802"/>
        <v/>
      </c>
      <c r="CL150" s="193" t="str">
        <f t="shared" si="802"/>
        <v/>
      </c>
      <c r="CM150" s="193" t="str">
        <f t="shared" si="802"/>
        <v/>
      </c>
      <c r="CN150" s="193" t="str">
        <f t="shared" si="802"/>
        <v/>
      </c>
      <c r="CO150" s="193" t="str">
        <f t="shared" si="802"/>
        <v/>
      </c>
      <c r="CP150" s="196">
        <f t="shared" si="763"/>
        <v>0</v>
      </c>
      <c r="CS150" s="193" t="str">
        <f t="shared" si="814"/>
        <v/>
      </c>
      <c r="CT150" s="193" t="str">
        <f t="shared" si="803"/>
        <v/>
      </c>
      <c r="CU150" s="193" t="str">
        <f t="shared" si="803"/>
        <v/>
      </c>
      <c r="CV150" s="193" t="str">
        <f t="shared" si="803"/>
        <v/>
      </c>
      <c r="CW150" s="193" t="str">
        <f t="shared" si="803"/>
        <v/>
      </c>
      <c r="CX150" s="196">
        <f t="shared" si="765"/>
        <v>0</v>
      </c>
      <c r="CY150" s="6"/>
      <c r="CZ150" s="6"/>
      <c r="DA150" s="193" t="str">
        <f t="shared" si="815"/>
        <v/>
      </c>
      <c r="DB150" s="193" t="str">
        <f t="shared" si="804"/>
        <v/>
      </c>
      <c r="DC150" s="193" t="str">
        <f t="shared" si="804"/>
        <v/>
      </c>
      <c r="DD150" s="193" t="str">
        <f t="shared" si="804"/>
        <v/>
      </c>
      <c r="DE150" s="193" t="str">
        <f t="shared" si="804"/>
        <v/>
      </c>
      <c r="DF150" s="196">
        <f t="shared" si="767"/>
        <v>0</v>
      </c>
      <c r="DG150" s="6"/>
      <c r="DH150" s="6"/>
      <c r="DI150" s="193" t="str">
        <f t="shared" si="816"/>
        <v/>
      </c>
      <c r="DJ150" s="193" t="str">
        <f t="shared" si="805"/>
        <v/>
      </c>
      <c r="DK150" s="193" t="str">
        <f t="shared" si="805"/>
        <v/>
      </c>
      <c r="DL150" s="193" t="str">
        <f t="shared" si="805"/>
        <v/>
      </c>
      <c r="DM150" s="193" t="str">
        <f t="shared" si="805"/>
        <v/>
      </c>
      <c r="DN150" s="196">
        <f t="shared" si="776"/>
        <v>0</v>
      </c>
      <c r="DO150" s="6"/>
      <c r="DP150" s="6"/>
      <c r="DQ150" s="193" t="str">
        <f t="shared" si="817"/>
        <v/>
      </c>
      <c r="DR150" s="193" t="str">
        <f t="shared" si="806"/>
        <v/>
      </c>
      <c r="DS150" s="193" t="str">
        <f t="shared" si="806"/>
        <v/>
      </c>
      <c r="DT150" s="193" t="str">
        <f t="shared" si="806"/>
        <v/>
      </c>
      <c r="DU150" s="193" t="str">
        <f t="shared" si="806"/>
        <v/>
      </c>
      <c r="DV150" s="196">
        <f t="shared" si="770"/>
        <v>0</v>
      </c>
    </row>
    <row r="151" spans="1:126" ht="25.5" customHeight="1" thickBot="1">
      <c r="A151" s="19"/>
      <c r="B151" s="59"/>
      <c r="C151" s="60">
        <v>0</v>
      </c>
      <c r="D151" s="60">
        <v>0</v>
      </c>
      <c r="E151" s="61">
        <v>0</v>
      </c>
      <c r="F151" s="62"/>
      <c r="G151" s="63">
        <f>SUM(G147:G150)</f>
        <v>0</v>
      </c>
      <c r="H151" s="64">
        <f t="shared" ref="H151:K151" si="819">SUM(H147:H150)</f>
        <v>0</v>
      </c>
      <c r="I151" s="64">
        <f t="shared" si="819"/>
        <v>0</v>
      </c>
      <c r="J151" s="64">
        <f t="shared" si="819"/>
        <v>0</v>
      </c>
      <c r="K151" s="64">
        <f t="shared" si="819"/>
        <v>0</v>
      </c>
      <c r="L151" s="65"/>
      <c r="M151" s="63">
        <f>SUM(M147:M150)</f>
        <v>0</v>
      </c>
      <c r="N151" s="64">
        <f t="shared" ref="N151:Q151" si="820">SUM(N147:N150)</f>
        <v>0</v>
      </c>
      <c r="O151" s="64">
        <f t="shared" si="820"/>
        <v>0</v>
      </c>
      <c r="P151" s="64">
        <f t="shared" si="820"/>
        <v>0</v>
      </c>
      <c r="Q151" s="64">
        <f t="shared" si="820"/>
        <v>0</v>
      </c>
      <c r="R151" s="65"/>
      <c r="S151" s="63">
        <f>SUM(S147:S150)</f>
        <v>0</v>
      </c>
      <c r="T151" s="64">
        <f t="shared" ref="T151:W151" si="821">SUM(T147:T150)</f>
        <v>0</v>
      </c>
      <c r="U151" s="64">
        <f t="shared" si="821"/>
        <v>0</v>
      </c>
      <c r="V151" s="64">
        <f t="shared" si="821"/>
        <v>0</v>
      </c>
      <c r="W151" s="64">
        <f t="shared" si="821"/>
        <v>0</v>
      </c>
      <c r="X151" s="65"/>
      <c r="Y151" s="63">
        <f>SUM(Y147:Y150)</f>
        <v>0</v>
      </c>
      <c r="Z151" s="64">
        <f t="shared" ref="Z151:AC151" si="822">SUM(Z147:Z150)</f>
        <v>0</v>
      </c>
      <c r="AA151" s="64">
        <f t="shared" si="822"/>
        <v>0</v>
      </c>
      <c r="AB151" s="64">
        <f t="shared" si="822"/>
        <v>0</v>
      </c>
      <c r="AC151" s="64">
        <f t="shared" si="822"/>
        <v>0</v>
      </c>
      <c r="AD151" s="65"/>
      <c r="AE151" s="63">
        <f>SUM(AE147:AE150)</f>
        <v>0</v>
      </c>
      <c r="AF151" s="64">
        <f t="shared" ref="AF151:AI151" si="823">SUM(AF147:AF150)</f>
        <v>0</v>
      </c>
      <c r="AG151" s="64">
        <f t="shared" si="823"/>
        <v>0</v>
      </c>
      <c r="AH151" s="64">
        <f t="shared" si="823"/>
        <v>0</v>
      </c>
      <c r="AI151" s="64">
        <f t="shared" si="823"/>
        <v>0</v>
      </c>
      <c r="AJ151" s="65"/>
      <c r="AK151" s="63">
        <f>SUM(AK147:AK150)</f>
        <v>0</v>
      </c>
      <c r="AL151" s="64">
        <f t="shared" ref="AL151:AO151" si="824">SUM(AL147:AL150)</f>
        <v>0</v>
      </c>
      <c r="AM151" s="64">
        <f t="shared" si="824"/>
        <v>0</v>
      </c>
      <c r="AN151" s="64">
        <f t="shared" si="824"/>
        <v>0</v>
      </c>
      <c r="AO151" s="64">
        <f t="shared" si="824"/>
        <v>0</v>
      </c>
      <c r="AP151" s="65"/>
      <c r="BB151" s="6"/>
      <c r="BC151" s="6"/>
      <c r="BD151" s="62"/>
      <c r="BE151" s="171"/>
      <c r="BF151" s="172"/>
      <c r="BG151" s="172"/>
      <c r="BH151" s="172"/>
      <c r="BI151" s="172"/>
      <c r="BJ151" s="65"/>
      <c r="BK151" s="6"/>
      <c r="BL151" s="62"/>
      <c r="BM151" s="171"/>
      <c r="BN151" s="172"/>
      <c r="BO151" s="172"/>
      <c r="BP151" s="172"/>
      <c r="BQ151" s="172"/>
      <c r="BR151" s="65"/>
      <c r="BS151" s="6"/>
      <c r="BT151" s="62"/>
      <c r="BU151" s="23" t="str">
        <f t="shared" si="691"/>
        <v/>
      </c>
      <c r="BV151" s="23" t="str">
        <f t="shared" si="691"/>
        <v/>
      </c>
      <c r="BW151" s="23" t="str">
        <f t="shared" si="691"/>
        <v/>
      </c>
      <c r="BX151" s="23" t="str">
        <f t="shared" si="691"/>
        <v/>
      </c>
      <c r="BY151" s="23" t="str">
        <f t="shared" si="691"/>
        <v/>
      </c>
      <c r="BZ151" s="6"/>
      <c r="CA151" s="6"/>
      <c r="CB151" s="62"/>
      <c r="CC151" s="195">
        <f>SUM(CC147:CC150)</f>
        <v>0</v>
      </c>
      <c r="CD151" s="195">
        <f t="shared" ref="CD151:CG151" si="825">SUM(CD147:CD150)</f>
        <v>0</v>
      </c>
      <c r="CE151" s="195">
        <f t="shared" si="825"/>
        <v>0</v>
      </c>
      <c r="CF151" s="195">
        <f t="shared" si="825"/>
        <v>0</v>
      </c>
      <c r="CG151" s="195">
        <f t="shared" si="825"/>
        <v>0</v>
      </c>
      <c r="CH151" s="196">
        <f t="shared" si="818"/>
        <v>0</v>
      </c>
      <c r="CI151" s="66"/>
      <c r="CJ151" s="66"/>
      <c r="CK151" s="195">
        <f>SUM(CK147:CK150)</f>
        <v>0</v>
      </c>
      <c r="CL151" s="195">
        <f t="shared" ref="CL151:CO151" si="826">SUM(CL147:CL150)</f>
        <v>0</v>
      </c>
      <c r="CM151" s="195">
        <f t="shared" si="826"/>
        <v>0</v>
      </c>
      <c r="CN151" s="195">
        <f t="shared" si="826"/>
        <v>0</v>
      </c>
      <c r="CO151" s="195">
        <f t="shared" si="826"/>
        <v>0</v>
      </c>
      <c r="CP151" s="196">
        <f t="shared" si="763"/>
        <v>0</v>
      </c>
      <c r="CS151" s="195">
        <f>SUM(CS147:CS150)</f>
        <v>0</v>
      </c>
      <c r="CT151" s="195">
        <f t="shared" ref="CT151:CW151" si="827">SUM(CT147:CT150)</f>
        <v>0</v>
      </c>
      <c r="CU151" s="195">
        <f t="shared" si="827"/>
        <v>0</v>
      </c>
      <c r="CV151" s="195">
        <f t="shared" si="827"/>
        <v>0</v>
      </c>
      <c r="CW151" s="195">
        <f t="shared" si="827"/>
        <v>0</v>
      </c>
      <c r="CX151" s="196">
        <f t="shared" si="765"/>
        <v>0</v>
      </c>
      <c r="CY151" s="6"/>
      <c r="CZ151" s="6"/>
      <c r="DA151" s="195">
        <f>SUM(DA147:DA150)</f>
        <v>0</v>
      </c>
      <c r="DB151" s="195">
        <f t="shared" ref="DB151:DE151" si="828">SUM(DB147:DB150)</f>
        <v>0</v>
      </c>
      <c r="DC151" s="195">
        <f t="shared" si="828"/>
        <v>0</v>
      </c>
      <c r="DD151" s="195">
        <f t="shared" si="828"/>
        <v>0</v>
      </c>
      <c r="DE151" s="195">
        <f t="shared" si="828"/>
        <v>0</v>
      </c>
      <c r="DF151" s="196">
        <f t="shared" si="767"/>
        <v>0</v>
      </c>
      <c r="DG151" s="6"/>
      <c r="DH151" s="6"/>
      <c r="DI151" s="195">
        <f>SUM(DI147:DI150)</f>
        <v>0</v>
      </c>
      <c r="DJ151" s="195">
        <f t="shared" ref="DJ151:DM151" si="829">SUM(DJ147:DJ150)</f>
        <v>0</v>
      </c>
      <c r="DK151" s="195">
        <f t="shared" si="829"/>
        <v>0</v>
      </c>
      <c r="DL151" s="195">
        <f t="shared" si="829"/>
        <v>0</v>
      </c>
      <c r="DM151" s="195">
        <f t="shared" si="829"/>
        <v>0</v>
      </c>
      <c r="DN151" s="196">
        <f t="shared" si="776"/>
        <v>0</v>
      </c>
      <c r="DO151" s="6"/>
      <c r="DP151" s="6"/>
      <c r="DQ151" s="195">
        <f>SUM(DQ147:DQ150)</f>
        <v>0</v>
      </c>
      <c r="DR151" s="195">
        <f t="shared" ref="DR151:DU151" si="830">SUM(DR147:DR150)</f>
        <v>0</v>
      </c>
      <c r="DS151" s="195">
        <f t="shared" si="830"/>
        <v>0</v>
      </c>
      <c r="DT151" s="195">
        <f t="shared" si="830"/>
        <v>0</v>
      </c>
      <c r="DU151" s="195">
        <f t="shared" si="830"/>
        <v>0</v>
      </c>
      <c r="DV151" s="196">
        <f t="shared" si="770"/>
        <v>0</v>
      </c>
    </row>
    <row r="152" spans="1:126" ht="25.5" customHeight="1">
      <c r="A152" s="19"/>
      <c r="B152" s="68" t="s">
        <v>33</v>
      </c>
      <c r="C152" s="47"/>
      <c r="D152" s="48"/>
      <c r="E152" s="49"/>
      <c r="F152" s="50" t="s">
        <v>25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2">
        <f>SUM(G152:K152)</f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2">
        <f>SUM(M152:Q152)</f>
        <v>0</v>
      </c>
      <c r="S152" s="270">
        <f>'SPD - Asset Rep'!S152+'SPD - Refurb'!S152+'SPD - HVP'!S152</f>
        <v>0</v>
      </c>
      <c r="T152" s="67">
        <f>'SPD - Asset Rep'!T152+'SPD - Refurb'!T152+'SPD - HVP'!T152</f>
        <v>0</v>
      </c>
      <c r="U152" s="67">
        <f>'SPD - Asset Rep'!U152+'SPD - Refurb'!U152+'SPD - HVP'!U152</f>
        <v>0</v>
      </c>
      <c r="V152" s="67">
        <f>'SPD - Asset Rep'!V152+'SPD - Refurb'!V152+'SPD - HVP'!V152</f>
        <v>0</v>
      </c>
      <c r="W152" s="67">
        <f>'SPD - Asset Rep'!W152+'SPD - Refurb'!W152+'SPD - HVP'!W152</f>
        <v>0</v>
      </c>
      <c r="X152" s="52">
        <f>SUM(S152:W152)</f>
        <v>0</v>
      </c>
      <c r="Y152" s="53">
        <v>0</v>
      </c>
      <c r="Z152" s="53">
        <v>0</v>
      </c>
      <c r="AA152" s="53">
        <v>0</v>
      </c>
      <c r="AB152" s="53">
        <v>0</v>
      </c>
      <c r="AC152" s="53">
        <v>0</v>
      </c>
      <c r="AD152" s="52">
        <f>SUM(Y152:AC152)</f>
        <v>0</v>
      </c>
      <c r="AE152" s="270">
        <f>'SPD - Asset Rep'!AE152+'SPD - Refurb'!AE152+'SPD - HVP'!AE152</f>
        <v>0</v>
      </c>
      <c r="AF152" s="67">
        <f>'SPD - Asset Rep'!AF152+'SPD - Refurb'!AF152+'SPD - HVP'!AF152</f>
        <v>0</v>
      </c>
      <c r="AG152" s="67">
        <f>'SPD - Asset Rep'!AG152+'SPD - Refurb'!AG152+'SPD - HVP'!AG152</f>
        <v>0</v>
      </c>
      <c r="AH152" s="67">
        <f>'SPD - Asset Rep'!AH152+'SPD - Refurb'!AH152+'SPD - HVP'!AH152</f>
        <v>0</v>
      </c>
      <c r="AI152" s="67">
        <f>'SPD - Asset Rep'!AI152+'SPD - Refurb'!AI152+'SPD - HVP'!AI152</f>
        <v>0</v>
      </c>
      <c r="AJ152" s="52">
        <f>SUM(AE152:AI152)</f>
        <v>0</v>
      </c>
      <c r="AK152" s="53">
        <v>0</v>
      </c>
      <c r="AL152" s="53">
        <v>0</v>
      </c>
      <c r="AM152" s="53">
        <v>0</v>
      </c>
      <c r="AN152" s="53">
        <v>0</v>
      </c>
      <c r="AO152" s="53">
        <v>0</v>
      </c>
      <c r="AP152" s="52">
        <f>SUM(AK152:AO152)</f>
        <v>0</v>
      </c>
      <c r="BB152" s="6"/>
      <c r="BC152" s="6"/>
      <c r="BD152" s="50" t="s">
        <v>25</v>
      </c>
      <c r="BE152" s="170">
        <f>'SPD - Probs. of Failure'!O$41</f>
        <v>0</v>
      </c>
      <c r="BF152" s="170">
        <f>'SPD - Probs. of Failure'!P$41</f>
        <v>0</v>
      </c>
      <c r="BG152" s="170">
        <f>'SPD - Probs. of Failure'!Q$41</f>
        <v>0</v>
      </c>
      <c r="BH152" s="170">
        <f>'SPD - Probs. of Failure'!R$41</f>
        <v>0</v>
      </c>
      <c r="BI152" s="170">
        <f>'SPD - Probs. of Failure'!S$41</f>
        <v>0</v>
      </c>
      <c r="BJ152" s="173"/>
      <c r="BK152" s="6"/>
      <c r="BL152" s="50" t="s">
        <v>25</v>
      </c>
      <c r="BM152" s="239">
        <f>IFERROR($BM2*'SPD - Average Cons. of Failure'!$Q$41,0)</f>
        <v>0</v>
      </c>
      <c r="BN152" s="239">
        <f>IFERROR($BM2*'SPD - Average Cons. of Failure'!$Q$41,0)</f>
        <v>0</v>
      </c>
      <c r="BO152" s="239">
        <f>IFERROR($BM2*'SPD - Average Cons. of Failure'!$Q$41,0)</f>
        <v>0</v>
      </c>
      <c r="BP152" s="239">
        <f>IFERROR($BM2*'SPD - Average Cons. of Failure'!$Q$41,0)</f>
        <v>0</v>
      </c>
      <c r="BQ152" s="239">
        <f>IFERROR($BM2*'SPD - Average Cons. of Failure'!$Q$41,0)</f>
        <v>0</v>
      </c>
      <c r="BR152" s="173"/>
      <c r="BS152" s="6"/>
      <c r="BT152" s="50" t="s">
        <v>25</v>
      </c>
      <c r="BU152" s="23" t="str">
        <f t="shared" si="691"/>
        <v/>
      </c>
      <c r="BV152" s="23" t="str">
        <f t="shared" si="691"/>
        <v/>
      </c>
      <c r="BW152" s="23" t="str">
        <f t="shared" si="691"/>
        <v/>
      </c>
      <c r="BX152" s="23" t="str">
        <f t="shared" si="691"/>
        <v/>
      </c>
      <c r="BY152" s="23" t="str">
        <f t="shared" si="691"/>
        <v/>
      </c>
      <c r="BZ152" s="6"/>
      <c r="CA152" s="6"/>
      <c r="CB152" s="50" t="s">
        <v>25</v>
      </c>
      <c r="CC152" s="193" t="str">
        <f>IF(BU152="","",M152*BU152)</f>
        <v/>
      </c>
      <c r="CD152" s="193" t="str">
        <f t="shared" ref="CD152:CG155" si="831">IF(BV152="","",N152*BV152)</f>
        <v/>
      </c>
      <c r="CE152" s="193" t="str">
        <f t="shared" si="831"/>
        <v/>
      </c>
      <c r="CF152" s="193" t="str">
        <f t="shared" si="831"/>
        <v/>
      </c>
      <c r="CG152" s="193" t="str">
        <f t="shared" si="831"/>
        <v/>
      </c>
      <c r="CH152" s="196">
        <f t="shared" si="818"/>
        <v>0</v>
      </c>
      <c r="CI152" s="66"/>
      <c r="CJ152" s="66"/>
      <c r="CK152" s="193" t="str">
        <f t="shared" ref="CK152:CO155" si="832">IF(BU152="","",G152*BU152)</f>
        <v/>
      </c>
      <c r="CL152" s="193" t="str">
        <f t="shared" si="832"/>
        <v/>
      </c>
      <c r="CM152" s="193" t="str">
        <f t="shared" si="832"/>
        <v/>
      </c>
      <c r="CN152" s="193" t="str">
        <f t="shared" si="832"/>
        <v/>
      </c>
      <c r="CO152" s="193" t="str">
        <f t="shared" si="832"/>
        <v/>
      </c>
      <c r="CP152" s="196">
        <f t="shared" si="763"/>
        <v>0</v>
      </c>
      <c r="CS152" s="193" t="str">
        <f>IF(BU152="","",Y152*BU152)</f>
        <v/>
      </c>
      <c r="CT152" s="193" t="str">
        <f t="shared" ref="CT152:CW155" si="833">IF(BV152="","",Z152*BV152)</f>
        <v/>
      </c>
      <c r="CU152" s="193" t="str">
        <f t="shared" si="833"/>
        <v/>
      </c>
      <c r="CV152" s="193" t="str">
        <f t="shared" si="833"/>
        <v/>
      </c>
      <c r="CW152" s="193" t="str">
        <f t="shared" si="833"/>
        <v/>
      </c>
      <c r="CX152" s="196">
        <f t="shared" si="765"/>
        <v>0</v>
      </c>
      <c r="CY152" s="6"/>
      <c r="CZ152" s="6"/>
      <c r="DA152" s="193" t="str">
        <f>IF(BU152="","",(S152+Y152)*BU152)</f>
        <v/>
      </c>
      <c r="DB152" s="193" t="str">
        <f t="shared" ref="DB152:DE155" si="834">IF(BV152="","",(T152+Z152)*BV152)</f>
        <v/>
      </c>
      <c r="DC152" s="193" t="str">
        <f t="shared" si="834"/>
        <v/>
      </c>
      <c r="DD152" s="193" t="str">
        <f t="shared" si="834"/>
        <v/>
      </c>
      <c r="DE152" s="193" t="str">
        <f t="shared" si="834"/>
        <v/>
      </c>
      <c r="DF152" s="196">
        <f t="shared" si="767"/>
        <v>0</v>
      </c>
      <c r="DG152" s="6"/>
      <c r="DH152" s="6"/>
      <c r="DI152" s="193" t="str">
        <f>IF(BU152="","",AK152*BU152)</f>
        <v/>
      </c>
      <c r="DJ152" s="193" t="str">
        <f t="shared" ref="DJ152:DM155" si="835">IF(BV152="","",AL152*BV152)</f>
        <v/>
      </c>
      <c r="DK152" s="193" t="str">
        <f t="shared" si="835"/>
        <v/>
      </c>
      <c r="DL152" s="193" t="str">
        <f t="shared" si="835"/>
        <v/>
      </c>
      <c r="DM152" s="193" t="str">
        <f t="shared" si="835"/>
        <v/>
      </c>
      <c r="DN152" s="196">
        <f t="shared" si="776"/>
        <v>0</v>
      </c>
      <c r="DO152" s="6"/>
      <c r="DP152" s="6"/>
      <c r="DQ152" s="193" t="str">
        <f>IF(BU152="","",(AE152+AK152)*BU152)</f>
        <v/>
      </c>
      <c r="DR152" s="193" t="str">
        <f t="shared" ref="DR152:DU155" si="836">IF(BV152="","",(AF152+AL152)*BV152)</f>
        <v/>
      </c>
      <c r="DS152" s="193" t="str">
        <f t="shared" si="836"/>
        <v/>
      </c>
      <c r="DT152" s="193" t="str">
        <f t="shared" si="836"/>
        <v/>
      </c>
      <c r="DU152" s="193" t="str">
        <f t="shared" si="836"/>
        <v/>
      </c>
      <c r="DV152" s="196">
        <f t="shared" si="770"/>
        <v>0</v>
      </c>
    </row>
    <row r="153" spans="1:126" ht="25.5" customHeight="1">
      <c r="A153" s="19"/>
      <c r="B153" s="54"/>
      <c r="C153" s="54"/>
      <c r="D153" s="55"/>
      <c r="E153" s="56"/>
      <c r="F153" s="57" t="s">
        <v>27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8">
        <f t="shared" ref="L153:L155" si="837">SUM(G153:K153)</f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8">
        <f t="shared" ref="R153:R155" si="838">SUM(M153:Q153)</f>
        <v>0</v>
      </c>
      <c r="S153" s="51">
        <f>'SPD - Asset Rep'!S153+'SPD - Refurb'!S153+'SPD - HVP'!S153</f>
        <v>0</v>
      </c>
      <c r="T153" s="51">
        <f>'SPD - Asset Rep'!T153+'SPD - Refurb'!T153+'SPD - HVP'!T153</f>
        <v>0</v>
      </c>
      <c r="U153" s="51">
        <f>'SPD - Asset Rep'!U153+'SPD - Refurb'!U153+'SPD - HVP'!U153</f>
        <v>0</v>
      </c>
      <c r="V153" s="51">
        <f>'SPD - Asset Rep'!V153+'SPD - Refurb'!V153+'SPD - HVP'!V153</f>
        <v>0</v>
      </c>
      <c r="W153" s="51">
        <f>'SPD - Asset Rep'!W153+'SPD - Refurb'!W153+'SPD - HVP'!W153</f>
        <v>0</v>
      </c>
      <c r="X153" s="58">
        <f t="shared" ref="X153:X155" si="839">SUM(S153:W153)</f>
        <v>0</v>
      </c>
      <c r="Y153" s="51">
        <v>0</v>
      </c>
      <c r="Z153" s="51">
        <v>0</v>
      </c>
      <c r="AA153" s="51">
        <v>0</v>
      </c>
      <c r="AB153" s="51">
        <v>0</v>
      </c>
      <c r="AC153" s="51">
        <v>0</v>
      </c>
      <c r="AD153" s="58">
        <f t="shared" ref="AD153:AD155" si="840">SUM(Y153:AC153)</f>
        <v>0</v>
      </c>
      <c r="AE153" s="51">
        <f>'SPD - Asset Rep'!AE153+'SPD - Refurb'!AE153+'SPD - HVP'!AE153</f>
        <v>0</v>
      </c>
      <c r="AF153" s="51">
        <f>'SPD - Asset Rep'!AF153+'SPD - Refurb'!AF153+'SPD - HVP'!AF153</f>
        <v>0</v>
      </c>
      <c r="AG153" s="51">
        <f>'SPD - Asset Rep'!AG153+'SPD - Refurb'!AG153+'SPD - HVP'!AG153</f>
        <v>0</v>
      </c>
      <c r="AH153" s="51">
        <f>'SPD - Asset Rep'!AH153+'SPD - Refurb'!AH153+'SPD - HVP'!AH153</f>
        <v>0</v>
      </c>
      <c r="AI153" s="51">
        <f>'SPD - Asset Rep'!AI153+'SPD - Refurb'!AI153+'SPD - HVP'!AI153</f>
        <v>0</v>
      </c>
      <c r="AJ153" s="58">
        <f t="shared" ref="AJ153:AJ155" si="841">SUM(AE153:AI153)</f>
        <v>0</v>
      </c>
      <c r="AK153" s="51">
        <v>0</v>
      </c>
      <c r="AL153" s="51">
        <v>0</v>
      </c>
      <c r="AM153" s="51">
        <v>0</v>
      </c>
      <c r="AN153" s="51">
        <v>0</v>
      </c>
      <c r="AO153" s="51">
        <v>0</v>
      </c>
      <c r="AP153" s="58">
        <f t="shared" ref="AP153:AP155" si="842">SUM(AK153:AO153)</f>
        <v>0</v>
      </c>
      <c r="BB153" s="6"/>
      <c r="BC153" s="6"/>
      <c r="BD153" s="57" t="s">
        <v>27</v>
      </c>
      <c r="BE153" s="170">
        <f>'SPD - Probs. of Failure'!O$41</f>
        <v>0</v>
      </c>
      <c r="BF153" s="170">
        <f>'SPD - Probs. of Failure'!P$41</f>
        <v>0</v>
      </c>
      <c r="BG153" s="170">
        <f>'SPD - Probs. of Failure'!Q$41</f>
        <v>0</v>
      </c>
      <c r="BH153" s="170">
        <f>'SPD - Probs. of Failure'!R$41</f>
        <v>0</v>
      </c>
      <c r="BI153" s="170">
        <f>'SPD - Probs. of Failure'!S$41</f>
        <v>0</v>
      </c>
      <c r="BJ153" s="174"/>
      <c r="BK153" s="6"/>
      <c r="BL153" s="57" t="s">
        <v>27</v>
      </c>
      <c r="BM153" s="239">
        <f>IFERROR($BM3*'SPD - Average Cons. of Failure'!$Q$41,0)</f>
        <v>0</v>
      </c>
      <c r="BN153" s="239">
        <f>IFERROR($BM3*'SPD - Average Cons. of Failure'!$Q$41,0)</f>
        <v>0</v>
      </c>
      <c r="BO153" s="239">
        <f>IFERROR($BM3*'SPD - Average Cons. of Failure'!$Q$41,0)</f>
        <v>0</v>
      </c>
      <c r="BP153" s="239">
        <f>IFERROR($BM3*'SPD - Average Cons. of Failure'!$Q$41,0)</f>
        <v>0</v>
      </c>
      <c r="BQ153" s="239">
        <f>IFERROR($BM3*'SPD - Average Cons. of Failure'!$Q$41,0)</f>
        <v>0</v>
      </c>
      <c r="BR153" s="174"/>
      <c r="BS153" s="6"/>
      <c r="BT153" s="57" t="s">
        <v>27</v>
      </c>
      <c r="BU153" s="23" t="str">
        <f t="shared" si="691"/>
        <v/>
      </c>
      <c r="BV153" s="23" t="str">
        <f t="shared" si="691"/>
        <v/>
      </c>
      <c r="BW153" s="23" t="str">
        <f t="shared" si="691"/>
        <v/>
      </c>
      <c r="BX153" s="23" t="str">
        <f t="shared" si="691"/>
        <v/>
      </c>
      <c r="BY153" s="23" t="str">
        <f t="shared" si="691"/>
        <v/>
      </c>
      <c r="BZ153" s="6"/>
      <c r="CA153" s="6"/>
      <c r="CB153" s="57" t="s">
        <v>27</v>
      </c>
      <c r="CC153" s="193" t="str">
        <f t="shared" ref="CC153:CC155" si="843">IF(BU153="","",M153*BU153)</f>
        <v/>
      </c>
      <c r="CD153" s="193" t="str">
        <f t="shared" si="831"/>
        <v/>
      </c>
      <c r="CE153" s="193" t="str">
        <f t="shared" si="831"/>
        <v/>
      </c>
      <c r="CF153" s="193" t="str">
        <f t="shared" si="831"/>
        <v/>
      </c>
      <c r="CG153" s="193" t="str">
        <f t="shared" si="831"/>
        <v/>
      </c>
      <c r="CH153" s="196">
        <f t="shared" si="818"/>
        <v>0</v>
      </c>
      <c r="CI153" s="66"/>
      <c r="CJ153" s="66"/>
      <c r="CK153" s="193" t="str">
        <f t="shared" si="832"/>
        <v/>
      </c>
      <c r="CL153" s="193" t="str">
        <f t="shared" si="832"/>
        <v/>
      </c>
      <c r="CM153" s="193" t="str">
        <f t="shared" si="832"/>
        <v/>
      </c>
      <c r="CN153" s="193" t="str">
        <f t="shared" si="832"/>
        <v/>
      </c>
      <c r="CO153" s="193" t="str">
        <f t="shared" si="832"/>
        <v/>
      </c>
      <c r="CP153" s="196">
        <f t="shared" si="763"/>
        <v>0</v>
      </c>
      <c r="CS153" s="193" t="str">
        <f t="shared" ref="CS153:CS155" si="844">IF(BU153="","",Y153*BU153)</f>
        <v/>
      </c>
      <c r="CT153" s="193" t="str">
        <f t="shared" si="833"/>
        <v/>
      </c>
      <c r="CU153" s="193" t="str">
        <f t="shared" si="833"/>
        <v/>
      </c>
      <c r="CV153" s="193" t="str">
        <f t="shared" si="833"/>
        <v/>
      </c>
      <c r="CW153" s="193" t="str">
        <f t="shared" si="833"/>
        <v/>
      </c>
      <c r="CX153" s="196">
        <f t="shared" si="765"/>
        <v>0</v>
      </c>
      <c r="CY153" s="6"/>
      <c r="CZ153" s="6"/>
      <c r="DA153" s="193" t="str">
        <f t="shared" ref="DA153:DA155" si="845">IF(BU153="","",(S153+Y153)*BU153)</f>
        <v/>
      </c>
      <c r="DB153" s="193" t="str">
        <f t="shared" si="834"/>
        <v/>
      </c>
      <c r="DC153" s="193" t="str">
        <f t="shared" si="834"/>
        <v/>
      </c>
      <c r="DD153" s="193" t="str">
        <f t="shared" si="834"/>
        <v/>
      </c>
      <c r="DE153" s="193" t="str">
        <f t="shared" si="834"/>
        <v/>
      </c>
      <c r="DF153" s="196">
        <f t="shared" si="767"/>
        <v>0</v>
      </c>
      <c r="DG153" s="6"/>
      <c r="DH153" s="6"/>
      <c r="DI153" s="193" t="str">
        <f t="shared" ref="DI153:DI155" si="846">IF(BU153="","",AK153*BU153)</f>
        <v/>
      </c>
      <c r="DJ153" s="193" t="str">
        <f t="shared" si="835"/>
        <v/>
      </c>
      <c r="DK153" s="193" t="str">
        <f t="shared" si="835"/>
        <v/>
      </c>
      <c r="DL153" s="193" t="str">
        <f t="shared" si="835"/>
        <v/>
      </c>
      <c r="DM153" s="193" t="str">
        <f t="shared" si="835"/>
        <v/>
      </c>
      <c r="DN153" s="196">
        <f t="shared" si="776"/>
        <v>0</v>
      </c>
      <c r="DO153" s="6"/>
      <c r="DP153" s="6"/>
      <c r="DQ153" s="193" t="str">
        <f t="shared" ref="DQ153:DQ155" si="847">IF(BU153="","",(AE153+AK153)*BU153)</f>
        <v/>
      </c>
      <c r="DR153" s="193" t="str">
        <f t="shared" si="836"/>
        <v/>
      </c>
      <c r="DS153" s="193" t="str">
        <f t="shared" si="836"/>
        <v/>
      </c>
      <c r="DT153" s="193" t="str">
        <f t="shared" si="836"/>
        <v/>
      </c>
      <c r="DU153" s="193" t="str">
        <f t="shared" si="836"/>
        <v/>
      </c>
      <c r="DV153" s="196">
        <f t="shared" si="770"/>
        <v>0</v>
      </c>
    </row>
    <row r="154" spans="1:126" ht="25.5" customHeight="1">
      <c r="A154" s="19"/>
      <c r="B154" s="54"/>
      <c r="C154" s="54"/>
      <c r="D154" s="55"/>
      <c r="E154" s="56"/>
      <c r="F154" s="57" t="s">
        <v>29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8">
        <f t="shared" si="837"/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8">
        <f t="shared" si="838"/>
        <v>0</v>
      </c>
      <c r="S154" s="51">
        <f>'SPD - Asset Rep'!S154+'SPD - Refurb'!S154+'SPD - HVP'!S154</f>
        <v>0</v>
      </c>
      <c r="T154" s="51">
        <f>'SPD - Asset Rep'!T154+'SPD - Refurb'!T154+'SPD - HVP'!T154</f>
        <v>0</v>
      </c>
      <c r="U154" s="51">
        <f>'SPD - Asset Rep'!U154+'SPD - Refurb'!U154+'SPD - HVP'!U154</f>
        <v>0</v>
      </c>
      <c r="V154" s="51">
        <f>'SPD - Asset Rep'!V154+'SPD - Refurb'!V154+'SPD - HVP'!V154</f>
        <v>0</v>
      </c>
      <c r="W154" s="51">
        <f>'SPD - Asset Rep'!W154+'SPD - Refurb'!W154+'SPD - HVP'!W154</f>
        <v>0</v>
      </c>
      <c r="X154" s="58">
        <f t="shared" si="839"/>
        <v>0</v>
      </c>
      <c r="Y154" s="51">
        <v>0</v>
      </c>
      <c r="Z154" s="51">
        <v>0</v>
      </c>
      <c r="AA154" s="51">
        <v>0</v>
      </c>
      <c r="AB154" s="51">
        <v>0</v>
      </c>
      <c r="AC154" s="51">
        <v>0</v>
      </c>
      <c r="AD154" s="58">
        <f t="shared" si="840"/>
        <v>0</v>
      </c>
      <c r="AE154" s="51">
        <f>'SPD - Asset Rep'!AE154+'SPD - Refurb'!AE154+'SPD - HVP'!AE154</f>
        <v>0</v>
      </c>
      <c r="AF154" s="51">
        <f>'SPD - Asset Rep'!AF154+'SPD - Refurb'!AF154+'SPD - HVP'!AF154</f>
        <v>0</v>
      </c>
      <c r="AG154" s="51">
        <f>'SPD - Asset Rep'!AG154+'SPD - Refurb'!AG154+'SPD - HVP'!AG154</f>
        <v>0</v>
      </c>
      <c r="AH154" s="51">
        <f>'SPD - Asset Rep'!AH154+'SPD - Refurb'!AH154+'SPD - HVP'!AH154</f>
        <v>0</v>
      </c>
      <c r="AI154" s="51">
        <f>'SPD - Asset Rep'!AI154+'SPD - Refurb'!AI154+'SPD - HVP'!AI154</f>
        <v>0</v>
      </c>
      <c r="AJ154" s="58">
        <f t="shared" si="841"/>
        <v>0</v>
      </c>
      <c r="AK154" s="51">
        <v>0</v>
      </c>
      <c r="AL154" s="51">
        <v>0</v>
      </c>
      <c r="AM154" s="51">
        <v>0</v>
      </c>
      <c r="AN154" s="51">
        <v>0</v>
      </c>
      <c r="AO154" s="51">
        <v>0</v>
      </c>
      <c r="AP154" s="58">
        <f t="shared" si="842"/>
        <v>0</v>
      </c>
      <c r="BB154" s="6"/>
      <c r="BC154" s="6"/>
      <c r="BD154" s="57" t="s">
        <v>29</v>
      </c>
      <c r="BE154" s="170">
        <f>'SPD - Probs. of Failure'!O$41</f>
        <v>0</v>
      </c>
      <c r="BF154" s="170">
        <f>'SPD - Probs. of Failure'!P$41</f>
        <v>0</v>
      </c>
      <c r="BG154" s="170">
        <f>'SPD - Probs. of Failure'!Q$41</f>
        <v>0</v>
      </c>
      <c r="BH154" s="170">
        <f>'SPD - Probs. of Failure'!R$41</f>
        <v>0</v>
      </c>
      <c r="BI154" s="170">
        <f>'SPD - Probs. of Failure'!S$41</f>
        <v>0</v>
      </c>
      <c r="BJ154" s="174"/>
      <c r="BK154" s="6"/>
      <c r="BL154" s="57" t="s">
        <v>29</v>
      </c>
      <c r="BM154" s="239">
        <f>IFERROR($BM4*'SPD - Average Cons. of Failure'!$Q$41,0)</f>
        <v>0</v>
      </c>
      <c r="BN154" s="239">
        <f>IFERROR($BM4*'SPD - Average Cons. of Failure'!$Q$41,0)</f>
        <v>0</v>
      </c>
      <c r="BO154" s="239">
        <f>IFERROR($BM4*'SPD - Average Cons. of Failure'!$Q$41,0)</f>
        <v>0</v>
      </c>
      <c r="BP154" s="239">
        <f>IFERROR($BM4*'SPD - Average Cons. of Failure'!$Q$41,0)</f>
        <v>0</v>
      </c>
      <c r="BQ154" s="239">
        <f>IFERROR($BM4*'SPD - Average Cons. of Failure'!$Q$41,0)</f>
        <v>0</v>
      </c>
      <c r="BR154" s="174"/>
      <c r="BS154" s="6"/>
      <c r="BT154" s="57" t="s">
        <v>29</v>
      </c>
      <c r="BU154" s="23" t="str">
        <f t="shared" si="691"/>
        <v/>
      </c>
      <c r="BV154" s="23" t="str">
        <f t="shared" si="691"/>
        <v/>
      </c>
      <c r="BW154" s="23" t="str">
        <f t="shared" si="691"/>
        <v/>
      </c>
      <c r="BX154" s="23" t="str">
        <f t="shared" si="691"/>
        <v/>
      </c>
      <c r="BY154" s="23" t="str">
        <f t="shared" si="691"/>
        <v/>
      </c>
      <c r="BZ154" s="6"/>
      <c r="CA154" s="6"/>
      <c r="CB154" s="57" t="s">
        <v>29</v>
      </c>
      <c r="CC154" s="193" t="str">
        <f t="shared" si="843"/>
        <v/>
      </c>
      <c r="CD154" s="193" t="str">
        <f t="shared" si="831"/>
        <v/>
      </c>
      <c r="CE154" s="193" t="str">
        <f t="shared" si="831"/>
        <v/>
      </c>
      <c r="CF154" s="193" t="str">
        <f t="shared" si="831"/>
        <v/>
      </c>
      <c r="CG154" s="193" t="str">
        <f t="shared" si="831"/>
        <v/>
      </c>
      <c r="CH154" s="196">
        <f t="shared" si="818"/>
        <v>0</v>
      </c>
      <c r="CI154" s="66"/>
      <c r="CJ154" s="66"/>
      <c r="CK154" s="193" t="str">
        <f t="shared" si="832"/>
        <v/>
      </c>
      <c r="CL154" s="193" t="str">
        <f t="shared" si="832"/>
        <v/>
      </c>
      <c r="CM154" s="193" t="str">
        <f t="shared" si="832"/>
        <v/>
      </c>
      <c r="CN154" s="193" t="str">
        <f t="shared" si="832"/>
        <v/>
      </c>
      <c r="CO154" s="193" t="str">
        <f t="shared" si="832"/>
        <v/>
      </c>
      <c r="CP154" s="196">
        <f t="shared" si="763"/>
        <v>0</v>
      </c>
      <c r="CS154" s="193" t="str">
        <f t="shared" si="844"/>
        <v/>
      </c>
      <c r="CT154" s="193" t="str">
        <f t="shared" si="833"/>
        <v/>
      </c>
      <c r="CU154" s="193" t="str">
        <f t="shared" si="833"/>
        <v/>
      </c>
      <c r="CV154" s="193" t="str">
        <f t="shared" si="833"/>
        <v/>
      </c>
      <c r="CW154" s="193" t="str">
        <f t="shared" si="833"/>
        <v/>
      </c>
      <c r="CX154" s="196">
        <f t="shared" si="765"/>
        <v>0</v>
      </c>
      <c r="CY154" s="6"/>
      <c r="CZ154" s="6"/>
      <c r="DA154" s="193" t="str">
        <f t="shared" si="845"/>
        <v/>
      </c>
      <c r="DB154" s="193" t="str">
        <f t="shared" si="834"/>
        <v/>
      </c>
      <c r="DC154" s="193" t="str">
        <f t="shared" si="834"/>
        <v/>
      </c>
      <c r="DD154" s="193" t="str">
        <f t="shared" si="834"/>
        <v/>
      </c>
      <c r="DE154" s="193" t="str">
        <f t="shared" si="834"/>
        <v/>
      </c>
      <c r="DF154" s="196">
        <f t="shared" si="767"/>
        <v>0</v>
      </c>
      <c r="DG154" s="6"/>
      <c r="DH154" s="6"/>
      <c r="DI154" s="193" t="str">
        <f t="shared" si="846"/>
        <v/>
      </c>
      <c r="DJ154" s="193" t="str">
        <f t="shared" si="835"/>
        <v/>
      </c>
      <c r="DK154" s="193" t="str">
        <f t="shared" si="835"/>
        <v/>
      </c>
      <c r="DL154" s="193" t="str">
        <f t="shared" si="835"/>
        <v/>
      </c>
      <c r="DM154" s="193" t="str">
        <f t="shared" si="835"/>
        <v/>
      </c>
      <c r="DN154" s="196">
        <f t="shared" si="776"/>
        <v>0</v>
      </c>
      <c r="DO154" s="6"/>
      <c r="DP154" s="6"/>
      <c r="DQ154" s="193" t="str">
        <f t="shared" si="847"/>
        <v/>
      </c>
      <c r="DR154" s="193" t="str">
        <f t="shared" si="836"/>
        <v/>
      </c>
      <c r="DS154" s="193" t="str">
        <f t="shared" si="836"/>
        <v/>
      </c>
      <c r="DT154" s="193" t="str">
        <f t="shared" si="836"/>
        <v/>
      </c>
      <c r="DU154" s="193" t="str">
        <f t="shared" si="836"/>
        <v/>
      </c>
      <c r="DV154" s="196">
        <f t="shared" si="770"/>
        <v>0</v>
      </c>
    </row>
    <row r="155" spans="1:126" ht="25.5" customHeight="1">
      <c r="A155" s="19"/>
      <c r="B155" s="54"/>
      <c r="C155" s="54"/>
      <c r="D155" s="55"/>
      <c r="E155" s="56"/>
      <c r="F155" s="57" t="s">
        <v>30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8">
        <f t="shared" si="837"/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8">
        <f t="shared" si="838"/>
        <v>0</v>
      </c>
      <c r="S155" s="51">
        <f>'SPD - Asset Rep'!S155+'SPD - Refurb'!S155+'SPD - HVP'!S155</f>
        <v>0</v>
      </c>
      <c r="T155" s="51">
        <f>'SPD - Asset Rep'!T155+'SPD - Refurb'!T155+'SPD - HVP'!T155</f>
        <v>0</v>
      </c>
      <c r="U155" s="51">
        <f>'SPD - Asset Rep'!U155+'SPD - Refurb'!U155+'SPD - HVP'!U155</f>
        <v>0</v>
      </c>
      <c r="V155" s="51">
        <f>'SPD - Asset Rep'!V155+'SPD - Refurb'!V155+'SPD - HVP'!V155</f>
        <v>0</v>
      </c>
      <c r="W155" s="51">
        <f>'SPD - Asset Rep'!W155+'SPD - Refurb'!W155+'SPD - HVP'!W155</f>
        <v>0</v>
      </c>
      <c r="X155" s="58">
        <f t="shared" si="839"/>
        <v>0</v>
      </c>
      <c r="Y155" s="51">
        <v>0</v>
      </c>
      <c r="Z155" s="51">
        <v>0</v>
      </c>
      <c r="AA155" s="51">
        <v>0</v>
      </c>
      <c r="AB155" s="51">
        <v>0</v>
      </c>
      <c r="AC155" s="51">
        <v>0</v>
      </c>
      <c r="AD155" s="58">
        <f t="shared" si="840"/>
        <v>0</v>
      </c>
      <c r="AE155" s="51">
        <f>'SPD - Asset Rep'!AE155+'SPD - Refurb'!AE155+'SPD - HVP'!AE155</f>
        <v>0</v>
      </c>
      <c r="AF155" s="51">
        <f>'SPD - Asset Rep'!AF155+'SPD - Refurb'!AF155+'SPD - HVP'!AF155</f>
        <v>0</v>
      </c>
      <c r="AG155" s="51">
        <f>'SPD - Asset Rep'!AG155+'SPD - Refurb'!AG155+'SPD - HVP'!AG155</f>
        <v>0</v>
      </c>
      <c r="AH155" s="51">
        <f>'SPD - Asset Rep'!AH155+'SPD - Refurb'!AH155+'SPD - HVP'!AH155</f>
        <v>0</v>
      </c>
      <c r="AI155" s="51">
        <f>'SPD - Asset Rep'!AI155+'SPD - Refurb'!AI155+'SPD - HVP'!AI155</f>
        <v>0</v>
      </c>
      <c r="AJ155" s="58">
        <f t="shared" si="841"/>
        <v>0</v>
      </c>
      <c r="AK155" s="51">
        <v>0</v>
      </c>
      <c r="AL155" s="51">
        <v>0</v>
      </c>
      <c r="AM155" s="51">
        <v>0</v>
      </c>
      <c r="AN155" s="51">
        <v>0</v>
      </c>
      <c r="AO155" s="51">
        <v>0</v>
      </c>
      <c r="AP155" s="58">
        <f t="shared" si="842"/>
        <v>0</v>
      </c>
      <c r="BB155" s="6"/>
      <c r="BC155" s="6"/>
      <c r="BD155" s="57" t="s">
        <v>30</v>
      </c>
      <c r="BE155" s="170">
        <f>'SPD - Probs. of Failure'!O$41</f>
        <v>0</v>
      </c>
      <c r="BF155" s="170">
        <f>'SPD - Probs. of Failure'!P$41</f>
        <v>0</v>
      </c>
      <c r="BG155" s="170">
        <f>'SPD - Probs. of Failure'!Q$41</f>
        <v>0</v>
      </c>
      <c r="BH155" s="170">
        <f>'SPD - Probs. of Failure'!R$41</f>
        <v>0</v>
      </c>
      <c r="BI155" s="170">
        <f>'SPD - Probs. of Failure'!S$41</f>
        <v>0</v>
      </c>
      <c r="BJ155" s="174"/>
      <c r="BK155" s="6"/>
      <c r="BL155" s="57" t="s">
        <v>30</v>
      </c>
      <c r="BM155" s="239">
        <f>IFERROR($BM5*'SPD - Average Cons. of Failure'!$Q$41,0)</f>
        <v>0</v>
      </c>
      <c r="BN155" s="239">
        <f>IFERROR($BM5*'SPD - Average Cons. of Failure'!$Q$41,0)</f>
        <v>0</v>
      </c>
      <c r="BO155" s="239">
        <f>IFERROR($BM5*'SPD - Average Cons. of Failure'!$Q$41,0)</f>
        <v>0</v>
      </c>
      <c r="BP155" s="239">
        <f>IFERROR($BM5*'SPD - Average Cons. of Failure'!$Q$41,0)</f>
        <v>0</v>
      </c>
      <c r="BQ155" s="239">
        <f>IFERROR($BM5*'SPD - Average Cons. of Failure'!$Q$41,0)</f>
        <v>0</v>
      </c>
      <c r="BR155" s="174"/>
      <c r="BS155" s="6"/>
      <c r="BT155" s="57" t="s">
        <v>30</v>
      </c>
      <c r="BU155" s="23" t="str">
        <f t="shared" si="691"/>
        <v/>
      </c>
      <c r="BV155" s="23" t="str">
        <f t="shared" si="691"/>
        <v/>
      </c>
      <c r="BW155" s="23" t="str">
        <f t="shared" si="691"/>
        <v/>
      </c>
      <c r="BX155" s="23" t="str">
        <f t="shared" si="691"/>
        <v/>
      </c>
      <c r="BY155" s="23" t="str">
        <f t="shared" si="691"/>
        <v/>
      </c>
      <c r="BZ155" s="6"/>
      <c r="CA155" s="6"/>
      <c r="CB155" s="57" t="s">
        <v>30</v>
      </c>
      <c r="CC155" s="193" t="str">
        <f t="shared" si="843"/>
        <v/>
      </c>
      <c r="CD155" s="193" t="str">
        <f t="shared" si="831"/>
        <v/>
      </c>
      <c r="CE155" s="193" t="str">
        <f t="shared" si="831"/>
        <v/>
      </c>
      <c r="CF155" s="193" t="str">
        <f t="shared" si="831"/>
        <v/>
      </c>
      <c r="CG155" s="193" t="str">
        <f t="shared" si="831"/>
        <v/>
      </c>
      <c r="CH155" s="196">
        <f t="shared" si="818"/>
        <v>0</v>
      </c>
      <c r="CI155" s="66"/>
      <c r="CJ155" s="66"/>
      <c r="CK155" s="193" t="str">
        <f t="shared" si="832"/>
        <v/>
      </c>
      <c r="CL155" s="193" t="str">
        <f t="shared" si="832"/>
        <v/>
      </c>
      <c r="CM155" s="193" t="str">
        <f t="shared" si="832"/>
        <v/>
      </c>
      <c r="CN155" s="193" t="str">
        <f t="shared" si="832"/>
        <v/>
      </c>
      <c r="CO155" s="193" t="str">
        <f t="shared" si="832"/>
        <v/>
      </c>
      <c r="CP155" s="196">
        <f t="shared" si="763"/>
        <v>0</v>
      </c>
      <c r="CS155" s="193" t="str">
        <f t="shared" si="844"/>
        <v/>
      </c>
      <c r="CT155" s="193" t="str">
        <f t="shared" si="833"/>
        <v/>
      </c>
      <c r="CU155" s="193" t="str">
        <f t="shared" si="833"/>
        <v/>
      </c>
      <c r="CV155" s="193" t="str">
        <f t="shared" si="833"/>
        <v/>
      </c>
      <c r="CW155" s="193" t="str">
        <f t="shared" si="833"/>
        <v/>
      </c>
      <c r="CX155" s="196">
        <f t="shared" si="765"/>
        <v>0</v>
      </c>
      <c r="CY155" s="6"/>
      <c r="CZ155" s="6"/>
      <c r="DA155" s="193" t="str">
        <f t="shared" si="845"/>
        <v/>
      </c>
      <c r="DB155" s="193" t="str">
        <f t="shared" si="834"/>
        <v/>
      </c>
      <c r="DC155" s="193" t="str">
        <f t="shared" si="834"/>
        <v/>
      </c>
      <c r="DD155" s="193" t="str">
        <f t="shared" si="834"/>
        <v/>
      </c>
      <c r="DE155" s="193" t="str">
        <f t="shared" si="834"/>
        <v/>
      </c>
      <c r="DF155" s="196">
        <f t="shared" si="767"/>
        <v>0</v>
      </c>
      <c r="DG155" s="6"/>
      <c r="DH155" s="6"/>
      <c r="DI155" s="193" t="str">
        <f t="shared" si="846"/>
        <v/>
      </c>
      <c r="DJ155" s="193" t="str">
        <f t="shared" si="835"/>
        <v/>
      </c>
      <c r="DK155" s="193" t="str">
        <f t="shared" si="835"/>
        <v/>
      </c>
      <c r="DL155" s="193" t="str">
        <f t="shared" si="835"/>
        <v/>
      </c>
      <c r="DM155" s="193" t="str">
        <f t="shared" si="835"/>
        <v/>
      </c>
      <c r="DN155" s="196">
        <f t="shared" si="776"/>
        <v>0</v>
      </c>
      <c r="DO155" s="6"/>
      <c r="DP155" s="6"/>
      <c r="DQ155" s="193" t="str">
        <f t="shared" si="847"/>
        <v/>
      </c>
      <c r="DR155" s="193" t="str">
        <f t="shared" si="836"/>
        <v/>
      </c>
      <c r="DS155" s="193" t="str">
        <f t="shared" si="836"/>
        <v/>
      </c>
      <c r="DT155" s="193" t="str">
        <f t="shared" si="836"/>
        <v/>
      </c>
      <c r="DU155" s="193" t="str">
        <f t="shared" si="836"/>
        <v/>
      </c>
      <c r="DV155" s="196">
        <f t="shared" si="770"/>
        <v>0</v>
      </c>
    </row>
    <row r="156" spans="1:126" ht="25.5" customHeight="1" thickBot="1">
      <c r="A156" s="19"/>
      <c r="B156" s="59"/>
      <c r="C156" s="282">
        <v>0</v>
      </c>
      <c r="D156" s="60">
        <v>0</v>
      </c>
      <c r="E156" s="61">
        <v>0</v>
      </c>
      <c r="F156" s="62"/>
      <c r="G156" s="63">
        <f>SUM(G152:G155)</f>
        <v>0</v>
      </c>
      <c r="H156" s="64">
        <f t="shared" ref="H156:K156" si="848">SUM(H152:H155)</f>
        <v>0</v>
      </c>
      <c r="I156" s="64">
        <f t="shared" si="848"/>
        <v>0</v>
      </c>
      <c r="J156" s="64">
        <f t="shared" si="848"/>
        <v>0</v>
      </c>
      <c r="K156" s="64">
        <f t="shared" si="848"/>
        <v>0</v>
      </c>
      <c r="L156" s="65"/>
      <c r="M156" s="63">
        <f>SUM(M152:M155)</f>
        <v>0</v>
      </c>
      <c r="N156" s="64">
        <f t="shared" ref="N156:Q156" si="849">SUM(N152:N155)</f>
        <v>0</v>
      </c>
      <c r="O156" s="64">
        <f t="shared" si="849"/>
        <v>0</v>
      </c>
      <c r="P156" s="64">
        <f t="shared" si="849"/>
        <v>0</v>
      </c>
      <c r="Q156" s="64">
        <f t="shared" si="849"/>
        <v>0</v>
      </c>
      <c r="R156" s="65"/>
      <c r="S156" s="63">
        <f>SUM(S152:S155)</f>
        <v>0</v>
      </c>
      <c r="T156" s="64">
        <f t="shared" ref="T156:W156" si="850">SUM(T152:T155)</f>
        <v>0</v>
      </c>
      <c r="U156" s="64">
        <f t="shared" si="850"/>
        <v>0</v>
      </c>
      <c r="V156" s="64">
        <f t="shared" si="850"/>
        <v>0</v>
      </c>
      <c r="W156" s="64">
        <f t="shared" si="850"/>
        <v>0</v>
      </c>
      <c r="X156" s="65"/>
      <c r="Y156" s="63">
        <f>SUM(Y152:Y155)</f>
        <v>0</v>
      </c>
      <c r="Z156" s="64">
        <f t="shared" ref="Z156:AC156" si="851">SUM(Z152:Z155)</f>
        <v>0</v>
      </c>
      <c r="AA156" s="64">
        <f t="shared" si="851"/>
        <v>0</v>
      </c>
      <c r="AB156" s="64">
        <f t="shared" si="851"/>
        <v>0</v>
      </c>
      <c r="AC156" s="64">
        <f t="shared" si="851"/>
        <v>0</v>
      </c>
      <c r="AD156" s="65"/>
      <c r="AE156" s="63">
        <f>SUM(AE152:AE155)</f>
        <v>0</v>
      </c>
      <c r="AF156" s="64">
        <f t="shared" ref="AF156:AI156" si="852">SUM(AF152:AF155)</f>
        <v>0</v>
      </c>
      <c r="AG156" s="64">
        <f t="shared" si="852"/>
        <v>0</v>
      </c>
      <c r="AH156" s="64">
        <f t="shared" si="852"/>
        <v>0</v>
      </c>
      <c r="AI156" s="64">
        <f t="shared" si="852"/>
        <v>0</v>
      </c>
      <c r="AJ156" s="65"/>
      <c r="AK156" s="63">
        <f>SUM(AK152:AK155)</f>
        <v>0</v>
      </c>
      <c r="AL156" s="64">
        <f t="shared" ref="AL156:AO156" si="853">SUM(AL152:AL155)</f>
        <v>0</v>
      </c>
      <c r="AM156" s="64">
        <f t="shared" si="853"/>
        <v>0</v>
      </c>
      <c r="AN156" s="64">
        <f t="shared" si="853"/>
        <v>0</v>
      </c>
      <c r="AO156" s="64">
        <f t="shared" si="853"/>
        <v>0</v>
      </c>
      <c r="AP156" s="65"/>
      <c r="BB156" s="6"/>
      <c r="BC156" s="6"/>
      <c r="BD156" s="62"/>
      <c r="BE156" s="171"/>
      <c r="BF156" s="172"/>
      <c r="BG156" s="172"/>
      <c r="BH156" s="172"/>
      <c r="BI156" s="172"/>
      <c r="BJ156" s="65"/>
      <c r="BK156" s="6"/>
      <c r="BL156" s="62"/>
      <c r="BM156" s="171"/>
      <c r="BN156" s="172"/>
      <c r="BO156" s="172"/>
      <c r="BP156" s="172"/>
      <c r="BQ156" s="172"/>
      <c r="BR156" s="65"/>
      <c r="BS156" s="6"/>
      <c r="BT156" s="62"/>
      <c r="BU156" s="23" t="str">
        <f t="shared" si="691"/>
        <v/>
      </c>
      <c r="BV156" s="23" t="str">
        <f t="shared" si="691"/>
        <v/>
      </c>
      <c r="BW156" s="23" t="str">
        <f t="shared" si="691"/>
        <v/>
      </c>
      <c r="BX156" s="23" t="str">
        <f t="shared" si="691"/>
        <v/>
      </c>
      <c r="BY156" s="23" t="str">
        <f t="shared" si="691"/>
        <v/>
      </c>
      <c r="BZ156" s="6"/>
      <c r="CA156" s="6"/>
      <c r="CB156" s="62"/>
      <c r="CC156" s="195">
        <f>SUM(CC152:CC155)</f>
        <v>0</v>
      </c>
      <c r="CD156" s="195">
        <f t="shared" ref="CD156:CG156" si="854">SUM(CD152:CD155)</f>
        <v>0</v>
      </c>
      <c r="CE156" s="195">
        <f t="shared" si="854"/>
        <v>0</v>
      </c>
      <c r="CF156" s="195">
        <f t="shared" si="854"/>
        <v>0</v>
      </c>
      <c r="CG156" s="195">
        <f t="shared" si="854"/>
        <v>0</v>
      </c>
      <c r="CH156" s="196">
        <f t="shared" si="818"/>
        <v>0</v>
      </c>
      <c r="CI156" s="66"/>
      <c r="CJ156" s="66"/>
      <c r="CK156" s="195">
        <f>SUM(CK152:CK155)</f>
        <v>0</v>
      </c>
      <c r="CL156" s="195">
        <f t="shared" ref="CL156:CO156" si="855">SUM(CL152:CL155)</f>
        <v>0</v>
      </c>
      <c r="CM156" s="195">
        <f t="shared" si="855"/>
        <v>0</v>
      </c>
      <c r="CN156" s="195">
        <f t="shared" si="855"/>
        <v>0</v>
      </c>
      <c r="CO156" s="195">
        <f t="shared" si="855"/>
        <v>0</v>
      </c>
      <c r="CP156" s="196">
        <f t="shared" si="763"/>
        <v>0</v>
      </c>
      <c r="CS156" s="195">
        <f>SUM(CS152:CS155)</f>
        <v>0</v>
      </c>
      <c r="CT156" s="195">
        <f t="shared" ref="CT156:CW156" si="856">SUM(CT152:CT155)</f>
        <v>0</v>
      </c>
      <c r="CU156" s="195">
        <f t="shared" si="856"/>
        <v>0</v>
      </c>
      <c r="CV156" s="195">
        <f t="shared" si="856"/>
        <v>0</v>
      </c>
      <c r="CW156" s="195">
        <f t="shared" si="856"/>
        <v>0</v>
      </c>
      <c r="CX156" s="196">
        <f t="shared" si="765"/>
        <v>0</v>
      </c>
      <c r="CY156" s="6"/>
      <c r="CZ156" s="6"/>
      <c r="DA156" s="195">
        <f>SUM(DA152:DA155)</f>
        <v>0</v>
      </c>
      <c r="DB156" s="195">
        <f t="shared" ref="DB156:DE156" si="857">SUM(DB152:DB155)</f>
        <v>0</v>
      </c>
      <c r="DC156" s="195">
        <f t="shared" si="857"/>
        <v>0</v>
      </c>
      <c r="DD156" s="195">
        <f t="shared" si="857"/>
        <v>0</v>
      </c>
      <c r="DE156" s="195">
        <f t="shared" si="857"/>
        <v>0</v>
      </c>
      <c r="DF156" s="196">
        <f t="shared" si="767"/>
        <v>0</v>
      </c>
      <c r="DG156" s="6"/>
      <c r="DH156" s="6"/>
      <c r="DI156" s="195">
        <f>SUM(DI152:DI155)</f>
        <v>0</v>
      </c>
      <c r="DJ156" s="195">
        <f t="shared" ref="DJ156:DM156" si="858">SUM(DJ152:DJ155)</f>
        <v>0</v>
      </c>
      <c r="DK156" s="195">
        <f t="shared" si="858"/>
        <v>0</v>
      </c>
      <c r="DL156" s="195">
        <f t="shared" si="858"/>
        <v>0</v>
      </c>
      <c r="DM156" s="195">
        <f t="shared" si="858"/>
        <v>0</v>
      </c>
      <c r="DN156" s="196">
        <f t="shared" si="776"/>
        <v>0</v>
      </c>
      <c r="DO156" s="6"/>
      <c r="DP156" s="6"/>
      <c r="DQ156" s="195">
        <f>SUM(DQ152:DQ155)</f>
        <v>0</v>
      </c>
      <c r="DR156" s="195">
        <f t="shared" ref="DR156:DU156" si="859">SUM(DR152:DR155)</f>
        <v>0</v>
      </c>
      <c r="DS156" s="195">
        <f t="shared" si="859"/>
        <v>0</v>
      </c>
      <c r="DT156" s="195">
        <f t="shared" si="859"/>
        <v>0</v>
      </c>
      <c r="DU156" s="195">
        <f t="shared" si="859"/>
        <v>0</v>
      </c>
      <c r="DV156" s="196">
        <f t="shared" si="770"/>
        <v>0</v>
      </c>
    </row>
    <row r="157" spans="1:126" ht="25.5" customHeight="1">
      <c r="A157" s="19"/>
      <c r="B157" s="68" t="s">
        <v>33</v>
      </c>
      <c r="C157" s="47"/>
      <c r="D157" s="48"/>
      <c r="E157" s="49"/>
      <c r="F157" s="50" t="s">
        <v>25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2">
        <f>SUM(G157:K157)</f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2">
        <f>SUM(M157:Q157)</f>
        <v>0</v>
      </c>
      <c r="S157" s="270">
        <f>'SPD - Asset Rep'!S157+'SPD - Refurb'!S157+'SPD - HVP'!S157</f>
        <v>0</v>
      </c>
      <c r="T157" s="67">
        <f>'SPD - Asset Rep'!T157+'SPD - Refurb'!T157+'SPD - HVP'!T157</f>
        <v>0</v>
      </c>
      <c r="U157" s="67">
        <f>'SPD - Asset Rep'!U157+'SPD - Refurb'!U157+'SPD - HVP'!U157</f>
        <v>0</v>
      </c>
      <c r="V157" s="67">
        <f>'SPD - Asset Rep'!V157+'SPD - Refurb'!V157+'SPD - HVP'!V157</f>
        <v>0</v>
      </c>
      <c r="W157" s="67">
        <f>'SPD - Asset Rep'!W157+'SPD - Refurb'!W157+'SPD - HVP'!W157</f>
        <v>0</v>
      </c>
      <c r="X157" s="52">
        <f>SUM(S157:W157)</f>
        <v>0</v>
      </c>
      <c r="Y157" s="53">
        <v>0</v>
      </c>
      <c r="Z157" s="53">
        <v>0</v>
      </c>
      <c r="AA157" s="53">
        <v>0</v>
      </c>
      <c r="AB157" s="53">
        <v>0</v>
      </c>
      <c r="AC157" s="53">
        <v>0</v>
      </c>
      <c r="AD157" s="52">
        <f>SUM(Y157:AC157)</f>
        <v>0</v>
      </c>
      <c r="AE157" s="270">
        <f>'SPD - Asset Rep'!AE157+'SPD - Refurb'!AE157+'SPD - HVP'!AE157</f>
        <v>0</v>
      </c>
      <c r="AF157" s="67">
        <f>'SPD - Asset Rep'!AF157+'SPD - Refurb'!AF157+'SPD - HVP'!AF157</f>
        <v>0</v>
      </c>
      <c r="AG157" s="67">
        <f>'SPD - Asset Rep'!AG157+'SPD - Refurb'!AG157+'SPD - HVP'!AG157</f>
        <v>0</v>
      </c>
      <c r="AH157" s="67">
        <f>'SPD - Asset Rep'!AH157+'SPD - Refurb'!AH157+'SPD - HVP'!AH157</f>
        <v>0</v>
      </c>
      <c r="AI157" s="67">
        <f>'SPD - Asset Rep'!AI157+'SPD - Refurb'!AI157+'SPD - HVP'!AI157</f>
        <v>0</v>
      </c>
      <c r="AJ157" s="52">
        <f>SUM(AE157:AI157)</f>
        <v>0</v>
      </c>
      <c r="AK157" s="53">
        <v>0</v>
      </c>
      <c r="AL157" s="53">
        <v>0</v>
      </c>
      <c r="AM157" s="53">
        <v>0</v>
      </c>
      <c r="AN157" s="53">
        <v>0</v>
      </c>
      <c r="AO157" s="53">
        <v>0</v>
      </c>
      <c r="AP157" s="52">
        <f>SUM(AK157:AO157)</f>
        <v>0</v>
      </c>
      <c r="BB157" s="6"/>
      <c r="BC157" s="6"/>
      <c r="BD157" s="50" t="s">
        <v>25</v>
      </c>
      <c r="BE157" s="170">
        <f>'SPD - Probs. of Failure'!O$42</f>
        <v>0</v>
      </c>
      <c r="BF157" s="170">
        <f>'SPD - Probs. of Failure'!P$42</f>
        <v>0</v>
      </c>
      <c r="BG157" s="170">
        <f>'SPD - Probs. of Failure'!Q$42</f>
        <v>0</v>
      </c>
      <c r="BH157" s="170">
        <f>'SPD - Probs. of Failure'!R$42</f>
        <v>0</v>
      </c>
      <c r="BI157" s="170">
        <f>'SPD - Probs. of Failure'!S$42</f>
        <v>0</v>
      </c>
      <c r="BJ157" s="173"/>
      <c r="BK157" s="6"/>
      <c r="BL157" s="50" t="s">
        <v>25</v>
      </c>
      <c r="BM157" s="239">
        <f>IFERROR($BM2*'SPD - Average Cons. of Failure'!$Q$42,0)</f>
        <v>0</v>
      </c>
      <c r="BN157" s="239">
        <f>IFERROR($BM2*'SPD - Average Cons. of Failure'!$Q$42,0)</f>
        <v>0</v>
      </c>
      <c r="BO157" s="239">
        <f>IFERROR($BM2*'SPD - Average Cons. of Failure'!$Q$42,0)</f>
        <v>0</v>
      </c>
      <c r="BP157" s="239">
        <f>IFERROR($BM2*'SPD - Average Cons. of Failure'!$Q$42,0)</f>
        <v>0</v>
      </c>
      <c r="BQ157" s="239">
        <f>IFERROR($BM2*'SPD - Average Cons. of Failure'!$Q$42,0)</f>
        <v>0</v>
      </c>
      <c r="BR157" s="173"/>
      <c r="BS157" s="6"/>
      <c r="BT157" s="50" t="s">
        <v>25</v>
      </c>
      <c r="BU157" s="23" t="str">
        <f t="shared" si="691"/>
        <v/>
      </c>
      <c r="BV157" s="23" t="str">
        <f t="shared" si="691"/>
        <v/>
      </c>
      <c r="BW157" s="23" t="str">
        <f t="shared" si="691"/>
        <v/>
      </c>
      <c r="BX157" s="23" t="str">
        <f t="shared" si="691"/>
        <v/>
      </c>
      <c r="BY157" s="23" t="str">
        <f t="shared" si="691"/>
        <v/>
      </c>
      <c r="BZ157" s="6"/>
      <c r="CA157" s="6"/>
      <c r="CB157" s="50" t="s">
        <v>25</v>
      </c>
      <c r="CC157" s="193" t="str">
        <f>IF(BU157="","",M157*BU157)</f>
        <v/>
      </c>
      <c r="CD157" s="193" t="str">
        <f t="shared" ref="CD157:CG160" si="860">IF(BV157="","",N157*BV157)</f>
        <v/>
      </c>
      <c r="CE157" s="193" t="str">
        <f t="shared" si="860"/>
        <v/>
      </c>
      <c r="CF157" s="193" t="str">
        <f t="shared" si="860"/>
        <v/>
      </c>
      <c r="CG157" s="193" t="str">
        <f t="shared" si="860"/>
        <v/>
      </c>
      <c r="CH157" s="196">
        <f t="shared" si="818"/>
        <v>0</v>
      </c>
      <c r="CI157" s="66"/>
      <c r="CJ157" s="66"/>
      <c r="CK157" s="193" t="str">
        <f t="shared" ref="CK157:CO160" si="861">IF(BU157="","",G157*BU157)</f>
        <v/>
      </c>
      <c r="CL157" s="193" t="str">
        <f t="shared" si="861"/>
        <v/>
      </c>
      <c r="CM157" s="193" t="str">
        <f t="shared" si="861"/>
        <v/>
      </c>
      <c r="CN157" s="193" t="str">
        <f t="shared" si="861"/>
        <v/>
      </c>
      <c r="CO157" s="193" t="str">
        <f t="shared" si="861"/>
        <v/>
      </c>
      <c r="CP157" s="196">
        <f t="shared" si="763"/>
        <v>0</v>
      </c>
      <c r="CS157" s="193" t="str">
        <f>IF(BU157="","",Y157*BU157)</f>
        <v/>
      </c>
      <c r="CT157" s="193" t="str">
        <f t="shared" ref="CT157:CW160" si="862">IF(BV157="","",Z157*BV157)</f>
        <v/>
      </c>
      <c r="CU157" s="193" t="str">
        <f t="shared" si="862"/>
        <v/>
      </c>
      <c r="CV157" s="193" t="str">
        <f t="shared" si="862"/>
        <v/>
      </c>
      <c r="CW157" s="193" t="str">
        <f t="shared" si="862"/>
        <v/>
      </c>
      <c r="CX157" s="196">
        <f t="shared" si="765"/>
        <v>0</v>
      </c>
      <c r="CY157" s="6"/>
      <c r="CZ157" s="6"/>
      <c r="DA157" s="193" t="str">
        <f>IF(BU157="","",(S157+Y157)*BU157)</f>
        <v/>
      </c>
      <c r="DB157" s="193" t="str">
        <f t="shared" ref="DB157:DE160" si="863">IF(BV157="","",(T157+Z157)*BV157)</f>
        <v/>
      </c>
      <c r="DC157" s="193" t="str">
        <f t="shared" si="863"/>
        <v/>
      </c>
      <c r="DD157" s="193" t="str">
        <f t="shared" si="863"/>
        <v/>
      </c>
      <c r="DE157" s="193" t="str">
        <f t="shared" si="863"/>
        <v/>
      </c>
      <c r="DF157" s="196">
        <f t="shared" si="767"/>
        <v>0</v>
      </c>
      <c r="DG157" s="6"/>
      <c r="DH157" s="6"/>
      <c r="DI157" s="193" t="str">
        <f>IF(BU157="","",AK157*BU157)</f>
        <v/>
      </c>
      <c r="DJ157" s="193" t="str">
        <f t="shared" ref="DJ157:DM160" si="864">IF(BV157="","",AL157*BV157)</f>
        <v/>
      </c>
      <c r="DK157" s="193" t="str">
        <f t="shared" si="864"/>
        <v/>
      </c>
      <c r="DL157" s="193" t="str">
        <f t="shared" si="864"/>
        <v/>
      </c>
      <c r="DM157" s="193" t="str">
        <f t="shared" si="864"/>
        <v/>
      </c>
      <c r="DN157" s="196">
        <f t="shared" si="776"/>
        <v>0</v>
      </c>
      <c r="DO157" s="6"/>
      <c r="DP157" s="6"/>
      <c r="DQ157" s="193" t="str">
        <f>IF(BU157="","",(AE157+AK157)*BU157)</f>
        <v/>
      </c>
      <c r="DR157" s="193" t="str">
        <f t="shared" ref="DR157:DU160" si="865">IF(BV157="","",(AF157+AL157)*BV157)</f>
        <v/>
      </c>
      <c r="DS157" s="193" t="str">
        <f t="shared" si="865"/>
        <v/>
      </c>
      <c r="DT157" s="193" t="str">
        <f t="shared" si="865"/>
        <v/>
      </c>
      <c r="DU157" s="193" t="str">
        <f t="shared" si="865"/>
        <v/>
      </c>
      <c r="DV157" s="196">
        <f t="shared" si="770"/>
        <v>0</v>
      </c>
    </row>
    <row r="158" spans="1:126" ht="25.5" customHeight="1">
      <c r="A158" s="19"/>
      <c r="B158" s="54"/>
      <c r="C158" s="54"/>
      <c r="D158" s="55"/>
      <c r="E158" s="56"/>
      <c r="F158" s="57" t="s">
        <v>27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8">
        <f t="shared" ref="L158:L160" si="866">SUM(G158:K158)</f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8">
        <f t="shared" ref="R158:R160" si="867">SUM(M158:Q158)</f>
        <v>0</v>
      </c>
      <c r="S158" s="51">
        <f>'SPD - Asset Rep'!S158+'SPD - Refurb'!S158+'SPD - HVP'!S158</f>
        <v>0</v>
      </c>
      <c r="T158" s="51">
        <f>'SPD - Asset Rep'!T158+'SPD - Refurb'!T158+'SPD - HVP'!T158</f>
        <v>0</v>
      </c>
      <c r="U158" s="51">
        <f>'SPD - Asset Rep'!U158+'SPD - Refurb'!U158+'SPD - HVP'!U158</f>
        <v>0</v>
      </c>
      <c r="V158" s="51">
        <f>'SPD - Asset Rep'!V158+'SPD - Refurb'!V158+'SPD - HVP'!V158</f>
        <v>0</v>
      </c>
      <c r="W158" s="51">
        <f>'SPD - Asset Rep'!W158+'SPD - Refurb'!W158+'SPD - HVP'!W158</f>
        <v>0</v>
      </c>
      <c r="X158" s="58">
        <f t="shared" ref="X158:X160" si="868">SUM(S158:W158)</f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8">
        <f t="shared" ref="AD158:AD160" si="869">SUM(Y158:AC158)</f>
        <v>0</v>
      </c>
      <c r="AE158" s="51">
        <f>'SPD - Asset Rep'!AE158+'SPD - Refurb'!AE158+'SPD - HVP'!AE158</f>
        <v>0</v>
      </c>
      <c r="AF158" s="51">
        <f>'SPD - Asset Rep'!AF158+'SPD - Refurb'!AF158+'SPD - HVP'!AF158</f>
        <v>0</v>
      </c>
      <c r="AG158" s="51">
        <f>'SPD - Asset Rep'!AG158+'SPD - Refurb'!AG158+'SPD - HVP'!AG158</f>
        <v>0</v>
      </c>
      <c r="AH158" s="51">
        <f>'SPD - Asset Rep'!AH158+'SPD - Refurb'!AH158+'SPD - HVP'!AH158</f>
        <v>0</v>
      </c>
      <c r="AI158" s="51">
        <f>'SPD - Asset Rep'!AI158+'SPD - Refurb'!AI158+'SPD - HVP'!AI158</f>
        <v>0</v>
      </c>
      <c r="AJ158" s="58">
        <f t="shared" ref="AJ158:AJ160" si="870">SUM(AE158:AI158)</f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8">
        <f t="shared" ref="AP158:AP160" si="871">SUM(AK158:AO158)</f>
        <v>0</v>
      </c>
      <c r="BB158" s="6"/>
      <c r="BC158" s="6"/>
      <c r="BD158" s="57" t="s">
        <v>27</v>
      </c>
      <c r="BE158" s="170">
        <f>'SPD - Probs. of Failure'!O$42</f>
        <v>0</v>
      </c>
      <c r="BF158" s="170">
        <f>'SPD - Probs. of Failure'!P$42</f>
        <v>0</v>
      </c>
      <c r="BG158" s="170">
        <f>'SPD - Probs. of Failure'!Q$42</f>
        <v>0</v>
      </c>
      <c r="BH158" s="170">
        <f>'SPD - Probs. of Failure'!R$42</f>
        <v>0</v>
      </c>
      <c r="BI158" s="170">
        <f>'SPD - Probs. of Failure'!S$42</f>
        <v>0</v>
      </c>
      <c r="BJ158" s="174"/>
      <c r="BK158" s="6"/>
      <c r="BL158" s="57" t="s">
        <v>27</v>
      </c>
      <c r="BM158" s="239">
        <f>IFERROR($BM3*'SPD - Average Cons. of Failure'!$Q$42,0)</f>
        <v>0</v>
      </c>
      <c r="BN158" s="239">
        <f>IFERROR($BM3*'SPD - Average Cons. of Failure'!$Q$42,0)</f>
        <v>0</v>
      </c>
      <c r="BO158" s="239">
        <f>IFERROR($BM3*'SPD - Average Cons. of Failure'!$Q$42,0)</f>
        <v>0</v>
      </c>
      <c r="BP158" s="239">
        <f>IFERROR($BM3*'SPD - Average Cons. of Failure'!$Q$42,0)</f>
        <v>0</v>
      </c>
      <c r="BQ158" s="239">
        <f>IFERROR($BM3*'SPD - Average Cons. of Failure'!$Q$42,0)</f>
        <v>0</v>
      </c>
      <c r="BR158" s="174"/>
      <c r="BS158" s="6"/>
      <c r="BT158" s="57" t="s">
        <v>27</v>
      </c>
      <c r="BU158" s="23" t="str">
        <f t="shared" si="691"/>
        <v/>
      </c>
      <c r="BV158" s="23" t="str">
        <f t="shared" si="691"/>
        <v/>
      </c>
      <c r="BW158" s="23" t="str">
        <f t="shared" si="691"/>
        <v/>
      </c>
      <c r="BX158" s="23" t="str">
        <f t="shared" si="691"/>
        <v/>
      </c>
      <c r="BY158" s="23" t="str">
        <f t="shared" si="691"/>
        <v/>
      </c>
      <c r="BZ158" s="6"/>
      <c r="CA158" s="6"/>
      <c r="CB158" s="57" t="s">
        <v>27</v>
      </c>
      <c r="CC158" s="193" t="str">
        <f t="shared" ref="CC158:CC160" si="872">IF(BU158="","",M158*BU158)</f>
        <v/>
      </c>
      <c r="CD158" s="193" t="str">
        <f t="shared" si="860"/>
        <v/>
      </c>
      <c r="CE158" s="193" t="str">
        <f t="shared" si="860"/>
        <v/>
      </c>
      <c r="CF158" s="193" t="str">
        <f t="shared" si="860"/>
        <v/>
      </c>
      <c r="CG158" s="193" t="str">
        <f t="shared" si="860"/>
        <v/>
      </c>
      <c r="CH158" s="196">
        <f t="shared" si="818"/>
        <v>0</v>
      </c>
      <c r="CI158" s="66"/>
      <c r="CJ158" s="66"/>
      <c r="CK158" s="193" t="str">
        <f t="shared" si="861"/>
        <v/>
      </c>
      <c r="CL158" s="193" t="str">
        <f t="shared" si="861"/>
        <v/>
      </c>
      <c r="CM158" s="193" t="str">
        <f t="shared" si="861"/>
        <v/>
      </c>
      <c r="CN158" s="193" t="str">
        <f t="shared" si="861"/>
        <v/>
      </c>
      <c r="CO158" s="193" t="str">
        <f t="shared" si="861"/>
        <v/>
      </c>
      <c r="CP158" s="196">
        <f t="shared" si="763"/>
        <v>0</v>
      </c>
      <c r="CS158" s="193" t="str">
        <f t="shared" ref="CS158:CS160" si="873">IF(BU158="","",Y158*BU158)</f>
        <v/>
      </c>
      <c r="CT158" s="193" t="str">
        <f t="shared" si="862"/>
        <v/>
      </c>
      <c r="CU158" s="193" t="str">
        <f t="shared" si="862"/>
        <v/>
      </c>
      <c r="CV158" s="193" t="str">
        <f t="shared" si="862"/>
        <v/>
      </c>
      <c r="CW158" s="193" t="str">
        <f t="shared" si="862"/>
        <v/>
      </c>
      <c r="CX158" s="196">
        <f t="shared" si="765"/>
        <v>0</v>
      </c>
      <c r="CY158" s="6"/>
      <c r="CZ158" s="6"/>
      <c r="DA158" s="193" t="str">
        <f t="shared" ref="DA158:DA160" si="874">IF(BU158="","",(S158+Y158)*BU158)</f>
        <v/>
      </c>
      <c r="DB158" s="193" t="str">
        <f t="shared" si="863"/>
        <v/>
      </c>
      <c r="DC158" s="193" t="str">
        <f t="shared" si="863"/>
        <v/>
      </c>
      <c r="DD158" s="193" t="str">
        <f t="shared" si="863"/>
        <v/>
      </c>
      <c r="DE158" s="193" t="str">
        <f t="shared" si="863"/>
        <v/>
      </c>
      <c r="DF158" s="196">
        <f t="shared" si="767"/>
        <v>0</v>
      </c>
      <c r="DG158" s="6"/>
      <c r="DH158" s="6"/>
      <c r="DI158" s="193" t="str">
        <f t="shared" ref="DI158:DI160" si="875">IF(BU158="","",AK158*BU158)</f>
        <v/>
      </c>
      <c r="DJ158" s="193" t="str">
        <f t="shared" si="864"/>
        <v/>
      </c>
      <c r="DK158" s="193" t="str">
        <f t="shared" si="864"/>
        <v/>
      </c>
      <c r="DL158" s="193" t="str">
        <f t="shared" si="864"/>
        <v/>
      </c>
      <c r="DM158" s="193" t="str">
        <f t="shared" si="864"/>
        <v/>
      </c>
      <c r="DN158" s="196">
        <f t="shared" si="776"/>
        <v>0</v>
      </c>
      <c r="DO158" s="6"/>
      <c r="DP158" s="6"/>
      <c r="DQ158" s="193" t="str">
        <f t="shared" ref="DQ158:DQ160" si="876">IF(BU158="","",(AE158+AK158)*BU158)</f>
        <v/>
      </c>
      <c r="DR158" s="193" t="str">
        <f t="shared" si="865"/>
        <v/>
      </c>
      <c r="DS158" s="193" t="str">
        <f t="shared" si="865"/>
        <v/>
      </c>
      <c r="DT158" s="193" t="str">
        <f t="shared" si="865"/>
        <v/>
      </c>
      <c r="DU158" s="193" t="str">
        <f t="shared" si="865"/>
        <v/>
      </c>
      <c r="DV158" s="196">
        <f t="shared" si="770"/>
        <v>0</v>
      </c>
    </row>
    <row r="159" spans="1:126" ht="25.5" customHeight="1">
      <c r="A159" s="19"/>
      <c r="B159" s="54"/>
      <c r="C159" s="54"/>
      <c r="D159" s="55"/>
      <c r="E159" s="56"/>
      <c r="F159" s="57" t="s">
        <v>29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8">
        <f t="shared" si="866"/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8">
        <f t="shared" si="867"/>
        <v>0</v>
      </c>
      <c r="S159" s="51">
        <f>'SPD - Asset Rep'!S159+'SPD - Refurb'!S159+'SPD - HVP'!S159</f>
        <v>0</v>
      </c>
      <c r="T159" s="51">
        <f>'SPD - Asset Rep'!T159+'SPD - Refurb'!T159+'SPD - HVP'!T159</f>
        <v>0</v>
      </c>
      <c r="U159" s="51">
        <f>'SPD - Asset Rep'!U159+'SPD - Refurb'!U159+'SPD - HVP'!U159</f>
        <v>0</v>
      </c>
      <c r="V159" s="51">
        <f>'SPD - Asset Rep'!V159+'SPD - Refurb'!V159+'SPD - HVP'!V159</f>
        <v>0</v>
      </c>
      <c r="W159" s="51">
        <f>'SPD - Asset Rep'!W159+'SPD - Refurb'!W159+'SPD - HVP'!W159</f>
        <v>0</v>
      </c>
      <c r="X159" s="58">
        <f t="shared" si="868"/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8">
        <f t="shared" si="869"/>
        <v>0</v>
      </c>
      <c r="AE159" s="51">
        <f>'SPD - Asset Rep'!AE159+'SPD - Refurb'!AE159+'SPD - HVP'!AE159</f>
        <v>0</v>
      </c>
      <c r="AF159" s="51">
        <f>'SPD - Asset Rep'!AF159+'SPD - Refurb'!AF159+'SPD - HVP'!AF159</f>
        <v>0</v>
      </c>
      <c r="AG159" s="51">
        <f>'SPD - Asset Rep'!AG159+'SPD - Refurb'!AG159+'SPD - HVP'!AG159</f>
        <v>0</v>
      </c>
      <c r="AH159" s="51">
        <f>'SPD - Asset Rep'!AH159+'SPD - Refurb'!AH159+'SPD - HVP'!AH159</f>
        <v>0</v>
      </c>
      <c r="AI159" s="51">
        <f>'SPD - Asset Rep'!AI159+'SPD - Refurb'!AI159+'SPD - HVP'!AI159</f>
        <v>0</v>
      </c>
      <c r="AJ159" s="58">
        <f t="shared" si="870"/>
        <v>0</v>
      </c>
      <c r="AK159" s="51">
        <v>0</v>
      </c>
      <c r="AL159" s="51">
        <v>0</v>
      </c>
      <c r="AM159" s="51">
        <v>0</v>
      </c>
      <c r="AN159" s="51">
        <v>0</v>
      </c>
      <c r="AO159" s="51">
        <v>0</v>
      </c>
      <c r="AP159" s="58">
        <f t="shared" si="871"/>
        <v>0</v>
      </c>
      <c r="BB159" s="6"/>
      <c r="BC159" s="6"/>
      <c r="BD159" s="57" t="s">
        <v>29</v>
      </c>
      <c r="BE159" s="170">
        <f>'SPD - Probs. of Failure'!O$42</f>
        <v>0</v>
      </c>
      <c r="BF159" s="170">
        <f>'SPD - Probs. of Failure'!P$42</f>
        <v>0</v>
      </c>
      <c r="BG159" s="170">
        <f>'SPD - Probs. of Failure'!Q$42</f>
        <v>0</v>
      </c>
      <c r="BH159" s="170">
        <f>'SPD - Probs. of Failure'!R$42</f>
        <v>0</v>
      </c>
      <c r="BI159" s="170">
        <f>'SPD - Probs. of Failure'!S$42</f>
        <v>0</v>
      </c>
      <c r="BJ159" s="174"/>
      <c r="BK159" s="6"/>
      <c r="BL159" s="57" t="s">
        <v>29</v>
      </c>
      <c r="BM159" s="239">
        <f>IFERROR($BM4*'SPD - Average Cons. of Failure'!$Q$42,0)</f>
        <v>0</v>
      </c>
      <c r="BN159" s="239">
        <f>IFERROR($BM4*'SPD - Average Cons. of Failure'!$Q$42,0)</f>
        <v>0</v>
      </c>
      <c r="BO159" s="239">
        <f>IFERROR($BM4*'SPD - Average Cons. of Failure'!$Q$42,0)</f>
        <v>0</v>
      </c>
      <c r="BP159" s="239">
        <f>IFERROR($BM4*'SPD - Average Cons. of Failure'!$Q$42,0)</f>
        <v>0</v>
      </c>
      <c r="BQ159" s="239">
        <f>IFERROR($BM4*'SPD - Average Cons. of Failure'!$Q$42,0)</f>
        <v>0</v>
      </c>
      <c r="BR159" s="174"/>
      <c r="BS159" s="6"/>
      <c r="BT159" s="57" t="s">
        <v>29</v>
      </c>
      <c r="BU159" s="23" t="str">
        <f t="shared" si="691"/>
        <v/>
      </c>
      <c r="BV159" s="23" t="str">
        <f t="shared" si="691"/>
        <v/>
      </c>
      <c r="BW159" s="23" t="str">
        <f t="shared" si="691"/>
        <v/>
      </c>
      <c r="BX159" s="23" t="str">
        <f t="shared" si="691"/>
        <v/>
      </c>
      <c r="BY159" s="23" t="str">
        <f t="shared" si="691"/>
        <v/>
      </c>
      <c r="BZ159" s="6"/>
      <c r="CA159" s="6"/>
      <c r="CB159" s="57" t="s">
        <v>29</v>
      </c>
      <c r="CC159" s="193" t="str">
        <f t="shared" si="872"/>
        <v/>
      </c>
      <c r="CD159" s="193" t="str">
        <f t="shared" si="860"/>
        <v/>
      </c>
      <c r="CE159" s="193" t="str">
        <f t="shared" si="860"/>
        <v/>
      </c>
      <c r="CF159" s="193" t="str">
        <f t="shared" si="860"/>
        <v/>
      </c>
      <c r="CG159" s="193" t="str">
        <f t="shared" si="860"/>
        <v/>
      </c>
      <c r="CH159" s="196">
        <f t="shared" si="818"/>
        <v>0</v>
      </c>
      <c r="CI159" s="66"/>
      <c r="CJ159" s="66"/>
      <c r="CK159" s="193" t="str">
        <f t="shared" si="861"/>
        <v/>
      </c>
      <c r="CL159" s="193" t="str">
        <f t="shared" si="861"/>
        <v/>
      </c>
      <c r="CM159" s="193" t="str">
        <f t="shared" si="861"/>
        <v/>
      </c>
      <c r="CN159" s="193" t="str">
        <f t="shared" si="861"/>
        <v/>
      </c>
      <c r="CO159" s="193" t="str">
        <f t="shared" si="861"/>
        <v/>
      </c>
      <c r="CP159" s="196">
        <f t="shared" si="763"/>
        <v>0</v>
      </c>
      <c r="CS159" s="193" t="str">
        <f t="shared" si="873"/>
        <v/>
      </c>
      <c r="CT159" s="193" t="str">
        <f t="shared" si="862"/>
        <v/>
      </c>
      <c r="CU159" s="193" t="str">
        <f t="shared" si="862"/>
        <v/>
      </c>
      <c r="CV159" s="193" t="str">
        <f t="shared" si="862"/>
        <v/>
      </c>
      <c r="CW159" s="193" t="str">
        <f t="shared" si="862"/>
        <v/>
      </c>
      <c r="CX159" s="196">
        <f t="shared" si="765"/>
        <v>0</v>
      </c>
      <c r="CY159" s="6"/>
      <c r="CZ159" s="6"/>
      <c r="DA159" s="193" t="str">
        <f t="shared" si="874"/>
        <v/>
      </c>
      <c r="DB159" s="193" t="str">
        <f t="shared" si="863"/>
        <v/>
      </c>
      <c r="DC159" s="193" t="str">
        <f t="shared" si="863"/>
        <v/>
      </c>
      <c r="DD159" s="193" t="str">
        <f t="shared" si="863"/>
        <v/>
      </c>
      <c r="DE159" s="193" t="str">
        <f t="shared" si="863"/>
        <v/>
      </c>
      <c r="DF159" s="196">
        <f t="shared" si="767"/>
        <v>0</v>
      </c>
      <c r="DG159" s="6"/>
      <c r="DH159" s="6"/>
      <c r="DI159" s="193" t="str">
        <f t="shared" si="875"/>
        <v/>
      </c>
      <c r="DJ159" s="193" t="str">
        <f t="shared" si="864"/>
        <v/>
      </c>
      <c r="DK159" s="193" t="str">
        <f t="shared" si="864"/>
        <v/>
      </c>
      <c r="DL159" s="193" t="str">
        <f t="shared" si="864"/>
        <v/>
      </c>
      <c r="DM159" s="193" t="str">
        <f t="shared" si="864"/>
        <v/>
      </c>
      <c r="DN159" s="196">
        <f t="shared" si="776"/>
        <v>0</v>
      </c>
      <c r="DO159" s="6"/>
      <c r="DP159" s="6"/>
      <c r="DQ159" s="193" t="str">
        <f t="shared" si="876"/>
        <v/>
      </c>
      <c r="DR159" s="193" t="str">
        <f t="shared" si="865"/>
        <v/>
      </c>
      <c r="DS159" s="193" t="str">
        <f t="shared" si="865"/>
        <v/>
      </c>
      <c r="DT159" s="193" t="str">
        <f t="shared" si="865"/>
        <v/>
      </c>
      <c r="DU159" s="193" t="str">
        <f t="shared" si="865"/>
        <v/>
      </c>
      <c r="DV159" s="196">
        <f t="shared" si="770"/>
        <v>0</v>
      </c>
    </row>
    <row r="160" spans="1:126" ht="25.5" customHeight="1">
      <c r="A160" s="19"/>
      <c r="B160" s="54"/>
      <c r="C160" s="54"/>
      <c r="D160" s="55"/>
      <c r="E160" s="56"/>
      <c r="F160" s="57" t="s">
        <v>30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8">
        <f t="shared" si="866"/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8">
        <f t="shared" si="867"/>
        <v>0</v>
      </c>
      <c r="S160" s="51">
        <f>'SPD - Asset Rep'!S160+'SPD - Refurb'!S160+'SPD - HVP'!S160</f>
        <v>0</v>
      </c>
      <c r="T160" s="51">
        <f>'SPD - Asset Rep'!T160+'SPD - Refurb'!T160+'SPD - HVP'!T160</f>
        <v>0</v>
      </c>
      <c r="U160" s="51">
        <f>'SPD - Asset Rep'!U160+'SPD - Refurb'!U160+'SPD - HVP'!U160</f>
        <v>0</v>
      </c>
      <c r="V160" s="51">
        <f>'SPD - Asset Rep'!V160+'SPD - Refurb'!V160+'SPD - HVP'!V160</f>
        <v>0</v>
      </c>
      <c r="W160" s="51">
        <f>'SPD - Asset Rep'!W160+'SPD - Refurb'!W160+'SPD - HVP'!W160</f>
        <v>0</v>
      </c>
      <c r="X160" s="58">
        <f t="shared" si="868"/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8">
        <f t="shared" si="869"/>
        <v>0</v>
      </c>
      <c r="AE160" s="51">
        <f>'SPD - Asset Rep'!AE160+'SPD - Refurb'!AE160+'SPD - HVP'!AE160</f>
        <v>0</v>
      </c>
      <c r="AF160" s="51">
        <f>'SPD - Asset Rep'!AF160+'SPD - Refurb'!AF160+'SPD - HVP'!AF160</f>
        <v>0</v>
      </c>
      <c r="AG160" s="51">
        <f>'SPD - Asset Rep'!AG160+'SPD - Refurb'!AG160+'SPD - HVP'!AG160</f>
        <v>0</v>
      </c>
      <c r="AH160" s="51">
        <f>'SPD - Asset Rep'!AH160+'SPD - Refurb'!AH160+'SPD - HVP'!AH160</f>
        <v>0</v>
      </c>
      <c r="AI160" s="51">
        <f>'SPD - Asset Rep'!AI160+'SPD - Refurb'!AI160+'SPD - HVP'!AI160</f>
        <v>0</v>
      </c>
      <c r="AJ160" s="58">
        <f t="shared" si="870"/>
        <v>0</v>
      </c>
      <c r="AK160" s="51">
        <v>0</v>
      </c>
      <c r="AL160" s="51">
        <v>0</v>
      </c>
      <c r="AM160" s="51">
        <v>0</v>
      </c>
      <c r="AN160" s="51">
        <v>0</v>
      </c>
      <c r="AO160" s="51">
        <v>0</v>
      </c>
      <c r="AP160" s="58">
        <f t="shared" si="871"/>
        <v>0</v>
      </c>
      <c r="BB160" s="6"/>
      <c r="BC160" s="6"/>
      <c r="BD160" s="57" t="s">
        <v>30</v>
      </c>
      <c r="BE160" s="170">
        <f>'SPD - Probs. of Failure'!O$42</f>
        <v>0</v>
      </c>
      <c r="BF160" s="170">
        <f>'SPD - Probs. of Failure'!P$42</f>
        <v>0</v>
      </c>
      <c r="BG160" s="170">
        <f>'SPD - Probs. of Failure'!Q$42</f>
        <v>0</v>
      </c>
      <c r="BH160" s="170">
        <f>'SPD - Probs. of Failure'!R$42</f>
        <v>0</v>
      </c>
      <c r="BI160" s="170">
        <f>'SPD - Probs. of Failure'!S$42</f>
        <v>0</v>
      </c>
      <c r="BJ160" s="174"/>
      <c r="BK160" s="6"/>
      <c r="BL160" s="57" t="s">
        <v>30</v>
      </c>
      <c r="BM160" s="239">
        <f>IFERROR($BM5*'SPD - Average Cons. of Failure'!$Q$42,0)</f>
        <v>0</v>
      </c>
      <c r="BN160" s="239">
        <f>IFERROR($BM5*'SPD - Average Cons. of Failure'!$Q$42,0)</f>
        <v>0</v>
      </c>
      <c r="BO160" s="239">
        <f>IFERROR($BM5*'SPD - Average Cons. of Failure'!$Q$42,0)</f>
        <v>0</v>
      </c>
      <c r="BP160" s="239">
        <f>IFERROR($BM5*'SPD - Average Cons. of Failure'!$Q$42,0)</f>
        <v>0</v>
      </c>
      <c r="BQ160" s="239">
        <f>IFERROR($BM5*'SPD - Average Cons. of Failure'!$Q$42,0)</f>
        <v>0</v>
      </c>
      <c r="BR160" s="174"/>
      <c r="BS160" s="6"/>
      <c r="BT160" s="57" t="s">
        <v>30</v>
      </c>
      <c r="BU160" s="23" t="str">
        <f t="shared" si="691"/>
        <v/>
      </c>
      <c r="BV160" s="23" t="str">
        <f t="shared" si="691"/>
        <v/>
      </c>
      <c r="BW160" s="23" t="str">
        <f t="shared" si="691"/>
        <v/>
      </c>
      <c r="BX160" s="23" t="str">
        <f t="shared" si="691"/>
        <v/>
      </c>
      <c r="BY160" s="23" t="str">
        <f t="shared" si="691"/>
        <v/>
      </c>
      <c r="BZ160" s="6"/>
      <c r="CA160" s="6"/>
      <c r="CB160" s="57" t="s">
        <v>30</v>
      </c>
      <c r="CC160" s="193" t="str">
        <f t="shared" si="872"/>
        <v/>
      </c>
      <c r="CD160" s="193" t="str">
        <f t="shared" si="860"/>
        <v/>
      </c>
      <c r="CE160" s="193" t="str">
        <f t="shared" si="860"/>
        <v/>
      </c>
      <c r="CF160" s="193" t="str">
        <f t="shared" si="860"/>
        <v/>
      </c>
      <c r="CG160" s="193" t="str">
        <f t="shared" si="860"/>
        <v/>
      </c>
      <c r="CH160" s="196">
        <f t="shared" si="818"/>
        <v>0</v>
      </c>
      <c r="CI160" s="66"/>
      <c r="CJ160" s="66"/>
      <c r="CK160" s="193" t="str">
        <f t="shared" si="861"/>
        <v/>
      </c>
      <c r="CL160" s="193" t="str">
        <f t="shared" si="861"/>
        <v/>
      </c>
      <c r="CM160" s="193" t="str">
        <f t="shared" si="861"/>
        <v/>
      </c>
      <c r="CN160" s="193" t="str">
        <f t="shared" si="861"/>
        <v/>
      </c>
      <c r="CO160" s="193" t="str">
        <f t="shared" si="861"/>
        <v/>
      </c>
      <c r="CP160" s="196">
        <f t="shared" si="763"/>
        <v>0</v>
      </c>
      <c r="CS160" s="193" t="str">
        <f t="shared" si="873"/>
        <v/>
      </c>
      <c r="CT160" s="193" t="str">
        <f t="shared" si="862"/>
        <v/>
      </c>
      <c r="CU160" s="193" t="str">
        <f t="shared" si="862"/>
        <v/>
      </c>
      <c r="CV160" s="193" t="str">
        <f t="shared" si="862"/>
        <v/>
      </c>
      <c r="CW160" s="193" t="str">
        <f t="shared" si="862"/>
        <v/>
      </c>
      <c r="CX160" s="196">
        <f t="shared" si="765"/>
        <v>0</v>
      </c>
      <c r="CY160" s="6"/>
      <c r="CZ160" s="6"/>
      <c r="DA160" s="193" t="str">
        <f t="shared" si="874"/>
        <v/>
      </c>
      <c r="DB160" s="193" t="str">
        <f t="shared" si="863"/>
        <v/>
      </c>
      <c r="DC160" s="193" t="str">
        <f t="shared" si="863"/>
        <v/>
      </c>
      <c r="DD160" s="193" t="str">
        <f t="shared" si="863"/>
        <v/>
      </c>
      <c r="DE160" s="193" t="str">
        <f t="shared" si="863"/>
        <v/>
      </c>
      <c r="DF160" s="196">
        <f t="shared" si="767"/>
        <v>0</v>
      </c>
      <c r="DG160" s="6"/>
      <c r="DH160" s="6"/>
      <c r="DI160" s="193" t="str">
        <f t="shared" si="875"/>
        <v/>
      </c>
      <c r="DJ160" s="193" t="str">
        <f t="shared" si="864"/>
        <v/>
      </c>
      <c r="DK160" s="193" t="str">
        <f t="shared" si="864"/>
        <v/>
      </c>
      <c r="DL160" s="193" t="str">
        <f t="shared" si="864"/>
        <v/>
      </c>
      <c r="DM160" s="193" t="str">
        <f t="shared" si="864"/>
        <v/>
      </c>
      <c r="DN160" s="196">
        <f t="shared" si="776"/>
        <v>0</v>
      </c>
      <c r="DO160" s="6"/>
      <c r="DP160" s="6"/>
      <c r="DQ160" s="193" t="str">
        <f t="shared" si="876"/>
        <v/>
      </c>
      <c r="DR160" s="193" t="str">
        <f t="shared" si="865"/>
        <v/>
      </c>
      <c r="DS160" s="193" t="str">
        <f t="shared" si="865"/>
        <v/>
      </c>
      <c r="DT160" s="193" t="str">
        <f t="shared" si="865"/>
        <v/>
      </c>
      <c r="DU160" s="193" t="str">
        <f t="shared" si="865"/>
        <v/>
      </c>
      <c r="DV160" s="196">
        <f t="shared" si="770"/>
        <v>0</v>
      </c>
    </row>
    <row r="161" spans="1:126" ht="25.5" customHeight="1" thickBot="1">
      <c r="A161" s="19"/>
      <c r="B161" s="59"/>
      <c r="C161" s="282">
        <v>0</v>
      </c>
      <c r="D161" s="60">
        <v>0</v>
      </c>
      <c r="E161" s="61">
        <v>0</v>
      </c>
      <c r="F161" s="62"/>
      <c r="G161" s="63">
        <f>SUM(G157:G160)</f>
        <v>0</v>
      </c>
      <c r="H161" s="64">
        <f t="shared" ref="H161:K161" si="877">SUM(H157:H160)</f>
        <v>0</v>
      </c>
      <c r="I161" s="64">
        <f t="shared" si="877"/>
        <v>0</v>
      </c>
      <c r="J161" s="64">
        <f t="shared" si="877"/>
        <v>0</v>
      </c>
      <c r="K161" s="64">
        <f t="shared" si="877"/>
        <v>0</v>
      </c>
      <c r="L161" s="65"/>
      <c r="M161" s="63">
        <f>SUM(M157:M160)</f>
        <v>0</v>
      </c>
      <c r="N161" s="64">
        <f t="shared" ref="N161:Q161" si="878">SUM(N157:N160)</f>
        <v>0</v>
      </c>
      <c r="O161" s="64">
        <f t="shared" si="878"/>
        <v>0</v>
      </c>
      <c r="P161" s="64">
        <f t="shared" si="878"/>
        <v>0</v>
      </c>
      <c r="Q161" s="64">
        <f t="shared" si="878"/>
        <v>0</v>
      </c>
      <c r="R161" s="65"/>
      <c r="S161" s="63">
        <f>SUM(S157:S160)</f>
        <v>0</v>
      </c>
      <c r="T161" s="64">
        <f t="shared" ref="T161:W161" si="879">SUM(T157:T160)</f>
        <v>0</v>
      </c>
      <c r="U161" s="64">
        <f t="shared" si="879"/>
        <v>0</v>
      </c>
      <c r="V161" s="64">
        <f t="shared" si="879"/>
        <v>0</v>
      </c>
      <c r="W161" s="64">
        <f t="shared" si="879"/>
        <v>0</v>
      </c>
      <c r="X161" s="65"/>
      <c r="Y161" s="63">
        <f>SUM(Y157:Y160)</f>
        <v>0</v>
      </c>
      <c r="Z161" s="64">
        <f t="shared" ref="Z161:AC161" si="880">SUM(Z157:Z160)</f>
        <v>0</v>
      </c>
      <c r="AA161" s="64">
        <f t="shared" si="880"/>
        <v>0</v>
      </c>
      <c r="AB161" s="64">
        <f t="shared" si="880"/>
        <v>0</v>
      </c>
      <c r="AC161" s="64">
        <f t="shared" si="880"/>
        <v>0</v>
      </c>
      <c r="AD161" s="65"/>
      <c r="AE161" s="63">
        <f>SUM(AE157:AE160)</f>
        <v>0</v>
      </c>
      <c r="AF161" s="64">
        <f t="shared" ref="AF161:AI161" si="881">SUM(AF157:AF160)</f>
        <v>0</v>
      </c>
      <c r="AG161" s="64">
        <f t="shared" si="881"/>
        <v>0</v>
      </c>
      <c r="AH161" s="64">
        <f t="shared" si="881"/>
        <v>0</v>
      </c>
      <c r="AI161" s="64">
        <f t="shared" si="881"/>
        <v>0</v>
      </c>
      <c r="AJ161" s="65"/>
      <c r="AK161" s="63">
        <f>SUM(AK157:AK160)</f>
        <v>0</v>
      </c>
      <c r="AL161" s="64">
        <f t="shared" ref="AL161:AO161" si="882">SUM(AL157:AL160)</f>
        <v>0</v>
      </c>
      <c r="AM161" s="64">
        <f t="shared" si="882"/>
        <v>0</v>
      </c>
      <c r="AN161" s="64">
        <f t="shared" si="882"/>
        <v>0</v>
      </c>
      <c r="AO161" s="64">
        <f t="shared" si="882"/>
        <v>0</v>
      </c>
      <c r="AP161" s="65"/>
      <c r="BB161" s="6"/>
      <c r="BC161" s="6"/>
      <c r="BD161" s="62"/>
      <c r="BE161" s="171"/>
      <c r="BF161" s="172"/>
      <c r="BG161" s="172"/>
      <c r="BH161" s="172"/>
      <c r="BI161" s="172"/>
      <c r="BJ161" s="65"/>
      <c r="BK161" s="6"/>
      <c r="BL161" s="62"/>
      <c r="BM161" s="171"/>
      <c r="BN161" s="172"/>
      <c r="BO161" s="172"/>
      <c r="BP161" s="172"/>
      <c r="BQ161" s="172"/>
      <c r="BR161" s="65"/>
      <c r="BS161" s="6"/>
      <c r="BT161" s="62"/>
      <c r="BU161" s="23" t="str">
        <f t="shared" si="691"/>
        <v/>
      </c>
      <c r="BV161" s="23" t="str">
        <f t="shared" si="691"/>
        <v/>
      </c>
      <c r="BW161" s="23" t="str">
        <f t="shared" si="691"/>
        <v/>
      </c>
      <c r="BX161" s="23" t="str">
        <f t="shared" si="691"/>
        <v/>
      </c>
      <c r="BY161" s="23" t="str">
        <f t="shared" si="691"/>
        <v/>
      </c>
      <c r="BZ161" s="6"/>
      <c r="CA161" s="6"/>
      <c r="CB161" s="62"/>
      <c r="CC161" s="195">
        <f>SUM(CC157:CC160)</f>
        <v>0</v>
      </c>
      <c r="CD161" s="195">
        <f t="shared" ref="CD161:CG161" si="883">SUM(CD157:CD160)</f>
        <v>0</v>
      </c>
      <c r="CE161" s="195">
        <f t="shared" si="883"/>
        <v>0</v>
      </c>
      <c r="CF161" s="195">
        <f t="shared" si="883"/>
        <v>0</v>
      </c>
      <c r="CG161" s="195">
        <f t="shared" si="883"/>
        <v>0</v>
      </c>
      <c r="CH161" s="196">
        <f t="shared" si="818"/>
        <v>0</v>
      </c>
      <c r="CI161" s="66"/>
      <c r="CJ161" s="66"/>
      <c r="CK161" s="195">
        <f>SUM(CK157:CK160)</f>
        <v>0</v>
      </c>
      <c r="CL161" s="195">
        <f t="shared" ref="CL161:CO161" si="884">SUM(CL157:CL160)</f>
        <v>0</v>
      </c>
      <c r="CM161" s="195">
        <f t="shared" si="884"/>
        <v>0</v>
      </c>
      <c r="CN161" s="195">
        <f t="shared" si="884"/>
        <v>0</v>
      </c>
      <c r="CO161" s="195">
        <f t="shared" si="884"/>
        <v>0</v>
      </c>
      <c r="CP161" s="196">
        <f t="shared" si="763"/>
        <v>0</v>
      </c>
      <c r="CS161" s="195">
        <f>SUM(CS157:CS160)</f>
        <v>0</v>
      </c>
      <c r="CT161" s="195">
        <f t="shared" ref="CT161:CW161" si="885">SUM(CT157:CT160)</f>
        <v>0</v>
      </c>
      <c r="CU161" s="195">
        <f t="shared" si="885"/>
        <v>0</v>
      </c>
      <c r="CV161" s="195">
        <f t="shared" si="885"/>
        <v>0</v>
      </c>
      <c r="CW161" s="195">
        <f t="shared" si="885"/>
        <v>0</v>
      </c>
      <c r="CX161" s="196">
        <f t="shared" si="765"/>
        <v>0</v>
      </c>
      <c r="CY161" s="6"/>
      <c r="CZ161" s="6"/>
      <c r="DA161" s="195">
        <f>SUM(DA157:DA160)</f>
        <v>0</v>
      </c>
      <c r="DB161" s="195">
        <f t="shared" ref="DB161:DE161" si="886">SUM(DB157:DB160)</f>
        <v>0</v>
      </c>
      <c r="DC161" s="195">
        <f t="shared" si="886"/>
        <v>0</v>
      </c>
      <c r="DD161" s="195">
        <f t="shared" si="886"/>
        <v>0</v>
      </c>
      <c r="DE161" s="195">
        <f t="shared" si="886"/>
        <v>0</v>
      </c>
      <c r="DF161" s="196">
        <f t="shared" si="767"/>
        <v>0</v>
      </c>
      <c r="DG161" s="6"/>
      <c r="DH161" s="6"/>
      <c r="DI161" s="195">
        <f>SUM(DI157:DI160)</f>
        <v>0</v>
      </c>
      <c r="DJ161" s="195">
        <f t="shared" ref="DJ161:DM161" si="887">SUM(DJ157:DJ160)</f>
        <v>0</v>
      </c>
      <c r="DK161" s="195">
        <f t="shared" si="887"/>
        <v>0</v>
      </c>
      <c r="DL161" s="195">
        <f t="shared" si="887"/>
        <v>0</v>
      </c>
      <c r="DM161" s="195">
        <f t="shared" si="887"/>
        <v>0</v>
      </c>
      <c r="DN161" s="196">
        <f t="shared" si="776"/>
        <v>0</v>
      </c>
      <c r="DO161" s="6"/>
      <c r="DP161" s="6"/>
      <c r="DQ161" s="195">
        <f>SUM(DQ157:DQ160)</f>
        <v>0</v>
      </c>
      <c r="DR161" s="195">
        <f t="shared" ref="DR161:DU161" si="888">SUM(DR157:DR160)</f>
        <v>0</v>
      </c>
      <c r="DS161" s="195">
        <f t="shared" si="888"/>
        <v>0</v>
      </c>
      <c r="DT161" s="195">
        <f t="shared" si="888"/>
        <v>0</v>
      </c>
      <c r="DU161" s="195">
        <f t="shared" si="888"/>
        <v>0</v>
      </c>
      <c r="DV161" s="196">
        <f t="shared" si="770"/>
        <v>0</v>
      </c>
    </row>
    <row r="162" spans="1:126" ht="25.5" customHeight="1">
      <c r="A162" s="19"/>
      <c r="B162" s="68" t="s">
        <v>33</v>
      </c>
      <c r="C162" s="47"/>
      <c r="D162" s="48"/>
      <c r="E162" s="49"/>
      <c r="F162" s="50" t="s">
        <v>25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2">
        <f>SUM(G162:K162)</f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2">
        <f>SUM(M162:Q162)</f>
        <v>0</v>
      </c>
      <c r="S162" s="270">
        <f>'SPD - Asset Rep'!S162+'SPD - Refurb'!S162+'SPD - HVP'!S162</f>
        <v>0</v>
      </c>
      <c r="T162" s="67">
        <f>'SPD - Asset Rep'!T162+'SPD - Refurb'!T162+'SPD - HVP'!T162</f>
        <v>0</v>
      </c>
      <c r="U162" s="67">
        <f>'SPD - Asset Rep'!U162+'SPD - Refurb'!U162+'SPD - HVP'!U162</f>
        <v>0</v>
      </c>
      <c r="V162" s="67">
        <f>'SPD - Asset Rep'!V162+'SPD - Refurb'!V162+'SPD - HVP'!V162</f>
        <v>0</v>
      </c>
      <c r="W162" s="67">
        <f>'SPD - Asset Rep'!W162+'SPD - Refurb'!W162+'SPD - HVP'!W162</f>
        <v>0</v>
      </c>
      <c r="X162" s="52">
        <f>SUM(S162:W162)</f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2">
        <f>SUM(Y162:AC162)</f>
        <v>0</v>
      </c>
      <c r="AE162" s="270">
        <f>'SPD - Asset Rep'!AE162+'SPD - Refurb'!AE162+'SPD - HVP'!AE162</f>
        <v>0</v>
      </c>
      <c r="AF162" s="67">
        <f>'SPD - Asset Rep'!AF162+'SPD - Refurb'!AF162+'SPD - HVP'!AF162</f>
        <v>0</v>
      </c>
      <c r="AG162" s="67">
        <f>'SPD - Asset Rep'!AG162+'SPD - Refurb'!AG162+'SPD - HVP'!AG162</f>
        <v>0</v>
      </c>
      <c r="AH162" s="67">
        <f>'SPD - Asset Rep'!AH162+'SPD - Refurb'!AH162+'SPD - HVP'!AH162</f>
        <v>0</v>
      </c>
      <c r="AI162" s="67">
        <f>'SPD - Asset Rep'!AI162+'SPD - Refurb'!AI162+'SPD - HVP'!AI162</f>
        <v>0</v>
      </c>
      <c r="AJ162" s="52">
        <f>SUM(AE162:AI162)</f>
        <v>0</v>
      </c>
      <c r="AK162" s="53">
        <v>0</v>
      </c>
      <c r="AL162" s="53">
        <v>0</v>
      </c>
      <c r="AM162" s="53">
        <v>0</v>
      </c>
      <c r="AN162" s="53">
        <v>0</v>
      </c>
      <c r="AO162" s="53">
        <v>0</v>
      </c>
      <c r="AP162" s="52">
        <f>SUM(AK162:AO162)</f>
        <v>0</v>
      </c>
      <c r="BB162" s="6"/>
      <c r="BC162" s="6"/>
      <c r="BD162" s="50" t="s">
        <v>25</v>
      </c>
      <c r="BE162" s="170">
        <f>'SPD - Probs. of Failure'!O$43</f>
        <v>0</v>
      </c>
      <c r="BF162" s="170">
        <f>'SPD - Probs. of Failure'!P$43</f>
        <v>0</v>
      </c>
      <c r="BG162" s="170">
        <f>'SPD - Probs. of Failure'!Q$43</f>
        <v>0</v>
      </c>
      <c r="BH162" s="170">
        <f>'SPD - Probs. of Failure'!R$43</f>
        <v>0</v>
      </c>
      <c r="BI162" s="170">
        <f>'SPD - Probs. of Failure'!S$43</f>
        <v>0</v>
      </c>
      <c r="BJ162" s="173"/>
      <c r="BK162" s="6"/>
      <c r="BL162" s="50" t="s">
        <v>25</v>
      </c>
      <c r="BM162" s="239">
        <f>IFERROR($BM2*'SPD - Average Cons. of Failure'!$Q$43,0)</f>
        <v>0</v>
      </c>
      <c r="BN162" s="239">
        <f>IFERROR($BM2*'SPD - Average Cons. of Failure'!$Q$43,0)</f>
        <v>0</v>
      </c>
      <c r="BO162" s="239">
        <f>IFERROR($BM2*'SPD - Average Cons. of Failure'!$Q$43,0)</f>
        <v>0</v>
      </c>
      <c r="BP162" s="239">
        <f>IFERROR($BM2*'SPD - Average Cons. of Failure'!$Q$43,0)</f>
        <v>0</v>
      </c>
      <c r="BQ162" s="239">
        <f>IFERROR($BM2*'SPD - Average Cons. of Failure'!$Q$43,0)</f>
        <v>0</v>
      </c>
      <c r="BR162" s="173"/>
      <c r="BS162" s="6"/>
      <c r="BT162" s="50" t="s">
        <v>25</v>
      </c>
      <c r="BU162" s="23" t="str">
        <f t="shared" si="691"/>
        <v/>
      </c>
      <c r="BV162" s="23" t="str">
        <f t="shared" si="691"/>
        <v/>
      </c>
      <c r="BW162" s="23" t="str">
        <f t="shared" si="691"/>
        <v/>
      </c>
      <c r="BX162" s="23" t="str">
        <f t="shared" si="691"/>
        <v/>
      </c>
      <c r="BY162" s="23" t="str">
        <f t="shared" si="691"/>
        <v/>
      </c>
      <c r="BZ162" s="6"/>
      <c r="CA162" s="6"/>
      <c r="CB162" s="50" t="s">
        <v>25</v>
      </c>
      <c r="CC162" s="193" t="str">
        <f>IF(BU162="","",M162*BU162)</f>
        <v/>
      </c>
      <c r="CD162" s="193" t="str">
        <f t="shared" ref="CD162:CG165" si="889">IF(BV162="","",N162*BV162)</f>
        <v/>
      </c>
      <c r="CE162" s="193" t="str">
        <f t="shared" si="889"/>
        <v/>
      </c>
      <c r="CF162" s="193" t="str">
        <f t="shared" si="889"/>
        <v/>
      </c>
      <c r="CG162" s="193" t="str">
        <f t="shared" si="889"/>
        <v/>
      </c>
      <c r="CH162" s="196">
        <f t="shared" si="818"/>
        <v>0</v>
      </c>
      <c r="CI162" s="66"/>
      <c r="CJ162" s="66"/>
      <c r="CK162" s="193" t="str">
        <f t="shared" ref="CK162:CO165" si="890">IF(BU162="","",G162*BU162)</f>
        <v/>
      </c>
      <c r="CL162" s="193" t="str">
        <f t="shared" si="890"/>
        <v/>
      </c>
      <c r="CM162" s="193" t="str">
        <f t="shared" si="890"/>
        <v/>
      </c>
      <c r="CN162" s="193" t="str">
        <f t="shared" si="890"/>
        <v/>
      </c>
      <c r="CO162" s="193" t="str">
        <f t="shared" si="890"/>
        <v/>
      </c>
      <c r="CP162" s="196">
        <f t="shared" si="763"/>
        <v>0</v>
      </c>
      <c r="CS162" s="193" t="str">
        <f>IF(BU162="","",Y162*BU162)</f>
        <v/>
      </c>
      <c r="CT162" s="193" t="str">
        <f t="shared" ref="CT162:CW165" si="891">IF(BV162="","",Z162*BV162)</f>
        <v/>
      </c>
      <c r="CU162" s="193" t="str">
        <f t="shared" si="891"/>
        <v/>
      </c>
      <c r="CV162" s="193" t="str">
        <f t="shared" si="891"/>
        <v/>
      </c>
      <c r="CW162" s="193" t="str">
        <f t="shared" si="891"/>
        <v/>
      </c>
      <c r="CX162" s="196">
        <f t="shared" si="765"/>
        <v>0</v>
      </c>
      <c r="CY162" s="6"/>
      <c r="CZ162" s="6"/>
      <c r="DA162" s="193" t="str">
        <f>IF(BU162="","",(S162+Y162)*BU162)</f>
        <v/>
      </c>
      <c r="DB162" s="193" t="str">
        <f t="shared" ref="DB162:DE165" si="892">IF(BV162="","",(T162+Z162)*BV162)</f>
        <v/>
      </c>
      <c r="DC162" s="193" t="str">
        <f t="shared" si="892"/>
        <v/>
      </c>
      <c r="DD162" s="193" t="str">
        <f t="shared" si="892"/>
        <v/>
      </c>
      <c r="DE162" s="193" t="str">
        <f t="shared" si="892"/>
        <v/>
      </c>
      <c r="DF162" s="196">
        <f t="shared" si="767"/>
        <v>0</v>
      </c>
      <c r="DG162" s="6"/>
      <c r="DH162" s="6"/>
      <c r="DI162" s="193" t="str">
        <f>IF(BU162="","",AK162*BU162)</f>
        <v/>
      </c>
      <c r="DJ162" s="193" t="str">
        <f t="shared" ref="DJ162:DM165" si="893">IF(BV162="","",AL162*BV162)</f>
        <v/>
      </c>
      <c r="DK162" s="193" t="str">
        <f t="shared" si="893"/>
        <v/>
      </c>
      <c r="DL162" s="193" t="str">
        <f t="shared" si="893"/>
        <v/>
      </c>
      <c r="DM162" s="193" t="str">
        <f t="shared" si="893"/>
        <v/>
      </c>
      <c r="DN162" s="196">
        <f t="shared" si="776"/>
        <v>0</v>
      </c>
      <c r="DO162" s="6"/>
      <c r="DP162" s="6"/>
      <c r="DQ162" s="193" t="str">
        <f>IF(BU162="","",(AE162+AK162)*BU162)</f>
        <v/>
      </c>
      <c r="DR162" s="193" t="str">
        <f t="shared" ref="DR162:DU165" si="894">IF(BV162="","",(AF162+AL162)*BV162)</f>
        <v/>
      </c>
      <c r="DS162" s="193" t="str">
        <f t="shared" si="894"/>
        <v/>
      </c>
      <c r="DT162" s="193" t="str">
        <f t="shared" si="894"/>
        <v/>
      </c>
      <c r="DU162" s="193" t="str">
        <f t="shared" si="894"/>
        <v/>
      </c>
      <c r="DV162" s="196">
        <f t="shared" si="770"/>
        <v>0</v>
      </c>
    </row>
    <row r="163" spans="1:126" ht="25.5" customHeight="1">
      <c r="A163" s="19"/>
      <c r="B163" s="54"/>
      <c r="C163" s="54"/>
      <c r="D163" s="55"/>
      <c r="E163" s="56"/>
      <c r="F163" s="57" t="s">
        <v>27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8">
        <f t="shared" ref="L163:L165" si="895">SUM(G163:K163)</f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8">
        <f t="shared" ref="R163:R165" si="896">SUM(M163:Q163)</f>
        <v>0</v>
      </c>
      <c r="S163" s="51">
        <f>'SPD - Asset Rep'!S163+'SPD - Refurb'!S163+'SPD - HVP'!S163</f>
        <v>0</v>
      </c>
      <c r="T163" s="51">
        <f>'SPD - Asset Rep'!T163+'SPD - Refurb'!T163+'SPD - HVP'!T163</f>
        <v>0</v>
      </c>
      <c r="U163" s="51">
        <f>'SPD - Asset Rep'!U163+'SPD - Refurb'!U163+'SPD - HVP'!U163</f>
        <v>0</v>
      </c>
      <c r="V163" s="51">
        <f>'SPD - Asset Rep'!V163+'SPD - Refurb'!V163+'SPD - HVP'!V163</f>
        <v>0</v>
      </c>
      <c r="W163" s="51">
        <f>'SPD - Asset Rep'!W163+'SPD - Refurb'!W163+'SPD - HVP'!W163</f>
        <v>0</v>
      </c>
      <c r="X163" s="58">
        <f t="shared" ref="X163:X165" si="897">SUM(S163:W163)</f>
        <v>0</v>
      </c>
      <c r="Y163" s="51">
        <v>0</v>
      </c>
      <c r="Z163" s="51">
        <v>0</v>
      </c>
      <c r="AA163" s="51">
        <v>0</v>
      </c>
      <c r="AB163" s="51">
        <v>0</v>
      </c>
      <c r="AC163" s="51">
        <v>0</v>
      </c>
      <c r="AD163" s="58">
        <f t="shared" ref="AD163:AD165" si="898">SUM(Y163:AC163)</f>
        <v>0</v>
      </c>
      <c r="AE163" s="51">
        <f>'SPD - Asset Rep'!AE163+'SPD - Refurb'!AE163+'SPD - HVP'!AE163</f>
        <v>0</v>
      </c>
      <c r="AF163" s="51">
        <f>'SPD - Asset Rep'!AF163+'SPD - Refurb'!AF163+'SPD - HVP'!AF163</f>
        <v>0</v>
      </c>
      <c r="AG163" s="51">
        <f>'SPD - Asset Rep'!AG163+'SPD - Refurb'!AG163+'SPD - HVP'!AG163</f>
        <v>0</v>
      </c>
      <c r="AH163" s="51">
        <f>'SPD - Asset Rep'!AH163+'SPD - Refurb'!AH163+'SPD - HVP'!AH163</f>
        <v>0</v>
      </c>
      <c r="AI163" s="51">
        <f>'SPD - Asset Rep'!AI163+'SPD - Refurb'!AI163+'SPD - HVP'!AI163</f>
        <v>0</v>
      </c>
      <c r="AJ163" s="58">
        <f t="shared" ref="AJ163:AJ165" si="899">SUM(AE163:AI163)</f>
        <v>0</v>
      </c>
      <c r="AK163" s="51">
        <v>0</v>
      </c>
      <c r="AL163" s="51">
        <v>0</v>
      </c>
      <c r="AM163" s="51">
        <v>0</v>
      </c>
      <c r="AN163" s="51">
        <v>0</v>
      </c>
      <c r="AO163" s="51">
        <v>0</v>
      </c>
      <c r="AP163" s="58">
        <f t="shared" ref="AP163:AP165" si="900">SUM(AK163:AO163)</f>
        <v>0</v>
      </c>
      <c r="BB163" s="6"/>
      <c r="BC163" s="6"/>
      <c r="BD163" s="57" t="s">
        <v>27</v>
      </c>
      <c r="BE163" s="170">
        <f>'SPD - Probs. of Failure'!O$43</f>
        <v>0</v>
      </c>
      <c r="BF163" s="170">
        <f>'SPD - Probs. of Failure'!P$43</f>
        <v>0</v>
      </c>
      <c r="BG163" s="170">
        <f>'SPD - Probs. of Failure'!Q$43</f>
        <v>0</v>
      </c>
      <c r="BH163" s="170">
        <f>'SPD - Probs. of Failure'!R$43</f>
        <v>0</v>
      </c>
      <c r="BI163" s="170">
        <f>'SPD - Probs. of Failure'!S$43</f>
        <v>0</v>
      </c>
      <c r="BJ163" s="174"/>
      <c r="BK163" s="6"/>
      <c r="BL163" s="57" t="s">
        <v>27</v>
      </c>
      <c r="BM163" s="239">
        <f>IFERROR($BM3*'SPD - Average Cons. of Failure'!$Q$43,0)</f>
        <v>0</v>
      </c>
      <c r="BN163" s="239">
        <f>IFERROR($BM3*'SPD - Average Cons. of Failure'!$Q$43,0)</f>
        <v>0</v>
      </c>
      <c r="BO163" s="239">
        <f>IFERROR($BM3*'SPD - Average Cons. of Failure'!$Q$43,0)</f>
        <v>0</v>
      </c>
      <c r="BP163" s="239">
        <f>IFERROR($BM3*'SPD - Average Cons. of Failure'!$Q$43,0)</f>
        <v>0</v>
      </c>
      <c r="BQ163" s="239">
        <f>IFERROR($BM3*'SPD - Average Cons. of Failure'!$Q$43,0)</f>
        <v>0</v>
      </c>
      <c r="BR163" s="174"/>
      <c r="BS163" s="6"/>
      <c r="BT163" s="57" t="s">
        <v>27</v>
      </c>
      <c r="BU163" s="23" t="str">
        <f t="shared" si="691"/>
        <v/>
      </c>
      <c r="BV163" s="23" t="str">
        <f t="shared" si="691"/>
        <v/>
      </c>
      <c r="BW163" s="23" t="str">
        <f t="shared" si="691"/>
        <v/>
      </c>
      <c r="BX163" s="23" t="str">
        <f t="shared" si="691"/>
        <v/>
      </c>
      <c r="BY163" s="23" t="str">
        <f t="shared" si="691"/>
        <v/>
      </c>
      <c r="BZ163" s="6"/>
      <c r="CA163" s="6"/>
      <c r="CB163" s="57" t="s">
        <v>27</v>
      </c>
      <c r="CC163" s="193" t="str">
        <f t="shared" ref="CC163:CC165" si="901">IF(BU163="","",M163*BU163)</f>
        <v/>
      </c>
      <c r="CD163" s="193" t="str">
        <f t="shared" si="889"/>
        <v/>
      </c>
      <c r="CE163" s="193" t="str">
        <f t="shared" si="889"/>
        <v/>
      </c>
      <c r="CF163" s="193" t="str">
        <f t="shared" si="889"/>
        <v/>
      </c>
      <c r="CG163" s="193" t="str">
        <f t="shared" si="889"/>
        <v/>
      </c>
      <c r="CH163" s="196">
        <f t="shared" si="818"/>
        <v>0</v>
      </c>
      <c r="CI163" s="66"/>
      <c r="CJ163" s="66"/>
      <c r="CK163" s="193" t="str">
        <f t="shared" si="890"/>
        <v/>
      </c>
      <c r="CL163" s="193" t="str">
        <f t="shared" si="890"/>
        <v/>
      </c>
      <c r="CM163" s="193" t="str">
        <f t="shared" si="890"/>
        <v/>
      </c>
      <c r="CN163" s="193" t="str">
        <f t="shared" si="890"/>
        <v/>
      </c>
      <c r="CO163" s="193" t="str">
        <f t="shared" si="890"/>
        <v/>
      </c>
      <c r="CP163" s="196">
        <f t="shared" si="763"/>
        <v>0</v>
      </c>
      <c r="CS163" s="193" t="str">
        <f t="shared" ref="CS163:CS165" si="902">IF(BU163="","",Y163*BU163)</f>
        <v/>
      </c>
      <c r="CT163" s="193" t="str">
        <f t="shared" si="891"/>
        <v/>
      </c>
      <c r="CU163" s="193" t="str">
        <f t="shared" si="891"/>
        <v/>
      </c>
      <c r="CV163" s="193" t="str">
        <f t="shared" si="891"/>
        <v/>
      </c>
      <c r="CW163" s="193" t="str">
        <f t="shared" si="891"/>
        <v/>
      </c>
      <c r="CX163" s="196">
        <f t="shared" si="765"/>
        <v>0</v>
      </c>
      <c r="CY163" s="6"/>
      <c r="CZ163" s="6"/>
      <c r="DA163" s="193" t="str">
        <f t="shared" ref="DA163:DA165" si="903">IF(BU163="","",(S163+Y163)*BU163)</f>
        <v/>
      </c>
      <c r="DB163" s="193" t="str">
        <f t="shared" si="892"/>
        <v/>
      </c>
      <c r="DC163" s="193" t="str">
        <f t="shared" si="892"/>
        <v/>
      </c>
      <c r="DD163" s="193" t="str">
        <f t="shared" si="892"/>
        <v/>
      </c>
      <c r="DE163" s="193" t="str">
        <f t="shared" si="892"/>
        <v/>
      </c>
      <c r="DF163" s="196">
        <f t="shared" si="767"/>
        <v>0</v>
      </c>
      <c r="DG163" s="6"/>
      <c r="DH163" s="6"/>
      <c r="DI163" s="193" t="str">
        <f t="shared" ref="DI163:DI165" si="904">IF(BU163="","",AK163*BU163)</f>
        <v/>
      </c>
      <c r="DJ163" s="193" t="str">
        <f t="shared" si="893"/>
        <v/>
      </c>
      <c r="DK163" s="193" t="str">
        <f t="shared" si="893"/>
        <v/>
      </c>
      <c r="DL163" s="193" t="str">
        <f t="shared" si="893"/>
        <v/>
      </c>
      <c r="DM163" s="193" t="str">
        <f t="shared" si="893"/>
        <v/>
      </c>
      <c r="DN163" s="196">
        <f t="shared" si="776"/>
        <v>0</v>
      </c>
      <c r="DO163" s="6"/>
      <c r="DP163" s="6"/>
      <c r="DQ163" s="193" t="str">
        <f t="shared" ref="DQ163:DQ165" si="905">IF(BU163="","",(AE163+AK163)*BU163)</f>
        <v/>
      </c>
      <c r="DR163" s="193" t="str">
        <f t="shared" si="894"/>
        <v/>
      </c>
      <c r="DS163" s="193" t="str">
        <f t="shared" si="894"/>
        <v/>
      </c>
      <c r="DT163" s="193" t="str">
        <f t="shared" si="894"/>
        <v/>
      </c>
      <c r="DU163" s="193" t="str">
        <f t="shared" si="894"/>
        <v/>
      </c>
      <c r="DV163" s="196">
        <f t="shared" si="770"/>
        <v>0</v>
      </c>
    </row>
    <row r="164" spans="1:126" ht="25.5" customHeight="1">
      <c r="A164" s="19"/>
      <c r="B164" s="54"/>
      <c r="C164" s="54"/>
      <c r="D164" s="55"/>
      <c r="E164" s="56"/>
      <c r="F164" s="57" t="s">
        <v>29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8">
        <f t="shared" si="895"/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8">
        <f t="shared" si="896"/>
        <v>0</v>
      </c>
      <c r="S164" s="51">
        <f>'SPD - Asset Rep'!S164+'SPD - Refurb'!S164+'SPD - HVP'!S164</f>
        <v>0</v>
      </c>
      <c r="T164" s="51">
        <f>'SPD - Asset Rep'!T164+'SPD - Refurb'!T164+'SPD - HVP'!T164</f>
        <v>0</v>
      </c>
      <c r="U164" s="51">
        <f>'SPD - Asset Rep'!U164+'SPD - Refurb'!U164+'SPD - HVP'!U164</f>
        <v>0</v>
      </c>
      <c r="V164" s="51">
        <f>'SPD - Asset Rep'!V164+'SPD - Refurb'!V164+'SPD - HVP'!V164</f>
        <v>0</v>
      </c>
      <c r="W164" s="51">
        <f>'SPD - Asset Rep'!W164+'SPD - Refurb'!W164+'SPD - HVP'!W164</f>
        <v>0</v>
      </c>
      <c r="X164" s="58">
        <f t="shared" si="897"/>
        <v>0</v>
      </c>
      <c r="Y164" s="51">
        <v>0</v>
      </c>
      <c r="Z164" s="51">
        <v>0</v>
      </c>
      <c r="AA164" s="51">
        <v>0</v>
      </c>
      <c r="AB164" s="51">
        <v>0</v>
      </c>
      <c r="AC164" s="51">
        <v>0</v>
      </c>
      <c r="AD164" s="58">
        <f t="shared" si="898"/>
        <v>0</v>
      </c>
      <c r="AE164" s="51">
        <f>'SPD - Asset Rep'!AE164+'SPD - Refurb'!AE164+'SPD - HVP'!AE164</f>
        <v>0</v>
      </c>
      <c r="AF164" s="51">
        <f>'SPD - Asset Rep'!AF164+'SPD - Refurb'!AF164+'SPD - HVP'!AF164</f>
        <v>0</v>
      </c>
      <c r="AG164" s="51">
        <f>'SPD - Asset Rep'!AG164+'SPD - Refurb'!AG164+'SPD - HVP'!AG164</f>
        <v>0</v>
      </c>
      <c r="AH164" s="51">
        <f>'SPD - Asset Rep'!AH164+'SPD - Refurb'!AH164+'SPD - HVP'!AH164</f>
        <v>0</v>
      </c>
      <c r="AI164" s="51">
        <f>'SPD - Asset Rep'!AI164+'SPD - Refurb'!AI164+'SPD - HVP'!AI164</f>
        <v>0</v>
      </c>
      <c r="AJ164" s="58">
        <f t="shared" si="899"/>
        <v>0</v>
      </c>
      <c r="AK164" s="51">
        <v>0</v>
      </c>
      <c r="AL164" s="51">
        <v>0</v>
      </c>
      <c r="AM164" s="51">
        <v>0</v>
      </c>
      <c r="AN164" s="51">
        <v>0</v>
      </c>
      <c r="AO164" s="51">
        <v>0</v>
      </c>
      <c r="AP164" s="58">
        <f t="shared" si="900"/>
        <v>0</v>
      </c>
      <c r="BB164" s="6"/>
      <c r="BC164" s="6"/>
      <c r="BD164" s="57" t="s">
        <v>29</v>
      </c>
      <c r="BE164" s="170">
        <f>'SPD - Probs. of Failure'!O$43</f>
        <v>0</v>
      </c>
      <c r="BF164" s="170">
        <f>'SPD - Probs. of Failure'!P$43</f>
        <v>0</v>
      </c>
      <c r="BG164" s="170">
        <f>'SPD - Probs. of Failure'!Q$43</f>
        <v>0</v>
      </c>
      <c r="BH164" s="170">
        <f>'SPD - Probs. of Failure'!R$43</f>
        <v>0</v>
      </c>
      <c r="BI164" s="170">
        <f>'SPD - Probs. of Failure'!S$43</f>
        <v>0</v>
      </c>
      <c r="BJ164" s="174"/>
      <c r="BK164" s="6"/>
      <c r="BL164" s="57" t="s">
        <v>29</v>
      </c>
      <c r="BM164" s="239">
        <f>IFERROR($BM4*'SPD - Average Cons. of Failure'!$Q$43,0)</f>
        <v>0</v>
      </c>
      <c r="BN164" s="239">
        <f>IFERROR($BM4*'SPD - Average Cons. of Failure'!$Q$43,0)</f>
        <v>0</v>
      </c>
      <c r="BO164" s="239">
        <f>IFERROR($BM4*'SPD - Average Cons. of Failure'!$Q$43,0)</f>
        <v>0</v>
      </c>
      <c r="BP164" s="239">
        <f>IFERROR($BM4*'SPD - Average Cons. of Failure'!$Q$43,0)</f>
        <v>0</v>
      </c>
      <c r="BQ164" s="239">
        <f>IFERROR($BM4*'SPD - Average Cons. of Failure'!$Q$43,0)</f>
        <v>0</v>
      </c>
      <c r="BR164" s="174"/>
      <c r="BS164" s="6"/>
      <c r="BT164" s="57" t="s">
        <v>29</v>
      </c>
      <c r="BU164" s="23" t="str">
        <f t="shared" si="691"/>
        <v/>
      </c>
      <c r="BV164" s="23" t="str">
        <f t="shared" si="691"/>
        <v/>
      </c>
      <c r="BW164" s="23" t="str">
        <f t="shared" si="691"/>
        <v/>
      </c>
      <c r="BX164" s="23" t="str">
        <f t="shared" si="691"/>
        <v/>
      </c>
      <c r="BY164" s="23" t="str">
        <f t="shared" si="691"/>
        <v/>
      </c>
      <c r="BZ164" s="6"/>
      <c r="CA164" s="6"/>
      <c r="CB164" s="57" t="s">
        <v>29</v>
      </c>
      <c r="CC164" s="193" t="str">
        <f t="shared" si="901"/>
        <v/>
      </c>
      <c r="CD164" s="193" t="str">
        <f t="shared" si="889"/>
        <v/>
      </c>
      <c r="CE164" s="193" t="str">
        <f t="shared" si="889"/>
        <v/>
      </c>
      <c r="CF164" s="193" t="str">
        <f t="shared" si="889"/>
        <v/>
      </c>
      <c r="CG164" s="193" t="str">
        <f t="shared" si="889"/>
        <v/>
      </c>
      <c r="CH164" s="196">
        <f t="shared" si="818"/>
        <v>0</v>
      </c>
      <c r="CI164" s="66"/>
      <c r="CJ164" s="66"/>
      <c r="CK164" s="193" t="str">
        <f t="shared" si="890"/>
        <v/>
      </c>
      <c r="CL164" s="193" t="str">
        <f t="shared" si="890"/>
        <v/>
      </c>
      <c r="CM164" s="193" t="str">
        <f t="shared" si="890"/>
        <v/>
      </c>
      <c r="CN164" s="193" t="str">
        <f t="shared" si="890"/>
        <v/>
      </c>
      <c r="CO164" s="193" t="str">
        <f t="shared" si="890"/>
        <v/>
      </c>
      <c r="CP164" s="196">
        <f t="shared" si="763"/>
        <v>0</v>
      </c>
      <c r="CS164" s="193" t="str">
        <f t="shared" si="902"/>
        <v/>
      </c>
      <c r="CT164" s="193" t="str">
        <f t="shared" si="891"/>
        <v/>
      </c>
      <c r="CU164" s="193" t="str">
        <f t="shared" si="891"/>
        <v/>
      </c>
      <c r="CV164" s="193" t="str">
        <f t="shared" si="891"/>
        <v/>
      </c>
      <c r="CW164" s="193" t="str">
        <f t="shared" si="891"/>
        <v/>
      </c>
      <c r="CX164" s="196">
        <f t="shared" si="765"/>
        <v>0</v>
      </c>
      <c r="CY164" s="6"/>
      <c r="CZ164" s="6"/>
      <c r="DA164" s="193" t="str">
        <f t="shared" si="903"/>
        <v/>
      </c>
      <c r="DB164" s="193" t="str">
        <f t="shared" si="892"/>
        <v/>
      </c>
      <c r="DC164" s="193" t="str">
        <f t="shared" si="892"/>
        <v/>
      </c>
      <c r="DD164" s="193" t="str">
        <f t="shared" si="892"/>
        <v/>
      </c>
      <c r="DE164" s="193" t="str">
        <f t="shared" si="892"/>
        <v/>
      </c>
      <c r="DF164" s="196">
        <f t="shared" si="767"/>
        <v>0</v>
      </c>
      <c r="DG164" s="6"/>
      <c r="DH164" s="6"/>
      <c r="DI164" s="193" t="str">
        <f t="shared" si="904"/>
        <v/>
      </c>
      <c r="DJ164" s="193" t="str">
        <f t="shared" si="893"/>
        <v/>
      </c>
      <c r="DK164" s="193" t="str">
        <f t="shared" si="893"/>
        <v/>
      </c>
      <c r="DL164" s="193" t="str">
        <f t="shared" si="893"/>
        <v/>
      </c>
      <c r="DM164" s="193" t="str">
        <f t="shared" si="893"/>
        <v/>
      </c>
      <c r="DN164" s="196">
        <f t="shared" si="776"/>
        <v>0</v>
      </c>
      <c r="DO164" s="6"/>
      <c r="DP164" s="6"/>
      <c r="DQ164" s="193" t="str">
        <f t="shared" si="905"/>
        <v/>
      </c>
      <c r="DR164" s="193" t="str">
        <f t="shared" si="894"/>
        <v/>
      </c>
      <c r="DS164" s="193" t="str">
        <f t="shared" si="894"/>
        <v/>
      </c>
      <c r="DT164" s="193" t="str">
        <f t="shared" si="894"/>
        <v/>
      </c>
      <c r="DU164" s="193" t="str">
        <f t="shared" si="894"/>
        <v/>
      </c>
      <c r="DV164" s="196">
        <f t="shared" si="770"/>
        <v>0</v>
      </c>
    </row>
    <row r="165" spans="1:126" ht="25.5" customHeight="1">
      <c r="A165" s="19"/>
      <c r="B165" s="54"/>
      <c r="C165" s="54"/>
      <c r="D165" s="55"/>
      <c r="E165" s="56"/>
      <c r="F165" s="57" t="s">
        <v>30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8">
        <f t="shared" si="895"/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8">
        <f t="shared" si="896"/>
        <v>0</v>
      </c>
      <c r="S165" s="51">
        <f>'SPD - Asset Rep'!S165+'SPD - Refurb'!S165+'SPD - HVP'!S165</f>
        <v>0</v>
      </c>
      <c r="T165" s="51">
        <f>'SPD - Asset Rep'!T165+'SPD - Refurb'!T165+'SPD - HVP'!T165</f>
        <v>0</v>
      </c>
      <c r="U165" s="51">
        <f>'SPD - Asset Rep'!U165+'SPD - Refurb'!U165+'SPD - HVP'!U165</f>
        <v>0</v>
      </c>
      <c r="V165" s="51">
        <f>'SPD - Asset Rep'!V165+'SPD - Refurb'!V165+'SPD - HVP'!V165</f>
        <v>0</v>
      </c>
      <c r="W165" s="51">
        <f>'SPD - Asset Rep'!W165+'SPD - Refurb'!W165+'SPD - HVP'!W165</f>
        <v>0</v>
      </c>
      <c r="X165" s="58">
        <f t="shared" si="897"/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8">
        <f t="shared" si="898"/>
        <v>0</v>
      </c>
      <c r="AE165" s="51">
        <f>'SPD - Asset Rep'!AE165+'SPD - Refurb'!AE165+'SPD - HVP'!AE165</f>
        <v>0</v>
      </c>
      <c r="AF165" s="51">
        <f>'SPD - Asset Rep'!AF165+'SPD - Refurb'!AF165+'SPD - HVP'!AF165</f>
        <v>0</v>
      </c>
      <c r="AG165" s="51">
        <f>'SPD - Asset Rep'!AG165+'SPD - Refurb'!AG165+'SPD - HVP'!AG165</f>
        <v>0</v>
      </c>
      <c r="AH165" s="51">
        <f>'SPD - Asset Rep'!AH165+'SPD - Refurb'!AH165+'SPD - HVP'!AH165</f>
        <v>0</v>
      </c>
      <c r="AI165" s="51">
        <f>'SPD - Asset Rep'!AI165+'SPD - Refurb'!AI165+'SPD - HVP'!AI165</f>
        <v>0</v>
      </c>
      <c r="AJ165" s="58">
        <f t="shared" si="899"/>
        <v>0</v>
      </c>
      <c r="AK165" s="51">
        <v>0</v>
      </c>
      <c r="AL165" s="51">
        <v>0</v>
      </c>
      <c r="AM165" s="51">
        <v>0</v>
      </c>
      <c r="AN165" s="51">
        <v>0</v>
      </c>
      <c r="AO165" s="51">
        <v>0</v>
      </c>
      <c r="AP165" s="58">
        <f t="shared" si="900"/>
        <v>0</v>
      </c>
      <c r="BB165" s="6"/>
      <c r="BC165" s="6"/>
      <c r="BD165" s="57" t="s">
        <v>30</v>
      </c>
      <c r="BE165" s="170">
        <f>'SPD - Probs. of Failure'!O$43</f>
        <v>0</v>
      </c>
      <c r="BF165" s="170">
        <f>'SPD - Probs. of Failure'!P$43</f>
        <v>0</v>
      </c>
      <c r="BG165" s="170">
        <f>'SPD - Probs. of Failure'!Q$43</f>
        <v>0</v>
      </c>
      <c r="BH165" s="170">
        <f>'SPD - Probs. of Failure'!R$43</f>
        <v>0</v>
      </c>
      <c r="BI165" s="170">
        <f>'SPD - Probs. of Failure'!S$43</f>
        <v>0</v>
      </c>
      <c r="BJ165" s="174"/>
      <c r="BK165" s="6"/>
      <c r="BL165" s="57" t="s">
        <v>30</v>
      </c>
      <c r="BM165" s="239">
        <f>IFERROR($BM5*'SPD - Average Cons. of Failure'!$Q$43,0)</f>
        <v>0</v>
      </c>
      <c r="BN165" s="239">
        <f>IFERROR($BM5*'SPD - Average Cons. of Failure'!$Q$43,0)</f>
        <v>0</v>
      </c>
      <c r="BO165" s="239">
        <f>IFERROR($BM5*'SPD - Average Cons. of Failure'!$Q$43,0)</f>
        <v>0</v>
      </c>
      <c r="BP165" s="239">
        <f>IFERROR($BM5*'SPD - Average Cons. of Failure'!$Q$43,0)</f>
        <v>0</v>
      </c>
      <c r="BQ165" s="239">
        <f>IFERROR($BM5*'SPD - Average Cons. of Failure'!$Q$43,0)</f>
        <v>0</v>
      </c>
      <c r="BR165" s="174"/>
      <c r="BS165" s="6"/>
      <c r="BT165" s="57" t="s">
        <v>30</v>
      </c>
      <c r="BU165" s="23" t="str">
        <f t="shared" si="691"/>
        <v/>
      </c>
      <c r="BV165" s="23" t="str">
        <f t="shared" si="691"/>
        <v/>
      </c>
      <c r="BW165" s="23" t="str">
        <f t="shared" si="691"/>
        <v/>
      </c>
      <c r="BX165" s="23" t="str">
        <f t="shared" si="691"/>
        <v/>
      </c>
      <c r="BY165" s="23" t="str">
        <f t="shared" si="691"/>
        <v/>
      </c>
      <c r="BZ165" s="6"/>
      <c r="CA165" s="6"/>
      <c r="CB165" s="57" t="s">
        <v>30</v>
      </c>
      <c r="CC165" s="193" t="str">
        <f t="shared" si="901"/>
        <v/>
      </c>
      <c r="CD165" s="193" t="str">
        <f t="shared" si="889"/>
        <v/>
      </c>
      <c r="CE165" s="193" t="str">
        <f t="shared" si="889"/>
        <v/>
      </c>
      <c r="CF165" s="193" t="str">
        <f t="shared" si="889"/>
        <v/>
      </c>
      <c r="CG165" s="193" t="str">
        <f t="shared" si="889"/>
        <v/>
      </c>
      <c r="CH165" s="196">
        <f t="shared" si="818"/>
        <v>0</v>
      </c>
      <c r="CI165" s="66"/>
      <c r="CJ165" s="66"/>
      <c r="CK165" s="193" t="str">
        <f t="shared" si="890"/>
        <v/>
      </c>
      <c r="CL165" s="193" t="str">
        <f t="shared" si="890"/>
        <v/>
      </c>
      <c r="CM165" s="193" t="str">
        <f t="shared" si="890"/>
        <v/>
      </c>
      <c r="CN165" s="193" t="str">
        <f t="shared" si="890"/>
        <v/>
      </c>
      <c r="CO165" s="193" t="str">
        <f t="shared" si="890"/>
        <v/>
      </c>
      <c r="CP165" s="196">
        <f t="shared" si="763"/>
        <v>0</v>
      </c>
      <c r="CS165" s="193" t="str">
        <f t="shared" si="902"/>
        <v/>
      </c>
      <c r="CT165" s="193" t="str">
        <f t="shared" si="891"/>
        <v/>
      </c>
      <c r="CU165" s="193" t="str">
        <f t="shared" si="891"/>
        <v/>
      </c>
      <c r="CV165" s="193" t="str">
        <f t="shared" si="891"/>
        <v/>
      </c>
      <c r="CW165" s="193" t="str">
        <f t="shared" si="891"/>
        <v/>
      </c>
      <c r="CX165" s="196">
        <f t="shared" si="765"/>
        <v>0</v>
      </c>
      <c r="CY165" s="6"/>
      <c r="CZ165" s="6"/>
      <c r="DA165" s="193" t="str">
        <f t="shared" si="903"/>
        <v/>
      </c>
      <c r="DB165" s="193" t="str">
        <f t="shared" si="892"/>
        <v/>
      </c>
      <c r="DC165" s="193" t="str">
        <f t="shared" si="892"/>
        <v/>
      </c>
      <c r="DD165" s="193" t="str">
        <f t="shared" si="892"/>
        <v/>
      </c>
      <c r="DE165" s="193" t="str">
        <f t="shared" si="892"/>
        <v/>
      </c>
      <c r="DF165" s="196">
        <f t="shared" si="767"/>
        <v>0</v>
      </c>
      <c r="DG165" s="6"/>
      <c r="DH165" s="6"/>
      <c r="DI165" s="193" t="str">
        <f t="shared" si="904"/>
        <v/>
      </c>
      <c r="DJ165" s="193" t="str">
        <f t="shared" si="893"/>
        <v/>
      </c>
      <c r="DK165" s="193" t="str">
        <f t="shared" si="893"/>
        <v/>
      </c>
      <c r="DL165" s="193" t="str">
        <f t="shared" si="893"/>
        <v/>
      </c>
      <c r="DM165" s="193" t="str">
        <f t="shared" si="893"/>
        <v/>
      </c>
      <c r="DN165" s="196">
        <f t="shared" si="776"/>
        <v>0</v>
      </c>
      <c r="DO165" s="6"/>
      <c r="DP165" s="6"/>
      <c r="DQ165" s="193" t="str">
        <f t="shared" si="905"/>
        <v/>
      </c>
      <c r="DR165" s="193" t="str">
        <f t="shared" si="894"/>
        <v/>
      </c>
      <c r="DS165" s="193" t="str">
        <f t="shared" si="894"/>
        <v/>
      </c>
      <c r="DT165" s="193" t="str">
        <f t="shared" si="894"/>
        <v/>
      </c>
      <c r="DU165" s="193" t="str">
        <f t="shared" si="894"/>
        <v/>
      </c>
      <c r="DV165" s="196">
        <f t="shared" si="770"/>
        <v>0</v>
      </c>
    </row>
    <row r="166" spans="1:126" ht="25.5" customHeight="1" thickBot="1">
      <c r="A166" s="19"/>
      <c r="B166" s="59"/>
      <c r="C166" s="282">
        <v>0</v>
      </c>
      <c r="D166" s="60">
        <v>0</v>
      </c>
      <c r="E166" s="61">
        <v>0</v>
      </c>
      <c r="F166" s="62"/>
      <c r="G166" s="63">
        <f>SUM(G162:G165)</f>
        <v>0</v>
      </c>
      <c r="H166" s="64">
        <f t="shared" ref="H166:K166" si="906">SUM(H162:H165)</f>
        <v>0</v>
      </c>
      <c r="I166" s="64">
        <f t="shared" si="906"/>
        <v>0</v>
      </c>
      <c r="J166" s="64">
        <f t="shared" si="906"/>
        <v>0</v>
      </c>
      <c r="K166" s="64">
        <f t="shared" si="906"/>
        <v>0</v>
      </c>
      <c r="L166" s="65"/>
      <c r="M166" s="63">
        <f>SUM(M162:M165)</f>
        <v>0</v>
      </c>
      <c r="N166" s="64">
        <f t="shared" ref="N166:Q166" si="907">SUM(N162:N165)</f>
        <v>0</v>
      </c>
      <c r="O166" s="64">
        <f t="shared" si="907"/>
        <v>0</v>
      </c>
      <c r="P166" s="64">
        <f t="shared" si="907"/>
        <v>0</v>
      </c>
      <c r="Q166" s="64">
        <f t="shared" si="907"/>
        <v>0</v>
      </c>
      <c r="R166" s="65"/>
      <c r="S166" s="63">
        <f>SUM(S162:S165)</f>
        <v>0</v>
      </c>
      <c r="T166" s="64">
        <f t="shared" ref="T166:W166" si="908">SUM(T162:T165)</f>
        <v>0</v>
      </c>
      <c r="U166" s="64">
        <f t="shared" si="908"/>
        <v>0</v>
      </c>
      <c r="V166" s="64">
        <f t="shared" si="908"/>
        <v>0</v>
      </c>
      <c r="W166" s="64">
        <f t="shared" si="908"/>
        <v>0</v>
      </c>
      <c r="X166" s="65"/>
      <c r="Y166" s="63">
        <f>SUM(Y162:Y165)</f>
        <v>0</v>
      </c>
      <c r="Z166" s="64">
        <f t="shared" ref="Z166:AC166" si="909">SUM(Z162:Z165)</f>
        <v>0</v>
      </c>
      <c r="AA166" s="64">
        <f t="shared" si="909"/>
        <v>0</v>
      </c>
      <c r="AB166" s="64">
        <f t="shared" si="909"/>
        <v>0</v>
      </c>
      <c r="AC166" s="64">
        <f t="shared" si="909"/>
        <v>0</v>
      </c>
      <c r="AD166" s="65"/>
      <c r="AE166" s="63">
        <f>SUM(AE162:AE165)</f>
        <v>0</v>
      </c>
      <c r="AF166" s="64">
        <f t="shared" ref="AF166:AI166" si="910">SUM(AF162:AF165)</f>
        <v>0</v>
      </c>
      <c r="AG166" s="64">
        <f t="shared" si="910"/>
        <v>0</v>
      </c>
      <c r="AH166" s="64">
        <f t="shared" si="910"/>
        <v>0</v>
      </c>
      <c r="AI166" s="64">
        <f t="shared" si="910"/>
        <v>0</v>
      </c>
      <c r="AJ166" s="65"/>
      <c r="AK166" s="63">
        <f>SUM(AK162:AK165)</f>
        <v>0</v>
      </c>
      <c r="AL166" s="64">
        <f t="shared" ref="AL166:AO166" si="911">SUM(AL162:AL165)</f>
        <v>0</v>
      </c>
      <c r="AM166" s="64">
        <f t="shared" si="911"/>
        <v>0</v>
      </c>
      <c r="AN166" s="64">
        <f t="shared" si="911"/>
        <v>0</v>
      </c>
      <c r="AO166" s="64">
        <f t="shared" si="911"/>
        <v>0</v>
      </c>
      <c r="AP166" s="65"/>
      <c r="BB166" s="6"/>
      <c r="BC166" s="6"/>
      <c r="BD166" s="62"/>
      <c r="BE166" s="171"/>
      <c r="BF166" s="172"/>
      <c r="BG166" s="172"/>
      <c r="BH166" s="172"/>
      <c r="BI166" s="172"/>
      <c r="BJ166" s="65"/>
      <c r="BK166" s="6"/>
      <c r="BL166" s="62"/>
      <c r="BM166" s="171"/>
      <c r="BN166" s="172"/>
      <c r="BO166" s="172"/>
      <c r="BP166" s="172"/>
      <c r="BQ166" s="172"/>
      <c r="BR166" s="65"/>
      <c r="BS166" s="6"/>
      <c r="BT166" s="62"/>
      <c r="BU166" s="23" t="str">
        <f t="shared" si="691"/>
        <v/>
      </c>
      <c r="BV166" s="23" t="str">
        <f t="shared" si="691"/>
        <v/>
      </c>
      <c r="BW166" s="23" t="str">
        <f t="shared" si="691"/>
        <v/>
      </c>
      <c r="BX166" s="23" t="str">
        <f t="shared" si="691"/>
        <v/>
      </c>
      <c r="BY166" s="23" t="str">
        <f t="shared" si="691"/>
        <v/>
      </c>
      <c r="BZ166" s="6"/>
      <c r="CA166" s="6"/>
      <c r="CB166" s="62"/>
      <c r="CC166" s="195">
        <f>SUM(CC162:CC165)</f>
        <v>0</v>
      </c>
      <c r="CD166" s="195">
        <f t="shared" ref="CD166:CG166" si="912">SUM(CD162:CD165)</f>
        <v>0</v>
      </c>
      <c r="CE166" s="195">
        <f t="shared" si="912"/>
        <v>0</v>
      </c>
      <c r="CF166" s="195">
        <f t="shared" si="912"/>
        <v>0</v>
      </c>
      <c r="CG166" s="195">
        <f t="shared" si="912"/>
        <v>0</v>
      </c>
      <c r="CH166" s="196">
        <f t="shared" si="818"/>
        <v>0</v>
      </c>
      <c r="CI166" s="66"/>
      <c r="CJ166" s="66"/>
      <c r="CK166" s="195">
        <f>SUM(CK162:CK165)</f>
        <v>0</v>
      </c>
      <c r="CL166" s="195">
        <f t="shared" ref="CL166:CO166" si="913">SUM(CL162:CL165)</f>
        <v>0</v>
      </c>
      <c r="CM166" s="195">
        <f t="shared" si="913"/>
        <v>0</v>
      </c>
      <c r="CN166" s="195">
        <f t="shared" si="913"/>
        <v>0</v>
      </c>
      <c r="CO166" s="195">
        <f t="shared" si="913"/>
        <v>0</v>
      </c>
      <c r="CP166" s="196">
        <f t="shared" si="763"/>
        <v>0</v>
      </c>
      <c r="CS166" s="195">
        <f>SUM(CS162:CS165)</f>
        <v>0</v>
      </c>
      <c r="CT166" s="195">
        <f t="shared" ref="CT166:CW166" si="914">SUM(CT162:CT165)</f>
        <v>0</v>
      </c>
      <c r="CU166" s="195">
        <f t="shared" si="914"/>
        <v>0</v>
      </c>
      <c r="CV166" s="195">
        <f t="shared" si="914"/>
        <v>0</v>
      </c>
      <c r="CW166" s="195">
        <f t="shared" si="914"/>
        <v>0</v>
      </c>
      <c r="CX166" s="196">
        <f t="shared" si="765"/>
        <v>0</v>
      </c>
      <c r="CY166" s="6"/>
      <c r="CZ166" s="6"/>
      <c r="DA166" s="195">
        <f>SUM(DA162:DA165)</f>
        <v>0</v>
      </c>
      <c r="DB166" s="195">
        <f t="shared" ref="DB166:DE166" si="915">SUM(DB162:DB165)</f>
        <v>0</v>
      </c>
      <c r="DC166" s="195">
        <f t="shared" si="915"/>
        <v>0</v>
      </c>
      <c r="DD166" s="195">
        <f t="shared" si="915"/>
        <v>0</v>
      </c>
      <c r="DE166" s="195">
        <f t="shared" si="915"/>
        <v>0</v>
      </c>
      <c r="DF166" s="196">
        <f t="shared" si="767"/>
        <v>0</v>
      </c>
      <c r="DG166" s="6"/>
      <c r="DH166" s="6"/>
      <c r="DI166" s="195">
        <f>SUM(DI162:DI165)</f>
        <v>0</v>
      </c>
      <c r="DJ166" s="195">
        <f t="shared" ref="DJ166:DM166" si="916">SUM(DJ162:DJ165)</f>
        <v>0</v>
      </c>
      <c r="DK166" s="195">
        <f t="shared" si="916"/>
        <v>0</v>
      </c>
      <c r="DL166" s="195">
        <f t="shared" si="916"/>
        <v>0</v>
      </c>
      <c r="DM166" s="195">
        <f t="shared" si="916"/>
        <v>0</v>
      </c>
      <c r="DN166" s="196">
        <f t="shared" si="776"/>
        <v>0</v>
      </c>
      <c r="DO166" s="6"/>
      <c r="DP166" s="6"/>
      <c r="DQ166" s="195">
        <f>SUM(DQ162:DQ165)</f>
        <v>0</v>
      </c>
      <c r="DR166" s="195">
        <f t="shared" ref="DR166:DU166" si="917">SUM(DR162:DR165)</f>
        <v>0</v>
      </c>
      <c r="DS166" s="195">
        <f t="shared" si="917"/>
        <v>0</v>
      </c>
      <c r="DT166" s="195">
        <f t="shared" si="917"/>
        <v>0</v>
      </c>
      <c r="DU166" s="195">
        <f t="shared" si="917"/>
        <v>0</v>
      </c>
      <c r="DV166" s="196">
        <f t="shared" si="770"/>
        <v>0</v>
      </c>
    </row>
    <row r="167" spans="1:126" ht="25.5" customHeight="1">
      <c r="A167" s="19"/>
      <c r="B167" s="68" t="s">
        <v>33</v>
      </c>
      <c r="C167" s="47"/>
      <c r="D167" s="48"/>
      <c r="E167" s="49"/>
      <c r="F167" s="50" t="s">
        <v>25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2">
        <f>SUM(G167:K167)</f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  <c r="R167" s="52">
        <f>SUM(M167:Q167)</f>
        <v>0</v>
      </c>
      <c r="S167" s="270">
        <f>'SPD - Asset Rep'!S167+'SPD - Refurb'!S167+'SPD - HVP'!S167</f>
        <v>0</v>
      </c>
      <c r="T167" s="67">
        <f>'SPD - Asset Rep'!T167+'SPD - Refurb'!T167+'SPD - HVP'!T167</f>
        <v>0</v>
      </c>
      <c r="U167" s="67">
        <f>'SPD - Asset Rep'!U167+'SPD - Refurb'!U167+'SPD - HVP'!U167</f>
        <v>0</v>
      </c>
      <c r="V167" s="67">
        <f>'SPD - Asset Rep'!V167+'SPD - Refurb'!V167+'SPD - HVP'!V167</f>
        <v>0</v>
      </c>
      <c r="W167" s="67">
        <f>'SPD - Asset Rep'!W167+'SPD - Refurb'!W167+'SPD - HVP'!W167</f>
        <v>0</v>
      </c>
      <c r="X167" s="52">
        <f>SUM(S167:W167)</f>
        <v>0</v>
      </c>
      <c r="Y167" s="67">
        <v>0</v>
      </c>
      <c r="Z167" s="67">
        <v>0</v>
      </c>
      <c r="AA167" s="67">
        <v>0</v>
      </c>
      <c r="AB167" s="67">
        <v>0</v>
      </c>
      <c r="AC167" s="67">
        <v>0</v>
      </c>
      <c r="AD167" s="52">
        <f>SUM(Y167:AC167)</f>
        <v>0</v>
      </c>
      <c r="AE167" s="270">
        <f>'SPD - Asset Rep'!AE167+'SPD - Refurb'!AE167+'SPD - HVP'!AE167</f>
        <v>0</v>
      </c>
      <c r="AF167" s="67">
        <f>'SPD - Asset Rep'!AF167+'SPD - Refurb'!AF167+'SPD - HVP'!AF167</f>
        <v>0</v>
      </c>
      <c r="AG167" s="67">
        <f>'SPD - Asset Rep'!AG167+'SPD - Refurb'!AG167+'SPD - HVP'!AG167</f>
        <v>0</v>
      </c>
      <c r="AH167" s="67">
        <f>'SPD - Asset Rep'!AH167+'SPD - Refurb'!AH167+'SPD - HVP'!AH167</f>
        <v>0</v>
      </c>
      <c r="AI167" s="67">
        <f>'SPD - Asset Rep'!AI167+'SPD - Refurb'!AI167+'SPD - HVP'!AI167</f>
        <v>0</v>
      </c>
      <c r="AJ167" s="52">
        <f>SUM(AE167:AI167)</f>
        <v>0</v>
      </c>
      <c r="AK167" s="67">
        <v>0</v>
      </c>
      <c r="AL167" s="67">
        <v>0</v>
      </c>
      <c r="AM167" s="67">
        <v>0</v>
      </c>
      <c r="AN167" s="67">
        <v>0</v>
      </c>
      <c r="AO167" s="67">
        <v>0</v>
      </c>
      <c r="AP167" s="52">
        <f>SUM(AK167:AO167)</f>
        <v>0</v>
      </c>
      <c r="BB167" s="6"/>
      <c r="BC167" s="6"/>
      <c r="BD167" s="50" t="s">
        <v>25</v>
      </c>
      <c r="BE167" s="170">
        <f>'SPD - Probs. of Failure'!O$44</f>
        <v>0</v>
      </c>
      <c r="BF167" s="170">
        <f>'SPD - Probs. of Failure'!P$44</f>
        <v>0</v>
      </c>
      <c r="BG167" s="170">
        <f>'SPD - Probs. of Failure'!Q$44</f>
        <v>0</v>
      </c>
      <c r="BH167" s="170">
        <f>'SPD - Probs. of Failure'!R$44</f>
        <v>0</v>
      </c>
      <c r="BI167" s="170">
        <f>'SPD - Probs. of Failure'!S$44</f>
        <v>0</v>
      </c>
      <c r="BJ167" s="173"/>
      <c r="BK167" s="6"/>
      <c r="BL167" s="50" t="s">
        <v>25</v>
      </c>
      <c r="BM167" s="239">
        <f>IFERROR($BM2*'SPD - Average Cons. of Failure'!$Q$44,0)</f>
        <v>0</v>
      </c>
      <c r="BN167" s="239">
        <f>IFERROR($BM2*'SPD - Average Cons. of Failure'!$Q$44,0)</f>
        <v>0</v>
      </c>
      <c r="BO167" s="239">
        <f>IFERROR($BM2*'SPD - Average Cons. of Failure'!$Q$44,0)</f>
        <v>0</v>
      </c>
      <c r="BP167" s="239">
        <f>IFERROR($BM2*'SPD - Average Cons. of Failure'!$Q$44,0)</f>
        <v>0</v>
      </c>
      <c r="BQ167" s="239">
        <f>IFERROR($BM2*'SPD - Average Cons. of Failure'!$Q$44,0)</f>
        <v>0</v>
      </c>
      <c r="BR167" s="173"/>
      <c r="BS167" s="6"/>
      <c r="BT167" s="50" t="s">
        <v>25</v>
      </c>
      <c r="BU167" s="23" t="str">
        <f t="shared" si="691"/>
        <v/>
      </c>
      <c r="BV167" s="23" t="str">
        <f t="shared" si="691"/>
        <v/>
      </c>
      <c r="BW167" s="23" t="str">
        <f t="shared" si="691"/>
        <v/>
      </c>
      <c r="BX167" s="23" t="str">
        <f t="shared" si="691"/>
        <v/>
      </c>
      <c r="BY167" s="23" t="str">
        <f t="shared" si="691"/>
        <v/>
      </c>
      <c r="BZ167" s="6"/>
      <c r="CA167" s="6"/>
      <c r="CB167" s="50" t="s">
        <v>25</v>
      </c>
      <c r="CC167" s="193" t="str">
        <f>IF(BU167="","",M167*BU167)</f>
        <v/>
      </c>
      <c r="CD167" s="193" t="str">
        <f t="shared" ref="CD167:CG170" si="918">IF(BV167="","",N167*BV167)</f>
        <v/>
      </c>
      <c r="CE167" s="193" t="str">
        <f t="shared" si="918"/>
        <v/>
      </c>
      <c r="CF167" s="193" t="str">
        <f t="shared" si="918"/>
        <v/>
      </c>
      <c r="CG167" s="193" t="str">
        <f t="shared" si="918"/>
        <v/>
      </c>
      <c r="CH167" s="196">
        <f t="shared" si="818"/>
        <v>0</v>
      </c>
      <c r="CI167" s="66"/>
      <c r="CJ167" s="66"/>
      <c r="CK167" s="193" t="str">
        <f t="shared" ref="CK167:CO170" si="919">IF(BU167="","",G167*BU167)</f>
        <v/>
      </c>
      <c r="CL167" s="193" t="str">
        <f t="shared" si="919"/>
        <v/>
      </c>
      <c r="CM167" s="193" t="str">
        <f t="shared" si="919"/>
        <v/>
      </c>
      <c r="CN167" s="193" t="str">
        <f t="shared" si="919"/>
        <v/>
      </c>
      <c r="CO167" s="193" t="str">
        <f t="shared" si="919"/>
        <v/>
      </c>
      <c r="CP167" s="196">
        <f t="shared" si="763"/>
        <v>0</v>
      </c>
      <c r="CS167" s="193" t="str">
        <f>IF(BU167="","",Y167*BU167)</f>
        <v/>
      </c>
      <c r="CT167" s="193" t="str">
        <f t="shared" ref="CT167:CW170" si="920">IF(BV167="","",Z167*BV167)</f>
        <v/>
      </c>
      <c r="CU167" s="193" t="str">
        <f t="shared" si="920"/>
        <v/>
      </c>
      <c r="CV167" s="193" t="str">
        <f t="shared" si="920"/>
        <v/>
      </c>
      <c r="CW167" s="193" t="str">
        <f t="shared" si="920"/>
        <v/>
      </c>
      <c r="CX167" s="196">
        <f t="shared" si="765"/>
        <v>0</v>
      </c>
      <c r="CY167" s="6"/>
      <c r="CZ167" s="6"/>
      <c r="DA167" s="193" t="str">
        <f>IF(BU167="","",(S167+Y167)*BU167)</f>
        <v/>
      </c>
      <c r="DB167" s="193" t="str">
        <f t="shared" ref="DB167:DE170" si="921">IF(BV167="","",(T167+Z167)*BV167)</f>
        <v/>
      </c>
      <c r="DC167" s="193" t="str">
        <f t="shared" si="921"/>
        <v/>
      </c>
      <c r="DD167" s="193" t="str">
        <f t="shared" si="921"/>
        <v/>
      </c>
      <c r="DE167" s="193" t="str">
        <f t="shared" si="921"/>
        <v/>
      </c>
      <c r="DF167" s="196">
        <f t="shared" si="767"/>
        <v>0</v>
      </c>
      <c r="DG167" s="6"/>
      <c r="DH167" s="6"/>
      <c r="DI167" s="193" t="str">
        <f>IF(BU167="","",AK167*BU167)</f>
        <v/>
      </c>
      <c r="DJ167" s="193" t="str">
        <f t="shared" ref="DJ167:DM170" si="922">IF(BV167="","",AL167*BV167)</f>
        <v/>
      </c>
      <c r="DK167" s="193" t="str">
        <f t="shared" si="922"/>
        <v/>
      </c>
      <c r="DL167" s="193" t="str">
        <f t="shared" si="922"/>
        <v/>
      </c>
      <c r="DM167" s="193" t="str">
        <f t="shared" si="922"/>
        <v/>
      </c>
      <c r="DN167" s="196">
        <f t="shared" si="776"/>
        <v>0</v>
      </c>
      <c r="DO167" s="6"/>
      <c r="DP167" s="6"/>
      <c r="DQ167" s="193" t="str">
        <f>IF(BU167="","",(AE167+AK167)*BU167)</f>
        <v/>
      </c>
      <c r="DR167" s="193" t="str">
        <f t="shared" ref="DR167:DU170" si="923">IF(BV167="","",(AF167+AL167)*BV167)</f>
        <v/>
      </c>
      <c r="DS167" s="193" t="str">
        <f t="shared" si="923"/>
        <v/>
      </c>
      <c r="DT167" s="193" t="str">
        <f t="shared" si="923"/>
        <v/>
      </c>
      <c r="DU167" s="193" t="str">
        <f t="shared" si="923"/>
        <v/>
      </c>
      <c r="DV167" s="196">
        <f t="shared" si="770"/>
        <v>0</v>
      </c>
    </row>
    <row r="168" spans="1:126" ht="25.5" customHeight="1">
      <c r="A168" s="19"/>
      <c r="B168" s="54"/>
      <c r="C168" s="54"/>
      <c r="D168" s="55"/>
      <c r="E168" s="56"/>
      <c r="F168" s="57" t="s">
        <v>27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8">
        <f t="shared" ref="L168:L170" si="924">SUM(G168:K168)</f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8">
        <f t="shared" ref="R168:R170" si="925">SUM(M168:Q168)</f>
        <v>0</v>
      </c>
      <c r="S168" s="51">
        <f>'SPD - Asset Rep'!S168+'SPD - Refurb'!S168+'SPD - HVP'!S168</f>
        <v>0</v>
      </c>
      <c r="T168" s="51">
        <f>'SPD - Asset Rep'!T168+'SPD - Refurb'!T168+'SPD - HVP'!T168</f>
        <v>0</v>
      </c>
      <c r="U168" s="51">
        <f>'SPD - Asset Rep'!U168+'SPD - Refurb'!U168+'SPD - HVP'!U168</f>
        <v>0</v>
      </c>
      <c r="V168" s="51">
        <f>'SPD - Asset Rep'!V168+'SPD - Refurb'!V168+'SPD - HVP'!V168</f>
        <v>0</v>
      </c>
      <c r="W168" s="51">
        <f>'SPD - Asset Rep'!W168+'SPD - Refurb'!W168+'SPD - HVP'!W168</f>
        <v>0</v>
      </c>
      <c r="X168" s="58">
        <f t="shared" ref="X168:X170" si="926">SUM(S168:W168)</f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8">
        <f t="shared" ref="AD168:AD170" si="927">SUM(Y168:AC168)</f>
        <v>0</v>
      </c>
      <c r="AE168" s="51">
        <f>'SPD - Asset Rep'!AE168+'SPD - Refurb'!AE168+'SPD - HVP'!AE168</f>
        <v>0</v>
      </c>
      <c r="AF168" s="51">
        <f>'SPD - Asset Rep'!AF168+'SPD - Refurb'!AF168+'SPD - HVP'!AF168</f>
        <v>0</v>
      </c>
      <c r="AG168" s="51">
        <f>'SPD - Asset Rep'!AG168+'SPD - Refurb'!AG168+'SPD - HVP'!AG168</f>
        <v>0</v>
      </c>
      <c r="AH168" s="51">
        <f>'SPD - Asset Rep'!AH168+'SPD - Refurb'!AH168+'SPD - HVP'!AH168</f>
        <v>0</v>
      </c>
      <c r="AI168" s="51">
        <f>'SPD - Asset Rep'!AI168+'SPD - Refurb'!AI168+'SPD - HVP'!AI168</f>
        <v>0</v>
      </c>
      <c r="AJ168" s="58">
        <f t="shared" ref="AJ168:AJ170" si="928">SUM(AE168:AI168)</f>
        <v>0</v>
      </c>
      <c r="AK168" s="51">
        <v>0</v>
      </c>
      <c r="AL168" s="51">
        <v>0</v>
      </c>
      <c r="AM168" s="51">
        <v>0</v>
      </c>
      <c r="AN168" s="51">
        <v>0</v>
      </c>
      <c r="AO168" s="51">
        <v>0</v>
      </c>
      <c r="AP168" s="58">
        <f t="shared" ref="AP168:AP170" si="929">SUM(AK168:AO168)</f>
        <v>0</v>
      </c>
      <c r="BB168" s="6"/>
      <c r="BC168" s="6"/>
      <c r="BD168" s="57" t="s">
        <v>27</v>
      </c>
      <c r="BE168" s="170">
        <f>'SPD - Probs. of Failure'!O$44</f>
        <v>0</v>
      </c>
      <c r="BF168" s="170">
        <f>'SPD - Probs. of Failure'!P$44</f>
        <v>0</v>
      </c>
      <c r="BG168" s="170">
        <f>'SPD - Probs. of Failure'!Q$44</f>
        <v>0</v>
      </c>
      <c r="BH168" s="170">
        <f>'SPD - Probs. of Failure'!R$44</f>
        <v>0</v>
      </c>
      <c r="BI168" s="170">
        <f>'SPD - Probs. of Failure'!S$44</f>
        <v>0</v>
      </c>
      <c r="BJ168" s="174"/>
      <c r="BK168" s="6"/>
      <c r="BL168" s="57" t="s">
        <v>27</v>
      </c>
      <c r="BM168" s="239">
        <f>IFERROR($BM3*'SPD - Average Cons. of Failure'!$Q$44,0)</f>
        <v>0</v>
      </c>
      <c r="BN168" s="239">
        <f>IFERROR($BM3*'SPD - Average Cons. of Failure'!$Q$44,0)</f>
        <v>0</v>
      </c>
      <c r="BO168" s="239">
        <f>IFERROR($BM3*'SPD - Average Cons. of Failure'!$Q$44,0)</f>
        <v>0</v>
      </c>
      <c r="BP168" s="239">
        <f>IFERROR($BM3*'SPD - Average Cons. of Failure'!$Q$44,0)</f>
        <v>0</v>
      </c>
      <c r="BQ168" s="239">
        <f>IFERROR($BM3*'SPD - Average Cons. of Failure'!$Q$44,0)</f>
        <v>0</v>
      </c>
      <c r="BR168" s="174"/>
      <c r="BS168" s="6"/>
      <c r="BT168" s="57" t="s">
        <v>27</v>
      </c>
      <c r="BU168" s="23" t="str">
        <f t="shared" si="691"/>
        <v/>
      </c>
      <c r="BV168" s="23" t="str">
        <f t="shared" si="691"/>
        <v/>
      </c>
      <c r="BW168" s="23" t="str">
        <f t="shared" si="691"/>
        <v/>
      </c>
      <c r="BX168" s="23" t="str">
        <f t="shared" si="691"/>
        <v/>
      </c>
      <c r="BY168" s="23" t="str">
        <f t="shared" si="691"/>
        <v/>
      </c>
      <c r="BZ168" s="6"/>
      <c r="CA168" s="6"/>
      <c r="CB168" s="57" t="s">
        <v>27</v>
      </c>
      <c r="CC168" s="193" t="str">
        <f t="shared" ref="CC168:CC170" si="930">IF(BU168="","",M168*BU168)</f>
        <v/>
      </c>
      <c r="CD168" s="193" t="str">
        <f t="shared" si="918"/>
        <v/>
      </c>
      <c r="CE168" s="193" t="str">
        <f t="shared" si="918"/>
        <v/>
      </c>
      <c r="CF168" s="193" t="str">
        <f t="shared" si="918"/>
        <v/>
      </c>
      <c r="CG168" s="193" t="str">
        <f t="shared" si="918"/>
        <v/>
      </c>
      <c r="CH168" s="196">
        <f t="shared" si="818"/>
        <v>0</v>
      </c>
      <c r="CI168" s="66"/>
      <c r="CJ168" s="66"/>
      <c r="CK168" s="193" t="str">
        <f t="shared" si="919"/>
        <v/>
      </c>
      <c r="CL168" s="193" t="str">
        <f t="shared" si="919"/>
        <v/>
      </c>
      <c r="CM168" s="193" t="str">
        <f t="shared" si="919"/>
        <v/>
      </c>
      <c r="CN168" s="193" t="str">
        <f t="shared" si="919"/>
        <v/>
      </c>
      <c r="CO168" s="193" t="str">
        <f t="shared" si="919"/>
        <v/>
      </c>
      <c r="CP168" s="196">
        <f t="shared" si="763"/>
        <v>0</v>
      </c>
      <c r="CS168" s="193" t="str">
        <f t="shared" ref="CS168:CS170" si="931">IF(BU168="","",Y168*BU168)</f>
        <v/>
      </c>
      <c r="CT168" s="193" t="str">
        <f t="shared" si="920"/>
        <v/>
      </c>
      <c r="CU168" s="193" t="str">
        <f t="shared" si="920"/>
        <v/>
      </c>
      <c r="CV168" s="193" t="str">
        <f t="shared" si="920"/>
        <v/>
      </c>
      <c r="CW168" s="193" t="str">
        <f t="shared" si="920"/>
        <v/>
      </c>
      <c r="CX168" s="196">
        <f t="shared" si="765"/>
        <v>0</v>
      </c>
      <c r="CY168" s="6"/>
      <c r="CZ168" s="6"/>
      <c r="DA168" s="193" t="str">
        <f t="shared" ref="DA168:DA170" si="932">IF(BU168="","",(S168+Y168)*BU168)</f>
        <v/>
      </c>
      <c r="DB168" s="193" t="str">
        <f t="shared" si="921"/>
        <v/>
      </c>
      <c r="DC168" s="193" t="str">
        <f t="shared" si="921"/>
        <v/>
      </c>
      <c r="DD168" s="193" t="str">
        <f t="shared" si="921"/>
        <v/>
      </c>
      <c r="DE168" s="193" t="str">
        <f t="shared" si="921"/>
        <v/>
      </c>
      <c r="DF168" s="196">
        <f t="shared" si="767"/>
        <v>0</v>
      </c>
      <c r="DG168" s="6"/>
      <c r="DH168" s="6"/>
      <c r="DI168" s="193" t="str">
        <f t="shared" ref="DI168:DI170" si="933">IF(BU168="","",AK168*BU168)</f>
        <v/>
      </c>
      <c r="DJ168" s="193" t="str">
        <f t="shared" si="922"/>
        <v/>
      </c>
      <c r="DK168" s="193" t="str">
        <f t="shared" si="922"/>
        <v/>
      </c>
      <c r="DL168" s="193" t="str">
        <f t="shared" si="922"/>
        <v/>
      </c>
      <c r="DM168" s="193" t="str">
        <f t="shared" si="922"/>
        <v/>
      </c>
      <c r="DN168" s="196">
        <f t="shared" si="776"/>
        <v>0</v>
      </c>
      <c r="DO168" s="6"/>
      <c r="DP168" s="6"/>
      <c r="DQ168" s="193" t="str">
        <f t="shared" ref="DQ168:DQ170" si="934">IF(BU168="","",(AE168+AK168)*BU168)</f>
        <v/>
      </c>
      <c r="DR168" s="193" t="str">
        <f t="shared" si="923"/>
        <v/>
      </c>
      <c r="DS168" s="193" t="str">
        <f t="shared" si="923"/>
        <v/>
      </c>
      <c r="DT168" s="193" t="str">
        <f t="shared" si="923"/>
        <v/>
      </c>
      <c r="DU168" s="193" t="str">
        <f t="shared" si="923"/>
        <v/>
      </c>
      <c r="DV168" s="196">
        <f t="shared" si="770"/>
        <v>0</v>
      </c>
    </row>
    <row r="169" spans="1:126" ht="25.5" customHeight="1">
      <c r="A169" s="19"/>
      <c r="B169" s="54"/>
      <c r="C169" s="54"/>
      <c r="D169" s="55"/>
      <c r="E169" s="56"/>
      <c r="F169" s="57" t="s">
        <v>29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8">
        <f t="shared" si="924"/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8">
        <f t="shared" si="925"/>
        <v>0</v>
      </c>
      <c r="S169" s="51">
        <f>'SPD - Asset Rep'!S169+'SPD - Refurb'!S169+'SPD - HVP'!S169</f>
        <v>0</v>
      </c>
      <c r="T169" s="51">
        <f>'SPD - Asset Rep'!T169+'SPD - Refurb'!T169+'SPD - HVP'!T169</f>
        <v>0</v>
      </c>
      <c r="U169" s="51">
        <f>'SPD - Asset Rep'!U169+'SPD - Refurb'!U169+'SPD - HVP'!U169</f>
        <v>0</v>
      </c>
      <c r="V169" s="51">
        <f>'SPD - Asset Rep'!V169+'SPD - Refurb'!V169+'SPD - HVP'!V169</f>
        <v>0</v>
      </c>
      <c r="W169" s="51">
        <f>'SPD - Asset Rep'!W169+'SPD - Refurb'!W169+'SPD - HVP'!W169</f>
        <v>0</v>
      </c>
      <c r="X169" s="58">
        <f t="shared" si="926"/>
        <v>0</v>
      </c>
      <c r="Y169" s="51">
        <v>0</v>
      </c>
      <c r="Z169" s="51">
        <v>0</v>
      </c>
      <c r="AA169" s="51">
        <v>0</v>
      </c>
      <c r="AB169" s="51">
        <v>0</v>
      </c>
      <c r="AC169" s="51">
        <v>0</v>
      </c>
      <c r="AD169" s="58">
        <f t="shared" si="927"/>
        <v>0</v>
      </c>
      <c r="AE169" s="51">
        <f>'SPD - Asset Rep'!AE169+'SPD - Refurb'!AE169+'SPD - HVP'!AE169</f>
        <v>0</v>
      </c>
      <c r="AF169" s="51">
        <f>'SPD - Asset Rep'!AF169+'SPD - Refurb'!AF169+'SPD - HVP'!AF169</f>
        <v>0</v>
      </c>
      <c r="AG169" s="51">
        <f>'SPD - Asset Rep'!AG169+'SPD - Refurb'!AG169+'SPD - HVP'!AG169</f>
        <v>0</v>
      </c>
      <c r="AH169" s="51">
        <f>'SPD - Asset Rep'!AH169+'SPD - Refurb'!AH169+'SPD - HVP'!AH169</f>
        <v>0</v>
      </c>
      <c r="AI169" s="51">
        <f>'SPD - Asset Rep'!AI169+'SPD - Refurb'!AI169+'SPD - HVP'!AI169</f>
        <v>0</v>
      </c>
      <c r="AJ169" s="58">
        <f t="shared" si="928"/>
        <v>0</v>
      </c>
      <c r="AK169" s="51">
        <v>0</v>
      </c>
      <c r="AL169" s="51">
        <v>0</v>
      </c>
      <c r="AM169" s="51">
        <v>0</v>
      </c>
      <c r="AN169" s="51">
        <v>0</v>
      </c>
      <c r="AO169" s="51">
        <v>0</v>
      </c>
      <c r="AP169" s="58">
        <f t="shared" si="929"/>
        <v>0</v>
      </c>
      <c r="BB169" s="6"/>
      <c r="BC169" s="6"/>
      <c r="BD169" s="57" t="s">
        <v>29</v>
      </c>
      <c r="BE169" s="170">
        <f>'SPD - Probs. of Failure'!O$44</f>
        <v>0</v>
      </c>
      <c r="BF169" s="170">
        <f>'SPD - Probs. of Failure'!P$44</f>
        <v>0</v>
      </c>
      <c r="BG169" s="170">
        <f>'SPD - Probs. of Failure'!Q$44</f>
        <v>0</v>
      </c>
      <c r="BH169" s="170">
        <f>'SPD - Probs. of Failure'!R$44</f>
        <v>0</v>
      </c>
      <c r="BI169" s="170">
        <f>'SPD - Probs. of Failure'!S$44</f>
        <v>0</v>
      </c>
      <c r="BJ169" s="174"/>
      <c r="BK169" s="6"/>
      <c r="BL169" s="57" t="s">
        <v>29</v>
      </c>
      <c r="BM169" s="239">
        <f>IFERROR($BM4*'SPD - Average Cons. of Failure'!$Q$44,0)</f>
        <v>0</v>
      </c>
      <c r="BN169" s="239">
        <f>IFERROR($BM4*'SPD - Average Cons. of Failure'!$Q$44,0)</f>
        <v>0</v>
      </c>
      <c r="BO169" s="239">
        <f>IFERROR($BM4*'SPD - Average Cons. of Failure'!$Q$44,0)</f>
        <v>0</v>
      </c>
      <c r="BP169" s="239">
        <f>IFERROR($BM4*'SPD - Average Cons. of Failure'!$Q$44,0)</f>
        <v>0</v>
      </c>
      <c r="BQ169" s="239">
        <f>IFERROR($BM4*'SPD - Average Cons. of Failure'!$Q$44,0)</f>
        <v>0</v>
      </c>
      <c r="BR169" s="174"/>
      <c r="BS169" s="6"/>
      <c r="BT169" s="57" t="s">
        <v>29</v>
      </c>
      <c r="BU169" s="23" t="str">
        <f t="shared" si="691"/>
        <v/>
      </c>
      <c r="BV169" s="23" t="str">
        <f t="shared" si="691"/>
        <v/>
      </c>
      <c r="BW169" s="23" t="str">
        <f t="shared" si="691"/>
        <v/>
      </c>
      <c r="BX169" s="23" t="str">
        <f t="shared" si="691"/>
        <v/>
      </c>
      <c r="BY169" s="23" t="str">
        <f t="shared" si="691"/>
        <v/>
      </c>
      <c r="BZ169" s="6"/>
      <c r="CA169" s="6"/>
      <c r="CB169" s="57" t="s">
        <v>29</v>
      </c>
      <c r="CC169" s="193" t="str">
        <f t="shared" si="930"/>
        <v/>
      </c>
      <c r="CD169" s="193" t="str">
        <f t="shared" si="918"/>
        <v/>
      </c>
      <c r="CE169" s="193" t="str">
        <f t="shared" si="918"/>
        <v/>
      </c>
      <c r="CF169" s="193" t="str">
        <f t="shared" si="918"/>
        <v/>
      </c>
      <c r="CG169" s="193" t="str">
        <f t="shared" si="918"/>
        <v/>
      </c>
      <c r="CH169" s="196">
        <f t="shared" si="818"/>
        <v>0</v>
      </c>
      <c r="CI169" s="66"/>
      <c r="CJ169" s="66"/>
      <c r="CK169" s="193" t="str">
        <f t="shared" si="919"/>
        <v/>
      </c>
      <c r="CL169" s="193" t="str">
        <f t="shared" si="919"/>
        <v/>
      </c>
      <c r="CM169" s="193" t="str">
        <f t="shared" si="919"/>
        <v/>
      </c>
      <c r="CN169" s="193" t="str">
        <f t="shared" si="919"/>
        <v/>
      </c>
      <c r="CO169" s="193" t="str">
        <f t="shared" si="919"/>
        <v/>
      </c>
      <c r="CP169" s="196">
        <f t="shared" si="763"/>
        <v>0</v>
      </c>
      <c r="CS169" s="193" t="str">
        <f t="shared" si="931"/>
        <v/>
      </c>
      <c r="CT169" s="193" t="str">
        <f t="shared" si="920"/>
        <v/>
      </c>
      <c r="CU169" s="193" t="str">
        <f t="shared" si="920"/>
        <v/>
      </c>
      <c r="CV169" s="193" t="str">
        <f t="shared" si="920"/>
        <v/>
      </c>
      <c r="CW169" s="193" t="str">
        <f t="shared" si="920"/>
        <v/>
      </c>
      <c r="CX169" s="196">
        <f t="shared" si="765"/>
        <v>0</v>
      </c>
      <c r="CY169" s="6"/>
      <c r="CZ169" s="6"/>
      <c r="DA169" s="193" t="str">
        <f t="shared" si="932"/>
        <v/>
      </c>
      <c r="DB169" s="193" t="str">
        <f t="shared" si="921"/>
        <v/>
      </c>
      <c r="DC169" s="193" t="str">
        <f t="shared" si="921"/>
        <v/>
      </c>
      <c r="DD169" s="193" t="str">
        <f t="shared" si="921"/>
        <v/>
      </c>
      <c r="DE169" s="193" t="str">
        <f t="shared" si="921"/>
        <v/>
      </c>
      <c r="DF169" s="196">
        <f t="shared" si="767"/>
        <v>0</v>
      </c>
      <c r="DG169" s="6"/>
      <c r="DH169" s="6"/>
      <c r="DI169" s="193" t="str">
        <f t="shared" si="933"/>
        <v/>
      </c>
      <c r="DJ169" s="193" t="str">
        <f t="shared" si="922"/>
        <v/>
      </c>
      <c r="DK169" s="193" t="str">
        <f t="shared" si="922"/>
        <v/>
      </c>
      <c r="DL169" s="193" t="str">
        <f t="shared" si="922"/>
        <v/>
      </c>
      <c r="DM169" s="193" t="str">
        <f t="shared" si="922"/>
        <v/>
      </c>
      <c r="DN169" s="196">
        <f t="shared" si="776"/>
        <v>0</v>
      </c>
      <c r="DO169" s="6"/>
      <c r="DP169" s="6"/>
      <c r="DQ169" s="193" t="str">
        <f t="shared" si="934"/>
        <v/>
      </c>
      <c r="DR169" s="193" t="str">
        <f t="shared" si="923"/>
        <v/>
      </c>
      <c r="DS169" s="193" t="str">
        <f t="shared" si="923"/>
        <v/>
      </c>
      <c r="DT169" s="193" t="str">
        <f t="shared" si="923"/>
        <v/>
      </c>
      <c r="DU169" s="193" t="str">
        <f t="shared" si="923"/>
        <v/>
      </c>
      <c r="DV169" s="196">
        <f t="shared" si="770"/>
        <v>0</v>
      </c>
    </row>
    <row r="170" spans="1:126" ht="25.5" customHeight="1">
      <c r="A170" s="19"/>
      <c r="B170" s="54"/>
      <c r="C170" s="54"/>
      <c r="D170" s="55"/>
      <c r="E170" s="56"/>
      <c r="F170" s="57" t="s">
        <v>30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8">
        <f t="shared" si="924"/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8">
        <f t="shared" si="925"/>
        <v>0</v>
      </c>
      <c r="S170" s="51">
        <f>'SPD - Asset Rep'!S170+'SPD - Refurb'!S170+'SPD - HVP'!S170</f>
        <v>0</v>
      </c>
      <c r="T170" s="51">
        <f>'SPD - Asset Rep'!T170+'SPD - Refurb'!T170+'SPD - HVP'!T170</f>
        <v>0</v>
      </c>
      <c r="U170" s="51">
        <f>'SPD - Asset Rep'!U170+'SPD - Refurb'!U170+'SPD - HVP'!U170</f>
        <v>0</v>
      </c>
      <c r="V170" s="51">
        <f>'SPD - Asset Rep'!V170+'SPD - Refurb'!V170+'SPD - HVP'!V170</f>
        <v>0</v>
      </c>
      <c r="W170" s="51">
        <f>'SPD - Asset Rep'!W170+'SPD - Refurb'!W170+'SPD - HVP'!W170</f>
        <v>0</v>
      </c>
      <c r="X170" s="58">
        <f t="shared" si="926"/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8">
        <f t="shared" si="927"/>
        <v>0</v>
      </c>
      <c r="AE170" s="51">
        <f>'SPD - Asset Rep'!AE170+'SPD - Refurb'!AE170+'SPD - HVP'!AE170</f>
        <v>0</v>
      </c>
      <c r="AF170" s="51">
        <f>'SPD - Asset Rep'!AF170+'SPD - Refurb'!AF170+'SPD - HVP'!AF170</f>
        <v>0</v>
      </c>
      <c r="AG170" s="51">
        <f>'SPD - Asset Rep'!AG170+'SPD - Refurb'!AG170+'SPD - HVP'!AG170</f>
        <v>0</v>
      </c>
      <c r="AH170" s="51">
        <f>'SPD - Asset Rep'!AH170+'SPD - Refurb'!AH170+'SPD - HVP'!AH170</f>
        <v>0</v>
      </c>
      <c r="AI170" s="51">
        <f>'SPD - Asset Rep'!AI170+'SPD - Refurb'!AI170+'SPD - HVP'!AI170</f>
        <v>0</v>
      </c>
      <c r="AJ170" s="58">
        <f t="shared" si="928"/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0</v>
      </c>
      <c r="AP170" s="58">
        <f t="shared" si="929"/>
        <v>0</v>
      </c>
      <c r="BB170" s="6"/>
      <c r="BC170" s="6"/>
      <c r="BD170" s="57" t="s">
        <v>30</v>
      </c>
      <c r="BE170" s="170">
        <f>'SPD - Probs. of Failure'!O$44</f>
        <v>0</v>
      </c>
      <c r="BF170" s="170">
        <f>'SPD - Probs. of Failure'!P$44</f>
        <v>0</v>
      </c>
      <c r="BG170" s="170">
        <f>'SPD - Probs. of Failure'!Q$44</f>
        <v>0</v>
      </c>
      <c r="BH170" s="170">
        <f>'SPD - Probs. of Failure'!R$44</f>
        <v>0</v>
      </c>
      <c r="BI170" s="170">
        <f>'SPD - Probs. of Failure'!S$44</f>
        <v>0</v>
      </c>
      <c r="BJ170" s="174"/>
      <c r="BK170" s="6"/>
      <c r="BL170" s="57" t="s">
        <v>30</v>
      </c>
      <c r="BM170" s="239">
        <f>IFERROR($BM5*'SPD - Average Cons. of Failure'!$Q$44,0)</f>
        <v>0</v>
      </c>
      <c r="BN170" s="239">
        <f>IFERROR($BM5*'SPD - Average Cons. of Failure'!$Q$44,0)</f>
        <v>0</v>
      </c>
      <c r="BO170" s="239">
        <f>IFERROR($BM5*'SPD - Average Cons. of Failure'!$Q$44,0)</f>
        <v>0</v>
      </c>
      <c r="BP170" s="239">
        <f>IFERROR($BM5*'SPD - Average Cons. of Failure'!$Q$44,0)</f>
        <v>0</v>
      </c>
      <c r="BQ170" s="239">
        <f>IFERROR($BM5*'SPD - Average Cons. of Failure'!$Q$44,0)</f>
        <v>0</v>
      </c>
      <c r="BR170" s="174"/>
      <c r="BS170" s="6"/>
      <c r="BT170" s="57" t="s">
        <v>30</v>
      </c>
      <c r="BU170" s="23" t="str">
        <f t="shared" si="691"/>
        <v/>
      </c>
      <c r="BV170" s="23" t="str">
        <f t="shared" si="691"/>
        <v/>
      </c>
      <c r="BW170" s="23" t="str">
        <f t="shared" si="691"/>
        <v/>
      </c>
      <c r="BX170" s="23" t="str">
        <f t="shared" si="691"/>
        <v/>
      </c>
      <c r="BY170" s="23" t="str">
        <f t="shared" si="691"/>
        <v/>
      </c>
      <c r="BZ170" s="6"/>
      <c r="CA170" s="6"/>
      <c r="CB170" s="57" t="s">
        <v>30</v>
      </c>
      <c r="CC170" s="193" t="str">
        <f t="shared" si="930"/>
        <v/>
      </c>
      <c r="CD170" s="193" t="str">
        <f t="shared" si="918"/>
        <v/>
      </c>
      <c r="CE170" s="193" t="str">
        <f t="shared" si="918"/>
        <v/>
      </c>
      <c r="CF170" s="193" t="str">
        <f t="shared" si="918"/>
        <v/>
      </c>
      <c r="CG170" s="193" t="str">
        <f t="shared" si="918"/>
        <v/>
      </c>
      <c r="CH170" s="196">
        <f t="shared" si="818"/>
        <v>0</v>
      </c>
      <c r="CI170" s="66"/>
      <c r="CJ170" s="66"/>
      <c r="CK170" s="193" t="str">
        <f t="shared" si="919"/>
        <v/>
      </c>
      <c r="CL170" s="193" t="str">
        <f t="shared" si="919"/>
        <v/>
      </c>
      <c r="CM170" s="193" t="str">
        <f t="shared" si="919"/>
        <v/>
      </c>
      <c r="CN170" s="193" t="str">
        <f t="shared" si="919"/>
        <v/>
      </c>
      <c r="CO170" s="193" t="str">
        <f t="shared" si="919"/>
        <v/>
      </c>
      <c r="CP170" s="196">
        <f t="shared" si="763"/>
        <v>0</v>
      </c>
      <c r="CS170" s="193" t="str">
        <f t="shared" si="931"/>
        <v/>
      </c>
      <c r="CT170" s="193" t="str">
        <f t="shared" si="920"/>
        <v/>
      </c>
      <c r="CU170" s="193" t="str">
        <f t="shared" si="920"/>
        <v/>
      </c>
      <c r="CV170" s="193" t="str">
        <f t="shared" si="920"/>
        <v/>
      </c>
      <c r="CW170" s="193" t="str">
        <f t="shared" si="920"/>
        <v/>
      </c>
      <c r="CX170" s="196">
        <f t="shared" si="765"/>
        <v>0</v>
      </c>
      <c r="CY170" s="6"/>
      <c r="CZ170" s="6"/>
      <c r="DA170" s="193" t="str">
        <f t="shared" si="932"/>
        <v/>
      </c>
      <c r="DB170" s="193" t="str">
        <f t="shared" si="921"/>
        <v/>
      </c>
      <c r="DC170" s="193" t="str">
        <f t="shared" si="921"/>
        <v/>
      </c>
      <c r="DD170" s="193" t="str">
        <f t="shared" si="921"/>
        <v/>
      </c>
      <c r="DE170" s="193" t="str">
        <f t="shared" si="921"/>
        <v/>
      </c>
      <c r="DF170" s="196">
        <f t="shared" si="767"/>
        <v>0</v>
      </c>
      <c r="DG170" s="6"/>
      <c r="DH170" s="6"/>
      <c r="DI170" s="193" t="str">
        <f t="shared" si="933"/>
        <v/>
      </c>
      <c r="DJ170" s="193" t="str">
        <f t="shared" si="922"/>
        <v/>
      </c>
      <c r="DK170" s="193" t="str">
        <f t="shared" si="922"/>
        <v/>
      </c>
      <c r="DL170" s="193" t="str">
        <f t="shared" si="922"/>
        <v/>
      </c>
      <c r="DM170" s="193" t="str">
        <f t="shared" si="922"/>
        <v/>
      </c>
      <c r="DN170" s="196">
        <f t="shared" si="776"/>
        <v>0</v>
      </c>
      <c r="DO170" s="6"/>
      <c r="DP170" s="6"/>
      <c r="DQ170" s="193" t="str">
        <f t="shared" si="934"/>
        <v/>
      </c>
      <c r="DR170" s="193" t="str">
        <f t="shared" si="923"/>
        <v/>
      </c>
      <c r="DS170" s="193" t="str">
        <f t="shared" si="923"/>
        <v/>
      </c>
      <c r="DT170" s="193" t="str">
        <f t="shared" si="923"/>
        <v/>
      </c>
      <c r="DU170" s="193" t="str">
        <f t="shared" si="923"/>
        <v/>
      </c>
      <c r="DV170" s="196">
        <f t="shared" si="770"/>
        <v>0</v>
      </c>
    </row>
    <row r="171" spans="1:126" ht="25.5" customHeight="1" thickBot="1">
      <c r="A171" s="19"/>
      <c r="B171" s="59"/>
      <c r="C171" s="282">
        <v>0</v>
      </c>
      <c r="D171" s="60">
        <v>0</v>
      </c>
      <c r="E171" s="61">
        <v>0</v>
      </c>
      <c r="F171" s="62"/>
      <c r="G171" s="63">
        <f>SUM(G167:G170)</f>
        <v>0</v>
      </c>
      <c r="H171" s="64">
        <f t="shared" ref="H171:K171" si="935">SUM(H167:H170)</f>
        <v>0</v>
      </c>
      <c r="I171" s="64">
        <f t="shared" si="935"/>
        <v>0</v>
      </c>
      <c r="J171" s="64">
        <f t="shared" si="935"/>
        <v>0</v>
      </c>
      <c r="K171" s="64">
        <f t="shared" si="935"/>
        <v>0</v>
      </c>
      <c r="L171" s="65"/>
      <c r="M171" s="63">
        <f>SUM(M167:M170)</f>
        <v>0</v>
      </c>
      <c r="N171" s="64">
        <f t="shared" ref="N171:Q171" si="936">SUM(N167:N170)</f>
        <v>0</v>
      </c>
      <c r="O171" s="64">
        <f t="shared" si="936"/>
        <v>0</v>
      </c>
      <c r="P171" s="64">
        <f t="shared" si="936"/>
        <v>0</v>
      </c>
      <c r="Q171" s="64">
        <f t="shared" si="936"/>
        <v>0</v>
      </c>
      <c r="R171" s="65"/>
      <c r="S171" s="63">
        <f>SUM(S167:S170)</f>
        <v>0</v>
      </c>
      <c r="T171" s="64">
        <f t="shared" ref="T171:W171" si="937">SUM(T167:T170)</f>
        <v>0</v>
      </c>
      <c r="U171" s="64">
        <f t="shared" si="937"/>
        <v>0</v>
      </c>
      <c r="V171" s="64">
        <f t="shared" si="937"/>
        <v>0</v>
      </c>
      <c r="W171" s="64">
        <f t="shared" si="937"/>
        <v>0</v>
      </c>
      <c r="X171" s="65"/>
      <c r="Y171" s="63">
        <f>SUM(Y167:Y170)</f>
        <v>0</v>
      </c>
      <c r="Z171" s="64">
        <f t="shared" ref="Z171:AC171" si="938">SUM(Z167:Z170)</f>
        <v>0</v>
      </c>
      <c r="AA171" s="64">
        <f t="shared" si="938"/>
        <v>0</v>
      </c>
      <c r="AB171" s="64">
        <f t="shared" si="938"/>
        <v>0</v>
      </c>
      <c r="AC171" s="64">
        <f t="shared" si="938"/>
        <v>0</v>
      </c>
      <c r="AD171" s="65"/>
      <c r="AE171" s="63">
        <f>SUM(AE167:AE170)</f>
        <v>0</v>
      </c>
      <c r="AF171" s="64">
        <f t="shared" ref="AF171:AI171" si="939">SUM(AF167:AF170)</f>
        <v>0</v>
      </c>
      <c r="AG171" s="64">
        <f t="shared" si="939"/>
        <v>0</v>
      </c>
      <c r="AH171" s="64">
        <f t="shared" si="939"/>
        <v>0</v>
      </c>
      <c r="AI171" s="64">
        <f t="shared" si="939"/>
        <v>0</v>
      </c>
      <c r="AJ171" s="65"/>
      <c r="AK171" s="63">
        <f>SUM(AK167:AK170)</f>
        <v>0</v>
      </c>
      <c r="AL171" s="64">
        <f t="shared" ref="AL171:AO171" si="940">SUM(AL167:AL170)</f>
        <v>0</v>
      </c>
      <c r="AM171" s="64">
        <f t="shared" si="940"/>
        <v>0</v>
      </c>
      <c r="AN171" s="64">
        <f t="shared" si="940"/>
        <v>0</v>
      </c>
      <c r="AO171" s="64">
        <f t="shared" si="940"/>
        <v>0</v>
      </c>
      <c r="AP171" s="65"/>
      <c r="BB171" s="6"/>
      <c r="BC171" s="6"/>
      <c r="BD171" s="62"/>
      <c r="BE171" s="171"/>
      <c r="BF171" s="172"/>
      <c r="BG171" s="172"/>
      <c r="BH171" s="172"/>
      <c r="BI171" s="172"/>
      <c r="BJ171" s="65"/>
      <c r="BK171" s="6"/>
      <c r="BL171" s="62"/>
      <c r="BM171" s="171"/>
      <c r="BN171" s="172"/>
      <c r="BO171" s="172"/>
      <c r="BP171" s="172"/>
      <c r="BQ171" s="172"/>
      <c r="BR171" s="65"/>
      <c r="BS171" s="6"/>
      <c r="BT171" s="62"/>
      <c r="BU171" s="23" t="str">
        <f t="shared" si="691"/>
        <v/>
      </c>
      <c r="BV171" s="23" t="str">
        <f t="shared" si="691"/>
        <v/>
      </c>
      <c r="BW171" s="23" t="str">
        <f t="shared" si="691"/>
        <v/>
      </c>
      <c r="BX171" s="23" t="str">
        <f t="shared" si="691"/>
        <v/>
      </c>
      <c r="BY171" s="23" t="str">
        <f t="shared" si="691"/>
        <v/>
      </c>
      <c r="BZ171" s="6"/>
      <c r="CA171" s="6"/>
      <c r="CB171" s="62"/>
      <c r="CC171" s="195">
        <f>SUM(CC167:CC170)</f>
        <v>0</v>
      </c>
      <c r="CD171" s="195">
        <f t="shared" ref="CD171:CG171" si="941">SUM(CD167:CD170)</f>
        <v>0</v>
      </c>
      <c r="CE171" s="195">
        <f t="shared" si="941"/>
        <v>0</v>
      </c>
      <c r="CF171" s="195">
        <f t="shared" si="941"/>
        <v>0</v>
      </c>
      <c r="CG171" s="195">
        <f t="shared" si="941"/>
        <v>0</v>
      </c>
      <c r="CH171" s="196">
        <f t="shared" si="818"/>
        <v>0</v>
      </c>
      <c r="CI171" s="66"/>
      <c r="CJ171" s="66"/>
      <c r="CK171" s="195">
        <f>SUM(CK167:CK170)</f>
        <v>0</v>
      </c>
      <c r="CL171" s="195">
        <f t="shared" ref="CL171:CO171" si="942">SUM(CL167:CL170)</f>
        <v>0</v>
      </c>
      <c r="CM171" s="195">
        <f t="shared" si="942"/>
        <v>0</v>
      </c>
      <c r="CN171" s="195">
        <f t="shared" si="942"/>
        <v>0</v>
      </c>
      <c r="CO171" s="195">
        <f t="shared" si="942"/>
        <v>0</v>
      </c>
      <c r="CP171" s="196">
        <f t="shared" si="763"/>
        <v>0</v>
      </c>
      <c r="CS171" s="195">
        <f>SUM(CS167:CS170)</f>
        <v>0</v>
      </c>
      <c r="CT171" s="195">
        <f t="shared" ref="CT171:CW171" si="943">SUM(CT167:CT170)</f>
        <v>0</v>
      </c>
      <c r="CU171" s="195">
        <f t="shared" si="943"/>
        <v>0</v>
      </c>
      <c r="CV171" s="195">
        <f t="shared" si="943"/>
        <v>0</v>
      </c>
      <c r="CW171" s="195">
        <f t="shared" si="943"/>
        <v>0</v>
      </c>
      <c r="CX171" s="196">
        <f t="shared" si="765"/>
        <v>0</v>
      </c>
      <c r="CY171" s="6"/>
      <c r="CZ171" s="6"/>
      <c r="DA171" s="195">
        <f>SUM(DA167:DA170)</f>
        <v>0</v>
      </c>
      <c r="DB171" s="195">
        <f t="shared" ref="DB171:DE171" si="944">SUM(DB167:DB170)</f>
        <v>0</v>
      </c>
      <c r="DC171" s="195">
        <f t="shared" si="944"/>
        <v>0</v>
      </c>
      <c r="DD171" s="195">
        <f t="shared" si="944"/>
        <v>0</v>
      </c>
      <c r="DE171" s="195">
        <f t="shared" si="944"/>
        <v>0</v>
      </c>
      <c r="DF171" s="196">
        <f t="shared" si="767"/>
        <v>0</v>
      </c>
      <c r="DG171" s="6"/>
      <c r="DH171" s="6"/>
      <c r="DI171" s="195">
        <f>SUM(DI167:DI170)</f>
        <v>0</v>
      </c>
      <c r="DJ171" s="195">
        <f t="shared" ref="DJ171:DM171" si="945">SUM(DJ167:DJ170)</f>
        <v>0</v>
      </c>
      <c r="DK171" s="195">
        <f t="shared" si="945"/>
        <v>0</v>
      </c>
      <c r="DL171" s="195">
        <f t="shared" si="945"/>
        <v>0</v>
      </c>
      <c r="DM171" s="195">
        <f t="shared" si="945"/>
        <v>0</v>
      </c>
      <c r="DN171" s="196">
        <f t="shared" si="776"/>
        <v>0</v>
      </c>
      <c r="DO171" s="6"/>
      <c r="DP171" s="6"/>
      <c r="DQ171" s="195">
        <f>SUM(DQ167:DQ170)</f>
        <v>0</v>
      </c>
      <c r="DR171" s="195">
        <f t="shared" ref="DR171:DU171" si="946">SUM(DR167:DR170)</f>
        <v>0</v>
      </c>
      <c r="DS171" s="195">
        <f t="shared" si="946"/>
        <v>0</v>
      </c>
      <c r="DT171" s="195">
        <f t="shared" si="946"/>
        <v>0</v>
      </c>
      <c r="DU171" s="195">
        <f t="shared" si="946"/>
        <v>0</v>
      </c>
      <c r="DV171" s="196">
        <f t="shared" si="770"/>
        <v>0</v>
      </c>
    </row>
    <row r="172" spans="1:126" s="86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7"/>
      <c r="BC172" s="87"/>
      <c r="BD172" s="16"/>
      <c r="BE172" s="16"/>
      <c r="BF172" s="16"/>
      <c r="BG172" s="16"/>
      <c r="BH172" s="16"/>
      <c r="BI172" s="16"/>
      <c r="BJ172" s="16"/>
      <c r="BK172" s="87"/>
      <c r="BL172" s="16"/>
      <c r="BM172" s="16"/>
      <c r="BN172" s="16"/>
      <c r="BO172" s="16"/>
      <c r="BP172" s="16"/>
      <c r="BQ172" s="16"/>
      <c r="BR172" s="16"/>
      <c r="BS172" s="87"/>
      <c r="BT172" s="16"/>
      <c r="BU172" s="23" t="str">
        <f t="shared" si="691"/>
        <v/>
      </c>
      <c r="BV172" s="23" t="str">
        <f t="shared" si="691"/>
        <v/>
      </c>
      <c r="BW172" s="23" t="str">
        <f t="shared" si="691"/>
        <v/>
      </c>
      <c r="BX172" s="23" t="str">
        <f t="shared" si="691"/>
        <v/>
      </c>
      <c r="BY172" s="23" t="str">
        <f t="shared" si="691"/>
        <v/>
      </c>
      <c r="BZ172" s="87"/>
      <c r="CA172" s="87"/>
      <c r="CB172" s="16"/>
      <c r="CC172" s="196">
        <f>SUM(CC171,CC166,CC161,CC156,CC151,CC146,CC141,CC136,CC131,CC126,CC121,CC116,CC111)</f>
        <v>0</v>
      </c>
      <c r="CD172" s="196">
        <f t="shared" ref="CD172:CG172" si="947">SUM(CD171,CD166,CD161,CD156,CD151,CD146,CD141,CD136,CD131,CD126,CD121,CD116,CD111)</f>
        <v>0</v>
      </c>
      <c r="CE172" s="196">
        <f t="shared" si="947"/>
        <v>0</v>
      </c>
      <c r="CF172" s="196">
        <f t="shared" si="947"/>
        <v>0</v>
      </c>
      <c r="CG172" s="196">
        <f t="shared" si="947"/>
        <v>0</v>
      </c>
      <c r="CH172" s="196">
        <f t="shared" si="818"/>
        <v>0</v>
      </c>
      <c r="CI172" s="66"/>
      <c r="CJ172" s="66"/>
      <c r="CK172" s="196">
        <f>SUM(CK171,CK166,CK161,CK156,CK151,CK146,CK141,CK136,CK131,CK126,CK121,CK116,CK111)</f>
        <v>1349049.5142424749</v>
      </c>
      <c r="CL172" s="196">
        <f t="shared" ref="CL172:CO172" si="948">SUM(CL171,CL166,CL161,CL156,CL151,CL146,CL141,CL136,CL131,CL126,CL121,CL116,CL111)</f>
        <v>776658.92535886937</v>
      </c>
      <c r="CM172" s="196">
        <f t="shared" si="948"/>
        <v>857149.96289506322</v>
      </c>
      <c r="CN172" s="196">
        <f t="shared" si="948"/>
        <v>2121643.3638111381</v>
      </c>
      <c r="CO172" s="196">
        <f t="shared" si="948"/>
        <v>3101152.9342998685</v>
      </c>
      <c r="CP172" s="196">
        <f t="shared" si="763"/>
        <v>8205654.7006074144</v>
      </c>
      <c r="CS172" s="196">
        <f>SUM(CS171,CS166,CS161,CS156,CS151,CS146,CS141,CS136,CS131,CS126,CS121,CS116,CS111)</f>
        <v>1225644.0865032498</v>
      </c>
      <c r="CT172" s="196">
        <f t="shared" ref="CT172:CW172" si="949">SUM(CT171,CT166,CT161,CT156,CT151,CT146,CT141,CT136,CT131,CT126,CT121,CT116,CT111)</f>
        <v>677731.78791962028</v>
      </c>
      <c r="CU172" s="196">
        <f t="shared" si="949"/>
        <v>960059.77211523429</v>
      </c>
      <c r="CV172" s="196">
        <f t="shared" si="949"/>
        <v>1618667.5914137706</v>
      </c>
      <c r="CW172" s="196">
        <f t="shared" si="949"/>
        <v>5788529.0451781824</v>
      </c>
      <c r="CX172" s="196">
        <f t="shared" si="765"/>
        <v>10270632.283130057</v>
      </c>
      <c r="CY172" s="6"/>
      <c r="CZ172" s="6"/>
      <c r="DA172" s="196">
        <f>SUM(DA171,DA166,DA161,DA156,DA151,DA146,DA141,DA136,DA131,DA126,DA121,DA116,DA111)</f>
        <v>1388176.6352437628</v>
      </c>
      <c r="DB172" s="196">
        <f t="shared" ref="DB172:DE172" si="950">SUM(DB171,DB166,DB161,DB156,DB151,DB146,DB141,DB136,DB131,DB126,DB121,DB116,DB111)</f>
        <v>697769.82537354948</v>
      </c>
      <c r="DC172" s="196">
        <f t="shared" si="950"/>
        <v>882465.29476965487</v>
      </c>
      <c r="DD172" s="196">
        <f t="shared" si="950"/>
        <v>1308996.0030398841</v>
      </c>
      <c r="DE172" s="196">
        <f t="shared" si="950"/>
        <v>5026229.344178997</v>
      </c>
      <c r="DF172" s="196">
        <f t="shared" si="767"/>
        <v>9303637.1026058495</v>
      </c>
      <c r="DG172" s="6"/>
      <c r="DH172" s="6"/>
      <c r="DI172" s="196">
        <f>SUM(DI171,DI166,DI161,DI156,DI151,DI146,DI141,DI136,DI131,DI126,DI121,DI116,DI111)</f>
        <v>1103480.845451999</v>
      </c>
      <c r="DJ172" s="196">
        <f t="shared" ref="DJ172:DM172" si="951">SUM(DJ171,DJ166,DJ161,DJ156,DJ151,DJ146,DJ141,DJ136,DJ131,DJ126,DJ121,DJ116,DJ111)</f>
        <v>414059.12493677839</v>
      </c>
      <c r="DK172" s="196">
        <f t="shared" si="951"/>
        <v>910940.31711405481</v>
      </c>
      <c r="DL172" s="196">
        <f t="shared" si="951"/>
        <v>1676511.1767592262</v>
      </c>
      <c r="DM172" s="196">
        <f t="shared" si="951"/>
        <v>8832056.4809906706</v>
      </c>
      <c r="DN172" s="196">
        <f t="shared" si="776"/>
        <v>12937047.94525273</v>
      </c>
      <c r="DO172" s="6"/>
      <c r="DP172" s="6"/>
      <c r="DQ172" s="196">
        <f>SUM(DQ171,DQ166,DQ161,DQ156,DQ151,DQ146,DQ141,DQ136,DQ131,DQ126,DQ121,DQ116,DQ111)</f>
        <v>1408873.7451130394</v>
      </c>
      <c r="DR172" s="196">
        <f t="shared" ref="DR172:DU172" si="952">SUM(DR171,DR166,DR161,DR156,DR151,DR146,DR141,DR136,DR131,DR126,DR121,DR116,DR111)</f>
        <v>428482.29611904384</v>
      </c>
      <c r="DS172" s="196">
        <f t="shared" si="952"/>
        <v>914910.06420356128</v>
      </c>
      <c r="DT172" s="196">
        <f t="shared" si="952"/>
        <v>1265670.7226401852</v>
      </c>
      <c r="DU172" s="196">
        <f t="shared" si="952"/>
        <v>6587846.6192877144</v>
      </c>
      <c r="DV172" s="196">
        <f t="shared" si="770"/>
        <v>10605783.447363544</v>
      </c>
    </row>
    <row r="173" spans="1:126" ht="25.5" customHeight="1" thickBot="1">
      <c r="A173" s="19"/>
      <c r="B173" s="70" t="s">
        <v>48</v>
      </c>
      <c r="C173" s="70"/>
      <c r="D173" s="71"/>
      <c r="E173" s="79"/>
      <c r="F173" s="80"/>
      <c r="G173" s="81"/>
      <c r="H173" s="82"/>
      <c r="I173" s="82"/>
      <c r="J173" s="82"/>
      <c r="K173" s="82"/>
      <c r="L173" s="83"/>
      <c r="M173" s="81"/>
      <c r="N173" s="82"/>
      <c r="O173" s="82"/>
      <c r="P173" s="82"/>
      <c r="Q173" s="82"/>
      <c r="R173" s="79"/>
      <c r="S173" s="84"/>
      <c r="T173" s="85"/>
      <c r="U173" s="85"/>
      <c r="V173" s="85"/>
      <c r="W173" s="85"/>
      <c r="X173" s="79"/>
      <c r="Y173" s="81"/>
      <c r="Z173" s="82"/>
      <c r="AA173" s="82"/>
      <c r="AB173" s="82"/>
      <c r="AC173" s="82"/>
      <c r="AD173" s="79"/>
      <c r="AE173" s="84"/>
      <c r="AF173" s="85"/>
      <c r="AG173" s="85"/>
      <c r="AH173" s="85"/>
      <c r="AI173" s="85"/>
      <c r="AJ173" s="79"/>
      <c r="AK173" s="81"/>
      <c r="AL173" s="82"/>
      <c r="AM173" s="82"/>
      <c r="AN173" s="82"/>
      <c r="AO173" s="82"/>
      <c r="AP173" s="79"/>
      <c r="BB173" s="6"/>
      <c r="BC173" s="6"/>
      <c r="BD173" s="80"/>
      <c r="BE173" s="81"/>
      <c r="BF173" s="82"/>
      <c r="BG173" s="82"/>
      <c r="BH173" s="82"/>
      <c r="BI173" s="82"/>
      <c r="BJ173" s="83"/>
      <c r="BK173" s="6"/>
      <c r="BL173" s="80"/>
      <c r="BM173" s="81"/>
      <c r="BN173" s="82"/>
      <c r="BO173" s="82"/>
      <c r="BP173" s="82"/>
      <c r="BQ173" s="82"/>
      <c r="BR173" s="83"/>
      <c r="BS173" s="6"/>
      <c r="BT173" s="80"/>
      <c r="BU173" s="23" t="str">
        <f t="shared" si="691"/>
        <v/>
      </c>
      <c r="BV173" s="23" t="str">
        <f t="shared" si="691"/>
        <v/>
      </c>
      <c r="BW173" s="23" t="str">
        <f t="shared" si="691"/>
        <v/>
      </c>
      <c r="BX173" s="23" t="str">
        <f t="shared" si="691"/>
        <v/>
      </c>
      <c r="BY173" s="23" t="str">
        <f t="shared" si="691"/>
        <v/>
      </c>
      <c r="BZ173" s="6"/>
      <c r="CA173" s="6"/>
      <c r="CB173" s="80"/>
      <c r="CC173" s="193"/>
      <c r="CD173" s="193"/>
      <c r="CE173" s="193"/>
      <c r="CF173" s="193"/>
      <c r="CG173" s="193"/>
      <c r="CH173" s="196">
        <f t="shared" si="818"/>
        <v>0</v>
      </c>
      <c r="CI173" s="66"/>
      <c r="CJ173" s="66"/>
      <c r="CK173" s="193"/>
      <c r="CL173" s="193"/>
      <c r="CM173" s="193"/>
      <c r="CN173" s="193"/>
      <c r="CO173" s="193"/>
      <c r="CP173" s="196">
        <f t="shared" si="763"/>
        <v>0</v>
      </c>
      <c r="CS173" s="193"/>
      <c r="CT173" s="193"/>
      <c r="CU173" s="193"/>
      <c r="CV173" s="193"/>
      <c r="CW173" s="193"/>
      <c r="CX173" s="196">
        <f t="shared" si="765"/>
        <v>0</v>
      </c>
      <c r="CY173" s="6"/>
      <c r="CZ173" s="6"/>
      <c r="DA173" s="193"/>
      <c r="DB173" s="193"/>
      <c r="DC173" s="193"/>
      <c r="DD173" s="193"/>
      <c r="DE173" s="193"/>
      <c r="DF173" s="196">
        <f t="shared" si="767"/>
        <v>0</v>
      </c>
      <c r="DG173" s="6"/>
      <c r="DH173" s="6"/>
      <c r="DI173" s="193"/>
      <c r="DJ173" s="193"/>
      <c r="DK173" s="193"/>
      <c r="DL173" s="193"/>
      <c r="DM173" s="193"/>
      <c r="DN173" s="196">
        <f t="shared" si="776"/>
        <v>0</v>
      </c>
      <c r="DO173" s="6"/>
      <c r="DP173" s="6"/>
      <c r="DQ173" s="193"/>
      <c r="DR173" s="193"/>
      <c r="DS173" s="193"/>
      <c r="DT173" s="193"/>
      <c r="DU173" s="193"/>
      <c r="DV173" s="196">
        <f t="shared" si="770"/>
        <v>0</v>
      </c>
    </row>
    <row r="174" spans="1:126" ht="25.5" customHeight="1">
      <c r="A174" s="19"/>
      <c r="B174" s="47" t="s">
        <v>49</v>
      </c>
      <c r="C174" s="47"/>
      <c r="D174" s="48"/>
      <c r="E174" s="49"/>
      <c r="F174" s="50" t="s">
        <v>25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78">
        <f>SUM(G174:K174)</f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2">
        <f>SUM(M174:Q174)</f>
        <v>0</v>
      </c>
      <c r="S174" s="270">
        <f>'SPD - Asset Rep'!S174+'SPD - Refurb'!S174+'SPD - HVP'!S174</f>
        <v>0</v>
      </c>
      <c r="T174" s="67">
        <f>'SPD - Asset Rep'!T174+'SPD - Refurb'!T174+'SPD - HVP'!T174</f>
        <v>0</v>
      </c>
      <c r="U174" s="67">
        <f>'SPD - Asset Rep'!U174+'SPD - Refurb'!U174+'SPD - HVP'!U174</f>
        <v>0</v>
      </c>
      <c r="V174" s="67">
        <f>'SPD - Asset Rep'!V174+'SPD - Refurb'!V174+'SPD - HVP'!V174</f>
        <v>0</v>
      </c>
      <c r="W174" s="67">
        <f>'SPD - Asset Rep'!W174+'SPD - Refurb'!W174+'SPD - HVP'!W174</f>
        <v>0</v>
      </c>
      <c r="X174" s="52">
        <f>SUM(S174:W174)</f>
        <v>0</v>
      </c>
      <c r="Y174" s="53">
        <v>0</v>
      </c>
      <c r="Z174" s="53">
        <v>0</v>
      </c>
      <c r="AA174" s="53">
        <v>0</v>
      </c>
      <c r="AB174" s="53">
        <v>0</v>
      </c>
      <c r="AC174" s="53">
        <v>0</v>
      </c>
      <c r="AD174" s="52">
        <f>SUM(Y174:AC174)</f>
        <v>0</v>
      </c>
      <c r="AE174" s="270">
        <f>'SPD - Asset Rep'!AE174+'SPD - Refurb'!AE174+'SPD - HVP'!AE174</f>
        <v>0</v>
      </c>
      <c r="AF174" s="67">
        <f>'SPD - Asset Rep'!AF174+'SPD - Refurb'!AF174+'SPD - HVP'!AF174</f>
        <v>0</v>
      </c>
      <c r="AG174" s="67">
        <f>'SPD - Asset Rep'!AG174+'SPD - Refurb'!AG174+'SPD - HVP'!AG174</f>
        <v>0</v>
      </c>
      <c r="AH174" s="67">
        <f>'SPD - Asset Rep'!AH174+'SPD - Refurb'!AH174+'SPD - HVP'!AH174</f>
        <v>0</v>
      </c>
      <c r="AI174" s="67">
        <f>'SPD - Asset Rep'!AI174+'SPD - Refurb'!AI174+'SPD - HVP'!AI174</f>
        <v>0</v>
      </c>
      <c r="AJ174" s="52">
        <f>SUM(AE174:AI174)</f>
        <v>0</v>
      </c>
      <c r="AK174" s="53">
        <v>0</v>
      </c>
      <c r="AL174" s="53">
        <v>0</v>
      </c>
      <c r="AM174" s="53">
        <v>0</v>
      </c>
      <c r="AN174" s="53">
        <v>0</v>
      </c>
      <c r="AO174" s="53">
        <v>0</v>
      </c>
      <c r="AP174" s="52">
        <f>SUM(AK174:AO174)</f>
        <v>0</v>
      </c>
      <c r="BB174" s="6"/>
      <c r="BC174" s="6"/>
      <c r="BD174" s="50" t="s">
        <v>25</v>
      </c>
      <c r="BE174" s="170">
        <f>'SPD - Probs. of Failure'!O$47</f>
        <v>0</v>
      </c>
      <c r="BF174" s="170">
        <f>'SPD - Probs. of Failure'!P$47</f>
        <v>0</v>
      </c>
      <c r="BG174" s="170">
        <f>'SPD - Probs. of Failure'!Q$47</f>
        <v>0</v>
      </c>
      <c r="BH174" s="170">
        <f>'SPD - Probs. of Failure'!R$47</f>
        <v>0</v>
      </c>
      <c r="BI174" s="170">
        <f>'SPD - Probs. of Failure'!S$47</f>
        <v>0</v>
      </c>
      <c r="BJ174" s="173"/>
      <c r="BK174" s="6"/>
      <c r="BL174" s="50" t="s">
        <v>25</v>
      </c>
      <c r="BM174" s="192">
        <f>IFERROR($BM2*'SPD - Average Cons. of Failure'!$Q$47,0)</f>
        <v>0</v>
      </c>
      <c r="BN174" s="192">
        <f>IFERROR($BM2*'SPD - Average Cons. of Failure'!$Q$47,0)</f>
        <v>0</v>
      </c>
      <c r="BO174" s="192">
        <f>IFERROR($BM2*'SPD - Average Cons. of Failure'!$Q$47,0)</f>
        <v>0</v>
      </c>
      <c r="BP174" s="192">
        <f>IFERROR($BM2*'SPD - Average Cons. of Failure'!$Q$47,0)</f>
        <v>0</v>
      </c>
      <c r="BQ174" s="192">
        <f>IFERROR($BM2*'SPD - Average Cons. of Failure'!$Q$47,0)</f>
        <v>0</v>
      </c>
      <c r="BR174" s="173"/>
      <c r="BS174" s="6"/>
      <c r="BT174" s="50" t="s">
        <v>25</v>
      </c>
      <c r="BU174" s="23" t="str">
        <f t="shared" si="691"/>
        <v/>
      </c>
      <c r="BV174" s="23" t="str">
        <f t="shared" si="691"/>
        <v/>
      </c>
      <c r="BW174" s="23" t="str">
        <f t="shared" si="691"/>
        <v/>
      </c>
      <c r="BX174" s="23" t="str">
        <f t="shared" si="691"/>
        <v/>
      </c>
      <c r="BY174" s="23" t="str">
        <f t="shared" si="691"/>
        <v/>
      </c>
      <c r="BZ174" s="6"/>
      <c r="CA174" s="6"/>
      <c r="CB174" s="50" t="s">
        <v>25</v>
      </c>
      <c r="CC174" s="193" t="str">
        <f>IF(BU174="","",M174*BU174)</f>
        <v/>
      </c>
      <c r="CD174" s="193" t="str">
        <f t="shared" ref="CD174:CG177" si="953">IF(BV174="","",N174*BV174)</f>
        <v/>
      </c>
      <c r="CE174" s="193" t="str">
        <f t="shared" si="953"/>
        <v/>
      </c>
      <c r="CF174" s="193" t="str">
        <f t="shared" si="953"/>
        <v/>
      </c>
      <c r="CG174" s="193" t="str">
        <f t="shared" si="953"/>
        <v/>
      </c>
      <c r="CH174" s="196">
        <f t="shared" si="818"/>
        <v>0</v>
      </c>
      <c r="CI174" s="66"/>
      <c r="CJ174" s="66"/>
      <c r="CK174" s="193" t="str">
        <f t="shared" ref="CK174:CO177" si="954">IF(BU174="","",G174*BU174)</f>
        <v/>
      </c>
      <c r="CL174" s="193" t="str">
        <f t="shared" si="954"/>
        <v/>
      </c>
      <c r="CM174" s="193" t="str">
        <f t="shared" si="954"/>
        <v/>
      </c>
      <c r="CN174" s="193" t="str">
        <f t="shared" si="954"/>
        <v/>
      </c>
      <c r="CO174" s="193" t="str">
        <f t="shared" si="954"/>
        <v/>
      </c>
      <c r="CP174" s="196">
        <f t="shared" si="763"/>
        <v>0</v>
      </c>
      <c r="CS174" s="193" t="str">
        <f>IF(BU174="","",Y174*BU174)</f>
        <v/>
      </c>
      <c r="CT174" s="193" t="str">
        <f t="shared" ref="CT174:CW177" si="955">IF(BV174="","",Z174*BV174)</f>
        <v/>
      </c>
      <c r="CU174" s="193" t="str">
        <f t="shared" si="955"/>
        <v/>
      </c>
      <c r="CV174" s="193" t="str">
        <f t="shared" si="955"/>
        <v/>
      </c>
      <c r="CW174" s="193" t="str">
        <f t="shared" si="955"/>
        <v/>
      </c>
      <c r="CX174" s="196">
        <f t="shared" si="765"/>
        <v>0</v>
      </c>
      <c r="CY174" s="6"/>
      <c r="CZ174" s="6"/>
      <c r="DA174" s="193" t="str">
        <f>IF(BU174="","",(S174+Y174)*BU174)</f>
        <v/>
      </c>
      <c r="DB174" s="193" t="str">
        <f t="shared" ref="DB174:DE177" si="956">IF(BV174="","",(T174+Z174)*BV174)</f>
        <v/>
      </c>
      <c r="DC174" s="193" t="str">
        <f t="shared" si="956"/>
        <v/>
      </c>
      <c r="DD174" s="193" t="str">
        <f t="shared" si="956"/>
        <v/>
      </c>
      <c r="DE174" s="193" t="str">
        <f t="shared" si="956"/>
        <v/>
      </c>
      <c r="DF174" s="196">
        <f t="shared" si="767"/>
        <v>0</v>
      </c>
      <c r="DG174" s="6"/>
      <c r="DH174" s="6"/>
      <c r="DI174" s="193" t="str">
        <f>IF(BU174="","",AK174*BU174)</f>
        <v/>
      </c>
      <c r="DJ174" s="193" t="str">
        <f t="shared" ref="DJ174:DM177" si="957">IF(BV174="","",AL174*BV174)</f>
        <v/>
      </c>
      <c r="DK174" s="193" t="str">
        <f t="shared" si="957"/>
        <v/>
      </c>
      <c r="DL174" s="193" t="str">
        <f t="shared" si="957"/>
        <v/>
      </c>
      <c r="DM174" s="193" t="str">
        <f t="shared" si="957"/>
        <v/>
      </c>
      <c r="DN174" s="196">
        <f t="shared" si="776"/>
        <v>0</v>
      </c>
      <c r="DO174" s="6"/>
      <c r="DP174" s="6"/>
      <c r="DQ174" s="193" t="str">
        <f>IF(BU174="","",(AE174+AK174)*BU174)</f>
        <v/>
      </c>
      <c r="DR174" s="193" t="str">
        <f t="shared" ref="DR174:DU177" si="958">IF(BV174="","",(AF174+AL174)*BV174)</f>
        <v/>
      </c>
      <c r="DS174" s="193" t="str">
        <f t="shared" si="958"/>
        <v/>
      </c>
      <c r="DT174" s="193" t="str">
        <f t="shared" si="958"/>
        <v/>
      </c>
      <c r="DU174" s="193" t="str">
        <f t="shared" si="958"/>
        <v/>
      </c>
      <c r="DV174" s="196">
        <f t="shared" si="770"/>
        <v>0</v>
      </c>
    </row>
    <row r="175" spans="1:126" ht="25.5" customHeight="1">
      <c r="A175" s="19"/>
      <c r="B175" s="54"/>
      <c r="C175" s="54"/>
      <c r="D175" s="55"/>
      <c r="E175" s="56"/>
      <c r="F175" s="57" t="s">
        <v>27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8">
        <f t="shared" ref="L175:L177" si="959">SUM(G175:K175)</f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8">
        <f t="shared" ref="R175:R177" si="960">SUM(M175:Q175)</f>
        <v>0</v>
      </c>
      <c r="S175" s="51">
        <f>'SPD - Asset Rep'!S175+'SPD - Refurb'!S175+'SPD - HVP'!S175</f>
        <v>0</v>
      </c>
      <c r="T175" s="51">
        <f>'SPD - Asset Rep'!T175+'SPD - Refurb'!T175+'SPD - HVP'!T175</f>
        <v>0</v>
      </c>
      <c r="U175" s="51">
        <f>'SPD - Asset Rep'!U175+'SPD - Refurb'!U175+'SPD - HVP'!U175</f>
        <v>0</v>
      </c>
      <c r="V175" s="51">
        <f>'SPD - Asset Rep'!V175+'SPD - Refurb'!V175+'SPD - HVP'!V175</f>
        <v>0</v>
      </c>
      <c r="W175" s="51">
        <f>'SPD - Asset Rep'!W175+'SPD - Refurb'!W175+'SPD - HVP'!W175</f>
        <v>0</v>
      </c>
      <c r="X175" s="58">
        <f t="shared" ref="X175:X177" si="961">SUM(S175:W175)</f>
        <v>0</v>
      </c>
      <c r="Y175" s="51">
        <v>0</v>
      </c>
      <c r="Z175" s="51">
        <v>0</v>
      </c>
      <c r="AA175" s="51">
        <v>0</v>
      </c>
      <c r="AB175" s="51">
        <v>0</v>
      </c>
      <c r="AC175" s="51">
        <v>0</v>
      </c>
      <c r="AD175" s="58">
        <f t="shared" ref="AD175:AD177" si="962">SUM(Y175:AC175)</f>
        <v>0</v>
      </c>
      <c r="AE175" s="51">
        <f>'SPD - Asset Rep'!AE175+'SPD - Refurb'!AE175+'SPD - HVP'!AE175</f>
        <v>0</v>
      </c>
      <c r="AF175" s="51">
        <f>'SPD - Asset Rep'!AF175+'SPD - Refurb'!AF175+'SPD - HVP'!AF175</f>
        <v>0</v>
      </c>
      <c r="AG175" s="51">
        <f>'SPD - Asset Rep'!AG175+'SPD - Refurb'!AG175+'SPD - HVP'!AG175</f>
        <v>0</v>
      </c>
      <c r="AH175" s="51">
        <f>'SPD - Asset Rep'!AH175+'SPD - Refurb'!AH175+'SPD - HVP'!AH175</f>
        <v>0</v>
      </c>
      <c r="AI175" s="51">
        <f>'SPD - Asset Rep'!AI175+'SPD - Refurb'!AI175+'SPD - HVP'!AI175</f>
        <v>0</v>
      </c>
      <c r="AJ175" s="58">
        <f t="shared" ref="AJ175:AJ177" si="963">SUM(AE175:AI175)</f>
        <v>0</v>
      </c>
      <c r="AK175" s="51">
        <v>0</v>
      </c>
      <c r="AL175" s="51">
        <v>0</v>
      </c>
      <c r="AM175" s="51">
        <v>0</v>
      </c>
      <c r="AN175" s="51">
        <v>0</v>
      </c>
      <c r="AO175" s="51">
        <v>0</v>
      </c>
      <c r="AP175" s="58">
        <f t="shared" ref="AP175:AP177" si="964">SUM(AK175:AO175)</f>
        <v>0</v>
      </c>
      <c r="BB175" s="6"/>
      <c r="BC175" s="6"/>
      <c r="BD175" s="57" t="s">
        <v>27</v>
      </c>
      <c r="BE175" s="170">
        <f>'SPD - Probs. of Failure'!O$47</f>
        <v>0</v>
      </c>
      <c r="BF175" s="170">
        <f>'SPD - Probs. of Failure'!P$47</f>
        <v>0</v>
      </c>
      <c r="BG175" s="170">
        <f>'SPD - Probs. of Failure'!Q$47</f>
        <v>0</v>
      </c>
      <c r="BH175" s="170">
        <f>'SPD - Probs. of Failure'!R$47</f>
        <v>0</v>
      </c>
      <c r="BI175" s="170">
        <f>'SPD - Probs. of Failure'!S$47</f>
        <v>0</v>
      </c>
      <c r="BJ175" s="174"/>
      <c r="BK175" s="6"/>
      <c r="BL175" s="57" t="s">
        <v>27</v>
      </c>
      <c r="BM175" s="192">
        <f>IFERROR($BM3*'SPD - Average Cons. of Failure'!$Q$47,0)</f>
        <v>0</v>
      </c>
      <c r="BN175" s="192">
        <f>IFERROR($BM3*'SPD - Average Cons. of Failure'!$Q$47,0)</f>
        <v>0</v>
      </c>
      <c r="BO175" s="192">
        <f>IFERROR($BM3*'SPD - Average Cons. of Failure'!$Q$47,0)</f>
        <v>0</v>
      </c>
      <c r="BP175" s="192">
        <f>IFERROR($BM3*'SPD - Average Cons. of Failure'!$Q$47,0)</f>
        <v>0</v>
      </c>
      <c r="BQ175" s="192">
        <f>IFERROR($BM3*'SPD - Average Cons. of Failure'!$Q$47,0)</f>
        <v>0</v>
      </c>
      <c r="BR175" s="174"/>
      <c r="BS175" s="6"/>
      <c r="BT175" s="57" t="s">
        <v>27</v>
      </c>
      <c r="BU175" s="23" t="str">
        <f t="shared" si="691"/>
        <v/>
      </c>
      <c r="BV175" s="23" t="str">
        <f t="shared" si="691"/>
        <v/>
      </c>
      <c r="BW175" s="23" t="str">
        <f t="shared" si="691"/>
        <v/>
      </c>
      <c r="BX175" s="23" t="str">
        <f t="shared" si="691"/>
        <v/>
      </c>
      <c r="BY175" s="23" t="str">
        <f t="shared" si="691"/>
        <v/>
      </c>
      <c r="BZ175" s="6"/>
      <c r="CA175" s="6"/>
      <c r="CB175" s="57" t="s">
        <v>27</v>
      </c>
      <c r="CC175" s="193" t="str">
        <f t="shared" ref="CC175:CC177" si="965">IF(BU175="","",M175*BU175)</f>
        <v/>
      </c>
      <c r="CD175" s="193" t="str">
        <f t="shared" si="953"/>
        <v/>
      </c>
      <c r="CE175" s="193" t="str">
        <f t="shared" si="953"/>
        <v/>
      </c>
      <c r="CF175" s="193" t="str">
        <f t="shared" si="953"/>
        <v/>
      </c>
      <c r="CG175" s="193" t="str">
        <f t="shared" si="953"/>
        <v/>
      </c>
      <c r="CH175" s="196">
        <f t="shared" si="818"/>
        <v>0</v>
      </c>
      <c r="CI175" s="66"/>
      <c r="CJ175" s="66"/>
      <c r="CK175" s="193" t="str">
        <f t="shared" si="954"/>
        <v/>
      </c>
      <c r="CL175" s="193" t="str">
        <f t="shared" si="954"/>
        <v/>
      </c>
      <c r="CM175" s="193" t="str">
        <f t="shared" si="954"/>
        <v/>
      </c>
      <c r="CN175" s="193" t="str">
        <f t="shared" si="954"/>
        <v/>
      </c>
      <c r="CO175" s="193" t="str">
        <f t="shared" si="954"/>
        <v/>
      </c>
      <c r="CP175" s="196">
        <f t="shared" si="763"/>
        <v>0</v>
      </c>
      <c r="CS175" s="193" t="str">
        <f t="shared" ref="CS175:CS177" si="966">IF(BU175="","",Y175*BU175)</f>
        <v/>
      </c>
      <c r="CT175" s="193" t="str">
        <f t="shared" si="955"/>
        <v/>
      </c>
      <c r="CU175" s="193" t="str">
        <f t="shared" si="955"/>
        <v/>
      </c>
      <c r="CV175" s="193" t="str">
        <f t="shared" si="955"/>
        <v/>
      </c>
      <c r="CW175" s="193" t="str">
        <f t="shared" si="955"/>
        <v/>
      </c>
      <c r="CX175" s="196">
        <f t="shared" si="765"/>
        <v>0</v>
      </c>
      <c r="CY175" s="6"/>
      <c r="CZ175" s="6"/>
      <c r="DA175" s="193" t="str">
        <f t="shared" ref="DA175:DA177" si="967">IF(BU175="","",(S175+Y175)*BU175)</f>
        <v/>
      </c>
      <c r="DB175" s="193" t="str">
        <f t="shared" si="956"/>
        <v/>
      </c>
      <c r="DC175" s="193" t="str">
        <f t="shared" si="956"/>
        <v/>
      </c>
      <c r="DD175" s="193" t="str">
        <f t="shared" si="956"/>
        <v/>
      </c>
      <c r="DE175" s="193" t="str">
        <f t="shared" si="956"/>
        <v/>
      </c>
      <c r="DF175" s="196">
        <f t="shared" si="767"/>
        <v>0</v>
      </c>
      <c r="DG175" s="6"/>
      <c r="DH175" s="6"/>
      <c r="DI175" s="193" t="str">
        <f t="shared" ref="DI175:DI177" si="968">IF(BU175="","",AK175*BU175)</f>
        <v/>
      </c>
      <c r="DJ175" s="193" t="str">
        <f t="shared" si="957"/>
        <v/>
      </c>
      <c r="DK175" s="193" t="str">
        <f t="shared" si="957"/>
        <v/>
      </c>
      <c r="DL175" s="193" t="str">
        <f t="shared" si="957"/>
        <v/>
      </c>
      <c r="DM175" s="193" t="str">
        <f t="shared" si="957"/>
        <v/>
      </c>
      <c r="DN175" s="196">
        <f t="shared" si="776"/>
        <v>0</v>
      </c>
      <c r="DO175" s="6"/>
      <c r="DP175" s="6"/>
      <c r="DQ175" s="193" t="str">
        <f t="shared" ref="DQ175:DQ177" si="969">IF(BU175="","",(AE175+AK175)*BU175)</f>
        <v/>
      </c>
      <c r="DR175" s="193" t="str">
        <f t="shared" si="958"/>
        <v/>
      </c>
      <c r="DS175" s="193" t="str">
        <f t="shared" si="958"/>
        <v/>
      </c>
      <c r="DT175" s="193" t="str">
        <f t="shared" si="958"/>
        <v/>
      </c>
      <c r="DU175" s="193" t="str">
        <f t="shared" si="958"/>
        <v/>
      </c>
      <c r="DV175" s="196">
        <f t="shared" si="770"/>
        <v>0</v>
      </c>
    </row>
    <row r="176" spans="1:126" ht="25.5" customHeight="1">
      <c r="A176" s="19"/>
      <c r="B176" s="54"/>
      <c r="C176" s="54"/>
      <c r="D176" s="55"/>
      <c r="E176" s="56"/>
      <c r="F176" s="57" t="s">
        <v>29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8">
        <f t="shared" si="959"/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8">
        <f t="shared" si="960"/>
        <v>0</v>
      </c>
      <c r="S176" s="51">
        <f>'SPD - Asset Rep'!S176+'SPD - Refurb'!S176+'SPD - HVP'!S176</f>
        <v>0</v>
      </c>
      <c r="T176" s="51">
        <f>'SPD - Asset Rep'!T176+'SPD - Refurb'!T176+'SPD - HVP'!T176</f>
        <v>0</v>
      </c>
      <c r="U176" s="51">
        <f>'SPD - Asset Rep'!U176+'SPD - Refurb'!U176+'SPD - HVP'!U176</f>
        <v>0</v>
      </c>
      <c r="V176" s="51">
        <f>'SPD - Asset Rep'!V176+'SPD - Refurb'!V176+'SPD - HVP'!V176</f>
        <v>0</v>
      </c>
      <c r="W176" s="51">
        <f>'SPD - Asset Rep'!W176+'SPD - Refurb'!W176+'SPD - HVP'!W176</f>
        <v>0</v>
      </c>
      <c r="X176" s="58">
        <f t="shared" si="961"/>
        <v>0</v>
      </c>
      <c r="Y176" s="51">
        <v>0</v>
      </c>
      <c r="Z176" s="51">
        <v>0</v>
      </c>
      <c r="AA176" s="51">
        <v>0</v>
      </c>
      <c r="AB176" s="51">
        <v>0</v>
      </c>
      <c r="AC176" s="51">
        <v>0</v>
      </c>
      <c r="AD176" s="58">
        <f t="shared" si="962"/>
        <v>0</v>
      </c>
      <c r="AE176" s="51">
        <f>'SPD - Asset Rep'!AE176+'SPD - Refurb'!AE176+'SPD - HVP'!AE176</f>
        <v>0</v>
      </c>
      <c r="AF176" s="51">
        <f>'SPD - Asset Rep'!AF176+'SPD - Refurb'!AF176+'SPD - HVP'!AF176</f>
        <v>0</v>
      </c>
      <c r="AG176" s="51">
        <f>'SPD - Asset Rep'!AG176+'SPD - Refurb'!AG176+'SPD - HVP'!AG176</f>
        <v>0</v>
      </c>
      <c r="AH176" s="51">
        <f>'SPD - Asset Rep'!AH176+'SPD - Refurb'!AH176+'SPD - HVP'!AH176</f>
        <v>0</v>
      </c>
      <c r="AI176" s="51">
        <f>'SPD - Asset Rep'!AI176+'SPD - Refurb'!AI176+'SPD - HVP'!AI176</f>
        <v>0</v>
      </c>
      <c r="AJ176" s="58">
        <f t="shared" si="963"/>
        <v>0</v>
      </c>
      <c r="AK176" s="51">
        <v>0</v>
      </c>
      <c r="AL176" s="51">
        <v>0</v>
      </c>
      <c r="AM176" s="51">
        <v>0</v>
      </c>
      <c r="AN176" s="51">
        <v>0</v>
      </c>
      <c r="AO176" s="51">
        <v>0</v>
      </c>
      <c r="AP176" s="58">
        <f t="shared" si="964"/>
        <v>0</v>
      </c>
      <c r="BB176" s="6"/>
      <c r="BC176" s="6"/>
      <c r="BD176" s="57" t="s">
        <v>29</v>
      </c>
      <c r="BE176" s="170">
        <f>'SPD - Probs. of Failure'!O$47</f>
        <v>0</v>
      </c>
      <c r="BF176" s="170">
        <f>'SPD - Probs. of Failure'!P$47</f>
        <v>0</v>
      </c>
      <c r="BG176" s="170">
        <f>'SPD - Probs. of Failure'!Q$47</f>
        <v>0</v>
      </c>
      <c r="BH176" s="170">
        <f>'SPD - Probs. of Failure'!R$47</f>
        <v>0</v>
      </c>
      <c r="BI176" s="170">
        <f>'SPD - Probs. of Failure'!S$47</f>
        <v>0</v>
      </c>
      <c r="BJ176" s="174"/>
      <c r="BK176" s="6"/>
      <c r="BL176" s="57" t="s">
        <v>29</v>
      </c>
      <c r="BM176" s="192">
        <f>IFERROR($BM4*'SPD - Average Cons. of Failure'!$Q$47,0)</f>
        <v>0</v>
      </c>
      <c r="BN176" s="192">
        <f>IFERROR($BM4*'SPD - Average Cons. of Failure'!$Q$47,0)</f>
        <v>0</v>
      </c>
      <c r="BO176" s="192">
        <f>IFERROR($BM4*'SPD - Average Cons. of Failure'!$Q$47,0)</f>
        <v>0</v>
      </c>
      <c r="BP176" s="192">
        <f>IFERROR($BM4*'SPD - Average Cons. of Failure'!$Q$47,0)</f>
        <v>0</v>
      </c>
      <c r="BQ176" s="192">
        <f>IFERROR($BM4*'SPD - Average Cons. of Failure'!$Q$47,0)</f>
        <v>0</v>
      </c>
      <c r="BR176" s="174"/>
      <c r="BS176" s="6"/>
      <c r="BT176" s="57" t="s">
        <v>29</v>
      </c>
      <c r="BU176" s="23" t="str">
        <f t="shared" si="691"/>
        <v/>
      </c>
      <c r="BV176" s="23" t="str">
        <f t="shared" si="691"/>
        <v/>
      </c>
      <c r="BW176" s="23" t="str">
        <f t="shared" si="691"/>
        <v/>
      </c>
      <c r="BX176" s="23" t="str">
        <f t="shared" si="691"/>
        <v/>
      </c>
      <c r="BY176" s="23" t="str">
        <f t="shared" si="691"/>
        <v/>
      </c>
      <c r="BZ176" s="6"/>
      <c r="CA176" s="6"/>
      <c r="CB176" s="57" t="s">
        <v>29</v>
      </c>
      <c r="CC176" s="193" t="str">
        <f t="shared" si="965"/>
        <v/>
      </c>
      <c r="CD176" s="193" t="str">
        <f t="shared" si="953"/>
        <v/>
      </c>
      <c r="CE176" s="193" t="str">
        <f t="shared" si="953"/>
        <v/>
      </c>
      <c r="CF176" s="193" t="str">
        <f t="shared" si="953"/>
        <v/>
      </c>
      <c r="CG176" s="193" t="str">
        <f t="shared" si="953"/>
        <v/>
      </c>
      <c r="CH176" s="196">
        <f t="shared" si="818"/>
        <v>0</v>
      </c>
      <c r="CI176" s="66"/>
      <c r="CJ176" s="66"/>
      <c r="CK176" s="193" t="str">
        <f t="shared" si="954"/>
        <v/>
      </c>
      <c r="CL176" s="193" t="str">
        <f t="shared" si="954"/>
        <v/>
      </c>
      <c r="CM176" s="193" t="str">
        <f t="shared" si="954"/>
        <v/>
      </c>
      <c r="CN176" s="193" t="str">
        <f t="shared" si="954"/>
        <v/>
      </c>
      <c r="CO176" s="193" t="str">
        <f t="shared" si="954"/>
        <v/>
      </c>
      <c r="CP176" s="196">
        <f t="shared" si="763"/>
        <v>0</v>
      </c>
      <c r="CS176" s="193" t="str">
        <f t="shared" si="966"/>
        <v/>
      </c>
      <c r="CT176" s="193" t="str">
        <f t="shared" si="955"/>
        <v/>
      </c>
      <c r="CU176" s="193" t="str">
        <f t="shared" si="955"/>
        <v/>
      </c>
      <c r="CV176" s="193" t="str">
        <f t="shared" si="955"/>
        <v/>
      </c>
      <c r="CW176" s="193" t="str">
        <f t="shared" si="955"/>
        <v/>
      </c>
      <c r="CX176" s="196">
        <f t="shared" si="765"/>
        <v>0</v>
      </c>
      <c r="CY176" s="6"/>
      <c r="CZ176" s="6"/>
      <c r="DA176" s="193" t="str">
        <f t="shared" si="967"/>
        <v/>
      </c>
      <c r="DB176" s="193" t="str">
        <f t="shared" si="956"/>
        <v/>
      </c>
      <c r="DC176" s="193" t="str">
        <f t="shared" si="956"/>
        <v/>
      </c>
      <c r="DD176" s="193" t="str">
        <f t="shared" si="956"/>
        <v/>
      </c>
      <c r="DE176" s="193" t="str">
        <f t="shared" si="956"/>
        <v/>
      </c>
      <c r="DF176" s="196">
        <f t="shared" si="767"/>
        <v>0</v>
      </c>
      <c r="DG176" s="6"/>
      <c r="DH176" s="6"/>
      <c r="DI176" s="193" t="str">
        <f t="shared" si="968"/>
        <v/>
      </c>
      <c r="DJ176" s="193" t="str">
        <f t="shared" si="957"/>
        <v/>
      </c>
      <c r="DK176" s="193" t="str">
        <f t="shared" si="957"/>
        <v/>
      </c>
      <c r="DL176" s="193" t="str">
        <f t="shared" si="957"/>
        <v/>
      </c>
      <c r="DM176" s="193" t="str">
        <f t="shared" si="957"/>
        <v/>
      </c>
      <c r="DN176" s="196">
        <f t="shared" si="776"/>
        <v>0</v>
      </c>
      <c r="DO176" s="6"/>
      <c r="DP176" s="6"/>
      <c r="DQ176" s="193" t="str">
        <f t="shared" si="969"/>
        <v/>
      </c>
      <c r="DR176" s="193" t="str">
        <f t="shared" si="958"/>
        <v/>
      </c>
      <c r="DS176" s="193" t="str">
        <f t="shared" si="958"/>
        <v/>
      </c>
      <c r="DT176" s="193" t="str">
        <f t="shared" si="958"/>
        <v/>
      </c>
      <c r="DU176" s="193" t="str">
        <f t="shared" si="958"/>
        <v/>
      </c>
      <c r="DV176" s="196">
        <f t="shared" si="770"/>
        <v>0</v>
      </c>
    </row>
    <row r="177" spans="1:126" ht="25.5" customHeight="1">
      <c r="A177" s="19"/>
      <c r="B177" s="54"/>
      <c r="C177" s="54"/>
      <c r="D177" s="55"/>
      <c r="E177" s="56"/>
      <c r="F177" s="57" t="s">
        <v>30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8">
        <f t="shared" si="959"/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8">
        <f t="shared" si="960"/>
        <v>0</v>
      </c>
      <c r="S177" s="51">
        <f>'SPD - Asset Rep'!S177+'SPD - Refurb'!S177+'SPD - HVP'!S177</f>
        <v>0</v>
      </c>
      <c r="T177" s="51">
        <f>'SPD - Asset Rep'!T177+'SPD - Refurb'!T177+'SPD - HVP'!T177</f>
        <v>0</v>
      </c>
      <c r="U177" s="51">
        <f>'SPD - Asset Rep'!U177+'SPD - Refurb'!U177+'SPD - HVP'!U177</f>
        <v>0</v>
      </c>
      <c r="V177" s="51">
        <f>'SPD - Asset Rep'!V177+'SPD - Refurb'!V177+'SPD - HVP'!V177</f>
        <v>0</v>
      </c>
      <c r="W177" s="51">
        <f>'SPD - Asset Rep'!W177+'SPD - Refurb'!W177+'SPD - HVP'!W177</f>
        <v>0</v>
      </c>
      <c r="X177" s="58">
        <f t="shared" si="961"/>
        <v>0</v>
      </c>
      <c r="Y177" s="51">
        <v>0</v>
      </c>
      <c r="Z177" s="51">
        <v>0</v>
      </c>
      <c r="AA177" s="51">
        <v>0</v>
      </c>
      <c r="AB177" s="51">
        <v>0</v>
      </c>
      <c r="AC177" s="51">
        <v>0</v>
      </c>
      <c r="AD177" s="58">
        <f t="shared" si="962"/>
        <v>0</v>
      </c>
      <c r="AE177" s="51">
        <f>'SPD - Asset Rep'!AE177+'SPD - Refurb'!AE177+'SPD - HVP'!AE177</f>
        <v>0</v>
      </c>
      <c r="AF177" s="51">
        <f>'SPD - Asset Rep'!AF177+'SPD - Refurb'!AF177+'SPD - HVP'!AF177</f>
        <v>0</v>
      </c>
      <c r="AG177" s="51">
        <f>'SPD - Asset Rep'!AG177+'SPD - Refurb'!AG177+'SPD - HVP'!AG177</f>
        <v>0</v>
      </c>
      <c r="AH177" s="51">
        <f>'SPD - Asset Rep'!AH177+'SPD - Refurb'!AH177+'SPD - HVP'!AH177</f>
        <v>0</v>
      </c>
      <c r="AI177" s="51">
        <f>'SPD - Asset Rep'!AI177+'SPD - Refurb'!AI177+'SPD - HVP'!AI177</f>
        <v>0</v>
      </c>
      <c r="AJ177" s="58">
        <f t="shared" si="963"/>
        <v>0</v>
      </c>
      <c r="AK177" s="51">
        <v>0</v>
      </c>
      <c r="AL177" s="51">
        <v>0</v>
      </c>
      <c r="AM177" s="51">
        <v>0</v>
      </c>
      <c r="AN177" s="51">
        <v>0</v>
      </c>
      <c r="AO177" s="51">
        <v>0</v>
      </c>
      <c r="AP177" s="58">
        <f t="shared" si="964"/>
        <v>0</v>
      </c>
      <c r="BB177" s="6"/>
      <c r="BC177" s="6"/>
      <c r="BD177" s="57" t="s">
        <v>30</v>
      </c>
      <c r="BE177" s="170">
        <f>'SPD - Probs. of Failure'!O$47</f>
        <v>0</v>
      </c>
      <c r="BF177" s="170">
        <f>'SPD - Probs. of Failure'!P$47</f>
        <v>0</v>
      </c>
      <c r="BG177" s="170">
        <f>'SPD - Probs. of Failure'!Q$47</f>
        <v>0</v>
      </c>
      <c r="BH177" s="170">
        <f>'SPD - Probs. of Failure'!R$47</f>
        <v>0</v>
      </c>
      <c r="BI177" s="170">
        <f>'SPD - Probs. of Failure'!S$47</f>
        <v>0</v>
      </c>
      <c r="BJ177" s="174"/>
      <c r="BK177" s="6"/>
      <c r="BL177" s="57" t="s">
        <v>30</v>
      </c>
      <c r="BM177" s="192">
        <f>IFERROR($BM5*'SPD - Average Cons. of Failure'!$Q$47,0)</f>
        <v>0</v>
      </c>
      <c r="BN177" s="192">
        <f>IFERROR($BM5*'SPD - Average Cons. of Failure'!$Q$47,0)</f>
        <v>0</v>
      </c>
      <c r="BO177" s="192">
        <f>IFERROR($BM5*'SPD - Average Cons. of Failure'!$Q$47,0)</f>
        <v>0</v>
      </c>
      <c r="BP177" s="192">
        <f>IFERROR($BM5*'SPD - Average Cons. of Failure'!$Q$47,0)</f>
        <v>0</v>
      </c>
      <c r="BQ177" s="192">
        <f>IFERROR($BM5*'SPD - Average Cons. of Failure'!$Q$47,0)</f>
        <v>0</v>
      </c>
      <c r="BR177" s="174"/>
      <c r="BS177" s="6"/>
      <c r="BT177" s="57" t="s">
        <v>30</v>
      </c>
      <c r="BU177" s="23" t="str">
        <f t="shared" si="691"/>
        <v/>
      </c>
      <c r="BV177" s="23" t="str">
        <f t="shared" si="691"/>
        <v/>
      </c>
      <c r="BW177" s="23" t="str">
        <f t="shared" si="691"/>
        <v/>
      </c>
      <c r="BX177" s="23" t="str">
        <f t="shared" si="691"/>
        <v/>
      </c>
      <c r="BY177" s="23" t="str">
        <f t="shared" si="691"/>
        <v/>
      </c>
      <c r="BZ177" s="6"/>
      <c r="CA177" s="6"/>
      <c r="CB177" s="57" t="s">
        <v>30</v>
      </c>
      <c r="CC177" s="193" t="str">
        <f t="shared" si="965"/>
        <v/>
      </c>
      <c r="CD177" s="193" t="str">
        <f t="shared" si="953"/>
        <v/>
      </c>
      <c r="CE177" s="193" t="str">
        <f t="shared" si="953"/>
        <v/>
      </c>
      <c r="CF177" s="193" t="str">
        <f t="shared" si="953"/>
        <v/>
      </c>
      <c r="CG177" s="193" t="str">
        <f t="shared" si="953"/>
        <v/>
      </c>
      <c r="CH177" s="196">
        <f t="shared" si="818"/>
        <v>0</v>
      </c>
      <c r="CI177" s="66"/>
      <c r="CJ177" s="66"/>
      <c r="CK177" s="193" t="str">
        <f t="shared" si="954"/>
        <v/>
      </c>
      <c r="CL177" s="193" t="str">
        <f t="shared" si="954"/>
        <v/>
      </c>
      <c r="CM177" s="193" t="str">
        <f t="shared" si="954"/>
        <v/>
      </c>
      <c r="CN177" s="193" t="str">
        <f t="shared" si="954"/>
        <v/>
      </c>
      <c r="CO177" s="193" t="str">
        <f t="shared" si="954"/>
        <v/>
      </c>
      <c r="CP177" s="196">
        <f t="shared" si="763"/>
        <v>0</v>
      </c>
      <c r="CS177" s="193" t="str">
        <f t="shared" si="966"/>
        <v/>
      </c>
      <c r="CT177" s="193" t="str">
        <f t="shared" si="955"/>
        <v/>
      </c>
      <c r="CU177" s="193" t="str">
        <f t="shared" si="955"/>
        <v/>
      </c>
      <c r="CV177" s="193" t="str">
        <f t="shared" si="955"/>
        <v/>
      </c>
      <c r="CW177" s="193" t="str">
        <f t="shared" si="955"/>
        <v/>
      </c>
      <c r="CX177" s="196">
        <f t="shared" si="765"/>
        <v>0</v>
      </c>
      <c r="CY177" s="6"/>
      <c r="CZ177" s="6"/>
      <c r="DA177" s="193" t="str">
        <f t="shared" si="967"/>
        <v/>
      </c>
      <c r="DB177" s="193" t="str">
        <f t="shared" si="956"/>
        <v/>
      </c>
      <c r="DC177" s="193" t="str">
        <f t="shared" si="956"/>
        <v/>
      </c>
      <c r="DD177" s="193" t="str">
        <f t="shared" si="956"/>
        <v/>
      </c>
      <c r="DE177" s="193" t="str">
        <f t="shared" si="956"/>
        <v/>
      </c>
      <c r="DF177" s="196">
        <f t="shared" si="767"/>
        <v>0</v>
      </c>
      <c r="DG177" s="6"/>
      <c r="DH177" s="6"/>
      <c r="DI177" s="193" t="str">
        <f t="shared" si="968"/>
        <v/>
      </c>
      <c r="DJ177" s="193" t="str">
        <f t="shared" si="957"/>
        <v/>
      </c>
      <c r="DK177" s="193" t="str">
        <f t="shared" si="957"/>
        <v/>
      </c>
      <c r="DL177" s="193" t="str">
        <f t="shared" si="957"/>
        <v/>
      </c>
      <c r="DM177" s="193" t="str">
        <f t="shared" si="957"/>
        <v/>
      </c>
      <c r="DN177" s="196">
        <f t="shared" si="776"/>
        <v>0</v>
      </c>
      <c r="DO177" s="6"/>
      <c r="DP177" s="6"/>
      <c r="DQ177" s="193" t="str">
        <f t="shared" si="969"/>
        <v/>
      </c>
      <c r="DR177" s="193" t="str">
        <f t="shared" si="958"/>
        <v/>
      </c>
      <c r="DS177" s="193" t="str">
        <f t="shared" si="958"/>
        <v/>
      </c>
      <c r="DT177" s="193" t="str">
        <f t="shared" si="958"/>
        <v/>
      </c>
      <c r="DU177" s="193" t="str">
        <f t="shared" si="958"/>
        <v/>
      </c>
      <c r="DV177" s="196">
        <f t="shared" si="770"/>
        <v>0</v>
      </c>
    </row>
    <row r="178" spans="1:126" ht="25.5" customHeight="1" thickBot="1">
      <c r="A178" s="19"/>
      <c r="B178" s="59"/>
      <c r="C178" s="282">
        <v>0</v>
      </c>
      <c r="D178" s="60">
        <v>0</v>
      </c>
      <c r="E178" s="61">
        <v>0</v>
      </c>
      <c r="F178" s="62"/>
      <c r="G178" s="63">
        <f>SUM(G174:G177)</f>
        <v>0</v>
      </c>
      <c r="H178" s="64">
        <f t="shared" ref="H178:K178" si="970">SUM(H174:H177)</f>
        <v>0</v>
      </c>
      <c r="I178" s="64">
        <f t="shared" si="970"/>
        <v>0</v>
      </c>
      <c r="J178" s="64">
        <f t="shared" si="970"/>
        <v>0</v>
      </c>
      <c r="K178" s="64">
        <f t="shared" si="970"/>
        <v>0</v>
      </c>
      <c r="L178" s="88"/>
      <c r="M178" s="63">
        <f>SUM(M174:M177)</f>
        <v>0</v>
      </c>
      <c r="N178" s="64">
        <f t="shared" ref="N178:Q178" si="971">SUM(N174:N177)</f>
        <v>0</v>
      </c>
      <c r="O178" s="64">
        <f t="shared" si="971"/>
        <v>0</v>
      </c>
      <c r="P178" s="64">
        <f t="shared" si="971"/>
        <v>0</v>
      </c>
      <c r="Q178" s="64">
        <f t="shared" si="971"/>
        <v>0</v>
      </c>
      <c r="R178" s="88"/>
      <c r="S178" s="63">
        <f>SUM(S174:S177)</f>
        <v>0</v>
      </c>
      <c r="T178" s="64">
        <f t="shared" ref="T178:W178" si="972">SUM(T174:T177)</f>
        <v>0</v>
      </c>
      <c r="U178" s="64">
        <f t="shared" si="972"/>
        <v>0</v>
      </c>
      <c r="V178" s="64">
        <f t="shared" si="972"/>
        <v>0</v>
      </c>
      <c r="W178" s="64">
        <f t="shared" si="972"/>
        <v>0</v>
      </c>
      <c r="X178" s="88"/>
      <c r="Y178" s="63">
        <f>SUM(Y174:Y177)</f>
        <v>0</v>
      </c>
      <c r="Z178" s="64">
        <f t="shared" ref="Z178:AC178" si="973">SUM(Z174:Z177)</f>
        <v>0</v>
      </c>
      <c r="AA178" s="64">
        <f t="shared" si="973"/>
        <v>0</v>
      </c>
      <c r="AB178" s="64">
        <f t="shared" si="973"/>
        <v>0</v>
      </c>
      <c r="AC178" s="64">
        <f t="shared" si="973"/>
        <v>0</v>
      </c>
      <c r="AD178" s="88"/>
      <c r="AE178" s="63">
        <f>SUM(AE174:AE177)</f>
        <v>0</v>
      </c>
      <c r="AF178" s="64">
        <f t="shared" ref="AF178:AI178" si="974">SUM(AF174:AF177)</f>
        <v>0</v>
      </c>
      <c r="AG178" s="64">
        <f t="shared" si="974"/>
        <v>0</v>
      </c>
      <c r="AH178" s="64">
        <f t="shared" si="974"/>
        <v>0</v>
      </c>
      <c r="AI178" s="64">
        <f t="shared" si="974"/>
        <v>0</v>
      </c>
      <c r="AJ178" s="88"/>
      <c r="AK178" s="63">
        <f>SUM(AK174:AK177)</f>
        <v>0</v>
      </c>
      <c r="AL178" s="64">
        <f t="shared" ref="AL178:AO178" si="975">SUM(AL174:AL177)</f>
        <v>0</v>
      </c>
      <c r="AM178" s="64">
        <f t="shared" si="975"/>
        <v>0</v>
      </c>
      <c r="AN178" s="64">
        <f t="shared" si="975"/>
        <v>0</v>
      </c>
      <c r="AO178" s="64">
        <f t="shared" si="975"/>
        <v>0</v>
      </c>
      <c r="AP178" s="88"/>
      <c r="BB178" s="6"/>
      <c r="BC178" s="6"/>
      <c r="BD178" s="62"/>
      <c r="BE178" s="171"/>
      <c r="BF178" s="172"/>
      <c r="BG178" s="172"/>
      <c r="BH178" s="172"/>
      <c r="BI178" s="172"/>
      <c r="BJ178" s="65"/>
      <c r="BK178" s="6"/>
      <c r="BL178" s="62"/>
      <c r="BM178" s="171"/>
      <c r="BN178" s="172"/>
      <c r="BO178" s="172"/>
      <c r="BP178" s="172"/>
      <c r="BQ178" s="172"/>
      <c r="BR178" s="65"/>
      <c r="BS178" s="6"/>
      <c r="BT178" s="62"/>
      <c r="BU178" s="23" t="str">
        <f t="shared" si="691"/>
        <v/>
      </c>
      <c r="BV178" s="23" t="str">
        <f t="shared" si="691"/>
        <v/>
      </c>
      <c r="BW178" s="23" t="str">
        <f t="shared" si="691"/>
        <v/>
      </c>
      <c r="BX178" s="23" t="str">
        <f t="shared" si="691"/>
        <v/>
      </c>
      <c r="BY178" s="23" t="str">
        <f t="shared" si="691"/>
        <v/>
      </c>
      <c r="BZ178" s="6"/>
      <c r="CA178" s="6"/>
      <c r="CB178" s="62"/>
      <c r="CC178" s="195">
        <f>SUM(CC174:CC177)</f>
        <v>0</v>
      </c>
      <c r="CD178" s="195">
        <f t="shared" ref="CD178:CG178" si="976">SUM(CD174:CD177)</f>
        <v>0</v>
      </c>
      <c r="CE178" s="195">
        <f t="shared" si="976"/>
        <v>0</v>
      </c>
      <c r="CF178" s="195">
        <f t="shared" si="976"/>
        <v>0</v>
      </c>
      <c r="CG178" s="195">
        <f t="shared" si="976"/>
        <v>0</v>
      </c>
      <c r="CH178" s="196">
        <f t="shared" si="818"/>
        <v>0</v>
      </c>
      <c r="CI178" s="66"/>
      <c r="CJ178" s="66"/>
      <c r="CK178" s="195">
        <f>SUM(CK174:CK177)</f>
        <v>0</v>
      </c>
      <c r="CL178" s="195">
        <f t="shared" ref="CL178:CO178" si="977">SUM(CL174:CL177)</f>
        <v>0</v>
      </c>
      <c r="CM178" s="195">
        <f t="shared" si="977"/>
        <v>0</v>
      </c>
      <c r="CN178" s="195">
        <f t="shared" si="977"/>
        <v>0</v>
      </c>
      <c r="CO178" s="195">
        <f t="shared" si="977"/>
        <v>0</v>
      </c>
      <c r="CP178" s="196">
        <f t="shared" si="763"/>
        <v>0</v>
      </c>
      <c r="CS178" s="195">
        <f>SUM(CS174:CS177)</f>
        <v>0</v>
      </c>
      <c r="CT178" s="195">
        <f t="shared" ref="CT178:CW178" si="978">SUM(CT174:CT177)</f>
        <v>0</v>
      </c>
      <c r="CU178" s="195">
        <f t="shared" si="978"/>
        <v>0</v>
      </c>
      <c r="CV178" s="195">
        <f t="shared" si="978"/>
        <v>0</v>
      </c>
      <c r="CW178" s="195">
        <f t="shared" si="978"/>
        <v>0</v>
      </c>
      <c r="CX178" s="196">
        <f t="shared" si="765"/>
        <v>0</v>
      </c>
      <c r="CY178" s="6"/>
      <c r="CZ178" s="6"/>
      <c r="DA178" s="195">
        <f>SUM(DA174:DA177)</f>
        <v>0</v>
      </c>
      <c r="DB178" s="195">
        <f t="shared" ref="DB178:DE178" si="979">SUM(DB174:DB177)</f>
        <v>0</v>
      </c>
      <c r="DC178" s="195">
        <f t="shared" si="979"/>
        <v>0</v>
      </c>
      <c r="DD178" s="195">
        <f t="shared" si="979"/>
        <v>0</v>
      </c>
      <c r="DE178" s="195">
        <f t="shared" si="979"/>
        <v>0</v>
      </c>
      <c r="DF178" s="196">
        <f t="shared" si="767"/>
        <v>0</v>
      </c>
      <c r="DG178" s="6"/>
      <c r="DH178" s="6"/>
      <c r="DI178" s="195">
        <f>SUM(DI174:DI177)</f>
        <v>0</v>
      </c>
      <c r="DJ178" s="195">
        <f t="shared" ref="DJ178:DM178" si="980">SUM(DJ174:DJ177)</f>
        <v>0</v>
      </c>
      <c r="DK178" s="195">
        <f t="shared" si="980"/>
        <v>0</v>
      </c>
      <c r="DL178" s="195">
        <f t="shared" si="980"/>
        <v>0</v>
      </c>
      <c r="DM178" s="195">
        <f t="shared" si="980"/>
        <v>0</v>
      </c>
      <c r="DN178" s="196">
        <f t="shared" si="776"/>
        <v>0</v>
      </c>
      <c r="DO178" s="6"/>
      <c r="DP178" s="6"/>
      <c r="DQ178" s="195">
        <f>SUM(DQ174:DQ177)</f>
        <v>0</v>
      </c>
      <c r="DR178" s="195">
        <f t="shared" ref="DR178:DU178" si="981">SUM(DR174:DR177)</f>
        <v>0</v>
      </c>
      <c r="DS178" s="195">
        <f t="shared" si="981"/>
        <v>0</v>
      </c>
      <c r="DT178" s="195">
        <f t="shared" si="981"/>
        <v>0</v>
      </c>
      <c r="DU178" s="195">
        <f t="shared" si="981"/>
        <v>0</v>
      </c>
      <c r="DV178" s="196">
        <f t="shared" si="770"/>
        <v>0</v>
      </c>
    </row>
    <row r="179" spans="1:126" ht="25.5" customHeight="1">
      <c r="A179" s="19"/>
      <c r="B179" s="47" t="s">
        <v>50</v>
      </c>
      <c r="C179" s="47"/>
      <c r="D179" s="48"/>
      <c r="E179" s="49"/>
      <c r="F179" s="50" t="s">
        <v>25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2">
        <f>SUM(G179:K179)</f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2">
        <f>SUM(M179:Q179)</f>
        <v>0</v>
      </c>
      <c r="S179" s="270">
        <f>'SPD - Asset Rep'!S179+'SPD - Refurb'!S179+'SPD - HVP'!S179</f>
        <v>0</v>
      </c>
      <c r="T179" s="67">
        <f>'SPD - Asset Rep'!T179+'SPD - Refurb'!T179+'SPD - HVP'!T179</f>
        <v>0</v>
      </c>
      <c r="U179" s="67">
        <f>'SPD - Asset Rep'!U179+'SPD - Refurb'!U179+'SPD - HVP'!U179</f>
        <v>0</v>
      </c>
      <c r="V179" s="67">
        <f>'SPD - Asset Rep'!V179+'SPD - Refurb'!V179+'SPD - HVP'!V179</f>
        <v>0</v>
      </c>
      <c r="W179" s="67">
        <f>'SPD - Asset Rep'!W179+'SPD - Refurb'!W179+'SPD - HVP'!W179</f>
        <v>0</v>
      </c>
      <c r="X179" s="52">
        <f>SUM(S179:W179)</f>
        <v>0</v>
      </c>
      <c r="Y179" s="53">
        <v>0</v>
      </c>
      <c r="Z179" s="53">
        <v>0</v>
      </c>
      <c r="AA179" s="53">
        <v>0</v>
      </c>
      <c r="AB179" s="53">
        <v>0</v>
      </c>
      <c r="AC179" s="53">
        <v>0</v>
      </c>
      <c r="AD179" s="52">
        <f>SUM(Y179:AC179)</f>
        <v>0</v>
      </c>
      <c r="AE179" s="270">
        <f>'SPD - Asset Rep'!AE179+'SPD - Refurb'!AE179+'SPD - HVP'!AE179</f>
        <v>0</v>
      </c>
      <c r="AF179" s="67">
        <f>'SPD - Asset Rep'!AF179+'SPD - Refurb'!AF179+'SPD - HVP'!AF179</f>
        <v>0</v>
      </c>
      <c r="AG179" s="67">
        <f>'SPD - Asset Rep'!AG179+'SPD - Refurb'!AG179+'SPD - HVP'!AG179</f>
        <v>0</v>
      </c>
      <c r="AH179" s="67">
        <f>'SPD - Asset Rep'!AH179+'SPD - Refurb'!AH179+'SPD - HVP'!AH179</f>
        <v>0</v>
      </c>
      <c r="AI179" s="67">
        <f>'SPD - Asset Rep'!AI179+'SPD - Refurb'!AI179+'SPD - HVP'!AI179</f>
        <v>0</v>
      </c>
      <c r="AJ179" s="52">
        <f>SUM(AE179:AI179)</f>
        <v>0</v>
      </c>
      <c r="AK179" s="53">
        <v>0</v>
      </c>
      <c r="AL179" s="53">
        <v>0</v>
      </c>
      <c r="AM179" s="53">
        <v>0</v>
      </c>
      <c r="AN179" s="53">
        <v>0</v>
      </c>
      <c r="AO179" s="53">
        <v>0</v>
      </c>
      <c r="AP179" s="52">
        <f>SUM(AK179:AO179)</f>
        <v>0</v>
      </c>
      <c r="BB179" s="6"/>
      <c r="BC179" s="6"/>
      <c r="BD179" s="50" t="s">
        <v>25</v>
      </c>
      <c r="BE179" s="170">
        <f>'SPD - Probs. of Failure'!O$48</f>
        <v>0</v>
      </c>
      <c r="BF179" s="170">
        <f>'SPD - Probs. of Failure'!P$48</f>
        <v>0</v>
      </c>
      <c r="BG179" s="170">
        <f>'SPD - Probs. of Failure'!Q$48</f>
        <v>0</v>
      </c>
      <c r="BH179" s="170">
        <f>'SPD - Probs. of Failure'!R$48</f>
        <v>0</v>
      </c>
      <c r="BI179" s="170">
        <f>'SPD - Probs. of Failure'!S$48</f>
        <v>0</v>
      </c>
      <c r="BJ179" s="173"/>
      <c r="BK179" s="6"/>
      <c r="BL179" s="50" t="s">
        <v>25</v>
      </c>
      <c r="BM179" s="192">
        <f>IFERROR($BM2*'SPD - Average Cons. of Failure'!$Q$48,0)</f>
        <v>0</v>
      </c>
      <c r="BN179" s="192">
        <f>IFERROR($BM2*'SPD - Average Cons. of Failure'!$Q$48,0)</f>
        <v>0</v>
      </c>
      <c r="BO179" s="192">
        <f>IFERROR($BM2*'SPD - Average Cons. of Failure'!$Q$48,0)</f>
        <v>0</v>
      </c>
      <c r="BP179" s="192">
        <f>IFERROR($BM2*'SPD - Average Cons. of Failure'!$Q$48,0)</f>
        <v>0</v>
      </c>
      <c r="BQ179" s="192">
        <f>IFERROR($BM2*'SPD - Average Cons. of Failure'!$Q$48,0)</f>
        <v>0</v>
      </c>
      <c r="BR179" s="173"/>
      <c r="BS179" s="6"/>
      <c r="BT179" s="50" t="s">
        <v>25</v>
      </c>
      <c r="BU179" s="23" t="str">
        <f t="shared" ref="BU179:BY229" si="982">IF(BM179&gt;0,BE179*BM179,"")</f>
        <v/>
      </c>
      <c r="BV179" s="23" t="str">
        <f t="shared" si="982"/>
        <v/>
      </c>
      <c r="BW179" s="23" t="str">
        <f t="shared" si="982"/>
        <v/>
      </c>
      <c r="BX179" s="23" t="str">
        <f t="shared" si="982"/>
        <v/>
      </c>
      <c r="BY179" s="23" t="str">
        <f t="shared" si="982"/>
        <v/>
      </c>
      <c r="BZ179" s="6"/>
      <c r="CA179" s="6"/>
      <c r="CB179" s="50" t="s">
        <v>25</v>
      </c>
      <c r="CC179" s="193" t="str">
        <f>IF(BU179="","",M179*BU179)</f>
        <v/>
      </c>
      <c r="CD179" s="193" t="str">
        <f t="shared" ref="CD179:CG182" si="983">IF(BV179="","",N179*BV179)</f>
        <v/>
      </c>
      <c r="CE179" s="193" t="str">
        <f t="shared" si="983"/>
        <v/>
      </c>
      <c r="CF179" s="193" t="str">
        <f t="shared" si="983"/>
        <v/>
      </c>
      <c r="CG179" s="193" t="str">
        <f t="shared" si="983"/>
        <v/>
      </c>
      <c r="CH179" s="196">
        <f t="shared" si="818"/>
        <v>0</v>
      </c>
      <c r="CI179" s="66"/>
      <c r="CJ179" s="66"/>
      <c r="CK179" s="193" t="str">
        <f t="shared" ref="CK179:CO182" si="984">IF(BU179="","",G179*BU179)</f>
        <v/>
      </c>
      <c r="CL179" s="193" t="str">
        <f t="shared" si="984"/>
        <v/>
      </c>
      <c r="CM179" s="193" t="str">
        <f t="shared" si="984"/>
        <v/>
      </c>
      <c r="CN179" s="193" t="str">
        <f t="shared" si="984"/>
        <v/>
      </c>
      <c r="CO179" s="193" t="str">
        <f t="shared" si="984"/>
        <v/>
      </c>
      <c r="CP179" s="196">
        <f t="shared" si="763"/>
        <v>0</v>
      </c>
      <c r="CS179" s="193" t="str">
        <f>IF(BU179="","",Y179*BU179)</f>
        <v/>
      </c>
      <c r="CT179" s="193" t="str">
        <f t="shared" ref="CT179:CW182" si="985">IF(BV179="","",Z179*BV179)</f>
        <v/>
      </c>
      <c r="CU179" s="193" t="str">
        <f t="shared" si="985"/>
        <v/>
      </c>
      <c r="CV179" s="193" t="str">
        <f t="shared" si="985"/>
        <v/>
      </c>
      <c r="CW179" s="193" t="str">
        <f t="shared" si="985"/>
        <v/>
      </c>
      <c r="CX179" s="196">
        <f t="shared" si="765"/>
        <v>0</v>
      </c>
      <c r="CY179" s="6"/>
      <c r="CZ179" s="6"/>
      <c r="DA179" s="193" t="str">
        <f>IF(BU179="","",(S179+Y179)*BU179)</f>
        <v/>
      </c>
      <c r="DB179" s="193" t="str">
        <f t="shared" ref="DB179:DE182" si="986">IF(BV179="","",(T179+Z179)*BV179)</f>
        <v/>
      </c>
      <c r="DC179" s="193" t="str">
        <f t="shared" si="986"/>
        <v/>
      </c>
      <c r="DD179" s="193" t="str">
        <f t="shared" si="986"/>
        <v/>
      </c>
      <c r="DE179" s="193" t="str">
        <f t="shared" si="986"/>
        <v/>
      </c>
      <c r="DF179" s="196">
        <f t="shared" si="767"/>
        <v>0</v>
      </c>
      <c r="DG179" s="6"/>
      <c r="DH179" s="6"/>
      <c r="DI179" s="193" t="str">
        <f>IF(BU179="","",AK179*BU179)</f>
        <v/>
      </c>
      <c r="DJ179" s="193" t="str">
        <f t="shared" ref="DJ179:DM182" si="987">IF(BV179="","",AL179*BV179)</f>
        <v/>
      </c>
      <c r="DK179" s="193" t="str">
        <f t="shared" si="987"/>
        <v/>
      </c>
      <c r="DL179" s="193" t="str">
        <f t="shared" si="987"/>
        <v/>
      </c>
      <c r="DM179" s="193" t="str">
        <f t="shared" si="987"/>
        <v/>
      </c>
      <c r="DN179" s="196">
        <f t="shared" si="776"/>
        <v>0</v>
      </c>
      <c r="DO179" s="6"/>
      <c r="DP179" s="6"/>
      <c r="DQ179" s="193" t="str">
        <f>IF(BU179="","",(AE179+AK179)*BU179)</f>
        <v/>
      </c>
      <c r="DR179" s="193" t="str">
        <f t="shared" ref="DR179:DU182" si="988">IF(BV179="","",(AF179+AL179)*BV179)</f>
        <v/>
      </c>
      <c r="DS179" s="193" t="str">
        <f t="shared" si="988"/>
        <v/>
      </c>
      <c r="DT179" s="193" t="str">
        <f t="shared" si="988"/>
        <v/>
      </c>
      <c r="DU179" s="193" t="str">
        <f t="shared" si="988"/>
        <v/>
      </c>
      <c r="DV179" s="196">
        <f t="shared" si="770"/>
        <v>0</v>
      </c>
    </row>
    <row r="180" spans="1:126" ht="25.5" customHeight="1">
      <c r="A180" s="19"/>
      <c r="B180" s="54"/>
      <c r="C180" s="54"/>
      <c r="D180" s="55"/>
      <c r="E180" s="56"/>
      <c r="F180" s="57" t="s">
        <v>27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8">
        <f t="shared" ref="L180:L182" si="989">SUM(G180:K180)</f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8">
        <f t="shared" ref="R180:R182" si="990">SUM(M180:Q180)</f>
        <v>0</v>
      </c>
      <c r="S180" s="51">
        <f>'SPD - Asset Rep'!S180+'SPD - Refurb'!S180+'SPD - HVP'!S180</f>
        <v>0</v>
      </c>
      <c r="T180" s="51">
        <f>'SPD - Asset Rep'!T180+'SPD - Refurb'!T180+'SPD - HVP'!T180</f>
        <v>0</v>
      </c>
      <c r="U180" s="51">
        <f>'SPD - Asset Rep'!U180+'SPD - Refurb'!U180+'SPD - HVP'!U180</f>
        <v>0</v>
      </c>
      <c r="V180" s="51">
        <f>'SPD - Asset Rep'!V180+'SPD - Refurb'!V180+'SPD - HVP'!V180</f>
        <v>0</v>
      </c>
      <c r="W180" s="51">
        <f>'SPD - Asset Rep'!W180+'SPD - Refurb'!W180+'SPD - HVP'!W180</f>
        <v>0</v>
      </c>
      <c r="X180" s="58">
        <f t="shared" ref="X180:X182" si="991">SUM(S180:W180)</f>
        <v>0</v>
      </c>
      <c r="Y180" s="51">
        <v>0</v>
      </c>
      <c r="Z180" s="51">
        <v>0</v>
      </c>
      <c r="AA180" s="51">
        <v>0</v>
      </c>
      <c r="AB180" s="51">
        <v>0</v>
      </c>
      <c r="AC180" s="51">
        <v>0</v>
      </c>
      <c r="AD180" s="58">
        <f t="shared" ref="AD180:AD182" si="992">SUM(Y180:AC180)</f>
        <v>0</v>
      </c>
      <c r="AE180" s="51">
        <f>'SPD - Asset Rep'!AE180+'SPD - Refurb'!AE180+'SPD - HVP'!AE180</f>
        <v>0</v>
      </c>
      <c r="AF180" s="51">
        <f>'SPD - Asset Rep'!AF180+'SPD - Refurb'!AF180+'SPD - HVP'!AF180</f>
        <v>0</v>
      </c>
      <c r="AG180" s="51">
        <f>'SPD - Asset Rep'!AG180+'SPD - Refurb'!AG180+'SPD - HVP'!AG180</f>
        <v>0</v>
      </c>
      <c r="AH180" s="51">
        <f>'SPD - Asset Rep'!AH180+'SPD - Refurb'!AH180+'SPD - HVP'!AH180</f>
        <v>0</v>
      </c>
      <c r="AI180" s="51">
        <f>'SPD - Asset Rep'!AI180+'SPD - Refurb'!AI180+'SPD - HVP'!AI180</f>
        <v>0</v>
      </c>
      <c r="AJ180" s="58">
        <f t="shared" ref="AJ180:AJ182" si="993">SUM(AE180:AI180)</f>
        <v>0</v>
      </c>
      <c r="AK180" s="51">
        <v>0</v>
      </c>
      <c r="AL180" s="51">
        <v>0</v>
      </c>
      <c r="AM180" s="51">
        <v>0</v>
      </c>
      <c r="AN180" s="51">
        <v>0</v>
      </c>
      <c r="AO180" s="51">
        <v>0</v>
      </c>
      <c r="AP180" s="58">
        <f t="shared" ref="AP180:AP182" si="994">SUM(AK180:AO180)</f>
        <v>0</v>
      </c>
      <c r="BB180" s="6"/>
      <c r="BC180" s="6"/>
      <c r="BD180" s="57" t="s">
        <v>27</v>
      </c>
      <c r="BE180" s="170">
        <f>'SPD - Probs. of Failure'!O$48</f>
        <v>0</v>
      </c>
      <c r="BF180" s="170">
        <f>'SPD - Probs. of Failure'!P$48</f>
        <v>0</v>
      </c>
      <c r="BG180" s="170">
        <f>'SPD - Probs. of Failure'!Q$48</f>
        <v>0</v>
      </c>
      <c r="BH180" s="170">
        <f>'SPD - Probs. of Failure'!R$48</f>
        <v>0</v>
      </c>
      <c r="BI180" s="170">
        <f>'SPD - Probs. of Failure'!S$48</f>
        <v>0</v>
      </c>
      <c r="BJ180" s="174"/>
      <c r="BK180" s="6"/>
      <c r="BL180" s="57" t="s">
        <v>27</v>
      </c>
      <c r="BM180" s="192">
        <f>IFERROR($BM3*'SPD - Average Cons. of Failure'!$Q$48,0)</f>
        <v>0</v>
      </c>
      <c r="BN180" s="192">
        <f>IFERROR($BM3*'SPD - Average Cons. of Failure'!$Q$48,0)</f>
        <v>0</v>
      </c>
      <c r="BO180" s="192">
        <f>IFERROR($BM3*'SPD - Average Cons. of Failure'!$Q$48,0)</f>
        <v>0</v>
      </c>
      <c r="BP180" s="192">
        <f>IFERROR($BM3*'SPD - Average Cons. of Failure'!$Q$48,0)</f>
        <v>0</v>
      </c>
      <c r="BQ180" s="192">
        <f>IFERROR($BM3*'SPD - Average Cons. of Failure'!$Q$48,0)</f>
        <v>0</v>
      </c>
      <c r="BR180" s="174"/>
      <c r="BS180" s="6"/>
      <c r="BT180" s="57" t="s">
        <v>27</v>
      </c>
      <c r="BU180" s="23" t="str">
        <f t="shared" si="982"/>
        <v/>
      </c>
      <c r="BV180" s="23" t="str">
        <f t="shared" si="982"/>
        <v/>
      </c>
      <c r="BW180" s="23" t="str">
        <f t="shared" si="982"/>
        <v/>
      </c>
      <c r="BX180" s="23" t="str">
        <f t="shared" si="982"/>
        <v/>
      </c>
      <c r="BY180" s="23" t="str">
        <f t="shared" si="982"/>
        <v/>
      </c>
      <c r="BZ180" s="6"/>
      <c r="CA180" s="6"/>
      <c r="CB180" s="57" t="s">
        <v>27</v>
      </c>
      <c r="CC180" s="193" t="str">
        <f t="shared" ref="CC180:CC182" si="995">IF(BU180="","",M180*BU180)</f>
        <v/>
      </c>
      <c r="CD180" s="193" t="str">
        <f t="shared" si="983"/>
        <v/>
      </c>
      <c r="CE180" s="193" t="str">
        <f t="shared" si="983"/>
        <v/>
      </c>
      <c r="CF180" s="193" t="str">
        <f t="shared" si="983"/>
        <v/>
      </c>
      <c r="CG180" s="193" t="str">
        <f t="shared" si="983"/>
        <v/>
      </c>
      <c r="CH180" s="196">
        <f t="shared" si="818"/>
        <v>0</v>
      </c>
      <c r="CI180" s="66"/>
      <c r="CJ180" s="66"/>
      <c r="CK180" s="193" t="str">
        <f t="shared" si="984"/>
        <v/>
      </c>
      <c r="CL180" s="193" t="str">
        <f t="shared" si="984"/>
        <v/>
      </c>
      <c r="CM180" s="193" t="str">
        <f t="shared" si="984"/>
        <v/>
      </c>
      <c r="CN180" s="193" t="str">
        <f t="shared" si="984"/>
        <v/>
      </c>
      <c r="CO180" s="193" t="str">
        <f t="shared" si="984"/>
        <v/>
      </c>
      <c r="CP180" s="196">
        <f t="shared" si="763"/>
        <v>0</v>
      </c>
      <c r="CS180" s="193" t="str">
        <f t="shared" ref="CS180:CS182" si="996">IF(BU180="","",Y180*BU180)</f>
        <v/>
      </c>
      <c r="CT180" s="193" t="str">
        <f t="shared" si="985"/>
        <v/>
      </c>
      <c r="CU180" s="193" t="str">
        <f t="shared" si="985"/>
        <v/>
      </c>
      <c r="CV180" s="193" t="str">
        <f t="shared" si="985"/>
        <v/>
      </c>
      <c r="CW180" s="193" t="str">
        <f t="shared" si="985"/>
        <v/>
      </c>
      <c r="CX180" s="196">
        <f t="shared" si="765"/>
        <v>0</v>
      </c>
      <c r="CY180" s="6"/>
      <c r="CZ180" s="6"/>
      <c r="DA180" s="193" t="str">
        <f t="shared" ref="DA180:DA182" si="997">IF(BU180="","",(S180+Y180)*BU180)</f>
        <v/>
      </c>
      <c r="DB180" s="193" t="str">
        <f t="shared" si="986"/>
        <v/>
      </c>
      <c r="DC180" s="193" t="str">
        <f t="shared" si="986"/>
        <v/>
      </c>
      <c r="DD180" s="193" t="str">
        <f t="shared" si="986"/>
        <v/>
      </c>
      <c r="DE180" s="193" t="str">
        <f t="shared" si="986"/>
        <v/>
      </c>
      <c r="DF180" s="196">
        <f t="shared" si="767"/>
        <v>0</v>
      </c>
      <c r="DG180" s="6"/>
      <c r="DH180" s="6"/>
      <c r="DI180" s="193" t="str">
        <f t="shared" ref="DI180:DI182" si="998">IF(BU180="","",AK180*BU180)</f>
        <v/>
      </c>
      <c r="DJ180" s="193" t="str">
        <f t="shared" si="987"/>
        <v/>
      </c>
      <c r="DK180" s="193" t="str">
        <f t="shared" si="987"/>
        <v/>
      </c>
      <c r="DL180" s="193" t="str">
        <f t="shared" si="987"/>
        <v/>
      </c>
      <c r="DM180" s="193" t="str">
        <f t="shared" si="987"/>
        <v/>
      </c>
      <c r="DN180" s="196">
        <f t="shared" si="776"/>
        <v>0</v>
      </c>
      <c r="DO180" s="6"/>
      <c r="DP180" s="6"/>
      <c r="DQ180" s="193" t="str">
        <f t="shared" ref="DQ180:DQ182" si="999">IF(BU180="","",(AE180+AK180)*BU180)</f>
        <v/>
      </c>
      <c r="DR180" s="193" t="str">
        <f t="shared" si="988"/>
        <v/>
      </c>
      <c r="DS180" s="193" t="str">
        <f t="shared" si="988"/>
        <v/>
      </c>
      <c r="DT180" s="193" t="str">
        <f t="shared" si="988"/>
        <v/>
      </c>
      <c r="DU180" s="193" t="str">
        <f t="shared" si="988"/>
        <v/>
      </c>
      <c r="DV180" s="196">
        <f t="shared" si="770"/>
        <v>0</v>
      </c>
    </row>
    <row r="181" spans="1:126" ht="25.5" customHeight="1">
      <c r="A181" s="19"/>
      <c r="B181" s="54"/>
      <c r="C181" s="54"/>
      <c r="D181" s="55"/>
      <c r="E181" s="56"/>
      <c r="F181" s="57" t="s">
        <v>29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8">
        <f t="shared" si="989"/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8">
        <f t="shared" si="990"/>
        <v>0</v>
      </c>
      <c r="S181" s="51">
        <f>'SPD - Asset Rep'!S181+'SPD - Refurb'!S181+'SPD - HVP'!S181</f>
        <v>0</v>
      </c>
      <c r="T181" s="51">
        <f>'SPD - Asset Rep'!T181+'SPD - Refurb'!T181+'SPD - HVP'!T181</f>
        <v>0</v>
      </c>
      <c r="U181" s="51">
        <f>'SPD - Asset Rep'!U181+'SPD - Refurb'!U181+'SPD - HVP'!U181</f>
        <v>0</v>
      </c>
      <c r="V181" s="51">
        <f>'SPD - Asset Rep'!V181+'SPD - Refurb'!V181+'SPD - HVP'!V181</f>
        <v>0</v>
      </c>
      <c r="W181" s="51">
        <f>'SPD - Asset Rep'!W181+'SPD - Refurb'!W181+'SPD - HVP'!W181</f>
        <v>0</v>
      </c>
      <c r="X181" s="58">
        <f t="shared" si="991"/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8">
        <f t="shared" si="992"/>
        <v>0</v>
      </c>
      <c r="AE181" s="51">
        <f>'SPD - Asset Rep'!AE181+'SPD - Refurb'!AE181+'SPD - HVP'!AE181</f>
        <v>0</v>
      </c>
      <c r="AF181" s="51">
        <f>'SPD - Asset Rep'!AF181+'SPD - Refurb'!AF181+'SPD - HVP'!AF181</f>
        <v>0</v>
      </c>
      <c r="AG181" s="51">
        <f>'SPD - Asset Rep'!AG181+'SPD - Refurb'!AG181+'SPD - HVP'!AG181</f>
        <v>0</v>
      </c>
      <c r="AH181" s="51">
        <f>'SPD - Asset Rep'!AH181+'SPD - Refurb'!AH181+'SPD - HVP'!AH181</f>
        <v>0</v>
      </c>
      <c r="AI181" s="51">
        <f>'SPD - Asset Rep'!AI181+'SPD - Refurb'!AI181+'SPD - HVP'!AI181</f>
        <v>0</v>
      </c>
      <c r="AJ181" s="58">
        <f t="shared" si="993"/>
        <v>0</v>
      </c>
      <c r="AK181" s="51">
        <v>0</v>
      </c>
      <c r="AL181" s="51">
        <v>0</v>
      </c>
      <c r="AM181" s="51">
        <v>0</v>
      </c>
      <c r="AN181" s="51">
        <v>0</v>
      </c>
      <c r="AO181" s="51">
        <v>0</v>
      </c>
      <c r="AP181" s="58">
        <f t="shared" si="994"/>
        <v>0</v>
      </c>
      <c r="BB181" s="6"/>
      <c r="BC181" s="6"/>
      <c r="BD181" s="57" t="s">
        <v>29</v>
      </c>
      <c r="BE181" s="170">
        <f>'SPD - Probs. of Failure'!O$48</f>
        <v>0</v>
      </c>
      <c r="BF181" s="170">
        <f>'SPD - Probs. of Failure'!P$48</f>
        <v>0</v>
      </c>
      <c r="BG181" s="170">
        <f>'SPD - Probs. of Failure'!Q$48</f>
        <v>0</v>
      </c>
      <c r="BH181" s="170">
        <f>'SPD - Probs. of Failure'!R$48</f>
        <v>0</v>
      </c>
      <c r="BI181" s="170">
        <f>'SPD - Probs. of Failure'!S$48</f>
        <v>0</v>
      </c>
      <c r="BJ181" s="174"/>
      <c r="BK181" s="6"/>
      <c r="BL181" s="57" t="s">
        <v>29</v>
      </c>
      <c r="BM181" s="192">
        <f>IFERROR($BM4*'SPD - Average Cons. of Failure'!$Q$48,0)</f>
        <v>0</v>
      </c>
      <c r="BN181" s="192">
        <f>IFERROR($BM4*'SPD - Average Cons. of Failure'!$Q$48,0)</f>
        <v>0</v>
      </c>
      <c r="BO181" s="192">
        <f>IFERROR($BM4*'SPD - Average Cons. of Failure'!$Q$48,0)</f>
        <v>0</v>
      </c>
      <c r="BP181" s="192">
        <f>IFERROR($BM4*'SPD - Average Cons. of Failure'!$Q$48,0)</f>
        <v>0</v>
      </c>
      <c r="BQ181" s="192">
        <f>IFERROR($BM4*'SPD - Average Cons. of Failure'!$Q$48,0)</f>
        <v>0</v>
      </c>
      <c r="BR181" s="174"/>
      <c r="BS181" s="6"/>
      <c r="BT181" s="57" t="s">
        <v>29</v>
      </c>
      <c r="BU181" s="23" t="str">
        <f t="shared" si="982"/>
        <v/>
      </c>
      <c r="BV181" s="23" t="str">
        <f t="shared" si="982"/>
        <v/>
      </c>
      <c r="BW181" s="23" t="str">
        <f t="shared" si="982"/>
        <v/>
      </c>
      <c r="BX181" s="23" t="str">
        <f t="shared" si="982"/>
        <v/>
      </c>
      <c r="BY181" s="23" t="str">
        <f t="shared" si="982"/>
        <v/>
      </c>
      <c r="BZ181" s="6"/>
      <c r="CA181" s="6"/>
      <c r="CB181" s="57" t="s">
        <v>29</v>
      </c>
      <c r="CC181" s="193" t="str">
        <f t="shared" si="995"/>
        <v/>
      </c>
      <c r="CD181" s="193" t="str">
        <f t="shared" si="983"/>
        <v/>
      </c>
      <c r="CE181" s="193" t="str">
        <f t="shared" si="983"/>
        <v/>
      </c>
      <c r="CF181" s="193" t="str">
        <f t="shared" si="983"/>
        <v/>
      </c>
      <c r="CG181" s="193" t="str">
        <f t="shared" si="983"/>
        <v/>
      </c>
      <c r="CH181" s="196">
        <f t="shared" si="818"/>
        <v>0</v>
      </c>
      <c r="CI181" s="66"/>
      <c r="CJ181" s="66"/>
      <c r="CK181" s="193" t="str">
        <f t="shared" si="984"/>
        <v/>
      </c>
      <c r="CL181" s="193" t="str">
        <f t="shared" si="984"/>
        <v/>
      </c>
      <c r="CM181" s="193" t="str">
        <f t="shared" si="984"/>
        <v/>
      </c>
      <c r="CN181" s="193" t="str">
        <f t="shared" si="984"/>
        <v/>
      </c>
      <c r="CO181" s="193" t="str">
        <f t="shared" si="984"/>
        <v/>
      </c>
      <c r="CP181" s="196">
        <f t="shared" si="763"/>
        <v>0</v>
      </c>
      <c r="CS181" s="193" t="str">
        <f t="shared" si="996"/>
        <v/>
      </c>
      <c r="CT181" s="193" t="str">
        <f t="shared" si="985"/>
        <v/>
      </c>
      <c r="CU181" s="193" t="str">
        <f t="shared" si="985"/>
        <v/>
      </c>
      <c r="CV181" s="193" t="str">
        <f t="shared" si="985"/>
        <v/>
      </c>
      <c r="CW181" s="193" t="str">
        <f t="shared" si="985"/>
        <v/>
      </c>
      <c r="CX181" s="196">
        <f t="shared" si="765"/>
        <v>0</v>
      </c>
      <c r="CY181" s="6"/>
      <c r="CZ181" s="6"/>
      <c r="DA181" s="193" t="str">
        <f t="shared" si="997"/>
        <v/>
      </c>
      <c r="DB181" s="193" t="str">
        <f t="shared" si="986"/>
        <v/>
      </c>
      <c r="DC181" s="193" t="str">
        <f t="shared" si="986"/>
        <v/>
      </c>
      <c r="DD181" s="193" t="str">
        <f t="shared" si="986"/>
        <v/>
      </c>
      <c r="DE181" s="193" t="str">
        <f t="shared" si="986"/>
        <v/>
      </c>
      <c r="DF181" s="196">
        <f t="shared" si="767"/>
        <v>0</v>
      </c>
      <c r="DG181" s="6"/>
      <c r="DH181" s="6"/>
      <c r="DI181" s="193" t="str">
        <f t="shared" si="998"/>
        <v/>
      </c>
      <c r="DJ181" s="193" t="str">
        <f t="shared" si="987"/>
        <v/>
      </c>
      <c r="DK181" s="193" t="str">
        <f t="shared" si="987"/>
        <v/>
      </c>
      <c r="DL181" s="193" t="str">
        <f t="shared" si="987"/>
        <v/>
      </c>
      <c r="DM181" s="193" t="str">
        <f t="shared" si="987"/>
        <v/>
      </c>
      <c r="DN181" s="196">
        <f t="shared" si="776"/>
        <v>0</v>
      </c>
      <c r="DO181" s="6"/>
      <c r="DP181" s="6"/>
      <c r="DQ181" s="193" t="str">
        <f t="shared" si="999"/>
        <v/>
      </c>
      <c r="DR181" s="193" t="str">
        <f t="shared" si="988"/>
        <v/>
      </c>
      <c r="DS181" s="193" t="str">
        <f t="shared" si="988"/>
        <v/>
      </c>
      <c r="DT181" s="193" t="str">
        <f t="shared" si="988"/>
        <v/>
      </c>
      <c r="DU181" s="193" t="str">
        <f t="shared" si="988"/>
        <v/>
      </c>
      <c r="DV181" s="196">
        <f t="shared" si="770"/>
        <v>0</v>
      </c>
    </row>
    <row r="182" spans="1:126" ht="25.5" customHeight="1">
      <c r="A182" s="19"/>
      <c r="B182" s="54"/>
      <c r="C182" s="54"/>
      <c r="D182" s="55"/>
      <c r="E182" s="56"/>
      <c r="F182" s="57" t="s">
        <v>30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8">
        <f t="shared" si="989"/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8">
        <f t="shared" si="990"/>
        <v>0</v>
      </c>
      <c r="S182" s="51">
        <f>'SPD - Asset Rep'!S182+'SPD - Refurb'!S182+'SPD - HVP'!S182</f>
        <v>0</v>
      </c>
      <c r="T182" s="51">
        <f>'SPD - Asset Rep'!T182+'SPD - Refurb'!T182+'SPD - HVP'!T182</f>
        <v>0</v>
      </c>
      <c r="U182" s="51">
        <f>'SPD - Asset Rep'!U182+'SPD - Refurb'!U182+'SPD - HVP'!U182</f>
        <v>0</v>
      </c>
      <c r="V182" s="51">
        <f>'SPD - Asset Rep'!V182+'SPD - Refurb'!V182+'SPD - HVP'!V182</f>
        <v>0</v>
      </c>
      <c r="W182" s="51">
        <f>'SPD - Asset Rep'!W182+'SPD - Refurb'!W182+'SPD - HVP'!W182</f>
        <v>0</v>
      </c>
      <c r="X182" s="58">
        <f t="shared" si="991"/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8">
        <f t="shared" si="992"/>
        <v>0</v>
      </c>
      <c r="AE182" s="51">
        <f>'SPD - Asset Rep'!AE182+'SPD - Refurb'!AE182+'SPD - HVP'!AE182</f>
        <v>0</v>
      </c>
      <c r="AF182" s="51">
        <f>'SPD - Asset Rep'!AF182+'SPD - Refurb'!AF182+'SPD - HVP'!AF182</f>
        <v>0</v>
      </c>
      <c r="AG182" s="51">
        <f>'SPD - Asset Rep'!AG182+'SPD - Refurb'!AG182+'SPD - HVP'!AG182</f>
        <v>0</v>
      </c>
      <c r="AH182" s="51">
        <f>'SPD - Asset Rep'!AH182+'SPD - Refurb'!AH182+'SPD - HVP'!AH182</f>
        <v>0</v>
      </c>
      <c r="AI182" s="51">
        <f>'SPD - Asset Rep'!AI182+'SPD - Refurb'!AI182+'SPD - HVP'!AI182</f>
        <v>0</v>
      </c>
      <c r="AJ182" s="58">
        <f t="shared" si="993"/>
        <v>0</v>
      </c>
      <c r="AK182" s="51">
        <v>0</v>
      </c>
      <c r="AL182" s="51">
        <v>0</v>
      </c>
      <c r="AM182" s="51">
        <v>0</v>
      </c>
      <c r="AN182" s="51">
        <v>0</v>
      </c>
      <c r="AO182" s="51">
        <v>0</v>
      </c>
      <c r="AP182" s="58">
        <f t="shared" si="994"/>
        <v>0</v>
      </c>
      <c r="BB182" s="6"/>
      <c r="BC182" s="6"/>
      <c r="BD182" s="57" t="s">
        <v>30</v>
      </c>
      <c r="BE182" s="170">
        <f>'SPD - Probs. of Failure'!O$48</f>
        <v>0</v>
      </c>
      <c r="BF182" s="170">
        <f>'SPD - Probs. of Failure'!P$48</f>
        <v>0</v>
      </c>
      <c r="BG182" s="170">
        <f>'SPD - Probs. of Failure'!Q$48</f>
        <v>0</v>
      </c>
      <c r="BH182" s="170">
        <f>'SPD - Probs. of Failure'!R$48</f>
        <v>0</v>
      </c>
      <c r="BI182" s="170">
        <f>'SPD - Probs. of Failure'!S$48</f>
        <v>0</v>
      </c>
      <c r="BJ182" s="174"/>
      <c r="BK182" s="6"/>
      <c r="BL182" s="57" t="s">
        <v>30</v>
      </c>
      <c r="BM182" s="192">
        <f>IFERROR($BM5*'SPD - Average Cons. of Failure'!$Q$48,0)</f>
        <v>0</v>
      </c>
      <c r="BN182" s="192">
        <f>IFERROR($BM5*'SPD - Average Cons. of Failure'!$Q$48,0)</f>
        <v>0</v>
      </c>
      <c r="BO182" s="192">
        <f>IFERROR($BM5*'SPD - Average Cons. of Failure'!$Q$48,0)</f>
        <v>0</v>
      </c>
      <c r="BP182" s="192">
        <f>IFERROR($BM5*'SPD - Average Cons. of Failure'!$Q$48,0)</f>
        <v>0</v>
      </c>
      <c r="BQ182" s="192">
        <f>IFERROR($BM5*'SPD - Average Cons. of Failure'!$Q$48,0)</f>
        <v>0</v>
      </c>
      <c r="BR182" s="174"/>
      <c r="BS182" s="6"/>
      <c r="BT182" s="57" t="s">
        <v>30</v>
      </c>
      <c r="BU182" s="23" t="str">
        <f t="shared" si="982"/>
        <v/>
      </c>
      <c r="BV182" s="23" t="str">
        <f t="shared" si="982"/>
        <v/>
      </c>
      <c r="BW182" s="23" t="str">
        <f t="shared" si="982"/>
        <v/>
      </c>
      <c r="BX182" s="23" t="str">
        <f t="shared" si="982"/>
        <v/>
      </c>
      <c r="BY182" s="23" t="str">
        <f t="shared" si="982"/>
        <v/>
      </c>
      <c r="BZ182" s="6"/>
      <c r="CA182" s="6"/>
      <c r="CB182" s="57" t="s">
        <v>30</v>
      </c>
      <c r="CC182" s="193" t="str">
        <f t="shared" si="995"/>
        <v/>
      </c>
      <c r="CD182" s="193" t="str">
        <f t="shared" si="983"/>
        <v/>
      </c>
      <c r="CE182" s="193" t="str">
        <f t="shared" si="983"/>
        <v/>
      </c>
      <c r="CF182" s="193" t="str">
        <f t="shared" si="983"/>
        <v/>
      </c>
      <c r="CG182" s="193" t="str">
        <f t="shared" si="983"/>
        <v/>
      </c>
      <c r="CH182" s="196">
        <f t="shared" si="818"/>
        <v>0</v>
      </c>
      <c r="CI182" s="66"/>
      <c r="CJ182" s="66"/>
      <c r="CK182" s="193" t="str">
        <f t="shared" si="984"/>
        <v/>
      </c>
      <c r="CL182" s="193" t="str">
        <f t="shared" si="984"/>
        <v/>
      </c>
      <c r="CM182" s="193" t="str">
        <f t="shared" si="984"/>
        <v/>
      </c>
      <c r="CN182" s="193" t="str">
        <f t="shared" si="984"/>
        <v/>
      </c>
      <c r="CO182" s="193" t="str">
        <f t="shared" si="984"/>
        <v/>
      </c>
      <c r="CP182" s="196">
        <f t="shared" si="763"/>
        <v>0</v>
      </c>
      <c r="CS182" s="193" t="str">
        <f t="shared" si="996"/>
        <v/>
      </c>
      <c r="CT182" s="193" t="str">
        <f t="shared" si="985"/>
        <v/>
      </c>
      <c r="CU182" s="193" t="str">
        <f t="shared" si="985"/>
        <v/>
      </c>
      <c r="CV182" s="193" t="str">
        <f t="shared" si="985"/>
        <v/>
      </c>
      <c r="CW182" s="193" t="str">
        <f t="shared" si="985"/>
        <v/>
      </c>
      <c r="CX182" s="196">
        <f t="shared" si="765"/>
        <v>0</v>
      </c>
      <c r="CY182" s="6"/>
      <c r="CZ182" s="6"/>
      <c r="DA182" s="193" t="str">
        <f t="shared" si="997"/>
        <v/>
      </c>
      <c r="DB182" s="193" t="str">
        <f t="shared" si="986"/>
        <v/>
      </c>
      <c r="DC182" s="193" t="str">
        <f t="shared" si="986"/>
        <v/>
      </c>
      <c r="DD182" s="193" t="str">
        <f t="shared" si="986"/>
        <v/>
      </c>
      <c r="DE182" s="193" t="str">
        <f t="shared" si="986"/>
        <v/>
      </c>
      <c r="DF182" s="196">
        <f t="shared" si="767"/>
        <v>0</v>
      </c>
      <c r="DG182" s="6"/>
      <c r="DH182" s="6"/>
      <c r="DI182" s="193" t="str">
        <f t="shared" si="998"/>
        <v/>
      </c>
      <c r="DJ182" s="193" t="str">
        <f t="shared" si="987"/>
        <v/>
      </c>
      <c r="DK182" s="193" t="str">
        <f t="shared" si="987"/>
        <v/>
      </c>
      <c r="DL182" s="193" t="str">
        <f t="shared" si="987"/>
        <v/>
      </c>
      <c r="DM182" s="193" t="str">
        <f t="shared" si="987"/>
        <v/>
      </c>
      <c r="DN182" s="196">
        <f t="shared" si="776"/>
        <v>0</v>
      </c>
      <c r="DO182" s="6"/>
      <c r="DP182" s="6"/>
      <c r="DQ182" s="193" t="str">
        <f t="shared" si="999"/>
        <v/>
      </c>
      <c r="DR182" s="193" t="str">
        <f t="shared" si="988"/>
        <v/>
      </c>
      <c r="DS182" s="193" t="str">
        <f t="shared" si="988"/>
        <v/>
      </c>
      <c r="DT182" s="193" t="str">
        <f t="shared" si="988"/>
        <v/>
      </c>
      <c r="DU182" s="193" t="str">
        <f t="shared" si="988"/>
        <v/>
      </c>
      <c r="DV182" s="196">
        <f t="shared" si="770"/>
        <v>0</v>
      </c>
    </row>
    <row r="183" spans="1:126" ht="25.5" customHeight="1" thickBot="1">
      <c r="A183" s="19"/>
      <c r="B183" s="59"/>
      <c r="C183" s="282">
        <v>0</v>
      </c>
      <c r="D183" s="60">
        <v>0</v>
      </c>
      <c r="E183" s="61">
        <v>0</v>
      </c>
      <c r="F183" s="62"/>
      <c r="G183" s="63">
        <f>SUM(G179:G182)</f>
        <v>0</v>
      </c>
      <c r="H183" s="64">
        <f t="shared" ref="H183:K183" si="1000">SUM(H179:H182)</f>
        <v>0</v>
      </c>
      <c r="I183" s="64">
        <f t="shared" si="1000"/>
        <v>0</v>
      </c>
      <c r="J183" s="64">
        <f t="shared" si="1000"/>
        <v>0</v>
      </c>
      <c r="K183" s="64">
        <f t="shared" si="1000"/>
        <v>0</v>
      </c>
      <c r="L183" s="65"/>
      <c r="M183" s="63">
        <f>SUM(M179:M182)</f>
        <v>0</v>
      </c>
      <c r="N183" s="64">
        <f t="shared" ref="N183:Q183" si="1001">SUM(N179:N182)</f>
        <v>0</v>
      </c>
      <c r="O183" s="64">
        <f t="shared" si="1001"/>
        <v>0</v>
      </c>
      <c r="P183" s="64">
        <f t="shared" si="1001"/>
        <v>0</v>
      </c>
      <c r="Q183" s="64">
        <f t="shared" si="1001"/>
        <v>0</v>
      </c>
      <c r="R183" s="65"/>
      <c r="S183" s="63">
        <f>SUM(S179:S182)</f>
        <v>0</v>
      </c>
      <c r="T183" s="64">
        <f t="shared" ref="T183:W183" si="1002">SUM(T179:T182)</f>
        <v>0</v>
      </c>
      <c r="U183" s="64">
        <f t="shared" si="1002"/>
        <v>0</v>
      </c>
      <c r="V183" s="64">
        <f t="shared" si="1002"/>
        <v>0</v>
      </c>
      <c r="W183" s="64">
        <f t="shared" si="1002"/>
        <v>0</v>
      </c>
      <c r="X183" s="65"/>
      <c r="Y183" s="63">
        <f>SUM(Y179:Y182)</f>
        <v>0</v>
      </c>
      <c r="Z183" s="64">
        <f t="shared" ref="Z183:AC183" si="1003">SUM(Z179:Z182)</f>
        <v>0</v>
      </c>
      <c r="AA183" s="64">
        <f t="shared" si="1003"/>
        <v>0</v>
      </c>
      <c r="AB183" s="64">
        <f t="shared" si="1003"/>
        <v>0</v>
      </c>
      <c r="AC183" s="64">
        <f t="shared" si="1003"/>
        <v>0</v>
      </c>
      <c r="AD183" s="65"/>
      <c r="AE183" s="63">
        <f>SUM(AE179:AE182)</f>
        <v>0</v>
      </c>
      <c r="AF183" s="64">
        <f t="shared" ref="AF183:AI183" si="1004">SUM(AF179:AF182)</f>
        <v>0</v>
      </c>
      <c r="AG183" s="64">
        <f t="shared" si="1004"/>
        <v>0</v>
      </c>
      <c r="AH183" s="64">
        <f t="shared" si="1004"/>
        <v>0</v>
      </c>
      <c r="AI183" s="64">
        <f t="shared" si="1004"/>
        <v>0</v>
      </c>
      <c r="AJ183" s="65"/>
      <c r="AK183" s="63">
        <f>SUM(AK179:AK182)</f>
        <v>0</v>
      </c>
      <c r="AL183" s="64">
        <f t="shared" ref="AL183:AO183" si="1005">SUM(AL179:AL182)</f>
        <v>0</v>
      </c>
      <c r="AM183" s="64">
        <f t="shared" si="1005"/>
        <v>0</v>
      </c>
      <c r="AN183" s="64">
        <f t="shared" si="1005"/>
        <v>0</v>
      </c>
      <c r="AO183" s="64">
        <f t="shared" si="1005"/>
        <v>0</v>
      </c>
      <c r="AP183" s="65"/>
      <c r="BB183" s="6"/>
      <c r="BC183" s="6"/>
      <c r="BD183" s="62"/>
      <c r="BE183" s="171"/>
      <c r="BF183" s="172"/>
      <c r="BG183" s="172"/>
      <c r="BH183" s="172"/>
      <c r="BI183" s="172"/>
      <c r="BJ183" s="65"/>
      <c r="BK183" s="6"/>
      <c r="BL183" s="62"/>
      <c r="BM183" s="171"/>
      <c r="BN183" s="172"/>
      <c r="BO183" s="172"/>
      <c r="BP183" s="172"/>
      <c r="BQ183" s="172"/>
      <c r="BR183" s="65"/>
      <c r="BS183" s="6"/>
      <c r="BT183" s="62"/>
      <c r="BU183" s="23" t="str">
        <f t="shared" si="982"/>
        <v/>
      </c>
      <c r="BV183" s="23" t="str">
        <f t="shared" si="982"/>
        <v/>
      </c>
      <c r="BW183" s="23" t="str">
        <f t="shared" si="982"/>
        <v/>
      </c>
      <c r="BX183" s="23" t="str">
        <f t="shared" si="982"/>
        <v/>
      </c>
      <c r="BY183" s="23" t="str">
        <f t="shared" si="982"/>
        <v/>
      </c>
      <c r="BZ183" s="6"/>
      <c r="CA183" s="6"/>
      <c r="CB183" s="62"/>
      <c r="CC183" s="195">
        <f>SUM(CC179:CC182)</f>
        <v>0</v>
      </c>
      <c r="CD183" s="195">
        <f t="shared" ref="CD183:CG183" si="1006">SUM(CD179:CD182)</f>
        <v>0</v>
      </c>
      <c r="CE183" s="195">
        <f t="shared" si="1006"/>
        <v>0</v>
      </c>
      <c r="CF183" s="195">
        <f t="shared" si="1006"/>
        <v>0</v>
      </c>
      <c r="CG183" s="195">
        <f t="shared" si="1006"/>
        <v>0</v>
      </c>
      <c r="CH183" s="196">
        <f t="shared" si="818"/>
        <v>0</v>
      </c>
      <c r="CI183" s="66"/>
      <c r="CJ183" s="66"/>
      <c r="CK183" s="195">
        <f>SUM(CK179:CK182)</f>
        <v>0</v>
      </c>
      <c r="CL183" s="195">
        <f t="shared" ref="CL183:CO183" si="1007">SUM(CL179:CL182)</f>
        <v>0</v>
      </c>
      <c r="CM183" s="195">
        <f t="shared" si="1007"/>
        <v>0</v>
      </c>
      <c r="CN183" s="195">
        <f t="shared" si="1007"/>
        <v>0</v>
      </c>
      <c r="CO183" s="195">
        <f t="shared" si="1007"/>
        <v>0</v>
      </c>
      <c r="CP183" s="196">
        <f t="shared" si="763"/>
        <v>0</v>
      </c>
      <c r="CS183" s="195">
        <f>SUM(CS179:CS182)</f>
        <v>0</v>
      </c>
      <c r="CT183" s="195">
        <f t="shared" ref="CT183:CW183" si="1008">SUM(CT179:CT182)</f>
        <v>0</v>
      </c>
      <c r="CU183" s="195">
        <f t="shared" si="1008"/>
        <v>0</v>
      </c>
      <c r="CV183" s="195">
        <f t="shared" si="1008"/>
        <v>0</v>
      </c>
      <c r="CW183" s="195">
        <f t="shared" si="1008"/>
        <v>0</v>
      </c>
      <c r="CX183" s="196">
        <f t="shared" si="765"/>
        <v>0</v>
      </c>
      <c r="CY183" s="6"/>
      <c r="CZ183" s="6"/>
      <c r="DA183" s="195">
        <f>SUM(DA179:DA182)</f>
        <v>0</v>
      </c>
      <c r="DB183" s="195">
        <f t="shared" ref="DB183:DE183" si="1009">SUM(DB179:DB182)</f>
        <v>0</v>
      </c>
      <c r="DC183" s="195">
        <f t="shared" si="1009"/>
        <v>0</v>
      </c>
      <c r="DD183" s="195">
        <f t="shared" si="1009"/>
        <v>0</v>
      </c>
      <c r="DE183" s="195">
        <f t="shared" si="1009"/>
        <v>0</v>
      </c>
      <c r="DF183" s="196">
        <f t="shared" si="767"/>
        <v>0</v>
      </c>
      <c r="DG183" s="6"/>
      <c r="DH183" s="6"/>
      <c r="DI183" s="195">
        <f>SUM(DI179:DI182)</f>
        <v>0</v>
      </c>
      <c r="DJ183" s="195">
        <f t="shared" ref="DJ183:DM183" si="1010">SUM(DJ179:DJ182)</f>
        <v>0</v>
      </c>
      <c r="DK183" s="195">
        <f t="shared" si="1010"/>
        <v>0</v>
      </c>
      <c r="DL183" s="195">
        <f t="shared" si="1010"/>
        <v>0</v>
      </c>
      <c r="DM183" s="195">
        <f t="shared" si="1010"/>
        <v>0</v>
      </c>
      <c r="DN183" s="196">
        <f t="shared" si="776"/>
        <v>0</v>
      </c>
      <c r="DO183" s="6"/>
      <c r="DP183" s="6"/>
      <c r="DQ183" s="195">
        <f>SUM(DQ179:DQ182)</f>
        <v>0</v>
      </c>
      <c r="DR183" s="195">
        <f t="shared" ref="DR183:DU183" si="1011">SUM(DR179:DR182)</f>
        <v>0</v>
      </c>
      <c r="DS183" s="195">
        <f t="shared" si="1011"/>
        <v>0</v>
      </c>
      <c r="DT183" s="195">
        <f t="shared" si="1011"/>
        <v>0</v>
      </c>
      <c r="DU183" s="195">
        <f t="shared" si="1011"/>
        <v>0</v>
      </c>
      <c r="DV183" s="196">
        <f t="shared" si="770"/>
        <v>0</v>
      </c>
    </row>
    <row r="184" spans="1:126" ht="25.5" customHeight="1">
      <c r="A184" s="19"/>
      <c r="B184" s="47" t="s">
        <v>51</v>
      </c>
      <c r="C184" s="47"/>
      <c r="D184" s="48"/>
      <c r="E184" s="49"/>
      <c r="F184" s="50" t="s">
        <v>25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2">
        <f>SUM(G184:K184)</f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2">
        <f>SUM(M184:Q184)</f>
        <v>0</v>
      </c>
      <c r="S184" s="270">
        <f>'SPD - Asset Rep'!S184+'SPD - Refurb'!S184+'SPD - HVP'!S184</f>
        <v>0</v>
      </c>
      <c r="T184" s="67">
        <f>'SPD - Asset Rep'!T184+'SPD - Refurb'!T184+'SPD - HVP'!T184</f>
        <v>0</v>
      </c>
      <c r="U184" s="67">
        <f>'SPD - Asset Rep'!U184+'SPD - Refurb'!U184+'SPD - HVP'!U184</f>
        <v>0</v>
      </c>
      <c r="V184" s="67">
        <f>'SPD - Asset Rep'!V184+'SPD - Refurb'!V184+'SPD - HVP'!V184</f>
        <v>0</v>
      </c>
      <c r="W184" s="67">
        <f>'SPD - Asset Rep'!W184+'SPD - Refurb'!W184+'SPD - HVP'!W184</f>
        <v>0</v>
      </c>
      <c r="X184" s="52">
        <f>SUM(S184:W184)</f>
        <v>0</v>
      </c>
      <c r="Y184" s="53">
        <v>0</v>
      </c>
      <c r="Z184" s="53">
        <v>0</v>
      </c>
      <c r="AA184" s="53">
        <v>0</v>
      </c>
      <c r="AB184" s="53">
        <v>0</v>
      </c>
      <c r="AC184" s="53">
        <v>0</v>
      </c>
      <c r="AD184" s="52">
        <f>SUM(Y184:AC184)</f>
        <v>0</v>
      </c>
      <c r="AE184" s="270">
        <f>'SPD - Asset Rep'!AE184+'SPD - Refurb'!AE184+'SPD - HVP'!AE184</f>
        <v>0</v>
      </c>
      <c r="AF184" s="67">
        <f>'SPD - Asset Rep'!AF184+'SPD - Refurb'!AF184+'SPD - HVP'!AF184</f>
        <v>0</v>
      </c>
      <c r="AG184" s="67">
        <f>'SPD - Asset Rep'!AG184+'SPD - Refurb'!AG184+'SPD - HVP'!AG184</f>
        <v>0</v>
      </c>
      <c r="AH184" s="67">
        <f>'SPD - Asset Rep'!AH184+'SPD - Refurb'!AH184+'SPD - HVP'!AH184</f>
        <v>0</v>
      </c>
      <c r="AI184" s="67">
        <f>'SPD - Asset Rep'!AI184+'SPD - Refurb'!AI184+'SPD - HVP'!AI184</f>
        <v>0</v>
      </c>
      <c r="AJ184" s="52">
        <f>SUM(AE184:AI184)</f>
        <v>0</v>
      </c>
      <c r="AK184" s="53">
        <v>0</v>
      </c>
      <c r="AL184" s="53">
        <v>0</v>
      </c>
      <c r="AM184" s="53">
        <v>0</v>
      </c>
      <c r="AN184" s="53">
        <v>0</v>
      </c>
      <c r="AO184" s="53">
        <v>0</v>
      </c>
      <c r="AP184" s="52">
        <f>SUM(AK184:AO184)</f>
        <v>0</v>
      </c>
      <c r="BB184" s="6"/>
      <c r="BC184" s="6"/>
      <c r="BD184" s="50" t="s">
        <v>25</v>
      </c>
      <c r="BE184" s="170">
        <f>'SPD - Probs. of Failure'!O$49</f>
        <v>0</v>
      </c>
      <c r="BF184" s="170">
        <f>'SPD - Probs. of Failure'!P$49</f>
        <v>0</v>
      </c>
      <c r="BG184" s="170">
        <f>'SPD - Probs. of Failure'!Q$49</f>
        <v>0</v>
      </c>
      <c r="BH184" s="170">
        <f>'SPD - Probs. of Failure'!R$49</f>
        <v>0</v>
      </c>
      <c r="BI184" s="170">
        <f>'SPD - Probs. of Failure'!S$49</f>
        <v>0</v>
      </c>
      <c r="BJ184" s="173"/>
      <c r="BK184" s="6"/>
      <c r="BL184" s="50" t="s">
        <v>25</v>
      </c>
      <c r="BM184" s="239">
        <f>IFERROR($BM2*'SPD - Average Cons. of Failure'!$Q$49,0)</f>
        <v>0</v>
      </c>
      <c r="BN184" s="239">
        <f>IFERROR($BM2*'SPD - Average Cons. of Failure'!$Q$49,0)</f>
        <v>0</v>
      </c>
      <c r="BO184" s="239">
        <f>IFERROR($BM2*'SPD - Average Cons. of Failure'!$Q$49,0)</f>
        <v>0</v>
      </c>
      <c r="BP184" s="239">
        <f>IFERROR($BM2*'SPD - Average Cons. of Failure'!$Q$49,0)</f>
        <v>0</v>
      </c>
      <c r="BQ184" s="239">
        <f>IFERROR($BM2*'SPD - Average Cons. of Failure'!$Q$49,0)</f>
        <v>0</v>
      </c>
      <c r="BR184" s="173"/>
      <c r="BS184" s="6"/>
      <c r="BT184" s="50" t="s">
        <v>25</v>
      </c>
      <c r="BU184" s="23" t="str">
        <f t="shared" si="982"/>
        <v/>
      </c>
      <c r="BV184" s="23" t="str">
        <f t="shared" si="982"/>
        <v/>
      </c>
      <c r="BW184" s="23" t="str">
        <f t="shared" si="982"/>
        <v/>
      </c>
      <c r="BX184" s="23" t="str">
        <f t="shared" si="982"/>
        <v/>
      </c>
      <c r="BY184" s="23" t="str">
        <f t="shared" si="982"/>
        <v/>
      </c>
      <c r="BZ184" s="6"/>
      <c r="CA184" s="6"/>
      <c r="CB184" s="50" t="s">
        <v>25</v>
      </c>
      <c r="CC184" s="193" t="str">
        <f>IF(BU184="","",M184*BU184)</f>
        <v/>
      </c>
      <c r="CD184" s="193" t="str">
        <f t="shared" ref="CD184:CG187" si="1012">IF(BV184="","",N184*BV184)</f>
        <v/>
      </c>
      <c r="CE184" s="193" t="str">
        <f t="shared" si="1012"/>
        <v/>
      </c>
      <c r="CF184" s="193" t="str">
        <f t="shared" si="1012"/>
        <v/>
      </c>
      <c r="CG184" s="193" t="str">
        <f t="shared" si="1012"/>
        <v/>
      </c>
      <c r="CH184" s="196">
        <f t="shared" si="818"/>
        <v>0</v>
      </c>
      <c r="CI184" s="66"/>
      <c r="CJ184" s="66"/>
      <c r="CK184" s="193" t="str">
        <f t="shared" ref="CK184:CO187" si="1013">IF(BU184="","",G184*BU184)</f>
        <v/>
      </c>
      <c r="CL184" s="193" t="str">
        <f t="shared" si="1013"/>
        <v/>
      </c>
      <c r="CM184" s="193" t="str">
        <f t="shared" si="1013"/>
        <v/>
      </c>
      <c r="CN184" s="193" t="str">
        <f t="shared" si="1013"/>
        <v/>
      </c>
      <c r="CO184" s="193" t="str">
        <f t="shared" si="1013"/>
        <v/>
      </c>
      <c r="CP184" s="196">
        <f t="shared" si="763"/>
        <v>0</v>
      </c>
      <c r="CS184" s="193" t="str">
        <f>IF(BU184="","",Y184*BU184)</f>
        <v/>
      </c>
      <c r="CT184" s="193" t="str">
        <f t="shared" ref="CT184:CW187" si="1014">IF(BV184="","",Z184*BV184)</f>
        <v/>
      </c>
      <c r="CU184" s="193" t="str">
        <f t="shared" si="1014"/>
        <v/>
      </c>
      <c r="CV184" s="193" t="str">
        <f t="shared" si="1014"/>
        <v/>
      </c>
      <c r="CW184" s="193" t="str">
        <f t="shared" si="1014"/>
        <v/>
      </c>
      <c r="CX184" s="196">
        <f t="shared" si="765"/>
        <v>0</v>
      </c>
      <c r="CY184" s="6"/>
      <c r="CZ184" s="6"/>
      <c r="DA184" s="193" t="str">
        <f>IF(BU184="","",(S184+Y184)*BU184)</f>
        <v/>
      </c>
      <c r="DB184" s="193" t="str">
        <f t="shared" ref="DB184:DE187" si="1015">IF(BV184="","",(T184+Z184)*BV184)</f>
        <v/>
      </c>
      <c r="DC184" s="193" t="str">
        <f t="shared" si="1015"/>
        <v/>
      </c>
      <c r="DD184" s="193" t="str">
        <f t="shared" si="1015"/>
        <v/>
      </c>
      <c r="DE184" s="193" t="str">
        <f t="shared" si="1015"/>
        <v/>
      </c>
      <c r="DF184" s="196">
        <f t="shared" si="767"/>
        <v>0</v>
      </c>
      <c r="DG184" s="6"/>
      <c r="DH184" s="6"/>
      <c r="DI184" s="193" t="str">
        <f>IF(BU184="","",AK184*BU184)</f>
        <v/>
      </c>
      <c r="DJ184" s="193" t="str">
        <f t="shared" ref="DJ184:DM187" si="1016">IF(BV184="","",AL184*BV184)</f>
        <v/>
      </c>
      <c r="DK184" s="193" t="str">
        <f t="shared" si="1016"/>
        <v/>
      </c>
      <c r="DL184" s="193" t="str">
        <f t="shared" si="1016"/>
        <v/>
      </c>
      <c r="DM184" s="193" t="str">
        <f t="shared" si="1016"/>
        <v/>
      </c>
      <c r="DN184" s="196">
        <f t="shared" si="776"/>
        <v>0</v>
      </c>
      <c r="DO184" s="6"/>
      <c r="DP184" s="6"/>
      <c r="DQ184" s="193" t="str">
        <f>IF(BU184="","",(AE184+AK184)*BU184)</f>
        <v/>
      </c>
      <c r="DR184" s="193" t="str">
        <f t="shared" ref="DR184:DU187" si="1017">IF(BV184="","",(AF184+AL184)*BV184)</f>
        <v/>
      </c>
      <c r="DS184" s="193" t="str">
        <f t="shared" si="1017"/>
        <v/>
      </c>
      <c r="DT184" s="193" t="str">
        <f t="shared" si="1017"/>
        <v/>
      </c>
      <c r="DU184" s="193" t="str">
        <f t="shared" si="1017"/>
        <v/>
      </c>
      <c r="DV184" s="196">
        <f t="shared" si="770"/>
        <v>0</v>
      </c>
    </row>
    <row r="185" spans="1:126" ht="25.5" customHeight="1">
      <c r="A185" s="19"/>
      <c r="B185" s="54"/>
      <c r="C185" s="54"/>
      <c r="D185" s="55"/>
      <c r="E185" s="56"/>
      <c r="F185" s="57" t="s">
        <v>27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8">
        <f t="shared" ref="L185:L187" si="1018">SUM(G185:K185)</f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8">
        <f t="shared" ref="R185:R187" si="1019">SUM(M185:Q185)</f>
        <v>0</v>
      </c>
      <c r="S185" s="51">
        <f>'SPD - Asset Rep'!S185+'SPD - Refurb'!S185+'SPD - HVP'!S185</f>
        <v>0</v>
      </c>
      <c r="T185" s="51">
        <f>'SPD - Asset Rep'!T185+'SPD - Refurb'!T185+'SPD - HVP'!T185</f>
        <v>0</v>
      </c>
      <c r="U185" s="51">
        <f>'SPD - Asset Rep'!U185+'SPD - Refurb'!U185+'SPD - HVP'!U185</f>
        <v>0</v>
      </c>
      <c r="V185" s="51">
        <f>'SPD - Asset Rep'!V185+'SPD - Refurb'!V185+'SPD - HVP'!V185</f>
        <v>0</v>
      </c>
      <c r="W185" s="51">
        <f>'SPD - Asset Rep'!W185+'SPD - Refurb'!W185+'SPD - HVP'!W185</f>
        <v>0</v>
      </c>
      <c r="X185" s="58">
        <f t="shared" ref="X185:X187" si="1020">SUM(S185:W185)</f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8">
        <f t="shared" ref="AD185:AD187" si="1021">SUM(Y185:AC185)</f>
        <v>0</v>
      </c>
      <c r="AE185" s="51">
        <f>'SPD - Asset Rep'!AE185+'SPD - Refurb'!AE185+'SPD - HVP'!AE185</f>
        <v>0</v>
      </c>
      <c r="AF185" s="51">
        <f>'SPD - Asset Rep'!AF185+'SPD - Refurb'!AF185+'SPD - HVP'!AF185</f>
        <v>0</v>
      </c>
      <c r="AG185" s="51">
        <f>'SPD - Asset Rep'!AG185+'SPD - Refurb'!AG185+'SPD - HVP'!AG185</f>
        <v>0</v>
      </c>
      <c r="AH185" s="51">
        <f>'SPD - Asset Rep'!AH185+'SPD - Refurb'!AH185+'SPD - HVP'!AH185</f>
        <v>0</v>
      </c>
      <c r="AI185" s="51">
        <f>'SPD - Asset Rep'!AI185+'SPD - Refurb'!AI185+'SPD - HVP'!AI185</f>
        <v>0</v>
      </c>
      <c r="AJ185" s="58">
        <f t="shared" ref="AJ185:AJ187" si="1022">SUM(AE185:AI185)</f>
        <v>0</v>
      </c>
      <c r="AK185" s="51">
        <v>0</v>
      </c>
      <c r="AL185" s="51">
        <v>0</v>
      </c>
      <c r="AM185" s="51">
        <v>0</v>
      </c>
      <c r="AN185" s="51">
        <v>0</v>
      </c>
      <c r="AO185" s="51">
        <v>0</v>
      </c>
      <c r="AP185" s="58">
        <f t="shared" ref="AP185:AP187" si="1023">SUM(AK185:AO185)</f>
        <v>0</v>
      </c>
      <c r="BB185" s="6"/>
      <c r="BC185" s="6"/>
      <c r="BD185" s="57" t="s">
        <v>27</v>
      </c>
      <c r="BE185" s="170">
        <f>'SPD - Probs. of Failure'!O$49</f>
        <v>0</v>
      </c>
      <c r="BF185" s="170">
        <f>'SPD - Probs. of Failure'!P$49</f>
        <v>0</v>
      </c>
      <c r="BG185" s="170">
        <f>'SPD - Probs. of Failure'!Q$49</f>
        <v>0</v>
      </c>
      <c r="BH185" s="170">
        <f>'SPD - Probs. of Failure'!R$49</f>
        <v>0</v>
      </c>
      <c r="BI185" s="170">
        <f>'SPD - Probs. of Failure'!S$49</f>
        <v>0</v>
      </c>
      <c r="BJ185" s="174"/>
      <c r="BK185" s="6"/>
      <c r="BL185" s="57" t="s">
        <v>27</v>
      </c>
      <c r="BM185" s="239">
        <f>IFERROR($BM3*'SPD - Average Cons. of Failure'!$Q$49,0)</f>
        <v>0</v>
      </c>
      <c r="BN185" s="239">
        <f>IFERROR($BM3*'SPD - Average Cons. of Failure'!$Q$49,0)</f>
        <v>0</v>
      </c>
      <c r="BO185" s="239">
        <f>IFERROR($BM3*'SPD - Average Cons. of Failure'!$Q$49,0)</f>
        <v>0</v>
      </c>
      <c r="BP185" s="239">
        <f>IFERROR($BM3*'SPD - Average Cons. of Failure'!$Q$49,0)</f>
        <v>0</v>
      </c>
      <c r="BQ185" s="239">
        <f>IFERROR($BM3*'SPD - Average Cons. of Failure'!$Q$49,0)</f>
        <v>0</v>
      </c>
      <c r="BR185" s="174"/>
      <c r="BS185" s="6"/>
      <c r="BT185" s="57" t="s">
        <v>27</v>
      </c>
      <c r="BU185" s="23" t="str">
        <f t="shared" si="982"/>
        <v/>
      </c>
      <c r="BV185" s="23" t="str">
        <f t="shared" si="982"/>
        <v/>
      </c>
      <c r="BW185" s="23" t="str">
        <f t="shared" si="982"/>
        <v/>
      </c>
      <c r="BX185" s="23" t="str">
        <f t="shared" si="982"/>
        <v/>
      </c>
      <c r="BY185" s="23" t="str">
        <f t="shared" si="982"/>
        <v/>
      </c>
      <c r="BZ185" s="6"/>
      <c r="CA185" s="6"/>
      <c r="CB185" s="57" t="s">
        <v>27</v>
      </c>
      <c r="CC185" s="193" t="str">
        <f t="shared" ref="CC185:CC187" si="1024">IF(BU185="","",M185*BU185)</f>
        <v/>
      </c>
      <c r="CD185" s="193" t="str">
        <f t="shared" si="1012"/>
        <v/>
      </c>
      <c r="CE185" s="193" t="str">
        <f t="shared" si="1012"/>
        <v/>
      </c>
      <c r="CF185" s="193" t="str">
        <f t="shared" si="1012"/>
        <v/>
      </c>
      <c r="CG185" s="193" t="str">
        <f t="shared" si="1012"/>
        <v/>
      </c>
      <c r="CH185" s="196">
        <f t="shared" si="818"/>
        <v>0</v>
      </c>
      <c r="CI185" s="66"/>
      <c r="CJ185" s="66"/>
      <c r="CK185" s="193" t="str">
        <f t="shared" si="1013"/>
        <v/>
      </c>
      <c r="CL185" s="193" t="str">
        <f t="shared" si="1013"/>
        <v/>
      </c>
      <c r="CM185" s="193" t="str">
        <f t="shared" si="1013"/>
        <v/>
      </c>
      <c r="CN185" s="193" t="str">
        <f t="shared" si="1013"/>
        <v/>
      </c>
      <c r="CO185" s="193" t="str">
        <f t="shared" si="1013"/>
        <v/>
      </c>
      <c r="CP185" s="196">
        <f t="shared" si="763"/>
        <v>0</v>
      </c>
      <c r="CS185" s="193" t="str">
        <f t="shared" ref="CS185:CS187" si="1025">IF(BU185="","",Y185*BU185)</f>
        <v/>
      </c>
      <c r="CT185" s="193" t="str">
        <f t="shared" si="1014"/>
        <v/>
      </c>
      <c r="CU185" s="193" t="str">
        <f t="shared" si="1014"/>
        <v/>
      </c>
      <c r="CV185" s="193" t="str">
        <f t="shared" si="1014"/>
        <v/>
      </c>
      <c r="CW185" s="193" t="str">
        <f t="shared" si="1014"/>
        <v/>
      </c>
      <c r="CX185" s="196">
        <f t="shared" si="765"/>
        <v>0</v>
      </c>
      <c r="CY185" s="6"/>
      <c r="CZ185" s="6"/>
      <c r="DA185" s="193" t="str">
        <f t="shared" ref="DA185:DA187" si="1026">IF(BU185="","",(S185+Y185)*BU185)</f>
        <v/>
      </c>
      <c r="DB185" s="193" t="str">
        <f t="shared" si="1015"/>
        <v/>
      </c>
      <c r="DC185" s="193" t="str">
        <f t="shared" si="1015"/>
        <v/>
      </c>
      <c r="DD185" s="193" t="str">
        <f t="shared" si="1015"/>
        <v/>
      </c>
      <c r="DE185" s="193" t="str">
        <f t="shared" si="1015"/>
        <v/>
      </c>
      <c r="DF185" s="196">
        <f t="shared" si="767"/>
        <v>0</v>
      </c>
      <c r="DG185" s="6"/>
      <c r="DH185" s="6"/>
      <c r="DI185" s="193" t="str">
        <f t="shared" ref="DI185:DI187" si="1027">IF(BU185="","",AK185*BU185)</f>
        <v/>
      </c>
      <c r="DJ185" s="193" t="str">
        <f t="shared" si="1016"/>
        <v/>
      </c>
      <c r="DK185" s="193" t="str">
        <f t="shared" si="1016"/>
        <v/>
      </c>
      <c r="DL185" s="193" t="str">
        <f t="shared" si="1016"/>
        <v/>
      </c>
      <c r="DM185" s="193" t="str">
        <f t="shared" si="1016"/>
        <v/>
      </c>
      <c r="DN185" s="196">
        <f t="shared" si="776"/>
        <v>0</v>
      </c>
      <c r="DO185" s="6"/>
      <c r="DP185" s="6"/>
      <c r="DQ185" s="193" t="str">
        <f t="shared" ref="DQ185:DQ187" si="1028">IF(BU185="","",(AE185+AK185)*BU185)</f>
        <v/>
      </c>
      <c r="DR185" s="193" t="str">
        <f t="shared" si="1017"/>
        <v/>
      </c>
      <c r="DS185" s="193" t="str">
        <f t="shared" si="1017"/>
        <v/>
      </c>
      <c r="DT185" s="193" t="str">
        <f t="shared" si="1017"/>
        <v/>
      </c>
      <c r="DU185" s="193" t="str">
        <f t="shared" si="1017"/>
        <v/>
      </c>
      <c r="DV185" s="196">
        <f t="shared" si="770"/>
        <v>0</v>
      </c>
    </row>
    <row r="186" spans="1:126" ht="25.5" customHeight="1">
      <c r="A186" s="19"/>
      <c r="B186" s="54"/>
      <c r="C186" s="54"/>
      <c r="D186" s="55"/>
      <c r="E186" s="56"/>
      <c r="F186" s="57" t="s">
        <v>29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8">
        <f t="shared" si="1018"/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8">
        <f t="shared" si="1019"/>
        <v>0</v>
      </c>
      <c r="S186" s="51">
        <f>'SPD - Asset Rep'!S186+'SPD - Refurb'!S186+'SPD - HVP'!S186</f>
        <v>0</v>
      </c>
      <c r="T186" s="51">
        <f>'SPD - Asset Rep'!T186+'SPD - Refurb'!T186+'SPD - HVP'!T186</f>
        <v>0</v>
      </c>
      <c r="U186" s="51">
        <f>'SPD - Asset Rep'!U186+'SPD - Refurb'!U186+'SPD - HVP'!U186</f>
        <v>0</v>
      </c>
      <c r="V186" s="51">
        <f>'SPD - Asset Rep'!V186+'SPD - Refurb'!V186+'SPD - HVP'!V186</f>
        <v>0</v>
      </c>
      <c r="W186" s="51">
        <f>'SPD - Asset Rep'!W186+'SPD - Refurb'!W186+'SPD - HVP'!W186</f>
        <v>0</v>
      </c>
      <c r="X186" s="58">
        <f t="shared" si="1020"/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8">
        <f t="shared" si="1021"/>
        <v>0</v>
      </c>
      <c r="AE186" s="51">
        <f>'SPD - Asset Rep'!AE186+'SPD - Refurb'!AE186+'SPD - HVP'!AE186</f>
        <v>0</v>
      </c>
      <c r="AF186" s="51">
        <f>'SPD - Asset Rep'!AF186+'SPD - Refurb'!AF186+'SPD - HVP'!AF186</f>
        <v>0</v>
      </c>
      <c r="AG186" s="51">
        <f>'SPD - Asset Rep'!AG186+'SPD - Refurb'!AG186+'SPD - HVP'!AG186</f>
        <v>0</v>
      </c>
      <c r="AH186" s="51">
        <f>'SPD - Asset Rep'!AH186+'SPD - Refurb'!AH186+'SPD - HVP'!AH186</f>
        <v>0</v>
      </c>
      <c r="AI186" s="51">
        <f>'SPD - Asset Rep'!AI186+'SPD - Refurb'!AI186+'SPD - HVP'!AI186</f>
        <v>0</v>
      </c>
      <c r="AJ186" s="58">
        <f t="shared" si="1022"/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8">
        <f t="shared" si="1023"/>
        <v>0</v>
      </c>
      <c r="BB186" s="6"/>
      <c r="BC186" s="6"/>
      <c r="BD186" s="57" t="s">
        <v>29</v>
      </c>
      <c r="BE186" s="170">
        <f>'SPD - Probs. of Failure'!O$49</f>
        <v>0</v>
      </c>
      <c r="BF186" s="170">
        <f>'SPD - Probs. of Failure'!P$49</f>
        <v>0</v>
      </c>
      <c r="BG186" s="170">
        <f>'SPD - Probs. of Failure'!Q$49</f>
        <v>0</v>
      </c>
      <c r="BH186" s="170">
        <f>'SPD - Probs. of Failure'!R$49</f>
        <v>0</v>
      </c>
      <c r="BI186" s="170">
        <f>'SPD - Probs. of Failure'!S$49</f>
        <v>0</v>
      </c>
      <c r="BJ186" s="174"/>
      <c r="BK186" s="6"/>
      <c r="BL186" s="57" t="s">
        <v>29</v>
      </c>
      <c r="BM186" s="239">
        <f>IFERROR($BM4*'SPD - Average Cons. of Failure'!$Q$49,0)</f>
        <v>0</v>
      </c>
      <c r="BN186" s="239">
        <f>IFERROR($BM4*'SPD - Average Cons. of Failure'!$Q$49,0)</f>
        <v>0</v>
      </c>
      <c r="BO186" s="239">
        <f>IFERROR($BM4*'SPD - Average Cons. of Failure'!$Q$49,0)</f>
        <v>0</v>
      </c>
      <c r="BP186" s="239">
        <f>IFERROR($BM4*'SPD - Average Cons. of Failure'!$Q$49,0)</f>
        <v>0</v>
      </c>
      <c r="BQ186" s="239">
        <f>IFERROR($BM4*'SPD - Average Cons. of Failure'!$Q$49,0)</f>
        <v>0</v>
      </c>
      <c r="BR186" s="174"/>
      <c r="BS186" s="6"/>
      <c r="BT186" s="57" t="s">
        <v>29</v>
      </c>
      <c r="BU186" s="23" t="str">
        <f t="shared" si="982"/>
        <v/>
      </c>
      <c r="BV186" s="23" t="str">
        <f t="shared" si="982"/>
        <v/>
      </c>
      <c r="BW186" s="23" t="str">
        <f t="shared" si="982"/>
        <v/>
      </c>
      <c r="BX186" s="23" t="str">
        <f t="shared" si="982"/>
        <v/>
      </c>
      <c r="BY186" s="23" t="str">
        <f t="shared" si="982"/>
        <v/>
      </c>
      <c r="BZ186" s="6"/>
      <c r="CA186" s="6"/>
      <c r="CB186" s="57" t="s">
        <v>29</v>
      </c>
      <c r="CC186" s="193" t="str">
        <f t="shared" si="1024"/>
        <v/>
      </c>
      <c r="CD186" s="193" t="str">
        <f t="shared" si="1012"/>
        <v/>
      </c>
      <c r="CE186" s="193" t="str">
        <f t="shared" si="1012"/>
        <v/>
      </c>
      <c r="CF186" s="193" t="str">
        <f t="shared" si="1012"/>
        <v/>
      </c>
      <c r="CG186" s="193" t="str">
        <f t="shared" si="1012"/>
        <v/>
      </c>
      <c r="CH186" s="196">
        <f t="shared" si="818"/>
        <v>0</v>
      </c>
      <c r="CI186" s="66"/>
      <c r="CJ186" s="66"/>
      <c r="CK186" s="193" t="str">
        <f t="shared" si="1013"/>
        <v/>
      </c>
      <c r="CL186" s="193" t="str">
        <f t="shared" si="1013"/>
        <v/>
      </c>
      <c r="CM186" s="193" t="str">
        <f t="shared" si="1013"/>
        <v/>
      </c>
      <c r="CN186" s="193" t="str">
        <f t="shared" si="1013"/>
        <v/>
      </c>
      <c r="CO186" s="193" t="str">
        <f t="shared" si="1013"/>
        <v/>
      </c>
      <c r="CP186" s="196">
        <f t="shared" si="763"/>
        <v>0</v>
      </c>
      <c r="CS186" s="193" t="str">
        <f t="shared" si="1025"/>
        <v/>
      </c>
      <c r="CT186" s="193" t="str">
        <f t="shared" si="1014"/>
        <v/>
      </c>
      <c r="CU186" s="193" t="str">
        <f t="shared" si="1014"/>
        <v/>
      </c>
      <c r="CV186" s="193" t="str">
        <f t="shared" si="1014"/>
        <v/>
      </c>
      <c r="CW186" s="193" t="str">
        <f t="shared" si="1014"/>
        <v/>
      </c>
      <c r="CX186" s="196">
        <f t="shared" si="765"/>
        <v>0</v>
      </c>
      <c r="CY186" s="6"/>
      <c r="CZ186" s="6"/>
      <c r="DA186" s="193" t="str">
        <f t="shared" si="1026"/>
        <v/>
      </c>
      <c r="DB186" s="193" t="str">
        <f t="shared" si="1015"/>
        <v/>
      </c>
      <c r="DC186" s="193" t="str">
        <f t="shared" si="1015"/>
        <v/>
      </c>
      <c r="DD186" s="193" t="str">
        <f t="shared" si="1015"/>
        <v/>
      </c>
      <c r="DE186" s="193" t="str">
        <f t="shared" si="1015"/>
        <v/>
      </c>
      <c r="DF186" s="196">
        <f t="shared" si="767"/>
        <v>0</v>
      </c>
      <c r="DG186" s="6"/>
      <c r="DH186" s="6"/>
      <c r="DI186" s="193" t="str">
        <f t="shared" si="1027"/>
        <v/>
      </c>
      <c r="DJ186" s="193" t="str">
        <f t="shared" si="1016"/>
        <v/>
      </c>
      <c r="DK186" s="193" t="str">
        <f t="shared" si="1016"/>
        <v/>
      </c>
      <c r="DL186" s="193" t="str">
        <f t="shared" si="1016"/>
        <v/>
      </c>
      <c r="DM186" s="193" t="str">
        <f t="shared" si="1016"/>
        <v/>
      </c>
      <c r="DN186" s="196">
        <f t="shared" si="776"/>
        <v>0</v>
      </c>
      <c r="DO186" s="6"/>
      <c r="DP186" s="6"/>
      <c r="DQ186" s="193" t="str">
        <f t="shared" si="1028"/>
        <v/>
      </c>
      <c r="DR186" s="193" t="str">
        <f t="shared" si="1017"/>
        <v/>
      </c>
      <c r="DS186" s="193" t="str">
        <f t="shared" si="1017"/>
        <v/>
      </c>
      <c r="DT186" s="193" t="str">
        <f t="shared" si="1017"/>
        <v/>
      </c>
      <c r="DU186" s="193" t="str">
        <f t="shared" si="1017"/>
        <v/>
      </c>
      <c r="DV186" s="196">
        <f t="shared" si="770"/>
        <v>0</v>
      </c>
    </row>
    <row r="187" spans="1:126" ht="25.5" customHeight="1">
      <c r="A187" s="19"/>
      <c r="B187" s="54"/>
      <c r="C187" s="54"/>
      <c r="D187" s="55"/>
      <c r="E187" s="56"/>
      <c r="F187" s="57" t="s">
        <v>30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8">
        <f t="shared" si="1018"/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8">
        <f t="shared" si="1019"/>
        <v>0</v>
      </c>
      <c r="S187" s="51">
        <f>'SPD - Asset Rep'!S187+'SPD - Refurb'!S187+'SPD - HVP'!S187</f>
        <v>0</v>
      </c>
      <c r="T187" s="51">
        <f>'SPD - Asset Rep'!T187+'SPD - Refurb'!T187+'SPD - HVP'!T187</f>
        <v>0</v>
      </c>
      <c r="U187" s="51">
        <f>'SPD - Asset Rep'!U187+'SPD - Refurb'!U187+'SPD - HVP'!U187</f>
        <v>0</v>
      </c>
      <c r="V187" s="51">
        <f>'SPD - Asset Rep'!V187+'SPD - Refurb'!V187+'SPD - HVP'!V187</f>
        <v>0</v>
      </c>
      <c r="W187" s="51">
        <f>'SPD - Asset Rep'!W187+'SPD - Refurb'!W187+'SPD - HVP'!W187</f>
        <v>0</v>
      </c>
      <c r="X187" s="58">
        <f t="shared" si="1020"/>
        <v>0</v>
      </c>
      <c r="Y187" s="51">
        <v>0</v>
      </c>
      <c r="Z187" s="51">
        <v>0</v>
      </c>
      <c r="AA187" s="51">
        <v>0</v>
      </c>
      <c r="AB187" s="51">
        <v>0</v>
      </c>
      <c r="AC187" s="51">
        <v>0</v>
      </c>
      <c r="AD187" s="58">
        <f t="shared" si="1021"/>
        <v>0</v>
      </c>
      <c r="AE187" s="51">
        <f>'SPD - Asset Rep'!AE187+'SPD - Refurb'!AE187+'SPD - HVP'!AE187</f>
        <v>0</v>
      </c>
      <c r="AF187" s="51">
        <f>'SPD - Asset Rep'!AF187+'SPD - Refurb'!AF187+'SPD - HVP'!AF187</f>
        <v>0</v>
      </c>
      <c r="AG187" s="51">
        <f>'SPD - Asset Rep'!AG187+'SPD - Refurb'!AG187+'SPD - HVP'!AG187</f>
        <v>0</v>
      </c>
      <c r="AH187" s="51">
        <f>'SPD - Asset Rep'!AH187+'SPD - Refurb'!AH187+'SPD - HVP'!AH187</f>
        <v>0</v>
      </c>
      <c r="AI187" s="51">
        <f>'SPD - Asset Rep'!AI187+'SPD - Refurb'!AI187+'SPD - HVP'!AI187</f>
        <v>0</v>
      </c>
      <c r="AJ187" s="58">
        <f t="shared" si="1022"/>
        <v>0</v>
      </c>
      <c r="AK187" s="51">
        <v>0</v>
      </c>
      <c r="AL187" s="51">
        <v>0</v>
      </c>
      <c r="AM187" s="51">
        <v>0</v>
      </c>
      <c r="AN187" s="51">
        <v>0</v>
      </c>
      <c r="AO187" s="51">
        <v>0</v>
      </c>
      <c r="AP187" s="58">
        <f t="shared" si="1023"/>
        <v>0</v>
      </c>
      <c r="BB187" s="6"/>
      <c r="BC187" s="6"/>
      <c r="BD187" s="57" t="s">
        <v>30</v>
      </c>
      <c r="BE187" s="170">
        <f>'SPD - Probs. of Failure'!O$49</f>
        <v>0</v>
      </c>
      <c r="BF187" s="170">
        <f>'SPD - Probs. of Failure'!P$49</f>
        <v>0</v>
      </c>
      <c r="BG187" s="170">
        <f>'SPD - Probs. of Failure'!Q$49</f>
        <v>0</v>
      </c>
      <c r="BH187" s="170">
        <f>'SPD - Probs. of Failure'!R$49</f>
        <v>0</v>
      </c>
      <c r="BI187" s="170">
        <f>'SPD - Probs. of Failure'!S$49</f>
        <v>0</v>
      </c>
      <c r="BJ187" s="174"/>
      <c r="BK187" s="6"/>
      <c r="BL187" s="57" t="s">
        <v>30</v>
      </c>
      <c r="BM187" s="239">
        <f>IFERROR($BM5*'SPD - Average Cons. of Failure'!$Q$49,0)</f>
        <v>0</v>
      </c>
      <c r="BN187" s="239">
        <f>IFERROR($BM5*'SPD - Average Cons. of Failure'!$Q$49,0)</f>
        <v>0</v>
      </c>
      <c r="BO187" s="239">
        <f>IFERROR($BM5*'SPD - Average Cons. of Failure'!$Q$49,0)</f>
        <v>0</v>
      </c>
      <c r="BP187" s="239">
        <f>IFERROR($BM5*'SPD - Average Cons. of Failure'!$Q$49,0)</f>
        <v>0</v>
      </c>
      <c r="BQ187" s="239">
        <f>IFERROR($BM5*'SPD - Average Cons. of Failure'!$Q$49,0)</f>
        <v>0</v>
      </c>
      <c r="BR187" s="174"/>
      <c r="BS187" s="6"/>
      <c r="BT187" s="57" t="s">
        <v>30</v>
      </c>
      <c r="BU187" s="23" t="str">
        <f t="shared" si="982"/>
        <v/>
      </c>
      <c r="BV187" s="23" t="str">
        <f t="shared" si="982"/>
        <v/>
      </c>
      <c r="BW187" s="23" t="str">
        <f t="shared" si="982"/>
        <v/>
      </c>
      <c r="BX187" s="23" t="str">
        <f t="shared" si="982"/>
        <v/>
      </c>
      <c r="BY187" s="23" t="str">
        <f t="shared" si="982"/>
        <v/>
      </c>
      <c r="BZ187" s="6"/>
      <c r="CA187" s="6"/>
      <c r="CB187" s="57" t="s">
        <v>30</v>
      </c>
      <c r="CC187" s="193" t="str">
        <f t="shared" si="1024"/>
        <v/>
      </c>
      <c r="CD187" s="193" t="str">
        <f t="shared" si="1012"/>
        <v/>
      </c>
      <c r="CE187" s="193" t="str">
        <f t="shared" si="1012"/>
        <v/>
      </c>
      <c r="CF187" s="193" t="str">
        <f t="shared" si="1012"/>
        <v/>
      </c>
      <c r="CG187" s="193" t="str">
        <f t="shared" si="1012"/>
        <v/>
      </c>
      <c r="CH187" s="196">
        <f t="shared" si="818"/>
        <v>0</v>
      </c>
      <c r="CI187" s="66"/>
      <c r="CJ187" s="66"/>
      <c r="CK187" s="193" t="str">
        <f t="shared" si="1013"/>
        <v/>
      </c>
      <c r="CL187" s="193" t="str">
        <f t="shared" si="1013"/>
        <v/>
      </c>
      <c r="CM187" s="193" t="str">
        <f t="shared" si="1013"/>
        <v/>
      </c>
      <c r="CN187" s="193" t="str">
        <f t="shared" si="1013"/>
        <v/>
      </c>
      <c r="CO187" s="193" t="str">
        <f t="shared" si="1013"/>
        <v/>
      </c>
      <c r="CP187" s="196">
        <f t="shared" si="763"/>
        <v>0</v>
      </c>
      <c r="CS187" s="193" t="str">
        <f t="shared" si="1025"/>
        <v/>
      </c>
      <c r="CT187" s="193" t="str">
        <f t="shared" si="1014"/>
        <v/>
      </c>
      <c r="CU187" s="193" t="str">
        <f t="shared" si="1014"/>
        <v/>
      </c>
      <c r="CV187" s="193" t="str">
        <f t="shared" si="1014"/>
        <v/>
      </c>
      <c r="CW187" s="193" t="str">
        <f t="shared" si="1014"/>
        <v/>
      </c>
      <c r="CX187" s="196">
        <f t="shared" si="765"/>
        <v>0</v>
      </c>
      <c r="CY187" s="6"/>
      <c r="CZ187" s="6"/>
      <c r="DA187" s="193" t="str">
        <f t="shared" si="1026"/>
        <v/>
      </c>
      <c r="DB187" s="193" t="str">
        <f t="shared" si="1015"/>
        <v/>
      </c>
      <c r="DC187" s="193" t="str">
        <f t="shared" si="1015"/>
        <v/>
      </c>
      <c r="DD187" s="193" t="str">
        <f t="shared" si="1015"/>
        <v/>
      </c>
      <c r="DE187" s="193" t="str">
        <f t="shared" si="1015"/>
        <v/>
      </c>
      <c r="DF187" s="196">
        <f t="shared" si="767"/>
        <v>0</v>
      </c>
      <c r="DG187" s="6"/>
      <c r="DH187" s="6"/>
      <c r="DI187" s="193" t="str">
        <f t="shared" si="1027"/>
        <v/>
      </c>
      <c r="DJ187" s="193" t="str">
        <f t="shared" si="1016"/>
        <v/>
      </c>
      <c r="DK187" s="193" t="str">
        <f t="shared" si="1016"/>
        <v/>
      </c>
      <c r="DL187" s="193" t="str">
        <f t="shared" si="1016"/>
        <v/>
      </c>
      <c r="DM187" s="193" t="str">
        <f t="shared" si="1016"/>
        <v/>
      </c>
      <c r="DN187" s="196">
        <f t="shared" si="776"/>
        <v>0</v>
      </c>
      <c r="DO187" s="6"/>
      <c r="DP187" s="6"/>
      <c r="DQ187" s="193" t="str">
        <f t="shared" si="1028"/>
        <v/>
      </c>
      <c r="DR187" s="193" t="str">
        <f t="shared" si="1017"/>
        <v/>
      </c>
      <c r="DS187" s="193" t="str">
        <f t="shared" si="1017"/>
        <v/>
      </c>
      <c r="DT187" s="193" t="str">
        <f t="shared" si="1017"/>
        <v/>
      </c>
      <c r="DU187" s="193" t="str">
        <f t="shared" si="1017"/>
        <v/>
      </c>
      <c r="DV187" s="196">
        <f t="shared" si="770"/>
        <v>0</v>
      </c>
    </row>
    <row r="188" spans="1:126" ht="25.5" customHeight="1" thickBot="1">
      <c r="A188" s="19"/>
      <c r="B188" s="59"/>
      <c r="C188" s="282">
        <v>0</v>
      </c>
      <c r="D188" s="60">
        <v>0</v>
      </c>
      <c r="E188" s="61">
        <v>0</v>
      </c>
      <c r="F188" s="62"/>
      <c r="G188" s="63">
        <f>SUM(G184:G187)</f>
        <v>0</v>
      </c>
      <c r="H188" s="64">
        <f t="shared" ref="H188:K188" si="1029">SUM(H184:H187)</f>
        <v>0</v>
      </c>
      <c r="I188" s="64">
        <f t="shared" si="1029"/>
        <v>0</v>
      </c>
      <c r="J188" s="64">
        <f t="shared" si="1029"/>
        <v>0</v>
      </c>
      <c r="K188" s="64">
        <f t="shared" si="1029"/>
        <v>0</v>
      </c>
      <c r="L188" s="65"/>
      <c r="M188" s="63">
        <f>SUM(M184:M187)</f>
        <v>0</v>
      </c>
      <c r="N188" s="64">
        <f t="shared" ref="N188:Q188" si="1030">SUM(N184:N187)</f>
        <v>0</v>
      </c>
      <c r="O188" s="64">
        <f t="shared" si="1030"/>
        <v>0</v>
      </c>
      <c r="P188" s="64">
        <f t="shared" si="1030"/>
        <v>0</v>
      </c>
      <c r="Q188" s="64">
        <f t="shared" si="1030"/>
        <v>0</v>
      </c>
      <c r="R188" s="65"/>
      <c r="S188" s="63">
        <f>SUM(S184:S187)</f>
        <v>0</v>
      </c>
      <c r="T188" s="64">
        <f t="shared" ref="T188:W188" si="1031">SUM(T184:T187)</f>
        <v>0</v>
      </c>
      <c r="U188" s="64">
        <f t="shared" si="1031"/>
        <v>0</v>
      </c>
      <c r="V188" s="64">
        <f t="shared" si="1031"/>
        <v>0</v>
      </c>
      <c r="W188" s="64">
        <f t="shared" si="1031"/>
        <v>0</v>
      </c>
      <c r="X188" s="65"/>
      <c r="Y188" s="63">
        <f>SUM(Y184:Y187)</f>
        <v>0</v>
      </c>
      <c r="Z188" s="64">
        <f t="shared" ref="Z188:AC188" si="1032">SUM(Z184:Z187)</f>
        <v>0</v>
      </c>
      <c r="AA188" s="64">
        <f t="shared" si="1032"/>
        <v>0</v>
      </c>
      <c r="AB188" s="64">
        <f t="shared" si="1032"/>
        <v>0</v>
      </c>
      <c r="AC188" s="64">
        <f t="shared" si="1032"/>
        <v>0</v>
      </c>
      <c r="AD188" s="65"/>
      <c r="AE188" s="63">
        <f>SUM(AE184:AE187)</f>
        <v>0</v>
      </c>
      <c r="AF188" s="64">
        <f t="shared" ref="AF188:AI188" si="1033">SUM(AF184:AF187)</f>
        <v>0</v>
      </c>
      <c r="AG188" s="64">
        <f t="shared" si="1033"/>
        <v>0</v>
      </c>
      <c r="AH188" s="64">
        <f t="shared" si="1033"/>
        <v>0</v>
      </c>
      <c r="AI188" s="64">
        <f t="shared" si="1033"/>
        <v>0</v>
      </c>
      <c r="AJ188" s="65"/>
      <c r="AK188" s="63">
        <f>SUM(AK184:AK187)</f>
        <v>0</v>
      </c>
      <c r="AL188" s="64">
        <f t="shared" ref="AL188:AO188" si="1034">SUM(AL184:AL187)</f>
        <v>0</v>
      </c>
      <c r="AM188" s="64">
        <f t="shared" si="1034"/>
        <v>0</v>
      </c>
      <c r="AN188" s="64">
        <f t="shared" si="1034"/>
        <v>0</v>
      </c>
      <c r="AO188" s="64">
        <f t="shared" si="1034"/>
        <v>0</v>
      </c>
      <c r="AP188" s="65"/>
      <c r="BB188" s="6"/>
      <c r="BC188" s="6"/>
      <c r="BD188" s="62"/>
      <c r="BE188" s="171"/>
      <c r="BF188" s="172"/>
      <c r="BG188" s="172"/>
      <c r="BH188" s="172"/>
      <c r="BI188" s="172"/>
      <c r="BJ188" s="65"/>
      <c r="BK188" s="6"/>
      <c r="BL188" s="62"/>
      <c r="BM188" s="171"/>
      <c r="BN188" s="172"/>
      <c r="BO188" s="172"/>
      <c r="BP188" s="172"/>
      <c r="BQ188" s="172"/>
      <c r="BR188" s="65"/>
      <c r="BS188" s="6"/>
      <c r="BT188" s="62"/>
      <c r="BU188" s="23" t="str">
        <f t="shared" si="982"/>
        <v/>
      </c>
      <c r="BV188" s="23" t="str">
        <f t="shared" si="982"/>
        <v/>
      </c>
      <c r="BW188" s="23" t="str">
        <f t="shared" si="982"/>
        <v/>
      </c>
      <c r="BX188" s="23" t="str">
        <f t="shared" si="982"/>
        <v/>
      </c>
      <c r="BY188" s="23" t="str">
        <f t="shared" si="982"/>
        <v/>
      </c>
      <c r="BZ188" s="6"/>
      <c r="CA188" s="6"/>
      <c r="CB188" s="62"/>
      <c r="CC188" s="195">
        <f>SUM(CC184:CC187)</f>
        <v>0</v>
      </c>
      <c r="CD188" s="195">
        <f t="shared" ref="CD188:CG188" si="1035">SUM(CD184:CD187)</f>
        <v>0</v>
      </c>
      <c r="CE188" s="195">
        <f t="shared" si="1035"/>
        <v>0</v>
      </c>
      <c r="CF188" s="195">
        <f t="shared" si="1035"/>
        <v>0</v>
      </c>
      <c r="CG188" s="195">
        <f t="shared" si="1035"/>
        <v>0</v>
      </c>
      <c r="CH188" s="196">
        <f t="shared" si="818"/>
        <v>0</v>
      </c>
      <c r="CI188" s="66"/>
      <c r="CJ188" s="66"/>
      <c r="CK188" s="195">
        <f>SUM(CK184:CK187)</f>
        <v>0</v>
      </c>
      <c r="CL188" s="195">
        <f t="shared" ref="CL188:CO188" si="1036">SUM(CL184:CL187)</f>
        <v>0</v>
      </c>
      <c r="CM188" s="195">
        <f t="shared" si="1036"/>
        <v>0</v>
      </c>
      <c r="CN188" s="195">
        <f t="shared" si="1036"/>
        <v>0</v>
      </c>
      <c r="CO188" s="195">
        <f t="shared" si="1036"/>
        <v>0</v>
      </c>
      <c r="CP188" s="196">
        <f t="shared" si="763"/>
        <v>0</v>
      </c>
      <c r="CS188" s="195">
        <f>SUM(CS184:CS187)</f>
        <v>0</v>
      </c>
      <c r="CT188" s="195">
        <f t="shared" ref="CT188:CW188" si="1037">SUM(CT184:CT187)</f>
        <v>0</v>
      </c>
      <c r="CU188" s="195">
        <f t="shared" si="1037"/>
        <v>0</v>
      </c>
      <c r="CV188" s="195">
        <f t="shared" si="1037"/>
        <v>0</v>
      </c>
      <c r="CW188" s="195">
        <f t="shared" si="1037"/>
        <v>0</v>
      </c>
      <c r="CX188" s="196">
        <f t="shared" si="765"/>
        <v>0</v>
      </c>
      <c r="CY188" s="6"/>
      <c r="CZ188" s="6"/>
      <c r="DA188" s="195">
        <f>SUM(DA184:DA187)</f>
        <v>0</v>
      </c>
      <c r="DB188" s="195">
        <f t="shared" ref="DB188:DE188" si="1038">SUM(DB184:DB187)</f>
        <v>0</v>
      </c>
      <c r="DC188" s="195">
        <f t="shared" si="1038"/>
        <v>0</v>
      </c>
      <c r="DD188" s="195">
        <f t="shared" si="1038"/>
        <v>0</v>
      </c>
      <c r="DE188" s="195">
        <f t="shared" si="1038"/>
        <v>0</v>
      </c>
      <c r="DF188" s="196">
        <f t="shared" si="767"/>
        <v>0</v>
      </c>
      <c r="DG188" s="6"/>
      <c r="DH188" s="6"/>
      <c r="DI188" s="195">
        <f>SUM(DI184:DI187)</f>
        <v>0</v>
      </c>
      <c r="DJ188" s="195">
        <f t="shared" ref="DJ188:DM188" si="1039">SUM(DJ184:DJ187)</f>
        <v>0</v>
      </c>
      <c r="DK188" s="195">
        <f t="shared" si="1039"/>
        <v>0</v>
      </c>
      <c r="DL188" s="195">
        <f t="shared" si="1039"/>
        <v>0</v>
      </c>
      <c r="DM188" s="195">
        <f t="shared" si="1039"/>
        <v>0</v>
      </c>
      <c r="DN188" s="196">
        <f t="shared" si="776"/>
        <v>0</v>
      </c>
      <c r="DO188" s="6"/>
      <c r="DP188" s="6"/>
      <c r="DQ188" s="195">
        <f>SUM(DQ184:DQ187)</f>
        <v>0</v>
      </c>
      <c r="DR188" s="195">
        <f t="shared" ref="DR188:DU188" si="1040">SUM(DR184:DR187)</f>
        <v>0</v>
      </c>
      <c r="DS188" s="195">
        <f t="shared" si="1040"/>
        <v>0</v>
      </c>
      <c r="DT188" s="195">
        <f t="shared" si="1040"/>
        <v>0</v>
      </c>
      <c r="DU188" s="195">
        <f t="shared" si="1040"/>
        <v>0</v>
      </c>
      <c r="DV188" s="196">
        <f t="shared" si="770"/>
        <v>0</v>
      </c>
    </row>
    <row r="189" spans="1:126" ht="25.5" customHeight="1">
      <c r="A189" s="19"/>
      <c r="B189" s="47" t="s">
        <v>52</v>
      </c>
      <c r="C189" s="47"/>
      <c r="D189" s="48"/>
      <c r="E189" s="49"/>
      <c r="F189" s="50" t="s">
        <v>25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2">
        <f>SUM(G189:K189)</f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2">
        <f>SUM(M189:Q189)</f>
        <v>0</v>
      </c>
      <c r="S189" s="270">
        <f>'SPD - Asset Rep'!S189+'SPD - Refurb'!S189+'SPD - HVP'!S189</f>
        <v>0</v>
      </c>
      <c r="T189" s="67">
        <f>'SPD - Asset Rep'!T189+'SPD - Refurb'!T189+'SPD - HVP'!T189</f>
        <v>0</v>
      </c>
      <c r="U189" s="67">
        <f>'SPD - Asset Rep'!U189+'SPD - Refurb'!U189+'SPD - HVP'!U189</f>
        <v>0</v>
      </c>
      <c r="V189" s="67">
        <f>'SPD - Asset Rep'!V189+'SPD - Refurb'!V189+'SPD - HVP'!V189</f>
        <v>0</v>
      </c>
      <c r="W189" s="67">
        <f>'SPD - Asset Rep'!W189+'SPD - Refurb'!W189+'SPD - HVP'!W189</f>
        <v>0</v>
      </c>
      <c r="X189" s="52">
        <f>SUM(S189:W189)</f>
        <v>0</v>
      </c>
      <c r="Y189" s="53">
        <v>0</v>
      </c>
      <c r="Z189" s="53">
        <v>0</v>
      </c>
      <c r="AA189" s="53">
        <v>0</v>
      </c>
      <c r="AB189" s="53">
        <v>0</v>
      </c>
      <c r="AC189" s="53">
        <v>0</v>
      </c>
      <c r="AD189" s="52">
        <f>SUM(Y189:AC189)</f>
        <v>0</v>
      </c>
      <c r="AE189" s="270">
        <f>'SPD - Asset Rep'!AE189+'SPD - Refurb'!AE189+'SPD - HVP'!AE189</f>
        <v>0</v>
      </c>
      <c r="AF189" s="67">
        <f>'SPD - Asset Rep'!AF189+'SPD - Refurb'!AF189+'SPD - HVP'!AF189</f>
        <v>0</v>
      </c>
      <c r="AG189" s="67">
        <f>'SPD - Asset Rep'!AG189+'SPD - Refurb'!AG189+'SPD - HVP'!AG189</f>
        <v>0</v>
      </c>
      <c r="AH189" s="67">
        <f>'SPD - Asset Rep'!AH189+'SPD - Refurb'!AH189+'SPD - HVP'!AH189</f>
        <v>0</v>
      </c>
      <c r="AI189" s="67">
        <f>'SPD - Asset Rep'!AI189+'SPD - Refurb'!AI189+'SPD - HVP'!AI189</f>
        <v>0</v>
      </c>
      <c r="AJ189" s="52">
        <f>SUM(AE189:AI189)</f>
        <v>0</v>
      </c>
      <c r="AK189" s="53">
        <v>0</v>
      </c>
      <c r="AL189" s="53">
        <v>0</v>
      </c>
      <c r="AM189" s="53">
        <v>0</v>
      </c>
      <c r="AN189" s="53">
        <v>0</v>
      </c>
      <c r="AO189" s="53">
        <v>0</v>
      </c>
      <c r="AP189" s="52">
        <f>SUM(AK189:AO189)</f>
        <v>0</v>
      </c>
      <c r="BB189" s="6"/>
      <c r="BC189" s="6"/>
      <c r="BD189" s="50" t="s">
        <v>25</v>
      </c>
      <c r="BE189" s="170">
        <f>'SPD - Probs. of Failure'!O$50</f>
        <v>0</v>
      </c>
      <c r="BF189" s="170">
        <f>'SPD - Probs. of Failure'!P$50</f>
        <v>0</v>
      </c>
      <c r="BG189" s="170">
        <f>'SPD - Probs. of Failure'!Q$50</f>
        <v>0</v>
      </c>
      <c r="BH189" s="170">
        <f>'SPD - Probs. of Failure'!R$50</f>
        <v>0</v>
      </c>
      <c r="BI189" s="170">
        <f>'SPD - Probs. of Failure'!S$50</f>
        <v>0</v>
      </c>
      <c r="BJ189" s="173"/>
      <c r="BK189" s="6"/>
      <c r="BL189" s="50" t="s">
        <v>25</v>
      </c>
      <c r="BM189" s="192">
        <f>IFERROR($BM2*'SPD - Average Cons. of Failure'!$Q$50,0)</f>
        <v>0</v>
      </c>
      <c r="BN189" s="192">
        <f>IFERROR($BM2*'SPD - Average Cons. of Failure'!$Q$50,0)</f>
        <v>0</v>
      </c>
      <c r="BO189" s="192">
        <f>IFERROR($BM2*'SPD - Average Cons. of Failure'!$Q$50,0)</f>
        <v>0</v>
      </c>
      <c r="BP189" s="192">
        <f>IFERROR($BM2*'SPD - Average Cons. of Failure'!$Q$50,0)</f>
        <v>0</v>
      </c>
      <c r="BQ189" s="192">
        <f>IFERROR($BM2*'SPD - Average Cons. of Failure'!$Q$50,0)</f>
        <v>0</v>
      </c>
      <c r="BR189" s="173"/>
      <c r="BS189" s="6"/>
      <c r="BT189" s="50" t="s">
        <v>25</v>
      </c>
      <c r="BU189" s="23" t="str">
        <f t="shared" si="982"/>
        <v/>
      </c>
      <c r="BV189" s="23" t="str">
        <f t="shared" si="982"/>
        <v/>
      </c>
      <c r="BW189" s="23" t="str">
        <f t="shared" si="982"/>
        <v/>
      </c>
      <c r="BX189" s="23" t="str">
        <f t="shared" si="982"/>
        <v/>
      </c>
      <c r="BY189" s="23" t="str">
        <f t="shared" si="982"/>
        <v/>
      </c>
      <c r="BZ189" s="6"/>
      <c r="CA189" s="6"/>
      <c r="CB189" s="50" t="s">
        <v>25</v>
      </c>
      <c r="CC189" s="193" t="str">
        <f>IF(BU189="","",M189*BU189)</f>
        <v/>
      </c>
      <c r="CD189" s="193" t="str">
        <f t="shared" ref="CD189:CG192" si="1041">IF(BV189="","",N189*BV189)</f>
        <v/>
      </c>
      <c r="CE189" s="193" t="str">
        <f t="shared" si="1041"/>
        <v/>
      </c>
      <c r="CF189" s="193" t="str">
        <f t="shared" si="1041"/>
        <v/>
      </c>
      <c r="CG189" s="193" t="str">
        <f t="shared" si="1041"/>
        <v/>
      </c>
      <c r="CH189" s="196">
        <f t="shared" si="818"/>
        <v>0</v>
      </c>
      <c r="CI189" s="66"/>
      <c r="CJ189" s="66"/>
      <c r="CK189" s="193" t="str">
        <f t="shared" ref="CK189:CO192" si="1042">IF(BU189="","",G189*BU189)</f>
        <v/>
      </c>
      <c r="CL189" s="193" t="str">
        <f t="shared" si="1042"/>
        <v/>
      </c>
      <c r="CM189" s="193" t="str">
        <f t="shared" si="1042"/>
        <v/>
      </c>
      <c r="CN189" s="193" t="str">
        <f t="shared" si="1042"/>
        <v/>
      </c>
      <c r="CO189" s="193" t="str">
        <f t="shared" si="1042"/>
        <v/>
      </c>
      <c r="CP189" s="196">
        <f t="shared" si="763"/>
        <v>0</v>
      </c>
      <c r="CS189" s="193" t="str">
        <f>IF(BU189="","",Y189*BU189)</f>
        <v/>
      </c>
      <c r="CT189" s="193" t="str">
        <f t="shared" ref="CT189:CW192" si="1043">IF(BV189="","",Z189*BV189)</f>
        <v/>
      </c>
      <c r="CU189" s="193" t="str">
        <f t="shared" si="1043"/>
        <v/>
      </c>
      <c r="CV189" s="193" t="str">
        <f t="shared" si="1043"/>
        <v/>
      </c>
      <c r="CW189" s="193" t="str">
        <f t="shared" si="1043"/>
        <v/>
      </c>
      <c r="CX189" s="196">
        <f t="shared" si="765"/>
        <v>0</v>
      </c>
      <c r="CY189" s="6"/>
      <c r="CZ189" s="6"/>
      <c r="DA189" s="193" t="str">
        <f>IF(BU189="","",(S189+Y189)*BU189)</f>
        <v/>
      </c>
      <c r="DB189" s="193" t="str">
        <f t="shared" ref="DB189:DE192" si="1044">IF(BV189="","",(T189+Z189)*BV189)</f>
        <v/>
      </c>
      <c r="DC189" s="193" t="str">
        <f t="shared" si="1044"/>
        <v/>
      </c>
      <c r="DD189" s="193" t="str">
        <f t="shared" si="1044"/>
        <v/>
      </c>
      <c r="DE189" s="193" t="str">
        <f t="shared" si="1044"/>
        <v/>
      </c>
      <c r="DF189" s="196">
        <f t="shared" si="767"/>
        <v>0</v>
      </c>
      <c r="DG189" s="6"/>
      <c r="DH189" s="6"/>
      <c r="DI189" s="193" t="str">
        <f>IF(BU189="","",AK189*BU189)</f>
        <v/>
      </c>
      <c r="DJ189" s="193" t="str">
        <f t="shared" ref="DJ189:DM192" si="1045">IF(BV189="","",AL189*BV189)</f>
        <v/>
      </c>
      <c r="DK189" s="193" t="str">
        <f t="shared" si="1045"/>
        <v/>
      </c>
      <c r="DL189" s="193" t="str">
        <f t="shared" si="1045"/>
        <v/>
      </c>
      <c r="DM189" s="193" t="str">
        <f t="shared" si="1045"/>
        <v/>
      </c>
      <c r="DN189" s="196">
        <f t="shared" si="776"/>
        <v>0</v>
      </c>
      <c r="DO189" s="6"/>
      <c r="DP189" s="6"/>
      <c r="DQ189" s="193" t="str">
        <f>IF(BU189="","",(AE189+AK189)*BU189)</f>
        <v/>
      </c>
      <c r="DR189" s="193" t="str">
        <f t="shared" ref="DR189:DU192" si="1046">IF(BV189="","",(AF189+AL189)*BV189)</f>
        <v/>
      </c>
      <c r="DS189" s="193" t="str">
        <f t="shared" si="1046"/>
        <v/>
      </c>
      <c r="DT189" s="193" t="str">
        <f t="shared" si="1046"/>
        <v/>
      </c>
      <c r="DU189" s="193" t="str">
        <f t="shared" si="1046"/>
        <v/>
      </c>
      <c r="DV189" s="196">
        <f t="shared" si="770"/>
        <v>0</v>
      </c>
    </row>
    <row r="190" spans="1:126" ht="25.5" customHeight="1">
      <c r="A190" s="19"/>
      <c r="B190" s="54"/>
      <c r="C190" s="54"/>
      <c r="D190" s="55"/>
      <c r="E190" s="56"/>
      <c r="F190" s="57" t="s">
        <v>27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8">
        <f t="shared" ref="L190:L192" si="1047">SUM(G190:K190)</f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8">
        <f t="shared" ref="R190:R192" si="1048">SUM(M190:Q190)</f>
        <v>0</v>
      </c>
      <c r="S190" s="51">
        <f>'SPD - Asset Rep'!S190+'SPD - Refurb'!S190+'SPD - HVP'!S190</f>
        <v>0</v>
      </c>
      <c r="T190" s="51">
        <f>'SPD - Asset Rep'!T190+'SPD - Refurb'!T190+'SPD - HVP'!T190</f>
        <v>0</v>
      </c>
      <c r="U190" s="51">
        <f>'SPD - Asset Rep'!U190+'SPD - Refurb'!U190+'SPD - HVP'!U190</f>
        <v>0</v>
      </c>
      <c r="V190" s="51">
        <f>'SPD - Asset Rep'!V190+'SPD - Refurb'!V190+'SPD - HVP'!V190</f>
        <v>0</v>
      </c>
      <c r="W190" s="51">
        <f>'SPD - Asset Rep'!W190+'SPD - Refurb'!W190+'SPD - HVP'!W190</f>
        <v>0</v>
      </c>
      <c r="X190" s="58">
        <f t="shared" ref="X190:X192" si="1049">SUM(S190:W190)</f>
        <v>0</v>
      </c>
      <c r="Y190" s="51">
        <v>0</v>
      </c>
      <c r="Z190" s="51">
        <v>0</v>
      </c>
      <c r="AA190" s="51">
        <v>0</v>
      </c>
      <c r="AB190" s="51">
        <v>0</v>
      </c>
      <c r="AC190" s="51">
        <v>0</v>
      </c>
      <c r="AD190" s="58">
        <f t="shared" ref="AD190:AD192" si="1050">SUM(Y190:AC190)</f>
        <v>0</v>
      </c>
      <c r="AE190" s="51">
        <f>'SPD - Asset Rep'!AE190+'SPD - Refurb'!AE190+'SPD - HVP'!AE190</f>
        <v>0</v>
      </c>
      <c r="AF190" s="51">
        <f>'SPD - Asset Rep'!AF190+'SPD - Refurb'!AF190+'SPD - HVP'!AF190</f>
        <v>0</v>
      </c>
      <c r="AG190" s="51">
        <f>'SPD - Asset Rep'!AG190+'SPD - Refurb'!AG190+'SPD - HVP'!AG190</f>
        <v>0</v>
      </c>
      <c r="AH190" s="51">
        <f>'SPD - Asset Rep'!AH190+'SPD - Refurb'!AH190+'SPD - HVP'!AH190</f>
        <v>0</v>
      </c>
      <c r="AI190" s="51">
        <f>'SPD - Asset Rep'!AI190+'SPD - Refurb'!AI190+'SPD - HVP'!AI190</f>
        <v>0</v>
      </c>
      <c r="AJ190" s="58">
        <f t="shared" ref="AJ190:AJ192" si="1051">SUM(AE190:AI190)</f>
        <v>0</v>
      </c>
      <c r="AK190" s="51">
        <v>0</v>
      </c>
      <c r="AL190" s="51">
        <v>0</v>
      </c>
      <c r="AM190" s="51">
        <v>0</v>
      </c>
      <c r="AN190" s="51">
        <v>0</v>
      </c>
      <c r="AO190" s="51">
        <v>0</v>
      </c>
      <c r="AP190" s="58">
        <f t="shared" ref="AP190:AP192" si="1052">SUM(AK190:AO190)</f>
        <v>0</v>
      </c>
      <c r="BB190" s="6"/>
      <c r="BC190" s="6"/>
      <c r="BD190" s="57" t="s">
        <v>27</v>
      </c>
      <c r="BE190" s="170">
        <f>'SPD - Probs. of Failure'!O$50</f>
        <v>0</v>
      </c>
      <c r="BF190" s="170">
        <f>'SPD - Probs. of Failure'!P$50</f>
        <v>0</v>
      </c>
      <c r="BG190" s="170">
        <f>'SPD - Probs. of Failure'!Q$50</f>
        <v>0</v>
      </c>
      <c r="BH190" s="170">
        <f>'SPD - Probs. of Failure'!R$50</f>
        <v>0</v>
      </c>
      <c r="BI190" s="170">
        <f>'SPD - Probs. of Failure'!S$50</f>
        <v>0</v>
      </c>
      <c r="BJ190" s="174"/>
      <c r="BK190" s="6"/>
      <c r="BL190" s="57" t="s">
        <v>27</v>
      </c>
      <c r="BM190" s="192">
        <f>IFERROR($BM3*'SPD - Average Cons. of Failure'!$Q$50,0)</f>
        <v>0</v>
      </c>
      <c r="BN190" s="192">
        <f>IFERROR($BM3*'SPD - Average Cons. of Failure'!$Q$50,0)</f>
        <v>0</v>
      </c>
      <c r="BO190" s="192">
        <f>IFERROR($BM3*'SPD - Average Cons. of Failure'!$Q$50,0)</f>
        <v>0</v>
      </c>
      <c r="BP190" s="192">
        <f>IFERROR($BM3*'SPD - Average Cons. of Failure'!$Q$50,0)</f>
        <v>0</v>
      </c>
      <c r="BQ190" s="192">
        <f>IFERROR($BM3*'SPD - Average Cons. of Failure'!$Q$50,0)</f>
        <v>0</v>
      </c>
      <c r="BR190" s="174"/>
      <c r="BS190" s="6"/>
      <c r="BT190" s="57" t="s">
        <v>27</v>
      </c>
      <c r="BU190" s="23" t="str">
        <f t="shared" si="982"/>
        <v/>
      </c>
      <c r="BV190" s="23" t="str">
        <f t="shared" si="982"/>
        <v/>
      </c>
      <c r="BW190" s="23" t="str">
        <f t="shared" si="982"/>
        <v/>
      </c>
      <c r="BX190" s="23" t="str">
        <f t="shared" si="982"/>
        <v/>
      </c>
      <c r="BY190" s="23" t="str">
        <f t="shared" si="982"/>
        <v/>
      </c>
      <c r="BZ190" s="6"/>
      <c r="CA190" s="6"/>
      <c r="CB190" s="57" t="s">
        <v>27</v>
      </c>
      <c r="CC190" s="193" t="str">
        <f t="shared" ref="CC190:CC192" si="1053">IF(BU190="","",M190*BU190)</f>
        <v/>
      </c>
      <c r="CD190" s="193" t="str">
        <f t="shared" si="1041"/>
        <v/>
      </c>
      <c r="CE190" s="193" t="str">
        <f t="shared" si="1041"/>
        <v/>
      </c>
      <c r="CF190" s="193" t="str">
        <f t="shared" si="1041"/>
        <v/>
      </c>
      <c r="CG190" s="193" t="str">
        <f t="shared" si="1041"/>
        <v/>
      </c>
      <c r="CH190" s="196">
        <f t="shared" si="818"/>
        <v>0</v>
      </c>
      <c r="CI190" s="66"/>
      <c r="CJ190" s="66"/>
      <c r="CK190" s="193" t="str">
        <f t="shared" si="1042"/>
        <v/>
      </c>
      <c r="CL190" s="193" t="str">
        <f t="shared" si="1042"/>
        <v/>
      </c>
      <c r="CM190" s="193" t="str">
        <f t="shared" si="1042"/>
        <v/>
      </c>
      <c r="CN190" s="193" t="str">
        <f t="shared" si="1042"/>
        <v/>
      </c>
      <c r="CO190" s="193" t="str">
        <f t="shared" si="1042"/>
        <v/>
      </c>
      <c r="CP190" s="196">
        <f t="shared" si="763"/>
        <v>0</v>
      </c>
      <c r="CS190" s="193" t="str">
        <f t="shared" ref="CS190:CS192" si="1054">IF(BU190="","",Y190*BU190)</f>
        <v/>
      </c>
      <c r="CT190" s="193" t="str">
        <f t="shared" si="1043"/>
        <v/>
      </c>
      <c r="CU190" s="193" t="str">
        <f t="shared" si="1043"/>
        <v/>
      </c>
      <c r="CV190" s="193" t="str">
        <f t="shared" si="1043"/>
        <v/>
      </c>
      <c r="CW190" s="193" t="str">
        <f t="shared" si="1043"/>
        <v/>
      </c>
      <c r="CX190" s="196">
        <f t="shared" si="765"/>
        <v>0</v>
      </c>
      <c r="CY190" s="6"/>
      <c r="CZ190" s="6"/>
      <c r="DA190" s="193" t="str">
        <f t="shared" ref="DA190:DA192" si="1055">IF(BU190="","",(S190+Y190)*BU190)</f>
        <v/>
      </c>
      <c r="DB190" s="193" t="str">
        <f t="shared" si="1044"/>
        <v/>
      </c>
      <c r="DC190" s="193" t="str">
        <f t="shared" si="1044"/>
        <v/>
      </c>
      <c r="DD190" s="193" t="str">
        <f t="shared" si="1044"/>
        <v/>
      </c>
      <c r="DE190" s="193" t="str">
        <f t="shared" si="1044"/>
        <v/>
      </c>
      <c r="DF190" s="196">
        <f t="shared" si="767"/>
        <v>0</v>
      </c>
      <c r="DG190" s="6"/>
      <c r="DH190" s="6"/>
      <c r="DI190" s="193" t="str">
        <f t="shared" ref="DI190:DI192" si="1056">IF(BU190="","",AK190*BU190)</f>
        <v/>
      </c>
      <c r="DJ190" s="193" t="str">
        <f t="shared" si="1045"/>
        <v/>
      </c>
      <c r="DK190" s="193" t="str">
        <f t="shared" si="1045"/>
        <v/>
      </c>
      <c r="DL190" s="193" t="str">
        <f t="shared" si="1045"/>
        <v/>
      </c>
      <c r="DM190" s="193" t="str">
        <f t="shared" si="1045"/>
        <v/>
      </c>
      <c r="DN190" s="196">
        <f t="shared" si="776"/>
        <v>0</v>
      </c>
      <c r="DO190" s="6"/>
      <c r="DP190" s="6"/>
      <c r="DQ190" s="193" t="str">
        <f t="shared" ref="DQ190:DQ192" si="1057">IF(BU190="","",(AE190+AK190)*BU190)</f>
        <v/>
      </c>
      <c r="DR190" s="193" t="str">
        <f t="shared" si="1046"/>
        <v/>
      </c>
      <c r="DS190" s="193" t="str">
        <f t="shared" si="1046"/>
        <v/>
      </c>
      <c r="DT190" s="193" t="str">
        <f t="shared" si="1046"/>
        <v/>
      </c>
      <c r="DU190" s="193" t="str">
        <f t="shared" si="1046"/>
        <v/>
      </c>
      <c r="DV190" s="196">
        <f t="shared" si="770"/>
        <v>0</v>
      </c>
    </row>
    <row r="191" spans="1:126" ht="25.5" customHeight="1">
      <c r="A191" s="19"/>
      <c r="B191" s="54"/>
      <c r="C191" s="54"/>
      <c r="D191" s="55"/>
      <c r="E191" s="56"/>
      <c r="F191" s="57" t="s">
        <v>29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8">
        <f t="shared" si="1047"/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8">
        <f t="shared" si="1048"/>
        <v>0</v>
      </c>
      <c r="S191" s="51">
        <f>'SPD - Asset Rep'!S191+'SPD - Refurb'!S191+'SPD - HVP'!S191</f>
        <v>0</v>
      </c>
      <c r="T191" s="51">
        <f>'SPD - Asset Rep'!T191+'SPD - Refurb'!T191+'SPD - HVP'!T191</f>
        <v>0</v>
      </c>
      <c r="U191" s="51">
        <f>'SPD - Asset Rep'!U191+'SPD - Refurb'!U191+'SPD - HVP'!U191</f>
        <v>0</v>
      </c>
      <c r="V191" s="51">
        <f>'SPD - Asset Rep'!V191+'SPD - Refurb'!V191+'SPD - HVP'!V191</f>
        <v>0</v>
      </c>
      <c r="W191" s="51">
        <f>'SPD - Asset Rep'!W191+'SPD - Refurb'!W191+'SPD - HVP'!W191</f>
        <v>0</v>
      </c>
      <c r="X191" s="58">
        <f t="shared" si="1049"/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8">
        <f t="shared" si="1050"/>
        <v>0</v>
      </c>
      <c r="AE191" s="51">
        <f>'SPD - Asset Rep'!AE191+'SPD - Refurb'!AE191+'SPD - HVP'!AE191</f>
        <v>0</v>
      </c>
      <c r="AF191" s="51">
        <f>'SPD - Asset Rep'!AF191+'SPD - Refurb'!AF191+'SPD - HVP'!AF191</f>
        <v>0</v>
      </c>
      <c r="AG191" s="51">
        <f>'SPD - Asset Rep'!AG191+'SPD - Refurb'!AG191+'SPD - HVP'!AG191</f>
        <v>0</v>
      </c>
      <c r="AH191" s="51">
        <f>'SPD - Asset Rep'!AH191+'SPD - Refurb'!AH191+'SPD - HVP'!AH191</f>
        <v>0</v>
      </c>
      <c r="AI191" s="51">
        <f>'SPD - Asset Rep'!AI191+'SPD - Refurb'!AI191+'SPD - HVP'!AI191</f>
        <v>0</v>
      </c>
      <c r="AJ191" s="58">
        <f t="shared" si="1051"/>
        <v>0</v>
      </c>
      <c r="AK191" s="51">
        <v>0</v>
      </c>
      <c r="AL191" s="51">
        <v>0</v>
      </c>
      <c r="AM191" s="51">
        <v>0</v>
      </c>
      <c r="AN191" s="51">
        <v>0</v>
      </c>
      <c r="AO191" s="51">
        <v>0</v>
      </c>
      <c r="AP191" s="58">
        <f t="shared" si="1052"/>
        <v>0</v>
      </c>
      <c r="BB191" s="6"/>
      <c r="BC191" s="6"/>
      <c r="BD191" s="57" t="s">
        <v>29</v>
      </c>
      <c r="BE191" s="170">
        <f>'SPD - Probs. of Failure'!O$50</f>
        <v>0</v>
      </c>
      <c r="BF191" s="170">
        <f>'SPD - Probs. of Failure'!P$50</f>
        <v>0</v>
      </c>
      <c r="BG191" s="170">
        <f>'SPD - Probs. of Failure'!Q$50</f>
        <v>0</v>
      </c>
      <c r="BH191" s="170">
        <f>'SPD - Probs. of Failure'!R$50</f>
        <v>0</v>
      </c>
      <c r="BI191" s="170">
        <f>'SPD - Probs. of Failure'!S$50</f>
        <v>0</v>
      </c>
      <c r="BJ191" s="174"/>
      <c r="BK191" s="6"/>
      <c r="BL191" s="57" t="s">
        <v>29</v>
      </c>
      <c r="BM191" s="192">
        <f>IFERROR($BM4*'SPD - Average Cons. of Failure'!$Q$50,0)</f>
        <v>0</v>
      </c>
      <c r="BN191" s="192">
        <f>IFERROR($BM4*'SPD - Average Cons. of Failure'!$Q$50,0)</f>
        <v>0</v>
      </c>
      <c r="BO191" s="192">
        <f>IFERROR($BM4*'SPD - Average Cons. of Failure'!$Q$50,0)</f>
        <v>0</v>
      </c>
      <c r="BP191" s="192">
        <f>IFERROR($BM4*'SPD - Average Cons. of Failure'!$Q$50,0)</f>
        <v>0</v>
      </c>
      <c r="BQ191" s="192">
        <f>IFERROR($BM4*'SPD - Average Cons. of Failure'!$Q$50,0)</f>
        <v>0</v>
      </c>
      <c r="BR191" s="174"/>
      <c r="BS191" s="6"/>
      <c r="BT191" s="57" t="s">
        <v>29</v>
      </c>
      <c r="BU191" s="23" t="str">
        <f t="shared" si="982"/>
        <v/>
      </c>
      <c r="BV191" s="23" t="str">
        <f t="shared" si="982"/>
        <v/>
      </c>
      <c r="BW191" s="23" t="str">
        <f t="shared" si="982"/>
        <v/>
      </c>
      <c r="BX191" s="23" t="str">
        <f t="shared" si="982"/>
        <v/>
      </c>
      <c r="BY191" s="23" t="str">
        <f t="shared" si="982"/>
        <v/>
      </c>
      <c r="BZ191" s="6"/>
      <c r="CA191" s="6"/>
      <c r="CB191" s="57" t="s">
        <v>29</v>
      </c>
      <c r="CC191" s="193" t="str">
        <f t="shared" si="1053"/>
        <v/>
      </c>
      <c r="CD191" s="193" t="str">
        <f t="shared" si="1041"/>
        <v/>
      </c>
      <c r="CE191" s="193" t="str">
        <f t="shared" si="1041"/>
        <v/>
      </c>
      <c r="CF191" s="193" t="str">
        <f t="shared" si="1041"/>
        <v/>
      </c>
      <c r="CG191" s="193" t="str">
        <f t="shared" si="1041"/>
        <v/>
      </c>
      <c r="CH191" s="196">
        <f t="shared" si="818"/>
        <v>0</v>
      </c>
      <c r="CI191" s="66"/>
      <c r="CJ191" s="66"/>
      <c r="CK191" s="193" t="str">
        <f t="shared" si="1042"/>
        <v/>
      </c>
      <c r="CL191" s="193" t="str">
        <f t="shared" si="1042"/>
        <v/>
      </c>
      <c r="CM191" s="193" t="str">
        <f t="shared" si="1042"/>
        <v/>
      </c>
      <c r="CN191" s="193" t="str">
        <f t="shared" si="1042"/>
        <v/>
      </c>
      <c r="CO191" s="193" t="str">
        <f t="shared" si="1042"/>
        <v/>
      </c>
      <c r="CP191" s="196">
        <f t="shared" si="763"/>
        <v>0</v>
      </c>
      <c r="CS191" s="193" t="str">
        <f t="shared" si="1054"/>
        <v/>
      </c>
      <c r="CT191" s="193" t="str">
        <f t="shared" si="1043"/>
        <v/>
      </c>
      <c r="CU191" s="193" t="str">
        <f t="shared" si="1043"/>
        <v/>
      </c>
      <c r="CV191" s="193" t="str">
        <f t="shared" si="1043"/>
        <v/>
      </c>
      <c r="CW191" s="193" t="str">
        <f t="shared" si="1043"/>
        <v/>
      </c>
      <c r="CX191" s="196">
        <f t="shared" si="765"/>
        <v>0</v>
      </c>
      <c r="CY191" s="6"/>
      <c r="CZ191" s="6"/>
      <c r="DA191" s="193" t="str">
        <f t="shared" si="1055"/>
        <v/>
      </c>
      <c r="DB191" s="193" t="str">
        <f t="shared" si="1044"/>
        <v/>
      </c>
      <c r="DC191" s="193" t="str">
        <f t="shared" si="1044"/>
        <v/>
      </c>
      <c r="DD191" s="193" t="str">
        <f t="shared" si="1044"/>
        <v/>
      </c>
      <c r="DE191" s="193" t="str">
        <f t="shared" si="1044"/>
        <v/>
      </c>
      <c r="DF191" s="196">
        <f t="shared" si="767"/>
        <v>0</v>
      </c>
      <c r="DG191" s="6"/>
      <c r="DH191" s="6"/>
      <c r="DI191" s="193" t="str">
        <f t="shared" si="1056"/>
        <v/>
      </c>
      <c r="DJ191" s="193" t="str">
        <f t="shared" si="1045"/>
        <v/>
      </c>
      <c r="DK191" s="193" t="str">
        <f t="shared" si="1045"/>
        <v/>
      </c>
      <c r="DL191" s="193" t="str">
        <f t="shared" si="1045"/>
        <v/>
      </c>
      <c r="DM191" s="193" t="str">
        <f t="shared" si="1045"/>
        <v/>
      </c>
      <c r="DN191" s="196">
        <f t="shared" si="776"/>
        <v>0</v>
      </c>
      <c r="DO191" s="6"/>
      <c r="DP191" s="6"/>
      <c r="DQ191" s="193" t="str">
        <f t="shared" si="1057"/>
        <v/>
      </c>
      <c r="DR191" s="193" t="str">
        <f t="shared" si="1046"/>
        <v/>
      </c>
      <c r="DS191" s="193" t="str">
        <f t="shared" si="1046"/>
        <v/>
      </c>
      <c r="DT191" s="193" t="str">
        <f t="shared" si="1046"/>
        <v/>
      </c>
      <c r="DU191" s="193" t="str">
        <f t="shared" si="1046"/>
        <v/>
      </c>
      <c r="DV191" s="196">
        <f t="shared" si="770"/>
        <v>0</v>
      </c>
    </row>
    <row r="192" spans="1:126" ht="25.5" customHeight="1">
      <c r="A192" s="19"/>
      <c r="B192" s="54"/>
      <c r="C192" s="54"/>
      <c r="D192" s="55"/>
      <c r="E192" s="56"/>
      <c r="F192" s="57" t="s">
        <v>30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8">
        <f t="shared" si="1047"/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8">
        <f t="shared" si="1048"/>
        <v>0</v>
      </c>
      <c r="S192" s="51">
        <f>'SPD - Asset Rep'!S192+'SPD - Refurb'!S192+'SPD - HVP'!S192</f>
        <v>0</v>
      </c>
      <c r="T192" s="51">
        <f>'SPD - Asset Rep'!T192+'SPD - Refurb'!T192+'SPD - HVP'!T192</f>
        <v>0</v>
      </c>
      <c r="U192" s="51">
        <f>'SPD - Asset Rep'!U192+'SPD - Refurb'!U192+'SPD - HVP'!U192</f>
        <v>0</v>
      </c>
      <c r="V192" s="51">
        <f>'SPD - Asset Rep'!V192+'SPD - Refurb'!V192+'SPD - HVP'!V192</f>
        <v>0</v>
      </c>
      <c r="W192" s="51">
        <f>'SPD - Asset Rep'!W192+'SPD - Refurb'!W192+'SPD - HVP'!W192</f>
        <v>0</v>
      </c>
      <c r="X192" s="58">
        <f t="shared" si="1049"/>
        <v>0</v>
      </c>
      <c r="Y192" s="51">
        <v>0</v>
      </c>
      <c r="Z192" s="51">
        <v>0</v>
      </c>
      <c r="AA192" s="51">
        <v>0</v>
      </c>
      <c r="AB192" s="51">
        <v>0</v>
      </c>
      <c r="AC192" s="51">
        <v>0</v>
      </c>
      <c r="AD192" s="58">
        <f t="shared" si="1050"/>
        <v>0</v>
      </c>
      <c r="AE192" s="51">
        <f>'SPD - Asset Rep'!AE192+'SPD - Refurb'!AE192+'SPD - HVP'!AE192</f>
        <v>0</v>
      </c>
      <c r="AF192" s="51">
        <f>'SPD - Asset Rep'!AF192+'SPD - Refurb'!AF192+'SPD - HVP'!AF192</f>
        <v>0</v>
      </c>
      <c r="AG192" s="51">
        <f>'SPD - Asset Rep'!AG192+'SPD - Refurb'!AG192+'SPD - HVP'!AG192</f>
        <v>0</v>
      </c>
      <c r="AH192" s="51">
        <f>'SPD - Asset Rep'!AH192+'SPD - Refurb'!AH192+'SPD - HVP'!AH192</f>
        <v>0</v>
      </c>
      <c r="AI192" s="51">
        <f>'SPD - Asset Rep'!AI192+'SPD - Refurb'!AI192+'SPD - HVP'!AI192</f>
        <v>0</v>
      </c>
      <c r="AJ192" s="58">
        <f t="shared" si="1051"/>
        <v>0</v>
      </c>
      <c r="AK192" s="51">
        <v>0</v>
      </c>
      <c r="AL192" s="51">
        <v>0</v>
      </c>
      <c r="AM192" s="51">
        <v>0</v>
      </c>
      <c r="AN192" s="51">
        <v>0</v>
      </c>
      <c r="AO192" s="51">
        <v>0</v>
      </c>
      <c r="AP192" s="58">
        <f t="shared" si="1052"/>
        <v>0</v>
      </c>
      <c r="BB192" s="6"/>
      <c r="BC192" s="6"/>
      <c r="BD192" s="57" t="s">
        <v>30</v>
      </c>
      <c r="BE192" s="170">
        <f>'SPD - Probs. of Failure'!O$50</f>
        <v>0</v>
      </c>
      <c r="BF192" s="170">
        <f>'SPD - Probs. of Failure'!P$50</f>
        <v>0</v>
      </c>
      <c r="BG192" s="170">
        <f>'SPD - Probs. of Failure'!Q$50</f>
        <v>0</v>
      </c>
      <c r="BH192" s="170">
        <f>'SPD - Probs. of Failure'!R$50</f>
        <v>0</v>
      </c>
      <c r="BI192" s="170">
        <f>'SPD - Probs. of Failure'!S$50</f>
        <v>0</v>
      </c>
      <c r="BJ192" s="174"/>
      <c r="BK192" s="6"/>
      <c r="BL192" s="57" t="s">
        <v>30</v>
      </c>
      <c r="BM192" s="192">
        <f>IFERROR($BM5*'SPD - Average Cons. of Failure'!$Q$50,0)</f>
        <v>0</v>
      </c>
      <c r="BN192" s="192">
        <f>IFERROR($BM5*'SPD - Average Cons. of Failure'!$Q$50,0)</f>
        <v>0</v>
      </c>
      <c r="BO192" s="192">
        <f>IFERROR($BM5*'SPD - Average Cons. of Failure'!$Q$50,0)</f>
        <v>0</v>
      </c>
      <c r="BP192" s="192">
        <f>IFERROR($BM5*'SPD - Average Cons. of Failure'!$Q$50,0)</f>
        <v>0</v>
      </c>
      <c r="BQ192" s="192">
        <f>IFERROR($BM5*'SPD - Average Cons. of Failure'!$Q$50,0)</f>
        <v>0</v>
      </c>
      <c r="BR192" s="174"/>
      <c r="BS192" s="6"/>
      <c r="BT192" s="57" t="s">
        <v>30</v>
      </c>
      <c r="BU192" s="23" t="str">
        <f t="shared" si="982"/>
        <v/>
      </c>
      <c r="BV192" s="23" t="str">
        <f t="shared" si="982"/>
        <v/>
      </c>
      <c r="BW192" s="23" t="str">
        <f t="shared" si="982"/>
        <v/>
      </c>
      <c r="BX192" s="23" t="str">
        <f t="shared" si="982"/>
        <v/>
      </c>
      <c r="BY192" s="23" t="str">
        <f t="shared" si="982"/>
        <v/>
      </c>
      <c r="BZ192" s="6"/>
      <c r="CA192" s="6"/>
      <c r="CB192" s="57" t="s">
        <v>30</v>
      </c>
      <c r="CC192" s="193" t="str">
        <f t="shared" si="1053"/>
        <v/>
      </c>
      <c r="CD192" s="193" t="str">
        <f t="shared" si="1041"/>
        <v/>
      </c>
      <c r="CE192" s="193" t="str">
        <f t="shared" si="1041"/>
        <v/>
      </c>
      <c r="CF192" s="193" t="str">
        <f t="shared" si="1041"/>
        <v/>
      </c>
      <c r="CG192" s="193" t="str">
        <f t="shared" si="1041"/>
        <v/>
      </c>
      <c r="CH192" s="196">
        <f t="shared" si="818"/>
        <v>0</v>
      </c>
      <c r="CI192" s="66"/>
      <c r="CJ192" s="66"/>
      <c r="CK192" s="193" t="str">
        <f t="shared" si="1042"/>
        <v/>
      </c>
      <c r="CL192" s="193" t="str">
        <f t="shared" si="1042"/>
        <v/>
      </c>
      <c r="CM192" s="193" t="str">
        <f t="shared" si="1042"/>
        <v/>
      </c>
      <c r="CN192" s="193" t="str">
        <f t="shared" si="1042"/>
        <v/>
      </c>
      <c r="CO192" s="193" t="str">
        <f t="shared" si="1042"/>
        <v/>
      </c>
      <c r="CP192" s="196">
        <f t="shared" si="763"/>
        <v>0</v>
      </c>
      <c r="CS192" s="193" t="str">
        <f t="shared" si="1054"/>
        <v/>
      </c>
      <c r="CT192" s="193" t="str">
        <f t="shared" si="1043"/>
        <v/>
      </c>
      <c r="CU192" s="193" t="str">
        <f t="shared" si="1043"/>
        <v/>
      </c>
      <c r="CV192" s="193" t="str">
        <f t="shared" si="1043"/>
        <v/>
      </c>
      <c r="CW192" s="193" t="str">
        <f t="shared" si="1043"/>
        <v/>
      </c>
      <c r="CX192" s="196">
        <f t="shared" si="765"/>
        <v>0</v>
      </c>
      <c r="CY192" s="6"/>
      <c r="CZ192" s="6"/>
      <c r="DA192" s="193" t="str">
        <f t="shared" si="1055"/>
        <v/>
      </c>
      <c r="DB192" s="193" t="str">
        <f t="shared" si="1044"/>
        <v/>
      </c>
      <c r="DC192" s="193" t="str">
        <f t="shared" si="1044"/>
        <v/>
      </c>
      <c r="DD192" s="193" t="str">
        <f t="shared" si="1044"/>
        <v/>
      </c>
      <c r="DE192" s="193" t="str">
        <f t="shared" si="1044"/>
        <v/>
      </c>
      <c r="DF192" s="196">
        <f t="shared" si="767"/>
        <v>0</v>
      </c>
      <c r="DG192" s="6"/>
      <c r="DH192" s="6"/>
      <c r="DI192" s="193" t="str">
        <f t="shared" si="1056"/>
        <v/>
      </c>
      <c r="DJ192" s="193" t="str">
        <f t="shared" si="1045"/>
        <v/>
      </c>
      <c r="DK192" s="193" t="str">
        <f t="shared" si="1045"/>
        <v/>
      </c>
      <c r="DL192" s="193" t="str">
        <f t="shared" si="1045"/>
        <v/>
      </c>
      <c r="DM192" s="193" t="str">
        <f t="shared" si="1045"/>
        <v/>
      </c>
      <c r="DN192" s="196">
        <f t="shared" si="776"/>
        <v>0</v>
      </c>
      <c r="DO192" s="6"/>
      <c r="DP192" s="6"/>
      <c r="DQ192" s="193" t="str">
        <f t="shared" si="1057"/>
        <v/>
      </c>
      <c r="DR192" s="193" t="str">
        <f t="shared" si="1046"/>
        <v/>
      </c>
      <c r="DS192" s="193" t="str">
        <f t="shared" si="1046"/>
        <v/>
      </c>
      <c r="DT192" s="193" t="str">
        <f t="shared" si="1046"/>
        <v/>
      </c>
      <c r="DU192" s="193" t="str">
        <f t="shared" si="1046"/>
        <v/>
      </c>
      <c r="DV192" s="196">
        <f t="shared" si="770"/>
        <v>0</v>
      </c>
    </row>
    <row r="193" spans="1:126" ht="25.5" customHeight="1" thickBot="1">
      <c r="A193" s="19"/>
      <c r="B193" s="59"/>
      <c r="C193" s="282">
        <v>0</v>
      </c>
      <c r="D193" s="60">
        <v>0</v>
      </c>
      <c r="E193" s="61">
        <v>0</v>
      </c>
      <c r="F193" s="62"/>
      <c r="G193" s="63">
        <f>SUM(G189:G192)</f>
        <v>0</v>
      </c>
      <c r="H193" s="64">
        <f t="shared" ref="H193:K193" si="1058">SUM(H189:H192)</f>
        <v>0</v>
      </c>
      <c r="I193" s="64">
        <f t="shared" si="1058"/>
        <v>0</v>
      </c>
      <c r="J193" s="64">
        <f t="shared" si="1058"/>
        <v>0</v>
      </c>
      <c r="K193" s="64">
        <f t="shared" si="1058"/>
        <v>0</v>
      </c>
      <c r="L193" s="65"/>
      <c r="M193" s="63">
        <f>SUM(M189:M192)</f>
        <v>0</v>
      </c>
      <c r="N193" s="64">
        <f t="shared" ref="N193:Q193" si="1059">SUM(N189:N192)</f>
        <v>0</v>
      </c>
      <c r="O193" s="64">
        <f t="shared" si="1059"/>
        <v>0</v>
      </c>
      <c r="P193" s="64">
        <f t="shared" si="1059"/>
        <v>0</v>
      </c>
      <c r="Q193" s="64">
        <f t="shared" si="1059"/>
        <v>0</v>
      </c>
      <c r="R193" s="65"/>
      <c r="S193" s="63">
        <f>SUM(S189:S192)</f>
        <v>0</v>
      </c>
      <c r="T193" s="64">
        <f t="shared" ref="T193:W193" si="1060">SUM(T189:T192)</f>
        <v>0</v>
      </c>
      <c r="U193" s="64">
        <f t="shared" si="1060"/>
        <v>0</v>
      </c>
      <c r="V193" s="64">
        <f t="shared" si="1060"/>
        <v>0</v>
      </c>
      <c r="W193" s="64">
        <f t="shared" si="1060"/>
        <v>0</v>
      </c>
      <c r="X193" s="65"/>
      <c r="Y193" s="63">
        <f>SUM(Y189:Y192)</f>
        <v>0</v>
      </c>
      <c r="Z193" s="64">
        <f t="shared" ref="Z193:AC193" si="1061">SUM(Z189:Z192)</f>
        <v>0</v>
      </c>
      <c r="AA193" s="64">
        <f t="shared" si="1061"/>
        <v>0</v>
      </c>
      <c r="AB193" s="64">
        <f t="shared" si="1061"/>
        <v>0</v>
      </c>
      <c r="AC193" s="64">
        <f t="shared" si="1061"/>
        <v>0</v>
      </c>
      <c r="AD193" s="65"/>
      <c r="AE193" s="63">
        <f>SUM(AE189:AE192)</f>
        <v>0</v>
      </c>
      <c r="AF193" s="64">
        <f t="shared" ref="AF193:AI193" si="1062">SUM(AF189:AF192)</f>
        <v>0</v>
      </c>
      <c r="AG193" s="64">
        <f t="shared" si="1062"/>
        <v>0</v>
      </c>
      <c r="AH193" s="64">
        <f t="shared" si="1062"/>
        <v>0</v>
      </c>
      <c r="AI193" s="64">
        <f t="shared" si="1062"/>
        <v>0</v>
      </c>
      <c r="AJ193" s="65"/>
      <c r="AK193" s="63">
        <f>SUM(AK189:AK192)</f>
        <v>0</v>
      </c>
      <c r="AL193" s="64">
        <f t="shared" ref="AL193:AO193" si="1063">SUM(AL189:AL192)</f>
        <v>0</v>
      </c>
      <c r="AM193" s="64">
        <f t="shared" si="1063"/>
        <v>0</v>
      </c>
      <c r="AN193" s="64">
        <f t="shared" si="1063"/>
        <v>0</v>
      </c>
      <c r="AO193" s="64">
        <f t="shared" si="1063"/>
        <v>0</v>
      </c>
      <c r="AP193" s="65"/>
      <c r="BB193" s="6"/>
      <c r="BC193" s="6"/>
      <c r="BD193" s="62"/>
      <c r="BE193" s="171"/>
      <c r="BF193" s="172"/>
      <c r="BG193" s="172"/>
      <c r="BH193" s="172"/>
      <c r="BI193" s="172"/>
      <c r="BJ193" s="65"/>
      <c r="BK193" s="6"/>
      <c r="BL193" s="62"/>
      <c r="BM193" s="171"/>
      <c r="BN193" s="172"/>
      <c r="BO193" s="172"/>
      <c r="BP193" s="172"/>
      <c r="BQ193" s="172"/>
      <c r="BR193" s="65"/>
      <c r="BS193" s="6"/>
      <c r="BT193" s="62"/>
      <c r="BU193" s="23" t="str">
        <f t="shared" si="982"/>
        <v/>
      </c>
      <c r="BV193" s="23" t="str">
        <f t="shared" si="982"/>
        <v/>
      </c>
      <c r="BW193" s="23" t="str">
        <f t="shared" si="982"/>
        <v/>
      </c>
      <c r="BX193" s="23" t="str">
        <f t="shared" si="982"/>
        <v/>
      </c>
      <c r="BY193" s="23" t="str">
        <f t="shared" si="982"/>
        <v/>
      </c>
      <c r="BZ193" s="6"/>
      <c r="CA193" s="6"/>
      <c r="CB193" s="62"/>
      <c r="CC193" s="195">
        <f>SUM(CC189:CC192)</f>
        <v>0</v>
      </c>
      <c r="CD193" s="195">
        <f t="shared" ref="CD193:CG193" si="1064">SUM(CD189:CD192)</f>
        <v>0</v>
      </c>
      <c r="CE193" s="195">
        <f t="shared" si="1064"/>
        <v>0</v>
      </c>
      <c r="CF193" s="195">
        <f t="shared" si="1064"/>
        <v>0</v>
      </c>
      <c r="CG193" s="195">
        <f t="shared" si="1064"/>
        <v>0</v>
      </c>
      <c r="CH193" s="196">
        <f t="shared" si="818"/>
        <v>0</v>
      </c>
      <c r="CI193" s="66"/>
      <c r="CJ193" s="66"/>
      <c r="CK193" s="195">
        <f>SUM(CK189:CK192)</f>
        <v>0</v>
      </c>
      <c r="CL193" s="195">
        <f t="shared" ref="CL193:CO193" si="1065">SUM(CL189:CL192)</f>
        <v>0</v>
      </c>
      <c r="CM193" s="195">
        <f t="shared" si="1065"/>
        <v>0</v>
      </c>
      <c r="CN193" s="195">
        <f t="shared" si="1065"/>
        <v>0</v>
      </c>
      <c r="CO193" s="195">
        <f t="shared" si="1065"/>
        <v>0</v>
      </c>
      <c r="CP193" s="196">
        <f t="shared" si="763"/>
        <v>0</v>
      </c>
      <c r="CS193" s="195">
        <f>SUM(CS189:CS192)</f>
        <v>0</v>
      </c>
      <c r="CT193" s="195">
        <f t="shared" ref="CT193:CW193" si="1066">SUM(CT189:CT192)</f>
        <v>0</v>
      </c>
      <c r="CU193" s="195">
        <f t="shared" si="1066"/>
        <v>0</v>
      </c>
      <c r="CV193" s="195">
        <f t="shared" si="1066"/>
        <v>0</v>
      </c>
      <c r="CW193" s="195">
        <f t="shared" si="1066"/>
        <v>0</v>
      </c>
      <c r="CX193" s="196">
        <f t="shared" si="765"/>
        <v>0</v>
      </c>
      <c r="CY193" s="6"/>
      <c r="CZ193" s="6"/>
      <c r="DA193" s="195">
        <f>SUM(DA189:DA192)</f>
        <v>0</v>
      </c>
      <c r="DB193" s="195">
        <f t="shared" ref="DB193:DE193" si="1067">SUM(DB189:DB192)</f>
        <v>0</v>
      </c>
      <c r="DC193" s="195">
        <f t="shared" si="1067"/>
        <v>0</v>
      </c>
      <c r="DD193" s="195">
        <f t="shared" si="1067"/>
        <v>0</v>
      </c>
      <c r="DE193" s="195">
        <f t="shared" si="1067"/>
        <v>0</v>
      </c>
      <c r="DF193" s="196">
        <f t="shared" si="767"/>
        <v>0</v>
      </c>
      <c r="DG193" s="6"/>
      <c r="DH193" s="6"/>
      <c r="DI193" s="195">
        <f>SUM(DI189:DI192)</f>
        <v>0</v>
      </c>
      <c r="DJ193" s="195">
        <f t="shared" ref="DJ193:DM193" si="1068">SUM(DJ189:DJ192)</f>
        <v>0</v>
      </c>
      <c r="DK193" s="195">
        <f t="shared" si="1068"/>
        <v>0</v>
      </c>
      <c r="DL193" s="195">
        <f t="shared" si="1068"/>
        <v>0</v>
      </c>
      <c r="DM193" s="195">
        <f t="shared" si="1068"/>
        <v>0</v>
      </c>
      <c r="DN193" s="196">
        <f t="shared" si="776"/>
        <v>0</v>
      </c>
      <c r="DO193" s="6"/>
      <c r="DP193" s="6"/>
      <c r="DQ193" s="195">
        <f>SUM(DQ189:DQ192)</f>
        <v>0</v>
      </c>
      <c r="DR193" s="195">
        <f t="shared" ref="DR193:DU193" si="1069">SUM(DR189:DR192)</f>
        <v>0</v>
      </c>
      <c r="DS193" s="195">
        <f t="shared" si="1069"/>
        <v>0</v>
      </c>
      <c r="DT193" s="195">
        <f t="shared" si="1069"/>
        <v>0</v>
      </c>
      <c r="DU193" s="195">
        <f t="shared" si="1069"/>
        <v>0</v>
      </c>
      <c r="DV193" s="196">
        <f t="shared" si="770"/>
        <v>0</v>
      </c>
    </row>
    <row r="194" spans="1:126" ht="25.5" customHeight="1">
      <c r="A194" s="19"/>
      <c r="B194" s="47" t="s">
        <v>53</v>
      </c>
      <c r="C194" s="47"/>
      <c r="D194" s="48"/>
      <c r="E194" s="49"/>
      <c r="F194" s="50" t="s">
        <v>25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2">
        <f>SUM(G194:K194)</f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2">
        <f>SUM(M194:Q194)</f>
        <v>0</v>
      </c>
      <c r="S194" s="270">
        <f>'SPD - Asset Rep'!S194+'SPD - Refurb'!S194+'SPD - HVP'!S194</f>
        <v>0</v>
      </c>
      <c r="T194" s="67">
        <f>'SPD - Asset Rep'!T194+'SPD - Refurb'!T194+'SPD - HVP'!T194</f>
        <v>0</v>
      </c>
      <c r="U194" s="67">
        <f>'SPD - Asset Rep'!U194+'SPD - Refurb'!U194+'SPD - HVP'!U194</f>
        <v>0</v>
      </c>
      <c r="V194" s="67">
        <f>'SPD - Asset Rep'!V194+'SPD - Refurb'!V194+'SPD - HVP'!V194</f>
        <v>0</v>
      </c>
      <c r="W194" s="67">
        <f>'SPD - Asset Rep'!W194+'SPD - Refurb'!W194+'SPD - HVP'!W194</f>
        <v>0</v>
      </c>
      <c r="X194" s="52">
        <f>SUM(S194:W194)</f>
        <v>0</v>
      </c>
      <c r="Y194" s="53">
        <v>0</v>
      </c>
      <c r="Z194" s="53">
        <v>0</v>
      </c>
      <c r="AA194" s="53">
        <v>0</v>
      </c>
      <c r="AB194" s="53">
        <v>0</v>
      </c>
      <c r="AC194" s="53">
        <v>0</v>
      </c>
      <c r="AD194" s="52">
        <f>SUM(Y194:AC194)</f>
        <v>0</v>
      </c>
      <c r="AE194" s="270">
        <f>'SPD - Asset Rep'!AE194+'SPD - Refurb'!AE194+'SPD - HVP'!AE194</f>
        <v>0</v>
      </c>
      <c r="AF194" s="67">
        <f>'SPD - Asset Rep'!AF194+'SPD - Refurb'!AF194+'SPD - HVP'!AF194</f>
        <v>0</v>
      </c>
      <c r="AG194" s="67">
        <f>'SPD - Asset Rep'!AG194+'SPD - Refurb'!AG194+'SPD - HVP'!AG194</f>
        <v>0</v>
      </c>
      <c r="AH194" s="67">
        <f>'SPD - Asset Rep'!AH194+'SPD - Refurb'!AH194+'SPD - HVP'!AH194</f>
        <v>0</v>
      </c>
      <c r="AI194" s="67">
        <f>'SPD - Asset Rep'!AI194+'SPD - Refurb'!AI194+'SPD - HVP'!AI194</f>
        <v>0</v>
      </c>
      <c r="AJ194" s="52">
        <f>SUM(AE194:AI194)</f>
        <v>0</v>
      </c>
      <c r="AK194" s="53">
        <v>0</v>
      </c>
      <c r="AL194" s="53">
        <v>0</v>
      </c>
      <c r="AM194" s="53">
        <v>0</v>
      </c>
      <c r="AN194" s="53">
        <v>0</v>
      </c>
      <c r="AO194" s="53">
        <v>0</v>
      </c>
      <c r="AP194" s="52">
        <f>SUM(AK194:AO194)</f>
        <v>0</v>
      </c>
      <c r="BB194" s="6"/>
      <c r="BC194" s="6"/>
      <c r="BD194" s="50" t="s">
        <v>25</v>
      </c>
      <c r="BE194" s="170">
        <f>'SPD - Probs. of Failure'!O$51</f>
        <v>0</v>
      </c>
      <c r="BF194" s="170">
        <f>'SPD - Probs. of Failure'!P$51</f>
        <v>0</v>
      </c>
      <c r="BG194" s="170">
        <f>'SPD - Probs. of Failure'!Q$51</f>
        <v>0</v>
      </c>
      <c r="BH194" s="170">
        <f>'SPD - Probs. of Failure'!R$51</f>
        <v>0</v>
      </c>
      <c r="BI194" s="170">
        <f>'SPD - Probs. of Failure'!S$51</f>
        <v>0</v>
      </c>
      <c r="BJ194" s="173"/>
      <c r="BK194" s="6"/>
      <c r="BL194" s="50" t="s">
        <v>25</v>
      </c>
      <c r="BM194" s="239">
        <f>IFERROR($BM2*'SPD - Average Cons. of Failure'!$Q$51,0)</f>
        <v>0</v>
      </c>
      <c r="BN194" s="239">
        <f>IFERROR($BM2*'SPD - Average Cons. of Failure'!$Q$51,0)</f>
        <v>0</v>
      </c>
      <c r="BO194" s="239">
        <f>IFERROR($BM2*'SPD - Average Cons. of Failure'!$Q$51,0)</f>
        <v>0</v>
      </c>
      <c r="BP194" s="239">
        <f>IFERROR($BM2*'SPD - Average Cons. of Failure'!$Q$51,0)</f>
        <v>0</v>
      </c>
      <c r="BQ194" s="239">
        <f>IFERROR($BM2*'SPD - Average Cons. of Failure'!$Q$51,0)</f>
        <v>0</v>
      </c>
      <c r="BR194" s="173"/>
      <c r="BS194" s="6"/>
      <c r="BT194" s="50" t="s">
        <v>25</v>
      </c>
      <c r="BU194" s="23" t="str">
        <f t="shared" si="982"/>
        <v/>
      </c>
      <c r="BV194" s="23" t="str">
        <f t="shared" si="982"/>
        <v/>
      </c>
      <c r="BW194" s="23" t="str">
        <f t="shared" si="982"/>
        <v/>
      </c>
      <c r="BX194" s="23" t="str">
        <f t="shared" si="982"/>
        <v/>
      </c>
      <c r="BY194" s="23" t="str">
        <f t="shared" si="982"/>
        <v/>
      </c>
      <c r="BZ194" s="6"/>
      <c r="CA194" s="6"/>
      <c r="CB194" s="50" t="s">
        <v>25</v>
      </c>
      <c r="CC194" s="193" t="str">
        <f>IF(BU194="","",M194*BU194)</f>
        <v/>
      </c>
      <c r="CD194" s="193" t="str">
        <f t="shared" ref="CD194:CG197" si="1070">IF(BV194="","",N194*BV194)</f>
        <v/>
      </c>
      <c r="CE194" s="193" t="str">
        <f t="shared" si="1070"/>
        <v/>
      </c>
      <c r="CF194" s="193" t="str">
        <f t="shared" si="1070"/>
        <v/>
      </c>
      <c r="CG194" s="193" t="str">
        <f t="shared" si="1070"/>
        <v/>
      </c>
      <c r="CH194" s="196">
        <f t="shared" si="818"/>
        <v>0</v>
      </c>
      <c r="CI194" s="66"/>
      <c r="CJ194" s="66"/>
      <c r="CK194" s="193" t="str">
        <f t="shared" ref="CK194:CO197" si="1071">IF(BU194="","",G194*BU194)</f>
        <v/>
      </c>
      <c r="CL194" s="193" t="str">
        <f t="shared" si="1071"/>
        <v/>
      </c>
      <c r="CM194" s="193" t="str">
        <f t="shared" si="1071"/>
        <v/>
      </c>
      <c r="CN194" s="193" t="str">
        <f t="shared" si="1071"/>
        <v/>
      </c>
      <c r="CO194" s="193" t="str">
        <f t="shared" si="1071"/>
        <v/>
      </c>
      <c r="CP194" s="196">
        <f t="shared" si="763"/>
        <v>0</v>
      </c>
      <c r="CS194" s="193" t="str">
        <f>IF(BU194="","",Y194*BU194)</f>
        <v/>
      </c>
      <c r="CT194" s="193" t="str">
        <f t="shared" ref="CT194:CW197" si="1072">IF(BV194="","",Z194*BV194)</f>
        <v/>
      </c>
      <c r="CU194" s="193" t="str">
        <f t="shared" si="1072"/>
        <v/>
      </c>
      <c r="CV194" s="193" t="str">
        <f t="shared" si="1072"/>
        <v/>
      </c>
      <c r="CW194" s="193" t="str">
        <f t="shared" si="1072"/>
        <v/>
      </c>
      <c r="CX194" s="196">
        <f t="shared" si="765"/>
        <v>0</v>
      </c>
      <c r="CY194" s="6"/>
      <c r="CZ194" s="6"/>
      <c r="DA194" s="193" t="str">
        <f>IF(BU194="","",(S194+Y194)*BU194)</f>
        <v/>
      </c>
      <c r="DB194" s="193" t="str">
        <f t="shared" ref="DB194:DE197" si="1073">IF(BV194="","",(T194+Z194)*BV194)</f>
        <v/>
      </c>
      <c r="DC194" s="193" t="str">
        <f t="shared" si="1073"/>
        <v/>
      </c>
      <c r="DD194" s="193" t="str">
        <f t="shared" si="1073"/>
        <v/>
      </c>
      <c r="DE194" s="193" t="str">
        <f t="shared" si="1073"/>
        <v/>
      </c>
      <c r="DF194" s="196">
        <f t="shared" si="767"/>
        <v>0</v>
      </c>
      <c r="DG194" s="6"/>
      <c r="DH194" s="6"/>
      <c r="DI194" s="193" t="str">
        <f>IF(BU194="","",AK194*BU194)</f>
        <v/>
      </c>
      <c r="DJ194" s="193" t="str">
        <f t="shared" ref="DJ194:DM197" si="1074">IF(BV194="","",AL194*BV194)</f>
        <v/>
      </c>
      <c r="DK194" s="193" t="str">
        <f t="shared" si="1074"/>
        <v/>
      </c>
      <c r="DL194" s="193" t="str">
        <f t="shared" si="1074"/>
        <v/>
      </c>
      <c r="DM194" s="193" t="str">
        <f t="shared" si="1074"/>
        <v/>
      </c>
      <c r="DN194" s="196">
        <f t="shared" si="776"/>
        <v>0</v>
      </c>
      <c r="DO194" s="6"/>
      <c r="DP194" s="6"/>
      <c r="DQ194" s="193" t="str">
        <f>IF(BU194="","",(AE194+AK194)*BU194)</f>
        <v/>
      </c>
      <c r="DR194" s="193" t="str">
        <f t="shared" ref="DR194:DU197" si="1075">IF(BV194="","",(AF194+AL194)*BV194)</f>
        <v/>
      </c>
      <c r="DS194" s="193" t="str">
        <f t="shared" si="1075"/>
        <v/>
      </c>
      <c r="DT194" s="193" t="str">
        <f t="shared" si="1075"/>
        <v/>
      </c>
      <c r="DU194" s="193" t="str">
        <f t="shared" si="1075"/>
        <v/>
      </c>
      <c r="DV194" s="196">
        <f t="shared" si="770"/>
        <v>0</v>
      </c>
    </row>
    <row r="195" spans="1:126" ht="25.5" customHeight="1">
      <c r="A195" s="19"/>
      <c r="B195" s="54"/>
      <c r="C195" s="54"/>
      <c r="D195" s="55"/>
      <c r="E195" s="56"/>
      <c r="F195" s="57" t="s">
        <v>27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8">
        <f t="shared" ref="L195:L197" si="1076">SUM(G195:K195)</f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8">
        <f t="shared" ref="R195:R197" si="1077">SUM(M195:Q195)</f>
        <v>0</v>
      </c>
      <c r="S195" s="51">
        <f>'SPD - Asset Rep'!S195+'SPD - Refurb'!S195+'SPD - HVP'!S195</f>
        <v>0</v>
      </c>
      <c r="T195" s="51">
        <f>'SPD - Asset Rep'!T195+'SPD - Refurb'!T195+'SPD - HVP'!T195</f>
        <v>0</v>
      </c>
      <c r="U195" s="51">
        <f>'SPD - Asset Rep'!U195+'SPD - Refurb'!U195+'SPD - HVP'!U195</f>
        <v>0</v>
      </c>
      <c r="V195" s="51">
        <f>'SPD - Asset Rep'!V195+'SPD - Refurb'!V195+'SPD - HVP'!V195</f>
        <v>0</v>
      </c>
      <c r="W195" s="51">
        <f>'SPD - Asset Rep'!W195+'SPD - Refurb'!W195+'SPD - HVP'!W195</f>
        <v>0</v>
      </c>
      <c r="X195" s="58">
        <f t="shared" ref="X195:X197" si="1078">SUM(S195:W195)</f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8">
        <f t="shared" ref="AD195:AD197" si="1079">SUM(Y195:AC195)</f>
        <v>0</v>
      </c>
      <c r="AE195" s="51">
        <f>'SPD - Asset Rep'!AE195+'SPD - Refurb'!AE195+'SPD - HVP'!AE195</f>
        <v>0</v>
      </c>
      <c r="AF195" s="51">
        <f>'SPD - Asset Rep'!AF195+'SPD - Refurb'!AF195+'SPD - HVP'!AF195</f>
        <v>0</v>
      </c>
      <c r="AG195" s="51">
        <f>'SPD - Asset Rep'!AG195+'SPD - Refurb'!AG195+'SPD - HVP'!AG195</f>
        <v>0</v>
      </c>
      <c r="AH195" s="51">
        <f>'SPD - Asset Rep'!AH195+'SPD - Refurb'!AH195+'SPD - HVP'!AH195</f>
        <v>0</v>
      </c>
      <c r="AI195" s="51">
        <f>'SPD - Asset Rep'!AI195+'SPD - Refurb'!AI195+'SPD - HVP'!AI195</f>
        <v>0</v>
      </c>
      <c r="AJ195" s="58">
        <f t="shared" ref="AJ195:AJ197" si="1080">SUM(AE195:AI195)</f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8">
        <f t="shared" ref="AP195:AP197" si="1081">SUM(AK195:AO195)</f>
        <v>0</v>
      </c>
      <c r="BB195" s="6"/>
      <c r="BC195" s="6"/>
      <c r="BD195" s="57" t="s">
        <v>27</v>
      </c>
      <c r="BE195" s="170">
        <f>'SPD - Probs. of Failure'!O$51</f>
        <v>0</v>
      </c>
      <c r="BF195" s="170">
        <f>'SPD - Probs. of Failure'!P$51</f>
        <v>0</v>
      </c>
      <c r="BG195" s="170">
        <f>'SPD - Probs. of Failure'!Q$51</f>
        <v>0</v>
      </c>
      <c r="BH195" s="170">
        <f>'SPD - Probs. of Failure'!R$51</f>
        <v>0</v>
      </c>
      <c r="BI195" s="170">
        <f>'SPD - Probs. of Failure'!S$51</f>
        <v>0</v>
      </c>
      <c r="BJ195" s="174"/>
      <c r="BK195" s="6"/>
      <c r="BL195" s="57" t="s">
        <v>27</v>
      </c>
      <c r="BM195" s="239">
        <f>IFERROR($BM3*'SPD - Average Cons. of Failure'!$Q$51,0)</f>
        <v>0</v>
      </c>
      <c r="BN195" s="239">
        <f>IFERROR($BM3*'SPD - Average Cons. of Failure'!$Q$51,0)</f>
        <v>0</v>
      </c>
      <c r="BO195" s="239">
        <f>IFERROR($BM3*'SPD - Average Cons. of Failure'!$Q$51,0)</f>
        <v>0</v>
      </c>
      <c r="BP195" s="239">
        <f>IFERROR($BM3*'SPD - Average Cons. of Failure'!$Q$51,0)</f>
        <v>0</v>
      </c>
      <c r="BQ195" s="239">
        <f>IFERROR($BM3*'SPD - Average Cons. of Failure'!$Q$51,0)</f>
        <v>0</v>
      </c>
      <c r="BR195" s="174"/>
      <c r="BS195" s="6"/>
      <c r="BT195" s="57" t="s">
        <v>27</v>
      </c>
      <c r="BU195" s="23" t="str">
        <f t="shared" si="982"/>
        <v/>
      </c>
      <c r="BV195" s="23" t="str">
        <f t="shared" si="982"/>
        <v/>
      </c>
      <c r="BW195" s="23" t="str">
        <f t="shared" si="982"/>
        <v/>
      </c>
      <c r="BX195" s="23" t="str">
        <f t="shared" si="982"/>
        <v/>
      </c>
      <c r="BY195" s="23" t="str">
        <f t="shared" si="982"/>
        <v/>
      </c>
      <c r="BZ195" s="6"/>
      <c r="CA195" s="6"/>
      <c r="CB195" s="57" t="s">
        <v>27</v>
      </c>
      <c r="CC195" s="193" t="str">
        <f t="shared" ref="CC195:CC197" si="1082">IF(BU195="","",M195*BU195)</f>
        <v/>
      </c>
      <c r="CD195" s="193" t="str">
        <f t="shared" si="1070"/>
        <v/>
      </c>
      <c r="CE195" s="193" t="str">
        <f t="shared" si="1070"/>
        <v/>
      </c>
      <c r="CF195" s="193" t="str">
        <f t="shared" si="1070"/>
        <v/>
      </c>
      <c r="CG195" s="193" t="str">
        <f t="shared" si="1070"/>
        <v/>
      </c>
      <c r="CH195" s="196">
        <f t="shared" si="818"/>
        <v>0</v>
      </c>
      <c r="CI195" s="66"/>
      <c r="CJ195" s="66"/>
      <c r="CK195" s="193" t="str">
        <f t="shared" si="1071"/>
        <v/>
      </c>
      <c r="CL195" s="193" t="str">
        <f t="shared" si="1071"/>
        <v/>
      </c>
      <c r="CM195" s="193" t="str">
        <f t="shared" si="1071"/>
        <v/>
      </c>
      <c r="CN195" s="193" t="str">
        <f t="shared" si="1071"/>
        <v/>
      </c>
      <c r="CO195" s="193" t="str">
        <f t="shared" si="1071"/>
        <v/>
      </c>
      <c r="CP195" s="196">
        <f t="shared" si="763"/>
        <v>0</v>
      </c>
      <c r="CS195" s="193" t="str">
        <f t="shared" ref="CS195:CS197" si="1083">IF(BU195="","",Y195*BU195)</f>
        <v/>
      </c>
      <c r="CT195" s="193" t="str">
        <f t="shared" si="1072"/>
        <v/>
      </c>
      <c r="CU195" s="193" t="str">
        <f t="shared" si="1072"/>
        <v/>
      </c>
      <c r="CV195" s="193" t="str">
        <f t="shared" si="1072"/>
        <v/>
      </c>
      <c r="CW195" s="193" t="str">
        <f t="shared" si="1072"/>
        <v/>
      </c>
      <c r="CX195" s="196">
        <f t="shared" si="765"/>
        <v>0</v>
      </c>
      <c r="CY195" s="6"/>
      <c r="CZ195" s="6"/>
      <c r="DA195" s="193" t="str">
        <f t="shared" ref="DA195:DA197" si="1084">IF(BU195="","",(S195+Y195)*BU195)</f>
        <v/>
      </c>
      <c r="DB195" s="193" t="str">
        <f t="shared" si="1073"/>
        <v/>
      </c>
      <c r="DC195" s="193" t="str">
        <f t="shared" si="1073"/>
        <v/>
      </c>
      <c r="DD195" s="193" t="str">
        <f t="shared" si="1073"/>
        <v/>
      </c>
      <c r="DE195" s="193" t="str">
        <f t="shared" si="1073"/>
        <v/>
      </c>
      <c r="DF195" s="196">
        <f t="shared" si="767"/>
        <v>0</v>
      </c>
      <c r="DG195" s="6"/>
      <c r="DH195" s="6"/>
      <c r="DI195" s="193" t="str">
        <f t="shared" ref="DI195:DI197" si="1085">IF(BU195="","",AK195*BU195)</f>
        <v/>
      </c>
      <c r="DJ195" s="193" t="str">
        <f t="shared" si="1074"/>
        <v/>
      </c>
      <c r="DK195" s="193" t="str">
        <f t="shared" si="1074"/>
        <v/>
      </c>
      <c r="DL195" s="193" t="str">
        <f t="shared" si="1074"/>
        <v/>
      </c>
      <c r="DM195" s="193" t="str">
        <f t="shared" si="1074"/>
        <v/>
      </c>
      <c r="DN195" s="196">
        <f t="shared" si="776"/>
        <v>0</v>
      </c>
      <c r="DO195" s="6"/>
      <c r="DP195" s="6"/>
      <c r="DQ195" s="193" t="str">
        <f t="shared" ref="DQ195:DQ197" si="1086">IF(BU195="","",(AE195+AK195)*BU195)</f>
        <v/>
      </c>
      <c r="DR195" s="193" t="str">
        <f t="shared" si="1075"/>
        <v/>
      </c>
      <c r="DS195" s="193" t="str">
        <f t="shared" si="1075"/>
        <v/>
      </c>
      <c r="DT195" s="193" t="str">
        <f t="shared" si="1075"/>
        <v/>
      </c>
      <c r="DU195" s="193" t="str">
        <f t="shared" si="1075"/>
        <v/>
      </c>
      <c r="DV195" s="196">
        <f t="shared" si="770"/>
        <v>0</v>
      </c>
    </row>
    <row r="196" spans="1:126" ht="25.5" customHeight="1">
      <c r="A196" s="19"/>
      <c r="B196" s="54"/>
      <c r="C196" s="54"/>
      <c r="D196" s="55"/>
      <c r="E196" s="56"/>
      <c r="F196" s="57" t="s">
        <v>29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8">
        <f t="shared" si="1076"/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8">
        <f t="shared" si="1077"/>
        <v>0</v>
      </c>
      <c r="S196" s="51">
        <f>'SPD - Asset Rep'!S196+'SPD - Refurb'!S196+'SPD - HVP'!S196</f>
        <v>0</v>
      </c>
      <c r="T196" s="51">
        <f>'SPD - Asset Rep'!T196+'SPD - Refurb'!T196+'SPD - HVP'!T196</f>
        <v>0</v>
      </c>
      <c r="U196" s="51">
        <f>'SPD - Asset Rep'!U196+'SPD - Refurb'!U196+'SPD - HVP'!U196</f>
        <v>0</v>
      </c>
      <c r="V196" s="51">
        <f>'SPD - Asset Rep'!V196+'SPD - Refurb'!V196+'SPD - HVP'!V196</f>
        <v>0</v>
      </c>
      <c r="W196" s="51">
        <f>'SPD - Asset Rep'!W196+'SPD - Refurb'!W196+'SPD - HVP'!W196</f>
        <v>0</v>
      </c>
      <c r="X196" s="58">
        <f t="shared" si="1078"/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8">
        <f t="shared" si="1079"/>
        <v>0</v>
      </c>
      <c r="AE196" s="51">
        <f>'SPD - Asset Rep'!AE196+'SPD - Refurb'!AE196+'SPD - HVP'!AE196</f>
        <v>0</v>
      </c>
      <c r="AF196" s="51">
        <f>'SPD - Asset Rep'!AF196+'SPD - Refurb'!AF196+'SPD - HVP'!AF196</f>
        <v>0</v>
      </c>
      <c r="AG196" s="51">
        <f>'SPD - Asset Rep'!AG196+'SPD - Refurb'!AG196+'SPD - HVP'!AG196</f>
        <v>0</v>
      </c>
      <c r="AH196" s="51">
        <f>'SPD - Asset Rep'!AH196+'SPD - Refurb'!AH196+'SPD - HVP'!AH196</f>
        <v>0</v>
      </c>
      <c r="AI196" s="51">
        <f>'SPD - Asset Rep'!AI196+'SPD - Refurb'!AI196+'SPD - HVP'!AI196</f>
        <v>0</v>
      </c>
      <c r="AJ196" s="58">
        <f t="shared" si="1080"/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8">
        <f t="shared" si="1081"/>
        <v>0</v>
      </c>
      <c r="BB196" s="6"/>
      <c r="BC196" s="6"/>
      <c r="BD196" s="57" t="s">
        <v>29</v>
      </c>
      <c r="BE196" s="170">
        <f>'SPD - Probs. of Failure'!O$51</f>
        <v>0</v>
      </c>
      <c r="BF196" s="170">
        <f>'SPD - Probs. of Failure'!P$51</f>
        <v>0</v>
      </c>
      <c r="BG196" s="170">
        <f>'SPD - Probs. of Failure'!Q$51</f>
        <v>0</v>
      </c>
      <c r="BH196" s="170">
        <f>'SPD - Probs. of Failure'!R$51</f>
        <v>0</v>
      </c>
      <c r="BI196" s="170">
        <f>'SPD - Probs. of Failure'!S$51</f>
        <v>0</v>
      </c>
      <c r="BJ196" s="174"/>
      <c r="BK196" s="6"/>
      <c r="BL196" s="57" t="s">
        <v>29</v>
      </c>
      <c r="BM196" s="239">
        <f>IFERROR($BM4*'SPD - Average Cons. of Failure'!$Q$51,0)</f>
        <v>0</v>
      </c>
      <c r="BN196" s="239">
        <f>IFERROR($BM4*'SPD - Average Cons. of Failure'!$Q$51,0)</f>
        <v>0</v>
      </c>
      <c r="BO196" s="239">
        <f>IFERROR($BM4*'SPD - Average Cons. of Failure'!$Q$51,0)</f>
        <v>0</v>
      </c>
      <c r="BP196" s="239">
        <f>IFERROR($BM4*'SPD - Average Cons. of Failure'!$Q$51,0)</f>
        <v>0</v>
      </c>
      <c r="BQ196" s="239">
        <f>IFERROR($BM4*'SPD - Average Cons. of Failure'!$Q$51,0)</f>
        <v>0</v>
      </c>
      <c r="BR196" s="174"/>
      <c r="BS196" s="6"/>
      <c r="BT196" s="57" t="s">
        <v>29</v>
      </c>
      <c r="BU196" s="23" t="str">
        <f t="shared" si="982"/>
        <v/>
      </c>
      <c r="BV196" s="23" t="str">
        <f t="shared" si="982"/>
        <v/>
      </c>
      <c r="BW196" s="23" t="str">
        <f t="shared" si="982"/>
        <v/>
      </c>
      <c r="BX196" s="23" t="str">
        <f t="shared" si="982"/>
        <v/>
      </c>
      <c r="BY196" s="23" t="str">
        <f t="shared" si="982"/>
        <v/>
      </c>
      <c r="BZ196" s="6"/>
      <c r="CA196" s="6"/>
      <c r="CB196" s="57" t="s">
        <v>29</v>
      </c>
      <c r="CC196" s="193" t="str">
        <f t="shared" si="1082"/>
        <v/>
      </c>
      <c r="CD196" s="193" t="str">
        <f t="shared" si="1070"/>
        <v/>
      </c>
      <c r="CE196" s="193" t="str">
        <f t="shared" si="1070"/>
        <v/>
      </c>
      <c r="CF196" s="193" t="str">
        <f t="shared" si="1070"/>
        <v/>
      </c>
      <c r="CG196" s="193" t="str">
        <f t="shared" si="1070"/>
        <v/>
      </c>
      <c r="CH196" s="196">
        <f t="shared" si="818"/>
        <v>0</v>
      </c>
      <c r="CI196" s="66"/>
      <c r="CJ196" s="66"/>
      <c r="CK196" s="193" t="str">
        <f t="shared" si="1071"/>
        <v/>
      </c>
      <c r="CL196" s="193" t="str">
        <f t="shared" si="1071"/>
        <v/>
      </c>
      <c r="CM196" s="193" t="str">
        <f t="shared" si="1071"/>
        <v/>
      </c>
      <c r="CN196" s="193" t="str">
        <f t="shared" si="1071"/>
        <v/>
      </c>
      <c r="CO196" s="193" t="str">
        <f t="shared" si="1071"/>
        <v/>
      </c>
      <c r="CP196" s="196">
        <f t="shared" si="763"/>
        <v>0</v>
      </c>
      <c r="CS196" s="193" t="str">
        <f t="shared" si="1083"/>
        <v/>
      </c>
      <c r="CT196" s="193" t="str">
        <f t="shared" si="1072"/>
        <v/>
      </c>
      <c r="CU196" s="193" t="str">
        <f t="shared" si="1072"/>
        <v/>
      </c>
      <c r="CV196" s="193" t="str">
        <f t="shared" si="1072"/>
        <v/>
      </c>
      <c r="CW196" s="193" t="str">
        <f t="shared" si="1072"/>
        <v/>
      </c>
      <c r="CX196" s="196">
        <f t="shared" si="765"/>
        <v>0</v>
      </c>
      <c r="CY196" s="6"/>
      <c r="CZ196" s="6"/>
      <c r="DA196" s="193" t="str">
        <f t="shared" si="1084"/>
        <v/>
      </c>
      <c r="DB196" s="193" t="str">
        <f t="shared" si="1073"/>
        <v/>
      </c>
      <c r="DC196" s="193" t="str">
        <f t="shared" si="1073"/>
        <v/>
      </c>
      <c r="DD196" s="193" t="str">
        <f t="shared" si="1073"/>
        <v/>
      </c>
      <c r="DE196" s="193" t="str">
        <f t="shared" si="1073"/>
        <v/>
      </c>
      <c r="DF196" s="196">
        <f t="shared" si="767"/>
        <v>0</v>
      </c>
      <c r="DG196" s="6"/>
      <c r="DH196" s="6"/>
      <c r="DI196" s="193" t="str">
        <f t="shared" si="1085"/>
        <v/>
      </c>
      <c r="DJ196" s="193" t="str">
        <f t="shared" si="1074"/>
        <v/>
      </c>
      <c r="DK196" s="193" t="str">
        <f t="shared" si="1074"/>
        <v/>
      </c>
      <c r="DL196" s="193" t="str">
        <f t="shared" si="1074"/>
        <v/>
      </c>
      <c r="DM196" s="193" t="str">
        <f t="shared" si="1074"/>
        <v/>
      </c>
      <c r="DN196" s="196">
        <f t="shared" si="776"/>
        <v>0</v>
      </c>
      <c r="DO196" s="6"/>
      <c r="DP196" s="6"/>
      <c r="DQ196" s="193" t="str">
        <f t="shared" si="1086"/>
        <v/>
      </c>
      <c r="DR196" s="193" t="str">
        <f t="shared" si="1075"/>
        <v/>
      </c>
      <c r="DS196" s="193" t="str">
        <f t="shared" si="1075"/>
        <v/>
      </c>
      <c r="DT196" s="193" t="str">
        <f t="shared" si="1075"/>
        <v/>
      </c>
      <c r="DU196" s="193" t="str">
        <f t="shared" si="1075"/>
        <v/>
      </c>
      <c r="DV196" s="196">
        <f t="shared" si="770"/>
        <v>0</v>
      </c>
    </row>
    <row r="197" spans="1:126" ht="25.5" customHeight="1">
      <c r="A197" s="19"/>
      <c r="B197" s="54"/>
      <c r="C197" s="54"/>
      <c r="D197" s="55"/>
      <c r="E197" s="56"/>
      <c r="F197" s="57" t="s">
        <v>30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8">
        <f t="shared" si="1076"/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8">
        <f t="shared" si="1077"/>
        <v>0</v>
      </c>
      <c r="S197" s="51">
        <f>'SPD - Asset Rep'!S197+'SPD - Refurb'!S197+'SPD - HVP'!S197</f>
        <v>0</v>
      </c>
      <c r="T197" s="51">
        <f>'SPD - Asset Rep'!T197+'SPD - Refurb'!T197+'SPD - HVP'!T197</f>
        <v>0</v>
      </c>
      <c r="U197" s="51">
        <f>'SPD - Asset Rep'!U197+'SPD - Refurb'!U197+'SPD - HVP'!U197</f>
        <v>0</v>
      </c>
      <c r="V197" s="51">
        <f>'SPD - Asset Rep'!V197+'SPD - Refurb'!V197+'SPD - HVP'!V197</f>
        <v>0</v>
      </c>
      <c r="W197" s="51">
        <f>'SPD - Asset Rep'!W197+'SPD - Refurb'!W197+'SPD - HVP'!W197</f>
        <v>0</v>
      </c>
      <c r="X197" s="58">
        <f t="shared" si="1078"/>
        <v>0</v>
      </c>
      <c r="Y197" s="51">
        <v>0</v>
      </c>
      <c r="Z197" s="51">
        <v>0</v>
      </c>
      <c r="AA197" s="51">
        <v>0</v>
      </c>
      <c r="AB197" s="51">
        <v>0</v>
      </c>
      <c r="AC197" s="51">
        <v>0</v>
      </c>
      <c r="AD197" s="58">
        <f t="shared" si="1079"/>
        <v>0</v>
      </c>
      <c r="AE197" s="51">
        <f>'SPD - Asset Rep'!AE197+'SPD - Refurb'!AE197+'SPD - HVP'!AE197</f>
        <v>0</v>
      </c>
      <c r="AF197" s="51">
        <f>'SPD - Asset Rep'!AF197+'SPD - Refurb'!AF197+'SPD - HVP'!AF197</f>
        <v>0</v>
      </c>
      <c r="AG197" s="51">
        <f>'SPD - Asset Rep'!AG197+'SPD - Refurb'!AG197+'SPD - HVP'!AG197</f>
        <v>0</v>
      </c>
      <c r="AH197" s="51">
        <f>'SPD - Asset Rep'!AH197+'SPD - Refurb'!AH197+'SPD - HVP'!AH197</f>
        <v>0</v>
      </c>
      <c r="AI197" s="51">
        <f>'SPD - Asset Rep'!AI197+'SPD - Refurb'!AI197+'SPD - HVP'!AI197</f>
        <v>0</v>
      </c>
      <c r="AJ197" s="58">
        <f t="shared" si="1080"/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8">
        <f t="shared" si="1081"/>
        <v>0</v>
      </c>
      <c r="BB197" s="6"/>
      <c r="BC197" s="6"/>
      <c r="BD197" s="57" t="s">
        <v>30</v>
      </c>
      <c r="BE197" s="170">
        <f>'SPD - Probs. of Failure'!O$51</f>
        <v>0</v>
      </c>
      <c r="BF197" s="170">
        <f>'SPD - Probs. of Failure'!P$51</f>
        <v>0</v>
      </c>
      <c r="BG197" s="170">
        <f>'SPD - Probs. of Failure'!Q$51</f>
        <v>0</v>
      </c>
      <c r="BH197" s="170">
        <f>'SPD - Probs. of Failure'!R$51</f>
        <v>0</v>
      </c>
      <c r="BI197" s="170">
        <f>'SPD - Probs. of Failure'!S$51</f>
        <v>0</v>
      </c>
      <c r="BJ197" s="174"/>
      <c r="BK197" s="6"/>
      <c r="BL197" s="57" t="s">
        <v>30</v>
      </c>
      <c r="BM197" s="239">
        <f>IFERROR($BM5*'SPD - Average Cons. of Failure'!$Q$51,0)</f>
        <v>0</v>
      </c>
      <c r="BN197" s="239">
        <f>IFERROR($BM5*'SPD - Average Cons. of Failure'!$Q$51,0)</f>
        <v>0</v>
      </c>
      <c r="BO197" s="239">
        <f>IFERROR($BM5*'SPD - Average Cons. of Failure'!$Q$51,0)</f>
        <v>0</v>
      </c>
      <c r="BP197" s="239">
        <f>IFERROR($BM5*'SPD - Average Cons. of Failure'!$Q$51,0)</f>
        <v>0</v>
      </c>
      <c r="BQ197" s="239">
        <f>IFERROR($BM5*'SPD - Average Cons. of Failure'!$Q$51,0)</f>
        <v>0</v>
      </c>
      <c r="BR197" s="174"/>
      <c r="BS197" s="6"/>
      <c r="BT197" s="57" t="s">
        <v>30</v>
      </c>
      <c r="BU197" s="23" t="str">
        <f t="shared" si="982"/>
        <v/>
      </c>
      <c r="BV197" s="23" t="str">
        <f t="shared" si="982"/>
        <v/>
      </c>
      <c r="BW197" s="23" t="str">
        <f t="shared" si="982"/>
        <v/>
      </c>
      <c r="BX197" s="23" t="str">
        <f t="shared" si="982"/>
        <v/>
      </c>
      <c r="BY197" s="23" t="str">
        <f t="shared" si="982"/>
        <v/>
      </c>
      <c r="BZ197" s="6"/>
      <c r="CA197" s="6"/>
      <c r="CB197" s="57" t="s">
        <v>30</v>
      </c>
      <c r="CC197" s="193" t="str">
        <f t="shared" si="1082"/>
        <v/>
      </c>
      <c r="CD197" s="193" t="str">
        <f t="shared" si="1070"/>
        <v/>
      </c>
      <c r="CE197" s="193" t="str">
        <f t="shared" si="1070"/>
        <v/>
      </c>
      <c r="CF197" s="193" t="str">
        <f t="shared" si="1070"/>
        <v/>
      </c>
      <c r="CG197" s="193" t="str">
        <f t="shared" si="1070"/>
        <v/>
      </c>
      <c r="CH197" s="196">
        <f t="shared" si="818"/>
        <v>0</v>
      </c>
      <c r="CI197" s="66"/>
      <c r="CJ197" s="66"/>
      <c r="CK197" s="193" t="str">
        <f t="shared" si="1071"/>
        <v/>
      </c>
      <c r="CL197" s="193" t="str">
        <f t="shared" si="1071"/>
        <v/>
      </c>
      <c r="CM197" s="193" t="str">
        <f t="shared" si="1071"/>
        <v/>
      </c>
      <c r="CN197" s="193" t="str">
        <f t="shared" si="1071"/>
        <v/>
      </c>
      <c r="CO197" s="193" t="str">
        <f t="shared" si="1071"/>
        <v/>
      </c>
      <c r="CP197" s="196">
        <f t="shared" si="763"/>
        <v>0</v>
      </c>
      <c r="CS197" s="193" t="str">
        <f t="shared" si="1083"/>
        <v/>
      </c>
      <c r="CT197" s="193" t="str">
        <f t="shared" si="1072"/>
        <v/>
      </c>
      <c r="CU197" s="193" t="str">
        <f t="shared" si="1072"/>
        <v/>
      </c>
      <c r="CV197" s="193" t="str">
        <f t="shared" si="1072"/>
        <v/>
      </c>
      <c r="CW197" s="193" t="str">
        <f t="shared" si="1072"/>
        <v/>
      </c>
      <c r="CX197" s="196">
        <f t="shared" si="765"/>
        <v>0</v>
      </c>
      <c r="CY197" s="6"/>
      <c r="CZ197" s="6"/>
      <c r="DA197" s="193" t="str">
        <f t="shared" si="1084"/>
        <v/>
      </c>
      <c r="DB197" s="193" t="str">
        <f t="shared" si="1073"/>
        <v/>
      </c>
      <c r="DC197" s="193" t="str">
        <f t="shared" si="1073"/>
        <v/>
      </c>
      <c r="DD197" s="193" t="str">
        <f t="shared" si="1073"/>
        <v/>
      </c>
      <c r="DE197" s="193" t="str">
        <f t="shared" si="1073"/>
        <v/>
      </c>
      <c r="DF197" s="196">
        <f t="shared" si="767"/>
        <v>0</v>
      </c>
      <c r="DG197" s="6"/>
      <c r="DH197" s="6"/>
      <c r="DI197" s="193" t="str">
        <f t="shared" si="1085"/>
        <v/>
      </c>
      <c r="DJ197" s="193" t="str">
        <f t="shared" si="1074"/>
        <v/>
      </c>
      <c r="DK197" s="193" t="str">
        <f t="shared" si="1074"/>
        <v/>
      </c>
      <c r="DL197" s="193" t="str">
        <f t="shared" si="1074"/>
        <v/>
      </c>
      <c r="DM197" s="193" t="str">
        <f t="shared" si="1074"/>
        <v/>
      </c>
      <c r="DN197" s="196">
        <f t="shared" si="776"/>
        <v>0</v>
      </c>
      <c r="DO197" s="6"/>
      <c r="DP197" s="6"/>
      <c r="DQ197" s="193" t="str">
        <f t="shared" si="1086"/>
        <v/>
      </c>
      <c r="DR197" s="193" t="str">
        <f t="shared" si="1075"/>
        <v/>
      </c>
      <c r="DS197" s="193" t="str">
        <f t="shared" si="1075"/>
        <v/>
      </c>
      <c r="DT197" s="193" t="str">
        <f t="shared" si="1075"/>
        <v/>
      </c>
      <c r="DU197" s="193" t="str">
        <f t="shared" si="1075"/>
        <v/>
      </c>
      <c r="DV197" s="196">
        <f t="shared" si="770"/>
        <v>0</v>
      </c>
    </row>
    <row r="198" spans="1:126" ht="25.5" customHeight="1" thickBot="1">
      <c r="A198" s="19"/>
      <c r="B198" s="59"/>
      <c r="C198" s="282">
        <v>0</v>
      </c>
      <c r="D198" s="60">
        <v>0</v>
      </c>
      <c r="E198" s="61">
        <v>0</v>
      </c>
      <c r="F198" s="62"/>
      <c r="G198" s="63">
        <f>SUM(G194:G197)</f>
        <v>0</v>
      </c>
      <c r="H198" s="64">
        <f t="shared" ref="H198:K198" si="1087">SUM(H194:H197)</f>
        <v>0</v>
      </c>
      <c r="I198" s="64">
        <f t="shared" si="1087"/>
        <v>0</v>
      </c>
      <c r="J198" s="64">
        <f t="shared" si="1087"/>
        <v>0</v>
      </c>
      <c r="K198" s="64">
        <f t="shared" si="1087"/>
        <v>0</v>
      </c>
      <c r="L198" s="65"/>
      <c r="M198" s="63">
        <f>SUM(M194:M197)</f>
        <v>0</v>
      </c>
      <c r="N198" s="64">
        <f t="shared" ref="N198:Q198" si="1088">SUM(N194:N197)</f>
        <v>0</v>
      </c>
      <c r="O198" s="64">
        <f t="shared" si="1088"/>
        <v>0</v>
      </c>
      <c r="P198" s="64">
        <f t="shared" si="1088"/>
        <v>0</v>
      </c>
      <c r="Q198" s="64">
        <f t="shared" si="1088"/>
        <v>0</v>
      </c>
      <c r="R198" s="65"/>
      <c r="S198" s="63">
        <f>SUM(S194:S197)</f>
        <v>0</v>
      </c>
      <c r="T198" s="64">
        <f t="shared" ref="T198:W198" si="1089">SUM(T194:T197)</f>
        <v>0</v>
      </c>
      <c r="U198" s="64">
        <f t="shared" si="1089"/>
        <v>0</v>
      </c>
      <c r="V198" s="64">
        <f t="shared" si="1089"/>
        <v>0</v>
      </c>
      <c r="W198" s="64">
        <f t="shared" si="1089"/>
        <v>0</v>
      </c>
      <c r="X198" s="65"/>
      <c r="Y198" s="63">
        <f>SUM(Y194:Y197)</f>
        <v>0</v>
      </c>
      <c r="Z198" s="64">
        <f t="shared" ref="Z198:AC198" si="1090">SUM(Z194:Z197)</f>
        <v>0</v>
      </c>
      <c r="AA198" s="64">
        <f t="shared" si="1090"/>
        <v>0</v>
      </c>
      <c r="AB198" s="64">
        <f t="shared" si="1090"/>
        <v>0</v>
      </c>
      <c r="AC198" s="64">
        <f t="shared" si="1090"/>
        <v>0</v>
      </c>
      <c r="AD198" s="65"/>
      <c r="AE198" s="63">
        <f>SUM(AE194:AE197)</f>
        <v>0</v>
      </c>
      <c r="AF198" s="64">
        <f t="shared" ref="AF198:AI198" si="1091">SUM(AF194:AF197)</f>
        <v>0</v>
      </c>
      <c r="AG198" s="64">
        <f t="shared" si="1091"/>
        <v>0</v>
      </c>
      <c r="AH198" s="64">
        <f t="shared" si="1091"/>
        <v>0</v>
      </c>
      <c r="AI198" s="64">
        <f t="shared" si="1091"/>
        <v>0</v>
      </c>
      <c r="AJ198" s="65"/>
      <c r="AK198" s="63">
        <f>SUM(AK194:AK197)</f>
        <v>0</v>
      </c>
      <c r="AL198" s="64">
        <f t="shared" ref="AL198:AO198" si="1092">SUM(AL194:AL197)</f>
        <v>0</v>
      </c>
      <c r="AM198" s="64">
        <f t="shared" si="1092"/>
        <v>0</v>
      </c>
      <c r="AN198" s="64">
        <f t="shared" si="1092"/>
        <v>0</v>
      </c>
      <c r="AO198" s="64">
        <f t="shared" si="1092"/>
        <v>0</v>
      </c>
      <c r="AP198" s="65"/>
      <c r="BB198" s="6"/>
      <c r="BC198" s="6"/>
      <c r="BD198" s="62"/>
      <c r="BE198" s="171"/>
      <c r="BF198" s="172"/>
      <c r="BG198" s="172"/>
      <c r="BH198" s="172"/>
      <c r="BI198" s="172"/>
      <c r="BJ198" s="65"/>
      <c r="BK198" s="6"/>
      <c r="BL198" s="62"/>
      <c r="BM198" s="171"/>
      <c r="BN198" s="172"/>
      <c r="BO198" s="172"/>
      <c r="BP198" s="172"/>
      <c r="BQ198" s="172"/>
      <c r="BR198" s="65"/>
      <c r="BS198" s="6"/>
      <c r="BT198" s="62"/>
      <c r="BU198" s="23" t="str">
        <f t="shared" si="982"/>
        <v/>
      </c>
      <c r="BV198" s="23" t="str">
        <f t="shared" si="982"/>
        <v/>
      </c>
      <c r="BW198" s="23" t="str">
        <f t="shared" si="982"/>
        <v/>
      </c>
      <c r="BX198" s="23" t="str">
        <f t="shared" si="982"/>
        <v/>
      </c>
      <c r="BY198" s="23" t="str">
        <f t="shared" si="982"/>
        <v/>
      </c>
      <c r="BZ198" s="6"/>
      <c r="CA198" s="6"/>
      <c r="CB198" s="62"/>
      <c r="CC198" s="195">
        <f>SUM(CC194:CC197)</f>
        <v>0</v>
      </c>
      <c r="CD198" s="195">
        <f t="shared" ref="CD198:CG198" si="1093">SUM(CD194:CD197)</f>
        <v>0</v>
      </c>
      <c r="CE198" s="195">
        <f t="shared" si="1093"/>
        <v>0</v>
      </c>
      <c r="CF198" s="195">
        <f t="shared" si="1093"/>
        <v>0</v>
      </c>
      <c r="CG198" s="195">
        <f t="shared" si="1093"/>
        <v>0</v>
      </c>
      <c r="CH198" s="196">
        <f t="shared" si="818"/>
        <v>0</v>
      </c>
      <c r="CI198" s="66"/>
      <c r="CJ198" s="66"/>
      <c r="CK198" s="195">
        <f>SUM(CK194:CK197)</f>
        <v>0</v>
      </c>
      <c r="CL198" s="195">
        <f t="shared" ref="CL198:CO198" si="1094">SUM(CL194:CL197)</f>
        <v>0</v>
      </c>
      <c r="CM198" s="195">
        <f t="shared" si="1094"/>
        <v>0</v>
      </c>
      <c r="CN198" s="195">
        <f t="shared" si="1094"/>
        <v>0</v>
      </c>
      <c r="CO198" s="195">
        <f t="shared" si="1094"/>
        <v>0</v>
      </c>
      <c r="CP198" s="196">
        <f t="shared" si="763"/>
        <v>0</v>
      </c>
      <c r="CS198" s="195">
        <f>SUM(CS194:CS197)</f>
        <v>0</v>
      </c>
      <c r="CT198" s="195">
        <f t="shared" ref="CT198:CW198" si="1095">SUM(CT194:CT197)</f>
        <v>0</v>
      </c>
      <c r="CU198" s="195">
        <f t="shared" si="1095"/>
        <v>0</v>
      </c>
      <c r="CV198" s="195">
        <f t="shared" si="1095"/>
        <v>0</v>
      </c>
      <c r="CW198" s="195">
        <f t="shared" si="1095"/>
        <v>0</v>
      </c>
      <c r="CX198" s="196">
        <f t="shared" si="765"/>
        <v>0</v>
      </c>
      <c r="CY198" s="6"/>
      <c r="CZ198" s="6"/>
      <c r="DA198" s="195">
        <f>SUM(DA194:DA197)</f>
        <v>0</v>
      </c>
      <c r="DB198" s="195">
        <f t="shared" ref="DB198:DE198" si="1096">SUM(DB194:DB197)</f>
        <v>0</v>
      </c>
      <c r="DC198" s="195">
        <f t="shared" si="1096"/>
        <v>0</v>
      </c>
      <c r="DD198" s="195">
        <f t="shared" si="1096"/>
        <v>0</v>
      </c>
      <c r="DE198" s="195">
        <f t="shared" si="1096"/>
        <v>0</v>
      </c>
      <c r="DF198" s="196">
        <f t="shared" si="767"/>
        <v>0</v>
      </c>
      <c r="DG198" s="6"/>
      <c r="DH198" s="6"/>
      <c r="DI198" s="195">
        <f>SUM(DI194:DI197)</f>
        <v>0</v>
      </c>
      <c r="DJ198" s="195">
        <f t="shared" ref="DJ198:DM198" si="1097">SUM(DJ194:DJ197)</f>
        <v>0</v>
      </c>
      <c r="DK198" s="195">
        <f t="shared" si="1097"/>
        <v>0</v>
      </c>
      <c r="DL198" s="195">
        <f t="shared" si="1097"/>
        <v>0</v>
      </c>
      <c r="DM198" s="195">
        <f t="shared" si="1097"/>
        <v>0</v>
      </c>
      <c r="DN198" s="196">
        <f t="shared" si="776"/>
        <v>0</v>
      </c>
      <c r="DO198" s="6"/>
      <c r="DP198" s="6"/>
      <c r="DQ198" s="195">
        <f>SUM(DQ194:DQ197)</f>
        <v>0</v>
      </c>
      <c r="DR198" s="195">
        <f t="shared" ref="DR198:DU198" si="1098">SUM(DR194:DR197)</f>
        <v>0</v>
      </c>
      <c r="DS198" s="195">
        <f t="shared" si="1098"/>
        <v>0</v>
      </c>
      <c r="DT198" s="195">
        <f t="shared" si="1098"/>
        <v>0</v>
      </c>
      <c r="DU198" s="195">
        <f t="shared" si="1098"/>
        <v>0</v>
      </c>
      <c r="DV198" s="196">
        <f t="shared" si="770"/>
        <v>0</v>
      </c>
    </row>
    <row r="199" spans="1:126" ht="25.5" customHeight="1">
      <c r="A199" s="19"/>
      <c r="B199" s="47" t="s">
        <v>54</v>
      </c>
      <c r="C199" s="47"/>
      <c r="D199" s="48"/>
      <c r="E199" s="49"/>
      <c r="F199" s="50" t="s">
        <v>25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2">
        <f>SUM(G199:K199)</f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2">
        <f>SUM(M199:Q199)</f>
        <v>0</v>
      </c>
      <c r="S199" s="270">
        <f>'SPD - Asset Rep'!S199+'SPD - Refurb'!S199+'SPD - HVP'!S199</f>
        <v>0</v>
      </c>
      <c r="T199" s="67">
        <f>'SPD - Asset Rep'!T199+'SPD - Refurb'!T199+'SPD - HVP'!T199</f>
        <v>0</v>
      </c>
      <c r="U199" s="67">
        <f>'SPD - Asset Rep'!U199+'SPD - Refurb'!U199+'SPD - HVP'!U199</f>
        <v>0</v>
      </c>
      <c r="V199" s="67">
        <f>'SPD - Asset Rep'!V199+'SPD - Refurb'!V199+'SPD - HVP'!V199</f>
        <v>0</v>
      </c>
      <c r="W199" s="67">
        <f>'SPD - Asset Rep'!W199+'SPD - Refurb'!W199+'SPD - HVP'!W199</f>
        <v>0</v>
      </c>
      <c r="X199" s="52">
        <f>SUM(S199:W199)</f>
        <v>0</v>
      </c>
      <c r="Y199" s="53">
        <v>0</v>
      </c>
      <c r="Z199" s="53">
        <v>0</v>
      </c>
      <c r="AA199" s="53">
        <v>0</v>
      </c>
      <c r="AB199" s="53">
        <v>0</v>
      </c>
      <c r="AC199" s="53">
        <v>0</v>
      </c>
      <c r="AD199" s="52">
        <f>SUM(Y199:AC199)</f>
        <v>0</v>
      </c>
      <c r="AE199" s="270">
        <f>'SPD - Asset Rep'!AE199+'SPD - Refurb'!AE199+'SPD - HVP'!AE199</f>
        <v>0</v>
      </c>
      <c r="AF199" s="67">
        <f>'SPD - Asset Rep'!AF199+'SPD - Refurb'!AF199+'SPD - HVP'!AF199</f>
        <v>0</v>
      </c>
      <c r="AG199" s="67">
        <f>'SPD - Asset Rep'!AG199+'SPD - Refurb'!AG199+'SPD - HVP'!AG199</f>
        <v>0</v>
      </c>
      <c r="AH199" s="67">
        <f>'SPD - Asset Rep'!AH199+'SPD - Refurb'!AH199+'SPD - HVP'!AH199</f>
        <v>0</v>
      </c>
      <c r="AI199" s="67">
        <f>'SPD - Asset Rep'!AI199+'SPD - Refurb'!AI199+'SPD - HVP'!AI199</f>
        <v>0</v>
      </c>
      <c r="AJ199" s="52">
        <f>SUM(AE199:AI199)</f>
        <v>0</v>
      </c>
      <c r="AK199" s="53">
        <v>0</v>
      </c>
      <c r="AL199" s="53">
        <v>0</v>
      </c>
      <c r="AM199" s="53">
        <v>0</v>
      </c>
      <c r="AN199" s="53">
        <v>0</v>
      </c>
      <c r="AO199" s="53">
        <v>0</v>
      </c>
      <c r="AP199" s="52">
        <f>SUM(AK199:AO199)</f>
        <v>0</v>
      </c>
      <c r="AW199" s="69"/>
      <c r="BB199" s="6"/>
      <c r="BC199" s="6"/>
      <c r="BD199" s="50" t="s">
        <v>25</v>
      </c>
      <c r="BE199" s="170">
        <f>'SPD - Probs. of Failure'!O$52</f>
        <v>0</v>
      </c>
      <c r="BF199" s="170">
        <f>'SPD - Probs. of Failure'!P$52</f>
        <v>0</v>
      </c>
      <c r="BG199" s="170">
        <f>'SPD - Probs. of Failure'!Q$52</f>
        <v>0</v>
      </c>
      <c r="BH199" s="170">
        <f>'SPD - Probs. of Failure'!R$52</f>
        <v>0</v>
      </c>
      <c r="BI199" s="170">
        <f>'SPD - Probs. of Failure'!S$52</f>
        <v>0</v>
      </c>
      <c r="BJ199" s="173"/>
      <c r="BK199" s="6"/>
      <c r="BL199" s="50" t="s">
        <v>25</v>
      </c>
      <c r="BM199" s="192">
        <f>IFERROR($BM2*'SPD - Average Cons. of Failure'!$Q$52,0)</f>
        <v>0</v>
      </c>
      <c r="BN199" s="192">
        <f>IFERROR($BM2*'SPD - Average Cons. of Failure'!$Q$52,0)</f>
        <v>0</v>
      </c>
      <c r="BO199" s="192">
        <f>IFERROR($BM2*'SPD - Average Cons. of Failure'!$Q$52,0)</f>
        <v>0</v>
      </c>
      <c r="BP199" s="192">
        <f>IFERROR($BM2*'SPD - Average Cons. of Failure'!$Q$52,0)</f>
        <v>0</v>
      </c>
      <c r="BQ199" s="192">
        <f>IFERROR($BM2*'SPD - Average Cons. of Failure'!$Q$52,0)</f>
        <v>0</v>
      </c>
      <c r="BR199" s="173"/>
      <c r="BS199" s="6"/>
      <c r="BT199" s="50" t="s">
        <v>25</v>
      </c>
      <c r="BU199" s="23" t="str">
        <f t="shared" si="982"/>
        <v/>
      </c>
      <c r="BV199" s="23" t="str">
        <f t="shared" si="982"/>
        <v/>
      </c>
      <c r="BW199" s="23" t="str">
        <f t="shared" si="982"/>
        <v/>
      </c>
      <c r="BX199" s="23" t="str">
        <f t="shared" si="982"/>
        <v/>
      </c>
      <c r="BY199" s="23" t="str">
        <f t="shared" si="982"/>
        <v/>
      </c>
      <c r="BZ199" s="6"/>
      <c r="CA199" s="6"/>
      <c r="CB199" s="50" t="s">
        <v>25</v>
      </c>
      <c r="CC199" s="193" t="str">
        <f>IF(BU199="","",M199*BU199)</f>
        <v/>
      </c>
      <c r="CD199" s="193" t="str">
        <f t="shared" ref="CD199:CG202" si="1099">IF(BV199="","",N199*BV199)</f>
        <v/>
      </c>
      <c r="CE199" s="193" t="str">
        <f t="shared" si="1099"/>
        <v/>
      </c>
      <c r="CF199" s="193" t="str">
        <f t="shared" si="1099"/>
        <v/>
      </c>
      <c r="CG199" s="193" t="str">
        <f t="shared" si="1099"/>
        <v/>
      </c>
      <c r="CH199" s="196">
        <f t="shared" si="818"/>
        <v>0</v>
      </c>
      <c r="CI199" s="66"/>
      <c r="CJ199" s="66"/>
      <c r="CK199" s="193" t="str">
        <f t="shared" ref="CK199:CO202" si="1100">IF(BU199="","",G199*BU199)</f>
        <v/>
      </c>
      <c r="CL199" s="193" t="str">
        <f t="shared" si="1100"/>
        <v/>
      </c>
      <c r="CM199" s="193" t="str">
        <f t="shared" si="1100"/>
        <v/>
      </c>
      <c r="CN199" s="193" t="str">
        <f t="shared" si="1100"/>
        <v/>
      </c>
      <c r="CO199" s="193" t="str">
        <f t="shared" si="1100"/>
        <v/>
      </c>
      <c r="CP199" s="196">
        <f t="shared" si="763"/>
        <v>0</v>
      </c>
      <c r="CS199" s="193" t="str">
        <f>IF(BU199="","",Y199*BU199)</f>
        <v/>
      </c>
      <c r="CT199" s="193" t="str">
        <f t="shared" ref="CT199:CW202" si="1101">IF(BV199="","",Z199*BV199)</f>
        <v/>
      </c>
      <c r="CU199" s="193" t="str">
        <f t="shared" si="1101"/>
        <v/>
      </c>
      <c r="CV199" s="193" t="str">
        <f t="shared" si="1101"/>
        <v/>
      </c>
      <c r="CW199" s="193" t="str">
        <f t="shared" si="1101"/>
        <v/>
      </c>
      <c r="CX199" s="196">
        <f t="shared" si="765"/>
        <v>0</v>
      </c>
      <c r="CY199" s="6"/>
      <c r="CZ199" s="6"/>
      <c r="DA199" s="193" t="str">
        <f>IF(BU199="","",(S199+Y199)*BU199)</f>
        <v/>
      </c>
      <c r="DB199" s="193" t="str">
        <f t="shared" ref="DB199:DE202" si="1102">IF(BV199="","",(T199+Z199)*BV199)</f>
        <v/>
      </c>
      <c r="DC199" s="193" t="str">
        <f t="shared" si="1102"/>
        <v/>
      </c>
      <c r="DD199" s="193" t="str">
        <f t="shared" si="1102"/>
        <v/>
      </c>
      <c r="DE199" s="193" t="str">
        <f t="shared" si="1102"/>
        <v/>
      </c>
      <c r="DF199" s="196">
        <f t="shared" si="767"/>
        <v>0</v>
      </c>
      <c r="DG199" s="6"/>
      <c r="DH199" s="6"/>
      <c r="DI199" s="193" t="str">
        <f>IF(BU199="","",AK199*BU199)</f>
        <v/>
      </c>
      <c r="DJ199" s="193" t="str">
        <f t="shared" ref="DJ199:DM202" si="1103">IF(BV199="","",AL199*BV199)</f>
        <v/>
      </c>
      <c r="DK199" s="193" t="str">
        <f t="shared" si="1103"/>
        <v/>
      </c>
      <c r="DL199" s="193" t="str">
        <f t="shared" si="1103"/>
        <v/>
      </c>
      <c r="DM199" s="193" t="str">
        <f t="shared" si="1103"/>
        <v/>
      </c>
      <c r="DN199" s="196">
        <f t="shared" si="776"/>
        <v>0</v>
      </c>
      <c r="DO199" s="6"/>
      <c r="DP199" s="6"/>
      <c r="DQ199" s="193" t="str">
        <f>IF(BU199="","",(AE199+AK199)*BU199)</f>
        <v/>
      </c>
      <c r="DR199" s="193" t="str">
        <f t="shared" ref="DR199:DU202" si="1104">IF(BV199="","",(AF199+AL199)*BV199)</f>
        <v/>
      </c>
      <c r="DS199" s="193" t="str">
        <f t="shared" si="1104"/>
        <v/>
      </c>
      <c r="DT199" s="193" t="str">
        <f t="shared" si="1104"/>
        <v/>
      </c>
      <c r="DU199" s="193" t="str">
        <f t="shared" si="1104"/>
        <v/>
      </c>
      <c r="DV199" s="196">
        <f t="shared" si="770"/>
        <v>0</v>
      </c>
    </row>
    <row r="200" spans="1:126" ht="25.5" customHeight="1">
      <c r="A200" s="19"/>
      <c r="B200" s="54"/>
      <c r="C200" s="54"/>
      <c r="D200" s="55"/>
      <c r="E200" s="56"/>
      <c r="F200" s="57" t="s">
        <v>27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8">
        <f t="shared" ref="L200:L202" si="1105">SUM(G200:K200)</f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8">
        <f t="shared" ref="R200:R202" si="1106">SUM(M200:Q200)</f>
        <v>0</v>
      </c>
      <c r="S200" s="51">
        <f>'SPD - Asset Rep'!S200+'SPD - Refurb'!S200+'SPD - HVP'!S200</f>
        <v>0</v>
      </c>
      <c r="T200" s="51">
        <f>'SPD - Asset Rep'!T200+'SPD - Refurb'!T200+'SPD - HVP'!T200</f>
        <v>0</v>
      </c>
      <c r="U200" s="51">
        <f>'SPD - Asset Rep'!U200+'SPD - Refurb'!U200+'SPD - HVP'!U200</f>
        <v>0</v>
      </c>
      <c r="V200" s="51">
        <f>'SPD - Asset Rep'!V200+'SPD - Refurb'!V200+'SPD - HVP'!V200</f>
        <v>0</v>
      </c>
      <c r="W200" s="51">
        <f>'SPD - Asset Rep'!W200+'SPD - Refurb'!W200+'SPD - HVP'!W200</f>
        <v>0</v>
      </c>
      <c r="X200" s="58">
        <f t="shared" ref="X200:X202" si="1107">SUM(S200:W200)</f>
        <v>0</v>
      </c>
      <c r="Y200" s="51">
        <v>0</v>
      </c>
      <c r="Z200" s="51">
        <v>0</v>
      </c>
      <c r="AA200" s="51">
        <v>0</v>
      </c>
      <c r="AB200" s="51">
        <v>0</v>
      </c>
      <c r="AC200" s="51">
        <v>0</v>
      </c>
      <c r="AD200" s="58">
        <f t="shared" ref="AD200:AD202" si="1108">SUM(Y200:AC200)</f>
        <v>0</v>
      </c>
      <c r="AE200" s="51">
        <f>'SPD - Asset Rep'!AE200+'SPD - Refurb'!AE200+'SPD - HVP'!AE200</f>
        <v>0</v>
      </c>
      <c r="AF200" s="51">
        <f>'SPD - Asset Rep'!AF200+'SPD - Refurb'!AF200+'SPD - HVP'!AF200</f>
        <v>0</v>
      </c>
      <c r="AG200" s="51">
        <f>'SPD - Asset Rep'!AG200+'SPD - Refurb'!AG200+'SPD - HVP'!AG200</f>
        <v>0</v>
      </c>
      <c r="AH200" s="51">
        <f>'SPD - Asset Rep'!AH200+'SPD - Refurb'!AH200+'SPD - HVP'!AH200</f>
        <v>0</v>
      </c>
      <c r="AI200" s="51">
        <f>'SPD - Asset Rep'!AI200+'SPD - Refurb'!AI200+'SPD - HVP'!AI200</f>
        <v>0</v>
      </c>
      <c r="AJ200" s="58">
        <f t="shared" ref="AJ200:AJ202" si="1109">SUM(AE200:AI200)</f>
        <v>0</v>
      </c>
      <c r="AK200" s="51">
        <v>0</v>
      </c>
      <c r="AL200" s="51">
        <v>0</v>
      </c>
      <c r="AM200" s="51">
        <v>0</v>
      </c>
      <c r="AN200" s="51">
        <v>0</v>
      </c>
      <c r="AO200" s="51">
        <v>0</v>
      </c>
      <c r="AP200" s="58">
        <f t="shared" ref="AP200:AP202" si="1110">SUM(AK200:AO200)</f>
        <v>0</v>
      </c>
      <c r="AR200" s="86"/>
      <c r="BB200" s="6"/>
      <c r="BC200" s="6"/>
      <c r="BD200" s="57" t="s">
        <v>27</v>
      </c>
      <c r="BE200" s="170">
        <f>'SPD - Probs. of Failure'!O$52</f>
        <v>0</v>
      </c>
      <c r="BF200" s="170">
        <f>'SPD - Probs. of Failure'!P$52</f>
        <v>0</v>
      </c>
      <c r="BG200" s="170">
        <f>'SPD - Probs. of Failure'!Q$52</f>
        <v>0</v>
      </c>
      <c r="BH200" s="170">
        <f>'SPD - Probs. of Failure'!R$52</f>
        <v>0</v>
      </c>
      <c r="BI200" s="170">
        <f>'SPD - Probs. of Failure'!S$52</f>
        <v>0</v>
      </c>
      <c r="BJ200" s="174"/>
      <c r="BK200" s="6"/>
      <c r="BL200" s="57" t="s">
        <v>27</v>
      </c>
      <c r="BM200" s="192">
        <f>IFERROR($BM3*'SPD - Average Cons. of Failure'!$Q$52,0)</f>
        <v>0</v>
      </c>
      <c r="BN200" s="192">
        <f>IFERROR($BM3*'SPD - Average Cons. of Failure'!$Q$52,0)</f>
        <v>0</v>
      </c>
      <c r="BO200" s="192">
        <f>IFERROR($BM3*'SPD - Average Cons. of Failure'!$Q$52,0)</f>
        <v>0</v>
      </c>
      <c r="BP200" s="192">
        <f>IFERROR($BM3*'SPD - Average Cons. of Failure'!$Q$52,0)</f>
        <v>0</v>
      </c>
      <c r="BQ200" s="192">
        <f>IFERROR($BM3*'SPD - Average Cons. of Failure'!$Q$52,0)</f>
        <v>0</v>
      </c>
      <c r="BR200" s="174"/>
      <c r="BS200" s="6"/>
      <c r="BT200" s="57" t="s">
        <v>27</v>
      </c>
      <c r="BU200" s="23" t="str">
        <f t="shared" si="982"/>
        <v/>
      </c>
      <c r="BV200" s="23" t="str">
        <f t="shared" si="982"/>
        <v/>
      </c>
      <c r="BW200" s="23" t="str">
        <f t="shared" si="982"/>
        <v/>
      </c>
      <c r="BX200" s="23" t="str">
        <f t="shared" si="982"/>
        <v/>
      </c>
      <c r="BY200" s="23" t="str">
        <f t="shared" si="982"/>
        <v/>
      </c>
      <c r="BZ200" s="6"/>
      <c r="CA200" s="6"/>
      <c r="CB200" s="57" t="s">
        <v>27</v>
      </c>
      <c r="CC200" s="193" t="str">
        <f t="shared" ref="CC200:CC202" si="1111">IF(BU200="","",M200*BU200)</f>
        <v/>
      </c>
      <c r="CD200" s="193" t="str">
        <f t="shared" si="1099"/>
        <v/>
      </c>
      <c r="CE200" s="193" t="str">
        <f t="shared" si="1099"/>
        <v/>
      </c>
      <c r="CF200" s="193" t="str">
        <f t="shared" si="1099"/>
        <v/>
      </c>
      <c r="CG200" s="193" t="str">
        <f t="shared" si="1099"/>
        <v/>
      </c>
      <c r="CH200" s="196">
        <f t="shared" si="818"/>
        <v>0</v>
      </c>
      <c r="CI200" s="66"/>
      <c r="CJ200" s="66"/>
      <c r="CK200" s="193" t="str">
        <f t="shared" si="1100"/>
        <v/>
      </c>
      <c r="CL200" s="193" t="str">
        <f t="shared" si="1100"/>
        <v/>
      </c>
      <c r="CM200" s="193" t="str">
        <f t="shared" si="1100"/>
        <v/>
      </c>
      <c r="CN200" s="193" t="str">
        <f t="shared" si="1100"/>
        <v/>
      </c>
      <c r="CO200" s="193" t="str">
        <f t="shared" si="1100"/>
        <v/>
      </c>
      <c r="CP200" s="196">
        <f t="shared" si="763"/>
        <v>0</v>
      </c>
      <c r="CS200" s="193" t="str">
        <f t="shared" ref="CS200:CS202" si="1112">IF(BU200="","",Y200*BU200)</f>
        <v/>
      </c>
      <c r="CT200" s="193" t="str">
        <f t="shared" si="1101"/>
        <v/>
      </c>
      <c r="CU200" s="193" t="str">
        <f t="shared" si="1101"/>
        <v/>
      </c>
      <c r="CV200" s="193" t="str">
        <f t="shared" si="1101"/>
        <v/>
      </c>
      <c r="CW200" s="193" t="str">
        <f t="shared" si="1101"/>
        <v/>
      </c>
      <c r="CX200" s="196">
        <f t="shared" si="765"/>
        <v>0</v>
      </c>
      <c r="CY200" s="6"/>
      <c r="CZ200" s="6"/>
      <c r="DA200" s="193" t="str">
        <f t="shared" ref="DA200:DA202" si="1113">IF(BU200="","",(S200+Y200)*BU200)</f>
        <v/>
      </c>
      <c r="DB200" s="193" t="str">
        <f t="shared" si="1102"/>
        <v/>
      </c>
      <c r="DC200" s="193" t="str">
        <f t="shared" si="1102"/>
        <v/>
      </c>
      <c r="DD200" s="193" t="str">
        <f t="shared" si="1102"/>
        <v/>
      </c>
      <c r="DE200" s="193" t="str">
        <f t="shared" si="1102"/>
        <v/>
      </c>
      <c r="DF200" s="196">
        <f t="shared" si="767"/>
        <v>0</v>
      </c>
      <c r="DG200" s="6"/>
      <c r="DH200" s="6"/>
      <c r="DI200" s="193" t="str">
        <f t="shared" ref="DI200:DI202" si="1114">IF(BU200="","",AK200*BU200)</f>
        <v/>
      </c>
      <c r="DJ200" s="193" t="str">
        <f t="shared" si="1103"/>
        <v/>
      </c>
      <c r="DK200" s="193" t="str">
        <f t="shared" si="1103"/>
        <v/>
      </c>
      <c r="DL200" s="193" t="str">
        <f t="shared" si="1103"/>
        <v/>
      </c>
      <c r="DM200" s="193" t="str">
        <f t="shared" si="1103"/>
        <v/>
      </c>
      <c r="DN200" s="196">
        <f t="shared" si="776"/>
        <v>0</v>
      </c>
      <c r="DO200" s="6"/>
      <c r="DP200" s="6"/>
      <c r="DQ200" s="193" t="str">
        <f t="shared" ref="DQ200:DQ202" si="1115">IF(BU200="","",(AE200+AK200)*BU200)</f>
        <v/>
      </c>
      <c r="DR200" s="193" t="str">
        <f t="shared" si="1104"/>
        <v/>
      </c>
      <c r="DS200" s="193" t="str">
        <f t="shared" si="1104"/>
        <v/>
      </c>
      <c r="DT200" s="193" t="str">
        <f t="shared" si="1104"/>
        <v/>
      </c>
      <c r="DU200" s="193" t="str">
        <f t="shared" si="1104"/>
        <v/>
      </c>
      <c r="DV200" s="196">
        <f t="shared" si="770"/>
        <v>0</v>
      </c>
    </row>
    <row r="201" spans="1:126" ht="25.5" customHeight="1">
      <c r="A201" s="19"/>
      <c r="B201" s="54"/>
      <c r="C201" s="54"/>
      <c r="D201" s="55"/>
      <c r="E201" s="56"/>
      <c r="F201" s="57" t="s">
        <v>29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8">
        <f t="shared" si="1105"/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8">
        <f t="shared" si="1106"/>
        <v>0</v>
      </c>
      <c r="S201" s="51">
        <f>'SPD - Asset Rep'!S201+'SPD - Refurb'!S201+'SPD - HVP'!S201</f>
        <v>0</v>
      </c>
      <c r="T201" s="51">
        <f>'SPD - Asset Rep'!T201+'SPD - Refurb'!T201+'SPD - HVP'!T201</f>
        <v>0</v>
      </c>
      <c r="U201" s="51">
        <f>'SPD - Asset Rep'!U201+'SPD - Refurb'!U201+'SPD - HVP'!U201</f>
        <v>0</v>
      </c>
      <c r="V201" s="51">
        <f>'SPD - Asset Rep'!V201+'SPD - Refurb'!V201+'SPD - HVP'!V201</f>
        <v>0</v>
      </c>
      <c r="W201" s="51">
        <f>'SPD - Asset Rep'!W201+'SPD - Refurb'!W201+'SPD - HVP'!W201</f>
        <v>0</v>
      </c>
      <c r="X201" s="58">
        <f t="shared" si="1107"/>
        <v>0</v>
      </c>
      <c r="Y201" s="51">
        <v>0</v>
      </c>
      <c r="Z201" s="51">
        <v>0</v>
      </c>
      <c r="AA201" s="51">
        <v>0</v>
      </c>
      <c r="AB201" s="51">
        <v>0</v>
      </c>
      <c r="AC201" s="51">
        <v>0</v>
      </c>
      <c r="AD201" s="58">
        <f t="shared" si="1108"/>
        <v>0</v>
      </c>
      <c r="AE201" s="51">
        <f>'SPD - Asset Rep'!AE201+'SPD - Refurb'!AE201+'SPD - HVP'!AE201</f>
        <v>0</v>
      </c>
      <c r="AF201" s="51">
        <f>'SPD - Asset Rep'!AF201+'SPD - Refurb'!AF201+'SPD - HVP'!AF201</f>
        <v>0</v>
      </c>
      <c r="AG201" s="51">
        <f>'SPD - Asset Rep'!AG201+'SPD - Refurb'!AG201+'SPD - HVP'!AG201</f>
        <v>0</v>
      </c>
      <c r="AH201" s="51">
        <f>'SPD - Asset Rep'!AH201+'SPD - Refurb'!AH201+'SPD - HVP'!AH201</f>
        <v>0</v>
      </c>
      <c r="AI201" s="51">
        <f>'SPD - Asset Rep'!AI201+'SPD - Refurb'!AI201+'SPD - HVP'!AI201</f>
        <v>0</v>
      </c>
      <c r="AJ201" s="58">
        <f t="shared" si="1109"/>
        <v>0</v>
      </c>
      <c r="AK201" s="51">
        <v>0</v>
      </c>
      <c r="AL201" s="51">
        <v>0</v>
      </c>
      <c r="AM201" s="51">
        <v>0</v>
      </c>
      <c r="AN201" s="51">
        <v>0</v>
      </c>
      <c r="AO201" s="51">
        <v>0</v>
      </c>
      <c r="AP201" s="58">
        <f t="shared" si="1110"/>
        <v>0</v>
      </c>
      <c r="AR201" s="86"/>
      <c r="BB201" s="6"/>
      <c r="BC201" s="6"/>
      <c r="BD201" s="57" t="s">
        <v>29</v>
      </c>
      <c r="BE201" s="170">
        <f>'SPD - Probs. of Failure'!O$52</f>
        <v>0</v>
      </c>
      <c r="BF201" s="170">
        <f>'SPD - Probs. of Failure'!P$52</f>
        <v>0</v>
      </c>
      <c r="BG201" s="170">
        <f>'SPD - Probs. of Failure'!Q$52</f>
        <v>0</v>
      </c>
      <c r="BH201" s="170">
        <f>'SPD - Probs. of Failure'!R$52</f>
        <v>0</v>
      </c>
      <c r="BI201" s="170">
        <f>'SPD - Probs. of Failure'!S$52</f>
        <v>0</v>
      </c>
      <c r="BJ201" s="174"/>
      <c r="BK201" s="6"/>
      <c r="BL201" s="57" t="s">
        <v>29</v>
      </c>
      <c r="BM201" s="192">
        <f>IFERROR($BM4*'SPD - Average Cons. of Failure'!$Q$52,0)</f>
        <v>0</v>
      </c>
      <c r="BN201" s="192">
        <f>IFERROR($BM4*'SPD - Average Cons. of Failure'!$Q$52,0)</f>
        <v>0</v>
      </c>
      <c r="BO201" s="192">
        <f>IFERROR($BM4*'SPD - Average Cons. of Failure'!$Q$52,0)</f>
        <v>0</v>
      </c>
      <c r="BP201" s="192">
        <f>IFERROR($BM4*'SPD - Average Cons. of Failure'!$Q$52,0)</f>
        <v>0</v>
      </c>
      <c r="BQ201" s="192">
        <f>IFERROR($BM4*'SPD - Average Cons. of Failure'!$Q$52,0)</f>
        <v>0</v>
      </c>
      <c r="BR201" s="174"/>
      <c r="BS201" s="6"/>
      <c r="BT201" s="57" t="s">
        <v>29</v>
      </c>
      <c r="BU201" s="23" t="str">
        <f t="shared" si="982"/>
        <v/>
      </c>
      <c r="BV201" s="23" t="str">
        <f t="shared" si="982"/>
        <v/>
      </c>
      <c r="BW201" s="23" t="str">
        <f t="shared" si="982"/>
        <v/>
      </c>
      <c r="BX201" s="23" t="str">
        <f t="shared" si="982"/>
        <v/>
      </c>
      <c r="BY201" s="23" t="str">
        <f t="shared" si="982"/>
        <v/>
      </c>
      <c r="BZ201" s="6"/>
      <c r="CA201" s="6"/>
      <c r="CB201" s="57" t="s">
        <v>29</v>
      </c>
      <c r="CC201" s="193" t="str">
        <f t="shared" si="1111"/>
        <v/>
      </c>
      <c r="CD201" s="193" t="str">
        <f t="shared" si="1099"/>
        <v/>
      </c>
      <c r="CE201" s="193" t="str">
        <f t="shared" si="1099"/>
        <v/>
      </c>
      <c r="CF201" s="193" t="str">
        <f t="shared" si="1099"/>
        <v/>
      </c>
      <c r="CG201" s="193" t="str">
        <f t="shared" si="1099"/>
        <v/>
      </c>
      <c r="CH201" s="196">
        <f t="shared" si="818"/>
        <v>0</v>
      </c>
      <c r="CI201" s="66"/>
      <c r="CJ201" s="66"/>
      <c r="CK201" s="193" t="str">
        <f t="shared" si="1100"/>
        <v/>
      </c>
      <c r="CL201" s="193" t="str">
        <f t="shared" si="1100"/>
        <v/>
      </c>
      <c r="CM201" s="193" t="str">
        <f t="shared" si="1100"/>
        <v/>
      </c>
      <c r="CN201" s="193" t="str">
        <f t="shared" si="1100"/>
        <v/>
      </c>
      <c r="CO201" s="193" t="str">
        <f t="shared" si="1100"/>
        <v/>
      </c>
      <c r="CP201" s="196">
        <f t="shared" si="763"/>
        <v>0</v>
      </c>
      <c r="CS201" s="193" t="str">
        <f t="shared" si="1112"/>
        <v/>
      </c>
      <c r="CT201" s="193" t="str">
        <f t="shared" si="1101"/>
        <v/>
      </c>
      <c r="CU201" s="193" t="str">
        <f t="shared" si="1101"/>
        <v/>
      </c>
      <c r="CV201" s="193" t="str">
        <f t="shared" si="1101"/>
        <v/>
      </c>
      <c r="CW201" s="193" t="str">
        <f t="shared" si="1101"/>
        <v/>
      </c>
      <c r="CX201" s="196">
        <f t="shared" si="765"/>
        <v>0</v>
      </c>
      <c r="CY201" s="6"/>
      <c r="CZ201" s="6"/>
      <c r="DA201" s="193" t="str">
        <f t="shared" si="1113"/>
        <v/>
      </c>
      <c r="DB201" s="193" t="str">
        <f t="shared" si="1102"/>
        <v/>
      </c>
      <c r="DC201" s="193" t="str">
        <f t="shared" si="1102"/>
        <v/>
      </c>
      <c r="DD201" s="193" t="str">
        <f t="shared" si="1102"/>
        <v/>
      </c>
      <c r="DE201" s="193" t="str">
        <f t="shared" si="1102"/>
        <v/>
      </c>
      <c r="DF201" s="196">
        <f t="shared" si="767"/>
        <v>0</v>
      </c>
      <c r="DG201" s="6"/>
      <c r="DH201" s="6"/>
      <c r="DI201" s="193" t="str">
        <f t="shared" si="1114"/>
        <v/>
      </c>
      <c r="DJ201" s="193" t="str">
        <f t="shared" si="1103"/>
        <v/>
      </c>
      <c r="DK201" s="193" t="str">
        <f t="shared" si="1103"/>
        <v/>
      </c>
      <c r="DL201" s="193" t="str">
        <f t="shared" si="1103"/>
        <v/>
      </c>
      <c r="DM201" s="193" t="str">
        <f t="shared" si="1103"/>
        <v/>
      </c>
      <c r="DN201" s="196">
        <f t="shared" si="776"/>
        <v>0</v>
      </c>
      <c r="DO201" s="6"/>
      <c r="DP201" s="6"/>
      <c r="DQ201" s="193" t="str">
        <f t="shared" si="1115"/>
        <v/>
      </c>
      <c r="DR201" s="193" t="str">
        <f t="shared" si="1104"/>
        <v/>
      </c>
      <c r="DS201" s="193" t="str">
        <f t="shared" si="1104"/>
        <v/>
      </c>
      <c r="DT201" s="193" t="str">
        <f t="shared" si="1104"/>
        <v/>
      </c>
      <c r="DU201" s="193" t="str">
        <f t="shared" si="1104"/>
        <v/>
      </c>
      <c r="DV201" s="196">
        <f t="shared" si="770"/>
        <v>0</v>
      </c>
    </row>
    <row r="202" spans="1:126" ht="25.5" customHeight="1">
      <c r="A202" s="19"/>
      <c r="B202" s="54"/>
      <c r="C202" s="54"/>
      <c r="D202" s="55"/>
      <c r="E202" s="56"/>
      <c r="F202" s="57" t="s">
        <v>30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8">
        <f t="shared" si="1105"/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8">
        <f t="shared" si="1106"/>
        <v>0</v>
      </c>
      <c r="S202" s="51">
        <f>'SPD - Asset Rep'!S202+'SPD - Refurb'!S202+'SPD - HVP'!S202</f>
        <v>0</v>
      </c>
      <c r="T202" s="51">
        <f>'SPD - Asset Rep'!T202+'SPD - Refurb'!T202+'SPD - HVP'!T202</f>
        <v>0</v>
      </c>
      <c r="U202" s="51">
        <f>'SPD - Asset Rep'!U202+'SPD - Refurb'!U202+'SPD - HVP'!U202</f>
        <v>0</v>
      </c>
      <c r="V202" s="51">
        <f>'SPD - Asset Rep'!V202+'SPD - Refurb'!V202+'SPD - HVP'!V202</f>
        <v>0</v>
      </c>
      <c r="W202" s="51">
        <f>'SPD - Asset Rep'!W202+'SPD - Refurb'!W202+'SPD - HVP'!W202</f>
        <v>0</v>
      </c>
      <c r="X202" s="58">
        <f t="shared" si="1107"/>
        <v>0</v>
      </c>
      <c r="Y202" s="51">
        <v>0</v>
      </c>
      <c r="Z202" s="51">
        <v>0</v>
      </c>
      <c r="AA202" s="51">
        <v>0</v>
      </c>
      <c r="AB202" s="51">
        <v>0</v>
      </c>
      <c r="AC202" s="51">
        <v>0</v>
      </c>
      <c r="AD202" s="58">
        <f t="shared" si="1108"/>
        <v>0</v>
      </c>
      <c r="AE202" s="51">
        <f>'SPD - Asset Rep'!AE202+'SPD - Refurb'!AE202+'SPD - HVP'!AE202</f>
        <v>0</v>
      </c>
      <c r="AF202" s="51">
        <f>'SPD - Asset Rep'!AF202+'SPD - Refurb'!AF202+'SPD - HVP'!AF202</f>
        <v>0</v>
      </c>
      <c r="AG202" s="51">
        <f>'SPD - Asset Rep'!AG202+'SPD - Refurb'!AG202+'SPD - HVP'!AG202</f>
        <v>0</v>
      </c>
      <c r="AH202" s="51">
        <f>'SPD - Asset Rep'!AH202+'SPD - Refurb'!AH202+'SPD - HVP'!AH202</f>
        <v>0</v>
      </c>
      <c r="AI202" s="51">
        <f>'SPD - Asset Rep'!AI202+'SPD - Refurb'!AI202+'SPD - HVP'!AI202</f>
        <v>0</v>
      </c>
      <c r="AJ202" s="58">
        <f t="shared" si="1109"/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8">
        <f t="shared" si="1110"/>
        <v>0</v>
      </c>
      <c r="AR202" s="86"/>
      <c r="BB202" s="6"/>
      <c r="BC202" s="6"/>
      <c r="BD202" s="57" t="s">
        <v>30</v>
      </c>
      <c r="BE202" s="170">
        <f>'SPD - Probs. of Failure'!O$52</f>
        <v>0</v>
      </c>
      <c r="BF202" s="170">
        <f>'SPD - Probs. of Failure'!P$52</f>
        <v>0</v>
      </c>
      <c r="BG202" s="170">
        <f>'SPD - Probs. of Failure'!Q$52</f>
        <v>0</v>
      </c>
      <c r="BH202" s="170">
        <f>'SPD - Probs. of Failure'!R$52</f>
        <v>0</v>
      </c>
      <c r="BI202" s="170">
        <f>'SPD - Probs. of Failure'!S$52</f>
        <v>0</v>
      </c>
      <c r="BJ202" s="174"/>
      <c r="BK202" s="6"/>
      <c r="BL202" s="57" t="s">
        <v>30</v>
      </c>
      <c r="BM202" s="192">
        <f>IFERROR($BM5*'SPD - Average Cons. of Failure'!$Q$52,0)</f>
        <v>0</v>
      </c>
      <c r="BN202" s="192">
        <f>IFERROR($BM5*'SPD - Average Cons. of Failure'!$Q$52,0)</f>
        <v>0</v>
      </c>
      <c r="BO202" s="192">
        <f>IFERROR($BM5*'SPD - Average Cons. of Failure'!$Q$52,0)</f>
        <v>0</v>
      </c>
      <c r="BP202" s="192">
        <f>IFERROR($BM5*'SPD - Average Cons. of Failure'!$Q$52,0)</f>
        <v>0</v>
      </c>
      <c r="BQ202" s="192">
        <f>IFERROR($BM5*'SPD - Average Cons. of Failure'!$Q$52,0)</f>
        <v>0</v>
      </c>
      <c r="BR202" s="174"/>
      <c r="BS202" s="6"/>
      <c r="BT202" s="57" t="s">
        <v>30</v>
      </c>
      <c r="BU202" s="23" t="str">
        <f t="shared" si="982"/>
        <v/>
      </c>
      <c r="BV202" s="23" t="str">
        <f t="shared" si="982"/>
        <v/>
      </c>
      <c r="BW202" s="23" t="str">
        <f t="shared" si="982"/>
        <v/>
      </c>
      <c r="BX202" s="23" t="str">
        <f t="shared" si="982"/>
        <v/>
      </c>
      <c r="BY202" s="23" t="str">
        <f t="shared" si="982"/>
        <v/>
      </c>
      <c r="BZ202" s="6"/>
      <c r="CA202" s="6"/>
      <c r="CB202" s="57" t="s">
        <v>30</v>
      </c>
      <c r="CC202" s="193" t="str">
        <f t="shared" si="1111"/>
        <v/>
      </c>
      <c r="CD202" s="193" t="str">
        <f t="shared" si="1099"/>
        <v/>
      </c>
      <c r="CE202" s="193" t="str">
        <f t="shared" si="1099"/>
        <v/>
      </c>
      <c r="CF202" s="193" t="str">
        <f t="shared" si="1099"/>
        <v/>
      </c>
      <c r="CG202" s="193" t="str">
        <f t="shared" si="1099"/>
        <v/>
      </c>
      <c r="CH202" s="196">
        <f t="shared" si="818"/>
        <v>0</v>
      </c>
      <c r="CI202" s="66"/>
      <c r="CJ202" s="66"/>
      <c r="CK202" s="193" t="str">
        <f t="shared" si="1100"/>
        <v/>
      </c>
      <c r="CL202" s="193" t="str">
        <f t="shared" si="1100"/>
        <v/>
      </c>
      <c r="CM202" s="193" t="str">
        <f t="shared" si="1100"/>
        <v/>
      </c>
      <c r="CN202" s="193" t="str">
        <f t="shared" si="1100"/>
        <v/>
      </c>
      <c r="CO202" s="193" t="str">
        <f t="shared" si="1100"/>
        <v/>
      </c>
      <c r="CP202" s="196">
        <f t="shared" si="763"/>
        <v>0</v>
      </c>
      <c r="CS202" s="193" t="str">
        <f t="shared" si="1112"/>
        <v/>
      </c>
      <c r="CT202" s="193" t="str">
        <f t="shared" si="1101"/>
        <v/>
      </c>
      <c r="CU202" s="193" t="str">
        <f t="shared" si="1101"/>
        <v/>
      </c>
      <c r="CV202" s="193" t="str">
        <f t="shared" si="1101"/>
        <v/>
      </c>
      <c r="CW202" s="193" t="str">
        <f t="shared" si="1101"/>
        <v/>
      </c>
      <c r="CX202" s="196">
        <f t="shared" si="765"/>
        <v>0</v>
      </c>
      <c r="CY202" s="6"/>
      <c r="CZ202" s="6"/>
      <c r="DA202" s="193" t="str">
        <f t="shared" si="1113"/>
        <v/>
      </c>
      <c r="DB202" s="193" t="str">
        <f t="shared" si="1102"/>
        <v/>
      </c>
      <c r="DC202" s="193" t="str">
        <f t="shared" si="1102"/>
        <v/>
      </c>
      <c r="DD202" s="193" t="str">
        <f t="shared" si="1102"/>
        <v/>
      </c>
      <c r="DE202" s="193" t="str">
        <f t="shared" si="1102"/>
        <v/>
      </c>
      <c r="DF202" s="196">
        <f t="shared" si="767"/>
        <v>0</v>
      </c>
      <c r="DG202" s="6"/>
      <c r="DH202" s="6"/>
      <c r="DI202" s="193" t="str">
        <f t="shared" si="1114"/>
        <v/>
      </c>
      <c r="DJ202" s="193" t="str">
        <f t="shared" si="1103"/>
        <v/>
      </c>
      <c r="DK202" s="193" t="str">
        <f t="shared" si="1103"/>
        <v/>
      </c>
      <c r="DL202" s="193" t="str">
        <f t="shared" si="1103"/>
        <v/>
      </c>
      <c r="DM202" s="193" t="str">
        <f t="shared" si="1103"/>
        <v/>
      </c>
      <c r="DN202" s="196">
        <f t="shared" si="776"/>
        <v>0</v>
      </c>
      <c r="DO202" s="6"/>
      <c r="DP202" s="6"/>
      <c r="DQ202" s="193" t="str">
        <f t="shared" si="1115"/>
        <v/>
      </c>
      <c r="DR202" s="193" t="str">
        <f t="shared" si="1104"/>
        <v/>
      </c>
      <c r="DS202" s="193" t="str">
        <f t="shared" si="1104"/>
        <v/>
      </c>
      <c r="DT202" s="193" t="str">
        <f t="shared" si="1104"/>
        <v/>
      </c>
      <c r="DU202" s="193" t="str">
        <f t="shared" si="1104"/>
        <v/>
      </c>
      <c r="DV202" s="196">
        <f t="shared" si="770"/>
        <v>0</v>
      </c>
    </row>
    <row r="203" spans="1:126" ht="25.5" customHeight="1" thickBot="1">
      <c r="A203" s="19"/>
      <c r="B203" s="59"/>
      <c r="C203" s="282">
        <v>0</v>
      </c>
      <c r="D203" s="60">
        <v>0</v>
      </c>
      <c r="E203" s="61">
        <v>0</v>
      </c>
      <c r="F203" s="62"/>
      <c r="G203" s="63">
        <f>SUM(G199:G202)</f>
        <v>0</v>
      </c>
      <c r="H203" s="64">
        <f t="shared" ref="H203:K203" si="1116">SUM(H199:H202)</f>
        <v>0</v>
      </c>
      <c r="I203" s="64">
        <f t="shared" si="1116"/>
        <v>0</v>
      </c>
      <c r="J203" s="64">
        <f t="shared" si="1116"/>
        <v>0</v>
      </c>
      <c r="K203" s="64">
        <f t="shared" si="1116"/>
        <v>0</v>
      </c>
      <c r="L203" s="65"/>
      <c r="M203" s="63">
        <f>SUM(M199:M202)</f>
        <v>0</v>
      </c>
      <c r="N203" s="64">
        <f t="shared" ref="N203:Q203" si="1117">SUM(N199:N202)</f>
        <v>0</v>
      </c>
      <c r="O203" s="64">
        <f t="shared" si="1117"/>
        <v>0</v>
      </c>
      <c r="P203" s="64">
        <f t="shared" si="1117"/>
        <v>0</v>
      </c>
      <c r="Q203" s="64">
        <f t="shared" si="1117"/>
        <v>0</v>
      </c>
      <c r="R203" s="65"/>
      <c r="S203" s="63">
        <f>SUM(S199:S202)</f>
        <v>0</v>
      </c>
      <c r="T203" s="64">
        <f t="shared" ref="T203:W203" si="1118">SUM(T199:T202)</f>
        <v>0</v>
      </c>
      <c r="U203" s="64">
        <f t="shared" si="1118"/>
        <v>0</v>
      </c>
      <c r="V203" s="64">
        <f t="shared" si="1118"/>
        <v>0</v>
      </c>
      <c r="W203" s="64">
        <f t="shared" si="1118"/>
        <v>0</v>
      </c>
      <c r="X203" s="65"/>
      <c r="Y203" s="63">
        <f>SUM(Y199:Y202)</f>
        <v>0</v>
      </c>
      <c r="Z203" s="64">
        <f t="shared" ref="Z203:AC203" si="1119">SUM(Z199:Z202)</f>
        <v>0</v>
      </c>
      <c r="AA203" s="64">
        <f t="shared" si="1119"/>
        <v>0</v>
      </c>
      <c r="AB203" s="64">
        <f t="shared" si="1119"/>
        <v>0</v>
      </c>
      <c r="AC203" s="64">
        <f t="shared" si="1119"/>
        <v>0</v>
      </c>
      <c r="AD203" s="65"/>
      <c r="AE203" s="63">
        <f>SUM(AE199:AE202)</f>
        <v>0</v>
      </c>
      <c r="AF203" s="64">
        <f t="shared" ref="AF203:AI203" si="1120">SUM(AF199:AF202)</f>
        <v>0</v>
      </c>
      <c r="AG203" s="64">
        <f t="shared" si="1120"/>
        <v>0</v>
      </c>
      <c r="AH203" s="64">
        <f t="shared" si="1120"/>
        <v>0</v>
      </c>
      <c r="AI203" s="64">
        <f t="shared" si="1120"/>
        <v>0</v>
      </c>
      <c r="AJ203" s="65"/>
      <c r="AK203" s="63">
        <f>SUM(AK199:AK202)</f>
        <v>0</v>
      </c>
      <c r="AL203" s="64">
        <f t="shared" ref="AL203:AO203" si="1121">SUM(AL199:AL202)</f>
        <v>0</v>
      </c>
      <c r="AM203" s="64">
        <f t="shared" si="1121"/>
        <v>0</v>
      </c>
      <c r="AN203" s="64">
        <f t="shared" si="1121"/>
        <v>0</v>
      </c>
      <c r="AO203" s="64">
        <f t="shared" si="1121"/>
        <v>0</v>
      </c>
      <c r="AP203" s="65"/>
      <c r="AR203" s="86"/>
      <c r="BB203" s="6"/>
      <c r="BC203" s="6"/>
      <c r="BD203" s="62"/>
      <c r="BE203" s="171"/>
      <c r="BF203" s="172"/>
      <c r="BG203" s="172"/>
      <c r="BH203" s="172"/>
      <c r="BI203" s="172"/>
      <c r="BJ203" s="65"/>
      <c r="BK203" s="6"/>
      <c r="BL203" s="62"/>
      <c r="BM203" s="171"/>
      <c r="BN203" s="172"/>
      <c r="BO203" s="172"/>
      <c r="BP203" s="172"/>
      <c r="BQ203" s="172"/>
      <c r="BR203" s="65"/>
      <c r="BS203" s="6"/>
      <c r="BT203" s="62"/>
      <c r="BU203" s="23" t="str">
        <f t="shared" si="982"/>
        <v/>
      </c>
      <c r="BV203" s="23" t="str">
        <f t="shared" si="982"/>
        <v/>
      </c>
      <c r="BW203" s="23" t="str">
        <f t="shared" si="982"/>
        <v/>
      </c>
      <c r="BX203" s="23" t="str">
        <f t="shared" si="982"/>
        <v/>
      </c>
      <c r="BY203" s="23" t="str">
        <f t="shared" si="982"/>
        <v/>
      </c>
      <c r="BZ203" s="6"/>
      <c r="CA203" s="6"/>
      <c r="CB203" s="62"/>
      <c r="CC203" s="195">
        <f>SUM(CC199:CC202)</f>
        <v>0</v>
      </c>
      <c r="CD203" s="195">
        <f t="shared" ref="CD203:CG203" si="1122">SUM(CD199:CD202)</f>
        <v>0</v>
      </c>
      <c r="CE203" s="195">
        <f t="shared" si="1122"/>
        <v>0</v>
      </c>
      <c r="CF203" s="195">
        <f t="shared" si="1122"/>
        <v>0</v>
      </c>
      <c r="CG203" s="195">
        <f t="shared" si="1122"/>
        <v>0</v>
      </c>
      <c r="CH203" s="196">
        <f t="shared" si="818"/>
        <v>0</v>
      </c>
      <c r="CI203" s="66"/>
      <c r="CJ203" s="66"/>
      <c r="CK203" s="195">
        <f>SUM(CK199:CK202)</f>
        <v>0</v>
      </c>
      <c r="CL203" s="195">
        <f t="shared" ref="CL203:CO203" si="1123">SUM(CL199:CL202)</f>
        <v>0</v>
      </c>
      <c r="CM203" s="195">
        <f t="shared" si="1123"/>
        <v>0</v>
      </c>
      <c r="CN203" s="195">
        <f t="shared" si="1123"/>
        <v>0</v>
      </c>
      <c r="CO203" s="195">
        <f t="shared" si="1123"/>
        <v>0</v>
      </c>
      <c r="CP203" s="196">
        <f t="shared" si="763"/>
        <v>0</v>
      </c>
      <c r="CS203" s="195">
        <f>SUM(CS199:CS202)</f>
        <v>0</v>
      </c>
      <c r="CT203" s="195">
        <f t="shared" ref="CT203:CW203" si="1124">SUM(CT199:CT202)</f>
        <v>0</v>
      </c>
      <c r="CU203" s="195">
        <f t="shared" si="1124"/>
        <v>0</v>
      </c>
      <c r="CV203" s="195">
        <f t="shared" si="1124"/>
        <v>0</v>
      </c>
      <c r="CW203" s="195">
        <f t="shared" si="1124"/>
        <v>0</v>
      </c>
      <c r="CX203" s="196">
        <f t="shared" si="765"/>
        <v>0</v>
      </c>
      <c r="CY203" s="6"/>
      <c r="CZ203" s="6"/>
      <c r="DA203" s="195">
        <f>SUM(DA199:DA202)</f>
        <v>0</v>
      </c>
      <c r="DB203" s="195">
        <f t="shared" ref="DB203:DE203" si="1125">SUM(DB199:DB202)</f>
        <v>0</v>
      </c>
      <c r="DC203" s="195">
        <f t="shared" si="1125"/>
        <v>0</v>
      </c>
      <c r="DD203" s="195">
        <f t="shared" si="1125"/>
        <v>0</v>
      </c>
      <c r="DE203" s="195">
        <f t="shared" si="1125"/>
        <v>0</v>
      </c>
      <c r="DF203" s="196">
        <f t="shared" si="767"/>
        <v>0</v>
      </c>
      <c r="DG203" s="6"/>
      <c r="DH203" s="6"/>
      <c r="DI203" s="195">
        <f>SUM(DI199:DI202)</f>
        <v>0</v>
      </c>
      <c r="DJ203" s="195">
        <f t="shared" ref="DJ203:DM203" si="1126">SUM(DJ199:DJ202)</f>
        <v>0</v>
      </c>
      <c r="DK203" s="195">
        <f t="shared" si="1126"/>
        <v>0</v>
      </c>
      <c r="DL203" s="195">
        <f t="shared" si="1126"/>
        <v>0</v>
      </c>
      <c r="DM203" s="195">
        <f t="shared" si="1126"/>
        <v>0</v>
      </c>
      <c r="DN203" s="196">
        <f t="shared" si="776"/>
        <v>0</v>
      </c>
      <c r="DO203" s="6"/>
      <c r="DP203" s="6"/>
      <c r="DQ203" s="195">
        <f>SUM(DQ199:DQ202)</f>
        <v>0</v>
      </c>
      <c r="DR203" s="195">
        <f t="shared" ref="DR203:DU203" si="1127">SUM(DR199:DR202)</f>
        <v>0</v>
      </c>
      <c r="DS203" s="195">
        <f t="shared" si="1127"/>
        <v>0</v>
      </c>
      <c r="DT203" s="195">
        <f t="shared" si="1127"/>
        <v>0</v>
      </c>
      <c r="DU203" s="195">
        <f t="shared" si="1127"/>
        <v>0</v>
      </c>
      <c r="DV203" s="196">
        <f t="shared" si="770"/>
        <v>0</v>
      </c>
    </row>
    <row r="204" spans="1:126" s="86" customFormat="1" ht="25.5" customHeight="1">
      <c r="A204" s="19"/>
      <c r="B204" s="68" t="s">
        <v>82</v>
      </c>
      <c r="C204" s="47"/>
      <c r="D204" s="48"/>
      <c r="E204" s="49"/>
      <c r="F204" s="50" t="s">
        <v>25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2">
        <f>SUM(G204:K204)</f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2">
        <f>SUM(M204:Q204)</f>
        <v>0</v>
      </c>
      <c r="S204" s="270">
        <f>'SPD - Asset Rep'!S204+'SPD - Refurb'!S204+'SPD - HVP'!S204</f>
        <v>0</v>
      </c>
      <c r="T204" s="67">
        <f>'SPD - Asset Rep'!T204+'SPD - Refurb'!T204+'SPD - HVP'!T204</f>
        <v>0</v>
      </c>
      <c r="U204" s="67">
        <f>'SPD - Asset Rep'!U204+'SPD - Refurb'!U204+'SPD - HVP'!U204</f>
        <v>0</v>
      </c>
      <c r="V204" s="67">
        <f>'SPD - Asset Rep'!V204+'SPD - Refurb'!V204+'SPD - HVP'!V204</f>
        <v>0</v>
      </c>
      <c r="W204" s="67">
        <f>'SPD - Asset Rep'!W204+'SPD - Refurb'!W204+'SPD - HVP'!W204</f>
        <v>0</v>
      </c>
      <c r="X204" s="52">
        <f>SUM(S204:W204)</f>
        <v>0</v>
      </c>
      <c r="Y204" s="53">
        <v>0</v>
      </c>
      <c r="Z204" s="53">
        <v>0</v>
      </c>
      <c r="AA204" s="53">
        <v>0</v>
      </c>
      <c r="AB204" s="53">
        <v>0</v>
      </c>
      <c r="AC204" s="53">
        <v>0</v>
      </c>
      <c r="AD204" s="52">
        <f>SUM(Y204:AC204)</f>
        <v>0</v>
      </c>
      <c r="AE204" s="270">
        <f>'SPD - Asset Rep'!AE204+'SPD - Refurb'!AE204+'SPD - HVP'!AE204</f>
        <v>0</v>
      </c>
      <c r="AF204" s="67">
        <f>'SPD - Asset Rep'!AF204+'SPD - Refurb'!AF204+'SPD - HVP'!AF204</f>
        <v>0</v>
      </c>
      <c r="AG204" s="67">
        <f>'SPD - Asset Rep'!AG204+'SPD - Refurb'!AG204+'SPD - HVP'!AG204</f>
        <v>0</v>
      </c>
      <c r="AH204" s="67">
        <f>'SPD - Asset Rep'!AH204+'SPD - Refurb'!AH204+'SPD - HVP'!AH204</f>
        <v>0</v>
      </c>
      <c r="AI204" s="67">
        <f>'SPD - Asset Rep'!AI204+'SPD - Refurb'!AI204+'SPD - HVP'!AI204</f>
        <v>0</v>
      </c>
      <c r="AJ204" s="52">
        <f>SUM(AE204:AI204)</f>
        <v>0</v>
      </c>
      <c r="AK204" s="53">
        <v>0</v>
      </c>
      <c r="AL204" s="53">
        <v>0</v>
      </c>
      <c r="AM204" s="53">
        <v>0</v>
      </c>
      <c r="AN204" s="53">
        <v>0</v>
      </c>
      <c r="AO204" s="53">
        <v>0</v>
      </c>
      <c r="AP204" s="52">
        <f>SUM(AK204:AO204)</f>
        <v>0</v>
      </c>
      <c r="AW204" s="89">
        <f>AG204+AM204</f>
        <v>0</v>
      </c>
      <c r="BB204" s="87"/>
      <c r="BC204" s="87"/>
      <c r="BD204" s="50" t="s">
        <v>25</v>
      </c>
      <c r="BE204" s="170">
        <f>'SPD - Probs. of Failure'!O$53</f>
        <v>0</v>
      </c>
      <c r="BF204" s="170">
        <f>'SPD - Probs. of Failure'!P$53</f>
        <v>0</v>
      </c>
      <c r="BG204" s="170">
        <f>'SPD - Probs. of Failure'!Q$53</f>
        <v>0</v>
      </c>
      <c r="BH204" s="170">
        <f>'SPD - Probs. of Failure'!R$53</f>
        <v>0</v>
      </c>
      <c r="BI204" s="170">
        <f>'SPD - Probs. of Failure'!S$53</f>
        <v>0</v>
      </c>
      <c r="BJ204" s="173"/>
      <c r="BK204" s="87"/>
      <c r="BL204" s="50" t="s">
        <v>25</v>
      </c>
      <c r="BM204" s="192">
        <f>IFERROR($BM2*'SPD - Average Cons. of Failure'!$Q$53,0)</f>
        <v>0</v>
      </c>
      <c r="BN204" s="192">
        <f>IFERROR($BM2*'SPD - Average Cons. of Failure'!$Q$53,0)</f>
        <v>0</v>
      </c>
      <c r="BO204" s="192">
        <f>IFERROR($BM2*'SPD - Average Cons. of Failure'!$Q$53,0)</f>
        <v>0</v>
      </c>
      <c r="BP204" s="192">
        <f>IFERROR($BM2*'SPD - Average Cons. of Failure'!$Q$53,0)</f>
        <v>0</v>
      </c>
      <c r="BQ204" s="192">
        <f>IFERROR($BM2*'SPD - Average Cons. of Failure'!$Q$53,0)</f>
        <v>0</v>
      </c>
      <c r="BR204" s="173"/>
      <c r="BS204" s="87"/>
      <c r="BT204" s="50" t="s">
        <v>25</v>
      </c>
      <c r="BU204" s="23" t="str">
        <f t="shared" si="982"/>
        <v/>
      </c>
      <c r="BV204" s="23" t="str">
        <f t="shared" si="982"/>
        <v/>
      </c>
      <c r="BW204" s="23" t="str">
        <f t="shared" si="982"/>
        <v/>
      </c>
      <c r="BX204" s="23" t="str">
        <f t="shared" si="982"/>
        <v/>
      </c>
      <c r="BY204" s="23" t="str">
        <f t="shared" si="982"/>
        <v/>
      </c>
      <c r="BZ204" s="87"/>
      <c r="CA204" s="87"/>
      <c r="CB204" s="50" t="s">
        <v>25</v>
      </c>
      <c r="CC204" s="193" t="str">
        <f>IF(BU204="","",M204*BU204)</f>
        <v/>
      </c>
      <c r="CD204" s="193" t="str">
        <f t="shared" ref="CD204:CG207" si="1128">IF(BV204="","",N204*BV204)</f>
        <v/>
      </c>
      <c r="CE204" s="193" t="str">
        <f t="shared" si="1128"/>
        <v/>
      </c>
      <c r="CF204" s="193" t="str">
        <f t="shared" si="1128"/>
        <v/>
      </c>
      <c r="CG204" s="193" t="str">
        <f t="shared" si="1128"/>
        <v/>
      </c>
      <c r="CH204" s="196">
        <f t="shared" si="818"/>
        <v>0</v>
      </c>
      <c r="CI204" s="66"/>
      <c r="CJ204" s="66"/>
      <c r="CK204" s="193" t="str">
        <f t="shared" ref="CK204:CO207" si="1129">IF(BU204="","",G204*BU204)</f>
        <v/>
      </c>
      <c r="CL204" s="193" t="str">
        <f t="shared" si="1129"/>
        <v/>
      </c>
      <c r="CM204" s="193" t="str">
        <f t="shared" si="1129"/>
        <v/>
      </c>
      <c r="CN204" s="193" t="str">
        <f t="shared" si="1129"/>
        <v/>
      </c>
      <c r="CO204" s="193" t="str">
        <f t="shared" si="1129"/>
        <v/>
      </c>
      <c r="CP204" s="196">
        <f t="shared" si="763"/>
        <v>0</v>
      </c>
      <c r="CS204" s="193" t="str">
        <f>IF(BU204="","",Y204*BU204)</f>
        <v/>
      </c>
      <c r="CT204" s="193" t="str">
        <f t="shared" ref="CT204:CW207" si="1130">IF(BV204="","",Z204*BV204)</f>
        <v/>
      </c>
      <c r="CU204" s="193" t="str">
        <f t="shared" si="1130"/>
        <v/>
      </c>
      <c r="CV204" s="193" t="str">
        <f t="shared" si="1130"/>
        <v/>
      </c>
      <c r="CW204" s="193" t="str">
        <f t="shared" si="1130"/>
        <v/>
      </c>
      <c r="CX204" s="196">
        <f t="shared" si="765"/>
        <v>0</v>
      </c>
      <c r="CY204" s="6"/>
      <c r="CZ204" s="6"/>
      <c r="DA204" s="193" t="str">
        <f>IF(BU204="","",(S204+Y204)*BU204)</f>
        <v/>
      </c>
      <c r="DB204" s="193" t="str">
        <f t="shared" ref="DB204:DE207" si="1131">IF(BV204="","",(T204+Z204)*BV204)</f>
        <v/>
      </c>
      <c r="DC204" s="193" t="str">
        <f t="shared" si="1131"/>
        <v/>
      </c>
      <c r="DD204" s="193" t="str">
        <f t="shared" si="1131"/>
        <v/>
      </c>
      <c r="DE204" s="193" t="str">
        <f t="shared" si="1131"/>
        <v/>
      </c>
      <c r="DF204" s="196">
        <f t="shared" si="767"/>
        <v>0</v>
      </c>
      <c r="DG204" s="6"/>
      <c r="DH204" s="6"/>
      <c r="DI204" s="193" t="str">
        <f>IF(BU204="","",AK204*BU204)</f>
        <v/>
      </c>
      <c r="DJ204" s="193" t="str">
        <f t="shared" ref="DJ204:DM207" si="1132">IF(BV204="","",AL204*BV204)</f>
        <v/>
      </c>
      <c r="DK204" s="193" t="str">
        <f t="shared" si="1132"/>
        <v/>
      </c>
      <c r="DL204" s="193" t="str">
        <f t="shared" si="1132"/>
        <v/>
      </c>
      <c r="DM204" s="193" t="str">
        <f t="shared" si="1132"/>
        <v/>
      </c>
      <c r="DN204" s="196">
        <f t="shared" si="776"/>
        <v>0</v>
      </c>
      <c r="DO204" s="6"/>
      <c r="DP204" s="6"/>
      <c r="DQ204" s="193" t="str">
        <f>IF(BU204="","",(AE204+AK204)*BU204)</f>
        <v/>
      </c>
      <c r="DR204" s="193" t="str">
        <f t="shared" ref="DR204:DU207" si="1133">IF(BV204="","",(AF204+AL204)*BV204)</f>
        <v/>
      </c>
      <c r="DS204" s="193" t="str">
        <f t="shared" si="1133"/>
        <v/>
      </c>
      <c r="DT204" s="193" t="str">
        <f t="shared" si="1133"/>
        <v/>
      </c>
      <c r="DU204" s="193" t="str">
        <f t="shared" si="1133"/>
        <v/>
      </c>
      <c r="DV204" s="196">
        <f t="shared" si="770"/>
        <v>0</v>
      </c>
    </row>
    <row r="205" spans="1:126" s="86" customFormat="1" ht="25.5" customHeight="1">
      <c r="A205" s="19"/>
      <c r="B205" s="54"/>
      <c r="C205" s="54"/>
      <c r="D205" s="55"/>
      <c r="E205" s="56"/>
      <c r="F205" s="57" t="s">
        <v>27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8">
        <f t="shared" ref="L205:L207" si="1134">SUM(G205:K205)</f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8">
        <f t="shared" ref="R205:R207" si="1135">SUM(M205:Q205)</f>
        <v>0</v>
      </c>
      <c r="S205" s="51">
        <f>'SPD - Asset Rep'!S205+'SPD - Refurb'!S205+'SPD - HVP'!S205</f>
        <v>0</v>
      </c>
      <c r="T205" s="51">
        <f>'SPD - Asset Rep'!T205+'SPD - Refurb'!T205+'SPD - HVP'!T205</f>
        <v>0</v>
      </c>
      <c r="U205" s="51">
        <f>'SPD - Asset Rep'!U205+'SPD - Refurb'!U205+'SPD - HVP'!U205</f>
        <v>0</v>
      </c>
      <c r="V205" s="51">
        <f>'SPD - Asset Rep'!V205+'SPD - Refurb'!V205+'SPD - HVP'!V205</f>
        <v>0</v>
      </c>
      <c r="W205" s="51">
        <f>'SPD - Asset Rep'!W205+'SPD - Refurb'!W205+'SPD - HVP'!W205</f>
        <v>0</v>
      </c>
      <c r="X205" s="58">
        <f t="shared" ref="X205:X207" si="1136">SUM(S205:W205)</f>
        <v>0</v>
      </c>
      <c r="Y205" s="51">
        <v>0</v>
      </c>
      <c r="Z205" s="51">
        <v>0</v>
      </c>
      <c r="AA205" s="51">
        <v>0</v>
      </c>
      <c r="AB205" s="51">
        <v>0</v>
      </c>
      <c r="AC205" s="51">
        <v>0</v>
      </c>
      <c r="AD205" s="58">
        <f t="shared" ref="AD205:AD207" si="1137">SUM(Y205:AC205)</f>
        <v>0</v>
      </c>
      <c r="AE205" s="51">
        <f>'SPD - Asset Rep'!AE205+'SPD - Refurb'!AE205+'SPD - HVP'!AE205</f>
        <v>0</v>
      </c>
      <c r="AF205" s="51">
        <f>'SPD - Asset Rep'!AF205+'SPD - Refurb'!AF205+'SPD - HVP'!AF205</f>
        <v>0</v>
      </c>
      <c r="AG205" s="51">
        <f>'SPD - Asset Rep'!AG205+'SPD - Refurb'!AG205+'SPD - HVP'!AG205</f>
        <v>0</v>
      </c>
      <c r="AH205" s="51">
        <f>'SPD - Asset Rep'!AH205+'SPD - Refurb'!AH205+'SPD - HVP'!AH205</f>
        <v>0</v>
      </c>
      <c r="AI205" s="51">
        <f>'SPD - Asset Rep'!AI205+'SPD - Refurb'!AI205+'SPD - HVP'!AI205</f>
        <v>0</v>
      </c>
      <c r="AJ205" s="58">
        <f t="shared" ref="AJ205:AJ207" si="1138">SUM(AE205:AI205)</f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8">
        <f t="shared" ref="AP205:AP207" si="1139">SUM(AK205:AO205)</f>
        <v>0</v>
      </c>
      <c r="AR205" s="16"/>
      <c r="BB205" s="87"/>
      <c r="BC205" s="87"/>
      <c r="BD205" s="57" t="s">
        <v>27</v>
      </c>
      <c r="BE205" s="170">
        <f>'SPD - Probs. of Failure'!O$53</f>
        <v>0</v>
      </c>
      <c r="BF205" s="170">
        <f>'SPD - Probs. of Failure'!P$53</f>
        <v>0</v>
      </c>
      <c r="BG205" s="170">
        <f>'SPD - Probs. of Failure'!Q$53</f>
        <v>0</v>
      </c>
      <c r="BH205" s="170">
        <f>'SPD - Probs. of Failure'!R$53</f>
        <v>0</v>
      </c>
      <c r="BI205" s="170">
        <f>'SPD - Probs. of Failure'!S$53</f>
        <v>0</v>
      </c>
      <c r="BJ205" s="174"/>
      <c r="BK205" s="87"/>
      <c r="BL205" s="57" t="s">
        <v>27</v>
      </c>
      <c r="BM205" s="192">
        <f>IFERROR($BM3*'SPD - Average Cons. of Failure'!$Q$53,0)</f>
        <v>0</v>
      </c>
      <c r="BN205" s="192">
        <f>IFERROR($BM3*'SPD - Average Cons. of Failure'!$Q$53,0)</f>
        <v>0</v>
      </c>
      <c r="BO205" s="192">
        <f>IFERROR($BM3*'SPD - Average Cons. of Failure'!$Q$53,0)</f>
        <v>0</v>
      </c>
      <c r="BP205" s="192">
        <f>IFERROR($BM3*'SPD - Average Cons. of Failure'!$Q$53,0)</f>
        <v>0</v>
      </c>
      <c r="BQ205" s="192">
        <f>IFERROR($BM3*'SPD - Average Cons. of Failure'!$Q$53,0)</f>
        <v>0</v>
      </c>
      <c r="BR205" s="174"/>
      <c r="BS205" s="87"/>
      <c r="BT205" s="57" t="s">
        <v>27</v>
      </c>
      <c r="BU205" s="23" t="str">
        <f t="shared" si="982"/>
        <v/>
      </c>
      <c r="BV205" s="23" t="str">
        <f t="shared" si="982"/>
        <v/>
      </c>
      <c r="BW205" s="23" t="str">
        <f t="shared" si="982"/>
        <v/>
      </c>
      <c r="BX205" s="23" t="str">
        <f t="shared" si="982"/>
        <v/>
      </c>
      <c r="BY205" s="23" t="str">
        <f t="shared" si="982"/>
        <v/>
      </c>
      <c r="BZ205" s="87"/>
      <c r="CA205" s="87"/>
      <c r="CB205" s="57" t="s">
        <v>27</v>
      </c>
      <c r="CC205" s="193" t="str">
        <f t="shared" ref="CC205:CC207" si="1140">IF(BU205="","",M205*BU205)</f>
        <v/>
      </c>
      <c r="CD205" s="193" t="str">
        <f t="shared" si="1128"/>
        <v/>
      </c>
      <c r="CE205" s="193" t="str">
        <f t="shared" si="1128"/>
        <v/>
      </c>
      <c r="CF205" s="193" t="str">
        <f t="shared" si="1128"/>
        <v/>
      </c>
      <c r="CG205" s="193" t="str">
        <f>IF(BY205="","",Q205*BY205)</f>
        <v/>
      </c>
      <c r="CH205" s="196">
        <f t="shared" si="818"/>
        <v>0</v>
      </c>
      <c r="CI205" s="66"/>
      <c r="CJ205" s="66"/>
      <c r="CK205" s="193" t="str">
        <f t="shared" si="1129"/>
        <v/>
      </c>
      <c r="CL205" s="193" t="str">
        <f t="shared" si="1129"/>
        <v/>
      </c>
      <c r="CM205" s="193" t="str">
        <f t="shared" si="1129"/>
        <v/>
      </c>
      <c r="CN205" s="193" t="str">
        <f t="shared" si="1129"/>
        <v/>
      </c>
      <c r="CO205" s="193" t="str">
        <f t="shared" si="1129"/>
        <v/>
      </c>
      <c r="CP205" s="196">
        <f t="shared" ref="CP205:CP266" si="1141">SUM(CK205:CO205)</f>
        <v>0</v>
      </c>
      <c r="CS205" s="193" t="str">
        <f t="shared" ref="CS205:CS207" si="1142">IF(BU205="","",Y205*BU205)</f>
        <v/>
      </c>
      <c r="CT205" s="193" t="str">
        <f t="shared" si="1130"/>
        <v/>
      </c>
      <c r="CU205" s="193" t="str">
        <f t="shared" si="1130"/>
        <v/>
      </c>
      <c r="CV205" s="193" t="str">
        <f t="shared" si="1130"/>
        <v/>
      </c>
      <c r="CW205" s="193" t="str">
        <f t="shared" si="1130"/>
        <v/>
      </c>
      <c r="CX205" s="196">
        <f t="shared" ref="CX205:CX266" si="1143">SUM(CS205:CW205)</f>
        <v>0</v>
      </c>
      <c r="CY205" s="6"/>
      <c r="CZ205" s="6"/>
      <c r="DA205" s="193" t="str">
        <f t="shared" ref="DA205:DA207" si="1144">IF(BU205="","",(S205+Y205)*BU205)</f>
        <v/>
      </c>
      <c r="DB205" s="193" t="str">
        <f t="shared" si="1131"/>
        <v/>
      </c>
      <c r="DC205" s="193" t="str">
        <f t="shared" si="1131"/>
        <v/>
      </c>
      <c r="DD205" s="193" t="str">
        <f t="shared" si="1131"/>
        <v/>
      </c>
      <c r="DE205" s="193" t="str">
        <f t="shared" si="1131"/>
        <v/>
      </c>
      <c r="DF205" s="196">
        <f t="shared" ref="DF205:DF266" si="1145">SUM(DA205:DE205)</f>
        <v>0</v>
      </c>
      <c r="DG205" s="6"/>
      <c r="DH205" s="6"/>
      <c r="DI205" s="193" t="str">
        <f t="shared" ref="DI205:DI207" si="1146">IF(BU205="","",AK205*BU205)</f>
        <v/>
      </c>
      <c r="DJ205" s="193" t="str">
        <f t="shared" si="1132"/>
        <v/>
      </c>
      <c r="DK205" s="193" t="str">
        <f t="shared" si="1132"/>
        <v/>
      </c>
      <c r="DL205" s="193" t="str">
        <f t="shared" si="1132"/>
        <v/>
      </c>
      <c r="DM205" s="193" t="str">
        <f t="shared" si="1132"/>
        <v/>
      </c>
      <c r="DN205" s="196">
        <f t="shared" si="776"/>
        <v>0</v>
      </c>
      <c r="DO205" s="6"/>
      <c r="DP205" s="6"/>
      <c r="DQ205" s="193" t="str">
        <f t="shared" ref="DQ205:DQ207" si="1147">IF(BU205="","",(AE205+AK205)*BU205)</f>
        <v/>
      </c>
      <c r="DR205" s="193" t="str">
        <f t="shared" si="1133"/>
        <v/>
      </c>
      <c r="DS205" s="193" t="str">
        <f t="shared" si="1133"/>
        <v/>
      </c>
      <c r="DT205" s="193" t="str">
        <f t="shared" si="1133"/>
        <v/>
      </c>
      <c r="DU205" s="193" t="str">
        <f t="shared" si="1133"/>
        <v/>
      </c>
      <c r="DV205" s="196">
        <f t="shared" ref="DV205:DV266" si="1148">SUM(DQ205:DU205)</f>
        <v>0</v>
      </c>
    </row>
    <row r="206" spans="1:126" s="86" customFormat="1" ht="25.5" customHeight="1">
      <c r="A206" s="19"/>
      <c r="B206" s="54"/>
      <c r="C206" s="54"/>
      <c r="D206" s="55"/>
      <c r="E206" s="56"/>
      <c r="F206" s="57" t="s">
        <v>29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8">
        <f t="shared" si="1134"/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8">
        <f t="shared" si="1135"/>
        <v>0</v>
      </c>
      <c r="S206" s="51">
        <f>'SPD - Asset Rep'!S206+'SPD - Refurb'!S206+'SPD - HVP'!S206</f>
        <v>0</v>
      </c>
      <c r="T206" s="51">
        <f>'SPD - Asset Rep'!T206+'SPD - Refurb'!T206+'SPD - HVP'!T206</f>
        <v>0</v>
      </c>
      <c r="U206" s="51">
        <f>'SPD - Asset Rep'!U206+'SPD - Refurb'!U206+'SPD - HVP'!U206</f>
        <v>0</v>
      </c>
      <c r="V206" s="51">
        <f>'SPD - Asset Rep'!V206+'SPD - Refurb'!V206+'SPD - HVP'!V206</f>
        <v>0</v>
      </c>
      <c r="W206" s="51">
        <f>'SPD - Asset Rep'!W206+'SPD - Refurb'!W206+'SPD - HVP'!W206</f>
        <v>0</v>
      </c>
      <c r="X206" s="58">
        <f t="shared" si="1136"/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8">
        <f t="shared" si="1137"/>
        <v>0</v>
      </c>
      <c r="AE206" s="51">
        <f>'SPD - Asset Rep'!AE206+'SPD - Refurb'!AE206+'SPD - HVP'!AE206</f>
        <v>0</v>
      </c>
      <c r="AF206" s="51">
        <f>'SPD - Asset Rep'!AF206+'SPD - Refurb'!AF206+'SPD - HVP'!AF206</f>
        <v>0</v>
      </c>
      <c r="AG206" s="51">
        <f>'SPD - Asset Rep'!AG206+'SPD - Refurb'!AG206+'SPD - HVP'!AG206</f>
        <v>0</v>
      </c>
      <c r="AH206" s="51">
        <f>'SPD - Asset Rep'!AH206+'SPD - Refurb'!AH206+'SPD - HVP'!AH206</f>
        <v>0</v>
      </c>
      <c r="AI206" s="51">
        <f>'SPD - Asset Rep'!AI206+'SPD - Refurb'!AI206+'SPD - HVP'!AI206</f>
        <v>0</v>
      </c>
      <c r="AJ206" s="58">
        <f t="shared" si="1138"/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0</v>
      </c>
      <c r="AP206" s="58">
        <f t="shared" si="1139"/>
        <v>0</v>
      </c>
      <c r="BB206" s="87"/>
      <c r="BC206" s="87"/>
      <c r="BD206" s="57" t="s">
        <v>29</v>
      </c>
      <c r="BE206" s="170">
        <f>'SPD - Probs. of Failure'!O$53</f>
        <v>0</v>
      </c>
      <c r="BF206" s="170">
        <f>'SPD - Probs. of Failure'!P$53</f>
        <v>0</v>
      </c>
      <c r="BG206" s="170">
        <f>'SPD - Probs. of Failure'!Q$53</f>
        <v>0</v>
      </c>
      <c r="BH206" s="170">
        <f>'SPD - Probs. of Failure'!R$53</f>
        <v>0</v>
      </c>
      <c r="BI206" s="170">
        <f>'SPD - Probs. of Failure'!S$53</f>
        <v>0</v>
      </c>
      <c r="BJ206" s="174"/>
      <c r="BK206" s="87"/>
      <c r="BL206" s="57" t="s">
        <v>29</v>
      </c>
      <c r="BM206" s="192">
        <f>IFERROR($BM4*'SPD - Average Cons. of Failure'!$Q$53,0)</f>
        <v>0</v>
      </c>
      <c r="BN206" s="192">
        <f>IFERROR($BM4*'SPD - Average Cons. of Failure'!$Q$53,0)</f>
        <v>0</v>
      </c>
      <c r="BO206" s="192">
        <f>IFERROR($BM4*'SPD - Average Cons. of Failure'!$Q$53,0)</f>
        <v>0</v>
      </c>
      <c r="BP206" s="192">
        <f>IFERROR($BM4*'SPD - Average Cons. of Failure'!$Q$53,0)</f>
        <v>0</v>
      </c>
      <c r="BQ206" s="192">
        <f>IFERROR($BM4*'SPD - Average Cons. of Failure'!$Q$53,0)</f>
        <v>0</v>
      </c>
      <c r="BR206" s="174"/>
      <c r="BS206" s="87"/>
      <c r="BT206" s="57" t="s">
        <v>29</v>
      </c>
      <c r="BU206" s="23" t="str">
        <f t="shared" si="982"/>
        <v/>
      </c>
      <c r="BV206" s="23" t="str">
        <f t="shared" si="982"/>
        <v/>
      </c>
      <c r="BW206" s="23" t="str">
        <f t="shared" si="982"/>
        <v/>
      </c>
      <c r="BX206" s="23" t="str">
        <f t="shared" si="982"/>
        <v/>
      </c>
      <c r="BY206" s="23" t="str">
        <f t="shared" si="982"/>
        <v/>
      </c>
      <c r="BZ206" s="87"/>
      <c r="CA206" s="87"/>
      <c r="CB206" s="57" t="s">
        <v>29</v>
      </c>
      <c r="CC206" s="193" t="str">
        <f t="shared" si="1140"/>
        <v/>
      </c>
      <c r="CD206" s="193" t="str">
        <f t="shared" si="1128"/>
        <v/>
      </c>
      <c r="CE206" s="193" t="str">
        <f t="shared" si="1128"/>
        <v/>
      </c>
      <c r="CF206" s="193" t="str">
        <f t="shared" si="1128"/>
        <v/>
      </c>
      <c r="CG206" s="193" t="str">
        <f t="shared" si="1128"/>
        <v/>
      </c>
      <c r="CH206" s="196">
        <f t="shared" si="818"/>
        <v>0</v>
      </c>
      <c r="CI206" s="66"/>
      <c r="CJ206" s="66"/>
      <c r="CK206" s="193" t="str">
        <f t="shared" si="1129"/>
        <v/>
      </c>
      <c r="CL206" s="193" t="str">
        <f t="shared" si="1129"/>
        <v/>
      </c>
      <c r="CM206" s="193" t="str">
        <f t="shared" si="1129"/>
        <v/>
      </c>
      <c r="CN206" s="193" t="str">
        <f t="shared" si="1129"/>
        <v/>
      </c>
      <c r="CO206" s="193" t="str">
        <f t="shared" si="1129"/>
        <v/>
      </c>
      <c r="CP206" s="196">
        <f t="shared" si="1141"/>
        <v>0</v>
      </c>
      <c r="CS206" s="193" t="str">
        <f t="shared" si="1142"/>
        <v/>
      </c>
      <c r="CT206" s="193" t="str">
        <f t="shared" si="1130"/>
        <v/>
      </c>
      <c r="CU206" s="193" t="str">
        <f t="shared" si="1130"/>
        <v/>
      </c>
      <c r="CV206" s="193" t="str">
        <f t="shared" si="1130"/>
        <v/>
      </c>
      <c r="CW206" s="193" t="str">
        <f t="shared" si="1130"/>
        <v/>
      </c>
      <c r="CX206" s="196">
        <f t="shared" si="1143"/>
        <v>0</v>
      </c>
      <c r="CY206" s="6"/>
      <c r="CZ206" s="6"/>
      <c r="DA206" s="193" t="str">
        <f t="shared" si="1144"/>
        <v/>
      </c>
      <c r="DB206" s="193" t="str">
        <f t="shared" si="1131"/>
        <v/>
      </c>
      <c r="DC206" s="193" t="str">
        <f t="shared" si="1131"/>
        <v/>
      </c>
      <c r="DD206" s="193" t="str">
        <f t="shared" si="1131"/>
        <v/>
      </c>
      <c r="DE206" s="193" t="str">
        <f t="shared" si="1131"/>
        <v/>
      </c>
      <c r="DF206" s="196">
        <f t="shared" si="1145"/>
        <v>0</v>
      </c>
      <c r="DG206" s="6"/>
      <c r="DH206" s="6"/>
      <c r="DI206" s="193" t="str">
        <f t="shared" si="1146"/>
        <v/>
      </c>
      <c r="DJ206" s="193" t="str">
        <f t="shared" si="1132"/>
        <v/>
      </c>
      <c r="DK206" s="193" t="str">
        <f t="shared" si="1132"/>
        <v/>
      </c>
      <c r="DL206" s="193" t="str">
        <f t="shared" si="1132"/>
        <v/>
      </c>
      <c r="DM206" s="193" t="str">
        <f t="shared" si="1132"/>
        <v/>
      </c>
      <c r="DN206" s="196">
        <f t="shared" ref="DN206:DN266" si="1149">SUM(DI206:DM206)</f>
        <v>0</v>
      </c>
      <c r="DO206" s="6"/>
      <c r="DP206" s="6"/>
      <c r="DQ206" s="193" t="str">
        <f t="shared" si="1147"/>
        <v/>
      </c>
      <c r="DR206" s="193" t="str">
        <f t="shared" si="1133"/>
        <v/>
      </c>
      <c r="DS206" s="193" t="str">
        <f t="shared" si="1133"/>
        <v/>
      </c>
      <c r="DT206" s="193" t="str">
        <f t="shared" si="1133"/>
        <v/>
      </c>
      <c r="DU206" s="193" t="str">
        <f t="shared" si="1133"/>
        <v/>
      </c>
      <c r="DV206" s="196">
        <f t="shared" si="1148"/>
        <v>0</v>
      </c>
    </row>
    <row r="207" spans="1:126" s="86" customFormat="1" ht="25.5" customHeight="1">
      <c r="A207" s="19"/>
      <c r="B207" s="54"/>
      <c r="C207" s="54"/>
      <c r="D207" s="55"/>
      <c r="E207" s="56"/>
      <c r="F207" s="57" t="s">
        <v>30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8">
        <f t="shared" si="1134"/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8">
        <f t="shared" si="1135"/>
        <v>0</v>
      </c>
      <c r="S207" s="51">
        <f>'SPD - Asset Rep'!S207+'SPD - Refurb'!S207+'SPD - HVP'!S207</f>
        <v>0</v>
      </c>
      <c r="T207" s="51">
        <f>'SPD - Asset Rep'!T207+'SPD - Refurb'!T207+'SPD - HVP'!T207</f>
        <v>0</v>
      </c>
      <c r="U207" s="51">
        <f>'SPD - Asset Rep'!U207+'SPD - Refurb'!U207+'SPD - HVP'!U207</f>
        <v>0</v>
      </c>
      <c r="V207" s="51">
        <f>'SPD - Asset Rep'!V207+'SPD - Refurb'!V207+'SPD - HVP'!V207</f>
        <v>0</v>
      </c>
      <c r="W207" s="51">
        <f>'SPD - Asset Rep'!W207+'SPD - Refurb'!W207+'SPD - HVP'!W207</f>
        <v>0</v>
      </c>
      <c r="X207" s="58">
        <f t="shared" si="1136"/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8">
        <f t="shared" si="1137"/>
        <v>0</v>
      </c>
      <c r="AE207" s="51">
        <f>'SPD - Asset Rep'!AE207+'SPD - Refurb'!AE207+'SPD - HVP'!AE207</f>
        <v>0</v>
      </c>
      <c r="AF207" s="51">
        <f>'SPD - Asset Rep'!AF207+'SPD - Refurb'!AF207+'SPD - HVP'!AF207</f>
        <v>0</v>
      </c>
      <c r="AG207" s="51">
        <f>'SPD - Asset Rep'!AG207+'SPD - Refurb'!AG207+'SPD - HVP'!AG207</f>
        <v>0</v>
      </c>
      <c r="AH207" s="51">
        <f>'SPD - Asset Rep'!AH207+'SPD - Refurb'!AH207+'SPD - HVP'!AH207</f>
        <v>0</v>
      </c>
      <c r="AI207" s="51">
        <f>'SPD - Asset Rep'!AI207+'SPD - Refurb'!AI207+'SPD - HVP'!AI207</f>
        <v>0</v>
      </c>
      <c r="AJ207" s="58">
        <f t="shared" si="1138"/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8">
        <f t="shared" si="1139"/>
        <v>0</v>
      </c>
      <c r="AR207" s="16"/>
      <c r="BB207" s="87"/>
      <c r="BC207" s="87"/>
      <c r="BD207" s="57" t="s">
        <v>30</v>
      </c>
      <c r="BE207" s="170">
        <f>'SPD - Probs. of Failure'!O$53</f>
        <v>0</v>
      </c>
      <c r="BF207" s="170">
        <f>'SPD - Probs. of Failure'!P$53</f>
        <v>0</v>
      </c>
      <c r="BG207" s="170">
        <f>'SPD - Probs. of Failure'!Q$53</f>
        <v>0</v>
      </c>
      <c r="BH207" s="170">
        <f>'SPD - Probs. of Failure'!R$53</f>
        <v>0</v>
      </c>
      <c r="BI207" s="170">
        <f>'SPD - Probs. of Failure'!S$53</f>
        <v>0</v>
      </c>
      <c r="BJ207" s="174"/>
      <c r="BK207" s="87"/>
      <c r="BL207" s="57" t="s">
        <v>30</v>
      </c>
      <c r="BM207" s="192">
        <f>IFERROR($BM5*'SPD - Average Cons. of Failure'!$Q$53,0)</f>
        <v>0</v>
      </c>
      <c r="BN207" s="192">
        <f>IFERROR($BM5*'SPD - Average Cons. of Failure'!$Q$53,0)</f>
        <v>0</v>
      </c>
      <c r="BO207" s="192">
        <f>IFERROR($BM5*'SPD - Average Cons. of Failure'!$Q$53,0)</f>
        <v>0</v>
      </c>
      <c r="BP207" s="192">
        <f>IFERROR($BM5*'SPD - Average Cons. of Failure'!$Q$53,0)</f>
        <v>0</v>
      </c>
      <c r="BQ207" s="192">
        <f>IFERROR($BM5*'SPD - Average Cons. of Failure'!$Q$53,0)</f>
        <v>0</v>
      </c>
      <c r="BR207" s="174"/>
      <c r="BS207" s="87"/>
      <c r="BT207" s="57" t="s">
        <v>30</v>
      </c>
      <c r="BU207" s="23" t="str">
        <f t="shared" si="982"/>
        <v/>
      </c>
      <c r="BV207" s="23" t="str">
        <f t="shared" si="982"/>
        <v/>
      </c>
      <c r="BW207" s="23" t="str">
        <f t="shared" si="982"/>
        <v/>
      </c>
      <c r="BX207" s="23" t="str">
        <f t="shared" si="982"/>
        <v/>
      </c>
      <c r="BY207" s="23" t="str">
        <f t="shared" si="982"/>
        <v/>
      </c>
      <c r="BZ207" s="87"/>
      <c r="CA207" s="87"/>
      <c r="CB207" s="57" t="s">
        <v>30</v>
      </c>
      <c r="CC207" s="193" t="str">
        <f t="shared" si="1140"/>
        <v/>
      </c>
      <c r="CD207" s="193" t="str">
        <f t="shared" si="1128"/>
        <v/>
      </c>
      <c r="CE207" s="193" t="str">
        <f t="shared" si="1128"/>
        <v/>
      </c>
      <c r="CF207" s="193" t="str">
        <f t="shared" si="1128"/>
        <v/>
      </c>
      <c r="CG207" s="193" t="str">
        <f t="shared" si="1128"/>
        <v/>
      </c>
      <c r="CH207" s="196">
        <f t="shared" si="818"/>
        <v>0</v>
      </c>
      <c r="CI207" s="66"/>
      <c r="CJ207" s="66"/>
      <c r="CK207" s="193" t="str">
        <f t="shared" si="1129"/>
        <v/>
      </c>
      <c r="CL207" s="193" t="str">
        <f t="shared" si="1129"/>
        <v/>
      </c>
      <c r="CM207" s="193" t="str">
        <f t="shared" si="1129"/>
        <v/>
      </c>
      <c r="CN207" s="193" t="str">
        <f t="shared" si="1129"/>
        <v/>
      </c>
      <c r="CO207" s="193" t="str">
        <f t="shared" si="1129"/>
        <v/>
      </c>
      <c r="CP207" s="196">
        <f t="shared" si="1141"/>
        <v>0</v>
      </c>
      <c r="CS207" s="193" t="str">
        <f t="shared" si="1142"/>
        <v/>
      </c>
      <c r="CT207" s="193" t="str">
        <f t="shared" si="1130"/>
        <v/>
      </c>
      <c r="CU207" s="193" t="str">
        <f t="shared" si="1130"/>
        <v/>
      </c>
      <c r="CV207" s="193" t="str">
        <f t="shared" si="1130"/>
        <v/>
      </c>
      <c r="CW207" s="193" t="str">
        <f t="shared" si="1130"/>
        <v/>
      </c>
      <c r="CX207" s="196">
        <f t="shared" si="1143"/>
        <v>0</v>
      </c>
      <c r="CY207" s="6"/>
      <c r="CZ207" s="6"/>
      <c r="DA207" s="193" t="str">
        <f t="shared" si="1144"/>
        <v/>
      </c>
      <c r="DB207" s="193" t="str">
        <f t="shared" si="1131"/>
        <v/>
      </c>
      <c r="DC207" s="193" t="str">
        <f t="shared" si="1131"/>
        <v/>
      </c>
      <c r="DD207" s="193" t="str">
        <f t="shared" si="1131"/>
        <v/>
      </c>
      <c r="DE207" s="193" t="str">
        <f t="shared" si="1131"/>
        <v/>
      </c>
      <c r="DF207" s="196">
        <f t="shared" si="1145"/>
        <v>0</v>
      </c>
      <c r="DG207" s="6"/>
      <c r="DH207" s="6"/>
      <c r="DI207" s="193" t="str">
        <f t="shared" si="1146"/>
        <v/>
      </c>
      <c r="DJ207" s="193" t="str">
        <f t="shared" si="1132"/>
        <v/>
      </c>
      <c r="DK207" s="193" t="str">
        <f t="shared" si="1132"/>
        <v/>
      </c>
      <c r="DL207" s="193" t="str">
        <f t="shared" si="1132"/>
        <v/>
      </c>
      <c r="DM207" s="193" t="str">
        <f t="shared" si="1132"/>
        <v/>
      </c>
      <c r="DN207" s="196">
        <f t="shared" si="1149"/>
        <v>0</v>
      </c>
      <c r="DO207" s="6"/>
      <c r="DP207" s="6"/>
      <c r="DQ207" s="193" t="str">
        <f t="shared" si="1147"/>
        <v/>
      </c>
      <c r="DR207" s="193" t="str">
        <f t="shared" si="1133"/>
        <v/>
      </c>
      <c r="DS207" s="193" t="str">
        <f t="shared" si="1133"/>
        <v/>
      </c>
      <c r="DT207" s="193" t="str">
        <f t="shared" si="1133"/>
        <v/>
      </c>
      <c r="DU207" s="193" t="str">
        <f t="shared" si="1133"/>
        <v/>
      </c>
      <c r="DV207" s="196">
        <f t="shared" si="1148"/>
        <v>0</v>
      </c>
    </row>
    <row r="208" spans="1:126" s="86" customFormat="1" ht="25.5" customHeight="1" thickBot="1">
      <c r="A208" s="19"/>
      <c r="B208" s="59"/>
      <c r="C208" s="282">
        <v>0</v>
      </c>
      <c r="D208" s="60">
        <v>0</v>
      </c>
      <c r="E208" s="61">
        <v>0</v>
      </c>
      <c r="F208" s="62"/>
      <c r="G208" s="63">
        <f>SUM(G204:G207)</f>
        <v>0</v>
      </c>
      <c r="H208" s="64">
        <f t="shared" ref="H208:K208" si="1150">SUM(H204:H207)</f>
        <v>0</v>
      </c>
      <c r="I208" s="64">
        <f t="shared" si="1150"/>
        <v>0</v>
      </c>
      <c r="J208" s="64">
        <f t="shared" si="1150"/>
        <v>0</v>
      </c>
      <c r="K208" s="64">
        <f t="shared" si="1150"/>
        <v>0</v>
      </c>
      <c r="L208" s="65"/>
      <c r="M208" s="63">
        <f>SUM(M204:M207)</f>
        <v>0</v>
      </c>
      <c r="N208" s="64">
        <f t="shared" ref="N208:Q208" si="1151">SUM(N204:N207)</f>
        <v>0</v>
      </c>
      <c r="O208" s="64">
        <f t="shared" si="1151"/>
        <v>0</v>
      </c>
      <c r="P208" s="64">
        <f t="shared" si="1151"/>
        <v>0</v>
      </c>
      <c r="Q208" s="64">
        <f t="shared" si="1151"/>
        <v>0</v>
      </c>
      <c r="R208" s="65"/>
      <c r="S208" s="63">
        <f>SUM(S204:S207)</f>
        <v>0</v>
      </c>
      <c r="T208" s="64">
        <f t="shared" ref="T208:W208" si="1152">SUM(T204:T207)</f>
        <v>0</v>
      </c>
      <c r="U208" s="64">
        <f t="shared" si="1152"/>
        <v>0</v>
      </c>
      <c r="V208" s="64">
        <f t="shared" si="1152"/>
        <v>0</v>
      </c>
      <c r="W208" s="64">
        <f t="shared" si="1152"/>
        <v>0</v>
      </c>
      <c r="X208" s="65"/>
      <c r="Y208" s="63">
        <f>SUM(Y204:Y207)</f>
        <v>0</v>
      </c>
      <c r="Z208" s="64">
        <f t="shared" ref="Z208:AC208" si="1153">SUM(Z204:Z207)</f>
        <v>0</v>
      </c>
      <c r="AA208" s="64">
        <f t="shared" si="1153"/>
        <v>0</v>
      </c>
      <c r="AB208" s="64">
        <f t="shared" si="1153"/>
        <v>0</v>
      </c>
      <c r="AC208" s="64">
        <f t="shared" si="1153"/>
        <v>0</v>
      </c>
      <c r="AD208" s="65"/>
      <c r="AE208" s="63">
        <f>SUM(AE204:AE207)</f>
        <v>0</v>
      </c>
      <c r="AF208" s="64">
        <f t="shared" ref="AF208:AI208" si="1154">SUM(AF204:AF207)</f>
        <v>0</v>
      </c>
      <c r="AG208" s="64">
        <f t="shared" si="1154"/>
        <v>0</v>
      </c>
      <c r="AH208" s="64">
        <f t="shared" si="1154"/>
        <v>0</v>
      </c>
      <c r="AI208" s="64">
        <f t="shared" si="1154"/>
        <v>0</v>
      </c>
      <c r="AJ208" s="65"/>
      <c r="AK208" s="63">
        <f>SUM(AK204:AK207)</f>
        <v>0</v>
      </c>
      <c r="AL208" s="64">
        <f t="shared" ref="AL208:AO208" si="1155">SUM(AL204:AL207)</f>
        <v>0</v>
      </c>
      <c r="AM208" s="64">
        <f t="shared" si="1155"/>
        <v>0</v>
      </c>
      <c r="AN208" s="64">
        <f t="shared" si="1155"/>
        <v>0</v>
      </c>
      <c r="AO208" s="64">
        <f t="shared" si="1155"/>
        <v>0</v>
      </c>
      <c r="AP208" s="65"/>
      <c r="AR208" s="16"/>
      <c r="BB208" s="87"/>
      <c r="BC208" s="87"/>
      <c r="BD208" s="62"/>
      <c r="BE208" s="171"/>
      <c r="BF208" s="172"/>
      <c r="BG208" s="172"/>
      <c r="BH208" s="172"/>
      <c r="BI208" s="172"/>
      <c r="BJ208" s="65"/>
      <c r="BK208" s="87"/>
      <c r="BL208" s="62"/>
      <c r="BM208" s="171"/>
      <c r="BN208" s="172"/>
      <c r="BO208" s="172"/>
      <c r="BP208" s="172"/>
      <c r="BQ208" s="172"/>
      <c r="BR208" s="65"/>
      <c r="BS208" s="87"/>
      <c r="BT208" s="62"/>
      <c r="BU208" s="23" t="str">
        <f t="shared" si="982"/>
        <v/>
      </c>
      <c r="BV208" s="23" t="str">
        <f t="shared" si="982"/>
        <v/>
      </c>
      <c r="BW208" s="23" t="str">
        <f t="shared" si="982"/>
        <v/>
      </c>
      <c r="BX208" s="23" t="str">
        <f t="shared" si="982"/>
        <v/>
      </c>
      <c r="BY208" s="23" t="str">
        <f t="shared" si="982"/>
        <v/>
      </c>
      <c r="BZ208" s="87"/>
      <c r="CA208" s="87"/>
      <c r="CB208" s="62"/>
      <c r="CC208" s="195">
        <f>SUM(CC204:CC207)</f>
        <v>0</v>
      </c>
      <c r="CD208" s="195">
        <f t="shared" ref="CD208:CG208" si="1156">SUM(CD204:CD207)</f>
        <v>0</v>
      </c>
      <c r="CE208" s="195">
        <f t="shared" si="1156"/>
        <v>0</v>
      </c>
      <c r="CF208" s="195">
        <f t="shared" si="1156"/>
        <v>0</v>
      </c>
      <c r="CG208" s="195">
        <f t="shared" si="1156"/>
        <v>0</v>
      </c>
      <c r="CH208" s="196">
        <f t="shared" si="818"/>
        <v>0</v>
      </c>
      <c r="CI208" s="66"/>
      <c r="CJ208" s="66"/>
      <c r="CK208" s="195">
        <f>SUM(CK204:CK207)</f>
        <v>0</v>
      </c>
      <c r="CL208" s="195">
        <f t="shared" ref="CL208:CO208" si="1157">SUM(CL204:CL207)</f>
        <v>0</v>
      </c>
      <c r="CM208" s="195">
        <f t="shared" si="1157"/>
        <v>0</v>
      </c>
      <c r="CN208" s="195">
        <f t="shared" si="1157"/>
        <v>0</v>
      </c>
      <c r="CO208" s="195">
        <f t="shared" si="1157"/>
        <v>0</v>
      </c>
      <c r="CP208" s="196">
        <f t="shared" si="1141"/>
        <v>0</v>
      </c>
      <c r="CS208" s="195">
        <f>SUM(CS204:CS207)</f>
        <v>0</v>
      </c>
      <c r="CT208" s="195">
        <f t="shared" ref="CT208:CW208" si="1158">SUM(CT204:CT207)</f>
        <v>0</v>
      </c>
      <c r="CU208" s="195">
        <f t="shared" si="1158"/>
        <v>0</v>
      </c>
      <c r="CV208" s="195">
        <f t="shared" si="1158"/>
        <v>0</v>
      </c>
      <c r="CW208" s="195">
        <f t="shared" si="1158"/>
        <v>0</v>
      </c>
      <c r="CX208" s="196">
        <f t="shared" si="1143"/>
        <v>0</v>
      </c>
      <c r="CY208" s="6"/>
      <c r="CZ208" s="6"/>
      <c r="DA208" s="195">
        <f>SUM(DA204:DA207)</f>
        <v>0</v>
      </c>
      <c r="DB208" s="195">
        <f t="shared" ref="DB208:DE208" si="1159">SUM(DB204:DB207)</f>
        <v>0</v>
      </c>
      <c r="DC208" s="195">
        <f t="shared" si="1159"/>
        <v>0</v>
      </c>
      <c r="DD208" s="195">
        <f t="shared" si="1159"/>
        <v>0</v>
      </c>
      <c r="DE208" s="195">
        <f t="shared" si="1159"/>
        <v>0</v>
      </c>
      <c r="DF208" s="196">
        <f t="shared" si="1145"/>
        <v>0</v>
      </c>
      <c r="DG208" s="6"/>
      <c r="DH208" s="6"/>
      <c r="DI208" s="195">
        <f>SUM(DI204:DI207)</f>
        <v>0</v>
      </c>
      <c r="DJ208" s="195">
        <f t="shared" ref="DJ208:DM208" si="1160">SUM(DJ204:DJ207)</f>
        <v>0</v>
      </c>
      <c r="DK208" s="195">
        <f t="shared" si="1160"/>
        <v>0</v>
      </c>
      <c r="DL208" s="195">
        <f t="shared" si="1160"/>
        <v>0</v>
      </c>
      <c r="DM208" s="195">
        <f t="shared" si="1160"/>
        <v>0</v>
      </c>
      <c r="DN208" s="196">
        <f t="shared" si="1149"/>
        <v>0</v>
      </c>
      <c r="DO208" s="6"/>
      <c r="DP208" s="6"/>
      <c r="DQ208" s="195">
        <f>SUM(DQ204:DQ207)</f>
        <v>0</v>
      </c>
      <c r="DR208" s="195">
        <f t="shared" ref="DR208:DU208" si="1161">SUM(DR204:DR207)</f>
        <v>0</v>
      </c>
      <c r="DS208" s="195">
        <f t="shared" si="1161"/>
        <v>0</v>
      </c>
      <c r="DT208" s="195">
        <f t="shared" si="1161"/>
        <v>0</v>
      </c>
      <c r="DU208" s="195">
        <f t="shared" si="1161"/>
        <v>0</v>
      </c>
      <c r="DV208" s="196">
        <f t="shared" si="1148"/>
        <v>0</v>
      </c>
    </row>
    <row r="209" spans="1:126" ht="25.5" customHeight="1">
      <c r="A209" s="19"/>
      <c r="B209" s="68" t="s">
        <v>116</v>
      </c>
      <c r="C209" s="47"/>
      <c r="D209" s="48"/>
      <c r="E209" s="49"/>
      <c r="F209" s="50" t="s">
        <v>25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2">
        <f>SUM(G209:K209)</f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2">
        <f>SUM(M209:Q209)</f>
        <v>0</v>
      </c>
      <c r="S209" s="270">
        <f>'SPD - Asset Rep'!S209+'SPD - Refurb'!S209+'SPD - HVP'!S209</f>
        <v>0</v>
      </c>
      <c r="T209" s="67">
        <f>'SPD - Asset Rep'!T209+'SPD - Refurb'!T209+'SPD - HVP'!T209</f>
        <v>0</v>
      </c>
      <c r="U209" s="67">
        <f>'SPD - Asset Rep'!U209+'SPD - Refurb'!U209+'SPD - HVP'!U209</f>
        <v>0</v>
      </c>
      <c r="V209" s="67">
        <f>'SPD - Asset Rep'!V209+'SPD - Refurb'!V209+'SPD - HVP'!V209</f>
        <v>0</v>
      </c>
      <c r="W209" s="67">
        <f>'SPD - Asset Rep'!W209+'SPD - Refurb'!W209+'SPD - HVP'!W209</f>
        <v>0</v>
      </c>
      <c r="X209" s="52">
        <f>SUM(S209:W209)</f>
        <v>0</v>
      </c>
      <c r="Y209" s="53">
        <v>0</v>
      </c>
      <c r="Z209" s="53">
        <v>0</v>
      </c>
      <c r="AA209" s="53">
        <v>0</v>
      </c>
      <c r="AB209" s="53">
        <v>0</v>
      </c>
      <c r="AC209" s="53">
        <v>0</v>
      </c>
      <c r="AD209" s="52">
        <f>SUM(Y209:AC209)</f>
        <v>0</v>
      </c>
      <c r="AE209" s="270">
        <f>'SPD - Asset Rep'!AE209+'SPD - Refurb'!AE209+'SPD - HVP'!AE209</f>
        <v>0</v>
      </c>
      <c r="AF209" s="67">
        <f>'SPD - Asset Rep'!AF209+'SPD - Refurb'!AF209+'SPD - HVP'!AF209</f>
        <v>0</v>
      </c>
      <c r="AG209" s="67">
        <f>'SPD - Asset Rep'!AG209+'SPD - Refurb'!AG209+'SPD - HVP'!AG209</f>
        <v>0</v>
      </c>
      <c r="AH209" s="67">
        <f>'SPD - Asset Rep'!AH209+'SPD - Refurb'!AH209+'SPD - HVP'!AH209</f>
        <v>0</v>
      </c>
      <c r="AI209" s="67">
        <f>'SPD - Asset Rep'!AI209+'SPD - Refurb'!AI209+'SPD - HVP'!AI209</f>
        <v>0</v>
      </c>
      <c r="AJ209" s="52">
        <f>SUM(AE209:AI209)</f>
        <v>0</v>
      </c>
      <c r="AK209" s="53">
        <v>0</v>
      </c>
      <c r="AL209" s="53">
        <v>0</v>
      </c>
      <c r="AM209" s="53">
        <v>0</v>
      </c>
      <c r="AN209" s="53">
        <v>0</v>
      </c>
      <c r="AO209" s="53">
        <v>0</v>
      </c>
      <c r="AP209" s="52">
        <f>SUM(AK209:AO209)</f>
        <v>0</v>
      </c>
      <c r="BB209" s="6"/>
      <c r="BC209" s="6"/>
      <c r="BD209" s="50" t="s">
        <v>25</v>
      </c>
      <c r="BE209" s="170">
        <f>'SPD - Probs. of Failure'!O$54</f>
        <v>0</v>
      </c>
      <c r="BF209" s="170">
        <f>'SPD - Probs. of Failure'!P$54</f>
        <v>0</v>
      </c>
      <c r="BG209" s="170">
        <f>'SPD - Probs. of Failure'!Q$54</f>
        <v>0</v>
      </c>
      <c r="BH209" s="170">
        <f>'SPD - Probs. of Failure'!R$54</f>
        <v>0</v>
      </c>
      <c r="BI209" s="170">
        <f>'SPD - Probs. of Failure'!S$54</f>
        <v>0</v>
      </c>
      <c r="BJ209" s="173"/>
      <c r="BK209" s="6"/>
      <c r="BL209" s="50" t="s">
        <v>25</v>
      </c>
      <c r="BM209" s="239">
        <f>IFERROR($BM2*'SPD - Average Cons. of Failure'!$Q$54,0)</f>
        <v>0</v>
      </c>
      <c r="BN209" s="239">
        <f>IFERROR($BM2*'SPD - Average Cons. of Failure'!$Q$54,0)</f>
        <v>0</v>
      </c>
      <c r="BO209" s="239">
        <f>IFERROR($BM2*'SPD - Average Cons. of Failure'!$Q$54,0)</f>
        <v>0</v>
      </c>
      <c r="BP209" s="239">
        <f>IFERROR($BM2*'SPD - Average Cons. of Failure'!$Q$54,0)</f>
        <v>0</v>
      </c>
      <c r="BQ209" s="239">
        <f>IFERROR($BM2*'SPD - Average Cons. of Failure'!$Q$54,0)</f>
        <v>0</v>
      </c>
      <c r="BR209" s="173"/>
      <c r="BS209" s="6"/>
      <c r="BT209" s="50" t="s">
        <v>25</v>
      </c>
      <c r="BU209" s="23" t="str">
        <f t="shared" si="982"/>
        <v/>
      </c>
      <c r="BV209" s="23" t="str">
        <f t="shared" si="982"/>
        <v/>
      </c>
      <c r="BW209" s="23" t="str">
        <f t="shared" si="982"/>
        <v/>
      </c>
      <c r="BX209" s="23" t="str">
        <f t="shared" si="982"/>
        <v/>
      </c>
      <c r="BY209" s="23" t="str">
        <f t="shared" si="982"/>
        <v/>
      </c>
      <c r="BZ209" s="6"/>
      <c r="CA209" s="6"/>
      <c r="CB209" s="50" t="s">
        <v>25</v>
      </c>
      <c r="CC209" s="193" t="str">
        <f>IF(BU209="","",M209*BU209)</f>
        <v/>
      </c>
      <c r="CD209" s="193" t="str">
        <f t="shared" ref="CD209:CG212" si="1162">IF(BV209="","",N209*BV209)</f>
        <v/>
      </c>
      <c r="CE209" s="193" t="str">
        <f t="shared" si="1162"/>
        <v/>
      </c>
      <c r="CF209" s="193" t="str">
        <f t="shared" si="1162"/>
        <v/>
      </c>
      <c r="CG209" s="193" t="str">
        <f t="shared" si="1162"/>
        <v/>
      </c>
      <c r="CH209" s="196">
        <f t="shared" si="818"/>
        <v>0</v>
      </c>
      <c r="CI209" s="66"/>
      <c r="CJ209" s="66"/>
      <c r="CK209" s="193" t="str">
        <f t="shared" ref="CK209:CO212" si="1163">IF(BU209="","",G209*BU209)</f>
        <v/>
      </c>
      <c r="CL209" s="193" t="str">
        <f t="shared" si="1163"/>
        <v/>
      </c>
      <c r="CM209" s="193" t="str">
        <f t="shared" si="1163"/>
        <v/>
      </c>
      <c r="CN209" s="193" t="str">
        <f t="shared" si="1163"/>
        <v/>
      </c>
      <c r="CO209" s="193" t="str">
        <f t="shared" si="1163"/>
        <v/>
      </c>
      <c r="CP209" s="196">
        <f t="shared" si="1141"/>
        <v>0</v>
      </c>
      <c r="CS209" s="193" t="str">
        <f>IF(BU209="","",Y209*BU209)</f>
        <v/>
      </c>
      <c r="CT209" s="193" t="str">
        <f t="shared" ref="CT209:CW212" si="1164">IF(BV209="","",Z209*BV209)</f>
        <v/>
      </c>
      <c r="CU209" s="193" t="str">
        <f t="shared" si="1164"/>
        <v/>
      </c>
      <c r="CV209" s="193" t="str">
        <f t="shared" si="1164"/>
        <v/>
      </c>
      <c r="CW209" s="193" t="str">
        <f t="shared" si="1164"/>
        <v/>
      </c>
      <c r="CX209" s="196">
        <f t="shared" si="1143"/>
        <v>0</v>
      </c>
      <c r="CY209" s="6"/>
      <c r="CZ209" s="6"/>
      <c r="DA209" s="193" t="str">
        <f>IF(BU209="","",(S209+Y209)*BU209)</f>
        <v/>
      </c>
      <c r="DB209" s="193" t="str">
        <f t="shared" ref="DB209:DE212" si="1165">IF(BV209="","",(T209+Z209)*BV209)</f>
        <v/>
      </c>
      <c r="DC209" s="193" t="str">
        <f t="shared" si="1165"/>
        <v/>
      </c>
      <c r="DD209" s="193" t="str">
        <f t="shared" si="1165"/>
        <v/>
      </c>
      <c r="DE209" s="193" t="str">
        <f t="shared" si="1165"/>
        <v/>
      </c>
      <c r="DF209" s="196">
        <f t="shared" si="1145"/>
        <v>0</v>
      </c>
      <c r="DG209" s="6"/>
      <c r="DH209" s="6"/>
      <c r="DI209" s="193" t="str">
        <f>IF(BU209="","",AK209*BU209)</f>
        <v/>
      </c>
      <c r="DJ209" s="193" t="str">
        <f t="shared" ref="DJ209:DM212" si="1166">IF(BV209="","",AL209*BV209)</f>
        <v/>
      </c>
      <c r="DK209" s="193" t="str">
        <f t="shared" si="1166"/>
        <v/>
      </c>
      <c r="DL209" s="193" t="str">
        <f t="shared" si="1166"/>
        <v/>
      </c>
      <c r="DM209" s="193" t="str">
        <f t="shared" si="1166"/>
        <v/>
      </c>
      <c r="DN209" s="196">
        <f t="shared" si="1149"/>
        <v>0</v>
      </c>
      <c r="DO209" s="6"/>
      <c r="DP209" s="6"/>
      <c r="DQ209" s="193" t="str">
        <f>IF(BU209="","",(AE209+AK209)*BU209)</f>
        <v/>
      </c>
      <c r="DR209" s="193" t="str">
        <f t="shared" ref="DR209:DU212" si="1167">IF(BV209="","",(AF209+AL209)*BV209)</f>
        <v/>
      </c>
      <c r="DS209" s="193" t="str">
        <f t="shared" si="1167"/>
        <v/>
      </c>
      <c r="DT209" s="193" t="str">
        <f t="shared" si="1167"/>
        <v/>
      </c>
      <c r="DU209" s="193" t="str">
        <f t="shared" si="1167"/>
        <v/>
      </c>
      <c r="DV209" s="196">
        <f t="shared" si="1148"/>
        <v>0</v>
      </c>
    </row>
    <row r="210" spans="1:126" ht="25.5" customHeight="1">
      <c r="A210" s="19"/>
      <c r="B210" s="54"/>
      <c r="C210" s="54"/>
      <c r="D210" s="55"/>
      <c r="E210" s="56"/>
      <c r="F210" s="57" t="s">
        <v>27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8">
        <f t="shared" ref="L210:L212" si="1168">SUM(G210:K210)</f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8">
        <f t="shared" ref="R210:R212" si="1169">SUM(M210:Q210)</f>
        <v>0</v>
      </c>
      <c r="S210" s="51">
        <f>'SPD - Asset Rep'!S210+'SPD - Refurb'!S210+'SPD - HVP'!S210</f>
        <v>0</v>
      </c>
      <c r="T210" s="51">
        <f>'SPD - Asset Rep'!T210+'SPD - Refurb'!T210+'SPD - HVP'!T210</f>
        <v>0</v>
      </c>
      <c r="U210" s="51">
        <f>'SPD - Asset Rep'!U210+'SPD - Refurb'!U210+'SPD - HVP'!U210</f>
        <v>0</v>
      </c>
      <c r="V210" s="51">
        <f>'SPD - Asset Rep'!V210+'SPD - Refurb'!V210+'SPD - HVP'!V210</f>
        <v>0</v>
      </c>
      <c r="W210" s="51">
        <f>'SPD - Asset Rep'!W210+'SPD - Refurb'!W210+'SPD - HVP'!W210</f>
        <v>0</v>
      </c>
      <c r="X210" s="58">
        <f t="shared" ref="X210:X212" si="1170">SUM(S210:W210)</f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8">
        <f t="shared" ref="AD210:AD212" si="1171">SUM(Y210:AC210)</f>
        <v>0</v>
      </c>
      <c r="AE210" s="51">
        <f>'SPD - Asset Rep'!AE210+'SPD - Refurb'!AE210+'SPD - HVP'!AE210</f>
        <v>0</v>
      </c>
      <c r="AF210" s="51">
        <f>'SPD - Asset Rep'!AF210+'SPD - Refurb'!AF210+'SPD - HVP'!AF210</f>
        <v>0</v>
      </c>
      <c r="AG210" s="51">
        <f>'SPD - Asset Rep'!AG210+'SPD - Refurb'!AG210+'SPD - HVP'!AG210</f>
        <v>0</v>
      </c>
      <c r="AH210" s="51">
        <f>'SPD - Asset Rep'!AH210+'SPD - Refurb'!AH210+'SPD - HVP'!AH210</f>
        <v>0</v>
      </c>
      <c r="AI210" s="51">
        <f>'SPD - Asset Rep'!AI210+'SPD - Refurb'!AI210+'SPD - HVP'!AI210</f>
        <v>0</v>
      </c>
      <c r="AJ210" s="58">
        <f t="shared" ref="AJ210:AJ212" si="1172">SUM(AE210:AI210)</f>
        <v>0</v>
      </c>
      <c r="AK210" s="51">
        <v>0</v>
      </c>
      <c r="AL210" s="51">
        <v>0</v>
      </c>
      <c r="AM210" s="51">
        <v>0</v>
      </c>
      <c r="AN210" s="51">
        <v>0</v>
      </c>
      <c r="AO210" s="51">
        <v>0</v>
      </c>
      <c r="AP210" s="58">
        <f t="shared" ref="AP210:AP212" si="1173">SUM(AK210:AO210)</f>
        <v>0</v>
      </c>
      <c r="BB210" s="6"/>
      <c r="BC210" s="6"/>
      <c r="BD210" s="57" t="s">
        <v>27</v>
      </c>
      <c r="BE210" s="170">
        <f>'SPD - Probs. of Failure'!O$54</f>
        <v>0</v>
      </c>
      <c r="BF210" s="170">
        <f>'SPD - Probs. of Failure'!P$54</f>
        <v>0</v>
      </c>
      <c r="BG210" s="170">
        <f>'SPD - Probs. of Failure'!Q$54</f>
        <v>0</v>
      </c>
      <c r="BH210" s="170">
        <f>'SPD - Probs. of Failure'!R$54</f>
        <v>0</v>
      </c>
      <c r="BI210" s="170">
        <f>'SPD - Probs. of Failure'!S$54</f>
        <v>0</v>
      </c>
      <c r="BJ210" s="174"/>
      <c r="BK210" s="6"/>
      <c r="BL210" s="57" t="s">
        <v>27</v>
      </c>
      <c r="BM210" s="239">
        <f>IFERROR($BM3*'SPD - Average Cons. of Failure'!$Q$54,0)</f>
        <v>0</v>
      </c>
      <c r="BN210" s="239">
        <f>IFERROR($BM3*'SPD - Average Cons. of Failure'!$Q$54,0)</f>
        <v>0</v>
      </c>
      <c r="BO210" s="239">
        <f>IFERROR($BM3*'SPD - Average Cons. of Failure'!$Q$54,0)</f>
        <v>0</v>
      </c>
      <c r="BP210" s="239">
        <f>IFERROR($BM3*'SPD - Average Cons. of Failure'!$Q$54,0)</f>
        <v>0</v>
      </c>
      <c r="BQ210" s="239">
        <f>IFERROR($BM3*'SPD - Average Cons. of Failure'!$Q$54,0)</f>
        <v>0</v>
      </c>
      <c r="BR210" s="174"/>
      <c r="BS210" s="6"/>
      <c r="BT210" s="57" t="s">
        <v>27</v>
      </c>
      <c r="BU210" s="23" t="str">
        <f t="shared" si="982"/>
        <v/>
      </c>
      <c r="BV210" s="23" t="str">
        <f t="shared" si="982"/>
        <v/>
      </c>
      <c r="BW210" s="23" t="str">
        <f t="shared" si="982"/>
        <v/>
      </c>
      <c r="BX210" s="23" t="str">
        <f t="shared" si="982"/>
        <v/>
      </c>
      <c r="BY210" s="23" t="str">
        <f t="shared" si="982"/>
        <v/>
      </c>
      <c r="BZ210" s="6"/>
      <c r="CA210" s="6"/>
      <c r="CB210" s="57" t="s">
        <v>27</v>
      </c>
      <c r="CC210" s="193" t="str">
        <f t="shared" ref="CC210:CC212" si="1174">IF(BU210="","",M210*BU210)</f>
        <v/>
      </c>
      <c r="CD210" s="193" t="str">
        <f t="shared" si="1162"/>
        <v/>
      </c>
      <c r="CE210" s="193" t="str">
        <f t="shared" si="1162"/>
        <v/>
      </c>
      <c r="CF210" s="193" t="str">
        <f t="shared" si="1162"/>
        <v/>
      </c>
      <c r="CG210" s="193" t="str">
        <f t="shared" si="1162"/>
        <v/>
      </c>
      <c r="CH210" s="196">
        <f t="shared" si="818"/>
        <v>0</v>
      </c>
      <c r="CI210" s="66"/>
      <c r="CJ210" s="66"/>
      <c r="CK210" s="193" t="str">
        <f t="shared" si="1163"/>
        <v/>
      </c>
      <c r="CL210" s="193" t="str">
        <f t="shared" si="1163"/>
        <v/>
      </c>
      <c r="CM210" s="193" t="str">
        <f t="shared" si="1163"/>
        <v/>
      </c>
      <c r="CN210" s="193" t="str">
        <f t="shared" si="1163"/>
        <v/>
      </c>
      <c r="CO210" s="193" t="str">
        <f t="shared" si="1163"/>
        <v/>
      </c>
      <c r="CP210" s="196">
        <f t="shared" si="1141"/>
        <v>0</v>
      </c>
      <c r="CS210" s="193" t="str">
        <f t="shared" ref="CS210:CS212" si="1175">IF(BU210="","",Y210*BU210)</f>
        <v/>
      </c>
      <c r="CT210" s="193" t="str">
        <f t="shared" si="1164"/>
        <v/>
      </c>
      <c r="CU210" s="193" t="str">
        <f t="shared" si="1164"/>
        <v/>
      </c>
      <c r="CV210" s="193" t="str">
        <f t="shared" si="1164"/>
        <v/>
      </c>
      <c r="CW210" s="193" t="str">
        <f t="shared" si="1164"/>
        <v/>
      </c>
      <c r="CX210" s="196">
        <f t="shared" si="1143"/>
        <v>0</v>
      </c>
      <c r="CY210" s="6"/>
      <c r="CZ210" s="6"/>
      <c r="DA210" s="193" t="str">
        <f t="shared" ref="DA210:DA212" si="1176">IF(BU210="","",(S210+Y210)*BU210)</f>
        <v/>
      </c>
      <c r="DB210" s="193" t="str">
        <f t="shared" si="1165"/>
        <v/>
      </c>
      <c r="DC210" s="193" t="str">
        <f t="shared" si="1165"/>
        <v/>
      </c>
      <c r="DD210" s="193" t="str">
        <f t="shared" si="1165"/>
        <v/>
      </c>
      <c r="DE210" s="193" t="str">
        <f t="shared" si="1165"/>
        <v/>
      </c>
      <c r="DF210" s="196">
        <f t="shared" si="1145"/>
        <v>0</v>
      </c>
      <c r="DG210" s="6"/>
      <c r="DH210" s="6"/>
      <c r="DI210" s="193" t="str">
        <f t="shared" ref="DI210:DI212" si="1177">IF(BU210="","",AK210*BU210)</f>
        <v/>
      </c>
      <c r="DJ210" s="193" t="str">
        <f t="shared" si="1166"/>
        <v/>
      </c>
      <c r="DK210" s="193" t="str">
        <f t="shared" si="1166"/>
        <v/>
      </c>
      <c r="DL210" s="193" t="str">
        <f t="shared" si="1166"/>
        <v/>
      </c>
      <c r="DM210" s="193" t="str">
        <f t="shared" si="1166"/>
        <v/>
      </c>
      <c r="DN210" s="196">
        <f t="shared" si="1149"/>
        <v>0</v>
      </c>
      <c r="DO210" s="6"/>
      <c r="DP210" s="6"/>
      <c r="DQ210" s="193" t="str">
        <f t="shared" ref="DQ210:DQ212" si="1178">IF(BU210="","",(AE210+AK210)*BU210)</f>
        <v/>
      </c>
      <c r="DR210" s="193" t="str">
        <f t="shared" si="1167"/>
        <v/>
      </c>
      <c r="DS210" s="193" t="str">
        <f t="shared" si="1167"/>
        <v/>
      </c>
      <c r="DT210" s="193" t="str">
        <f t="shared" si="1167"/>
        <v/>
      </c>
      <c r="DU210" s="193" t="str">
        <f t="shared" si="1167"/>
        <v/>
      </c>
      <c r="DV210" s="196">
        <f t="shared" si="1148"/>
        <v>0</v>
      </c>
    </row>
    <row r="211" spans="1:126" ht="25.5" customHeight="1">
      <c r="A211" s="19"/>
      <c r="B211" s="54"/>
      <c r="C211" s="54"/>
      <c r="D211" s="55"/>
      <c r="E211" s="56"/>
      <c r="F211" s="57" t="s">
        <v>29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8">
        <f t="shared" si="1168"/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8">
        <f t="shared" si="1169"/>
        <v>0</v>
      </c>
      <c r="S211" s="51">
        <f>'SPD - Asset Rep'!S211+'SPD - Refurb'!S211+'SPD - HVP'!S211</f>
        <v>0</v>
      </c>
      <c r="T211" s="51">
        <f>'SPD - Asset Rep'!T211+'SPD - Refurb'!T211+'SPD - HVP'!T211</f>
        <v>0</v>
      </c>
      <c r="U211" s="51">
        <f>'SPD - Asset Rep'!U211+'SPD - Refurb'!U211+'SPD - HVP'!U211</f>
        <v>0</v>
      </c>
      <c r="V211" s="51">
        <f>'SPD - Asset Rep'!V211+'SPD - Refurb'!V211+'SPD - HVP'!V211</f>
        <v>0</v>
      </c>
      <c r="W211" s="51">
        <f>'SPD - Asset Rep'!W211+'SPD - Refurb'!W211+'SPD - HVP'!W211</f>
        <v>0</v>
      </c>
      <c r="X211" s="58">
        <f t="shared" si="1170"/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8">
        <f t="shared" si="1171"/>
        <v>0</v>
      </c>
      <c r="AE211" s="51">
        <f>'SPD - Asset Rep'!AE211+'SPD - Refurb'!AE211+'SPD - HVP'!AE211</f>
        <v>0</v>
      </c>
      <c r="AF211" s="51">
        <f>'SPD - Asset Rep'!AF211+'SPD - Refurb'!AF211+'SPD - HVP'!AF211</f>
        <v>0</v>
      </c>
      <c r="AG211" s="51">
        <f>'SPD - Asset Rep'!AG211+'SPD - Refurb'!AG211+'SPD - HVP'!AG211</f>
        <v>0</v>
      </c>
      <c r="AH211" s="51">
        <f>'SPD - Asset Rep'!AH211+'SPD - Refurb'!AH211+'SPD - HVP'!AH211</f>
        <v>0</v>
      </c>
      <c r="AI211" s="51">
        <f>'SPD - Asset Rep'!AI211+'SPD - Refurb'!AI211+'SPD - HVP'!AI211</f>
        <v>0</v>
      </c>
      <c r="AJ211" s="58">
        <f t="shared" si="1172"/>
        <v>0</v>
      </c>
      <c r="AK211" s="51">
        <v>0</v>
      </c>
      <c r="AL211" s="51">
        <v>0</v>
      </c>
      <c r="AM211" s="51">
        <v>0</v>
      </c>
      <c r="AN211" s="51">
        <v>0</v>
      </c>
      <c r="AO211" s="51">
        <v>0</v>
      </c>
      <c r="AP211" s="58">
        <f t="shared" si="1173"/>
        <v>0</v>
      </c>
      <c r="BB211" s="6"/>
      <c r="BC211" s="6"/>
      <c r="BD211" s="57" t="s">
        <v>29</v>
      </c>
      <c r="BE211" s="170">
        <f>'SPD - Probs. of Failure'!O$54</f>
        <v>0</v>
      </c>
      <c r="BF211" s="170">
        <f>'SPD - Probs. of Failure'!P$54</f>
        <v>0</v>
      </c>
      <c r="BG211" s="170">
        <f>'SPD - Probs. of Failure'!Q$54</f>
        <v>0</v>
      </c>
      <c r="BH211" s="170">
        <f>'SPD - Probs. of Failure'!R$54</f>
        <v>0</v>
      </c>
      <c r="BI211" s="170">
        <f>'SPD - Probs. of Failure'!S$54</f>
        <v>0</v>
      </c>
      <c r="BJ211" s="174"/>
      <c r="BK211" s="6"/>
      <c r="BL211" s="57" t="s">
        <v>29</v>
      </c>
      <c r="BM211" s="239">
        <f>IFERROR($BM4*'SPD - Average Cons. of Failure'!$Q$54,0)</f>
        <v>0</v>
      </c>
      <c r="BN211" s="239">
        <f>IFERROR($BM4*'SPD - Average Cons. of Failure'!$Q$54,0)</f>
        <v>0</v>
      </c>
      <c r="BO211" s="239">
        <f>IFERROR($BM4*'SPD - Average Cons. of Failure'!$Q$54,0)</f>
        <v>0</v>
      </c>
      <c r="BP211" s="239">
        <f>IFERROR($BM4*'SPD - Average Cons. of Failure'!$Q$54,0)</f>
        <v>0</v>
      </c>
      <c r="BQ211" s="239">
        <f>IFERROR($BM4*'SPD - Average Cons. of Failure'!$Q$54,0)</f>
        <v>0</v>
      </c>
      <c r="BR211" s="174"/>
      <c r="BS211" s="6"/>
      <c r="BT211" s="57" t="s">
        <v>29</v>
      </c>
      <c r="BU211" s="23" t="str">
        <f t="shared" si="982"/>
        <v/>
      </c>
      <c r="BV211" s="23" t="str">
        <f t="shared" si="982"/>
        <v/>
      </c>
      <c r="BW211" s="23" t="str">
        <f t="shared" si="982"/>
        <v/>
      </c>
      <c r="BX211" s="23" t="str">
        <f t="shared" si="982"/>
        <v/>
      </c>
      <c r="BY211" s="23" t="str">
        <f t="shared" si="982"/>
        <v/>
      </c>
      <c r="BZ211" s="6"/>
      <c r="CA211" s="6"/>
      <c r="CB211" s="57" t="s">
        <v>29</v>
      </c>
      <c r="CC211" s="193" t="str">
        <f t="shared" si="1174"/>
        <v/>
      </c>
      <c r="CD211" s="193" t="str">
        <f t="shared" si="1162"/>
        <v/>
      </c>
      <c r="CE211" s="193" t="str">
        <f t="shared" si="1162"/>
        <v/>
      </c>
      <c r="CF211" s="193" t="str">
        <f t="shared" si="1162"/>
        <v/>
      </c>
      <c r="CG211" s="193" t="str">
        <f t="shared" si="1162"/>
        <v/>
      </c>
      <c r="CH211" s="196">
        <f t="shared" si="818"/>
        <v>0</v>
      </c>
      <c r="CI211" s="66"/>
      <c r="CJ211" s="66"/>
      <c r="CK211" s="193" t="str">
        <f t="shared" si="1163"/>
        <v/>
      </c>
      <c r="CL211" s="193" t="str">
        <f t="shared" si="1163"/>
        <v/>
      </c>
      <c r="CM211" s="193" t="str">
        <f t="shared" si="1163"/>
        <v/>
      </c>
      <c r="CN211" s="193" t="str">
        <f t="shared" si="1163"/>
        <v/>
      </c>
      <c r="CO211" s="193" t="str">
        <f t="shared" si="1163"/>
        <v/>
      </c>
      <c r="CP211" s="196">
        <f t="shared" si="1141"/>
        <v>0</v>
      </c>
      <c r="CS211" s="193" t="str">
        <f t="shared" si="1175"/>
        <v/>
      </c>
      <c r="CT211" s="193" t="str">
        <f t="shared" si="1164"/>
        <v/>
      </c>
      <c r="CU211" s="193" t="str">
        <f t="shared" si="1164"/>
        <v/>
      </c>
      <c r="CV211" s="193" t="str">
        <f t="shared" si="1164"/>
        <v/>
      </c>
      <c r="CW211" s="193" t="str">
        <f t="shared" si="1164"/>
        <v/>
      </c>
      <c r="CX211" s="196">
        <f t="shared" si="1143"/>
        <v>0</v>
      </c>
      <c r="CY211" s="6"/>
      <c r="CZ211" s="6"/>
      <c r="DA211" s="193" t="str">
        <f t="shared" si="1176"/>
        <v/>
      </c>
      <c r="DB211" s="193" t="str">
        <f t="shared" si="1165"/>
        <v/>
      </c>
      <c r="DC211" s="193" t="str">
        <f t="shared" si="1165"/>
        <v/>
      </c>
      <c r="DD211" s="193" t="str">
        <f t="shared" si="1165"/>
        <v/>
      </c>
      <c r="DE211" s="193" t="str">
        <f t="shared" si="1165"/>
        <v/>
      </c>
      <c r="DF211" s="196">
        <f t="shared" si="1145"/>
        <v>0</v>
      </c>
      <c r="DG211" s="6"/>
      <c r="DH211" s="6"/>
      <c r="DI211" s="193" t="str">
        <f t="shared" si="1177"/>
        <v/>
      </c>
      <c r="DJ211" s="193" t="str">
        <f t="shared" si="1166"/>
        <v/>
      </c>
      <c r="DK211" s="193" t="str">
        <f t="shared" si="1166"/>
        <v/>
      </c>
      <c r="DL211" s="193" t="str">
        <f t="shared" si="1166"/>
        <v/>
      </c>
      <c r="DM211" s="193" t="str">
        <f t="shared" si="1166"/>
        <v/>
      </c>
      <c r="DN211" s="196">
        <f t="shared" si="1149"/>
        <v>0</v>
      </c>
      <c r="DO211" s="6"/>
      <c r="DP211" s="6"/>
      <c r="DQ211" s="193" t="str">
        <f t="shared" si="1178"/>
        <v/>
      </c>
      <c r="DR211" s="193" t="str">
        <f t="shared" si="1167"/>
        <v/>
      </c>
      <c r="DS211" s="193" t="str">
        <f t="shared" si="1167"/>
        <v/>
      </c>
      <c r="DT211" s="193" t="str">
        <f t="shared" si="1167"/>
        <v/>
      </c>
      <c r="DU211" s="193" t="str">
        <f t="shared" si="1167"/>
        <v/>
      </c>
      <c r="DV211" s="196">
        <f t="shared" si="1148"/>
        <v>0</v>
      </c>
    </row>
    <row r="212" spans="1:126" ht="25.5" customHeight="1">
      <c r="A212" s="19"/>
      <c r="B212" s="54"/>
      <c r="C212" s="54"/>
      <c r="D212" s="55"/>
      <c r="E212" s="56"/>
      <c r="F212" s="57" t="s">
        <v>30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8">
        <f t="shared" si="1168"/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8">
        <f t="shared" si="1169"/>
        <v>0</v>
      </c>
      <c r="S212" s="51">
        <f>'SPD - Asset Rep'!S212+'SPD - Refurb'!S212+'SPD - HVP'!S212</f>
        <v>0</v>
      </c>
      <c r="T212" s="51">
        <f>'SPD - Asset Rep'!T212+'SPD - Refurb'!T212+'SPD - HVP'!T212</f>
        <v>0</v>
      </c>
      <c r="U212" s="51">
        <f>'SPD - Asset Rep'!U212+'SPD - Refurb'!U212+'SPD - HVP'!U212</f>
        <v>0</v>
      </c>
      <c r="V212" s="51">
        <f>'SPD - Asset Rep'!V212+'SPD - Refurb'!V212+'SPD - HVP'!V212</f>
        <v>0</v>
      </c>
      <c r="W212" s="51">
        <f>'SPD - Asset Rep'!W212+'SPD - Refurb'!W212+'SPD - HVP'!W212</f>
        <v>0</v>
      </c>
      <c r="X212" s="58">
        <f t="shared" si="1170"/>
        <v>0</v>
      </c>
      <c r="Y212" s="51">
        <v>0</v>
      </c>
      <c r="Z212" s="51">
        <v>0</v>
      </c>
      <c r="AA212" s="51">
        <v>0</v>
      </c>
      <c r="AB212" s="51">
        <v>0</v>
      </c>
      <c r="AC212" s="51">
        <v>0</v>
      </c>
      <c r="AD212" s="58">
        <f t="shared" si="1171"/>
        <v>0</v>
      </c>
      <c r="AE212" s="51">
        <f>'SPD - Asset Rep'!AE212+'SPD - Refurb'!AE212+'SPD - HVP'!AE212</f>
        <v>0</v>
      </c>
      <c r="AF212" s="51">
        <f>'SPD - Asset Rep'!AF212+'SPD - Refurb'!AF212+'SPD - HVP'!AF212</f>
        <v>0</v>
      </c>
      <c r="AG212" s="51">
        <f>'SPD - Asset Rep'!AG212+'SPD - Refurb'!AG212+'SPD - HVP'!AG212</f>
        <v>0</v>
      </c>
      <c r="AH212" s="51">
        <f>'SPD - Asset Rep'!AH212+'SPD - Refurb'!AH212+'SPD - HVP'!AH212</f>
        <v>0</v>
      </c>
      <c r="AI212" s="51">
        <f>'SPD - Asset Rep'!AI212+'SPD - Refurb'!AI212+'SPD - HVP'!AI212</f>
        <v>0</v>
      </c>
      <c r="AJ212" s="58">
        <f t="shared" si="1172"/>
        <v>0</v>
      </c>
      <c r="AK212" s="51">
        <v>0</v>
      </c>
      <c r="AL212" s="51">
        <v>0</v>
      </c>
      <c r="AM212" s="51">
        <v>0</v>
      </c>
      <c r="AN212" s="51">
        <v>0</v>
      </c>
      <c r="AO212" s="51">
        <v>0</v>
      </c>
      <c r="AP212" s="58">
        <f t="shared" si="1173"/>
        <v>0</v>
      </c>
      <c r="BB212" s="6"/>
      <c r="BC212" s="6"/>
      <c r="BD212" s="57" t="s">
        <v>30</v>
      </c>
      <c r="BE212" s="170">
        <f>'SPD - Probs. of Failure'!O$54</f>
        <v>0</v>
      </c>
      <c r="BF212" s="170">
        <f>'SPD - Probs. of Failure'!P$54</f>
        <v>0</v>
      </c>
      <c r="BG212" s="170">
        <f>'SPD - Probs. of Failure'!Q$54</f>
        <v>0</v>
      </c>
      <c r="BH212" s="170">
        <f>'SPD - Probs. of Failure'!R$54</f>
        <v>0</v>
      </c>
      <c r="BI212" s="170">
        <f>'SPD - Probs. of Failure'!S$54</f>
        <v>0</v>
      </c>
      <c r="BJ212" s="174"/>
      <c r="BK212" s="6"/>
      <c r="BL212" s="57" t="s">
        <v>30</v>
      </c>
      <c r="BM212" s="239">
        <f>IFERROR($BM5*'SPD - Average Cons. of Failure'!$Q$54,0)</f>
        <v>0</v>
      </c>
      <c r="BN212" s="239">
        <f>IFERROR($BM5*'SPD - Average Cons. of Failure'!$Q$54,0)</f>
        <v>0</v>
      </c>
      <c r="BO212" s="239">
        <f>IFERROR($BM5*'SPD - Average Cons. of Failure'!$Q$54,0)</f>
        <v>0</v>
      </c>
      <c r="BP212" s="239">
        <f>IFERROR($BM5*'SPD - Average Cons. of Failure'!$Q$54,0)</f>
        <v>0</v>
      </c>
      <c r="BQ212" s="239">
        <f>IFERROR($BM5*'SPD - Average Cons. of Failure'!$Q$54,0)</f>
        <v>0</v>
      </c>
      <c r="BR212" s="174"/>
      <c r="BS212" s="6"/>
      <c r="BT212" s="57" t="s">
        <v>30</v>
      </c>
      <c r="BU212" s="23" t="str">
        <f t="shared" si="982"/>
        <v/>
      </c>
      <c r="BV212" s="23" t="str">
        <f t="shared" si="982"/>
        <v/>
      </c>
      <c r="BW212" s="23" t="str">
        <f t="shared" si="982"/>
        <v/>
      </c>
      <c r="BX212" s="23" t="str">
        <f t="shared" si="982"/>
        <v/>
      </c>
      <c r="BY212" s="23" t="str">
        <f t="shared" si="982"/>
        <v/>
      </c>
      <c r="BZ212" s="6"/>
      <c r="CA212" s="6"/>
      <c r="CB212" s="57" t="s">
        <v>30</v>
      </c>
      <c r="CC212" s="193" t="str">
        <f t="shared" si="1174"/>
        <v/>
      </c>
      <c r="CD212" s="193" t="str">
        <f t="shared" si="1162"/>
        <v/>
      </c>
      <c r="CE212" s="193" t="str">
        <f t="shared" si="1162"/>
        <v/>
      </c>
      <c r="CF212" s="193" t="str">
        <f t="shared" si="1162"/>
        <v/>
      </c>
      <c r="CG212" s="193" t="str">
        <f t="shared" si="1162"/>
        <v/>
      </c>
      <c r="CH212" s="196">
        <f t="shared" si="818"/>
        <v>0</v>
      </c>
      <c r="CI212" s="66"/>
      <c r="CJ212" s="66"/>
      <c r="CK212" s="193" t="str">
        <f t="shared" si="1163"/>
        <v/>
      </c>
      <c r="CL212" s="193" t="str">
        <f t="shared" si="1163"/>
        <v/>
      </c>
      <c r="CM212" s="193" t="str">
        <f t="shared" si="1163"/>
        <v/>
      </c>
      <c r="CN212" s="193" t="str">
        <f t="shared" si="1163"/>
        <v/>
      </c>
      <c r="CO212" s="193" t="str">
        <f t="shared" si="1163"/>
        <v/>
      </c>
      <c r="CP212" s="196">
        <f t="shared" si="1141"/>
        <v>0</v>
      </c>
      <c r="CS212" s="193" t="str">
        <f t="shared" si="1175"/>
        <v/>
      </c>
      <c r="CT212" s="193" t="str">
        <f t="shared" si="1164"/>
        <v/>
      </c>
      <c r="CU212" s="193" t="str">
        <f t="shared" si="1164"/>
        <v/>
      </c>
      <c r="CV212" s="193" t="str">
        <f t="shared" si="1164"/>
        <v/>
      </c>
      <c r="CW212" s="193" t="str">
        <f t="shared" si="1164"/>
        <v/>
      </c>
      <c r="CX212" s="196">
        <f t="shared" si="1143"/>
        <v>0</v>
      </c>
      <c r="CY212" s="6"/>
      <c r="CZ212" s="6"/>
      <c r="DA212" s="193" t="str">
        <f t="shared" si="1176"/>
        <v/>
      </c>
      <c r="DB212" s="193" t="str">
        <f t="shared" si="1165"/>
        <v/>
      </c>
      <c r="DC212" s="193" t="str">
        <f t="shared" si="1165"/>
        <v/>
      </c>
      <c r="DD212" s="193" t="str">
        <f t="shared" si="1165"/>
        <v/>
      </c>
      <c r="DE212" s="193" t="str">
        <f t="shared" si="1165"/>
        <v/>
      </c>
      <c r="DF212" s="196">
        <f t="shared" si="1145"/>
        <v>0</v>
      </c>
      <c r="DG212" s="6"/>
      <c r="DH212" s="6"/>
      <c r="DI212" s="193" t="str">
        <f t="shared" si="1177"/>
        <v/>
      </c>
      <c r="DJ212" s="193" t="str">
        <f t="shared" si="1166"/>
        <v/>
      </c>
      <c r="DK212" s="193" t="str">
        <f t="shared" si="1166"/>
        <v/>
      </c>
      <c r="DL212" s="193" t="str">
        <f t="shared" si="1166"/>
        <v/>
      </c>
      <c r="DM212" s="193" t="str">
        <f t="shared" si="1166"/>
        <v/>
      </c>
      <c r="DN212" s="196">
        <f t="shared" si="1149"/>
        <v>0</v>
      </c>
      <c r="DO212" s="6"/>
      <c r="DP212" s="6"/>
      <c r="DQ212" s="193" t="str">
        <f t="shared" si="1178"/>
        <v/>
      </c>
      <c r="DR212" s="193" t="str">
        <f t="shared" si="1167"/>
        <v/>
      </c>
      <c r="DS212" s="193" t="str">
        <f t="shared" si="1167"/>
        <v/>
      </c>
      <c r="DT212" s="193" t="str">
        <f t="shared" si="1167"/>
        <v/>
      </c>
      <c r="DU212" s="193" t="str">
        <f t="shared" si="1167"/>
        <v/>
      </c>
      <c r="DV212" s="196">
        <f t="shared" si="1148"/>
        <v>0</v>
      </c>
    </row>
    <row r="213" spans="1:126" ht="25.5" customHeight="1" thickBot="1">
      <c r="A213" s="19"/>
      <c r="B213" s="59"/>
      <c r="C213" s="282">
        <v>0</v>
      </c>
      <c r="D213" s="60">
        <v>0</v>
      </c>
      <c r="E213" s="61">
        <v>0</v>
      </c>
      <c r="F213" s="62"/>
      <c r="G213" s="63">
        <f>SUM(G209:G212)</f>
        <v>0</v>
      </c>
      <c r="H213" s="64">
        <f t="shared" ref="H213:K213" si="1179">SUM(H209:H212)</f>
        <v>0</v>
      </c>
      <c r="I213" s="64">
        <f t="shared" si="1179"/>
        <v>0</v>
      </c>
      <c r="J213" s="64">
        <f t="shared" si="1179"/>
        <v>0</v>
      </c>
      <c r="K213" s="64">
        <f t="shared" si="1179"/>
        <v>0</v>
      </c>
      <c r="L213" s="65"/>
      <c r="M213" s="63">
        <f>SUM(M209:M212)</f>
        <v>0</v>
      </c>
      <c r="N213" s="64">
        <f t="shared" ref="N213:Q213" si="1180">SUM(N209:N212)</f>
        <v>0</v>
      </c>
      <c r="O213" s="64">
        <f t="shared" si="1180"/>
        <v>0</v>
      </c>
      <c r="P213" s="64">
        <f t="shared" si="1180"/>
        <v>0</v>
      </c>
      <c r="Q213" s="64">
        <f t="shared" si="1180"/>
        <v>0</v>
      </c>
      <c r="R213" s="65"/>
      <c r="S213" s="63">
        <f>SUM(S209:S212)</f>
        <v>0</v>
      </c>
      <c r="T213" s="64">
        <f t="shared" ref="T213:W213" si="1181">SUM(T209:T212)</f>
        <v>0</v>
      </c>
      <c r="U213" s="64">
        <f t="shared" si="1181"/>
        <v>0</v>
      </c>
      <c r="V213" s="64">
        <f t="shared" si="1181"/>
        <v>0</v>
      </c>
      <c r="W213" s="64">
        <f t="shared" si="1181"/>
        <v>0</v>
      </c>
      <c r="X213" s="65"/>
      <c r="Y213" s="63">
        <f>SUM(Y209:Y212)</f>
        <v>0</v>
      </c>
      <c r="Z213" s="64">
        <f t="shared" ref="Z213:AC213" si="1182">SUM(Z209:Z212)</f>
        <v>0</v>
      </c>
      <c r="AA213" s="64">
        <f t="shared" si="1182"/>
        <v>0</v>
      </c>
      <c r="AB213" s="64">
        <f t="shared" si="1182"/>
        <v>0</v>
      </c>
      <c r="AC213" s="64">
        <f t="shared" si="1182"/>
        <v>0</v>
      </c>
      <c r="AD213" s="65"/>
      <c r="AE213" s="63">
        <f>SUM(AE209:AE212)</f>
        <v>0</v>
      </c>
      <c r="AF213" s="64">
        <f t="shared" ref="AF213:AI213" si="1183">SUM(AF209:AF212)</f>
        <v>0</v>
      </c>
      <c r="AG213" s="64">
        <f t="shared" si="1183"/>
        <v>0</v>
      </c>
      <c r="AH213" s="64">
        <f t="shared" si="1183"/>
        <v>0</v>
      </c>
      <c r="AI213" s="64">
        <f t="shared" si="1183"/>
        <v>0</v>
      </c>
      <c r="AJ213" s="65"/>
      <c r="AK213" s="63">
        <f>SUM(AK209:AK212)</f>
        <v>0</v>
      </c>
      <c r="AL213" s="64">
        <f t="shared" ref="AL213:AO213" si="1184">SUM(AL209:AL212)</f>
        <v>0</v>
      </c>
      <c r="AM213" s="64">
        <f t="shared" si="1184"/>
        <v>0</v>
      </c>
      <c r="AN213" s="64">
        <f t="shared" si="1184"/>
        <v>0</v>
      </c>
      <c r="AO213" s="64">
        <f t="shared" si="1184"/>
        <v>0</v>
      </c>
      <c r="AP213" s="65"/>
      <c r="BB213" s="6"/>
      <c r="BC213" s="6"/>
      <c r="BD213" s="62"/>
      <c r="BE213" s="171"/>
      <c r="BF213" s="172"/>
      <c r="BG213" s="172"/>
      <c r="BH213" s="172"/>
      <c r="BI213" s="172"/>
      <c r="BJ213" s="65"/>
      <c r="BK213" s="6"/>
      <c r="BL213" s="62"/>
      <c r="BM213" s="171"/>
      <c r="BN213" s="172"/>
      <c r="BO213" s="172"/>
      <c r="BP213" s="172"/>
      <c r="BQ213" s="172"/>
      <c r="BR213" s="65"/>
      <c r="BS213" s="6"/>
      <c r="BT213" s="62"/>
      <c r="BU213" s="23" t="str">
        <f t="shared" si="982"/>
        <v/>
      </c>
      <c r="BV213" s="23" t="str">
        <f t="shared" si="982"/>
        <v/>
      </c>
      <c r="BW213" s="23" t="str">
        <f t="shared" si="982"/>
        <v/>
      </c>
      <c r="BX213" s="23" t="str">
        <f t="shared" si="982"/>
        <v/>
      </c>
      <c r="BY213" s="23" t="str">
        <f t="shared" si="982"/>
        <v/>
      </c>
      <c r="BZ213" s="6"/>
      <c r="CA213" s="6"/>
      <c r="CB213" s="62"/>
      <c r="CC213" s="195">
        <f>SUM(CC209:CC212)</f>
        <v>0</v>
      </c>
      <c r="CD213" s="195">
        <f t="shared" ref="CD213:CG213" si="1185">SUM(CD209:CD212)</f>
        <v>0</v>
      </c>
      <c r="CE213" s="195">
        <f t="shared" si="1185"/>
        <v>0</v>
      </c>
      <c r="CF213" s="195">
        <f t="shared" si="1185"/>
        <v>0</v>
      </c>
      <c r="CG213" s="195">
        <f t="shared" si="1185"/>
        <v>0</v>
      </c>
      <c r="CH213" s="196">
        <f t="shared" si="818"/>
        <v>0</v>
      </c>
      <c r="CI213" s="66"/>
      <c r="CJ213" s="66"/>
      <c r="CK213" s="195">
        <f>SUM(CK209:CK212)</f>
        <v>0</v>
      </c>
      <c r="CL213" s="195">
        <f t="shared" ref="CL213:CO213" si="1186">SUM(CL209:CL212)</f>
        <v>0</v>
      </c>
      <c r="CM213" s="195">
        <f t="shared" si="1186"/>
        <v>0</v>
      </c>
      <c r="CN213" s="195">
        <f t="shared" si="1186"/>
        <v>0</v>
      </c>
      <c r="CO213" s="195">
        <f t="shared" si="1186"/>
        <v>0</v>
      </c>
      <c r="CP213" s="196">
        <f t="shared" si="1141"/>
        <v>0</v>
      </c>
      <c r="CS213" s="195">
        <f>SUM(CS209:CS212)</f>
        <v>0</v>
      </c>
      <c r="CT213" s="195">
        <f t="shared" ref="CT213:CW213" si="1187">SUM(CT209:CT212)</f>
        <v>0</v>
      </c>
      <c r="CU213" s="195">
        <f t="shared" si="1187"/>
        <v>0</v>
      </c>
      <c r="CV213" s="195">
        <f t="shared" si="1187"/>
        <v>0</v>
      </c>
      <c r="CW213" s="195">
        <f t="shared" si="1187"/>
        <v>0</v>
      </c>
      <c r="CX213" s="196">
        <f t="shared" si="1143"/>
        <v>0</v>
      </c>
      <c r="CY213" s="6"/>
      <c r="CZ213" s="6"/>
      <c r="DA213" s="195">
        <f>SUM(DA209:DA212)</f>
        <v>0</v>
      </c>
      <c r="DB213" s="195">
        <f t="shared" ref="DB213:DE213" si="1188">SUM(DB209:DB212)</f>
        <v>0</v>
      </c>
      <c r="DC213" s="195">
        <f t="shared" si="1188"/>
        <v>0</v>
      </c>
      <c r="DD213" s="195">
        <f t="shared" si="1188"/>
        <v>0</v>
      </c>
      <c r="DE213" s="195">
        <f t="shared" si="1188"/>
        <v>0</v>
      </c>
      <c r="DF213" s="196">
        <f t="shared" si="1145"/>
        <v>0</v>
      </c>
      <c r="DG213" s="6"/>
      <c r="DH213" s="6"/>
      <c r="DI213" s="195">
        <f>SUM(DI209:DI212)</f>
        <v>0</v>
      </c>
      <c r="DJ213" s="195">
        <f t="shared" ref="DJ213:DM213" si="1189">SUM(DJ209:DJ212)</f>
        <v>0</v>
      </c>
      <c r="DK213" s="195">
        <f t="shared" si="1189"/>
        <v>0</v>
      </c>
      <c r="DL213" s="195">
        <f t="shared" si="1189"/>
        <v>0</v>
      </c>
      <c r="DM213" s="195">
        <f t="shared" si="1189"/>
        <v>0</v>
      </c>
      <c r="DN213" s="196">
        <f t="shared" si="1149"/>
        <v>0</v>
      </c>
      <c r="DO213" s="6"/>
      <c r="DP213" s="6"/>
      <c r="DQ213" s="195">
        <f>SUM(DQ209:DQ212)</f>
        <v>0</v>
      </c>
      <c r="DR213" s="195">
        <f t="shared" ref="DR213:DU213" si="1190">SUM(DR209:DR212)</f>
        <v>0</v>
      </c>
      <c r="DS213" s="195">
        <f t="shared" si="1190"/>
        <v>0</v>
      </c>
      <c r="DT213" s="195">
        <f t="shared" si="1190"/>
        <v>0</v>
      </c>
      <c r="DU213" s="195">
        <f t="shared" si="1190"/>
        <v>0</v>
      </c>
      <c r="DV213" s="196">
        <f t="shared" si="1148"/>
        <v>0</v>
      </c>
    </row>
    <row r="214" spans="1:126" ht="25.5" customHeight="1">
      <c r="A214" s="19"/>
      <c r="B214" s="68" t="s">
        <v>33</v>
      </c>
      <c r="C214" s="47"/>
      <c r="D214" s="48"/>
      <c r="E214" s="49"/>
      <c r="F214" s="50" t="s">
        <v>25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2">
        <f>SUM(G214:K214)</f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2">
        <f>SUM(M214:Q214)</f>
        <v>0</v>
      </c>
      <c r="S214" s="270">
        <f>'SPD - Asset Rep'!S214+'SPD - Refurb'!S214+'SPD - HVP'!S214</f>
        <v>0</v>
      </c>
      <c r="T214" s="67">
        <f>'SPD - Asset Rep'!T214+'SPD - Refurb'!T214+'SPD - HVP'!T214</f>
        <v>0</v>
      </c>
      <c r="U214" s="67">
        <f>'SPD - Asset Rep'!U214+'SPD - Refurb'!U214+'SPD - HVP'!U214</f>
        <v>0</v>
      </c>
      <c r="V214" s="67">
        <f>'SPD - Asset Rep'!V214+'SPD - Refurb'!V214+'SPD - HVP'!V214</f>
        <v>0</v>
      </c>
      <c r="W214" s="67">
        <f>'SPD - Asset Rep'!W214+'SPD - Refurb'!W214+'SPD - HVP'!W214</f>
        <v>0</v>
      </c>
      <c r="X214" s="52">
        <f>SUM(S214:W214)</f>
        <v>0</v>
      </c>
      <c r="Y214" s="53">
        <v>0</v>
      </c>
      <c r="Z214" s="53">
        <v>0</v>
      </c>
      <c r="AA214" s="53">
        <v>0</v>
      </c>
      <c r="AB214" s="53">
        <v>0</v>
      </c>
      <c r="AC214" s="53">
        <v>0</v>
      </c>
      <c r="AD214" s="52">
        <f>SUM(Y214:AC214)</f>
        <v>0</v>
      </c>
      <c r="AE214" s="270">
        <f>'SPD - Asset Rep'!AE214+'SPD - Refurb'!AE214+'SPD - HVP'!AE214</f>
        <v>0</v>
      </c>
      <c r="AF214" s="67">
        <f>'SPD - Asset Rep'!AF214+'SPD - Refurb'!AF214+'SPD - HVP'!AF214</f>
        <v>0</v>
      </c>
      <c r="AG214" s="67">
        <f>'SPD - Asset Rep'!AG214+'SPD - Refurb'!AG214+'SPD - HVP'!AG214</f>
        <v>0</v>
      </c>
      <c r="AH214" s="67">
        <f>'SPD - Asset Rep'!AH214+'SPD - Refurb'!AH214+'SPD - HVP'!AH214</f>
        <v>0</v>
      </c>
      <c r="AI214" s="67">
        <f>'SPD - Asset Rep'!AI214+'SPD - Refurb'!AI214+'SPD - HVP'!AI214</f>
        <v>0</v>
      </c>
      <c r="AJ214" s="52">
        <f>SUM(AE214:AI214)</f>
        <v>0</v>
      </c>
      <c r="AK214" s="53">
        <v>0</v>
      </c>
      <c r="AL214" s="53">
        <v>0</v>
      </c>
      <c r="AM214" s="53">
        <v>0</v>
      </c>
      <c r="AN214" s="53">
        <v>0</v>
      </c>
      <c r="AO214" s="53">
        <v>0</v>
      </c>
      <c r="AP214" s="52">
        <f>SUM(AK214:AO214)</f>
        <v>0</v>
      </c>
      <c r="BB214" s="6"/>
      <c r="BC214" s="6"/>
      <c r="BD214" s="50" t="s">
        <v>25</v>
      </c>
      <c r="BE214" s="170">
        <f>'SPD - Probs. of Failure'!O$55</f>
        <v>0</v>
      </c>
      <c r="BF214" s="170">
        <f>'SPD - Probs. of Failure'!P$55</f>
        <v>0</v>
      </c>
      <c r="BG214" s="170">
        <f>'SPD - Probs. of Failure'!Q$55</f>
        <v>0</v>
      </c>
      <c r="BH214" s="170">
        <f>'SPD - Probs. of Failure'!R$55</f>
        <v>0</v>
      </c>
      <c r="BI214" s="170">
        <f>'SPD - Probs. of Failure'!S$55</f>
        <v>0</v>
      </c>
      <c r="BJ214" s="173"/>
      <c r="BK214" s="6"/>
      <c r="BL214" s="50" t="s">
        <v>25</v>
      </c>
      <c r="BM214" s="239">
        <f>IFERROR($BM2*'SPD - Average Cons. of Failure'!$Q$55,0)</f>
        <v>0</v>
      </c>
      <c r="BN214" s="239">
        <f>IFERROR($BM2*'SPD - Average Cons. of Failure'!$Q$55,0)</f>
        <v>0</v>
      </c>
      <c r="BO214" s="239">
        <f>IFERROR($BM2*'SPD - Average Cons. of Failure'!$Q$55,0)</f>
        <v>0</v>
      </c>
      <c r="BP214" s="239">
        <f>IFERROR($BM2*'SPD - Average Cons. of Failure'!$Q$55,0)</f>
        <v>0</v>
      </c>
      <c r="BQ214" s="239">
        <f>IFERROR($BM2*'SPD - Average Cons. of Failure'!$Q$55,0)</f>
        <v>0</v>
      </c>
      <c r="BR214" s="173"/>
      <c r="BS214" s="6"/>
      <c r="BT214" s="50" t="s">
        <v>25</v>
      </c>
      <c r="BU214" s="23" t="str">
        <f t="shared" si="982"/>
        <v/>
      </c>
      <c r="BV214" s="23" t="str">
        <f t="shared" si="982"/>
        <v/>
      </c>
      <c r="BW214" s="23" t="str">
        <f t="shared" si="982"/>
        <v/>
      </c>
      <c r="BX214" s="23" t="str">
        <f t="shared" si="982"/>
        <v/>
      </c>
      <c r="BY214" s="23" t="str">
        <f t="shared" si="982"/>
        <v/>
      </c>
      <c r="BZ214" s="6"/>
      <c r="CA214" s="6"/>
      <c r="CB214" s="50" t="s">
        <v>25</v>
      </c>
      <c r="CC214" s="193" t="str">
        <f>IF(BU214="","",M214*BU214)</f>
        <v/>
      </c>
      <c r="CD214" s="193" t="str">
        <f t="shared" ref="CD214:CG217" si="1191">IF(BV214="","",N214*BV214)</f>
        <v/>
      </c>
      <c r="CE214" s="193" t="str">
        <f t="shared" si="1191"/>
        <v/>
      </c>
      <c r="CF214" s="193" t="str">
        <f t="shared" si="1191"/>
        <v/>
      </c>
      <c r="CG214" s="193" t="str">
        <f t="shared" si="1191"/>
        <v/>
      </c>
      <c r="CH214" s="196">
        <f t="shared" ref="CH214:CH266" si="1192">SUM(CC214:CG214)</f>
        <v>0</v>
      </c>
      <c r="CI214" s="66"/>
      <c r="CJ214" s="66"/>
      <c r="CK214" s="193" t="str">
        <f t="shared" ref="CK214:CO217" si="1193">IF(BU214="","",G214*BU214)</f>
        <v/>
      </c>
      <c r="CL214" s="193" t="str">
        <f t="shared" si="1193"/>
        <v/>
      </c>
      <c r="CM214" s="193" t="str">
        <f t="shared" si="1193"/>
        <v/>
      </c>
      <c r="CN214" s="193" t="str">
        <f t="shared" si="1193"/>
        <v/>
      </c>
      <c r="CO214" s="193" t="str">
        <f t="shared" si="1193"/>
        <v/>
      </c>
      <c r="CP214" s="196">
        <f t="shared" si="1141"/>
        <v>0</v>
      </c>
      <c r="CS214" s="193" t="str">
        <f>IF(BU214="","",Y214*BU214)</f>
        <v/>
      </c>
      <c r="CT214" s="193" t="str">
        <f t="shared" ref="CT214:CW217" si="1194">IF(BV214="","",Z214*BV214)</f>
        <v/>
      </c>
      <c r="CU214" s="193" t="str">
        <f t="shared" si="1194"/>
        <v/>
      </c>
      <c r="CV214" s="193" t="str">
        <f t="shared" si="1194"/>
        <v/>
      </c>
      <c r="CW214" s="193" t="str">
        <f t="shared" si="1194"/>
        <v/>
      </c>
      <c r="CX214" s="196">
        <f t="shared" si="1143"/>
        <v>0</v>
      </c>
      <c r="CY214" s="6"/>
      <c r="CZ214" s="6"/>
      <c r="DA214" s="193" t="str">
        <f>IF(BU214="","",(S214+Y214)*BU214)</f>
        <v/>
      </c>
      <c r="DB214" s="193" t="str">
        <f t="shared" ref="DB214:DE217" si="1195">IF(BV214="","",(T214+Z214)*BV214)</f>
        <v/>
      </c>
      <c r="DC214" s="193" t="str">
        <f t="shared" si="1195"/>
        <v/>
      </c>
      <c r="DD214" s="193" t="str">
        <f t="shared" si="1195"/>
        <v/>
      </c>
      <c r="DE214" s="193" t="str">
        <f t="shared" si="1195"/>
        <v/>
      </c>
      <c r="DF214" s="196">
        <f t="shared" si="1145"/>
        <v>0</v>
      </c>
      <c r="DG214" s="6"/>
      <c r="DH214" s="6"/>
      <c r="DI214" s="193" t="str">
        <f>IF(BU214="","",AK214*BU214)</f>
        <v/>
      </c>
      <c r="DJ214" s="193" t="str">
        <f t="shared" ref="DJ214:DM217" si="1196">IF(BV214="","",AL214*BV214)</f>
        <v/>
      </c>
      <c r="DK214" s="193" t="str">
        <f t="shared" si="1196"/>
        <v/>
      </c>
      <c r="DL214" s="193" t="str">
        <f t="shared" si="1196"/>
        <v/>
      </c>
      <c r="DM214" s="193" t="str">
        <f t="shared" si="1196"/>
        <v/>
      </c>
      <c r="DN214" s="196">
        <f t="shared" si="1149"/>
        <v>0</v>
      </c>
      <c r="DO214" s="6"/>
      <c r="DP214" s="6"/>
      <c r="DQ214" s="193" t="str">
        <f>IF(BU214="","",(AE214+AK214)*BU214)</f>
        <v/>
      </c>
      <c r="DR214" s="193" t="str">
        <f t="shared" ref="DR214:DU217" si="1197">IF(BV214="","",(AF214+AL214)*BV214)</f>
        <v/>
      </c>
      <c r="DS214" s="193" t="str">
        <f t="shared" si="1197"/>
        <v/>
      </c>
      <c r="DT214" s="193" t="str">
        <f t="shared" si="1197"/>
        <v/>
      </c>
      <c r="DU214" s="193" t="str">
        <f t="shared" si="1197"/>
        <v/>
      </c>
      <c r="DV214" s="196">
        <f t="shared" si="1148"/>
        <v>0</v>
      </c>
    </row>
    <row r="215" spans="1:126" ht="25.5" customHeight="1">
      <c r="A215" s="19"/>
      <c r="B215" s="54"/>
      <c r="C215" s="54"/>
      <c r="D215" s="55"/>
      <c r="E215" s="56"/>
      <c r="F215" s="57" t="s">
        <v>27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8">
        <f t="shared" ref="L215:L217" si="1198">SUM(G215:K215)</f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8">
        <f t="shared" ref="R215:R217" si="1199">SUM(M215:Q215)</f>
        <v>0</v>
      </c>
      <c r="S215" s="51">
        <f>'SPD - Asset Rep'!S215+'SPD - Refurb'!S215+'SPD - HVP'!S215</f>
        <v>0</v>
      </c>
      <c r="T215" s="51">
        <f>'SPD - Asset Rep'!T215+'SPD - Refurb'!T215+'SPD - HVP'!T215</f>
        <v>0</v>
      </c>
      <c r="U215" s="51">
        <f>'SPD - Asset Rep'!U215+'SPD - Refurb'!U215+'SPD - HVP'!U215</f>
        <v>0</v>
      </c>
      <c r="V215" s="51">
        <f>'SPD - Asset Rep'!V215+'SPD - Refurb'!V215+'SPD - HVP'!V215</f>
        <v>0</v>
      </c>
      <c r="W215" s="51">
        <f>'SPD - Asset Rep'!W215+'SPD - Refurb'!W215+'SPD - HVP'!W215</f>
        <v>0</v>
      </c>
      <c r="X215" s="58">
        <f t="shared" ref="X215:X217" si="1200">SUM(S215:W215)</f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8">
        <f t="shared" ref="AD215:AD217" si="1201">SUM(Y215:AC215)</f>
        <v>0</v>
      </c>
      <c r="AE215" s="51">
        <f>'SPD - Asset Rep'!AE215+'SPD - Refurb'!AE215+'SPD - HVP'!AE215</f>
        <v>0</v>
      </c>
      <c r="AF215" s="51">
        <f>'SPD - Asset Rep'!AF215+'SPD - Refurb'!AF215+'SPD - HVP'!AF215</f>
        <v>0</v>
      </c>
      <c r="AG215" s="51">
        <f>'SPD - Asset Rep'!AG215+'SPD - Refurb'!AG215+'SPD - HVP'!AG215</f>
        <v>0</v>
      </c>
      <c r="AH215" s="51">
        <f>'SPD - Asset Rep'!AH215+'SPD - Refurb'!AH215+'SPD - HVP'!AH215</f>
        <v>0</v>
      </c>
      <c r="AI215" s="51">
        <f>'SPD - Asset Rep'!AI215+'SPD - Refurb'!AI215+'SPD - HVP'!AI215</f>
        <v>0</v>
      </c>
      <c r="AJ215" s="58">
        <f t="shared" ref="AJ215:AJ217" si="1202">SUM(AE215:AI215)</f>
        <v>0</v>
      </c>
      <c r="AK215" s="51">
        <v>0</v>
      </c>
      <c r="AL215" s="51">
        <v>0</v>
      </c>
      <c r="AM215" s="51">
        <v>0</v>
      </c>
      <c r="AN215" s="51">
        <v>0</v>
      </c>
      <c r="AO215" s="51">
        <v>0</v>
      </c>
      <c r="AP215" s="58">
        <f t="shared" ref="AP215:AP217" si="1203">SUM(AK215:AO215)</f>
        <v>0</v>
      </c>
      <c r="BB215" s="6"/>
      <c r="BC215" s="6"/>
      <c r="BD215" s="57" t="s">
        <v>27</v>
      </c>
      <c r="BE215" s="170">
        <f>'SPD - Probs. of Failure'!O$55</f>
        <v>0</v>
      </c>
      <c r="BF215" s="170">
        <f>'SPD - Probs. of Failure'!P$55</f>
        <v>0</v>
      </c>
      <c r="BG215" s="170">
        <f>'SPD - Probs. of Failure'!Q$55</f>
        <v>0</v>
      </c>
      <c r="BH215" s="170">
        <f>'SPD - Probs. of Failure'!R$55</f>
        <v>0</v>
      </c>
      <c r="BI215" s="170">
        <f>'SPD - Probs. of Failure'!S$55</f>
        <v>0</v>
      </c>
      <c r="BJ215" s="174"/>
      <c r="BK215" s="6"/>
      <c r="BL215" s="57" t="s">
        <v>27</v>
      </c>
      <c r="BM215" s="239">
        <f>IFERROR($BM3*'SPD - Average Cons. of Failure'!$Q$55,0)</f>
        <v>0</v>
      </c>
      <c r="BN215" s="239">
        <f>IFERROR($BM3*'SPD - Average Cons. of Failure'!$Q$55,0)</f>
        <v>0</v>
      </c>
      <c r="BO215" s="239">
        <f>IFERROR($BM3*'SPD - Average Cons. of Failure'!$Q$55,0)</f>
        <v>0</v>
      </c>
      <c r="BP215" s="239">
        <f>IFERROR($BM3*'SPD - Average Cons. of Failure'!$Q$55,0)</f>
        <v>0</v>
      </c>
      <c r="BQ215" s="239">
        <f>IFERROR($BM3*'SPD - Average Cons. of Failure'!$Q$55,0)</f>
        <v>0</v>
      </c>
      <c r="BR215" s="174"/>
      <c r="BS215" s="6"/>
      <c r="BT215" s="57" t="s">
        <v>27</v>
      </c>
      <c r="BU215" s="23" t="str">
        <f t="shared" si="982"/>
        <v/>
      </c>
      <c r="BV215" s="23" t="str">
        <f t="shared" si="982"/>
        <v/>
      </c>
      <c r="BW215" s="23" t="str">
        <f t="shared" si="982"/>
        <v/>
      </c>
      <c r="BX215" s="23" t="str">
        <f t="shared" si="982"/>
        <v/>
      </c>
      <c r="BY215" s="23" t="str">
        <f t="shared" si="982"/>
        <v/>
      </c>
      <c r="BZ215" s="6"/>
      <c r="CA215" s="6"/>
      <c r="CB215" s="57" t="s">
        <v>27</v>
      </c>
      <c r="CC215" s="193" t="str">
        <f t="shared" ref="CC215:CC217" si="1204">IF(BU215="","",M215*BU215)</f>
        <v/>
      </c>
      <c r="CD215" s="193" t="str">
        <f t="shared" si="1191"/>
        <v/>
      </c>
      <c r="CE215" s="193" t="str">
        <f t="shared" si="1191"/>
        <v/>
      </c>
      <c r="CF215" s="193" t="str">
        <f t="shared" si="1191"/>
        <v/>
      </c>
      <c r="CG215" s="193" t="str">
        <f t="shared" si="1191"/>
        <v/>
      </c>
      <c r="CH215" s="196">
        <f t="shared" si="1192"/>
        <v>0</v>
      </c>
      <c r="CI215" s="66"/>
      <c r="CJ215" s="66"/>
      <c r="CK215" s="193" t="str">
        <f t="shared" si="1193"/>
        <v/>
      </c>
      <c r="CL215" s="193" t="str">
        <f t="shared" si="1193"/>
        <v/>
      </c>
      <c r="CM215" s="193" t="str">
        <f t="shared" si="1193"/>
        <v/>
      </c>
      <c r="CN215" s="193" t="str">
        <f t="shared" si="1193"/>
        <v/>
      </c>
      <c r="CO215" s="193" t="str">
        <f t="shared" si="1193"/>
        <v/>
      </c>
      <c r="CP215" s="196">
        <f t="shared" si="1141"/>
        <v>0</v>
      </c>
      <c r="CS215" s="193" t="str">
        <f t="shared" ref="CS215:CS217" si="1205">IF(BU215="","",Y215*BU215)</f>
        <v/>
      </c>
      <c r="CT215" s="193" t="str">
        <f t="shared" si="1194"/>
        <v/>
      </c>
      <c r="CU215" s="193" t="str">
        <f t="shared" si="1194"/>
        <v/>
      </c>
      <c r="CV215" s="193" t="str">
        <f t="shared" si="1194"/>
        <v/>
      </c>
      <c r="CW215" s="193" t="str">
        <f t="shared" si="1194"/>
        <v/>
      </c>
      <c r="CX215" s="196">
        <f t="shared" si="1143"/>
        <v>0</v>
      </c>
      <c r="CY215" s="6"/>
      <c r="CZ215" s="6"/>
      <c r="DA215" s="193" t="str">
        <f t="shared" ref="DA215:DA217" si="1206">IF(BU215="","",(S215+Y215)*BU215)</f>
        <v/>
      </c>
      <c r="DB215" s="193" t="str">
        <f t="shared" si="1195"/>
        <v/>
      </c>
      <c r="DC215" s="193" t="str">
        <f t="shared" si="1195"/>
        <v/>
      </c>
      <c r="DD215" s="193" t="str">
        <f t="shared" si="1195"/>
        <v/>
      </c>
      <c r="DE215" s="193" t="str">
        <f t="shared" si="1195"/>
        <v/>
      </c>
      <c r="DF215" s="196">
        <f t="shared" si="1145"/>
        <v>0</v>
      </c>
      <c r="DG215" s="6"/>
      <c r="DH215" s="6"/>
      <c r="DI215" s="193" t="str">
        <f t="shared" ref="DI215:DI217" si="1207">IF(BU215="","",AK215*BU215)</f>
        <v/>
      </c>
      <c r="DJ215" s="193" t="str">
        <f t="shared" si="1196"/>
        <v/>
      </c>
      <c r="DK215" s="193" t="str">
        <f t="shared" si="1196"/>
        <v/>
      </c>
      <c r="DL215" s="193" t="str">
        <f t="shared" si="1196"/>
        <v/>
      </c>
      <c r="DM215" s="193" t="str">
        <f t="shared" si="1196"/>
        <v/>
      </c>
      <c r="DN215" s="196">
        <f t="shared" si="1149"/>
        <v>0</v>
      </c>
      <c r="DO215" s="6"/>
      <c r="DP215" s="6"/>
      <c r="DQ215" s="193" t="str">
        <f t="shared" ref="DQ215:DQ217" si="1208">IF(BU215="","",(AE215+AK215)*BU215)</f>
        <v/>
      </c>
      <c r="DR215" s="193" t="str">
        <f t="shared" si="1197"/>
        <v/>
      </c>
      <c r="DS215" s="193" t="str">
        <f t="shared" si="1197"/>
        <v/>
      </c>
      <c r="DT215" s="193" t="str">
        <f t="shared" si="1197"/>
        <v/>
      </c>
      <c r="DU215" s="193" t="str">
        <f t="shared" si="1197"/>
        <v/>
      </c>
      <c r="DV215" s="196">
        <f t="shared" si="1148"/>
        <v>0</v>
      </c>
    </row>
    <row r="216" spans="1:126" ht="25.5" customHeight="1">
      <c r="A216" s="19"/>
      <c r="B216" s="54"/>
      <c r="C216" s="54"/>
      <c r="D216" s="55"/>
      <c r="E216" s="56"/>
      <c r="F216" s="57" t="s">
        <v>29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8">
        <f t="shared" si="1198"/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8">
        <f t="shared" si="1199"/>
        <v>0</v>
      </c>
      <c r="S216" s="51">
        <f>'SPD - Asset Rep'!S216+'SPD - Refurb'!S216+'SPD - HVP'!S216</f>
        <v>0</v>
      </c>
      <c r="T216" s="51">
        <f>'SPD - Asset Rep'!T216+'SPD - Refurb'!T216+'SPD - HVP'!T216</f>
        <v>0</v>
      </c>
      <c r="U216" s="51">
        <f>'SPD - Asset Rep'!U216+'SPD - Refurb'!U216+'SPD - HVP'!U216</f>
        <v>0</v>
      </c>
      <c r="V216" s="51">
        <f>'SPD - Asset Rep'!V216+'SPD - Refurb'!V216+'SPD - HVP'!V216</f>
        <v>0</v>
      </c>
      <c r="W216" s="51">
        <f>'SPD - Asset Rep'!W216+'SPD - Refurb'!W216+'SPD - HVP'!W216</f>
        <v>0</v>
      </c>
      <c r="X216" s="58">
        <f t="shared" si="1200"/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8">
        <f t="shared" si="1201"/>
        <v>0</v>
      </c>
      <c r="AE216" s="51">
        <f>'SPD - Asset Rep'!AE216+'SPD - Refurb'!AE216+'SPD - HVP'!AE216</f>
        <v>0</v>
      </c>
      <c r="AF216" s="51">
        <f>'SPD - Asset Rep'!AF216+'SPD - Refurb'!AF216+'SPD - HVP'!AF216</f>
        <v>0</v>
      </c>
      <c r="AG216" s="51">
        <f>'SPD - Asset Rep'!AG216+'SPD - Refurb'!AG216+'SPD - HVP'!AG216</f>
        <v>0</v>
      </c>
      <c r="AH216" s="51">
        <f>'SPD - Asset Rep'!AH216+'SPD - Refurb'!AH216+'SPD - HVP'!AH216</f>
        <v>0</v>
      </c>
      <c r="AI216" s="51">
        <f>'SPD - Asset Rep'!AI216+'SPD - Refurb'!AI216+'SPD - HVP'!AI216</f>
        <v>0</v>
      </c>
      <c r="AJ216" s="58">
        <f t="shared" si="1202"/>
        <v>0</v>
      </c>
      <c r="AK216" s="51">
        <v>0</v>
      </c>
      <c r="AL216" s="51">
        <v>0</v>
      </c>
      <c r="AM216" s="51">
        <v>0</v>
      </c>
      <c r="AN216" s="51">
        <v>0</v>
      </c>
      <c r="AO216" s="51">
        <v>0</v>
      </c>
      <c r="AP216" s="58">
        <f t="shared" si="1203"/>
        <v>0</v>
      </c>
      <c r="BB216" s="6"/>
      <c r="BC216" s="6"/>
      <c r="BD216" s="57" t="s">
        <v>29</v>
      </c>
      <c r="BE216" s="170">
        <f>'SPD - Probs. of Failure'!O$55</f>
        <v>0</v>
      </c>
      <c r="BF216" s="170">
        <f>'SPD - Probs. of Failure'!P$55</f>
        <v>0</v>
      </c>
      <c r="BG216" s="170">
        <f>'SPD - Probs. of Failure'!Q$55</f>
        <v>0</v>
      </c>
      <c r="BH216" s="170">
        <f>'SPD - Probs. of Failure'!R$55</f>
        <v>0</v>
      </c>
      <c r="BI216" s="170">
        <f>'SPD - Probs. of Failure'!S$55</f>
        <v>0</v>
      </c>
      <c r="BJ216" s="174"/>
      <c r="BK216" s="6"/>
      <c r="BL216" s="57" t="s">
        <v>29</v>
      </c>
      <c r="BM216" s="239">
        <f>IFERROR($BM4*'SPD - Average Cons. of Failure'!$Q$55,0)</f>
        <v>0</v>
      </c>
      <c r="BN216" s="239">
        <f>IFERROR($BM4*'SPD - Average Cons. of Failure'!$Q$55,0)</f>
        <v>0</v>
      </c>
      <c r="BO216" s="239">
        <f>IFERROR($BM4*'SPD - Average Cons. of Failure'!$Q$55,0)</f>
        <v>0</v>
      </c>
      <c r="BP216" s="239">
        <f>IFERROR($BM4*'SPD - Average Cons. of Failure'!$Q$55,0)</f>
        <v>0</v>
      </c>
      <c r="BQ216" s="239">
        <f>IFERROR($BM4*'SPD - Average Cons. of Failure'!$Q$55,0)</f>
        <v>0</v>
      </c>
      <c r="BR216" s="174"/>
      <c r="BS216" s="6"/>
      <c r="BT216" s="57" t="s">
        <v>29</v>
      </c>
      <c r="BU216" s="23" t="str">
        <f t="shared" si="982"/>
        <v/>
      </c>
      <c r="BV216" s="23" t="str">
        <f t="shared" si="982"/>
        <v/>
      </c>
      <c r="BW216" s="23" t="str">
        <f t="shared" si="982"/>
        <v/>
      </c>
      <c r="BX216" s="23" t="str">
        <f t="shared" si="982"/>
        <v/>
      </c>
      <c r="BY216" s="23" t="str">
        <f t="shared" si="982"/>
        <v/>
      </c>
      <c r="BZ216" s="6"/>
      <c r="CA216" s="6"/>
      <c r="CB216" s="57" t="s">
        <v>29</v>
      </c>
      <c r="CC216" s="193" t="str">
        <f t="shared" si="1204"/>
        <v/>
      </c>
      <c r="CD216" s="193" t="str">
        <f t="shared" si="1191"/>
        <v/>
      </c>
      <c r="CE216" s="193" t="str">
        <f t="shared" si="1191"/>
        <v/>
      </c>
      <c r="CF216" s="193" t="str">
        <f t="shared" si="1191"/>
        <v/>
      </c>
      <c r="CG216" s="193" t="str">
        <f t="shared" si="1191"/>
        <v/>
      </c>
      <c r="CH216" s="196">
        <f t="shared" si="1192"/>
        <v>0</v>
      </c>
      <c r="CI216" s="66"/>
      <c r="CJ216" s="66"/>
      <c r="CK216" s="193" t="str">
        <f t="shared" si="1193"/>
        <v/>
      </c>
      <c r="CL216" s="193" t="str">
        <f t="shared" si="1193"/>
        <v/>
      </c>
      <c r="CM216" s="193" t="str">
        <f t="shared" si="1193"/>
        <v/>
      </c>
      <c r="CN216" s="193" t="str">
        <f t="shared" si="1193"/>
        <v/>
      </c>
      <c r="CO216" s="193" t="str">
        <f t="shared" si="1193"/>
        <v/>
      </c>
      <c r="CP216" s="196">
        <f t="shared" si="1141"/>
        <v>0</v>
      </c>
      <c r="CS216" s="193" t="str">
        <f t="shared" si="1205"/>
        <v/>
      </c>
      <c r="CT216" s="193" t="str">
        <f t="shared" si="1194"/>
        <v/>
      </c>
      <c r="CU216" s="193" t="str">
        <f t="shared" si="1194"/>
        <v/>
      </c>
      <c r="CV216" s="193" t="str">
        <f t="shared" si="1194"/>
        <v/>
      </c>
      <c r="CW216" s="193" t="str">
        <f t="shared" si="1194"/>
        <v/>
      </c>
      <c r="CX216" s="196">
        <f t="shared" si="1143"/>
        <v>0</v>
      </c>
      <c r="CY216" s="6"/>
      <c r="CZ216" s="6"/>
      <c r="DA216" s="193" t="str">
        <f t="shared" si="1206"/>
        <v/>
      </c>
      <c r="DB216" s="193" t="str">
        <f t="shared" si="1195"/>
        <v/>
      </c>
      <c r="DC216" s="193" t="str">
        <f t="shared" si="1195"/>
        <v/>
      </c>
      <c r="DD216" s="193" t="str">
        <f t="shared" si="1195"/>
        <v/>
      </c>
      <c r="DE216" s="193" t="str">
        <f t="shared" si="1195"/>
        <v/>
      </c>
      <c r="DF216" s="196">
        <f t="shared" si="1145"/>
        <v>0</v>
      </c>
      <c r="DG216" s="6"/>
      <c r="DH216" s="6"/>
      <c r="DI216" s="193" t="str">
        <f t="shared" si="1207"/>
        <v/>
      </c>
      <c r="DJ216" s="193" t="str">
        <f t="shared" si="1196"/>
        <v/>
      </c>
      <c r="DK216" s="193" t="str">
        <f t="shared" si="1196"/>
        <v/>
      </c>
      <c r="DL216" s="193" t="str">
        <f t="shared" si="1196"/>
        <v/>
      </c>
      <c r="DM216" s="193" t="str">
        <f t="shared" si="1196"/>
        <v/>
      </c>
      <c r="DN216" s="196">
        <f t="shared" si="1149"/>
        <v>0</v>
      </c>
      <c r="DO216" s="6"/>
      <c r="DP216" s="6"/>
      <c r="DQ216" s="193" t="str">
        <f t="shared" si="1208"/>
        <v/>
      </c>
      <c r="DR216" s="193" t="str">
        <f t="shared" si="1197"/>
        <v/>
      </c>
      <c r="DS216" s="193" t="str">
        <f t="shared" si="1197"/>
        <v/>
      </c>
      <c r="DT216" s="193" t="str">
        <f t="shared" si="1197"/>
        <v/>
      </c>
      <c r="DU216" s="193" t="str">
        <f t="shared" si="1197"/>
        <v/>
      </c>
      <c r="DV216" s="196">
        <f t="shared" si="1148"/>
        <v>0</v>
      </c>
    </row>
    <row r="217" spans="1:126" ht="25.5" customHeight="1">
      <c r="A217" s="19"/>
      <c r="B217" s="54"/>
      <c r="C217" s="54"/>
      <c r="D217" s="55"/>
      <c r="E217" s="56"/>
      <c r="F217" s="57" t="s">
        <v>30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8">
        <f t="shared" si="1198"/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8">
        <f t="shared" si="1199"/>
        <v>0</v>
      </c>
      <c r="S217" s="51">
        <f>'SPD - Asset Rep'!S217+'SPD - Refurb'!S217+'SPD - HVP'!S217</f>
        <v>0</v>
      </c>
      <c r="T217" s="51">
        <f>'SPD - Asset Rep'!T217+'SPD - Refurb'!T217+'SPD - HVP'!T217</f>
        <v>0</v>
      </c>
      <c r="U217" s="51">
        <f>'SPD - Asset Rep'!U217+'SPD - Refurb'!U217+'SPD - HVP'!U217</f>
        <v>0</v>
      </c>
      <c r="V217" s="51">
        <f>'SPD - Asset Rep'!V217+'SPD - Refurb'!V217+'SPD - HVP'!V217</f>
        <v>0</v>
      </c>
      <c r="W217" s="51">
        <f>'SPD - Asset Rep'!W217+'SPD - Refurb'!W217+'SPD - HVP'!W217</f>
        <v>0</v>
      </c>
      <c r="X217" s="58">
        <f t="shared" si="1200"/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8">
        <f t="shared" si="1201"/>
        <v>0</v>
      </c>
      <c r="AE217" s="51">
        <f>'SPD - Asset Rep'!AE217+'SPD - Refurb'!AE217+'SPD - HVP'!AE217</f>
        <v>0</v>
      </c>
      <c r="AF217" s="51">
        <f>'SPD - Asset Rep'!AF217+'SPD - Refurb'!AF217+'SPD - HVP'!AF217</f>
        <v>0</v>
      </c>
      <c r="AG217" s="51">
        <f>'SPD - Asset Rep'!AG217+'SPD - Refurb'!AG217+'SPD - HVP'!AG217</f>
        <v>0</v>
      </c>
      <c r="AH217" s="51">
        <f>'SPD - Asset Rep'!AH217+'SPD - Refurb'!AH217+'SPD - HVP'!AH217</f>
        <v>0</v>
      </c>
      <c r="AI217" s="51">
        <f>'SPD - Asset Rep'!AI217+'SPD - Refurb'!AI217+'SPD - HVP'!AI217</f>
        <v>0</v>
      </c>
      <c r="AJ217" s="58">
        <f t="shared" si="1202"/>
        <v>0</v>
      </c>
      <c r="AK217" s="51">
        <v>0</v>
      </c>
      <c r="AL217" s="51">
        <v>0</v>
      </c>
      <c r="AM217" s="51">
        <v>0</v>
      </c>
      <c r="AN217" s="51">
        <v>0</v>
      </c>
      <c r="AO217" s="51">
        <v>0</v>
      </c>
      <c r="AP217" s="58">
        <f t="shared" si="1203"/>
        <v>0</v>
      </c>
      <c r="BB217" s="6"/>
      <c r="BC217" s="6"/>
      <c r="BD217" s="57" t="s">
        <v>30</v>
      </c>
      <c r="BE217" s="170">
        <f>'SPD - Probs. of Failure'!O$55</f>
        <v>0</v>
      </c>
      <c r="BF217" s="170">
        <f>'SPD - Probs. of Failure'!P$55</f>
        <v>0</v>
      </c>
      <c r="BG217" s="170">
        <f>'SPD - Probs. of Failure'!Q$55</f>
        <v>0</v>
      </c>
      <c r="BH217" s="170">
        <f>'SPD - Probs. of Failure'!R$55</f>
        <v>0</v>
      </c>
      <c r="BI217" s="170">
        <f>'SPD - Probs. of Failure'!S$55</f>
        <v>0</v>
      </c>
      <c r="BJ217" s="174"/>
      <c r="BK217" s="6"/>
      <c r="BL217" s="57" t="s">
        <v>30</v>
      </c>
      <c r="BM217" s="239">
        <f>IFERROR($BM5*'SPD - Average Cons. of Failure'!$Q$55,0)</f>
        <v>0</v>
      </c>
      <c r="BN217" s="239">
        <f>IFERROR($BM5*'SPD - Average Cons. of Failure'!$Q$55,0)</f>
        <v>0</v>
      </c>
      <c r="BO217" s="239">
        <f>IFERROR($BM5*'SPD - Average Cons. of Failure'!$Q$55,0)</f>
        <v>0</v>
      </c>
      <c r="BP217" s="239">
        <f>IFERROR($BM5*'SPD - Average Cons. of Failure'!$Q$55,0)</f>
        <v>0</v>
      </c>
      <c r="BQ217" s="239">
        <f>IFERROR($BM5*'SPD - Average Cons. of Failure'!$Q$55,0)</f>
        <v>0</v>
      </c>
      <c r="BR217" s="174"/>
      <c r="BS217" s="6"/>
      <c r="BT217" s="57" t="s">
        <v>30</v>
      </c>
      <c r="BU217" s="23" t="str">
        <f t="shared" si="982"/>
        <v/>
      </c>
      <c r="BV217" s="23" t="str">
        <f t="shared" si="982"/>
        <v/>
      </c>
      <c r="BW217" s="23" t="str">
        <f t="shared" si="982"/>
        <v/>
      </c>
      <c r="BX217" s="23" t="str">
        <f t="shared" si="982"/>
        <v/>
      </c>
      <c r="BY217" s="23" t="str">
        <f t="shared" si="982"/>
        <v/>
      </c>
      <c r="BZ217" s="6"/>
      <c r="CA217" s="6"/>
      <c r="CB217" s="57" t="s">
        <v>30</v>
      </c>
      <c r="CC217" s="193" t="str">
        <f t="shared" si="1204"/>
        <v/>
      </c>
      <c r="CD217" s="193" t="str">
        <f t="shared" si="1191"/>
        <v/>
      </c>
      <c r="CE217" s="193" t="str">
        <f t="shared" si="1191"/>
        <v/>
      </c>
      <c r="CF217" s="193" t="str">
        <f t="shared" si="1191"/>
        <v/>
      </c>
      <c r="CG217" s="193" t="str">
        <f t="shared" si="1191"/>
        <v/>
      </c>
      <c r="CH217" s="196">
        <f t="shared" si="1192"/>
        <v>0</v>
      </c>
      <c r="CI217" s="66"/>
      <c r="CJ217" s="66"/>
      <c r="CK217" s="193" t="str">
        <f t="shared" si="1193"/>
        <v/>
      </c>
      <c r="CL217" s="193" t="str">
        <f t="shared" si="1193"/>
        <v/>
      </c>
      <c r="CM217" s="193" t="str">
        <f t="shared" si="1193"/>
        <v/>
      </c>
      <c r="CN217" s="193" t="str">
        <f t="shared" si="1193"/>
        <v/>
      </c>
      <c r="CO217" s="193" t="str">
        <f t="shared" si="1193"/>
        <v/>
      </c>
      <c r="CP217" s="196">
        <f t="shared" si="1141"/>
        <v>0</v>
      </c>
      <c r="CS217" s="193" t="str">
        <f t="shared" si="1205"/>
        <v/>
      </c>
      <c r="CT217" s="193" t="str">
        <f t="shared" si="1194"/>
        <v/>
      </c>
      <c r="CU217" s="193" t="str">
        <f t="shared" si="1194"/>
        <v/>
      </c>
      <c r="CV217" s="193" t="str">
        <f t="shared" si="1194"/>
        <v/>
      </c>
      <c r="CW217" s="193" t="str">
        <f t="shared" si="1194"/>
        <v/>
      </c>
      <c r="CX217" s="196">
        <f t="shared" si="1143"/>
        <v>0</v>
      </c>
      <c r="CY217" s="6"/>
      <c r="CZ217" s="6"/>
      <c r="DA217" s="193" t="str">
        <f t="shared" si="1206"/>
        <v/>
      </c>
      <c r="DB217" s="193" t="str">
        <f t="shared" si="1195"/>
        <v/>
      </c>
      <c r="DC217" s="193" t="str">
        <f t="shared" si="1195"/>
        <v/>
      </c>
      <c r="DD217" s="193" t="str">
        <f t="shared" si="1195"/>
        <v/>
      </c>
      <c r="DE217" s="193" t="str">
        <f t="shared" si="1195"/>
        <v/>
      </c>
      <c r="DF217" s="196">
        <f t="shared" si="1145"/>
        <v>0</v>
      </c>
      <c r="DG217" s="6"/>
      <c r="DH217" s="6"/>
      <c r="DI217" s="193" t="str">
        <f t="shared" si="1207"/>
        <v/>
      </c>
      <c r="DJ217" s="193" t="str">
        <f t="shared" si="1196"/>
        <v/>
      </c>
      <c r="DK217" s="193" t="str">
        <f t="shared" si="1196"/>
        <v/>
      </c>
      <c r="DL217" s="193" t="str">
        <f t="shared" si="1196"/>
        <v/>
      </c>
      <c r="DM217" s="193" t="str">
        <f t="shared" si="1196"/>
        <v/>
      </c>
      <c r="DN217" s="196">
        <f t="shared" si="1149"/>
        <v>0</v>
      </c>
      <c r="DO217" s="6"/>
      <c r="DP217" s="6"/>
      <c r="DQ217" s="193" t="str">
        <f t="shared" si="1208"/>
        <v/>
      </c>
      <c r="DR217" s="193" t="str">
        <f t="shared" si="1197"/>
        <v/>
      </c>
      <c r="DS217" s="193" t="str">
        <f t="shared" si="1197"/>
        <v/>
      </c>
      <c r="DT217" s="193" t="str">
        <f t="shared" si="1197"/>
        <v/>
      </c>
      <c r="DU217" s="193" t="str">
        <f t="shared" si="1197"/>
        <v/>
      </c>
      <c r="DV217" s="196">
        <f t="shared" si="1148"/>
        <v>0</v>
      </c>
    </row>
    <row r="218" spans="1:126" ht="25.5" customHeight="1" thickBot="1">
      <c r="A218" s="19"/>
      <c r="B218" s="59"/>
      <c r="C218" s="282">
        <v>0</v>
      </c>
      <c r="D218" s="60">
        <v>0</v>
      </c>
      <c r="E218" s="61">
        <v>0</v>
      </c>
      <c r="F218" s="62"/>
      <c r="G218" s="63">
        <f>SUM(G214:G217)</f>
        <v>0</v>
      </c>
      <c r="H218" s="64">
        <f t="shared" ref="H218:K218" si="1209">SUM(H214:H217)</f>
        <v>0</v>
      </c>
      <c r="I218" s="64">
        <f t="shared" si="1209"/>
        <v>0</v>
      </c>
      <c r="J218" s="64">
        <f t="shared" si="1209"/>
        <v>0</v>
      </c>
      <c r="K218" s="64">
        <f t="shared" si="1209"/>
        <v>0</v>
      </c>
      <c r="L218" s="65"/>
      <c r="M218" s="63">
        <f>SUM(M214:M217)</f>
        <v>0</v>
      </c>
      <c r="N218" s="64">
        <f t="shared" ref="N218:Q218" si="1210">SUM(N214:N217)</f>
        <v>0</v>
      </c>
      <c r="O218" s="64">
        <f t="shared" si="1210"/>
        <v>0</v>
      </c>
      <c r="P218" s="64">
        <f t="shared" si="1210"/>
        <v>0</v>
      </c>
      <c r="Q218" s="64">
        <f t="shared" si="1210"/>
        <v>0</v>
      </c>
      <c r="R218" s="65"/>
      <c r="S218" s="63">
        <f>SUM(S214:S217)</f>
        <v>0</v>
      </c>
      <c r="T218" s="64">
        <f t="shared" ref="T218:W218" si="1211">SUM(T214:T217)</f>
        <v>0</v>
      </c>
      <c r="U218" s="64">
        <f t="shared" si="1211"/>
        <v>0</v>
      </c>
      <c r="V218" s="64">
        <f t="shared" si="1211"/>
        <v>0</v>
      </c>
      <c r="W218" s="64">
        <f t="shared" si="1211"/>
        <v>0</v>
      </c>
      <c r="X218" s="65"/>
      <c r="Y218" s="63">
        <f>SUM(Y214:Y217)</f>
        <v>0</v>
      </c>
      <c r="Z218" s="64">
        <f t="shared" ref="Z218:AC218" si="1212">SUM(Z214:Z217)</f>
        <v>0</v>
      </c>
      <c r="AA218" s="64">
        <f t="shared" si="1212"/>
        <v>0</v>
      </c>
      <c r="AB218" s="64">
        <f t="shared" si="1212"/>
        <v>0</v>
      </c>
      <c r="AC218" s="64">
        <f t="shared" si="1212"/>
        <v>0</v>
      </c>
      <c r="AD218" s="65"/>
      <c r="AE218" s="63">
        <f>SUM(AE214:AE217)</f>
        <v>0</v>
      </c>
      <c r="AF218" s="64">
        <f t="shared" ref="AF218:AI218" si="1213">SUM(AF214:AF217)</f>
        <v>0</v>
      </c>
      <c r="AG218" s="64">
        <f t="shared" si="1213"/>
        <v>0</v>
      </c>
      <c r="AH218" s="64">
        <f t="shared" si="1213"/>
        <v>0</v>
      </c>
      <c r="AI218" s="64">
        <f t="shared" si="1213"/>
        <v>0</v>
      </c>
      <c r="AJ218" s="65"/>
      <c r="AK218" s="63">
        <f>SUM(AK214:AK217)</f>
        <v>0</v>
      </c>
      <c r="AL218" s="64">
        <f t="shared" ref="AL218:AO218" si="1214">SUM(AL214:AL217)</f>
        <v>0</v>
      </c>
      <c r="AM218" s="64">
        <f t="shared" si="1214"/>
        <v>0</v>
      </c>
      <c r="AN218" s="64">
        <f t="shared" si="1214"/>
        <v>0</v>
      </c>
      <c r="AO218" s="64">
        <f t="shared" si="1214"/>
        <v>0</v>
      </c>
      <c r="AP218" s="65"/>
      <c r="BB218" s="6"/>
      <c r="BC218" s="6"/>
      <c r="BD218" s="62"/>
      <c r="BE218" s="171"/>
      <c r="BF218" s="172"/>
      <c r="BG218" s="172"/>
      <c r="BH218" s="172"/>
      <c r="BI218" s="172"/>
      <c r="BJ218" s="65"/>
      <c r="BK218" s="6"/>
      <c r="BL218" s="62"/>
      <c r="BM218" s="171"/>
      <c r="BN218" s="172"/>
      <c r="BO218" s="172"/>
      <c r="BP218" s="172"/>
      <c r="BQ218" s="172"/>
      <c r="BR218" s="65"/>
      <c r="BS218" s="6"/>
      <c r="BT218" s="62"/>
      <c r="BU218" s="23" t="str">
        <f t="shared" si="982"/>
        <v/>
      </c>
      <c r="BV218" s="23" t="str">
        <f t="shared" si="982"/>
        <v/>
      </c>
      <c r="BW218" s="23" t="str">
        <f t="shared" si="982"/>
        <v/>
      </c>
      <c r="BX218" s="23" t="str">
        <f t="shared" si="982"/>
        <v/>
      </c>
      <c r="BY218" s="23" t="str">
        <f t="shared" si="982"/>
        <v/>
      </c>
      <c r="BZ218" s="6"/>
      <c r="CA218" s="6"/>
      <c r="CB218" s="62"/>
      <c r="CC218" s="195">
        <f>SUM(CC214:CC217)</f>
        <v>0</v>
      </c>
      <c r="CD218" s="195">
        <f t="shared" ref="CD218:CG218" si="1215">SUM(CD214:CD217)</f>
        <v>0</v>
      </c>
      <c r="CE218" s="195">
        <f t="shared" si="1215"/>
        <v>0</v>
      </c>
      <c r="CF218" s="195">
        <f t="shared" si="1215"/>
        <v>0</v>
      </c>
      <c r="CG218" s="195">
        <f t="shared" si="1215"/>
        <v>0</v>
      </c>
      <c r="CH218" s="196">
        <f t="shared" si="1192"/>
        <v>0</v>
      </c>
      <c r="CI218" s="66"/>
      <c r="CJ218" s="66"/>
      <c r="CK218" s="195">
        <f>SUM(CK214:CK217)</f>
        <v>0</v>
      </c>
      <c r="CL218" s="195">
        <f t="shared" ref="CL218:CO218" si="1216">SUM(CL214:CL217)</f>
        <v>0</v>
      </c>
      <c r="CM218" s="195">
        <f t="shared" si="1216"/>
        <v>0</v>
      </c>
      <c r="CN218" s="195">
        <f t="shared" si="1216"/>
        <v>0</v>
      </c>
      <c r="CO218" s="195">
        <f t="shared" si="1216"/>
        <v>0</v>
      </c>
      <c r="CP218" s="196">
        <f t="shared" si="1141"/>
        <v>0</v>
      </c>
      <c r="CS218" s="195">
        <f>SUM(CS214:CS217)</f>
        <v>0</v>
      </c>
      <c r="CT218" s="195">
        <f t="shared" ref="CT218:CW218" si="1217">SUM(CT214:CT217)</f>
        <v>0</v>
      </c>
      <c r="CU218" s="195">
        <f t="shared" si="1217"/>
        <v>0</v>
      </c>
      <c r="CV218" s="195">
        <f t="shared" si="1217"/>
        <v>0</v>
      </c>
      <c r="CW218" s="195">
        <f t="shared" si="1217"/>
        <v>0</v>
      </c>
      <c r="CX218" s="196">
        <f t="shared" si="1143"/>
        <v>0</v>
      </c>
      <c r="CY218" s="6"/>
      <c r="CZ218" s="6"/>
      <c r="DA218" s="195">
        <f>SUM(DA214:DA217)</f>
        <v>0</v>
      </c>
      <c r="DB218" s="195">
        <f t="shared" ref="DB218:DE218" si="1218">SUM(DB214:DB217)</f>
        <v>0</v>
      </c>
      <c r="DC218" s="195">
        <f t="shared" si="1218"/>
        <v>0</v>
      </c>
      <c r="DD218" s="195">
        <f t="shared" si="1218"/>
        <v>0</v>
      </c>
      <c r="DE218" s="195">
        <f t="shared" si="1218"/>
        <v>0</v>
      </c>
      <c r="DF218" s="196">
        <f t="shared" si="1145"/>
        <v>0</v>
      </c>
      <c r="DG218" s="6"/>
      <c r="DH218" s="6"/>
      <c r="DI218" s="195">
        <f>SUM(DI214:DI217)</f>
        <v>0</v>
      </c>
      <c r="DJ218" s="195">
        <f t="shared" ref="DJ218:DM218" si="1219">SUM(DJ214:DJ217)</f>
        <v>0</v>
      </c>
      <c r="DK218" s="195">
        <f t="shared" si="1219"/>
        <v>0</v>
      </c>
      <c r="DL218" s="195">
        <f t="shared" si="1219"/>
        <v>0</v>
      </c>
      <c r="DM218" s="195">
        <f t="shared" si="1219"/>
        <v>0</v>
      </c>
      <c r="DN218" s="196">
        <f t="shared" si="1149"/>
        <v>0</v>
      </c>
      <c r="DO218" s="6"/>
      <c r="DP218" s="6"/>
      <c r="DQ218" s="195">
        <f>SUM(DQ214:DQ217)</f>
        <v>0</v>
      </c>
      <c r="DR218" s="195">
        <f t="shared" ref="DR218:DU218" si="1220">SUM(DR214:DR217)</f>
        <v>0</v>
      </c>
      <c r="DS218" s="195">
        <f t="shared" si="1220"/>
        <v>0</v>
      </c>
      <c r="DT218" s="195">
        <f t="shared" si="1220"/>
        <v>0</v>
      </c>
      <c r="DU218" s="195">
        <f t="shared" si="1220"/>
        <v>0</v>
      </c>
      <c r="DV218" s="196">
        <f t="shared" si="1148"/>
        <v>0</v>
      </c>
    </row>
    <row r="219" spans="1:126" ht="25.5" customHeight="1">
      <c r="A219" s="19"/>
      <c r="B219" s="68" t="s">
        <v>33</v>
      </c>
      <c r="C219" s="47"/>
      <c r="D219" s="48"/>
      <c r="E219" s="49"/>
      <c r="F219" s="50" t="s">
        <v>25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2">
        <f>SUM(G219:K219)</f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2">
        <f>SUM(M219:Q219)</f>
        <v>0</v>
      </c>
      <c r="S219" s="270">
        <f>'SPD - Asset Rep'!S219+'SPD - Refurb'!S219+'SPD - HVP'!S219</f>
        <v>0</v>
      </c>
      <c r="T219" s="67">
        <f>'SPD - Asset Rep'!T219+'SPD - Refurb'!T219+'SPD - HVP'!T219</f>
        <v>0</v>
      </c>
      <c r="U219" s="67">
        <f>'SPD - Asset Rep'!U219+'SPD - Refurb'!U219+'SPD - HVP'!U219</f>
        <v>0</v>
      </c>
      <c r="V219" s="67">
        <f>'SPD - Asset Rep'!V219+'SPD - Refurb'!V219+'SPD - HVP'!V219</f>
        <v>0</v>
      </c>
      <c r="W219" s="67">
        <f>'SPD - Asset Rep'!W219+'SPD - Refurb'!W219+'SPD - HVP'!W219</f>
        <v>0</v>
      </c>
      <c r="X219" s="52">
        <f>SUM(S219:W219)</f>
        <v>0</v>
      </c>
      <c r="Y219" s="53">
        <v>0</v>
      </c>
      <c r="Z219" s="53">
        <v>0</v>
      </c>
      <c r="AA219" s="53">
        <v>0</v>
      </c>
      <c r="AB219" s="53">
        <v>0</v>
      </c>
      <c r="AC219" s="53">
        <v>0</v>
      </c>
      <c r="AD219" s="52">
        <f>SUM(Y219:AC219)</f>
        <v>0</v>
      </c>
      <c r="AE219" s="270">
        <f>'SPD - Asset Rep'!AE219+'SPD - Refurb'!AE219+'SPD - HVP'!AE219</f>
        <v>0</v>
      </c>
      <c r="AF219" s="67">
        <f>'SPD - Asset Rep'!AF219+'SPD - Refurb'!AF219+'SPD - HVP'!AF219</f>
        <v>0</v>
      </c>
      <c r="AG219" s="67">
        <f>'SPD - Asset Rep'!AG219+'SPD - Refurb'!AG219+'SPD - HVP'!AG219</f>
        <v>0</v>
      </c>
      <c r="AH219" s="67">
        <f>'SPD - Asset Rep'!AH219+'SPD - Refurb'!AH219+'SPD - HVP'!AH219</f>
        <v>0</v>
      </c>
      <c r="AI219" s="67">
        <f>'SPD - Asset Rep'!AI219+'SPD - Refurb'!AI219+'SPD - HVP'!AI219</f>
        <v>0</v>
      </c>
      <c r="AJ219" s="52">
        <f>SUM(AE219:AI219)</f>
        <v>0</v>
      </c>
      <c r="AK219" s="53">
        <v>0</v>
      </c>
      <c r="AL219" s="53">
        <v>0</v>
      </c>
      <c r="AM219" s="53">
        <v>0</v>
      </c>
      <c r="AN219" s="53">
        <v>0</v>
      </c>
      <c r="AO219" s="53">
        <v>0</v>
      </c>
      <c r="AP219" s="52">
        <f>SUM(AK219:AO219)</f>
        <v>0</v>
      </c>
      <c r="BB219" s="6"/>
      <c r="BC219" s="6"/>
      <c r="BD219" s="50" t="s">
        <v>25</v>
      </c>
      <c r="BE219" s="170">
        <f>'SPD - Probs. of Failure'!O$56</f>
        <v>0</v>
      </c>
      <c r="BF219" s="170">
        <f>'SPD - Probs. of Failure'!P$56</f>
        <v>0</v>
      </c>
      <c r="BG219" s="170">
        <f>'SPD - Probs. of Failure'!Q$56</f>
        <v>0</v>
      </c>
      <c r="BH219" s="170">
        <f>'SPD - Probs. of Failure'!R$56</f>
        <v>0</v>
      </c>
      <c r="BI219" s="170">
        <f>'SPD - Probs. of Failure'!S$56</f>
        <v>0</v>
      </c>
      <c r="BJ219" s="173"/>
      <c r="BK219" s="6"/>
      <c r="BL219" s="50" t="s">
        <v>25</v>
      </c>
      <c r="BM219" s="239">
        <f>IFERROR($BM2*'SPD - Average Cons. of Failure'!$Q$56,0)</f>
        <v>0</v>
      </c>
      <c r="BN219" s="239">
        <f>IFERROR($BM2*'SPD - Average Cons. of Failure'!$Q$56,0)</f>
        <v>0</v>
      </c>
      <c r="BO219" s="239">
        <f>IFERROR($BM2*'SPD - Average Cons. of Failure'!$Q$56,0)</f>
        <v>0</v>
      </c>
      <c r="BP219" s="239">
        <f>IFERROR($BM2*'SPD - Average Cons. of Failure'!$Q$56,0)</f>
        <v>0</v>
      </c>
      <c r="BQ219" s="239">
        <f>IFERROR($BM2*'SPD - Average Cons. of Failure'!$Q$56,0)</f>
        <v>0</v>
      </c>
      <c r="BR219" s="173"/>
      <c r="BS219" s="6"/>
      <c r="BT219" s="50" t="s">
        <v>25</v>
      </c>
      <c r="BU219" s="23" t="str">
        <f t="shared" si="982"/>
        <v/>
      </c>
      <c r="BV219" s="23" t="str">
        <f t="shared" si="982"/>
        <v/>
      </c>
      <c r="BW219" s="23" t="str">
        <f t="shared" si="982"/>
        <v/>
      </c>
      <c r="BX219" s="23" t="str">
        <f t="shared" si="982"/>
        <v/>
      </c>
      <c r="BY219" s="23" t="str">
        <f t="shared" si="982"/>
        <v/>
      </c>
      <c r="BZ219" s="6"/>
      <c r="CA219" s="6"/>
      <c r="CB219" s="50" t="s">
        <v>25</v>
      </c>
      <c r="CC219" s="193" t="str">
        <f>IF(BU219="","",M219*BU219)</f>
        <v/>
      </c>
      <c r="CD219" s="193" t="str">
        <f t="shared" ref="CD219:CG222" si="1221">IF(BV219="","",N219*BV219)</f>
        <v/>
      </c>
      <c r="CE219" s="193" t="str">
        <f t="shared" si="1221"/>
        <v/>
      </c>
      <c r="CF219" s="193" t="str">
        <f t="shared" si="1221"/>
        <v/>
      </c>
      <c r="CG219" s="193" t="str">
        <f t="shared" si="1221"/>
        <v/>
      </c>
      <c r="CH219" s="196">
        <f t="shared" si="1192"/>
        <v>0</v>
      </c>
      <c r="CI219" s="66"/>
      <c r="CJ219" s="66"/>
      <c r="CK219" s="193" t="str">
        <f t="shared" ref="CK219:CO222" si="1222">IF(BU219="","",G219*BU219)</f>
        <v/>
      </c>
      <c r="CL219" s="193" t="str">
        <f t="shared" si="1222"/>
        <v/>
      </c>
      <c r="CM219" s="193" t="str">
        <f t="shared" si="1222"/>
        <v/>
      </c>
      <c r="CN219" s="193" t="str">
        <f t="shared" si="1222"/>
        <v/>
      </c>
      <c r="CO219" s="193" t="str">
        <f t="shared" si="1222"/>
        <v/>
      </c>
      <c r="CP219" s="196">
        <f t="shared" si="1141"/>
        <v>0</v>
      </c>
      <c r="CS219" s="193" t="str">
        <f>IF(BU219="","",Y219*BU219)</f>
        <v/>
      </c>
      <c r="CT219" s="193" t="str">
        <f t="shared" ref="CT219:CW222" si="1223">IF(BV219="","",Z219*BV219)</f>
        <v/>
      </c>
      <c r="CU219" s="193" t="str">
        <f t="shared" si="1223"/>
        <v/>
      </c>
      <c r="CV219" s="193" t="str">
        <f t="shared" si="1223"/>
        <v/>
      </c>
      <c r="CW219" s="193" t="str">
        <f t="shared" si="1223"/>
        <v/>
      </c>
      <c r="CX219" s="196">
        <f t="shared" si="1143"/>
        <v>0</v>
      </c>
      <c r="CY219" s="6"/>
      <c r="CZ219" s="6"/>
      <c r="DA219" s="193" t="str">
        <f>IF(BU219="","",(S219+Y219)*BU219)</f>
        <v/>
      </c>
      <c r="DB219" s="193" t="str">
        <f t="shared" ref="DB219:DE222" si="1224">IF(BV219="","",(T219+Z219)*BV219)</f>
        <v/>
      </c>
      <c r="DC219" s="193" t="str">
        <f t="shared" si="1224"/>
        <v/>
      </c>
      <c r="DD219" s="193" t="str">
        <f t="shared" si="1224"/>
        <v/>
      </c>
      <c r="DE219" s="193" t="str">
        <f t="shared" si="1224"/>
        <v/>
      </c>
      <c r="DF219" s="196">
        <f t="shared" si="1145"/>
        <v>0</v>
      </c>
      <c r="DG219" s="6"/>
      <c r="DH219" s="6"/>
      <c r="DI219" s="193" t="str">
        <f>IF(BU219="","",AK219*BU219)</f>
        <v/>
      </c>
      <c r="DJ219" s="193" t="str">
        <f t="shared" ref="DJ219:DM222" si="1225">IF(BV219="","",AL219*BV219)</f>
        <v/>
      </c>
      <c r="DK219" s="193" t="str">
        <f t="shared" si="1225"/>
        <v/>
      </c>
      <c r="DL219" s="193" t="str">
        <f t="shared" si="1225"/>
        <v/>
      </c>
      <c r="DM219" s="193" t="str">
        <f t="shared" si="1225"/>
        <v/>
      </c>
      <c r="DN219" s="196">
        <f t="shared" si="1149"/>
        <v>0</v>
      </c>
      <c r="DO219" s="6"/>
      <c r="DP219" s="6"/>
      <c r="DQ219" s="193" t="str">
        <f>IF(BU219="","",(AE219+AK219)*BU219)</f>
        <v/>
      </c>
      <c r="DR219" s="193" t="str">
        <f t="shared" ref="DR219:DU222" si="1226">IF(BV219="","",(AF219+AL219)*BV219)</f>
        <v/>
      </c>
      <c r="DS219" s="193" t="str">
        <f t="shared" si="1226"/>
        <v/>
      </c>
      <c r="DT219" s="193" t="str">
        <f t="shared" si="1226"/>
        <v/>
      </c>
      <c r="DU219" s="193" t="str">
        <f t="shared" si="1226"/>
        <v/>
      </c>
      <c r="DV219" s="196">
        <f t="shared" si="1148"/>
        <v>0</v>
      </c>
    </row>
    <row r="220" spans="1:126" ht="25.5" customHeight="1">
      <c r="A220" s="19"/>
      <c r="B220" s="54"/>
      <c r="C220" s="54"/>
      <c r="D220" s="55"/>
      <c r="E220" s="56"/>
      <c r="F220" s="57" t="s">
        <v>27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8">
        <f t="shared" ref="L220:L222" si="1227">SUM(G220:K220)</f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8">
        <f t="shared" ref="R220:R222" si="1228">SUM(M220:Q220)</f>
        <v>0</v>
      </c>
      <c r="S220" s="51">
        <f>'SPD - Asset Rep'!S220+'SPD - Refurb'!S220+'SPD - HVP'!S220</f>
        <v>0</v>
      </c>
      <c r="T220" s="51">
        <f>'SPD - Asset Rep'!T220+'SPD - Refurb'!T220+'SPD - HVP'!T220</f>
        <v>0</v>
      </c>
      <c r="U220" s="51">
        <f>'SPD - Asset Rep'!U220+'SPD - Refurb'!U220+'SPD - HVP'!U220</f>
        <v>0</v>
      </c>
      <c r="V220" s="51">
        <f>'SPD - Asset Rep'!V220+'SPD - Refurb'!V220+'SPD - HVP'!V220</f>
        <v>0</v>
      </c>
      <c r="W220" s="51">
        <f>'SPD - Asset Rep'!W220+'SPD - Refurb'!W220+'SPD - HVP'!W220</f>
        <v>0</v>
      </c>
      <c r="X220" s="58">
        <f t="shared" ref="X220:X222" si="1229">SUM(S220:W220)</f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8">
        <f t="shared" ref="AD220:AD222" si="1230">SUM(Y220:AC220)</f>
        <v>0</v>
      </c>
      <c r="AE220" s="51">
        <f>'SPD - Asset Rep'!AE220+'SPD - Refurb'!AE220+'SPD - HVP'!AE220</f>
        <v>0</v>
      </c>
      <c r="AF220" s="51">
        <f>'SPD - Asset Rep'!AF220+'SPD - Refurb'!AF220+'SPD - HVP'!AF220</f>
        <v>0</v>
      </c>
      <c r="AG220" s="51">
        <f>'SPD - Asset Rep'!AG220+'SPD - Refurb'!AG220+'SPD - HVP'!AG220</f>
        <v>0</v>
      </c>
      <c r="AH220" s="51">
        <f>'SPD - Asset Rep'!AH220+'SPD - Refurb'!AH220+'SPD - HVP'!AH220</f>
        <v>0</v>
      </c>
      <c r="AI220" s="51">
        <f>'SPD - Asset Rep'!AI220+'SPD - Refurb'!AI220+'SPD - HVP'!AI220</f>
        <v>0</v>
      </c>
      <c r="AJ220" s="58">
        <f t="shared" ref="AJ220:AJ222" si="1231">SUM(AE220:AI220)</f>
        <v>0</v>
      </c>
      <c r="AK220" s="51">
        <v>0</v>
      </c>
      <c r="AL220" s="51">
        <v>0</v>
      </c>
      <c r="AM220" s="51">
        <v>0</v>
      </c>
      <c r="AN220" s="51">
        <v>0</v>
      </c>
      <c r="AO220" s="51">
        <v>0</v>
      </c>
      <c r="AP220" s="58">
        <f t="shared" ref="AP220:AP222" si="1232">SUM(AK220:AO220)</f>
        <v>0</v>
      </c>
      <c r="BB220" s="6"/>
      <c r="BC220" s="6"/>
      <c r="BD220" s="57" t="s">
        <v>27</v>
      </c>
      <c r="BE220" s="170">
        <f>'SPD - Probs. of Failure'!O$56</f>
        <v>0</v>
      </c>
      <c r="BF220" s="170">
        <f>'SPD - Probs. of Failure'!P$56</f>
        <v>0</v>
      </c>
      <c r="BG220" s="170">
        <f>'SPD - Probs. of Failure'!Q$56</f>
        <v>0</v>
      </c>
      <c r="BH220" s="170">
        <f>'SPD - Probs. of Failure'!R$56</f>
        <v>0</v>
      </c>
      <c r="BI220" s="170">
        <f>'SPD - Probs. of Failure'!S$56</f>
        <v>0</v>
      </c>
      <c r="BJ220" s="174"/>
      <c r="BK220" s="6"/>
      <c r="BL220" s="57" t="s">
        <v>27</v>
      </c>
      <c r="BM220" s="239">
        <f>IFERROR($BM3*'SPD - Average Cons. of Failure'!$Q$56,0)</f>
        <v>0</v>
      </c>
      <c r="BN220" s="239">
        <f>IFERROR($BM3*'SPD - Average Cons. of Failure'!$Q$56,0)</f>
        <v>0</v>
      </c>
      <c r="BO220" s="239">
        <f>IFERROR($BM3*'SPD - Average Cons. of Failure'!$Q$56,0)</f>
        <v>0</v>
      </c>
      <c r="BP220" s="239">
        <f>IFERROR($BM3*'SPD - Average Cons. of Failure'!$Q$56,0)</f>
        <v>0</v>
      </c>
      <c r="BQ220" s="239">
        <f>IFERROR($BM3*'SPD - Average Cons. of Failure'!$Q$56,0)</f>
        <v>0</v>
      </c>
      <c r="BR220" s="174"/>
      <c r="BS220" s="6"/>
      <c r="BT220" s="57" t="s">
        <v>27</v>
      </c>
      <c r="BU220" s="23" t="str">
        <f t="shared" si="982"/>
        <v/>
      </c>
      <c r="BV220" s="23" t="str">
        <f t="shared" si="982"/>
        <v/>
      </c>
      <c r="BW220" s="23" t="str">
        <f t="shared" si="982"/>
        <v/>
      </c>
      <c r="BX220" s="23" t="str">
        <f t="shared" si="982"/>
        <v/>
      </c>
      <c r="BY220" s="23" t="str">
        <f t="shared" si="982"/>
        <v/>
      </c>
      <c r="BZ220" s="6"/>
      <c r="CA220" s="6"/>
      <c r="CB220" s="57" t="s">
        <v>27</v>
      </c>
      <c r="CC220" s="193" t="str">
        <f t="shared" ref="CC220:CC222" si="1233">IF(BU220="","",M220*BU220)</f>
        <v/>
      </c>
      <c r="CD220" s="193" t="str">
        <f t="shared" si="1221"/>
        <v/>
      </c>
      <c r="CE220" s="193" t="str">
        <f t="shared" si="1221"/>
        <v/>
      </c>
      <c r="CF220" s="193" t="str">
        <f t="shared" si="1221"/>
        <v/>
      </c>
      <c r="CG220" s="193" t="str">
        <f t="shared" si="1221"/>
        <v/>
      </c>
      <c r="CH220" s="196">
        <f t="shared" si="1192"/>
        <v>0</v>
      </c>
      <c r="CI220" s="66"/>
      <c r="CJ220" s="66"/>
      <c r="CK220" s="193" t="str">
        <f t="shared" si="1222"/>
        <v/>
      </c>
      <c r="CL220" s="193" t="str">
        <f t="shared" si="1222"/>
        <v/>
      </c>
      <c r="CM220" s="193" t="str">
        <f t="shared" si="1222"/>
        <v/>
      </c>
      <c r="CN220" s="193" t="str">
        <f t="shared" si="1222"/>
        <v/>
      </c>
      <c r="CO220" s="193" t="str">
        <f t="shared" si="1222"/>
        <v/>
      </c>
      <c r="CP220" s="196">
        <f t="shared" si="1141"/>
        <v>0</v>
      </c>
      <c r="CS220" s="193" t="str">
        <f t="shared" ref="CS220:CS222" si="1234">IF(BU220="","",Y220*BU220)</f>
        <v/>
      </c>
      <c r="CT220" s="193" t="str">
        <f t="shared" si="1223"/>
        <v/>
      </c>
      <c r="CU220" s="193" t="str">
        <f t="shared" si="1223"/>
        <v/>
      </c>
      <c r="CV220" s="193" t="str">
        <f t="shared" si="1223"/>
        <v/>
      </c>
      <c r="CW220" s="193" t="str">
        <f t="shared" si="1223"/>
        <v/>
      </c>
      <c r="CX220" s="196">
        <f t="shared" si="1143"/>
        <v>0</v>
      </c>
      <c r="CY220" s="6"/>
      <c r="CZ220" s="6"/>
      <c r="DA220" s="193" t="str">
        <f t="shared" ref="DA220:DA222" si="1235">IF(BU220="","",(S220+Y220)*BU220)</f>
        <v/>
      </c>
      <c r="DB220" s="193" t="str">
        <f t="shared" si="1224"/>
        <v/>
      </c>
      <c r="DC220" s="193" t="str">
        <f t="shared" si="1224"/>
        <v/>
      </c>
      <c r="DD220" s="193" t="str">
        <f t="shared" si="1224"/>
        <v/>
      </c>
      <c r="DE220" s="193" t="str">
        <f t="shared" si="1224"/>
        <v/>
      </c>
      <c r="DF220" s="196">
        <f t="shared" si="1145"/>
        <v>0</v>
      </c>
      <c r="DG220" s="6"/>
      <c r="DH220" s="6"/>
      <c r="DI220" s="193" t="str">
        <f t="shared" ref="DI220:DI222" si="1236">IF(BU220="","",AK220*BU220)</f>
        <v/>
      </c>
      <c r="DJ220" s="193" t="str">
        <f t="shared" si="1225"/>
        <v/>
      </c>
      <c r="DK220" s="193" t="str">
        <f t="shared" si="1225"/>
        <v/>
      </c>
      <c r="DL220" s="193" t="str">
        <f t="shared" si="1225"/>
        <v/>
      </c>
      <c r="DM220" s="193" t="str">
        <f t="shared" si="1225"/>
        <v/>
      </c>
      <c r="DN220" s="196">
        <f t="shared" si="1149"/>
        <v>0</v>
      </c>
      <c r="DO220" s="6"/>
      <c r="DP220" s="6"/>
      <c r="DQ220" s="193" t="str">
        <f t="shared" ref="DQ220:DQ222" si="1237">IF(BU220="","",(AE220+AK220)*BU220)</f>
        <v/>
      </c>
      <c r="DR220" s="193" t="str">
        <f t="shared" si="1226"/>
        <v/>
      </c>
      <c r="DS220" s="193" t="str">
        <f t="shared" si="1226"/>
        <v/>
      </c>
      <c r="DT220" s="193" t="str">
        <f t="shared" si="1226"/>
        <v/>
      </c>
      <c r="DU220" s="193" t="str">
        <f t="shared" si="1226"/>
        <v/>
      </c>
      <c r="DV220" s="196">
        <f t="shared" si="1148"/>
        <v>0</v>
      </c>
    </row>
    <row r="221" spans="1:126" ht="25.5" customHeight="1">
      <c r="A221" s="19"/>
      <c r="B221" s="54"/>
      <c r="C221" s="54"/>
      <c r="D221" s="55"/>
      <c r="E221" s="56"/>
      <c r="F221" s="57" t="s">
        <v>29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8">
        <f t="shared" si="1227"/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8">
        <f t="shared" si="1228"/>
        <v>0</v>
      </c>
      <c r="S221" s="51">
        <f>'SPD - Asset Rep'!S221+'SPD - Refurb'!S221+'SPD - HVP'!S221</f>
        <v>0</v>
      </c>
      <c r="T221" s="51">
        <f>'SPD - Asset Rep'!T221+'SPD - Refurb'!T221+'SPD - HVP'!T221</f>
        <v>0</v>
      </c>
      <c r="U221" s="51">
        <f>'SPD - Asset Rep'!U221+'SPD - Refurb'!U221+'SPD - HVP'!U221</f>
        <v>0</v>
      </c>
      <c r="V221" s="51">
        <f>'SPD - Asset Rep'!V221+'SPD - Refurb'!V221+'SPD - HVP'!V221</f>
        <v>0</v>
      </c>
      <c r="W221" s="51">
        <f>'SPD - Asset Rep'!W221+'SPD - Refurb'!W221+'SPD - HVP'!W221</f>
        <v>0</v>
      </c>
      <c r="X221" s="58">
        <f t="shared" si="1229"/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8">
        <f t="shared" si="1230"/>
        <v>0</v>
      </c>
      <c r="AE221" s="51">
        <f>'SPD - Asset Rep'!AE221+'SPD - Refurb'!AE221+'SPD - HVP'!AE221</f>
        <v>0</v>
      </c>
      <c r="AF221" s="51">
        <f>'SPD - Asset Rep'!AF221+'SPD - Refurb'!AF221+'SPD - HVP'!AF221</f>
        <v>0</v>
      </c>
      <c r="AG221" s="51">
        <f>'SPD - Asset Rep'!AG221+'SPD - Refurb'!AG221+'SPD - HVP'!AG221</f>
        <v>0</v>
      </c>
      <c r="AH221" s="51">
        <f>'SPD - Asset Rep'!AH221+'SPD - Refurb'!AH221+'SPD - HVP'!AH221</f>
        <v>0</v>
      </c>
      <c r="AI221" s="51">
        <f>'SPD - Asset Rep'!AI221+'SPD - Refurb'!AI221+'SPD - HVP'!AI221</f>
        <v>0</v>
      </c>
      <c r="AJ221" s="58">
        <f t="shared" si="1231"/>
        <v>0</v>
      </c>
      <c r="AK221" s="51">
        <v>0</v>
      </c>
      <c r="AL221" s="51">
        <v>0</v>
      </c>
      <c r="AM221" s="51">
        <v>0</v>
      </c>
      <c r="AN221" s="51">
        <v>0</v>
      </c>
      <c r="AO221" s="51">
        <v>0</v>
      </c>
      <c r="AP221" s="58">
        <f t="shared" si="1232"/>
        <v>0</v>
      </c>
      <c r="BB221" s="6"/>
      <c r="BC221" s="6"/>
      <c r="BD221" s="57" t="s">
        <v>29</v>
      </c>
      <c r="BE221" s="170">
        <f>'SPD - Probs. of Failure'!O$56</f>
        <v>0</v>
      </c>
      <c r="BF221" s="170">
        <f>'SPD - Probs. of Failure'!P$56</f>
        <v>0</v>
      </c>
      <c r="BG221" s="170">
        <f>'SPD - Probs. of Failure'!Q$56</f>
        <v>0</v>
      </c>
      <c r="BH221" s="170">
        <f>'SPD - Probs. of Failure'!R$56</f>
        <v>0</v>
      </c>
      <c r="BI221" s="170">
        <f>'SPD - Probs. of Failure'!S$56</f>
        <v>0</v>
      </c>
      <c r="BJ221" s="174"/>
      <c r="BK221" s="6"/>
      <c r="BL221" s="57" t="s">
        <v>29</v>
      </c>
      <c r="BM221" s="239">
        <f>IFERROR($BM4*'SPD - Average Cons. of Failure'!$Q$56,0)</f>
        <v>0</v>
      </c>
      <c r="BN221" s="239">
        <f>IFERROR($BM4*'SPD - Average Cons. of Failure'!$Q$56,0)</f>
        <v>0</v>
      </c>
      <c r="BO221" s="239">
        <f>IFERROR($BM4*'SPD - Average Cons. of Failure'!$Q$56,0)</f>
        <v>0</v>
      </c>
      <c r="BP221" s="239">
        <f>IFERROR($BM4*'SPD - Average Cons. of Failure'!$Q$56,0)</f>
        <v>0</v>
      </c>
      <c r="BQ221" s="239">
        <f>IFERROR($BM4*'SPD - Average Cons. of Failure'!$Q$56,0)</f>
        <v>0</v>
      </c>
      <c r="BR221" s="174"/>
      <c r="BS221" s="6"/>
      <c r="BT221" s="57" t="s">
        <v>29</v>
      </c>
      <c r="BU221" s="23" t="str">
        <f t="shared" si="982"/>
        <v/>
      </c>
      <c r="BV221" s="23" t="str">
        <f t="shared" si="982"/>
        <v/>
      </c>
      <c r="BW221" s="23" t="str">
        <f t="shared" si="982"/>
        <v/>
      </c>
      <c r="BX221" s="23" t="str">
        <f t="shared" si="982"/>
        <v/>
      </c>
      <c r="BY221" s="23" t="str">
        <f t="shared" si="982"/>
        <v/>
      </c>
      <c r="BZ221" s="6"/>
      <c r="CA221" s="6"/>
      <c r="CB221" s="57" t="s">
        <v>29</v>
      </c>
      <c r="CC221" s="193" t="str">
        <f t="shared" si="1233"/>
        <v/>
      </c>
      <c r="CD221" s="193" t="str">
        <f t="shared" si="1221"/>
        <v/>
      </c>
      <c r="CE221" s="193" t="str">
        <f t="shared" si="1221"/>
        <v/>
      </c>
      <c r="CF221" s="193" t="str">
        <f t="shared" si="1221"/>
        <v/>
      </c>
      <c r="CG221" s="193" t="str">
        <f t="shared" si="1221"/>
        <v/>
      </c>
      <c r="CH221" s="196">
        <f t="shared" si="1192"/>
        <v>0</v>
      </c>
      <c r="CI221" s="66"/>
      <c r="CJ221" s="66"/>
      <c r="CK221" s="193" t="str">
        <f t="shared" si="1222"/>
        <v/>
      </c>
      <c r="CL221" s="193" t="str">
        <f t="shared" si="1222"/>
        <v/>
      </c>
      <c r="CM221" s="193" t="str">
        <f t="shared" si="1222"/>
        <v/>
      </c>
      <c r="CN221" s="193" t="str">
        <f t="shared" si="1222"/>
        <v/>
      </c>
      <c r="CO221" s="193" t="str">
        <f t="shared" si="1222"/>
        <v/>
      </c>
      <c r="CP221" s="196">
        <f t="shared" si="1141"/>
        <v>0</v>
      </c>
      <c r="CS221" s="193" t="str">
        <f t="shared" si="1234"/>
        <v/>
      </c>
      <c r="CT221" s="193" t="str">
        <f t="shared" si="1223"/>
        <v/>
      </c>
      <c r="CU221" s="193" t="str">
        <f t="shared" si="1223"/>
        <v/>
      </c>
      <c r="CV221" s="193" t="str">
        <f t="shared" si="1223"/>
        <v/>
      </c>
      <c r="CW221" s="193" t="str">
        <f t="shared" si="1223"/>
        <v/>
      </c>
      <c r="CX221" s="196">
        <f t="shared" si="1143"/>
        <v>0</v>
      </c>
      <c r="CY221" s="6"/>
      <c r="CZ221" s="6"/>
      <c r="DA221" s="193" t="str">
        <f t="shared" si="1235"/>
        <v/>
      </c>
      <c r="DB221" s="193" t="str">
        <f t="shared" si="1224"/>
        <v/>
      </c>
      <c r="DC221" s="193" t="str">
        <f t="shared" si="1224"/>
        <v/>
      </c>
      <c r="DD221" s="193" t="str">
        <f t="shared" si="1224"/>
        <v/>
      </c>
      <c r="DE221" s="193" t="str">
        <f t="shared" si="1224"/>
        <v/>
      </c>
      <c r="DF221" s="196">
        <f t="shared" si="1145"/>
        <v>0</v>
      </c>
      <c r="DG221" s="6"/>
      <c r="DH221" s="6"/>
      <c r="DI221" s="193" t="str">
        <f t="shared" si="1236"/>
        <v/>
      </c>
      <c r="DJ221" s="193" t="str">
        <f t="shared" si="1225"/>
        <v/>
      </c>
      <c r="DK221" s="193" t="str">
        <f t="shared" si="1225"/>
        <v/>
      </c>
      <c r="DL221" s="193" t="str">
        <f t="shared" si="1225"/>
        <v/>
      </c>
      <c r="DM221" s="193" t="str">
        <f t="shared" si="1225"/>
        <v/>
      </c>
      <c r="DN221" s="196">
        <f t="shared" si="1149"/>
        <v>0</v>
      </c>
      <c r="DO221" s="6"/>
      <c r="DP221" s="6"/>
      <c r="DQ221" s="193" t="str">
        <f t="shared" si="1237"/>
        <v/>
      </c>
      <c r="DR221" s="193" t="str">
        <f t="shared" si="1226"/>
        <v/>
      </c>
      <c r="DS221" s="193" t="str">
        <f t="shared" si="1226"/>
        <v/>
      </c>
      <c r="DT221" s="193" t="str">
        <f t="shared" si="1226"/>
        <v/>
      </c>
      <c r="DU221" s="193" t="str">
        <f t="shared" si="1226"/>
        <v/>
      </c>
      <c r="DV221" s="196">
        <f t="shared" si="1148"/>
        <v>0</v>
      </c>
    </row>
    <row r="222" spans="1:126" ht="25.5" customHeight="1">
      <c r="A222" s="19"/>
      <c r="B222" s="54"/>
      <c r="C222" s="54"/>
      <c r="D222" s="55"/>
      <c r="E222" s="56"/>
      <c r="F222" s="57" t="s">
        <v>30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8">
        <f t="shared" si="1227"/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8">
        <f t="shared" si="1228"/>
        <v>0</v>
      </c>
      <c r="S222" s="51">
        <f>'SPD - Asset Rep'!S222+'SPD - Refurb'!S222+'SPD - HVP'!S222</f>
        <v>0</v>
      </c>
      <c r="T222" s="51">
        <f>'SPD - Asset Rep'!T222+'SPD - Refurb'!T222+'SPD - HVP'!T222</f>
        <v>0</v>
      </c>
      <c r="U222" s="51">
        <f>'SPD - Asset Rep'!U222+'SPD - Refurb'!U222+'SPD - HVP'!U222</f>
        <v>0</v>
      </c>
      <c r="V222" s="51">
        <f>'SPD - Asset Rep'!V222+'SPD - Refurb'!V222+'SPD - HVP'!V222</f>
        <v>0</v>
      </c>
      <c r="W222" s="51">
        <f>'SPD - Asset Rep'!W222+'SPD - Refurb'!W222+'SPD - HVP'!W222</f>
        <v>0</v>
      </c>
      <c r="X222" s="58">
        <f t="shared" si="1229"/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8">
        <f t="shared" si="1230"/>
        <v>0</v>
      </c>
      <c r="AE222" s="51">
        <f>'SPD - Asset Rep'!AE222+'SPD - Refurb'!AE222+'SPD - HVP'!AE222</f>
        <v>0</v>
      </c>
      <c r="AF222" s="51">
        <f>'SPD - Asset Rep'!AF222+'SPD - Refurb'!AF222+'SPD - HVP'!AF222</f>
        <v>0</v>
      </c>
      <c r="AG222" s="51">
        <f>'SPD - Asset Rep'!AG222+'SPD - Refurb'!AG222+'SPD - HVP'!AG222</f>
        <v>0</v>
      </c>
      <c r="AH222" s="51">
        <f>'SPD - Asset Rep'!AH222+'SPD - Refurb'!AH222+'SPD - HVP'!AH222</f>
        <v>0</v>
      </c>
      <c r="AI222" s="51">
        <f>'SPD - Asset Rep'!AI222+'SPD - Refurb'!AI222+'SPD - HVP'!AI222</f>
        <v>0</v>
      </c>
      <c r="AJ222" s="58">
        <f t="shared" si="1231"/>
        <v>0</v>
      </c>
      <c r="AK222" s="51">
        <v>0</v>
      </c>
      <c r="AL222" s="51">
        <v>0</v>
      </c>
      <c r="AM222" s="51">
        <v>0</v>
      </c>
      <c r="AN222" s="51">
        <v>0</v>
      </c>
      <c r="AO222" s="51">
        <v>0</v>
      </c>
      <c r="AP222" s="58">
        <f t="shared" si="1232"/>
        <v>0</v>
      </c>
      <c r="BB222" s="6"/>
      <c r="BC222" s="6"/>
      <c r="BD222" s="57" t="s">
        <v>30</v>
      </c>
      <c r="BE222" s="170">
        <f>'SPD - Probs. of Failure'!O$56</f>
        <v>0</v>
      </c>
      <c r="BF222" s="170">
        <f>'SPD - Probs. of Failure'!P$56</f>
        <v>0</v>
      </c>
      <c r="BG222" s="170">
        <f>'SPD - Probs. of Failure'!Q$56</f>
        <v>0</v>
      </c>
      <c r="BH222" s="170">
        <f>'SPD - Probs. of Failure'!R$56</f>
        <v>0</v>
      </c>
      <c r="BI222" s="170">
        <f>'SPD - Probs. of Failure'!S$56</f>
        <v>0</v>
      </c>
      <c r="BJ222" s="174"/>
      <c r="BK222" s="6"/>
      <c r="BL222" s="57" t="s">
        <v>30</v>
      </c>
      <c r="BM222" s="239">
        <f>IFERROR($BM5*'SPD - Average Cons. of Failure'!$Q$56,0)</f>
        <v>0</v>
      </c>
      <c r="BN222" s="239">
        <f>IFERROR($BM5*'SPD - Average Cons. of Failure'!$Q$56,0)</f>
        <v>0</v>
      </c>
      <c r="BO222" s="239">
        <f>IFERROR($BM5*'SPD - Average Cons. of Failure'!$Q$56,0)</f>
        <v>0</v>
      </c>
      <c r="BP222" s="239">
        <f>IFERROR($BM5*'SPD - Average Cons. of Failure'!$Q$56,0)</f>
        <v>0</v>
      </c>
      <c r="BQ222" s="239">
        <f>IFERROR($BM5*'SPD - Average Cons. of Failure'!$Q$56,0)</f>
        <v>0</v>
      </c>
      <c r="BR222" s="174"/>
      <c r="BS222" s="6"/>
      <c r="BT222" s="57" t="s">
        <v>30</v>
      </c>
      <c r="BU222" s="23" t="str">
        <f t="shared" si="982"/>
        <v/>
      </c>
      <c r="BV222" s="23" t="str">
        <f t="shared" si="982"/>
        <v/>
      </c>
      <c r="BW222" s="23" t="str">
        <f t="shared" si="982"/>
        <v/>
      </c>
      <c r="BX222" s="23" t="str">
        <f t="shared" si="982"/>
        <v/>
      </c>
      <c r="BY222" s="23" t="str">
        <f t="shared" si="982"/>
        <v/>
      </c>
      <c r="BZ222" s="6"/>
      <c r="CA222" s="6"/>
      <c r="CB222" s="57" t="s">
        <v>30</v>
      </c>
      <c r="CC222" s="193" t="str">
        <f t="shared" si="1233"/>
        <v/>
      </c>
      <c r="CD222" s="193" t="str">
        <f t="shared" si="1221"/>
        <v/>
      </c>
      <c r="CE222" s="193" t="str">
        <f t="shared" si="1221"/>
        <v/>
      </c>
      <c r="CF222" s="193" t="str">
        <f t="shared" si="1221"/>
        <v/>
      </c>
      <c r="CG222" s="193" t="str">
        <f t="shared" si="1221"/>
        <v/>
      </c>
      <c r="CH222" s="196">
        <f t="shared" si="1192"/>
        <v>0</v>
      </c>
      <c r="CI222" s="66"/>
      <c r="CJ222" s="66"/>
      <c r="CK222" s="193" t="str">
        <f t="shared" si="1222"/>
        <v/>
      </c>
      <c r="CL222" s="193" t="str">
        <f t="shared" si="1222"/>
        <v/>
      </c>
      <c r="CM222" s="193" t="str">
        <f t="shared" si="1222"/>
        <v/>
      </c>
      <c r="CN222" s="193" t="str">
        <f t="shared" si="1222"/>
        <v/>
      </c>
      <c r="CO222" s="193" t="str">
        <f t="shared" si="1222"/>
        <v/>
      </c>
      <c r="CP222" s="196">
        <f t="shared" si="1141"/>
        <v>0</v>
      </c>
      <c r="CS222" s="193" t="str">
        <f t="shared" si="1234"/>
        <v/>
      </c>
      <c r="CT222" s="193" t="str">
        <f t="shared" si="1223"/>
        <v/>
      </c>
      <c r="CU222" s="193" t="str">
        <f t="shared" si="1223"/>
        <v/>
      </c>
      <c r="CV222" s="193" t="str">
        <f t="shared" si="1223"/>
        <v/>
      </c>
      <c r="CW222" s="193" t="str">
        <f t="shared" si="1223"/>
        <v/>
      </c>
      <c r="CX222" s="196">
        <f t="shared" si="1143"/>
        <v>0</v>
      </c>
      <c r="CY222" s="6"/>
      <c r="CZ222" s="6"/>
      <c r="DA222" s="193" t="str">
        <f t="shared" si="1235"/>
        <v/>
      </c>
      <c r="DB222" s="193" t="str">
        <f t="shared" si="1224"/>
        <v/>
      </c>
      <c r="DC222" s="193" t="str">
        <f t="shared" si="1224"/>
        <v/>
      </c>
      <c r="DD222" s="193" t="str">
        <f t="shared" si="1224"/>
        <v/>
      </c>
      <c r="DE222" s="193" t="str">
        <f t="shared" si="1224"/>
        <v/>
      </c>
      <c r="DF222" s="196">
        <f t="shared" si="1145"/>
        <v>0</v>
      </c>
      <c r="DG222" s="6"/>
      <c r="DH222" s="6"/>
      <c r="DI222" s="193" t="str">
        <f t="shared" si="1236"/>
        <v/>
      </c>
      <c r="DJ222" s="193" t="str">
        <f t="shared" si="1225"/>
        <v/>
      </c>
      <c r="DK222" s="193" t="str">
        <f t="shared" si="1225"/>
        <v/>
      </c>
      <c r="DL222" s="193" t="str">
        <f t="shared" si="1225"/>
        <v/>
      </c>
      <c r="DM222" s="193" t="str">
        <f t="shared" si="1225"/>
        <v/>
      </c>
      <c r="DN222" s="196">
        <f t="shared" si="1149"/>
        <v>0</v>
      </c>
      <c r="DO222" s="6"/>
      <c r="DP222" s="6"/>
      <c r="DQ222" s="193" t="str">
        <f t="shared" si="1237"/>
        <v/>
      </c>
      <c r="DR222" s="193" t="str">
        <f t="shared" si="1226"/>
        <v/>
      </c>
      <c r="DS222" s="193" t="str">
        <f t="shared" si="1226"/>
        <v/>
      </c>
      <c r="DT222" s="193" t="str">
        <f t="shared" si="1226"/>
        <v/>
      </c>
      <c r="DU222" s="193" t="str">
        <f t="shared" si="1226"/>
        <v/>
      </c>
      <c r="DV222" s="196">
        <f t="shared" si="1148"/>
        <v>0</v>
      </c>
    </row>
    <row r="223" spans="1:126" ht="25.5" customHeight="1" thickBot="1">
      <c r="A223" s="19"/>
      <c r="B223" s="59"/>
      <c r="C223" s="282">
        <v>0</v>
      </c>
      <c r="D223" s="60">
        <v>0</v>
      </c>
      <c r="E223" s="61">
        <v>0</v>
      </c>
      <c r="F223" s="62"/>
      <c r="G223" s="63">
        <f>SUM(G219:G222)</f>
        <v>0</v>
      </c>
      <c r="H223" s="64">
        <f t="shared" ref="H223:K223" si="1238">SUM(H219:H222)</f>
        <v>0</v>
      </c>
      <c r="I223" s="64">
        <f t="shared" si="1238"/>
        <v>0</v>
      </c>
      <c r="J223" s="64">
        <f t="shared" si="1238"/>
        <v>0</v>
      </c>
      <c r="K223" s="64">
        <f t="shared" si="1238"/>
        <v>0</v>
      </c>
      <c r="L223" s="65"/>
      <c r="M223" s="63">
        <f>SUM(M219:M222)</f>
        <v>0</v>
      </c>
      <c r="N223" s="64">
        <f t="shared" ref="N223:Q223" si="1239">SUM(N219:N222)</f>
        <v>0</v>
      </c>
      <c r="O223" s="64">
        <f t="shared" si="1239"/>
        <v>0</v>
      </c>
      <c r="P223" s="64">
        <f t="shared" si="1239"/>
        <v>0</v>
      </c>
      <c r="Q223" s="64">
        <f t="shared" si="1239"/>
        <v>0</v>
      </c>
      <c r="R223" s="65"/>
      <c r="S223" s="63">
        <f>SUM(S219:S222)</f>
        <v>0</v>
      </c>
      <c r="T223" s="64">
        <f t="shared" ref="T223:W223" si="1240">SUM(T219:T222)</f>
        <v>0</v>
      </c>
      <c r="U223" s="64">
        <f t="shared" si="1240"/>
        <v>0</v>
      </c>
      <c r="V223" s="64">
        <f t="shared" si="1240"/>
        <v>0</v>
      </c>
      <c r="W223" s="64">
        <f t="shared" si="1240"/>
        <v>0</v>
      </c>
      <c r="X223" s="65"/>
      <c r="Y223" s="63">
        <f>SUM(Y219:Y222)</f>
        <v>0</v>
      </c>
      <c r="Z223" s="64">
        <f t="shared" ref="Z223:AC223" si="1241">SUM(Z219:Z222)</f>
        <v>0</v>
      </c>
      <c r="AA223" s="64">
        <f t="shared" si="1241"/>
        <v>0</v>
      </c>
      <c r="AB223" s="64">
        <f t="shared" si="1241"/>
        <v>0</v>
      </c>
      <c r="AC223" s="64">
        <f t="shared" si="1241"/>
        <v>0</v>
      </c>
      <c r="AD223" s="65"/>
      <c r="AE223" s="63">
        <f>SUM(AE219:AE222)</f>
        <v>0</v>
      </c>
      <c r="AF223" s="64">
        <f t="shared" ref="AF223:AI223" si="1242">SUM(AF219:AF222)</f>
        <v>0</v>
      </c>
      <c r="AG223" s="64">
        <f t="shared" si="1242"/>
        <v>0</v>
      </c>
      <c r="AH223" s="64">
        <f t="shared" si="1242"/>
        <v>0</v>
      </c>
      <c r="AI223" s="64">
        <f t="shared" si="1242"/>
        <v>0</v>
      </c>
      <c r="AJ223" s="65"/>
      <c r="AK223" s="63">
        <f>SUM(AK219:AK222)</f>
        <v>0</v>
      </c>
      <c r="AL223" s="64">
        <f t="shared" ref="AL223:AO223" si="1243">SUM(AL219:AL222)</f>
        <v>0</v>
      </c>
      <c r="AM223" s="64">
        <f t="shared" si="1243"/>
        <v>0</v>
      </c>
      <c r="AN223" s="64">
        <f t="shared" si="1243"/>
        <v>0</v>
      </c>
      <c r="AO223" s="64">
        <f t="shared" si="1243"/>
        <v>0</v>
      </c>
      <c r="AP223" s="65"/>
      <c r="BB223" s="6"/>
      <c r="BC223" s="6"/>
      <c r="BD223" s="62"/>
      <c r="BE223" s="171"/>
      <c r="BF223" s="172"/>
      <c r="BG223" s="172"/>
      <c r="BH223" s="172"/>
      <c r="BI223" s="172"/>
      <c r="BJ223" s="65"/>
      <c r="BK223" s="6"/>
      <c r="BL223" s="62"/>
      <c r="BM223" s="171"/>
      <c r="BN223" s="172"/>
      <c r="BO223" s="172"/>
      <c r="BP223" s="172"/>
      <c r="BQ223" s="172"/>
      <c r="BR223" s="65"/>
      <c r="BS223" s="6"/>
      <c r="BT223" s="62"/>
      <c r="BU223" s="23" t="str">
        <f t="shared" si="982"/>
        <v/>
      </c>
      <c r="BV223" s="23" t="str">
        <f t="shared" si="982"/>
        <v/>
      </c>
      <c r="BW223" s="23" t="str">
        <f t="shared" si="982"/>
        <v/>
      </c>
      <c r="BX223" s="23" t="str">
        <f t="shared" si="982"/>
        <v/>
      </c>
      <c r="BY223" s="23" t="str">
        <f t="shared" si="982"/>
        <v/>
      </c>
      <c r="BZ223" s="6"/>
      <c r="CA223" s="6"/>
      <c r="CB223" s="62"/>
      <c r="CC223" s="195">
        <f>SUM(CC219:CC222)</f>
        <v>0</v>
      </c>
      <c r="CD223" s="195">
        <f t="shared" ref="CD223:CG223" si="1244">SUM(CD219:CD222)</f>
        <v>0</v>
      </c>
      <c r="CE223" s="195">
        <f t="shared" si="1244"/>
        <v>0</v>
      </c>
      <c r="CF223" s="195">
        <f t="shared" si="1244"/>
        <v>0</v>
      </c>
      <c r="CG223" s="195">
        <f t="shared" si="1244"/>
        <v>0</v>
      </c>
      <c r="CH223" s="196">
        <f t="shared" si="1192"/>
        <v>0</v>
      </c>
      <c r="CI223" s="66"/>
      <c r="CJ223" s="66"/>
      <c r="CK223" s="195">
        <f>SUM(CK219:CK222)</f>
        <v>0</v>
      </c>
      <c r="CL223" s="195">
        <f t="shared" ref="CL223:CO223" si="1245">SUM(CL219:CL222)</f>
        <v>0</v>
      </c>
      <c r="CM223" s="195">
        <f t="shared" si="1245"/>
        <v>0</v>
      </c>
      <c r="CN223" s="195">
        <f t="shared" si="1245"/>
        <v>0</v>
      </c>
      <c r="CO223" s="195">
        <f t="shared" si="1245"/>
        <v>0</v>
      </c>
      <c r="CP223" s="196">
        <f t="shared" si="1141"/>
        <v>0</v>
      </c>
      <c r="CS223" s="195">
        <f>SUM(CS219:CS222)</f>
        <v>0</v>
      </c>
      <c r="CT223" s="195">
        <f t="shared" ref="CT223:CW223" si="1246">SUM(CT219:CT222)</f>
        <v>0</v>
      </c>
      <c r="CU223" s="195">
        <f t="shared" si="1246"/>
        <v>0</v>
      </c>
      <c r="CV223" s="195">
        <f t="shared" si="1246"/>
        <v>0</v>
      </c>
      <c r="CW223" s="195">
        <f t="shared" si="1246"/>
        <v>0</v>
      </c>
      <c r="CX223" s="196">
        <f t="shared" si="1143"/>
        <v>0</v>
      </c>
      <c r="CY223" s="6"/>
      <c r="CZ223" s="6"/>
      <c r="DA223" s="195">
        <f>SUM(DA219:DA222)</f>
        <v>0</v>
      </c>
      <c r="DB223" s="195">
        <f t="shared" ref="DB223:DE223" si="1247">SUM(DB219:DB222)</f>
        <v>0</v>
      </c>
      <c r="DC223" s="195">
        <f t="shared" si="1247"/>
        <v>0</v>
      </c>
      <c r="DD223" s="195">
        <f t="shared" si="1247"/>
        <v>0</v>
      </c>
      <c r="DE223" s="195">
        <f t="shared" si="1247"/>
        <v>0</v>
      </c>
      <c r="DF223" s="196">
        <f t="shared" si="1145"/>
        <v>0</v>
      </c>
      <c r="DG223" s="6"/>
      <c r="DH223" s="6"/>
      <c r="DI223" s="195">
        <f>SUM(DI219:DI222)</f>
        <v>0</v>
      </c>
      <c r="DJ223" s="195">
        <f t="shared" ref="DJ223:DM223" si="1248">SUM(DJ219:DJ222)</f>
        <v>0</v>
      </c>
      <c r="DK223" s="195">
        <f t="shared" si="1248"/>
        <v>0</v>
      </c>
      <c r="DL223" s="195">
        <f t="shared" si="1248"/>
        <v>0</v>
      </c>
      <c r="DM223" s="195">
        <f t="shared" si="1248"/>
        <v>0</v>
      </c>
      <c r="DN223" s="196">
        <f t="shared" si="1149"/>
        <v>0</v>
      </c>
      <c r="DO223" s="6"/>
      <c r="DP223" s="6"/>
      <c r="DQ223" s="195">
        <f>SUM(DQ219:DQ222)</f>
        <v>0</v>
      </c>
      <c r="DR223" s="195">
        <f t="shared" ref="DR223:DU223" si="1249">SUM(DR219:DR222)</f>
        <v>0</v>
      </c>
      <c r="DS223" s="195">
        <f t="shared" si="1249"/>
        <v>0</v>
      </c>
      <c r="DT223" s="195">
        <f t="shared" si="1249"/>
        <v>0</v>
      </c>
      <c r="DU223" s="195">
        <f t="shared" si="1249"/>
        <v>0</v>
      </c>
      <c r="DV223" s="196">
        <f t="shared" si="1148"/>
        <v>0</v>
      </c>
    </row>
    <row r="224" spans="1:126" ht="25.5" customHeight="1">
      <c r="A224" s="19"/>
      <c r="B224" s="68" t="s">
        <v>33</v>
      </c>
      <c r="C224" s="47"/>
      <c r="D224" s="48"/>
      <c r="E224" s="49"/>
      <c r="F224" s="50" t="s">
        <v>25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2">
        <f>SUM(G224:K224)</f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2">
        <f>SUM(M224:Q224)</f>
        <v>0</v>
      </c>
      <c r="S224" s="270">
        <f>'SPD - Asset Rep'!S224+'SPD - Refurb'!S224+'SPD - HVP'!S224</f>
        <v>0</v>
      </c>
      <c r="T224" s="67">
        <f>'SPD - Asset Rep'!T224+'SPD - Refurb'!T224+'SPD - HVP'!T224</f>
        <v>0</v>
      </c>
      <c r="U224" s="67">
        <f>'SPD - Asset Rep'!U224+'SPD - Refurb'!U224+'SPD - HVP'!U224</f>
        <v>0</v>
      </c>
      <c r="V224" s="67">
        <f>'SPD - Asset Rep'!V224+'SPD - Refurb'!V224+'SPD - HVP'!V224</f>
        <v>0</v>
      </c>
      <c r="W224" s="67">
        <f>'SPD - Asset Rep'!W224+'SPD - Refurb'!W224+'SPD - HVP'!W224</f>
        <v>0</v>
      </c>
      <c r="X224" s="52">
        <f>SUM(S224:W224)</f>
        <v>0</v>
      </c>
      <c r="Y224" s="53">
        <v>0</v>
      </c>
      <c r="Z224" s="53">
        <v>0</v>
      </c>
      <c r="AA224" s="53">
        <v>0</v>
      </c>
      <c r="AB224" s="53">
        <v>0</v>
      </c>
      <c r="AC224" s="53">
        <v>0</v>
      </c>
      <c r="AD224" s="52">
        <f>SUM(Y224:AC224)</f>
        <v>0</v>
      </c>
      <c r="AE224" s="270">
        <f>'SPD - Asset Rep'!AE224+'SPD - Refurb'!AE224+'SPD - HVP'!AE224</f>
        <v>0</v>
      </c>
      <c r="AF224" s="67">
        <f>'SPD - Asset Rep'!AF224+'SPD - Refurb'!AF224+'SPD - HVP'!AF224</f>
        <v>0</v>
      </c>
      <c r="AG224" s="67">
        <f>'SPD - Asset Rep'!AG224+'SPD - Refurb'!AG224+'SPD - HVP'!AG224</f>
        <v>0</v>
      </c>
      <c r="AH224" s="67">
        <f>'SPD - Asset Rep'!AH224+'SPD - Refurb'!AH224+'SPD - HVP'!AH224</f>
        <v>0</v>
      </c>
      <c r="AI224" s="67">
        <f>'SPD - Asset Rep'!AI224+'SPD - Refurb'!AI224+'SPD - HVP'!AI224</f>
        <v>0</v>
      </c>
      <c r="AJ224" s="52">
        <f>SUM(AE224:AI224)</f>
        <v>0</v>
      </c>
      <c r="AK224" s="53">
        <v>0</v>
      </c>
      <c r="AL224" s="53">
        <v>0</v>
      </c>
      <c r="AM224" s="53">
        <v>0</v>
      </c>
      <c r="AN224" s="53">
        <v>0</v>
      </c>
      <c r="AO224" s="53">
        <v>0</v>
      </c>
      <c r="AP224" s="52">
        <f>SUM(AK224:AO224)</f>
        <v>0</v>
      </c>
      <c r="BB224" s="6"/>
      <c r="BC224" s="6"/>
      <c r="BD224" s="50" t="s">
        <v>25</v>
      </c>
      <c r="BE224" s="170">
        <f>'SPD - Probs. of Failure'!O$57</f>
        <v>0</v>
      </c>
      <c r="BF224" s="170">
        <f>'SPD - Probs. of Failure'!P$57</f>
        <v>0</v>
      </c>
      <c r="BG224" s="170">
        <f>'SPD - Probs. of Failure'!Q$57</f>
        <v>0</v>
      </c>
      <c r="BH224" s="170">
        <f>'SPD - Probs. of Failure'!R$57</f>
        <v>0</v>
      </c>
      <c r="BI224" s="170">
        <f>'SPD - Probs. of Failure'!S$57</f>
        <v>0</v>
      </c>
      <c r="BJ224" s="173"/>
      <c r="BK224" s="6"/>
      <c r="BL224" s="50" t="s">
        <v>25</v>
      </c>
      <c r="BM224" s="239">
        <f>IFERROR($BM2*'SPD - Average Cons. of Failure'!$Q$57,0)</f>
        <v>0</v>
      </c>
      <c r="BN224" s="239">
        <f>IFERROR($BM2*'SPD - Average Cons. of Failure'!$Q$57,0)</f>
        <v>0</v>
      </c>
      <c r="BO224" s="239">
        <f>IFERROR($BM2*'SPD - Average Cons. of Failure'!$Q$57,0)</f>
        <v>0</v>
      </c>
      <c r="BP224" s="239">
        <f>IFERROR($BM2*'SPD - Average Cons. of Failure'!$Q$57,0)</f>
        <v>0</v>
      </c>
      <c r="BQ224" s="239">
        <f>IFERROR($BM2*'SPD - Average Cons. of Failure'!$Q$57,0)</f>
        <v>0</v>
      </c>
      <c r="BR224" s="173"/>
      <c r="BS224" s="6"/>
      <c r="BT224" s="50" t="s">
        <v>25</v>
      </c>
      <c r="BU224" s="23" t="str">
        <f t="shared" si="982"/>
        <v/>
      </c>
      <c r="BV224" s="23" t="str">
        <f t="shared" si="982"/>
        <v/>
      </c>
      <c r="BW224" s="23" t="str">
        <f t="shared" si="982"/>
        <v/>
      </c>
      <c r="BX224" s="23" t="str">
        <f t="shared" si="982"/>
        <v/>
      </c>
      <c r="BY224" s="23" t="str">
        <f t="shared" si="982"/>
        <v/>
      </c>
      <c r="BZ224" s="6"/>
      <c r="CA224" s="6"/>
      <c r="CB224" s="50" t="s">
        <v>25</v>
      </c>
      <c r="CC224" s="193" t="str">
        <f>IF(BU224="","",M224*BU224)</f>
        <v/>
      </c>
      <c r="CD224" s="193" t="str">
        <f t="shared" ref="CD224:CG227" si="1250">IF(BV224="","",N224*BV224)</f>
        <v/>
      </c>
      <c r="CE224" s="193" t="str">
        <f t="shared" si="1250"/>
        <v/>
      </c>
      <c r="CF224" s="193" t="str">
        <f t="shared" si="1250"/>
        <v/>
      </c>
      <c r="CG224" s="193" t="str">
        <f t="shared" si="1250"/>
        <v/>
      </c>
      <c r="CH224" s="196">
        <f t="shared" si="1192"/>
        <v>0</v>
      </c>
      <c r="CI224" s="66"/>
      <c r="CJ224" s="66"/>
      <c r="CK224" s="193" t="str">
        <f t="shared" ref="CK224:CO227" si="1251">IF(BU224="","",G224*BU224)</f>
        <v/>
      </c>
      <c r="CL224" s="193" t="str">
        <f t="shared" si="1251"/>
        <v/>
      </c>
      <c r="CM224" s="193" t="str">
        <f t="shared" si="1251"/>
        <v/>
      </c>
      <c r="CN224" s="193" t="str">
        <f t="shared" si="1251"/>
        <v/>
      </c>
      <c r="CO224" s="193" t="str">
        <f t="shared" si="1251"/>
        <v/>
      </c>
      <c r="CP224" s="196">
        <f t="shared" si="1141"/>
        <v>0</v>
      </c>
      <c r="CS224" s="193" t="str">
        <f>IF(BU224="","",Y224*BU224)</f>
        <v/>
      </c>
      <c r="CT224" s="193" t="str">
        <f t="shared" ref="CT224:CW227" si="1252">IF(BV224="","",Z224*BV224)</f>
        <v/>
      </c>
      <c r="CU224" s="193" t="str">
        <f t="shared" si="1252"/>
        <v/>
      </c>
      <c r="CV224" s="193" t="str">
        <f t="shared" si="1252"/>
        <v/>
      </c>
      <c r="CW224" s="193" t="str">
        <f t="shared" si="1252"/>
        <v/>
      </c>
      <c r="CX224" s="196">
        <f t="shared" si="1143"/>
        <v>0</v>
      </c>
      <c r="CY224" s="6"/>
      <c r="CZ224" s="6"/>
      <c r="DA224" s="193" t="str">
        <f>IF(BU224="","",(S224+Y224)*BU224)</f>
        <v/>
      </c>
      <c r="DB224" s="193" t="str">
        <f t="shared" ref="DB224:DE227" si="1253">IF(BV224="","",(T224+Z224)*BV224)</f>
        <v/>
      </c>
      <c r="DC224" s="193" t="str">
        <f t="shared" si="1253"/>
        <v/>
      </c>
      <c r="DD224" s="193" t="str">
        <f t="shared" si="1253"/>
        <v/>
      </c>
      <c r="DE224" s="193" t="str">
        <f t="shared" si="1253"/>
        <v/>
      </c>
      <c r="DF224" s="196">
        <f t="shared" si="1145"/>
        <v>0</v>
      </c>
      <c r="DG224" s="6"/>
      <c r="DH224" s="6"/>
      <c r="DI224" s="193" t="str">
        <f>IF(BU224="","",AK224*BU224)</f>
        <v/>
      </c>
      <c r="DJ224" s="193" t="str">
        <f t="shared" ref="DJ224:DM227" si="1254">IF(BV224="","",AL224*BV224)</f>
        <v/>
      </c>
      <c r="DK224" s="193" t="str">
        <f t="shared" si="1254"/>
        <v/>
      </c>
      <c r="DL224" s="193" t="str">
        <f t="shared" si="1254"/>
        <v/>
      </c>
      <c r="DM224" s="193" t="str">
        <f t="shared" si="1254"/>
        <v/>
      </c>
      <c r="DN224" s="196">
        <f t="shared" si="1149"/>
        <v>0</v>
      </c>
      <c r="DO224" s="6"/>
      <c r="DP224" s="6"/>
      <c r="DQ224" s="193" t="str">
        <f>IF(BU224="","",(AE224+AK224)*BU224)</f>
        <v/>
      </c>
      <c r="DR224" s="193" t="str">
        <f t="shared" ref="DR224:DU227" si="1255">IF(BV224="","",(AF224+AL224)*BV224)</f>
        <v/>
      </c>
      <c r="DS224" s="193" t="str">
        <f t="shared" si="1255"/>
        <v/>
      </c>
      <c r="DT224" s="193" t="str">
        <f t="shared" si="1255"/>
        <v/>
      </c>
      <c r="DU224" s="193" t="str">
        <f t="shared" si="1255"/>
        <v/>
      </c>
      <c r="DV224" s="196">
        <f t="shared" si="1148"/>
        <v>0</v>
      </c>
    </row>
    <row r="225" spans="1:126" ht="25.5" customHeight="1">
      <c r="A225" s="19"/>
      <c r="B225" s="54"/>
      <c r="C225" s="54"/>
      <c r="D225" s="55"/>
      <c r="E225" s="56"/>
      <c r="F225" s="57" t="s">
        <v>27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8">
        <f t="shared" ref="L225:L227" si="1256">SUM(G225:K225)</f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8">
        <f t="shared" ref="R225:R227" si="1257">SUM(M225:Q225)</f>
        <v>0</v>
      </c>
      <c r="S225" s="51">
        <f>'SPD - Asset Rep'!S225+'SPD - Refurb'!S225+'SPD - HVP'!S225</f>
        <v>0</v>
      </c>
      <c r="T225" s="51">
        <f>'SPD - Asset Rep'!T225+'SPD - Refurb'!T225+'SPD - HVP'!T225</f>
        <v>0</v>
      </c>
      <c r="U225" s="51">
        <f>'SPD - Asset Rep'!U225+'SPD - Refurb'!U225+'SPD - HVP'!U225</f>
        <v>0</v>
      </c>
      <c r="V225" s="51">
        <f>'SPD - Asset Rep'!V225+'SPD - Refurb'!V225+'SPD - HVP'!V225</f>
        <v>0</v>
      </c>
      <c r="W225" s="51">
        <f>'SPD - Asset Rep'!W225+'SPD - Refurb'!W225+'SPD - HVP'!W225</f>
        <v>0</v>
      </c>
      <c r="X225" s="58">
        <f t="shared" ref="X225:X227" si="1258">SUM(S225:W225)</f>
        <v>0</v>
      </c>
      <c r="Y225" s="51">
        <v>0</v>
      </c>
      <c r="Z225" s="51">
        <v>0</v>
      </c>
      <c r="AA225" s="51">
        <v>0</v>
      </c>
      <c r="AB225" s="51">
        <v>0</v>
      </c>
      <c r="AC225" s="51">
        <v>0</v>
      </c>
      <c r="AD225" s="58">
        <f t="shared" ref="AD225:AD227" si="1259">SUM(Y225:AC225)</f>
        <v>0</v>
      </c>
      <c r="AE225" s="51">
        <f>'SPD - Asset Rep'!AE225+'SPD - Refurb'!AE225+'SPD - HVP'!AE225</f>
        <v>0</v>
      </c>
      <c r="AF225" s="51">
        <f>'SPD - Asset Rep'!AF225+'SPD - Refurb'!AF225+'SPD - HVP'!AF225</f>
        <v>0</v>
      </c>
      <c r="AG225" s="51">
        <f>'SPD - Asset Rep'!AG225+'SPD - Refurb'!AG225+'SPD - HVP'!AG225</f>
        <v>0</v>
      </c>
      <c r="AH225" s="51">
        <f>'SPD - Asset Rep'!AH225+'SPD - Refurb'!AH225+'SPD - HVP'!AH225</f>
        <v>0</v>
      </c>
      <c r="AI225" s="51">
        <f>'SPD - Asset Rep'!AI225+'SPD - Refurb'!AI225+'SPD - HVP'!AI225</f>
        <v>0</v>
      </c>
      <c r="AJ225" s="58">
        <f t="shared" ref="AJ225:AJ227" si="1260">SUM(AE225:AI225)</f>
        <v>0</v>
      </c>
      <c r="AK225" s="51">
        <v>0</v>
      </c>
      <c r="AL225" s="51">
        <v>0</v>
      </c>
      <c r="AM225" s="51">
        <v>0</v>
      </c>
      <c r="AN225" s="51">
        <v>0</v>
      </c>
      <c r="AO225" s="51">
        <v>0</v>
      </c>
      <c r="AP225" s="58">
        <f t="shared" ref="AP225:AP227" si="1261">SUM(AK225:AO225)</f>
        <v>0</v>
      </c>
      <c r="BB225" s="6"/>
      <c r="BC225" s="6"/>
      <c r="BD225" s="57" t="s">
        <v>27</v>
      </c>
      <c r="BE225" s="170">
        <f>'SPD - Probs. of Failure'!O$57</f>
        <v>0</v>
      </c>
      <c r="BF225" s="170">
        <f>'SPD - Probs. of Failure'!P$57</f>
        <v>0</v>
      </c>
      <c r="BG225" s="170">
        <f>'SPD - Probs. of Failure'!Q$57</f>
        <v>0</v>
      </c>
      <c r="BH225" s="170">
        <f>'SPD - Probs. of Failure'!R$57</f>
        <v>0</v>
      </c>
      <c r="BI225" s="170">
        <f>'SPD - Probs. of Failure'!S$57</f>
        <v>0</v>
      </c>
      <c r="BJ225" s="174"/>
      <c r="BK225" s="6"/>
      <c r="BL225" s="57" t="s">
        <v>27</v>
      </c>
      <c r="BM225" s="239">
        <f>IFERROR($BM3*'SPD - Average Cons. of Failure'!$Q$57,0)</f>
        <v>0</v>
      </c>
      <c r="BN225" s="239">
        <f>IFERROR($BM3*'SPD - Average Cons. of Failure'!$Q$57,0)</f>
        <v>0</v>
      </c>
      <c r="BO225" s="239">
        <f>IFERROR($BM3*'SPD - Average Cons. of Failure'!$Q$57,0)</f>
        <v>0</v>
      </c>
      <c r="BP225" s="239">
        <f>IFERROR($BM3*'SPD - Average Cons. of Failure'!$Q$57,0)</f>
        <v>0</v>
      </c>
      <c r="BQ225" s="239">
        <f>IFERROR($BM3*'SPD - Average Cons. of Failure'!$Q$57,0)</f>
        <v>0</v>
      </c>
      <c r="BR225" s="174"/>
      <c r="BS225" s="6"/>
      <c r="BT225" s="57" t="s">
        <v>27</v>
      </c>
      <c r="BU225" s="23" t="str">
        <f t="shared" si="982"/>
        <v/>
      </c>
      <c r="BV225" s="23" t="str">
        <f t="shared" si="982"/>
        <v/>
      </c>
      <c r="BW225" s="23" t="str">
        <f t="shared" si="982"/>
        <v/>
      </c>
      <c r="BX225" s="23" t="str">
        <f t="shared" si="982"/>
        <v/>
      </c>
      <c r="BY225" s="23" t="str">
        <f t="shared" si="982"/>
        <v/>
      </c>
      <c r="BZ225" s="6"/>
      <c r="CA225" s="6"/>
      <c r="CB225" s="57" t="s">
        <v>27</v>
      </c>
      <c r="CC225" s="193" t="str">
        <f t="shared" ref="CC225:CC227" si="1262">IF(BU225="","",M225*BU225)</f>
        <v/>
      </c>
      <c r="CD225" s="193" t="str">
        <f t="shared" si="1250"/>
        <v/>
      </c>
      <c r="CE225" s="193" t="str">
        <f t="shared" si="1250"/>
        <v/>
      </c>
      <c r="CF225" s="193" t="str">
        <f t="shared" si="1250"/>
        <v/>
      </c>
      <c r="CG225" s="193" t="str">
        <f t="shared" si="1250"/>
        <v/>
      </c>
      <c r="CH225" s="196">
        <f t="shared" si="1192"/>
        <v>0</v>
      </c>
      <c r="CI225" s="66"/>
      <c r="CJ225" s="66"/>
      <c r="CK225" s="193" t="str">
        <f t="shared" si="1251"/>
        <v/>
      </c>
      <c r="CL225" s="193" t="str">
        <f t="shared" si="1251"/>
        <v/>
      </c>
      <c r="CM225" s="193" t="str">
        <f t="shared" si="1251"/>
        <v/>
      </c>
      <c r="CN225" s="193" t="str">
        <f t="shared" si="1251"/>
        <v/>
      </c>
      <c r="CO225" s="193" t="str">
        <f t="shared" si="1251"/>
        <v/>
      </c>
      <c r="CP225" s="196">
        <f t="shared" si="1141"/>
        <v>0</v>
      </c>
      <c r="CS225" s="193" t="str">
        <f t="shared" ref="CS225:CS227" si="1263">IF(BU225="","",Y225*BU225)</f>
        <v/>
      </c>
      <c r="CT225" s="193" t="str">
        <f t="shared" si="1252"/>
        <v/>
      </c>
      <c r="CU225" s="193" t="str">
        <f t="shared" si="1252"/>
        <v/>
      </c>
      <c r="CV225" s="193" t="str">
        <f t="shared" si="1252"/>
        <v/>
      </c>
      <c r="CW225" s="193" t="str">
        <f t="shared" si="1252"/>
        <v/>
      </c>
      <c r="CX225" s="196">
        <f t="shared" si="1143"/>
        <v>0</v>
      </c>
      <c r="CY225" s="6"/>
      <c r="CZ225" s="6"/>
      <c r="DA225" s="193" t="str">
        <f t="shared" ref="DA225:DA227" si="1264">IF(BU225="","",(S225+Y225)*BU225)</f>
        <v/>
      </c>
      <c r="DB225" s="193" t="str">
        <f t="shared" si="1253"/>
        <v/>
      </c>
      <c r="DC225" s="193" t="str">
        <f t="shared" si="1253"/>
        <v/>
      </c>
      <c r="DD225" s="193" t="str">
        <f t="shared" si="1253"/>
        <v/>
      </c>
      <c r="DE225" s="193" t="str">
        <f t="shared" si="1253"/>
        <v/>
      </c>
      <c r="DF225" s="196">
        <f t="shared" si="1145"/>
        <v>0</v>
      </c>
      <c r="DG225" s="6"/>
      <c r="DH225" s="6"/>
      <c r="DI225" s="193" t="str">
        <f t="shared" ref="DI225:DI227" si="1265">IF(BU225="","",AK225*BU225)</f>
        <v/>
      </c>
      <c r="DJ225" s="193" t="str">
        <f t="shared" si="1254"/>
        <v/>
      </c>
      <c r="DK225" s="193" t="str">
        <f t="shared" si="1254"/>
        <v/>
      </c>
      <c r="DL225" s="193" t="str">
        <f t="shared" si="1254"/>
        <v/>
      </c>
      <c r="DM225" s="193" t="str">
        <f t="shared" si="1254"/>
        <v/>
      </c>
      <c r="DN225" s="196">
        <f t="shared" si="1149"/>
        <v>0</v>
      </c>
      <c r="DO225" s="6"/>
      <c r="DP225" s="6"/>
      <c r="DQ225" s="193" t="str">
        <f t="shared" ref="DQ225:DQ227" si="1266">IF(BU225="","",(AE225+AK225)*BU225)</f>
        <v/>
      </c>
      <c r="DR225" s="193" t="str">
        <f t="shared" si="1255"/>
        <v/>
      </c>
      <c r="DS225" s="193" t="str">
        <f t="shared" si="1255"/>
        <v/>
      </c>
      <c r="DT225" s="193" t="str">
        <f t="shared" si="1255"/>
        <v/>
      </c>
      <c r="DU225" s="193" t="str">
        <f t="shared" si="1255"/>
        <v/>
      </c>
      <c r="DV225" s="196">
        <f t="shared" si="1148"/>
        <v>0</v>
      </c>
    </row>
    <row r="226" spans="1:126" ht="25.5" customHeight="1">
      <c r="A226" s="19"/>
      <c r="B226" s="54"/>
      <c r="C226" s="54"/>
      <c r="D226" s="55"/>
      <c r="E226" s="56"/>
      <c r="F226" s="57" t="s">
        <v>29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8">
        <f t="shared" si="1256"/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8">
        <f t="shared" si="1257"/>
        <v>0</v>
      </c>
      <c r="S226" s="51">
        <f>'SPD - Asset Rep'!S226+'SPD - Refurb'!S226+'SPD - HVP'!S226</f>
        <v>0</v>
      </c>
      <c r="T226" s="51">
        <f>'SPD - Asset Rep'!T226+'SPD - Refurb'!T226+'SPD - HVP'!T226</f>
        <v>0</v>
      </c>
      <c r="U226" s="51">
        <f>'SPD - Asset Rep'!U226+'SPD - Refurb'!U226+'SPD - HVP'!U226</f>
        <v>0</v>
      </c>
      <c r="V226" s="51">
        <f>'SPD - Asset Rep'!V226+'SPD - Refurb'!V226+'SPD - HVP'!V226</f>
        <v>0</v>
      </c>
      <c r="W226" s="51">
        <f>'SPD - Asset Rep'!W226+'SPD - Refurb'!W226+'SPD - HVP'!W226</f>
        <v>0</v>
      </c>
      <c r="X226" s="58">
        <f t="shared" si="1258"/>
        <v>0</v>
      </c>
      <c r="Y226" s="51">
        <v>0</v>
      </c>
      <c r="Z226" s="51">
        <v>0</v>
      </c>
      <c r="AA226" s="51">
        <v>0</v>
      </c>
      <c r="AB226" s="51">
        <v>0</v>
      </c>
      <c r="AC226" s="51">
        <v>0</v>
      </c>
      <c r="AD226" s="58">
        <f t="shared" si="1259"/>
        <v>0</v>
      </c>
      <c r="AE226" s="51">
        <f>'SPD - Asset Rep'!AE226+'SPD - Refurb'!AE226+'SPD - HVP'!AE226</f>
        <v>0</v>
      </c>
      <c r="AF226" s="51">
        <f>'SPD - Asset Rep'!AF226+'SPD - Refurb'!AF226+'SPD - HVP'!AF226</f>
        <v>0</v>
      </c>
      <c r="AG226" s="51">
        <f>'SPD - Asset Rep'!AG226+'SPD - Refurb'!AG226+'SPD - HVP'!AG226</f>
        <v>0</v>
      </c>
      <c r="AH226" s="51">
        <f>'SPD - Asset Rep'!AH226+'SPD - Refurb'!AH226+'SPD - HVP'!AH226</f>
        <v>0</v>
      </c>
      <c r="AI226" s="51">
        <f>'SPD - Asset Rep'!AI226+'SPD - Refurb'!AI226+'SPD - HVP'!AI226</f>
        <v>0</v>
      </c>
      <c r="AJ226" s="58">
        <f t="shared" si="1260"/>
        <v>0</v>
      </c>
      <c r="AK226" s="51">
        <v>0</v>
      </c>
      <c r="AL226" s="51">
        <v>0</v>
      </c>
      <c r="AM226" s="51">
        <v>0</v>
      </c>
      <c r="AN226" s="51">
        <v>0</v>
      </c>
      <c r="AO226" s="51">
        <v>0</v>
      </c>
      <c r="AP226" s="58">
        <f t="shared" si="1261"/>
        <v>0</v>
      </c>
      <c r="BB226" s="6"/>
      <c r="BC226" s="6"/>
      <c r="BD226" s="57" t="s">
        <v>29</v>
      </c>
      <c r="BE226" s="170">
        <f>'SPD - Probs. of Failure'!O$57</f>
        <v>0</v>
      </c>
      <c r="BF226" s="170">
        <f>'SPD - Probs. of Failure'!P$57</f>
        <v>0</v>
      </c>
      <c r="BG226" s="170">
        <f>'SPD - Probs. of Failure'!Q$57</f>
        <v>0</v>
      </c>
      <c r="BH226" s="170">
        <f>'SPD - Probs. of Failure'!R$57</f>
        <v>0</v>
      </c>
      <c r="BI226" s="170">
        <f>'SPD - Probs. of Failure'!S$57</f>
        <v>0</v>
      </c>
      <c r="BJ226" s="174"/>
      <c r="BK226" s="6"/>
      <c r="BL226" s="57" t="s">
        <v>29</v>
      </c>
      <c r="BM226" s="239">
        <f>IFERROR($BM4*'SPD - Average Cons. of Failure'!$Q$57,0)</f>
        <v>0</v>
      </c>
      <c r="BN226" s="239">
        <f>IFERROR($BM4*'SPD - Average Cons. of Failure'!$Q$57,0)</f>
        <v>0</v>
      </c>
      <c r="BO226" s="239">
        <f>IFERROR($BM4*'SPD - Average Cons. of Failure'!$Q$57,0)</f>
        <v>0</v>
      </c>
      <c r="BP226" s="239">
        <f>IFERROR($BM4*'SPD - Average Cons. of Failure'!$Q$57,0)</f>
        <v>0</v>
      </c>
      <c r="BQ226" s="239">
        <f>IFERROR($BM4*'SPD - Average Cons. of Failure'!$Q$57,0)</f>
        <v>0</v>
      </c>
      <c r="BR226" s="174"/>
      <c r="BS226" s="6"/>
      <c r="BT226" s="57" t="s">
        <v>29</v>
      </c>
      <c r="BU226" s="23" t="str">
        <f t="shared" si="982"/>
        <v/>
      </c>
      <c r="BV226" s="23" t="str">
        <f t="shared" si="982"/>
        <v/>
      </c>
      <c r="BW226" s="23" t="str">
        <f t="shared" si="982"/>
        <v/>
      </c>
      <c r="BX226" s="23" t="str">
        <f t="shared" si="982"/>
        <v/>
      </c>
      <c r="BY226" s="23" t="str">
        <f t="shared" si="982"/>
        <v/>
      </c>
      <c r="BZ226" s="6"/>
      <c r="CA226" s="6"/>
      <c r="CB226" s="57" t="s">
        <v>29</v>
      </c>
      <c r="CC226" s="193" t="str">
        <f t="shared" si="1262"/>
        <v/>
      </c>
      <c r="CD226" s="193" t="str">
        <f t="shared" si="1250"/>
        <v/>
      </c>
      <c r="CE226" s="193" t="str">
        <f t="shared" si="1250"/>
        <v/>
      </c>
      <c r="CF226" s="193" t="str">
        <f t="shared" si="1250"/>
        <v/>
      </c>
      <c r="CG226" s="193" t="str">
        <f t="shared" si="1250"/>
        <v/>
      </c>
      <c r="CH226" s="196">
        <f t="shared" si="1192"/>
        <v>0</v>
      </c>
      <c r="CI226" s="66"/>
      <c r="CJ226" s="66"/>
      <c r="CK226" s="193" t="str">
        <f t="shared" si="1251"/>
        <v/>
      </c>
      <c r="CL226" s="193" t="str">
        <f t="shared" si="1251"/>
        <v/>
      </c>
      <c r="CM226" s="193" t="str">
        <f t="shared" si="1251"/>
        <v/>
      </c>
      <c r="CN226" s="193" t="str">
        <f t="shared" si="1251"/>
        <v/>
      </c>
      <c r="CO226" s="193" t="str">
        <f t="shared" si="1251"/>
        <v/>
      </c>
      <c r="CP226" s="196">
        <f t="shared" si="1141"/>
        <v>0</v>
      </c>
      <c r="CS226" s="193" t="str">
        <f t="shared" si="1263"/>
        <v/>
      </c>
      <c r="CT226" s="193" t="str">
        <f t="shared" si="1252"/>
        <v/>
      </c>
      <c r="CU226" s="193" t="str">
        <f t="shared" si="1252"/>
        <v/>
      </c>
      <c r="CV226" s="193" t="str">
        <f t="shared" si="1252"/>
        <v/>
      </c>
      <c r="CW226" s="193" t="str">
        <f t="shared" si="1252"/>
        <v/>
      </c>
      <c r="CX226" s="196">
        <f t="shared" si="1143"/>
        <v>0</v>
      </c>
      <c r="CY226" s="6"/>
      <c r="CZ226" s="6"/>
      <c r="DA226" s="193" t="str">
        <f t="shared" si="1264"/>
        <v/>
      </c>
      <c r="DB226" s="193" t="str">
        <f t="shared" si="1253"/>
        <v/>
      </c>
      <c r="DC226" s="193" t="str">
        <f t="shared" si="1253"/>
        <v/>
      </c>
      <c r="DD226" s="193" t="str">
        <f t="shared" si="1253"/>
        <v/>
      </c>
      <c r="DE226" s="193" t="str">
        <f t="shared" si="1253"/>
        <v/>
      </c>
      <c r="DF226" s="196">
        <f t="shared" si="1145"/>
        <v>0</v>
      </c>
      <c r="DG226" s="6"/>
      <c r="DH226" s="6"/>
      <c r="DI226" s="193" t="str">
        <f t="shared" si="1265"/>
        <v/>
      </c>
      <c r="DJ226" s="193" t="str">
        <f t="shared" si="1254"/>
        <v/>
      </c>
      <c r="DK226" s="193" t="str">
        <f t="shared" si="1254"/>
        <v/>
      </c>
      <c r="DL226" s="193" t="str">
        <f t="shared" si="1254"/>
        <v/>
      </c>
      <c r="DM226" s="193" t="str">
        <f t="shared" si="1254"/>
        <v/>
      </c>
      <c r="DN226" s="196">
        <f t="shared" si="1149"/>
        <v>0</v>
      </c>
      <c r="DO226" s="6"/>
      <c r="DP226" s="6"/>
      <c r="DQ226" s="193" t="str">
        <f t="shared" si="1266"/>
        <v/>
      </c>
      <c r="DR226" s="193" t="str">
        <f t="shared" si="1255"/>
        <v/>
      </c>
      <c r="DS226" s="193" t="str">
        <f t="shared" si="1255"/>
        <v/>
      </c>
      <c r="DT226" s="193" t="str">
        <f t="shared" si="1255"/>
        <v/>
      </c>
      <c r="DU226" s="193" t="str">
        <f t="shared" si="1255"/>
        <v/>
      </c>
      <c r="DV226" s="196">
        <f t="shared" si="1148"/>
        <v>0</v>
      </c>
    </row>
    <row r="227" spans="1:126" ht="25.5" customHeight="1">
      <c r="A227" s="19"/>
      <c r="B227" s="54"/>
      <c r="C227" s="54"/>
      <c r="D227" s="55"/>
      <c r="E227" s="56"/>
      <c r="F227" s="57" t="s">
        <v>30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8">
        <f t="shared" si="1256"/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8">
        <f t="shared" si="1257"/>
        <v>0</v>
      </c>
      <c r="S227" s="51">
        <f>'SPD - Asset Rep'!S227+'SPD - Refurb'!S227+'SPD - HVP'!S227</f>
        <v>0</v>
      </c>
      <c r="T227" s="51">
        <f>'SPD - Asset Rep'!T227+'SPD - Refurb'!T227+'SPD - HVP'!T227</f>
        <v>0</v>
      </c>
      <c r="U227" s="51">
        <f>'SPD - Asset Rep'!U227+'SPD - Refurb'!U227+'SPD - HVP'!U227</f>
        <v>0</v>
      </c>
      <c r="V227" s="51">
        <f>'SPD - Asset Rep'!V227+'SPD - Refurb'!V227+'SPD - HVP'!V227</f>
        <v>0</v>
      </c>
      <c r="W227" s="51">
        <f>'SPD - Asset Rep'!W227+'SPD - Refurb'!W227+'SPD - HVP'!W227</f>
        <v>0</v>
      </c>
      <c r="X227" s="58">
        <f t="shared" si="1258"/>
        <v>0</v>
      </c>
      <c r="Y227" s="51">
        <v>0</v>
      </c>
      <c r="Z227" s="51">
        <v>0</v>
      </c>
      <c r="AA227" s="51">
        <v>0</v>
      </c>
      <c r="AB227" s="51">
        <v>0</v>
      </c>
      <c r="AC227" s="51">
        <v>0</v>
      </c>
      <c r="AD227" s="58">
        <f t="shared" si="1259"/>
        <v>0</v>
      </c>
      <c r="AE227" s="51">
        <f>'SPD - Asset Rep'!AE227+'SPD - Refurb'!AE227+'SPD - HVP'!AE227</f>
        <v>0</v>
      </c>
      <c r="AF227" s="51">
        <f>'SPD - Asset Rep'!AF227+'SPD - Refurb'!AF227+'SPD - HVP'!AF227</f>
        <v>0</v>
      </c>
      <c r="AG227" s="51">
        <f>'SPD - Asset Rep'!AG227+'SPD - Refurb'!AG227+'SPD - HVP'!AG227</f>
        <v>0</v>
      </c>
      <c r="AH227" s="51">
        <f>'SPD - Asset Rep'!AH227+'SPD - Refurb'!AH227+'SPD - HVP'!AH227</f>
        <v>0</v>
      </c>
      <c r="AI227" s="51">
        <f>'SPD - Asset Rep'!AI227+'SPD - Refurb'!AI227+'SPD - HVP'!AI227</f>
        <v>0</v>
      </c>
      <c r="AJ227" s="58">
        <f t="shared" si="1260"/>
        <v>0</v>
      </c>
      <c r="AK227" s="51">
        <v>0</v>
      </c>
      <c r="AL227" s="51">
        <v>0</v>
      </c>
      <c r="AM227" s="51">
        <v>0</v>
      </c>
      <c r="AN227" s="51">
        <v>0</v>
      </c>
      <c r="AO227" s="51">
        <v>0</v>
      </c>
      <c r="AP227" s="58">
        <f t="shared" si="1261"/>
        <v>0</v>
      </c>
      <c r="BB227" s="6"/>
      <c r="BC227" s="6"/>
      <c r="BD227" s="57" t="s">
        <v>30</v>
      </c>
      <c r="BE227" s="170">
        <f>'SPD - Probs. of Failure'!O$57</f>
        <v>0</v>
      </c>
      <c r="BF227" s="170">
        <f>'SPD - Probs. of Failure'!P$57</f>
        <v>0</v>
      </c>
      <c r="BG227" s="170">
        <f>'SPD - Probs. of Failure'!Q$57</f>
        <v>0</v>
      </c>
      <c r="BH227" s="170">
        <f>'SPD - Probs. of Failure'!R$57</f>
        <v>0</v>
      </c>
      <c r="BI227" s="170">
        <f>'SPD - Probs. of Failure'!S$57</f>
        <v>0</v>
      </c>
      <c r="BJ227" s="174"/>
      <c r="BK227" s="6"/>
      <c r="BL227" s="57" t="s">
        <v>30</v>
      </c>
      <c r="BM227" s="239">
        <f>IFERROR($BM5*'SPD - Average Cons. of Failure'!$Q$57,0)</f>
        <v>0</v>
      </c>
      <c r="BN227" s="239">
        <f>IFERROR($BM5*'SPD - Average Cons. of Failure'!$Q$57,0)</f>
        <v>0</v>
      </c>
      <c r="BO227" s="239">
        <f>IFERROR($BM5*'SPD - Average Cons. of Failure'!$Q$57,0)</f>
        <v>0</v>
      </c>
      <c r="BP227" s="239">
        <f>IFERROR($BM5*'SPD - Average Cons. of Failure'!$Q$57,0)</f>
        <v>0</v>
      </c>
      <c r="BQ227" s="239">
        <f>IFERROR($BM5*'SPD - Average Cons. of Failure'!$Q$57,0)</f>
        <v>0</v>
      </c>
      <c r="BR227" s="174"/>
      <c r="BS227" s="6"/>
      <c r="BT227" s="57" t="s">
        <v>30</v>
      </c>
      <c r="BU227" s="23" t="str">
        <f t="shared" si="982"/>
        <v/>
      </c>
      <c r="BV227" s="23" t="str">
        <f t="shared" si="982"/>
        <v/>
      </c>
      <c r="BW227" s="23" t="str">
        <f t="shared" si="982"/>
        <v/>
      </c>
      <c r="BX227" s="23" t="str">
        <f t="shared" si="982"/>
        <v/>
      </c>
      <c r="BY227" s="23" t="str">
        <f t="shared" si="982"/>
        <v/>
      </c>
      <c r="BZ227" s="6"/>
      <c r="CA227" s="6"/>
      <c r="CB227" s="57" t="s">
        <v>30</v>
      </c>
      <c r="CC227" s="193" t="str">
        <f t="shared" si="1262"/>
        <v/>
      </c>
      <c r="CD227" s="193" t="str">
        <f t="shared" si="1250"/>
        <v/>
      </c>
      <c r="CE227" s="193" t="str">
        <f t="shared" si="1250"/>
        <v/>
      </c>
      <c r="CF227" s="193" t="str">
        <f t="shared" si="1250"/>
        <v/>
      </c>
      <c r="CG227" s="193" t="str">
        <f t="shared" si="1250"/>
        <v/>
      </c>
      <c r="CH227" s="196">
        <f t="shared" si="1192"/>
        <v>0</v>
      </c>
      <c r="CI227" s="66"/>
      <c r="CJ227" s="66"/>
      <c r="CK227" s="193" t="str">
        <f t="shared" si="1251"/>
        <v/>
      </c>
      <c r="CL227" s="193" t="str">
        <f t="shared" si="1251"/>
        <v/>
      </c>
      <c r="CM227" s="193" t="str">
        <f t="shared" si="1251"/>
        <v/>
      </c>
      <c r="CN227" s="193" t="str">
        <f t="shared" si="1251"/>
        <v/>
      </c>
      <c r="CO227" s="193" t="str">
        <f t="shared" si="1251"/>
        <v/>
      </c>
      <c r="CP227" s="196">
        <f t="shared" si="1141"/>
        <v>0</v>
      </c>
      <c r="CS227" s="193" t="str">
        <f t="shared" si="1263"/>
        <v/>
      </c>
      <c r="CT227" s="193" t="str">
        <f t="shared" si="1252"/>
        <v/>
      </c>
      <c r="CU227" s="193" t="str">
        <f t="shared" si="1252"/>
        <v/>
      </c>
      <c r="CV227" s="193" t="str">
        <f t="shared" si="1252"/>
        <v/>
      </c>
      <c r="CW227" s="193" t="str">
        <f t="shared" si="1252"/>
        <v/>
      </c>
      <c r="CX227" s="196">
        <f t="shared" si="1143"/>
        <v>0</v>
      </c>
      <c r="CY227" s="6"/>
      <c r="CZ227" s="6"/>
      <c r="DA227" s="193" t="str">
        <f t="shared" si="1264"/>
        <v/>
      </c>
      <c r="DB227" s="193" t="str">
        <f t="shared" si="1253"/>
        <v/>
      </c>
      <c r="DC227" s="193" t="str">
        <f t="shared" si="1253"/>
        <v/>
      </c>
      <c r="DD227" s="193" t="str">
        <f t="shared" si="1253"/>
        <v/>
      </c>
      <c r="DE227" s="193" t="str">
        <f t="shared" si="1253"/>
        <v/>
      </c>
      <c r="DF227" s="196">
        <f t="shared" si="1145"/>
        <v>0</v>
      </c>
      <c r="DG227" s="6"/>
      <c r="DH227" s="6"/>
      <c r="DI227" s="193" t="str">
        <f t="shared" si="1265"/>
        <v/>
      </c>
      <c r="DJ227" s="193" t="str">
        <f t="shared" si="1254"/>
        <v/>
      </c>
      <c r="DK227" s="193" t="str">
        <f t="shared" si="1254"/>
        <v/>
      </c>
      <c r="DL227" s="193" t="str">
        <f t="shared" si="1254"/>
        <v/>
      </c>
      <c r="DM227" s="193" t="str">
        <f t="shared" si="1254"/>
        <v/>
      </c>
      <c r="DN227" s="196">
        <f t="shared" si="1149"/>
        <v>0</v>
      </c>
      <c r="DO227" s="6"/>
      <c r="DP227" s="6"/>
      <c r="DQ227" s="193" t="str">
        <f t="shared" si="1266"/>
        <v/>
      </c>
      <c r="DR227" s="193" t="str">
        <f t="shared" si="1255"/>
        <v/>
      </c>
      <c r="DS227" s="193" t="str">
        <f t="shared" si="1255"/>
        <v/>
      </c>
      <c r="DT227" s="193" t="str">
        <f t="shared" si="1255"/>
        <v/>
      </c>
      <c r="DU227" s="193" t="str">
        <f t="shared" si="1255"/>
        <v/>
      </c>
      <c r="DV227" s="196">
        <f t="shared" si="1148"/>
        <v>0</v>
      </c>
    </row>
    <row r="228" spans="1:126" ht="25.5" customHeight="1" thickBot="1">
      <c r="A228" s="19"/>
      <c r="B228" s="59"/>
      <c r="C228" s="282">
        <v>0</v>
      </c>
      <c r="D228" s="60">
        <v>0</v>
      </c>
      <c r="E228" s="61">
        <v>0</v>
      </c>
      <c r="F228" s="62"/>
      <c r="G228" s="63">
        <f>SUM(G224:G227)</f>
        <v>0</v>
      </c>
      <c r="H228" s="64">
        <f t="shared" ref="H228:K228" si="1267">SUM(H224:H227)</f>
        <v>0</v>
      </c>
      <c r="I228" s="64">
        <f t="shared" si="1267"/>
        <v>0</v>
      </c>
      <c r="J228" s="64">
        <f t="shared" si="1267"/>
        <v>0</v>
      </c>
      <c r="K228" s="64">
        <f t="shared" si="1267"/>
        <v>0</v>
      </c>
      <c r="L228" s="65"/>
      <c r="M228" s="63">
        <f>SUM(M224:M227)</f>
        <v>0</v>
      </c>
      <c r="N228" s="64">
        <f t="shared" ref="N228:Q228" si="1268">SUM(N224:N227)</f>
        <v>0</v>
      </c>
      <c r="O228" s="64">
        <f t="shared" si="1268"/>
        <v>0</v>
      </c>
      <c r="P228" s="64">
        <f t="shared" si="1268"/>
        <v>0</v>
      </c>
      <c r="Q228" s="64">
        <f t="shared" si="1268"/>
        <v>0</v>
      </c>
      <c r="R228" s="65"/>
      <c r="S228" s="63">
        <f>SUM(S224:S227)</f>
        <v>0</v>
      </c>
      <c r="T228" s="64">
        <f t="shared" ref="T228:W228" si="1269">SUM(T224:T227)</f>
        <v>0</v>
      </c>
      <c r="U228" s="64">
        <f t="shared" si="1269"/>
        <v>0</v>
      </c>
      <c r="V228" s="64">
        <f t="shared" si="1269"/>
        <v>0</v>
      </c>
      <c r="W228" s="64">
        <f t="shared" si="1269"/>
        <v>0</v>
      </c>
      <c r="X228" s="65"/>
      <c r="Y228" s="63">
        <f>SUM(Y224:Y227)</f>
        <v>0</v>
      </c>
      <c r="Z228" s="64">
        <f t="shared" ref="Z228:AC228" si="1270">SUM(Z224:Z227)</f>
        <v>0</v>
      </c>
      <c r="AA228" s="64">
        <f t="shared" si="1270"/>
        <v>0</v>
      </c>
      <c r="AB228" s="64">
        <f t="shared" si="1270"/>
        <v>0</v>
      </c>
      <c r="AC228" s="64">
        <f t="shared" si="1270"/>
        <v>0</v>
      </c>
      <c r="AD228" s="65"/>
      <c r="AE228" s="63">
        <f>SUM(AE224:AE227)</f>
        <v>0</v>
      </c>
      <c r="AF228" s="64">
        <f t="shared" ref="AF228:AI228" si="1271">SUM(AF224:AF227)</f>
        <v>0</v>
      </c>
      <c r="AG228" s="64">
        <f t="shared" si="1271"/>
        <v>0</v>
      </c>
      <c r="AH228" s="64">
        <f t="shared" si="1271"/>
        <v>0</v>
      </c>
      <c r="AI228" s="64">
        <f t="shared" si="1271"/>
        <v>0</v>
      </c>
      <c r="AJ228" s="65"/>
      <c r="AK228" s="63">
        <f>SUM(AK224:AK227)</f>
        <v>0</v>
      </c>
      <c r="AL228" s="64">
        <f t="shared" ref="AL228:AO228" si="1272">SUM(AL224:AL227)</f>
        <v>0</v>
      </c>
      <c r="AM228" s="64">
        <f t="shared" si="1272"/>
        <v>0</v>
      </c>
      <c r="AN228" s="64">
        <f t="shared" si="1272"/>
        <v>0</v>
      </c>
      <c r="AO228" s="64">
        <f t="shared" si="1272"/>
        <v>0</v>
      </c>
      <c r="AP228" s="65"/>
      <c r="BB228" s="6"/>
      <c r="BC228" s="6"/>
      <c r="BD228" s="62"/>
      <c r="BE228" s="171"/>
      <c r="BF228" s="172"/>
      <c r="BG228" s="172"/>
      <c r="BH228" s="172"/>
      <c r="BI228" s="172"/>
      <c r="BJ228" s="65"/>
      <c r="BK228" s="6"/>
      <c r="BL228" s="62"/>
      <c r="BM228" s="171"/>
      <c r="BN228" s="172"/>
      <c r="BO228" s="172"/>
      <c r="BP228" s="172"/>
      <c r="BQ228" s="172"/>
      <c r="BR228" s="65"/>
      <c r="BS228" s="6"/>
      <c r="BT228" s="62"/>
      <c r="BU228" s="23" t="str">
        <f t="shared" si="982"/>
        <v/>
      </c>
      <c r="BV228" s="23" t="str">
        <f t="shared" si="982"/>
        <v/>
      </c>
      <c r="BW228" s="23" t="str">
        <f t="shared" si="982"/>
        <v/>
      </c>
      <c r="BX228" s="23" t="str">
        <f t="shared" si="982"/>
        <v/>
      </c>
      <c r="BY228" s="23" t="str">
        <f t="shared" si="982"/>
        <v/>
      </c>
      <c r="BZ228" s="6"/>
      <c r="CA228" s="6"/>
      <c r="CB228" s="62"/>
      <c r="CC228" s="195">
        <f>SUM(CC224:CC227)</f>
        <v>0</v>
      </c>
      <c r="CD228" s="195">
        <f t="shared" ref="CD228:CG228" si="1273">SUM(CD224:CD227)</f>
        <v>0</v>
      </c>
      <c r="CE228" s="195">
        <f t="shared" si="1273"/>
        <v>0</v>
      </c>
      <c r="CF228" s="195">
        <f t="shared" si="1273"/>
        <v>0</v>
      </c>
      <c r="CG228" s="195">
        <f t="shared" si="1273"/>
        <v>0</v>
      </c>
      <c r="CH228" s="196">
        <f t="shared" si="1192"/>
        <v>0</v>
      </c>
      <c r="CI228" s="66"/>
      <c r="CJ228" s="66"/>
      <c r="CK228" s="195">
        <f>SUM(CK224:CK227)</f>
        <v>0</v>
      </c>
      <c r="CL228" s="195">
        <f t="shared" ref="CL228:CO228" si="1274">SUM(CL224:CL227)</f>
        <v>0</v>
      </c>
      <c r="CM228" s="195">
        <f t="shared" si="1274"/>
        <v>0</v>
      </c>
      <c r="CN228" s="195">
        <f t="shared" si="1274"/>
        <v>0</v>
      </c>
      <c r="CO228" s="195">
        <f t="shared" si="1274"/>
        <v>0</v>
      </c>
      <c r="CP228" s="196">
        <f t="shared" si="1141"/>
        <v>0</v>
      </c>
      <c r="CS228" s="195">
        <f>SUM(CS224:CS227)</f>
        <v>0</v>
      </c>
      <c r="CT228" s="195">
        <f t="shared" ref="CT228:CW228" si="1275">SUM(CT224:CT227)</f>
        <v>0</v>
      </c>
      <c r="CU228" s="195">
        <f t="shared" si="1275"/>
        <v>0</v>
      </c>
      <c r="CV228" s="195">
        <f t="shared" si="1275"/>
        <v>0</v>
      </c>
      <c r="CW228" s="195">
        <f t="shared" si="1275"/>
        <v>0</v>
      </c>
      <c r="CX228" s="196">
        <f t="shared" si="1143"/>
        <v>0</v>
      </c>
      <c r="CY228" s="6"/>
      <c r="CZ228" s="6"/>
      <c r="DA228" s="195">
        <f>SUM(DA224:DA227)</f>
        <v>0</v>
      </c>
      <c r="DB228" s="195">
        <f t="shared" ref="DB228:DE228" si="1276">SUM(DB224:DB227)</f>
        <v>0</v>
      </c>
      <c r="DC228" s="195">
        <f t="shared" si="1276"/>
        <v>0</v>
      </c>
      <c r="DD228" s="195">
        <f t="shared" si="1276"/>
        <v>0</v>
      </c>
      <c r="DE228" s="195">
        <f t="shared" si="1276"/>
        <v>0</v>
      </c>
      <c r="DF228" s="196">
        <f t="shared" si="1145"/>
        <v>0</v>
      </c>
      <c r="DG228" s="6"/>
      <c r="DH228" s="6"/>
      <c r="DI228" s="195">
        <f>SUM(DI224:DI227)</f>
        <v>0</v>
      </c>
      <c r="DJ228" s="195">
        <f t="shared" ref="DJ228:DM228" si="1277">SUM(DJ224:DJ227)</f>
        <v>0</v>
      </c>
      <c r="DK228" s="195">
        <f t="shared" si="1277"/>
        <v>0</v>
      </c>
      <c r="DL228" s="195">
        <f t="shared" si="1277"/>
        <v>0</v>
      </c>
      <c r="DM228" s="195">
        <f t="shared" si="1277"/>
        <v>0</v>
      </c>
      <c r="DN228" s="196">
        <f t="shared" si="1149"/>
        <v>0</v>
      </c>
      <c r="DO228" s="6"/>
      <c r="DP228" s="6"/>
      <c r="DQ228" s="195">
        <f>SUM(DQ224:DQ227)</f>
        <v>0</v>
      </c>
      <c r="DR228" s="195">
        <f t="shared" ref="DR228:DU228" si="1278">SUM(DR224:DR227)</f>
        <v>0</v>
      </c>
      <c r="DS228" s="195">
        <f t="shared" si="1278"/>
        <v>0</v>
      </c>
      <c r="DT228" s="195">
        <f t="shared" si="1278"/>
        <v>0</v>
      </c>
      <c r="DU228" s="195">
        <f t="shared" si="1278"/>
        <v>0</v>
      </c>
      <c r="DV228" s="196">
        <f t="shared" si="1148"/>
        <v>0</v>
      </c>
    </row>
    <row r="229" spans="1:126" ht="25.5" customHeight="1">
      <c r="A229" s="19"/>
      <c r="B229" s="68" t="s">
        <v>33</v>
      </c>
      <c r="C229" s="47"/>
      <c r="D229" s="48"/>
      <c r="E229" s="49"/>
      <c r="F229" s="50" t="s">
        <v>25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2">
        <f>SUM(G229:K229)</f>
        <v>0</v>
      </c>
      <c r="M229" s="67">
        <v>0</v>
      </c>
      <c r="N229" s="67">
        <v>0</v>
      </c>
      <c r="O229" s="67">
        <v>0</v>
      </c>
      <c r="P229" s="67">
        <v>0</v>
      </c>
      <c r="Q229" s="67">
        <v>0</v>
      </c>
      <c r="R229" s="52">
        <f>SUM(M229:Q229)</f>
        <v>0</v>
      </c>
      <c r="S229" s="270">
        <f>'SPD - Asset Rep'!S229+'SPD - Refurb'!S229+'SPD - HVP'!S229</f>
        <v>0</v>
      </c>
      <c r="T229" s="67">
        <f>'SPD - Asset Rep'!T229+'SPD - Refurb'!T229+'SPD - HVP'!T229</f>
        <v>0</v>
      </c>
      <c r="U229" s="67">
        <f>'SPD - Asset Rep'!U229+'SPD - Refurb'!U229+'SPD - HVP'!U229</f>
        <v>0</v>
      </c>
      <c r="V229" s="67">
        <f>'SPD - Asset Rep'!V229+'SPD - Refurb'!V229+'SPD - HVP'!V229</f>
        <v>0</v>
      </c>
      <c r="W229" s="67">
        <f>'SPD - Asset Rep'!W229+'SPD - Refurb'!W229+'SPD - HVP'!W229</f>
        <v>0</v>
      </c>
      <c r="X229" s="52">
        <f>SUM(S229:W229)</f>
        <v>0</v>
      </c>
      <c r="Y229" s="67">
        <v>0</v>
      </c>
      <c r="Z229" s="67">
        <v>0</v>
      </c>
      <c r="AA229" s="67">
        <v>0</v>
      </c>
      <c r="AB229" s="67">
        <v>0</v>
      </c>
      <c r="AC229" s="67">
        <v>0</v>
      </c>
      <c r="AD229" s="52">
        <f>SUM(Y229:AC229)</f>
        <v>0</v>
      </c>
      <c r="AE229" s="270">
        <f>'SPD - Asset Rep'!AE229+'SPD - Refurb'!AE229+'SPD - HVP'!AE229</f>
        <v>0</v>
      </c>
      <c r="AF229" s="67">
        <f>'SPD - Asset Rep'!AF229+'SPD - Refurb'!AF229+'SPD - HVP'!AF229</f>
        <v>0</v>
      </c>
      <c r="AG229" s="67">
        <f>'SPD - Asset Rep'!AG229+'SPD - Refurb'!AG229+'SPD - HVP'!AG229</f>
        <v>0</v>
      </c>
      <c r="AH229" s="67">
        <f>'SPD - Asset Rep'!AH229+'SPD - Refurb'!AH229+'SPD - HVP'!AH229</f>
        <v>0</v>
      </c>
      <c r="AI229" s="67">
        <f>'SPD - Asset Rep'!AI229+'SPD - Refurb'!AI229+'SPD - HVP'!AI229</f>
        <v>0</v>
      </c>
      <c r="AJ229" s="52">
        <f>SUM(AE229:AI229)</f>
        <v>0</v>
      </c>
      <c r="AK229" s="67">
        <v>0</v>
      </c>
      <c r="AL229" s="67">
        <v>0</v>
      </c>
      <c r="AM229" s="67">
        <v>0</v>
      </c>
      <c r="AN229" s="67">
        <v>0</v>
      </c>
      <c r="AO229" s="67">
        <v>0</v>
      </c>
      <c r="AP229" s="52">
        <f>SUM(AK229:AO229)</f>
        <v>0</v>
      </c>
      <c r="BB229" s="6"/>
      <c r="BC229" s="6"/>
      <c r="BD229" s="50" t="s">
        <v>25</v>
      </c>
      <c r="BE229" s="170">
        <f>'SPD - Probs. of Failure'!O$58</f>
        <v>0</v>
      </c>
      <c r="BF229" s="170">
        <f>'SPD - Probs. of Failure'!P$58</f>
        <v>0</v>
      </c>
      <c r="BG229" s="170">
        <f>'SPD - Probs. of Failure'!Q$58</f>
        <v>0</v>
      </c>
      <c r="BH229" s="170">
        <f>'SPD - Probs. of Failure'!R$58</f>
        <v>0</v>
      </c>
      <c r="BI229" s="170">
        <f>'SPD - Probs. of Failure'!S$58</f>
        <v>0</v>
      </c>
      <c r="BJ229" s="173"/>
      <c r="BK229" s="6"/>
      <c r="BL229" s="50" t="s">
        <v>25</v>
      </c>
      <c r="BM229" s="239">
        <f>IFERROR($BM2*'SPD - Average Cons. of Failure'!$Q$58,0)</f>
        <v>0</v>
      </c>
      <c r="BN229" s="239">
        <f>IFERROR($BM2*'SPD - Average Cons. of Failure'!$Q$58,0)</f>
        <v>0</v>
      </c>
      <c r="BO229" s="239">
        <f>IFERROR($BM2*'SPD - Average Cons. of Failure'!$Q$58,0)</f>
        <v>0</v>
      </c>
      <c r="BP229" s="239">
        <f>IFERROR($BM2*'SPD - Average Cons. of Failure'!$Q$58,0)</f>
        <v>0</v>
      </c>
      <c r="BQ229" s="239">
        <f>IFERROR($BM2*'SPD - Average Cons. of Failure'!$Q$58,0)</f>
        <v>0</v>
      </c>
      <c r="BR229" s="173"/>
      <c r="BS229" s="6"/>
      <c r="BT229" s="50" t="s">
        <v>25</v>
      </c>
      <c r="BU229" s="23" t="str">
        <f t="shared" si="982"/>
        <v/>
      </c>
      <c r="BV229" s="23" t="str">
        <f t="shared" si="982"/>
        <v/>
      </c>
      <c r="BW229" s="23" t="str">
        <f t="shared" si="982"/>
        <v/>
      </c>
      <c r="BX229" s="23" t="str">
        <f t="shared" si="982"/>
        <v/>
      </c>
      <c r="BY229" s="23" t="str">
        <f t="shared" si="982"/>
        <v/>
      </c>
      <c r="BZ229" s="6"/>
      <c r="CA229" s="6"/>
      <c r="CB229" s="50" t="s">
        <v>25</v>
      </c>
      <c r="CC229" s="193" t="str">
        <f>IF(BU229="","",M229*BU229)</f>
        <v/>
      </c>
      <c r="CD229" s="193" t="str">
        <f t="shared" ref="CD229:CG232" si="1279">IF(BV229="","",N229*BV229)</f>
        <v/>
      </c>
      <c r="CE229" s="193" t="str">
        <f t="shared" si="1279"/>
        <v/>
      </c>
      <c r="CF229" s="193" t="str">
        <f t="shared" si="1279"/>
        <v/>
      </c>
      <c r="CG229" s="193" t="str">
        <f t="shared" si="1279"/>
        <v/>
      </c>
      <c r="CH229" s="196">
        <f t="shared" si="1192"/>
        <v>0</v>
      </c>
      <c r="CI229" s="66"/>
      <c r="CJ229" s="66"/>
      <c r="CK229" s="193" t="str">
        <f t="shared" ref="CK229:CO232" si="1280">IF(BU229="","",G229*BU229)</f>
        <v/>
      </c>
      <c r="CL229" s="193" t="str">
        <f t="shared" si="1280"/>
        <v/>
      </c>
      <c r="CM229" s="193" t="str">
        <f t="shared" si="1280"/>
        <v/>
      </c>
      <c r="CN229" s="193" t="str">
        <f t="shared" si="1280"/>
        <v/>
      </c>
      <c r="CO229" s="193" t="str">
        <f t="shared" si="1280"/>
        <v/>
      </c>
      <c r="CP229" s="196">
        <f t="shared" si="1141"/>
        <v>0</v>
      </c>
      <c r="CS229" s="193" t="str">
        <f>IF(BU229="","",Y229*BU229)</f>
        <v/>
      </c>
      <c r="CT229" s="193" t="str">
        <f t="shared" ref="CT229:CW232" si="1281">IF(BV229="","",Z229*BV229)</f>
        <v/>
      </c>
      <c r="CU229" s="193" t="str">
        <f t="shared" si="1281"/>
        <v/>
      </c>
      <c r="CV229" s="193" t="str">
        <f t="shared" si="1281"/>
        <v/>
      </c>
      <c r="CW229" s="193" t="str">
        <f t="shared" si="1281"/>
        <v/>
      </c>
      <c r="CX229" s="196">
        <f t="shared" si="1143"/>
        <v>0</v>
      </c>
      <c r="CY229" s="6"/>
      <c r="CZ229" s="6"/>
      <c r="DA229" s="193" t="str">
        <f>IF(BU229="","",(S229+Y229)*BU229)</f>
        <v/>
      </c>
      <c r="DB229" s="193" t="str">
        <f t="shared" ref="DB229:DE232" si="1282">IF(BV229="","",(T229+Z229)*BV229)</f>
        <v/>
      </c>
      <c r="DC229" s="193" t="str">
        <f t="shared" si="1282"/>
        <v/>
      </c>
      <c r="DD229" s="193" t="str">
        <f t="shared" si="1282"/>
        <v/>
      </c>
      <c r="DE229" s="193" t="str">
        <f t="shared" si="1282"/>
        <v/>
      </c>
      <c r="DF229" s="196">
        <f t="shared" si="1145"/>
        <v>0</v>
      </c>
      <c r="DG229" s="6"/>
      <c r="DH229" s="6"/>
      <c r="DI229" s="193" t="str">
        <f>IF(BU229="","",AK229*BU229)</f>
        <v/>
      </c>
      <c r="DJ229" s="193" t="str">
        <f t="shared" ref="DJ229:DM232" si="1283">IF(BV229="","",AL229*BV229)</f>
        <v/>
      </c>
      <c r="DK229" s="193" t="str">
        <f t="shared" si="1283"/>
        <v/>
      </c>
      <c r="DL229" s="193" t="str">
        <f t="shared" si="1283"/>
        <v/>
      </c>
      <c r="DM229" s="193" t="str">
        <f t="shared" si="1283"/>
        <v/>
      </c>
      <c r="DN229" s="196">
        <f t="shared" si="1149"/>
        <v>0</v>
      </c>
      <c r="DO229" s="6"/>
      <c r="DP229" s="6"/>
      <c r="DQ229" s="193" t="str">
        <f>IF(BU229="","",(AE229+AK229)*BU229)</f>
        <v/>
      </c>
      <c r="DR229" s="193" t="str">
        <f t="shared" ref="DR229:DU232" si="1284">IF(BV229="","",(AF229+AL229)*BV229)</f>
        <v/>
      </c>
      <c r="DS229" s="193" t="str">
        <f t="shared" si="1284"/>
        <v/>
      </c>
      <c r="DT229" s="193" t="str">
        <f t="shared" si="1284"/>
        <v/>
      </c>
      <c r="DU229" s="193" t="str">
        <f t="shared" si="1284"/>
        <v/>
      </c>
      <c r="DV229" s="196">
        <f t="shared" si="1148"/>
        <v>0</v>
      </c>
    </row>
    <row r="230" spans="1:126" ht="25.5" customHeight="1">
      <c r="A230" s="19"/>
      <c r="B230" s="54"/>
      <c r="C230" s="54"/>
      <c r="D230" s="55"/>
      <c r="E230" s="56"/>
      <c r="F230" s="57" t="s">
        <v>27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8">
        <f t="shared" ref="L230:L232" si="1285">SUM(G230:K230)</f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8">
        <f t="shared" ref="R230:R232" si="1286">SUM(M230:Q230)</f>
        <v>0</v>
      </c>
      <c r="S230" s="51">
        <f>'SPD - Asset Rep'!S230+'SPD - Refurb'!S230+'SPD - HVP'!S230</f>
        <v>0</v>
      </c>
      <c r="T230" s="51">
        <f>'SPD - Asset Rep'!T230+'SPD - Refurb'!T230+'SPD - HVP'!T230</f>
        <v>0</v>
      </c>
      <c r="U230" s="51">
        <f>'SPD - Asset Rep'!U230+'SPD - Refurb'!U230+'SPD - HVP'!U230</f>
        <v>0</v>
      </c>
      <c r="V230" s="51">
        <f>'SPD - Asset Rep'!V230+'SPD - Refurb'!V230+'SPD - HVP'!V230</f>
        <v>0</v>
      </c>
      <c r="W230" s="51">
        <f>'SPD - Asset Rep'!W230+'SPD - Refurb'!W230+'SPD - HVP'!W230</f>
        <v>0</v>
      </c>
      <c r="X230" s="58">
        <f t="shared" ref="X230:X232" si="1287">SUM(S230:W230)</f>
        <v>0</v>
      </c>
      <c r="Y230" s="51">
        <v>0</v>
      </c>
      <c r="Z230" s="51">
        <v>0</v>
      </c>
      <c r="AA230" s="51">
        <v>0</v>
      </c>
      <c r="AB230" s="51">
        <v>0</v>
      </c>
      <c r="AC230" s="51">
        <v>0</v>
      </c>
      <c r="AD230" s="58">
        <f t="shared" ref="AD230:AD232" si="1288">SUM(Y230:AC230)</f>
        <v>0</v>
      </c>
      <c r="AE230" s="51">
        <f>'SPD - Asset Rep'!AE230+'SPD - Refurb'!AE230+'SPD - HVP'!AE230</f>
        <v>0</v>
      </c>
      <c r="AF230" s="51">
        <f>'SPD - Asset Rep'!AF230+'SPD - Refurb'!AF230+'SPD - HVP'!AF230</f>
        <v>0</v>
      </c>
      <c r="AG230" s="51">
        <f>'SPD - Asset Rep'!AG230+'SPD - Refurb'!AG230+'SPD - HVP'!AG230</f>
        <v>0</v>
      </c>
      <c r="AH230" s="51">
        <f>'SPD - Asset Rep'!AH230+'SPD - Refurb'!AH230+'SPD - HVP'!AH230</f>
        <v>0</v>
      </c>
      <c r="AI230" s="51">
        <f>'SPD - Asset Rep'!AI230+'SPD - Refurb'!AI230+'SPD - HVP'!AI230</f>
        <v>0</v>
      </c>
      <c r="AJ230" s="58">
        <f t="shared" ref="AJ230:AJ232" si="1289">SUM(AE230:AI230)</f>
        <v>0</v>
      </c>
      <c r="AK230" s="51">
        <v>0</v>
      </c>
      <c r="AL230" s="51">
        <v>0</v>
      </c>
      <c r="AM230" s="51">
        <v>0</v>
      </c>
      <c r="AN230" s="51">
        <v>0</v>
      </c>
      <c r="AO230" s="51">
        <v>0</v>
      </c>
      <c r="AP230" s="58">
        <f t="shared" ref="AP230:AP232" si="1290">SUM(AK230:AO230)</f>
        <v>0</v>
      </c>
      <c r="BB230" s="6"/>
      <c r="BC230" s="6"/>
      <c r="BD230" s="57" t="s">
        <v>27</v>
      </c>
      <c r="BE230" s="170">
        <f>'SPD - Probs. of Failure'!O$58</f>
        <v>0</v>
      </c>
      <c r="BF230" s="170">
        <f>'SPD - Probs. of Failure'!P$58</f>
        <v>0</v>
      </c>
      <c r="BG230" s="170">
        <f>'SPD - Probs. of Failure'!Q$58</f>
        <v>0</v>
      </c>
      <c r="BH230" s="170">
        <f>'SPD - Probs. of Failure'!R$58</f>
        <v>0</v>
      </c>
      <c r="BI230" s="170">
        <f>'SPD - Probs. of Failure'!S$58</f>
        <v>0</v>
      </c>
      <c r="BJ230" s="174"/>
      <c r="BK230" s="6"/>
      <c r="BL230" s="57" t="s">
        <v>27</v>
      </c>
      <c r="BM230" s="239">
        <f>IFERROR($BM3*'SPD - Average Cons. of Failure'!$Q$58,0)</f>
        <v>0</v>
      </c>
      <c r="BN230" s="239">
        <f>IFERROR($BM3*'SPD - Average Cons. of Failure'!$Q$58,0)</f>
        <v>0</v>
      </c>
      <c r="BO230" s="239">
        <f>IFERROR($BM3*'SPD - Average Cons. of Failure'!$Q$58,0)</f>
        <v>0</v>
      </c>
      <c r="BP230" s="239">
        <f>IFERROR($BM3*'SPD - Average Cons. of Failure'!$Q$58,0)</f>
        <v>0</v>
      </c>
      <c r="BQ230" s="239">
        <f>IFERROR($BM3*'SPD - Average Cons. of Failure'!$Q$58,0)</f>
        <v>0</v>
      </c>
      <c r="BR230" s="174"/>
      <c r="BS230" s="6"/>
      <c r="BT230" s="57" t="s">
        <v>27</v>
      </c>
      <c r="BU230" s="23" t="str">
        <f t="shared" ref="BU230:BY269" si="1291">IF(BM230&gt;0,BE230*BM230,"")</f>
        <v/>
      </c>
      <c r="BV230" s="23" t="str">
        <f t="shared" si="1291"/>
        <v/>
      </c>
      <c r="BW230" s="23" t="str">
        <f t="shared" si="1291"/>
        <v/>
      </c>
      <c r="BX230" s="23" t="str">
        <f t="shared" si="1291"/>
        <v/>
      </c>
      <c r="BY230" s="23" t="str">
        <f t="shared" si="1291"/>
        <v/>
      </c>
      <c r="BZ230" s="6"/>
      <c r="CA230" s="6"/>
      <c r="CB230" s="57" t="s">
        <v>27</v>
      </c>
      <c r="CC230" s="193" t="str">
        <f t="shared" ref="CC230:CC232" si="1292">IF(BU230="","",M230*BU230)</f>
        <v/>
      </c>
      <c r="CD230" s="193" t="str">
        <f t="shared" si="1279"/>
        <v/>
      </c>
      <c r="CE230" s="193" t="str">
        <f t="shared" si="1279"/>
        <v/>
      </c>
      <c r="CF230" s="193" t="str">
        <f t="shared" si="1279"/>
        <v/>
      </c>
      <c r="CG230" s="193" t="str">
        <f t="shared" si="1279"/>
        <v/>
      </c>
      <c r="CH230" s="196">
        <f t="shared" si="1192"/>
        <v>0</v>
      </c>
      <c r="CI230" s="66"/>
      <c r="CJ230" s="66"/>
      <c r="CK230" s="193" t="str">
        <f t="shared" si="1280"/>
        <v/>
      </c>
      <c r="CL230" s="193" t="str">
        <f t="shared" si="1280"/>
        <v/>
      </c>
      <c r="CM230" s="193" t="str">
        <f t="shared" si="1280"/>
        <v/>
      </c>
      <c r="CN230" s="193" t="str">
        <f t="shared" si="1280"/>
        <v/>
      </c>
      <c r="CO230" s="193" t="str">
        <f t="shared" si="1280"/>
        <v/>
      </c>
      <c r="CP230" s="196">
        <f t="shared" si="1141"/>
        <v>0</v>
      </c>
      <c r="CS230" s="193" t="str">
        <f t="shared" ref="CS230:CS232" si="1293">IF(BU230="","",Y230*BU230)</f>
        <v/>
      </c>
      <c r="CT230" s="193" t="str">
        <f t="shared" si="1281"/>
        <v/>
      </c>
      <c r="CU230" s="193" t="str">
        <f t="shared" si="1281"/>
        <v/>
      </c>
      <c r="CV230" s="193" t="str">
        <f t="shared" si="1281"/>
        <v/>
      </c>
      <c r="CW230" s="193" t="str">
        <f t="shared" si="1281"/>
        <v/>
      </c>
      <c r="CX230" s="196">
        <f t="shared" si="1143"/>
        <v>0</v>
      </c>
      <c r="CY230" s="6"/>
      <c r="CZ230" s="6"/>
      <c r="DA230" s="193" t="str">
        <f t="shared" ref="DA230:DA232" si="1294">IF(BU230="","",(S230+Y230)*BU230)</f>
        <v/>
      </c>
      <c r="DB230" s="193" t="str">
        <f t="shared" si="1282"/>
        <v/>
      </c>
      <c r="DC230" s="193" t="str">
        <f t="shared" si="1282"/>
        <v/>
      </c>
      <c r="DD230" s="193" t="str">
        <f t="shared" si="1282"/>
        <v/>
      </c>
      <c r="DE230" s="193" t="str">
        <f t="shared" si="1282"/>
        <v/>
      </c>
      <c r="DF230" s="196">
        <f t="shared" si="1145"/>
        <v>0</v>
      </c>
      <c r="DG230" s="6"/>
      <c r="DH230" s="6"/>
      <c r="DI230" s="193" t="str">
        <f t="shared" ref="DI230:DI232" si="1295">IF(BU230="","",AK230*BU230)</f>
        <v/>
      </c>
      <c r="DJ230" s="193" t="str">
        <f t="shared" si="1283"/>
        <v/>
      </c>
      <c r="DK230" s="193" t="str">
        <f t="shared" si="1283"/>
        <v/>
      </c>
      <c r="DL230" s="193" t="str">
        <f t="shared" si="1283"/>
        <v/>
      </c>
      <c r="DM230" s="193" t="str">
        <f t="shared" si="1283"/>
        <v/>
      </c>
      <c r="DN230" s="196">
        <f t="shared" si="1149"/>
        <v>0</v>
      </c>
      <c r="DO230" s="6"/>
      <c r="DP230" s="6"/>
      <c r="DQ230" s="193" t="str">
        <f t="shared" ref="DQ230:DQ232" si="1296">IF(BU230="","",(AE230+AK230)*BU230)</f>
        <v/>
      </c>
      <c r="DR230" s="193" t="str">
        <f t="shared" si="1284"/>
        <v/>
      </c>
      <c r="DS230" s="193" t="str">
        <f t="shared" si="1284"/>
        <v/>
      </c>
      <c r="DT230" s="193" t="str">
        <f t="shared" si="1284"/>
        <v/>
      </c>
      <c r="DU230" s="193" t="str">
        <f t="shared" si="1284"/>
        <v/>
      </c>
      <c r="DV230" s="196">
        <f t="shared" si="1148"/>
        <v>0</v>
      </c>
    </row>
    <row r="231" spans="1:126" ht="25.5" customHeight="1">
      <c r="A231" s="19"/>
      <c r="B231" s="54"/>
      <c r="C231" s="54"/>
      <c r="D231" s="55"/>
      <c r="E231" s="56"/>
      <c r="F231" s="57" t="s">
        <v>29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8">
        <f t="shared" si="1285"/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8">
        <f t="shared" si="1286"/>
        <v>0</v>
      </c>
      <c r="S231" s="51">
        <f>'SPD - Asset Rep'!S231+'SPD - Refurb'!S231+'SPD - HVP'!S231</f>
        <v>0</v>
      </c>
      <c r="T231" s="51">
        <f>'SPD - Asset Rep'!T231+'SPD - Refurb'!T231+'SPD - HVP'!T231</f>
        <v>0</v>
      </c>
      <c r="U231" s="51">
        <f>'SPD - Asset Rep'!U231+'SPD - Refurb'!U231+'SPD - HVP'!U231</f>
        <v>0</v>
      </c>
      <c r="V231" s="51">
        <f>'SPD - Asset Rep'!V231+'SPD - Refurb'!V231+'SPD - HVP'!V231</f>
        <v>0</v>
      </c>
      <c r="W231" s="51">
        <f>'SPD - Asset Rep'!W231+'SPD - Refurb'!W231+'SPD - HVP'!W231</f>
        <v>0</v>
      </c>
      <c r="X231" s="58">
        <f t="shared" si="1287"/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8">
        <f t="shared" si="1288"/>
        <v>0</v>
      </c>
      <c r="AE231" s="51">
        <f>'SPD - Asset Rep'!AE231+'SPD - Refurb'!AE231+'SPD - HVP'!AE231</f>
        <v>0</v>
      </c>
      <c r="AF231" s="51">
        <f>'SPD - Asset Rep'!AF231+'SPD - Refurb'!AF231+'SPD - HVP'!AF231</f>
        <v>0</v>
      </c>
      <c r="AG231" s="51">
        <f>'SPD - Asset Rep'!AG231+'SPD - Refurb'!AG231+'SPD - HVP'!AG231</f>
        <v>0</v>
      </c>
      <c r="AH231" s="51">
        <f>'SPD - Asset Rep'!AH231+'SPD - Refurb'!AH231+'SPD - HVP'!AH231</f>
        <v>0</v>
      </c>
      <c r="AI231" s="51">
        <f>'SPD - Asset Rep'!AI231+'SPD - Refurb'!AI231+'SPD - HVP'!AI231</f>
        <v>0</v>
      </c>
      <c r="AJ231" s="58">
        <f t="shared" si="1289"/>
        <v>0</v>
      </c>
      <c r="AK231" s="51">
        <v>0</v>
      </c>
      <c r="AL231" s="51">
        <v>0</v>
      </c>
      <c r="AM231" s="51">
        <v>0</v>
      </c>
      <c r="AN231" s="51">
        <v>0</v>
      </c>
      <c r="AO231" s="51">
        <v>0</v>
      </c>
      <c r="AP231" s="58">
        <f t="shared" si="1290"/>
        <v>0</v>
      </c>
      <c r="BB231" s="6"/>
      <c r="BC231" s="6"/>
      <c r="BD231" s="57" t="s">
        <v>29</v>
      </c>
      <c r="BE231" s="170">
        <f>'SPD - Probs. of Failure'!O$58</f>
        <v>0</v>
      </c>
      <c r="BF231" s="170">
        <f>'SPD - Probs. of Failure'!P$58</f>
        <v>0</v>
      </c>
      <c r="BG231" s="170">
        <f>'SPD - Probs. of Failure'!Q$58</f>
        <v>0</v>
      </c>
      <c r="BH231" s="170">
        <f>'SPD - Probs. of Failure'!R$58</f>
        <v>0</v>
      </c>
      <c r="BI231" s="170">
        <f>'SPD - Probs. of Failure'!S$58</f>
        <v>0</v>
      </c>
      <c r="BJ231" s="174"/>
      <c r="BK231" s="6"/>
      <c r="BL231" s="57" t="s">
        <v>29</v>
      </c>
      <c r="BM231" s="239">
        <f>IFERROR($BM4*'SPD - Average Cons. of Failure'!$Q$58,0)</f>
        <v>0</v>
      </c>
      <c r="BN231" s="239">
        <f>IFERROR($BM4*'SPD - Average Cons. of Failure'!$Q$58,0)</f>
        <v>0</v>
      </c>
      <c r="BO231" s="239">
        <f>IFERROR($BM4*'SPD - Average Cons. of Failure'!$Q$58,0)</f>
        <v>0</v>
      </c>
      <c r="BP231" s="239">
        <f>IFERROR($BM4*'SPD - Average Cons. of Failure'!$Q$58,0)</f>
        <v>0</v>
      </c>
      <c r="BQ231" s="239">
        <f>IFERROR($BM4*'SPD - Average Cons. of Failure'!$Q$58,0)</f>
        <v>0</v>
      </c>
      <c r="BR231" s="174"/>
      <c r="BS231" s="6"/>
      <c r="BT231" s="57" t="s">
        <v>29</v>
      </c>
      <c r="BU231" s="23" t="str">
        <f t="shared" si="1291"/>
        <v/>
      </c>
      <c r="BV231" s="23" t="str">
        <f t="shared" si="1291"/>
        <v/>
      </c>
      <c r="BW231" s="23" t="str">
        <f t="shared" si="1291"/>
        <v/>
      </c>
      <c r="BX231" s="23" t="str">
        <f t="shared" si="1291"/>
        <v/>
      </c>
      <c r="BY231" s="23" t="str">
        <f t="shared" si="1291"/>
        <v/>
      </c>
      <c r="BZ231" s="6"/>
      <c r="CA231" s="6"/>
      <c r="CB231" s="57" t="s">
        <v>29</v>
      </c>
      <c r="CC231" s="193" t="str">
        <f t="shared" si="1292"/>
        <v/>
      </c>
      <c r="CD231" s="193" t="str">
        <f t="shared" si="1279"/>
        <v/>
      </c>
      <c r="CE231" s="193" t="str">
        <f t="shared" si="1279"/>
        <v/>
      </c>
      <c r="CF231" s="193" t="str">
        <f t="shared" si="1279"/>
        <v/>
      </c>
      <c r="CG231" s="193" t="str">
        <f t="shared" si="1279"/>
        <v/>
      </c>
      <c r="CH231" s="196">
        <f t="shared" si="1192"/>
        <v>0</v>
      </c>
      <c r="CI231" s="66"/>
      <c r="CJ231" s="66"/>
      <c r="CK231" s="193" t="str">
        <f t="shared" si="1280"/>
        <v/>
      </c>
      <c r="CL231" s="193" t="str">
        <f t="shared" si="1280"/>
        <v/>
      </c>
      <c r="CM231" s="193" t="str">
        <f t="shared" si="1280"/>
        <v/>
      </c>
      <c r="CN231" s="193" t="str">
        <f t="shared" si="1280"/>
        <v/>
      </c>
      <c r="CO231" s="193" t="str">
        <f t="shared" si="1280"/>
        <v/>
      </c>
      <c r="CP231" s="196">
        <f t="shared" si="1141"/>
        <v>0</v>
      </c>
      <c r="CS231" s="193" t="str">
        <f t="shared" si="1293"/>
        <v/>
      </c>
      <c r="CT231" s="193" t="str">
        <f t="shared" si="1281"/>
        <v/>
      </c>
      <c r="CU231" s="193" t="str">
        <f t="shared" si="1281"/>
        <v/>
      </c>
      <c r="CV231" s="193" t="str">
        <f t="shared" si="1281"/>
        <v/>
      </c>
      <c r="CW231" s="193" t="str">
        <f t="shared" si="1281"/>
        <v/>
      </c>
      <c r="CX231" s="196">
        <f t="shared" si="1143"/>
        <v>0</v>
      </c>
      <c r="CY231" s="6"/>
      <c r="CZ231" s="6"/>
      <c r="DA231" s="193" t="str">
        <f t="shared" si="1294"/>
        <v/>
      </c>
      <c r="DB231" s="193" t="str">
        <f t="shared" si="1282"/>
        <v/>
      </c>
      <c r="DC231" s="193" t="str">
        <f t="shared" si="1282"/>
        <v/>
      </c>
      <c r="DD231" s="193" t="str">
        <f t="shared" si="1282"/>
        <v/>
      </c>
      <c r="DE231" s="193" t="str">
        <f t="shared" si="1282"/>
        <v/>
      </c>
      <c r="DF231" s="196">
        <f t="shared" si="1145"/>
        <v>0</v>
      </c>
      <c r="DG231" s="6"/>
      <c r="DH231" s="6"/>
      <c r="DI231" s="193" t="str">
        <f t="shared" si="1295"/>
        <v/>
      </c>
      <c r="DJ231" s="193" t="str">
        <f t="shared" si="1283"/>
        <v/>
      </c>
      <c r="DK231" s="193" t="str">
        <f t="shared" si="1283"/>
        <v/>
      </c>
      <c r="DL231" s="193" t="str">
        <f t="shared" si="1283"/>
        <v/>
      </c>
      <c r="DM231" s="193" t="str">
        <f t="shared" si="1283"/>
        <v/>
      </c>
      <c r="DN231" s="196">
        <f t="shared" si="1149"/>
        <v>0</v>
      </c>
      <c r="DO231" s="6"/>
      <c r="DP231" s="6"/>
      <c r="DQ231" s="193" t="str">
        <f t="shared" si="1296"/>
        <v/>
      </c>
      <c r="DR231" s="193" t="str">
        <f t="shared" si="1284"/>
        <v/>
      </c>
      <c r="DS231" s="193" t="str">
        <f t="shared" si="1284"/>
        <v/>
      </c>
      <c r="DT231" s="193" t="str">
        <f t="shared" si="1284"/>
        <v/>
      </c>
      <c r="DU231" s="193" t="str">
        <f t="shared" si="1284"/>
        <v/>
      </c>
      <c r="DV231" s="196">
        <f t="shared" si="1148"/>
        <v>0</v>
      </c>
    </row>
    <row r="232" spans="1:126" ht="25.5" customHeight="1">
      <c r="A232" s="19"/>
      <c r="B232" s="54"/>
      <c r="C232" s="54"/>
      <c r="D232" s="55"/>
      <c r="E232" s="56"/>
      <c r="F232" s="57" t="s">
        <v>30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8">
        <f t="shared" si="1285"/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8">
        <f t="shared" si="1286"/>
        <v>0</v>
      </c>
      <c r="S232" s="51">
        <f>'SPD - Asset Rep'!S232+'SPD - Refurb'!S232+'SPD - HVP'!S232</f>
        <v>0</v>
      </c>
      <c r="T232" s="51">
        <f>'SPD - Asset Rep'!T232+'SPD - Refurb'!T232+'SPD - HVP'!T232</f>
        <v>0</v>
      </c>
      <c r="U232" s="51">
        <f>'SPD - Asset Rep'!U232+'SPD - Refurb'!U232+'SPD - HVP'!U232</f>
        <v>0</v>
      </c>
      <c r="V232" s="51">
        <f>'SPD - Asset Rep'!V232+'SPD - Refurb'!V232+'SPD - HVP'!V232</f>
        <v>0</v>
      </c>
      <c r="W232" s="51">
        <f>'SPD - Asset Rep'!W232+'SPD - Refurb'!W232+'SPD - HVP'!W232</f>
        <v>0</v>
      </c>
      <c r="X232" s="58">
        <f t="shared" si="1287"/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8">
        <f t="shared" si="1288"/>
        <v>0</v>
      </c>
      <c r="AE232" s="51">
        <f>'SPD - Asset Rep'!AE232+'SPD - Refurb'!AE232+'SPD - HVP'!AE232</f>
        <v>0</v>
      </c>
      <c r="AF232" s="51">
        <f>'SPD - Asset Rep'!AF232+'SPD - Refurb'!AF232+'SPD - HVP'!AF232</f>
        <v>0</v>
      </c>
      <c r="AG232" s="51">
        <f>'SPD - Asset Rep'!AG232+'SPD - Refurb'!AG232+'SPD - HVP'!AG232</f>
        <v>0</v>
      </c>
      <c r="AH232" s="51">
        <f>'SPD - Asset Rep'!AH232+'SPD - Refurb'!AH232+'SPD - HVP'!AH232</f>
        <v>0</v>
      </c>
      <c r="AI232" s="51">
        <f>'SPD - Asset Rep'!AI232+'SPD - Refurb'!AI232+'SPD - HVP'!AI232</f>
        <v>0</v>
      </c>
      <c r="AJ232" s="58">
        <f t="shared" si="1289"/>
        <v>0</v>
      </c>
      <c r="AK232" s="51">
        <v>0</v>
      </c>
      <c r="AL232" s="51">
        <v>0</v>
      </c>
      <c r="AM232" s="51">
        <v>0</v>
      </c>
      <c r="AN232" s="51">
        <v>0</v>
      </c>
      <c r="AO232" s="51">
        <v>0</v>
      </c>
      <c r="AP232" s="58">
        <f t="shared" si="1290"/>
        <v>0</v>
      </c>
      <c r="BB232" s="6"/>
      <c r="BC232" s="6"/>
      <c r="BD232" s="57" t="s">
        <v>30</v>
      </c>
      <c r="BE232" s="170">
        <f>'SPD - Probs. of Failure'!O$58</f>
        <v>0</v>
      </c>
      <c r="BF232" s="170">
        <f>'SPD - Probs. of Failure'!P$58</f>
        <v>0</v>
      </c>
      <c r="BG232" s="170">
        <f>'SPD - Probs. of Failure'!Q$58</f>
        <v>0</v>
      </c>
      <c r="BH232" s="170">
        <f>'SPD - Probs. of Failure'!R$58</f>
        <v>0</v>
      </c>
      <c r="BI232" s="170">
        <f>'SPD - Probs. of Failure'!S$58</f>
        <v>0</v>
      </c>
      <c r="BJ232" s="174"/>
      <c r="BK232" s="6"/>
      <c r="BL232" s="57" t="s">
        <v>30</v>
      </c>
      <c r="BM232" s="239">
        <f>IFERROR($BM5*'SPD - Average Cons. of Failure'!$Q$58,0)</f>
        <v>0</v>
      </c>
      <c r="BN232" s="239">
        <f>IFERROR($BM5*'SPD - Average Cons. of Failure'!$Q$58,0)</f>
        <v>0</v>
      </c>
      <c r="BO232" s="239">
        <f>IFERROR($BM5*'SPD - Average Cons. of Failure'!$Q$58,0)</f>
        <v>0</v>
      </c>
      <c r="BP232" s="239">
        <f>IFERROR($BM5*'SPD - Average Cons. of Failure'!$Q$58,0)</f>
        <v>0</v>
      </c>
      <c r="BQ232" s="239">
        <f>IFERROR($BM5*'SPD - Average Cons. of Failure'!$Q$58,0)</f>
        <v>0</v>
      </c>
      <c r="BR232" s="174"/>
      <c r="BS232" s="6"/>
      <c r="BT232" s="57" t="s">
        <v>30</v>
      </c>
      <c r="BU232" s="23" t="str">
        <f t="shared" si="1291"/>
        <v/>
      </c>
      <c r="BV232" s="23" t="str">
        <f t="shared" si="1291"/>
        <v/>
      </c>
      <c r="BW232" s="23" t="str">
        <f t="shared" si="1291"/>
        <v/>
      </c>
      <c r="BX232" s="23" t="str">
        <f t="shared" si="1291"/>
        <v/>
      </c>
      <c r="BY232" s="23" t="str">
        <f t="shared" si="1291"/>
        <v/>
      </c>
      <c r="BZ232" s="6"/>
      <c r="CA232" s="6"/>
      <c r="CB232" s="57" t="s">
        <v>30</v>
      </c>
      <c r="CC232" s="193" t="str">
        <f t="shared" si="1292"/>
        <v/>
      </c>
      <c r="CD232" s="193" t="str">
        <f t="shared" si="1279"/>
        <v/>
      </c>
      <c r="CE232" s="193" t="str">
        <f t="shared" si="1279"/>
        <v/>
      </c>
      <c r="CF232" s="193" t="str">
        <f t="shared" si="1279"/>
        <v/>
      </c>
      <c r="CG232" s="193" t="str">
        <f t="shared" si="1279"/>
        <v/>
      </c>
      <c r="CH232" s="196">
        <f t="shared" si="1192"/>
        <v>0</v>
      </c>
      <c r="CI232" s="66"/>
      <c r="CJ232" s="66"/>
      <c r="CK232" s="193" t="str">
        <f t="shared" si="1280"/>
        <v/>
      </c>
      <c r="CL232" s="193" t="str">
        <f t="shared" si="1280"/>
        <v/>
      </c>
      <c r="CM232" s="193" t="str">
        <f t="shared" si="1280"/>
        <v/>
      </c>
      <c r="CN232" s="193" t="str">
        <f t="shared" si="1280"/>
        <v/>
      </c>
      <c r="CO232" s="193" t="str">
        <f t="shared" si="1280"/>
        <v/>
      </c>
      <c r="CP232" s="196">
        <f t="shared" si="1141"/>
        <v>0</v>
      </c>
      <c r="CS232" s="193" t="str">
        <f t="shared" si="1293"/>
        <v/>
      </c>
      <c r="CT232" s="193" t="str">
        <f t="shared" si="1281"/>
        <v/>
      </c>
      <c r="CU232" s="193" t="str">
        <f t="shared" si="1281"/>
        <v/>
      </c>
      <c r="CV232" s="193" t="str">
        <f t="shared" si="1281"/>
        <v/>
      </c>
      <c r="CW232" s="193" t="str">
        <f t="shared" si="1281"/>
        <v/>
      </c>
      <c r="CX232" s="196">
        <f t="shared" si="1143"/>
        <v>0</v>
      </c>
      <c r="CY232" s="6"/>
      <c r="CZ232" s="6"/>
      <c r="DA232" s="193" t="str">
        <f t="shared" si="1294"/>
        <v/>
      </c>
      <c r="DB232" s="193" t="str">
        <f t="shared" si="1282"/>
        <v/>
      </c>
      <c r="DC232" s="193" t="str">
        <f t="shared" si="1282"/>
        <v/>
      </c>
      <c r="DD232" s="193" t="str">
        <f t="shared" si="1282"/>
        <v/>
      </c>
      <c r="DE232" s="193" t="str">
        <f t="shared" si="1282"/>
        <v/>
      </c>
      <c r="DF232" s="196">
        <f t="shared" si="1145"/>
        <v>0</v>
      </c>
      <c r="DG232" s="6"/>
      <c r="DH232" s="6"/>
      <c r="DI232" s="193" t="str">
        <f t="shared" si="1295"/>
        <v/>
      </c>
      <c r="DJ232" s="193" t="str">
        <f t="shared" si="1283"/>
        <v/>
      </c>
      <c r="DK232" s="193" t="str">
        <f t="shared" si="1283"/>
        <v/>
      </c>
      <c r="DL232" s="193" t="str">
        <f t="shared" si="1283"/>
        <v/>
      </c>
      <c r="DM232" s="193" t="str">
        <f t="shared" si="1283"/>
        <v/>
      </c>
      <c r="DN232" s="196">
        <f t="shared" si="1149"/>
        <v>0</v>
      </c>
      <c r="DO232" s="6"/>
      <c r="DP232" s="6"/>
      <c r="DQ232" s="193" t="str">
        <f t="shared" si="1296"/>
        <v/>
      </c>
      <c r="DR232" s="193" t="str">
        <f t="shared" si="1284"/>
        <v/>
      </c>
      <c r="DS232" s="193" t="str">
        <f t="shared" si="1284"/>
        <v/>
      </c>
      <c r="DT232" s="193" t="str">
        <f t="shared" si="1284"/>
        <v/>
      </c>
      <c r="DU232" s="193" t="str">
        <f t="shared" si="1284"/>
        <v/>
      </c>
      <c r="DV232" s="196">
        <f t="shared" si="1148"/>
        <v>0</v>
      </c>
    </row>
    <row r="233" spans="1:126" ht="25.5" customHeight="1" thickBot="1">
      <c r="A233" s="19"/>
      <c r="B233" s="59"/>
      <c r="C233" s="282">
        <v>0</v>
      </c>
      <c r="D233" s="60">
        <v>0</v>
      </c>
      <c r="E233" s="61">
        <v>0</v>
      </c>
      <c r="F233" s="62"/>
      <c r="G233" s="63">
        <f>SUM(G229:G232)</f>
        <v>0</v>
      </c>
      <c r="H233" s="64">
        <f t="shared" ref="H233:K233" si="1297">SUM(H229:H232)</f>
        <v>0</v>
      </c>
      <c r="I233" s="64">
        <f t="shared" si="1297"/>
        <v>0</v>
      </c>
      <c r="J233" s="64">
        <f t="shared" si="1297"/>
        <v>0</v>
      </c>
      <c r="K233" s="64">
        <f t="shared" si="1297"/>
        <v>0</v>
      </c>
      <c r="L233" s="65"/>
      <c r="M233" s="63">
        <f>SUM(M229:M232)</f>
        <v>0</v>
      </c>
      <c r="N233" s="64">
        <f t="shared" ref="N233:Q233" si="1298">SUM(N229:N232)</f>
        <v>0</v>
      </c>
      <c r="O233" s="64">
        <f t="shared" si="1298"/>
        <v>0</v>
      </c>
      <c r="P233" s="64">
        <f t="shared" si="1298"/>
        <v>0</v>
      </c>
      <c r="Q233" s="64">
        <f t="shared" si="1298"/>
        <v>0</v>
      </c>
      <c r="R233" s="65"/>
      <c r="S233" s="63">
        <f>SUM(S229:S232)</f>
        <v>0</v>
      </c>
      <c r="T233" s="64">
        <f t="shared" ref="T233:W233" si="1299">SUM(T229:T232)</f>
        <v>0</v>
      </c>
      <c r="U233" s="64">
        <f t="shared" si="1299"/>
        <v>0</v>
      </c>
      <c r="V233" s="64">
        <f t="shared" si="1299"/>
        <v>0</v>
      </c>
      <c r="W233" s="64">
        <f t="shared" si="1299"/>
        <v>0</v>
      </c>
      <c r="X233" s="65"/>
      <c r="Y233" s="63">
        <f>SUM(Y229:Y232)</f>
        <v>0</v>
      </c>
      <c r="Z233" s="64">
        <f t="shared" ref="Z233:AC233" si="1300">SUM(Z229:Z232)</f>
        <v>0</v>
      </c>
      <c r="AA233" s="64">
        <f t="shared" si="1300"/>
        <v>0</v>
      </c>
      <c r="AB233" s="64">
        <f t="shared" si="1300"/>
        <v>0</v>
      </c>
      <c r="AC233" s="64">
        <f t="shared" si="1300"/>
        <v>0</v>
      </c>
      <c r="AD233" s="65"/>
      <c r="AE233" s="63">
        <f>SUM(AE229:AE232)</f>
        <v>0</v>
      </c>
      <c r="AF233" s="64">
        <f t="shared" ref="AF233:AI233" si="1301">SUM(AF229:AF232)</f>
        <v>0</v>
      </c>
      <c r="AG233" s="64">
        <f t="shared" si="1301"/>
        <v>0</v>
      </c>
      <c r="AH233" s="64">
        <f t="shared" si="1301"/>
        <v>0</v>
      </c>
      <c r="AI233" s="64">
        <f t="shared" si="1301"/>
        <v>0</v>
      </c>
      <c r="AJ233" s="65"/>
      <c r="AK233" s="63">
        <f>SUM(AK229:AK232)</f>
        <v>0</v>
      </c>
      <c r="AL233" s="64">
        <f t="shared" ref="AL233:AO233" si="1302">SUM(AL229:AL232)</f>
        <v>0</v>
      </c>
      <c r="AM233" s="64">
        <f t="shared" si="1302"/>
        <v>0</v>
      </c>
      <c r="AN233" s="64">
        <f t="shared" si="1302"/>
        <v>0</v>
      </c>
      <c r="AO233" s="64">
        <f t="shared" si="1302"/>
        <v>0</v>
      </c>
      <c r="AP233" s="65"/>
      <c r="BB233" s="6"/>
      <c r="BC233" s="6"/>
      <c r="BD233" s="62"/>
      <c r="BE233" s="171"/>
      <c r="BF233" s="172"/>
      <c r="BG233" s="172"/>
      <c r="BH233" s="172"/>
      <c r="BI233" s="172"/>
      <c r="BJ233" s="65"/>
      <c r="BK233" s="6"/>
      <c r="BL233" s="62"/>
      <c r="BM233" s="171"/>
      <c r="BN233" s="172"/>
      <c r="BO233" s="172"/>
      <c r="BP233" s="172"/>
      <c r="BQ233" s="172"/>
      <c r="BR233" s="65"/>
      <c r="BS233" s="6"/>
      <c r="BT233" s="62"/>
      <c r="BU233" s="23" t="str">
        <f t="shared" si="1291"/>
        <v/>
      </c>
      <c r="BV233" s="23" t="str">
        <f t="shared" si="1291"/>
        <v/>
      </c>
      <c r="BW233" s="23" t="str">
        <f t="shared" si="1291"/>
        <v/>
      </c>
      <c r="BX233" s="23" t="str">
        <f t="shared" si="1291"/>
        <v/>
      </c>
      <c r="BY233" s="23" t="str">
        <f t="shared" si="1291"/>
        <v/>
      </c>
      <c r="BZ233" s="6"/>
      <c r="CA233" s="6"/>
      <c r="CB233" s="62"/>
      <c r="CC233" s="195">
        <f>SUM(CC229:CC232)</f>
        <v>0</v>
      </c>
      <c r="CD233" s="195">
        <f t="shared" ref="CD233:CG233" si="1303">SUM(CD229:CD232)</f>
        <v>0</v>
      </c>
      <c r="CE233" s="195">
        <f t="shared" si="1303"/>
        <v>0</v>
      </c>
      <c r="CF233" s="195">
        <f t="shared" si="1303"/>
        <v>0</v>
      </c>
      <c r="CG233" s="195">
        <f t="shared" si="1303"/>
        <v>0</v>
      </c>
      <c r="CH233" s="196">
        <f t="shared" si="1192"/>
        <v>0</v>
      </c>
      <c r="CI233" s="66"/>
      <c r="CJ233" s="66"/>
      <c r="CK233" s="195">
        <f>SUM(CK229:CK232)</f>
        <v>0</v>
      </c>
      <c r="CL233" s="195">
        <f t="shared" ref="CL233:CO233" si="1304">SUM(CL229:CL232)</f>
        <v>0</v>
      </c>
      <c r="CM233" s="195">
        <f t="shared" si="1304"/>
        <v>0</v>
      </c>
      <c r="CN233" s="195">
        <f t="shared" si="1304"/>
        <v>0</v>
      </c>
      <c r="CO233" s="195">
        <f t="shared" si="1304"/>
        <v>0</v>
      </c>
      <c r="CP233" s="196">
        <f t="shared" si="1141"/>
        <v>0</v>
      </c>
      <c r="CS233" s="195">
        <f>SUM(CS229:CS232)</f>
        <v>0</v>
      </c>
      <c r="CT233" s="195">
        <f t="shared" ref="CT233:CW233" si="1305">SUM(CT229:CT232)</f>
        <v>0</v>
      </c>
      <c r="CU233" s="195">
        <f t="shared" si="1305"/>
        <v>0</v>
      </c>
      <c r="CV233" s="195">
        <f t="shared" si="1305"/>
        <v>0</v>
      </c>
      <c r="CW233" s="195">
        <f t="shared" si="1305"/>
        <v>0</v>
      </c>
      <c r="CX233" s="196">
        <f t="shared" si="1143"/>
        <v>0</v>
      </c>
      <c r="CY233" s="6"/>
      <c r="CZ233" s="6"/>
      <c r="DA233" s="195">
        <f>SUM(DA229:DA232)</f>
        <v>0</v>
      </c>
      <c r="DB233" s="195">
        <f t="shared" ref="DB233:DE233" si="1306">SUM(DB229:DB232)</f>
        <v>0</v>
      </c>
      <c r="DC233" s="195">
        <f t="shared" si="1306"/>
        <v>0</v>
      </c>
      <c r="DD233" s="195">
        <f t="shared" si="1306"/>
        <v>0</v>
      </c>
      <c r="DE233" s="195">
        <f t="shared" si="1306"/>
        <v>0</v>
      </c>
      <c r="DF233" s="196">
        <f t="shared" si="1145"/>
        <v>0</v>
      </c>
      <c r="DG233" s="6"/>
      <c r="DH233" s="6"/>
      <c r="DI233" s="195">
        <f>SUM(DI229:DI232)</f>
        <v>0</v>
      </c>
      <c r="DJ233" s="195">
        <f t="shared" ref="DJ233:DM233" si="1307">SUM(DJ229:DJ232)</f>
        <v>0</v>
      </c>
      <c r="DK233" s="195">
        <f t="shared" si="1307"/>
        <v>0</v>
      </c>
      <c r="DL233" s="195">
        <f t="shared" si="1307"/>
        <v>0</v>
      </c>
      <c r="DM233" s="195">
        <f t="shared" si="1307"/>
        <v>0</v>
      </c>
      <c r="DN233" s="196">
        <f t="shared" si="1149"/>
        <v>0</v>
      </c>
      <c r="DO233" s="6"/>
      <c r="DP233" s="6"/>
      <c r="DQ233" s="195">
        <f>SUM(DQ229:DQ232)</f>
        <v>0</v>
      </c>
      <c r="DR233" s="195">
        <f t="shared" ref="DR233:DU233" si="1308">SUM(DR229:DR232)</f>
        <v>0</v>
      </c>
      <c r="DS233" s="195">
        <f t="shared" si="1308"/>
        <v>0</v>
      </c>
      <c r="DT233" s="195">
        <f t="shared" si="1308"/>
        <v>0</v>
      </c>
      <c r="DU233" s="195">
        <f t="shared" si="1308"/>
        <v>0</v>
      </c>
      <c r="DV233" s="196">
        <f t="shared" si="1148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3" t="str">
        <f t="shared" si="1291"/>
        <v/>
      </c>
      <c r="BV234" s="23" t="str">
        <f t="shared" si="1291"/>
        <v/>
      </c>
      <c r="BW234" s="23" t="str">
        <f t="shared" si="1291"/>
        <v/>
      </c>
      <c r="BX234" s="23" t="str">
        <f t="shared" si="1291"/>
        <v/>
      </c>
      <c r="BY234" s="23" t="str">
        <f t="shared" si="1291"/>
        <v/>
      </c>
      <c r="BZ234" s="6"/>
      <c r="CA234" s="6"/>
      <c r="CC234" s="196">
        <f>SUM(CC233,CC228,CC223,CC218,CC213,CC208,CC203,CC198,CC193,CC188,CC183,CC178)</f>
        <v>0</v>
      </c>
      <c r="CD234" s="196">
        <f t="shared" ref="CD234:CG234" si="1309">SUM(CD233,CD228,CD223,CD218,CD213,CD208,CD203,CD198,CD193,CD188,CD183,CD178)</f>
        <v>0</v>
      </c>
      <c r="CE234" s="196">
        <f t="shared" si="1309"/>
        <v>0</v>
      </c>
      <c r="CF234" s="196">
        <f t="shared" si="1309"/>
        <v>0</v>
      </c>
      <c r="CG234" s="196">
        <f t="shared" si="1309"/>
        <v>0</v>
      </c>
      <c r="CH234" s="196">
        <f t="shared" si="1192"/>
        <v>0</v>
      </c>
      <c r="CI234" s="66"/>
      <c r="CJ234" s="66"/>
      <c r="CK234" s="196">
        <f>SUM(CK233,CK228,CK223,CK218,CK213,CK208,CK203,CK198,CK193,CK188,CK183,CK178)</f>
        <v>0</v>
      </c>
      <c r="CL234" s="196">
        <f t="shared" ref="CL234:CO234" si="1310">SUM(CL233,CL228,CL223,CL218,CL213,CL208,CL203,CL198,CL193,CL188,CL183,CL178)</f>
        <v>0</v>
      </c>
      <c r="CM234" s="196">
        <f t="shared" si="1310"/>
        <v>0</v>
      </c>
      <c r="CN234" s="196">
        <f t="shared" si="1310"/>
        <v>0</v>
      </c>
      <c r="CO234" s="196">
        <f t="shared" si="1310"/>
        <v>0</v>
      </c>
      <c r="CP234" s="196">
        <f t="shared" si="1141"/>
        <v>0</v>
      </c>
      <c r="CS234" s="196">
        <f>SUM(CS233,CS228,CS223,CS218,CS213,CS208,CS203,CS198,CS193,CS188,CS183,CS178)</f>
        <v>0</v>
      </c>
      <c r="CT234" s="196">
        <f t="shared" ref="CT234:CW234" si="1311">SUM(CT233,CT228,CT223,CT218,CT213,CT208,CT203,CT198,CT193,CT188,CT183,CT178)</f>
        <v>0</v>
      </c>
      <c r="CU234" s="196">
        <f t="shared" si="1311"/>
        <v>0</v>
      </c>
      <c r="CV234" s="196">
        <f t="shared" si="1311"/>
        <v>0</v>
      </c>
      <c r="CW234" s="196">
        <f t="shared" si="1311"/>
        <v>0</v>
      </c>
      <c r="CX234" s="196">
        <f t="shared" si="1143"/>
        <v>0</v>
      </c>
      <c r="CY234" s="6"/>
      <c r="CZ234" s="6"/>
      <c r="DA234" s="196">
        <f>SUM(DA233,DA228,DA223,DA218,DA213,DA208,DA203,DA198,DA193,DA188,DA183,DA178)</f>
        <v>0</v>
      </c>
      <c r="DB234" s="196">
        <f t="shared" ref="DB234:DE234" si="1312">SUM(DB233,DB228,DB223,DB218,DB213,DB208,DB203,DB198,DB193,DB188,DB183,DB178)</f>
        <v>0</v>
      </c>
      <c r="DC234" s="196">
        <f t="shared" si="1312"/>
        <v>0</v>
      </c>
      <c r="DD234" s="196">
        <f t="shared" si="1312"/>
        <v>0</v>
      </c>
      <c r="DE234" s="196">
        <f t="shared" si="1312"/>
        <v>0</v>
      </c>
      <c r="DF234" s="196">
        <f t="shared" si="1145"/>
        <v>0</v>
      </c>
      <c r="DG234" s="6"/>
      <c r="DH234" s="6"/>
      <c r="DI234" s="196">
        <f>SUM(DI233,DI228,DI223,DI218,DI213,DI208,DI203,DI198,DI193,DI188,DI183,DI178)</f>
        <v>0</v>
      </c>
      <c r="DJ234" s="196">
        <f t="shared" ref="DJ234:DM234" si="1313">SUM(DJ233,DJ228,DJ223,DJ218,DJ213,DJ208,DJ203,DJ198,DJ193,DJ188,DJ183,DJ178)</f>
        <v>0</v>
      </c>
      <c r="DK234" s="196">
        <f t="shared" si="1313"/>
        <v>0</v>
      </c>
      <c r="DL234" s="196">
        <f t="shared" si="1313"/>
        <v>0</v>
      </c>
      <c r="DM234" s="196">
        <f t="shared" si="1313"/>
        <v>0</v>
      </c>
      <c r="DN234" s="196">
        <f t="shared" si="1149"/>
        <v>0</v>
      </c>
      <c r="DO234" s="6"/>
      <c r="DP234" s="6"/>
      <c r="DQ234" s="196">
        <f>SUM(DQ233,DQ228,DQ223,DQ218,DQ213,DQ208,DQ203,DQ198,DQ193,DQ188,DQ183,DQ178)</f>
        <v>0</v>
      </c>
      <c r="DR234" s="196">
        <f t="shared" ref="DR234:DU234" si="1314">SUM(DR233,DR228,DR223,DR218,DR213,DR208,DR203,DR198,DR193,DR188,DR183,DR178)</f>
        <v>0</v>
      </c>
      <c r="DS234" s="196">
        <f t="shared" si="1314"/>
        <v>0</v>
      </c>
      <c r="DT234" s="196">
        <f t="shared" si="1314"/>
        <v>0</v>
      </c>
      <c r="DU234" s="196">
        <f t="shared" si="1314"/>
        <v>0</v>
      </c>
      <c r="DV234" s="196">
        <f t="shared" si="1148"/>
        <v>0</v>
      </c>
    </row>
    <row r="235" spans="1:126" s="86" customFormat="1" ht="25.5" customHeight="1" thickBot="1">
      <c r="A235" s="19"/>
      <c r="B235" s="70" t="s">
        <v>55</v>
      </c>
      <c r="C235" s="70"/>
      <c r="D235" s="71"/>
      <c r="E235" s="79"/>
      <c r="F235" s="80"/>
      <c r="G235" s="81"/>
      <c r="H235" s="82"/>
      <c r="I235" s="82"/>
      <c r="J235" s="82"/>
      <c r="K235" s="82"/>
      <c r="L235" s="83"/>
      <c r="M235" s="81"/>
      <c r="N235" s="82"/>
      <c r="O235" s="82"/>
      <c r="P235" s="82"/>
      <c r="Q235" s="82"/>
      <c r="R235" s="79"/>
      <c r="S235" s="84"/>
      <c r="T235" s="85"/>
      <c r="U235" s="85"/>
      <c r="V235" s="85"/>
      <c r="W235" s="85"/>
      <c r="X235" s="79"/>
      <c r="Y235" s="81"/>
      <c r="Z235" s="82"/>
      <c r="AA235" s="82"/>
      <c r="AB235" s="82"/>
      <c r="AC235" s="82"/>
      <c r="AD235" s="79"/>
      <c r="AE235" s="84"/>
      <c r="AF235" s="85"/>
      <c r="AG235" s="85"/>
      <c r="AH235" s="85"/>
      <c r="AI235" s="85"/>
      <c r="AJ235" s="79"/>
      <c r="AK235" s="81"/>
      <c r="AL235" s="82"/>
      <c r="AM235" s="82"/>
      <c r="AN235" s="82"/>
      <c r="AO235" s="82"/>
      <c r="AP235" s="79"/>
      <c r="AR235" s="16"/>
      <c r="BB235" s="87"/>
      <c r="BC235" s="87"/>
      <c r="BD235" s="80"/>
      <c r="BE235" s="81"/>
      <c r="BF235" s="82"/>
      <c r="BG235" s="82"/>
      <c r="BH235" s="82"/>
      <c r="BI235" s="82"/>
      <c r="BJ235" s="83"/>
      <c r="BK235" s="87"/>
      <c r="BL235" s="80"/>
      <c r="BM235" s="81"/>
      <c r="BN235" s="82"/>
      <c r="BO235" s="82"/>
      <c r="BP235" s="82"/>
      <c r="BQ235" s="82"/>
      <c r="BR235" s="83"/>
      <c r="BS235" s="87"/>
      <c r="BT235" s="80"/>
      <c r="BU235" s="23" t="str">
        <f t="shared" si="1291"/>
        <v/>
      </c>
      <c r="BV235" s="23" t="str">
        <f t="shared" si="1291"/>
        <v/>
      </c>
      <c r="BW235" s="23" t="str">
        <f t="shared" si="1291"/>
        <v/>
      </c>
      <c r="BX235" s="23" t="str">
        <f t="shared" si="1291"/>
        <v/>
      </c>
      <c r="BY235" s="23" t="str">
        <f t="shared" si="1291"/>
        <v/>
      </c>
      <c r="BZ235" s="87"/>
      <c r="CA235" s="87"/>
      <c r="CB235" s="80"/>
      <c r="CC235" s="193"/>
      <c r="CD235" s="193"/>
      <c r="CE235" s="193"/>
      <c r="CF235" s="193"/>
      <c r="CG235" s="193"/>
      <c r="CH235" s="196">
        <f t="shared" si="1192"/>
        <v>0</v>
      </c>
      <c r="CI235" s="66"/>
      <c r="CJ235" s="66"/>
      <c r="CK235" s="193"/>
      <c r="CL235" s="193"/>
      <c r="CM235" s="193"/>
      <c r="CN235" s="193"/>
      <c r="CO235" s="193"/>
      <c r="CP235" s="196">
        <f t="shared" si="1141"/>
        <v>0</v>
      </c>
      <c r="CS235" s="193"/>
      <c r="CT235" s="193"/>
      <c r="CU235" s="193"/>
      <c r="CV235" s="193"/>
      <c r="CW235" s="193"/>
      <c r="CX235" s="196">
        <f t="shared" si="1143"/>
        <v>0</v>
      </c>
      <c r="CY235" s="6"/>
      <c r="CZ235" s="6"/>
      <c r="DA235" s="193"/>
      <c r="DB235" s="193"/>
      <c r="DC235" s="193"/>
      <c r="DD235" s="193"/>
      <c r="DE235" s="193"/>
      <c r="DF235" s="196">
        <f t="shared" si="1145"/>
        <v>0</v>
      </c>
      <c r="DG235" s="6"/>
      <c r="DH235" s="6"/>
      <c r="DI235" s="193"/>
      <c r="DJ235" s="193"/>
      <c r="DK235" s="193"/>
      <c r="DL235" s="193"/>
      <c r="DM235" s="193"/>
      <c r="DN235" s="196">
        <f t="shared" si="1149"/>
        <v>0</v>
      </c>
      <c r="DO235" s="6"/>
      <c r="DP235" s="6"/>
      <c r="DQ235" s="193"/>
      <c r="DR235" s="193"/>
      <c r="DS235" s="193"/>
      <c r="DT235" s="193"/>
      <c r="DU235" s="193"/>
      <c r="DV235" s="196">
        <f t="shared" si="1148"/>
        <v>0</v>
      </c>
    </row>
    <row r="236" spans="1:126" ht="25.5" customHeight="1">
      <c r="A236" s="19"/>
      <c r="B236" s="47" t="s">
        <v>56</v>
      </c>
      <c r="C236" s="47"/>
      <c r="D236" s="48"/>
      <c r="E236" s="49"/>
      <c r="F236" s="50" t="s">
        <v>25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78">
        <f>SUM(G236:K236)</f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2">
        <f>SUM(M236:Q236)</f>
        <v>0</v>
      </c>
      <c r="S236" s="270">
        <f>'SPD - Asset Rep'!S236+'SPD - Refurb'!S236+'SPD - HVP'!S236</f>
        <v>0</v>
      </c>
      <c r="T236" s="67">
        <f>'SPD - Asset Rep'!T236+'SPD - Refurb'!T236+'SPD - HVP'!T236</f>
        <v>0</v>
      </c>
      <c r="U236" s="67">
        <f>'SPD - Asset Rep'!U236+'SPD - Refurb'!U236+'SPD - HVP'!U236</f>
        <v>0</v>
      </c>
      <c r="V236" s="67">
        <f>'SPD - Asset Rep'!V236+'SPD - Refurb'!V236+'SPD - HVP'!V236</f>
        <v>0</v>
      </c>
      <c r="W236" s="67">
        <f>'SPD - Asset Rep'!W236+'SPD - Refurb'!W236+'SPD - HVP'!W236</f>
        <v>0</v>
      </c>
      <c r="X236" s="52">
        <f>SUM(S236:W236)</f>
        <v>0</v>
      </c>
      <c r="Y236" s="53">
        <v>0</v>
      </c>
      <c r="Z236" s="53">
        <v>0</v>
      </c>
      <c r="AA236" s="53">
        <v>0</v>
      </c>
      <c r="AB236" s="53">
        <v>0</v>
      </c>
      <c r="AC236" s="53">
        <v>0</v>
      </c>
      <c r="AD236" s="52">
        <f>SUM(Y236:AC236)</f>
        <v>0</v>
      </c>
      <c r="AE236" s="270">
        <f>'SPD - Asset Rep'!AE236+'SPD - Refurb'!AE236+'SPD - HVP'!AE236</f>
        <v>0</v>
      </c>
      <c r="AF236" s="67">
        <f>'SPD - Asset Rep'!AF236+'SPD - Refurb'!AF236+'SPD - HVP'!AF236</f>
        <v>0</v>
      </c>
      <c r="AG236" s="67">
        <f>'SPD - Asset Rep'!AG236+'SPD - Refurb'!AG236+'SPD - HVP'!AG236</f>
        <v>0</v>
      </c>
      <c r="AH236" s="67">
        <f>'SPD - Asset Rep'!AH236+'SPD - Refurb'!AH236+'SPD - HVP'!AH236</f>
        <v>0</v>
      </c>
      <c r="AI236" s="67">
        <f>'SPD - Asset Rep'!AI236+'SPD - Refurb'!AI236+'SPD - HVP'!AI236</f>
        <v>0</v>
      </c>
      <c r="AJ236" s="52">
        <f>SUM(AE236:AI236)</f>
        <v>0</v>
      </c>
      <c r="AK236" s="53">
        <v>0</v>
      </c>
      <c r="AL236" s="53">
        <v>0</v>
      </c>
      <c r="AM236" s="53">
        <v>0</v>
      </c>
      <c r="AN236" s="53">
        <v>0</v>
      </c>
      <c r="AO236" s="53">
        <v>0</v>
      </c>
      <c r="AP236" s="52">
        <f>SUM(AK236:AO236)</f>
        <v>0</v>
      </c>
      <c r="BB236" s="6"/>
      <c r="BC236" s="6"/>
      <c r="BD236" s="50" t="s">
        <v>25</v>
      </c>
      <c r="BE236" s="170">
        <f>'SPD - Probs. of Failure'!O$61</f>
        <v>0</v>
      </c>
      <c r="BF236" s="170">
        <f>'SPD - Probs. of Failure'!P$61</f>
        <v>0</v>
      </c>
      <c r="BG236" s="170">
        <f>'SPD - Probs. of Failure'!Q$61</f>
        <v>0</v>
      </c>
      <c r="BH236" s="170">
        <f>'SPD - Probs. of Failure'!R$61</f>
        <v>0</v>
      </c>
      <c r="BI236" s="170">
        <f>'SPD - Probs. of Failure'!S$61</f>
        <v>0</v>
      </c>
      <c r="BJ236" s="173"/>
      <c r="BK236" s="6"/>
      <c r="BL236" s="50" t="s">
        <v>25</v>
      </c>
      <c r="BM236" s="239">
        <f>IFERROR($BM2*'SPD - Average Cons. of Failure'!$Q$61,0)</f>
        <v>0</v>
      </c>
      <c r="BN236" s="239">
        <f>IFERROR($BM2*'SPD - Average Cons. of Failure'!$Q$61,0)</f>
        <v>0</v>
      </c>
      <c r="BO236" s="239">
        <f>IFERROR($BM2*'SPD - Average Cons. of Failure'!$Q$61,0)</f>
        <v>0</v>
      </c>
      <c r="BP236" s="239">
        <f>IFERROR($BM2*'SPD - Average Cons. of Failure'!$Q$61,0)</f>
        <v>0</v>
      </c>
      <c r="BQ236" s="239">
        <f>IFERROR($BM2*'SPD - Average Cons. of Failure'!$Q$61,0)</f>
        <v>0</v>
      </c>
      <c r="BR236" s="173"/>
      <c r="BS236" s="6"/>
      <c r="BT236" s="50" t="s">
        <v>25</v>
      </c>
      <c r="BU236" s="23" t="str">
        <f t="shared" si="1291"/>
        <v/>
      </c>
      <c r="BV236" s="23" t="str">
        <f t="shared" si="1291"/>
        <v/>
      </c>
      <c r="BW236" s="23" t="str">
        <f t="shared" si="1291"/>
        <v/>
      </c>
      <c r="BX236" s="23" t="str">
        <f t="shared" si="1291"/>
        <v/>
      </c>
      <c r="BY236" s="23" t="str">
        <f t="shared" si="1291"/>
        <v/>
      </c>
      <c r="BZ236" s="6"/>
      <c r="CA236" s="6"/>
      <c r="CB236" s="50" t="s">
        <v>25</v>
      </c>
      <c r="CC236" s="193" t="str">
        <f>IF(BU236="","",M236*BU236)</f>
        <v/>
      </c>
      <c r="CD236" s="193" t="str">
        <f t="shared" ref="CD236:CG239" si="1315">IF(BV236="","",N236*BV236)</f>
        <v/>
      </c>
      <c r="CE236" s="193" t="str">
        <f t="shared" si="1315"/>
        <v/>
      </c>
      <c r="CF236" s="193" t="str">
        <f t="shared" si="1315"/>
        <v/>
      </c>
      <c r="CG236" s="193" t="str">
        <f t="shared" si="1315"/>
        <v/>
      </c>
      <c r="CH236" s="196">
        <f t="shared" si="1192"/>
        <v>0</v>
      </c>
      <c r="CI236" s="66"/>
      <c r="CJ236" s="66"/>
      <c r="CK236" s="193" t="str">
        <f t="shared" ref="CK236:CO239" si="1316">IF(BU236="","",G236*BU236)</f>
        <v/>
      </c>
      <c r="CL236" s="193" t="str">
        <f t="shared" si="1316"/>
        <v/>
      </c>
      <c r="CM236" s="193" t="str">
        <f t="shared" si="1316"/>
        <v/>
      </c>
      <c r="CN236" s="193" t="str">
        <f t="shared" si="1316"/>
        <v/>
      </c>
      <c r="CO236" s="193" t="str">
        <f t="shared" si="1316"/>
        <v/>
      </c>
      <c r="CP236" s="196">
        <f t="shared" si="1141"/>
        <v>0</v>
      </c>
      <c r="CS236" s="193" t="str">
        <f>IF(BU236="","",Y236*BU236)</f>
        <v/>
      </c>
      <c r="CT236" s="193" t="str">
        <f t="shared" ref="CT236:CW239" si="1317">IF(BV236="","",Z236*BV236)</f>
        <v/>
      </c>
      <c r="CU236" s="193" t="str">
        <f t="shared" si="1317"/>
        <v/>
      </c>
      <c r="CV236" s="193" t="str">
        <f t="shared" si="1317"/>
        <v/>
      </c>
      <c r="CW236" s="193" t="str">
        <f t="shared" si="1317"/>
        <v/>
      </c>
      <c r="CX236" s="196">
        <f t="shared" si="1143"/>
        <v>0</v>
      </c>
      <c r="CY236" s="6"/>
      <c r="CZ236" s="6"/>
      <c r="DA236" s="193" t="str">
        <f>IF(BU236="","",(S236+Y236)*BU236)</f>
        <v/>
      </c>
      <c r="DB236" s="193" t="str">
        <f t="shared" ref="DB236:DE239" si="1318">IF(BV236="","",(T236+Z236)*BV236)</f>
        <v/>
      </c>
      <c r="DC236" s="193" t="str">
        <f t="shared" si="1318"/>
        <v/>
      </c>
      <c r="DD236" s="193" t="str">
        <f t="shared" si="1318"/>
        <v/>
      </c>
      <c r="DE236" s="193" t="str">
        <f t="shared" si="1318"/>
        <v/>
      </c>
      <c r="DF236" s="196">
        <f t="shared" si="1145"/>
        <v>0</v>
      </c>
      <c r="DG236" s="6"/>
      <c r="DH236" s="6"/>
      <c r="DI236" s="193" t="str">
        <f>IF(BU236="","",AK236*BU236)</f>
        <v/>
      </c>
      <c r="DJ236" s="193" t="str">
        <f t="shared" ref="DJ236:DM239" si="1319">IF(BV236="","",AL236*BV236)</f>
        <v/>
      </c>
      <c r="DK236" s="193" t="str">
        <f t="shared" si="1319"/>
        <v/>
      </c>
      <c r="DL236" s="193" t="str">
        <f t="shared" si="1319"/>
        <v/>
      </c>
      <c r="DM236" s="193" t="str">
        <f t="shared" si="1319"/>
        <v/>
      </c>
      <c r="DN236" s="196">
        <f t="shared" si="1149"/>
        <v>0</v>
      </c>
      <c r="DO236" s="6"/>
      <c r="DP236" s="6"/>
      <c r="DQ236" s="193" t="str">
        <f>IF(BU236="","",(AE236+AK236)*BU236)</f>
        <v/>
      </c>
      <c r="DR236" s="193" t="str">
        <f t="shared" ref="DR236:DU239" si="1320">IF(BV236="","",(AF236+AL236)*BV236)</f>
        <v/>
      </c>
      <c r="DS236" s="193" t="str">
        <f t="shared" si="1320"/>
        <v/>
      </c>
      <c r="DT236" s="193" t="str">
        <f t="shared" si="1320"/>
        <v/>
      </c>
      <c r="DU236" s="193" t="str">
        <f t="shared" si="1320"/>
        <v/>
      </c>
      <c r="DV236" s="196">
        <f t="shared" si="1148"/>
        <v>0</v>
      </c>
    </row>
    <row r="237" spans="1:126" ht="25.5" customHeight="1">
      <c r="A237" s="19"/>
      <c r="B237" s="54"/>
      <c r="C237" s="54"/>
      <c r="D237" s="55"/>
      <c r="E237" s="56"/>
      <c r="F237" s="57" t="s">
        <v>27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8">
        <f t="shared" ref="L237:L239" si="1321">SUM(G237:K237)</f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8">
        <f t="shared" ref="R237:R239" si="1322">SUM(M237:Q237)</f>
        <v>0</v>
      </c>
      <c r="S237" s="51">
        <f>'SPD - Asset Rep'!S237+'SPD - Refurb'!S237+'SPD - HVP'!S237</f>
        <v>0</v>
      </c>
      <c r="T237" s="51">
        <f>'SPD - Asset Rep'!T237+'SPD - Refurb'!T237+'SPD - HVP'!T237</f>
        <v>0</v>
      </c>
      <c r="U237" s="51">
        <f>'SPD - Asset Rep'!U237+'SPD - Refurb'!U237+'SPD - HVP'!U237</f>
        <v>0</v>
      </c>
      <c r="V237" s="51">
        <f>'SPD - Asset Rep'!V237+'SPD - Refurb'!V237+'SPD - HVP'!V237</f>
        <v>0</v>
      </c>
      <c r="W237" s="51">
        <f>'SPD - Asset Rep'!W237+'SPD - Refurb'!W237+'SPD - HVP'!W237</f>
        <v>0</v>
      </c>
      <c r="X237" s="58">
        <f t="shared" ref="X237:X239" si="1323">SUM(S237:W237)</f>
        <v>0</v>
      </c>
      <c r="Y237" s="51">
        <v>0</v>
      </c>
      <c r="Z237" s="51">
        <v>0</v>
      </c>
      <c r="AA237" s="51">
        <v>0</v>
      </c>
      <c r="AB237" s="51">
        <v>0</v>
      </c>
      <c r="AC237" s="51">
        <v>0</v>
      </c>
      <c r="AD237" s="58">
        <f t="shared" ref="AD237:AD239" si="1324">SUM(Y237:AC237)</f>
        <v>0</v>
      </c>
      <c r="AE237" s="51">
        <f>'SPD - Asset Rep'!AE237+'SPD - Refurb'!AE237+'SPD - HVP'!AE237</f>
        <v>0</v>
      </c>
      <c r="AF237" s="51">
        <f>'SPD - Asset Rep'!AF237+'SPD - Refurb'!AF237+'SPD - HVP'!AF237</f>
        <v>0</v>
      </c>
      <c r="AG237" s="51">
        <f>'SPD - Asset Rep'!AG237+'SPD - Refurb'!AG237+'SPD - HVP'!AG237</f>
        <v>0</v>
      </c>
      <c r="AH237" s="51">
        <f>'SPD - Asset Rep'!AH237+'SPD - Refurb'!AH237+'SPD - HVP'!AH237</f>
        <v>0</v>
      </c>
      <c r="AI237" s="51">
        <f>'SPD - Asset Rep'!AI237+'SPD - Refurb'!AI237+'SPD - HVP'!AI237</f>
        <v>0</v>
      </c>
      <c r="AJ237" s="58">
        <f t="shared" ref="AJ237:AJ239" si="1325">SUM(AE237:AI237)</f>
        <v>0</v>
      </c>
      <c r="AK237" s="51">
        <v>0</v>
      </c>
      <c r="AL237" s="51">
        <v>0</v>
      </c>
      <c r="AM237" s="51">
        <v>0</v>
      </c>
      <c r="AN237" s="51">
        <v>0</v>
      </c>
      <c r="AO237" s="51">
        <v>0</v>
      </c>
      <c r="AP237" s="58">
        <f t="shared" ref="AP237:AP239" si="1326">SUM(AK237:AO237)</f>
        <v>0</v>
      </c>
      <c r="BB237" s="6"/>
      <c r="BC237" s="6"/>
      <c r="BD237" s="57" t="s">
        <v>27</v>
      </c>
      <c r="BE237" s="170">
        <f>'SPD - Probs. of Failure'!O$61</f>
        <v>0</v>
      </c>
      <c r="BF237" s="170">
        <f>'SPD - Probs. of Failure'!P$61</f>
        <v>0</v>
      </c>
      <c r="BG237" s="170">
        <f>'SPD - Probs. of Failure'!Q$61</f>
        <v>0</v>
      </c>
      <c r="BH237" s="170">
        <f>'SPD - Probs. of Failure'!R$61</f>
        <v>0</v>
      </c>
      <c r="BI237" s="170">
        <f>'SPD - Probs. of Failure'!S$61</f>
        <v>0</v>
      </c>
      <c r="BJ237" s="174"/>
      <c r="BK237" s="6"/>
      <c r="BL237" s="57" t="s">
        <v>27</v>
      </c>
      <c r="BM237" s="239">
        <f>IFERROR($BM3*'SPD - Average Cons. of Failure'!$Q$61,0)</f>
        <v>0</v>
      </c>
      <c r="BN237" s="239">
        <f>IFERROR($BM3*'SPD - Average Cons. of Failure'!$Q$61,0)</f>
        <v>0</v>
      </c>
      <c r="BO237" s="239">
        <f>IFERROR($BM3*'SPD - Average Cons. of Failure'!$Q$61,0)</f>
        <v>0</v>
      </c>
      <c r="BP237" s="239">
        <f>IFERROR($BM3*'SPD - Average Cons. of Failure'!$Q$61,0)</f>
        <v>0</v>
      </c>
      <c r="BQ237" s="239">
        <f>IFERROR($BM3*'SPD - Average Cons. of Failure'!$Q$61,0)</f>
        <v>0</v>
      </c>
      <c r="BR237" s="174"/>
      <c r="BS237" s="6"/>
      <c r="BT237" s="57" t="s">
        <v>27</v>
      </c>
      <c r="BU237" s="23" t="str">
        <f t="shared" si="1291"/>
        <v/>
      </c>
      <c r="BV237" s="23" t="str">
        <f t="shared" si="1291"/>
        <v/>
      </c>
      <c r="BW237" s="23" t="str">
        <f t="shared" si="1291"/>
        <v/>
      </c>
      <c r="BX237" s="23" t="str">
        <f t="shared" si="1291"/>
        <v/>
      </c>
      <c r="BY237" s="23" t="str">
        <f t="shared" si="1291"/>
        <v/>
      </c>
      <c r="BZ237" s="6"/>
      <c r="CA237" s="6"/>
      <c r="CB237" s="57" t="s">
        <v>27</v>
      </c>
      <c r="CC237" s="193" t="str">
        <f t="shared" ref="CC237:CC239" si="1327">IF(BU237="","",M237*BU237)</f>
        <v/>
      </c>
      <c r="CD237" s="193" t="str">
        <f t="shared" si="1315"/>
        <v/>
      </c>
      <c r="CE237" s="193" t="str">
        <f t="shared" si="1315"/>
        <v/>
      </c>
      <c r="CF237" s="193" t="str">
        <f t="shared" si="1315"/>
        <v/>
      </c>
      <c r="CG237" s="193" t="str">
        <f t="shared" si="1315"/>
        <v/>
      </c>
      <c r="CH237" s="196">
        <f t="shared" si="1192"/>
        <v>0</v>
      </c>
      <c r="CI237" s="66"/>
      <c r="CJ237" s="66"/>
      <c r="CK237" s="193" t="str">
        <f t="shared" si="1316"/>
        <v/>
      </c>
      <c r="CL237" s="193" t="str">
        <f t="shared" si="1316"/>
        <v/>
      </c>
      <c r="CM237" s="193" t="str">
        <f t="shared" si="1316"/>
        <v/>
      </c>
      <c r="CN237" s="193" t="str">
        <f t="shared" si="1316"/>
        <v/>
      </c>
      <c r="CO237" s="193" t="str">
        <f t="shared" si="1316"/>
        <v/>
      </c>
      <c r="CP237" s="196">
        <f t="shared" si="1141"/>
        <v>0</v>
      </c>
      <c r="CS237" s="193" t="str">
        <f t="shared" ref="CS237:CS239" si="1328">IF(BU237="","",Y237*BU237)</f>
        <v/>
      </c>
      <c r="CT237" s="193" t="str">
        <f t="shared" si="1317"/>
        <v/>
      </c>
      <c r="CU237" s="193" t="str">
        <f t="shared" si="1317"/>
        <v/>
      </c>
      <c r="CV237" s="193" t="str">
        <f t="shared" si="1317"/>
        <v/>
      </c>
      <c r="CW237" s="193" t="str">
        <f t="shared" si="1317"/>
        <v/>
      </c>
      <c r="CX237" s="196">
        <f t="shared" si="1143"/>
        <v>0</v>
      </c>
      <c r="CY237" s="6"/>
      <c r="CZ237" s="6"/>
      <c r="DA237" s="193" t="str">
        <f t="shared" ref="DA237:DA239" si="1329">IF(BU237="","",(S237+Y237)*BU237)</f>
        <v/>
      </c>
      <c r="DB237" s="193" t="str">
        <f t="shared" si="1318"/>
        <v/>
      </c>
      <c r="DC237" s="193" t="str">
        <f t="shared" si="1318"/>
        <v/>
      </c>
      <c r="DD237" s="193" t="str">
        <f t="shared" si="1318"/>
        <v/>
      </c>
      <c r="DE237" s="193" t="str">
        <f t="shared" si="1318"/>
        <v/>
      </c>
      <c r="DF237" s="196">
        <f t="shared" si="1145"/>
        <v>0</v>
      </c>
      <c r="DG237" s="6"/>
      <c r="DH237" s="6"/>
      <c r="DI237" s="193" t="str">
        <f t="shared" ref="DI237:DI239" si="1330">IF(BU237="","",AK237*BU237)</f>
        <v/>
      </c>
      <c r="DJ237" s="193" t="str">
        <f t="shared" si="1319"/>
        <v/>
      </c>
      <c r="DK237" s="193" t="str">
        <f t="shared" si="1319"/>
        <v/>
      </c>
      <c r="DL237" s="193" t="str">
        <f t="shared" si="1319"/>
        <v/>
      </c>
      <c r="DM237" s="193" t="str">
        <f t="shared" si="1319"/>
        <v/>
      </c>
      <c r="DN237" s="196">
        <f t="shared" si="1149"/>
        <v>0</v>
      </c>
      <c r="DO237" s="6"/>
      <c r="DP237" s="6"/>
      <c r="DQ237" s="193" t="str">
        <f t="shared" ref="DQ237:DQ239" si="1331">IF(BU237="","",(AE237+AK237)*BU237)</f>
        <v/>
      </c>
      <c r="DR237" s="193" t="str">
        <f t="shared" si="1320"/>
        <v/>
      </c>
      <c r="DS237" s="193" t="str">
        <f t="shared" si="1320"/>
        <v/>
      </c>
      <c r="DT237" s="193" t="str">
        <f t="shared" si="1320"/>
        <v/>
      </c>
      <c r="DU237" s="193" t="str">
        <f t="shared" si="1320"/>
        <v/>
      </c>
      <c r="DV237" s="196">
        <f t="shared" si="1148"/>
        <v>0</v>
      </c>
    </row>
    <row r="238" spans="1:126" ht="25.5" customHeight="1">
      <c r="A238" s="19"/>
      <c r="B238" s="54"/>
      <c r="C238" s="54"/>
      <c r="D238" s="55"/>
      <c r="E238" s="56"/>
      <c r="F238" s="57" t="s">
        <v>29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8">
        <f t="shared" si="1321"/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8">
        <f t="shared" si="1322"/>
        <v>0</v>
      </c>
      <c r="S238" s="51">
        <f>'SPD - Asset Rep'!S238+'SPD - Refurb'!S238+'SPD - HVP'!S238</f>
        <v>0</v>
      </c>
      <c r="T238" s="51">
        <f>'SPD - Asset Rep'!T238+'SPD - Refurb'!T238+'SPD - HVP'!T238</f>
        <v>0</v>
      </c>
      <c r="U238" s="51">
        <f>'SPD - Asset Rep'!U238+'SPD - Refurb'!U238+'SPD - HVP'!U238</f>
        <v>0</v>
      </c>
      <c r="V238" s="51">
        <f>'SPD - Asset Rep'!V238+'SPD - Refurb'!V238+'SPD - HVP'!V238</f>
        <v>0</v>
      </c>
      <c r="W238" s="51">
        <f>'SPD - Asset Rep'!W238+'SPD - Refurb'!W238+'SPD - HVP'!W238</f>
        <v>0</v>
      </c>
      <c r="X238" s="58">
        <f t="shared" si="1323"/>
        <v>0</v>
      </c>
      <c r="Y238" s="51">
        <v>0</v>
      </c>
      <c r="Z238" s="51">
        <v>0</v>
      </c>
      <c r="AA238" s="51">
        <v>0</v>
      </c>
      <c r="AB238" s="51">
        <v>0</v>
      </c>
      <c r="AC238" s="51">
        <v>0</v>
      </c>
      <c r="AD238" s="58">
        <f t="shared" si="1324"/>
        <v>0</v>
      </c>
      <c r="AE238" s="51">
        <f>'SPD - Asset Rep'!AE238+'SPD - Refurb'!AE238+'SPD - HVP'!AE238</f>
        <v>0</v>
      </c>
      <c r="AF238" s="51">
        <f>'SPD - Asset Rep'!AF238+'SPD - Refurb'!AF238+'SPD - HVP'!AF238</f>
        <v>0</v>
      </c>
      <c r="AG238" s="51">
        <f>'SPD - Asset Rep'!AG238+'SPD - Refurb'!AG238+'SPD - HVP'!AG238</f>
        <v>0</v>
      </c>
      <c r="AH238" s="51">
        <f>'SPD - Asset Rep'!AH238+'SPD - Refurb'!AH238+'SPD - HVP'!AH238</f>
        <v>0</v>
      </c>
      <c r="AI238" s="51">
        <f>'SPD - Asset Rep'!AI238+'SPD - Refurb'!AI238+'SPD - HVP'!AI238</f>
        <v>0</v>
      </c>
      <c r="AJ238" s="58">
        <f t="shared" si="1325"/>
        <v>0</v>
      </c>
      <c r="AK238" s="51">
        <v>0</v>
      </c>
      <c r="AL238" s="51">
        <v>0</v>
      </c>
      <c r="AM238" s="51">
        <v>0</v>
      </c>
      <c r="AN238" s="51">
        <v>0</v>
      </c>
      <c r="AO238" s="51">
        <v>0</v>
      </c>
      <c r="AP238" s="58">
        <f t="shared" si="1326"/>
        <v>0</v>
      </c>
      <c r="BB238" s="6"/>
      <c r="BC238" s="6"/>
      <c r="BD238" s="57" t="s">
        <v>29</v>
      </c>
      <c r="BE238" s="170">
        <f>'SPD - Probs. of Failure'!O$61</f>
        <v>0</v>
      </c>
      <c r="BF238" s="170">
        <f>'SPD - Probs. of Failure'!P$61</f>
        <v>0</v>
      </c>
      <c r="BG238" s="170">
        <f>'SPD - Probs. of Failure'!Q$61</f>
        <v>0</v>
      </c>
      <c r="BH238" s="170">
        <f>'SPD - Probs. of Failure'!R$61</f>
        <v>0</v>
      </c>
      <c r="BI238" s="170">
        <f>'SPD - Probs. of Failure'!S$61</f>
        <v>0</v>
      </c>
      <c r="BJ238" s="174"/>
      <c r="BK238" s="6"/>
      <c r="BL238" s="57" t="s">
        <v>29</v>
      </c>
      <c r="BM238" s="239">
        <f>IFERROR($BM4*'SPD - Average Cons. of Failure'!$Q$61,0)</f>
        <v>0</v>
      </c>
      <c r="BN238" s="239">
        <f>IFERROR($BM4*'SPD - Average Cons. of Failure'!$Q$61,0)</f>
        <v>0</v>
      </c>
      <c r="BO238" s="239">
        <f>IFERROR($BM4*'SPD - Average Cons. of Failure'!$Q$61,0)</f>
        <v>0</v>
      </c>
      <c r="BP238" s="239">
        <f>IFERROR($BM4*'SPD - Average Cons. of Failure'!$Q$61,0)</f>
        <v>0</v>
      </c>
      <c r="BQ238" s="239">
        <f>IFERROR($BM4*'SPD - Average Cons. of Failure'!$Q$61,0)</f>
        <v>0</v>
      </c>
      <c r="BR238" s="174"/>
      <c r="BS238" s="6"/>
      <c r="BT238" s="57" t="s">
        <v>29</v>
      </c>
      <c r="BU238" s="23" t="str">
        <f t="shared" si="1291"/>
        <v/>
      </c>
      <c r="BV238" s="23" t="str">
        <f t="shared" si="1291"/>
        <v/>
      </c>
      <c r="BW238" s="23" t="str">
        <f t="shared" si="1291"/>
        <v/>
      </c>
      <c r="BX238" s="23" t="str">
        <f t="shared" si="1291"/>
        <v/>
      </c>
      <c r="BY238" s="23" t="str">
        <f t="shared" si="1291"/>
        <v/>
      </c>
      <c r="BZ238" s="6"/>
      <c r="CA238" s="6"/>
      <c r="CB238" s="57" t="s">
        <v>29</v>
      </c>
      <c r="CC238" s="193" t="str">
        <f t="shared" si="1327"/>
        <v/>
      </c>
      <c r="CD238" s="193" t="str">
        <f t="shared" si="1315"/>
        <v/>
      </c>
      <c r="CE238" s="193" t="str">
        <f t="shared" si="1315"/>
        <v/>
      </c>
      <c r="CF238" s="193" t="str">
        <f t="shared" si="1315"/>
        <v/>
      </c>
      <c r="CG238" s="193" t="str">
        <f t="shared" si="1315"/>
        <v/>
      </c>
      <c r="CH238" s="196">
        <f t="shared" si="1192"/>
        <v>0</v>
      </c>
      <c r="CI238" s="66"/>
      <c r="CJ238" s="66"/>
      <c r="CK238" s="193" t="str">
        <f t="shared" si="1316"/>
        <v/>
      </c>
      <c r="CL238" s="193" t="str">
        <f t="shared" si="1316"/>
        <v/>
      </c>
      <c r="CM238" s="193" t="str">
        <f t="shared" si="1316"/>
        <v/>
      </c>
      <c r="CN238" s="193" t="str">
        <f t="shared" si="1316"/>
        <v/>
      </c>
      <c r="CO238" s="193" t="str">
        <f t="shared" si="1316"/>
        <v/>
      </c>
      <c r="CP238" s="196">
        <f t="shared" si="1141"/>
        <v>0</v>
      </c>
      <c r="CS238" s="193" t="str">
        <f t="shared" si="1328"/>
        <v/>
      </c>
      <c r="CT238" s="193" t="str">
        <f t="shared" si="1317"/>
        <v/>
      </c>
      <c r="CU238" s="193" t="str">
        <f t="shared" si="1317"/>
        <v/>
      </c>
      <c r="CV238" s="193" t="str">
        <f t="shared" si="1317"/>
        <v/>
      </c>
      <c r="CW238" s="193" t="str">
        <f t="shared" si="1317"/>
        <v/>
      </c>
      <c r="CX238" s="196">
        <f t="shared" si="1143"/>
        <v>0</v>
      </c>
      <c r="CY238" s="6"/>
      <c r="CZ238" s="6"/>
      <c r="DA238" s="193" t="str">
        <f t="shared" si="1329"/>
        <v/>
      </c>
      <c r="DB238" s="193" t="str">
        <f t="shared" si="1318"/>
        <v/>
      </c>
      <c r="DC238" s="193" t="str">
        <f t="shared" si="1318"/>
        <v/>
      </c>
      <c r="DD238" s="193" t="str">
        <f t="shared" si="1318"/>
        <v/>
      </c>
      <c r="DE238" s="193" t="str">
        <f t="shared" si="1318"/>
        <v/>
      </c>
      <c r="DF238" s="196">
        <f t="shared" si="1145"/>
        <v>0</v>
      </c>
      <c r="DG238" s="6"/>
      <c r="DH238" s="6"/>
      <c r="DI238" s="193" t="str">
        <f t="shared" si="1330"/>
        <v/>
      </c>
      <c r="DJ238" s="193" t="str">
        <f t="shared" si="1319"/>
        <v/>
      </c>
      <c r="DK238" s="193" t="str">
        <f t="shared" si="1319"/>
        <v/>
      </c>
      <c r="DL238" s="193" t="str">
        <f t="shared" si="1319"/>
        <v/>
      </c>
      <c r="DM238" s="193" t="str">
        <f t="shared" si="1319"/>
        <v/>
      </c>
      <c r="DN238" s="196">
        <f t="shared" si="1149"/>
        <v>0</v>
      </c>
      <c r="DO238" s="6"/>
      <c r="DP238" s="6"/>
      <c r="DQ238" s="193" t="str">
        <f t="shared" si="1331"/>
        <v/>
      </c>
      <c r="DR238" s="193" t="str">
        <f t="shared" si="1320"/>
        <v/>
      </c>
      <c r="DS238" s="193" t="str">
        <f t="shared" si="1320"/>
        <v/>
      </c>
      <c r="DT238" s="193" t="str">
        <f t="shared" si="1320"/>
        <v/>
      </c>
      <c r="DU238" s="193" t="str">
        <f t="shared" si="1320"/>
        <v/>
      </c>
      <c r="DV238" s="196">
        <f t="shared" si="1148"/>
        <v>0</v>
      </c>
    </row>
    <row r="239" spans="1:126" ht="25.5" customHeight="1">
      <c r="A239" s="19"/>
      <c r="B239" s="54"/>
      <c r="C239" s="54"/>
      <c r="D239" s="55"/>
      <c r="E239" s="56"/>
      <c r="F239" s="57" t="s">
        <v>30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8">
        <f t="shared" si="1321"/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8">
        <f t="shared" si="1322"/>
        <v>0</v>
      </c>
      <c r="S239" s="51">
        <f>'SPD - Asset Rep'!S239+'SPD - Refurb'!S239+'SPD - HVP'!S239</f>
        <v>0</v>
      </c>
      <c r="T239" s="51">
        <f>'SPD - Asset Rep'!T239+'SPD - Refurb'!T239+'SPD - HVP'!T239</f>
        <v>0</v>
      </c>
      <c r="U239" s="51">
        <f>'SPD - Asset Rep'!U239+'SPD - Refurb'!U239+'SPD - HVP'!U239</f>
        <v>0</v>
      </c>
      <c r="V239" s="51">
        <f>'SPD - Asset Rep'!V239+'SPD - Refurb'!V239+'SPD - HVP'!V239</f>
        <v>0</v>
      </c>
      <c r="W239" s="51">
        <f>'SPD - Asset Rep'!W239+'SPD - Refurb'!W239+'SPD - HVP'!W239</f>
        <v>0</v>
      </c>
      <c r="X239" s="58">
        <f t="shared" si="1323"/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8">
        <f t="shared" si="1324"/>
        <v>0</v>
      </c>
      <c r="AE239" s="51">
        <f>'SPD - Asset Rep'!AE239+'SPD - Refurb'!AE239+'SPD - HVP'!AE239</f>
        <v>0</v>
      </c>
      <c r="AF239" s="51">
        <f>'SPD - Asset Rep'!AF239+'SPD - Refurb'!AF239+'SPD - HVP'!AF239</f>
        <v>0</v>
      </c>
      <c r="AG239" s="51">
        <f>'SPD - Asset Rep'!AG239+'SPD - Refurb'!AG239+'SPD - HVP'!AG239</f>
        <v>0</v>
      </c>
      <c r="AH239" s="51">
        <f>'SPD - Asset Rep'!AH239+'SPD - Refurb'!AH239+'SPD - HVP'!AH239</f>
        <v>0</v>
      </c>
      <c r="AI239" s="51">
        <f>'SPD - Asset Rep'!AI239+'SPD - Refurb'!AI239+'SPD - HVP'!AI239</f>
        <v>0</v>
      </c>
      <c r="AJ239" s="58">
        <f t="shared" si="1325"/>
        <v>0</v>
      </c>
      <c r="AK239" s="51">
        <v>0</v>
      </c>
      <c r="AL239" s="51">
        <v>0</v>
      </c>
      <c r="AM239" s="51">
        <v>0</v>
      </c>
      <c r="AN239" s="51">
        <v>0</v>
      </c>
      <c r="AO239" s="51">
        <v>0</v>
      </c>
      <c r="AP239" s="58">
        <f t="shared" si="1326"/>
        <v>0</v>
      </c>
      <c r="BB239" s="6"/>
      <c r="BC239" s="6"/>
      <c r="BD239" s="57" t="s">
        <v>30</v>
      </c>
      <c r="BE239" s="170">
        <f>'SPD - Probs. of Failure'!O$61</f>
        <v>0</v>
      </c>
      <c r="BF239" s="170">
        <f>'SPD - Probs. of Failure'!P$61</f>
        <v>0</v>
      </c>
      <c r="BG239" s="170">
        <f>'SPD - Probs. of Failure'!Q$61</f>
        <v>0</v>
      </c>
      <c r="BH239" s="170">
        <f>'SPD - Probs. of Failure'!R$61</f>
        <v>0</v>
      </c>
      <c r="BI239" s="170">
        <f>'SPD - Probs. of Failure'!S$61</f>
        <v>0</v>
      </c>
      <c r="BJ239" s="174"/>
      <c r="BK239" s="6"/>
      <c r="BL239" s="57" t="s">
        <v>30</v>
      </c>
      <c r="BM239" s="239">
        <f>IFERROR($BM5*'SPD - Average Cons. of Failure'!$Q$61,0)</f>
        <v>0</v>
      </c>
      <c r="BN239" s="239">
        <f>IFERROR($BM5*'SPD - Average Cons. of Failure'!$Q$61,0)</f>
        <v>0</v>
      </c>
      <c r="BO239" s="239">
        <f>IFERROR($BM5*'SPD - Average Cons. of Failure'!$Q$61,0)</f>
        <v>0</v>
      </c>
      <c r="BP239" s="239">
        <f>IFERROR($BM5*'SPD - Average Cons. of Failure'!$Q$61,0)</f>
        <v>0</v>
      </c>
      <c r="BQ239" s="239">
        <f>IFERROR($BM5*'SPD - Average Cons. of Failure'!$Q$61,0)</f>
        <v>0</v>
      </c>
      <c r="BR239" s="174"/>
      <c r="BS239" s="6"/>
      <c r="BT239" s="57" t="s">
        <v>30</v>
      </c>
      <c r="BU239" s="23" t="str">
        <f t="shared" si="1291"/>
        <v/>
      </c>
      <c r="BV239" s="23" t="str">
        <f t="shared" si="1291"/>
        <v/>
      </c>
      <c r="BW239" s="23" t="str">
        <f t="shared" si="1291"/>
        <v/>
      </c>
      <c r="BX239" s="23" t="str">
        <f t="shared" si="1291"/>
        <v/>
      </c>
      <c r="BY239" s="23" t="str">
        <f t="shared" si="1291"/>
        <v/>
      </c>
      <c r="BZ239" s="6"/>
      <c r="CA239" s="6"/>
      <c r="CB239" s="57" t="s">
        <v>30</v>
      </c>
      <c r="CC239" s="193" t="str">
        <f t="shared" si="1327"/>
        <v/>
      </c>
      <c r="CD239" s="193" t="str">
        <f t="shared" si="1315"/>
        <v/>
      </c>
      <c r="CE239" s="193" t="str">
        <f t="shared" si="1315"/>
        <v/>
      </c>
      <c r="CF239" s="193" t="str">
        <f t="shared" si="1315"/>
        <v/>
      </c>
      <c r="CG239" s="193" t="str">
        <f t="shared" si="1315"/>
        <v/>
      </c>
      <c r="CH239" s="196">
        <f t="shared" si="1192"/>
        <v>0</v>
      </c>
      <c r="CI239" s="66"/>
      <c r="CJ239" s="66"/>
      <c r="CK239" s="193" t="str">
        <f t="shared" si="1316"/>
        <v/>
      </c>
      <c r="CL239" s="193" t="str">
        <f t="shared" si="1316"/>
        <v/>
      </c>
      <c r="CM239" s="193" t="str">
        <f t="shared" si="1316"/>
        <v/>
      </c>
      <c r="CN239" s="193" t="str">
        <f t="shared" si="1316"/>
        <v/>
      </c>
      <c r="CO239" s="193" t="str">
        <f t="shared" si="1316"/>
        <v/>
      </c>
      <c r="CP239" s="196">
        <f t="shared" si="1141"/>
        <v>0</v>
      </c>
      <c r="CS239" s="193" t="str">
        <f t="shared" si="1328"/>
        <v/>
      </c>
      <c r="CT239" s="193" t="str">
        <f t="shared" si="1317"/>
        <v/>
      </c>
      <c r="CU239" s="193" t="str">
        <f t="shared" si="1317"/>
        <v/>
      </c>
      <c r="CV239" s="193" t="str">
        <f t="shared" si="1317"/>
        <v/>
      </c>
      <c r="CW239" s="193" t="str">
        <f t="shared" si="1317"/>
        <v/>
      </c>
      <c r="CX239" s="196">
        <f t="shared" si="1143"/>
        <v>0</v>
      </c>
      <c r="CY239" s="6"/>
      <c r="CZ239" s="6"/>
      <c r="DA239" s="193" t="str">
        <f t="shared" si="1329"/>
        <v/>
      </c>
      <c r="DB239" s="193" t="str">
        <f t="shared" si="1318"/>
        <v/>
      </c>
      <c r="DC239" s="193" t="str">
        <f t="shared" si="1318"/>
        <v/>
      </c>
      <c r="DD239" s="193" t="str">
        <f t="shared" si="1318"/>
        <v/>
      </c>
      <c r="DE239" s="193" t="str">
        <f t="shared" si="1318"/>
        <v/>
      </c>
      <c r="DF239" s="196">
        <f t="shared" si="1145"/>
        <v>0</v>
      </c>
      <c r="DG239" s="6"/>
      <c r="DH239" s="6"/>
      <c r="DI239" s="193" t="str">
        <f t="shared" si="1330"/>
        <v/>
      </c>
      <c r="DJ239" s="193" t="str">
        <f t="shared" si="1319"/>
        <v/>
      </c>
      <c r="DK239" s="193" t="str">
        <f t="shared" si="1319"/>
        <v/>
      </c>
      <c r="DL239" s="193" t="str">
        <f t="shared" si="1319"/>
        <v/>
      </c>
      <c r="DM239" s="193" t="str">
        <f t="shared" si="1319"/>
        <v/>
      </c>
      <c r="DN239" s="196">
        <f t="shared" si="1149"/>
        <v>0</v>
      </c>
      <c r="DO239" s="6"/>
      <c r="DP239" s="6"/>
      <c r="DQ239" s="193" t="str">
        <f t="shared" si="1331"/>
        <v/>
      </c>
      <c r="DR239" s="193" t="str">
        <f t="shared" si="1320"/>
        <v/>
      </c>
      <c r="DS239" s="193" t="str">
        <f t="shared" si="1320"/>
        <v/>
      </c>
      <c r="DT239" s="193" t="str">
        <f t="shared" si="1320"/>
        <v/>
      </c>
      <c r="DU239" s="193" t="str">
        <f t="shared" si="1320"/>
        <v/>
      </c>
      <c r="DV239" s="196">
        <f t="shared" si="1148"/>
        <v>0</v>
      </c>
    </row>
    <row r="240" spans="1:126" ht="25.5" customHeight="1" thickBot="1">
      <c r="A240" s="19"/>
      <c r="B240" s="90"/>
      <c r="C240" s="282">
        <v>0</v>
      </c>
      <c r="D240" s="60">
        <v>0</v>
      </c>
      <c r="E240" s="61">
        <v>0</v>
      </c>
      <c r="F240" s="62"/>
      <c r="G240" s="63">
        <f>SUM(G236:G239)</f>
        <v>0</v>
      </c>
      <c r="H240" s="64">
        <f t="shared" ref="H240:K240" si="1332">SUM(H236:H239)</f>
        <v>0</v>
      </c>
      <c r="I240" s="64">
        <f t="shared" si="1332"/>
        <v>0</v>
      </c>
      <c r="J240" s="64">
        <f t="shared" si="1332"/>
        <v>0</v>
      </c>
      <c r="K240" s="64">
        <f t="shared" si="1332"/>
        <v>0</v>
      </c>
      <c r="L240" s="65"/>
      <c r="M240" s="63">
        <f>SUM(M236:M239)</f>
        <v>0</v>
      </c>
      <c r="N240" s="64">
        <f t="shared" ref="N240:Q240" si="1333">SUM(N236:N239)</f>
        <v>0</v>
      </c>
      <c r="O240" s="64">
        <f t="shared" si="1333"/>
        <v>0</v>
      </c>
      <c r="P240" s="64">
        <f t="shared" si="1333"/>
        <v>0</v>
      </c>
      <c r="Q240" s="64">
        <f t="shared" si="1333"/>
        <v>0</v>
      </c>
      <c r="R240" s="65"/>
      <c r="S240" s="63">
        <f>SUM(S236:S239)</f>
        <v>0</v>
      </c>
      <c r="T240" s="64">
        <f t="shared" ref="T240:W240" si="1334">SUM(T236:T239)</f>
        <v>0</v>
      </c>
      <c r="U240" s="64">
        <f t="shared" si="1334"/>
        <v>0</v>
      </c>
      <c r="V240" s="64">
        <f t="shared" si="1334"/>
        <v>0</v>
      </c>
      <c r="W240" s="64">
        <f t="shared" si="1334"/>
        <v>0</v>
      </c>
      <c r="X240" s="65"/>
      <c r="Y240" s="63">
        <f>SUM(Y236:Y239)</f>
        <v>0</v>
      </c>
      <c r="Z240" s="64">
        <f t="shared" ref="Z240:AC240" si="1335">SUM(Z236:Z239)</f>
        <v>0</v>
      </c>
      <c r="AA240" s="64">
        <f t="shared" si="1335"/>
        <v>0</v>
      </c>
      <c r="AB240" s="64">
        <f t="shared" si="1335"/>
        <v>0</v>
      </c>
      <c r="AC240" s="64">
        <f t="shared" si="1335"/>
        <v>0</v>
      </c>
      <c r="AD240" s="65"/>
      <c r="AE240" s="63">
        <f>SUM(AE236:AE239)</f>
        <v>0</v>
      </c>
      <c r="AF240" s="64">
        <f t="shared" ref="AF240:AI240" si="1336">SUM(AF236:AF239)</f>
        <v>0</v>
      </c>
      <c r="AG240" s="64">
        <f t="shared" si="1336"/>
        <v>0</v>
      </c>
      <c r="AH240" s="64">
        <f t="shared" si="1336"/>
        <v>0</v>
      </c>
      <c r="AI240" s="64">
        <f t="shared" si="1336"/>
        <v>0</v>
      </c>
      <c r="AJ240" s="65"/>
      <c r="AK240" s="63">
        <f>SUM(AK236:AK239)</f>
        <v>0</v>
      </c>
      <c r="AL240" s="64">
        <f t="shared" ref="AL240:AO240" si="1337">SUM(AL236:AL239)</f>
        <v>0</v>
      </c>
      <c r="AM240" s="64">
        <f t="shared" si="1337"/>
        <v>0</v>
      </c>
      <c r="AN240" s="64">
        <f t="shared" si="1337"/>
        <v>0</v>
      </c>
      <c r="AO240" s="64">
        <f t="shared" si="1337"/>
        <v>0</v>
      </c>
      <c r="AP240" s="65"/>
      <c r="BB240" s="6"/>
      <c r="BC240" s="6"/>
      <c r="BD240" s="62"/>
      <c r="BE240" s="171"/>
      <c r="BF240" s="172"/>
      <c r="BG240" s="172"/>
      <c r="BH240" s="172"/>
      <c r="BI240" s="172"/>
      <c r="BJ240" s="65"/>
      <c r="BK240" s="6"/>
      <c r="BL240" s="62"/>
      <c r="BM240" s="171"/>
      <c r="BN240" s="172"/>
      <c r="BO240" s="172"/>
      <c r="BP240" s="172"/>
      <c r="BQ240" s="172"/>
      <c r="BR240" s="65"/>
      <c r="BS240" s="6"/>
      <c r="BT240" s="62"/>
      <c r="BU240" s="23" t="str">
        <f t="shared" si="1291"/>
        <v/>
      </c>
      <c r="BV240" s="23" t="str">
        <f t="shared" si="1291"/>
        <v/>
      </c>
      <c r="BW240" s="23" t="str">
        <f t="shared" si="1291"/>
        <v/>
      </c>
      <c r="BX240" s="23" t="str">
        <f t="shared" si="1291"/>
        <v/>
      </c>
      <c r="BY240" s="23" t="str">
        <f t="shared" si="1291"/>
        <v/>
      </c>
      <c r="BZ240" s="6"/>
      <c r="CA240" s="6"/>
      <c r="CB240" s="62"/>
      <c r="CC240" s="195">
        <f>SUM(CC236:CC239)</f>
        <v>0</v>
      </c>
      <c r="CD240" s="195">
        <f t="shared" ref="CD240:CG240" si="1338">SUM(CD236:CD239)</f>
        <v>0</v>
      </c>
      <c r="CE240" s="195">
        <f t="shared" si="1338"/>
        <v>0</v>
      </c>
      <c r="CF240" s="195">
        <f t="shared" si="1338"/>
        <v>0</v>
      </c>
      <c r="CG240" s="195">
        <f t="shared" si="1338"/>
        <v>0</v>
      </c>
      <c r="CH240" s="196">
        <f t="shared" si="1192"/>
        <v>0</v>
      </c>
      <c r="CI240" s="66"/>
      <c r="CJ240" s="66"/>
      <c r="CK240" s="195">
        <f>SUM(CK236:CK239)</f>
        <v>0</v>
      </c>
      <c r="CL240" s="195">
        <f t="shared" ref="CL240:CO240" si="1339">SUM(CL236:CL239)</f>
        <v>0</v>
      </c>
      <c r="CM240" s="195">
        <f t="shared" si="1339"/>
        <v>0</v>
      </c>
      <c r="CN240" s="195">
        <f t="shared" si="1339"/>
        <v>0</v>
      </c>
      <c r="CO240" s="195">
        <f t="shared" si="1339"/>
        <v>0</v>
      </c>
      <c r="CP240" s="196">
        <f t="shared" si="1141"/>
        <v>0</v>
      </c>
      <c r="CS240" s="195">
        <f>SUM(CS236:CS239)</f>
        <v>0</v>
      </c>
      <c r="CT240" s="195">
        <f t="shared" ref="CT240:CW240" si="1340">SUM(CT236:CT239)</f>
        <v>0</v>
      </c>
      <c r="CU240" s="195">
        <f t="shared" si="1340"/>
        <v>0</v>
      </c>
      <c r="CV240" s="195">
        <f t="shared" si="1340"/>
        <v>0</v>
      </c>
      <c r="CW240" s="195">
        <f t="shared" si="1340"/>
        <v>0</v>
      </c>
      <c r="CX240" s="196">
        <f t="shared" si="1143"/>
        <v>0</v>
      </c>
      <c r="CY240" s="6"/>
      <c r="CZ240" s="6"/>
      <c r="DA240" s="195">
        <f>SUM(DA236:DA239)</f>
        <v>0</v>
      </c>
      <c r="DB240" s="195">
        <f t="shared" ref="DB240:DE240" si="1341">SUM(DB236:DB239)</f>
        <v>0</v>
      </c>
      <c r="DC240" s="195">
        <f t="shared" si="1341"/>
        <v>0</v>
      </c>
      <c r="DD240" s="195">
        <f t="shared" si="1341"/>
        <v>0</v>
      </c>
      <c r="DE240" s="195">
        <f t="shared" si="1341"/>
        <v>0</v>
      </c>
      <c r="DF240" s="196">
        <f t="shared" si="1145"/>
        <v>0</v>
      </c>
      <c r="DG240" s="6"/>
      <c r="DH240" s="6"/>
      <c r="DI240" s="195">
        <f>SUM(DI236:DI239)</f>
        <v>0</v>
      </c>
      <c r="DJ240" s="195">
        <f t="shared" ref="DJ240:DM240" si="1342">SUM(DJ236:DJ239)</f>
        <v>0</v>
      </c>
      <c r="DK240" s="195">
        <f t="shared" si="1342"/>
        <v>0</v>
      </c>
      <c r="DL240" s="195">
        <f t="shared" si="1342"/>
        <v>0</v>
      </c>
      <c r="DM240" s="195">
        <f t="shared" si="1342"/>
        <v>0</v>
      </c>
      <c r="DN240" s="196">
        <f t="shared" si="1149"/>
        <v>0</v>
      </c>
      <c r="DO240" s="6"/>
      <c r="DP240" s="6"/>
      <c r="DQ240" s="195">
        <f>SUM(DQ236:DQ239)</f>
        <v>0</v>
      </c>
      <c r="DR240" s="195">
        <f t="shared" ref="DR240:DU240" si="1343">SUM(DR236:DR239)</f>
        <v>0</v>
      </c>
      <c r="DS240" s="195">
        <f t="shared" si="1343"/>
        <v>0</v>
      </c>
      <c r="DT240" s="195">
        <f t="shared" si="1343"/>
        <v>0</v>
      </c>
      <c r="DU240" s="195">
        <f t="shared" si="1343"/>
        <v>0</v>
      </c>
      <c r="DV240" s="196">
        <f t="shared" si="1148"/>
        <v>0</v>
      </c>
    </row>
    <row r="241" spans="1:126" ht="25.5" customHeight="1">
      <c r="A241" s="19"/>
      <c r="B241" s="68" t="s">
        <v>33</v>
      </c>
      <c r="C241" s="47"/>
      <c r="D241" s="48"/>
      <c r="E241" s="49"/>
      <c r="F241" s="50" t="s">
        <v>25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2">
        <f>SUM(G241:K241)</f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2">
        <f>SUM(M241:Q241)</f>
        <v>0</v>
      </c>
      <c r="S241" s="270">
        <f>'SPD - Asset Rep'!S241+'SPD - Refurb'!S241+'SPD - HVP'!S241</f>
        <v>0</v>
      </c>
      <c r="T241" s="67">
        <f>'SPD - Asset Rep'!T241+'SPD - Refurb'!T241+'SPD - HVP'!T241</f>
        <v>0</v>
      </c>
      <c r="U241" s="67">
        <f>'SPD - Asset Rep'!U241+'SPD - Refurb'!U241+'SPD - HVP'!U241</f>
        <v>0</v>
      </c>
      <c r="V241" s="67">
        <f>'SPD - Asset Rep'!V241+'SPD - Refurb'!V241+'SPD - HVP'!V241</f>
        <v>0</v>
      </c>
      <c r="W241" s="67">
        <f>'SPD - Asset Rep'!W241+'SPD - Refurb'!W241+'SPD - HVP'!W241</f>
        <v>0</v>
      </c>
      <c r="X241" s="52">
        <f>SUM(S241:W241)</f>
        <v>0</v>
      </c>
      <c r="Y241" s="53">
        <v>0</v>
      </c>
      <c r="Z241" s="53">
        <v>0</v>
      </c>
      <c r="AA241" s="53">
        <v>0</v>
      </c>
      <c r="AB241" s="53">
        <v>0</v>
      </c>
      <c r="AC241" s="53">
        <v>0</v>
      </c>
      <c r="AD241" s="52">
        <f>SUM(Y241:AC241)</f>
        <v>0</v>
      </c>
      <c r="AE241" s="270">
        <f>'SPD - Asset Rep'!AE241+'SPD - Refurb'!AE241+'SPD - HVP'!AE241</f>
        <v>0</v>
      </c>
      <c r="AF241" s="67">
        <f>'SPD - Asset Rep'!AF241+'SPD - Refurb'!AF241+'SPD - HVP'!AF241</f>
        <v>0</v>
      </c>
      <c r="AG241" s="67">
        <f>'SPD - Asset Rep'!AG241+'SPD - Refurb'!AG241+'SPD - HVP'!AG241</f>
        <v>0</v>
      </c>
      <c r="AH241" s="67">
        <f>'SPD - Asset Rep'!AH241+'SPD - Refurb'!AH241+'SPD - HVP'!AH241</f>
        <v>0</v>
      </c>
      <c r="AI241" s="67">
        <f>'SPD - Asset Rep'!AI241+'SPD - Refurb'!AI241+'SPD - HVP'!AI241</f>
        <v>0</v>
      </c>
      <c r="AJ241" s="52">
        <f>SUM(AE241:AI241)</f>
        <v>0</v>
      </c>
      <c r="AK241" s="53">
        <v>0</v>
      </c>
      <c r="AL241" s="53">
        <v>0</v>
      </c>
      <c r="AM241" s="53">
        <v>0</v>
      </c>
      <c r="AN241" s="53">
        <v>0</v>
      </c>
      <c r="AO241" s="53">
        <v>0</v>
      </c>
      <c r="AP241" s="52">
        <f>SUM(AK241:AO241)</f>
        <v>0</v>
      </c>
      <c r="BB241" s="6"/>
      <c r="BC241" s="6"/>
      <c r="BD241" s="50" t="s">
        <v>25</v>
      </c>
      <c r="BE241" s="170">
        <f>'SPD - Probs. of Failure'!O$62</f>
        <v>0</v>
      </c>
      <c r="BF241" s="170">
        <f>'SPD - Probs. of Failure'!P$62</f>
        <v>0</v>
      </c>
      <c r="BG241" s="170">
        <f>'SPD - Probs. of Failure'!Q$62</f>
        <v>0</v>
      </c>
      <c r="BH241" s="170">
        <f>'SPD - Probs. of Failure'!R$62</f>
        <v>0</v>
      </c>
      <c r="BI241" s="170">
        <f>'SPD - Probs. of Failure'!S$62</f>
        <v>0</v>
      </c>
      <c r="BJ241" s="173"/>
      <c r="BK241" s="6"/>
      <c r="BL241" s="50" t="s">
        <v>25</v>
      </c>
      <c r="BM241" s="239">
        <f>IFERROR($BM2*'SPD - Average Cons. of Failure'!$Q$62,0)</f>
        <v>0</v>
      </c>
      <c r="BN241" s="239">
        <f>IFERROR($BM2*'SPD - Average Cons. of Failure'!$Q$62,0)</f>
        <v>0</v>
      </c>
      <c r="BO241" s="239">
        <f>IFERROR($BM2*'SPD - Average Cons. of Failure'!$Q$62,0)</f>
        <v>0</v>
      </c>
      <c r="BP241" s="239">
        <f>IFERROR($BM2*'SPD - Average Cons. of Failure'!$Q$62,0)</f>
        <v>0</v>
      </c>
      <c r="BQ241" s="239">
        <f>IFERROR($BM2*'SPD - Average Cons. of Failure'!$Q$62,0)</f>
        <v>0</v>
      </c>
      <c r="BR241" s="173"/>
      <c r="BS241" s="6"/>
      <c r="BT241" s="50" t="s">
        <v>25</v>
      </c>
      <c r="BU241" s="23" t="str">
        <f t="shared" si="1291"/>
        <v/>
      </c>
      <c r="BV241" s="23" t="str">
        <f t="shared" si="1291"/>
        <v/>
      </c>
      <c r="BW241" s="23" t="str">
        <f t="shared" si="1291"/>
        <v/>
      </c>
      <c r="BX241" s="23" t="str">
        <f t="shared" si="1291"/>
        <v/>
      </c>
      <c r="BY241" s="23" t="str">
        <f t="shared" si="1291"/>
        <v/>
      </c>
      <c r="BZ241" s="6"/>
      <c r="CA241" s="6"/>
      <c r="CB241" s="50" t="s">
        <v>25</v>
      </c>
      <c r="CC241" s="193" t="str">
        <f>IF(BU241="","",M241*BU241)</f>
        <v/>
      </c>
      <c r="CD241" s="193" t="str">
        <f t="shared" ref="CD241:CG244" si="1344">IF(BV241="","",N241*BV241)</f>
        <v/>
      </c>
      <c r="CE241" s="193" t="str">
        <f t="shared" si="1344"/>
        <v/>
      </c>
      <c r="CF241" s="193" t="str">
        <f t="shared" si="1344"/>
        <v/>
      </c>
      <c r="CG241" s="193" t="str">
        <f t="shared" si="1344"/>
        <v/>
      </c>
      <c r="CH241" s="196">
        <f t="shared" si="1192"/>
        <v>0</v>
      </c>
      <c r="CI241" s="66"/>
      <c r="CJ241" s="66"/>
      <c r="CK241" s="193" t="str">
        <f t="shared" ref="CK241:CO244" si="1345">IF(BU241="","",G241*BU241)</f>
        <v/>
      </c>
      <c r="CL241" s="193" t="str">
        <f t="shared" si="1345"/>
        <v/>
      </c>
      <c r="CM241" s="193" t="str">
        <f t="shared" si="1345"/>
        <v/>
      </c>
      <c r="CN241" s="193" t="str">
        <f t="shared" si="1345"/>
        <v/>
      </c>
      <c r="CO241" s="193" t="str">
        <f t="shared" si="1345"/>
        <v/>
      </c>
      <c r="CP241" s="196">
        <f t="shared" si="1141"/>
        <v>0</v>
      </c>
      <c r="CS241" s="193" t="str">
        <f>IF(BU241="","",Y241*BU241)</f>
        <v/>
      </c>
      <c r="CT241" s="193" t="str">
        <f t="shared" ref="CT241:CW244" si="1346">IF(BV241="","",Z241*BV241)</f>
        <v/>
      </c>
      <c r="CU241" s="193" t="str">
        <f t="shared" si="1346"/>
        <v/>
      </c>
      <c r="CV241" s="193" t="str">
        <f t="shared" si="1346"/>
        <v/>
      </c>
      <c r="CW241" s="193" t="str">
        <f t="shared" si="1346"/>
        <v/>
      </c>
      <c r="CX241" s="196">
        <f t="shared" si="1143"/>
        <v>0</v>
      </c>
      <c r="CY241" s="6"/>
      <c r="CZ241" s="6"/>
      <c r="DA241" s="193" t="str">
        <f>IF(BU241="","",(S241+Y241)*BU241)</f>
        <v/>
      </c>
      <c r="DB241" s="193" t="str">
        <f t="shared" ref="DB241:DE244" si="1347">IF(BV241="","",(T241+Z241)*BV241)</f>
        <v/>
      </c>
      <c r="DC241" s="193" t="str">
        <f t="shared" si="1347"/>
        <v/>
      </c>
      <c r="DD241" s="193" t="str">
        <f t="shared" si="1347"/>
        <v/>
      </c>
      <c r="DE241" s="193" t="str">
        <f t="shared" si="1347"/>
        <v/>
      </c>
      <c r="DF241" s="196">
        <f t="shared" si="1145"/>
        <v>0</v>
      </c>
      <c r="DG241" s="6"/>
      <c r="DH241" s="6"/>
      <c r="DI241" s="193" t="str">
        <f>IF(BU241="","",AK241*BU241)</f>
        <v/>
      </c>
      <c r="DJ241" s="193" t="str">
        <f t="shared" ref="DJ241:DM244" si="1348">IF(BV241="","",AL241*BV241)</f>
        <v/>
      </c>
      <c r="DK241" s="193" t="str">
        <f t="shared" si="1348"/>
        <v/>
      </c>
      <c r="DL241" s="193" t="str">
        <f t="shared" si="1348"/>
        <v/>
      </c>
      <c r="DM241" s="193" t="str">
        <f t="shared" si="1348"/>
        <v/>
      </c>
      <c r="DN241" s="196">
        <f t="shared" si="1149"/>
        <v>0</v>
      </c>
      <c r="DO241" s="6"/>
      <c r="DP241" s="6"/>
      <c r="DQ241" s="193" t="str">
        <f>IF(BU241="","",(AE241+AK241)*BU241)</f>
        <v/>
      </c>
      <c r="DR241" s="193" t="str">
        <f t="shared" ref="DR241:DU244" si="1349">IF(BV241="","",(AF241+AL241)*BV241)</f>
        <v/>
      </c>
      <c r="DS241" s="193" t="str">
        <f t="shared" si="1349"/>
        <v/>
      </c>
      <c r="DT241" s="193" t="str">
        <f t="shared" si="1349"/>
        <v/>
      </c>
      <c r="DU241" s="193" t="str">
        <f t="shared" si="1349"/>
        <v/>
      </c>
      <c r="DV241" s="196">
        <f t="shared" si="1148"/>
        <v>0</v>
      </c>
    </row>
    <row r="242" spans="1:126" ht="25.5" customHeight="1">
      <c r="A242" s="19"/>
      <c r="B242" s="54"/>
      <c r="C242" s="54"/>
      <c r="D242" s="55"/>
      <c r="E242" s="56"/>
      <c r="F242" s="57" t="s">
        <v>27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8">
        <f t="shared" ref="L242:L244" si="1350">SUM(G242:K242)</f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8">
        <f t="shared" ref="R242:R244" si="1351">SUM(M242:Q242)</f>
        <v>0</v>
      </c>
      <c r="S242" s="51">
        <f>'SPD - Asset Rep'!S242+'SPD - Refurb'!S242+'SPD - HVP'!S242</f>
        <v>0</v>
      </c>
      <c r="T242" s="51">
        <f>'SPD - Asset Rep'!T242+'SPD - Refurb'!T242+'SPD - HVP'!T242</f>
        <v>0</v>
      </c>
      <c r="U242" s="51">
        <f>'SPD - Asset Rep'!U242+'SPD - Refurb'!U242+'SPD - HVP'!U242</f>
        <v>0</v>
      </c>
      <c r="V242" s="51">
        <f>'SPD - Asset Rep'!V242+'SPD - Refurb'!V242+'SPD - HVP'!V242</f>
        <v>0</v>
      </c>
      <c r="W242" s="51">
        <f>'SPD - Asset Rep'!W242+'SPD - Refurb'!W242+'SPD - HVP'!W242</f>
        <v>0</v>
      </c>
      <c r="X242" s="58">
        <f t="shared" ref="X242:X244" si="1352">SUM(S242:W242)</f>
        <v>0</v>
      </c>
      <c r="Y242" s="51">
        <v>0</v>
      </c>
      <c r="Z242" s="51">
        <v>0</v>
      </c>
      <c r="AA242" s="51">
        <v>0</v>
      </c>
      <c r="AB242" s="51">
        <v>0</v>
      </c>
      <c r="AC242" s="51">
        <v>0</v>
      </c>
      <c r="AD242" s="58">
        <f t="shared" ref="AD242:AD244" si="1353">SUM(Y242:AC242)</f>
        <v>0</v>
      </c>
      <c r="AE242" s="51">
        <f>'SPD - Asset Rep'!AE242+'SPD - Refurb'!AE242+'SPD - HVP'!AE242</f>
        <v>0</v>
      </c>
      <c r="AF242" s="51">
        <f>'SPD - Asset Rep'!AF242+'SPD - Refurb'!AF242+'SPD - HVP'!AF242</f>
        <v>0</v>
      </c>
      <c r="AG242" s="51">
        <f>'SPD - Asset Rep'!AG242+'SPD - Refurb'!AG242+'SPD - HVP'!AG242</f>
        <v>0</v>
      </c>
      <c r="AH242" s="51">
        <f>'SPD - Asset Rep'!AH242+'SPD - Refurb'!AH242+'SPD - HVP'!AH242</f>
        <v>0</v>
      </c>
      <c r="AI242" s="51">
        <f>'SPD - Asset Rep'!AI242+'SPD - Refurb'!AI242+'SPD - HVP'!AI242</f>
        <v>0</v>
      </c>
      <c r="AJ242" s="58">
        <f t="shared" ref="AJ242:AJ244" si="1354">SUM(AE242:AI242)</f>
        <v>0</v>
      </c>
      <c r="AK242" s="51">
        <v>0</v>
      </c>
      <c r="AL242" s="51">
        <v>0</v>
      </c>
      <c r="AM242" s="51">
        <v>0</v>
      </c>
      <c r="AN242" s="51">
        <v>0</v>
      </c>
      <c r="AO242" s="51">
        <v>0</v>
      </c>
      <c r="AP242" s="58">
        <f t="shared" ref="AP242:AP244" si="1355">SUM(AK242:AO242)</f>
        <v>0</v>
      </c>
      <c r="BB242" s="6"/>
      <c r="BC242" s="6"/>
      <c r="BD242" s="57" t="s">
        <v>27</v>
      </c>
      <c r="BE242" s="170">
        <f>'SPD - Probs. of Failure'!O$62</f>
        <v>0</v>
      </c>
      <c r="BF242" s="170">
        <f>'SPD - Probs. of Failure'!P$62</f>
        <v>0</v>
      </c>
      <c r="BG242" s="170">
        <f>'SPD - Probs. of Failure'!Q$62</f>
        <v>0</v>
      </c>
      <c r="BH242" s="170">
        <f>'SPD - Probs. of Failure'!R$62</f>
        <v>0</v>
      </c>
      <c r="BI242" s="170">
        <f>'SPD - Probs. of Failure'!S$62</f>
        <v>0</v>
      </c>
      <c r="BJ242" s="174"/>
      <c r="BK242" s="6"/>
      <c r="BL242" s="57" t="s">
        <v>27</v>
      </c>
      <c r="BM242" s="239">
        <f>IFERROR($BM3*'SPD - Average Cons. of Failure'!$Q$62,0)</f>
        <v>0</v>
      </c>
      <c r="BN242" s="239">
        <f>IFERROR($BM3*'SPD - Average Cons. of Failure'!$Q$62,0)</f>
        <v>0</v>
      </c>
      <c r="BO242" s="239">
        <f>IFERROR($BM3*'SPD - Average Cons. of Failure'!$Q$62,0)</f>
        <v>0</v>
      </c>
      <c r="BP242" s="239">
        <f>IFERROR($BM3*'SPD - Average Cons. of Failure'!$Q$62,0)</f>
        <v>0</v>
      </c>
      <c r="BQ242" s="239">
        <f>IFERROR($BM3*'SPD - Average Cons. of Failure'!$Q$62,0)</f>
        <v>0</v>
      </c>
      <c r="BR242" s="174"/>
      <c r="BS242" s="6"/>
      <c r="BT242" s="57" t="s">
        <v>27</v>
      </c>
      <c r="BU242" s="23" t="str">
        <f t="shared" si="1291"/>
        <v/>
      </c>
      <c r="BV242" s="23" t="str">
        <f t="shared" si="1291"/>
        <v/>
      </c>
      <c r="BW242" s="23" t="str">
        <f t="shared" si="1291"/>
        <v/>
      </c>
      <c r="BX242" s="23" t="str">
        <f t="shared" si="1291"/>
        <v/>
      </c>
      <c r="BY242" s="23" t="str">
        <f t="shared" si="1291"/>
        <v/>
      </c>
      <c r="BZ242" s="6"/>
      <c r="CA242" s="6"/>
      <c r="CB242" s="57" t="s">
        <v>27</v>
      </c>
      <c r="CC242" s="193" t="str">
        <f t="shared" ref="CC242:CC244" si="1356">IF(BU242="","",M242*BU242)</f>
        <v/>
      </c>
      <c r="CD242" s="193" t="str">
        <f t="shared" si="1344"/>
        <v/>
      </c>
      <c r="CE242" s="193" t="str">
        <f t="shared" si="1344"/>
        <v/>
      </c>
      <c r="CF242" s="193" t="str">
        <f t="shared" si="1344"/>
        <v/>
      </c>
      <c r="CG242" s="193" t="str">
        <f t="shared" si="1344"/>
        <v/>
      </c>
      <c r="CH242" s="196">
        <f t="shared" si="1192"/>
        <v>0</v>
      </c>
      <c r="CI242" s="66"/>
      <c r="CJ242" s="66"/>
      <c r="CK242" s="193" t="str">
        <f t="shared" si="1345"/>
        <v/>
      </c>
      <c r="CL242" s="193" t="str">
        <f t="shared" si="1345"/>
        <v/>
      </c>
      <c r="CM242" s="193" t="str">
        <f t="shared" si="1345"/>
        <v/>
      </c>
      <c r="CN242" s="193" t="str">
        <f t="shared" si="1345"/>
        <v/>
      </c>
      <c r="CO242" s="193" t="str">
        <f t="shared" si="1345"/>
        <v/>
      </c>
      <c r="CP242" s="196">
        <f t="shared" si="1141"/>
        <v>0</v>
      </c>
      <c r="CS242" s="193" t="str">
        <f t="shared" ref="CS242:CS244" si="1357">IF(BU242="","",Y242*BU242)</f>
        <v/>
      </c>
      <c r="CT242" s="193" t="str">
        <f t="shared" si="1346"/>
        <v/>
      </c>
      <c r="CU242" s="193" t="str">
        <f t="shared" si="1346"/>
        <v/>
      </c>
      <c r="CV242" s="193" t="str">
        <f t="shared" si="1346"/>
        <v/>
      </c>
      <c r="CW242" s="193" t="str">
        <f t="shared" si="1346"/>
        <v/>
      </c>
      <c r="CX242" s="196">
        <f t="shared" si="1143"/>
        <v>0</v>
      </c>
      <c r="CY242" s="6"/>
      <c r="CZ242" s="6"/>
      <c r="DA242" s="193" t="str">
        <f t="shared" ref="DA242:DA244" si="1358">IF(BU242="","",(S242+Y242)*BU242)</f>
        <v/>
      </c>
      <c r="DB242" s="193" t="str">
        <f t="shared" si="1347"/>
        <v/>
      </c>
      <c r="DC242" s="193" t="str">
        <f t="shared" si="1347"/>
        <v/>
      </c>
      <c r="DD242" s="193" t="str">
        <f t="shared" si="1347"/>
        <v/>
      </c>
      <c r="DE242" s="193" t="str">
        <f t="shared" si="1347"/>
        <v/>
      </c>
      <c r="DF242" s="196">
        <f t="shared" si="1145"/>
        <v>0</v>
      </c>
      <c r="DG242" s="6"/>
      <c r="DH242" s="6"/>
      <c r="DI242" s="193" t="str">
        <f t="shared" ref="DI242:DI244" si="1359">IF(BU242="","",AK242*BU242)</f>
        <v/>
      </c>
      <c r="DJ242" s="193" t="str">
        <f t="shared" si="1348"/>
        <v/>
      </c>
      <c r="DK242" s="193" t="str">
        <f t="shared" si="1348"/>
        <v/>
      </c>
      <c r="DL242" s="193" t="str">
        <f t="shared" si="1348"/>
        <v/>
      </c>
      <c r="DM242" s="193" t="str">
        <f t="shared" si="1348"/>
        <v/>
      </c>
      <c r="DN242" s="196">
        <f t="shared" si="1149"/>
        <v>0</v>
      </c>
      <c r="DO242" s="6"/>
      <c r="DP242" s="6"/>
      <c r="DQ242" s="193" t="str">
        <f t="shared" ref="DQ242:DQ244" si="1360">IF(BU242="","",(AE242+AK242)*BU242)</f>
        <v/>
      </c>
      <c r="DR242" s="193" t="str">
        <f t="shared" si="1349"/>
        <v/>
      </c>
      <c r="DS242" s="193" t="str">
        <f t="shared" si="1349"/>
        <v/>
      </c>
      <c r="DT242" s="193" t="str">
        <f t="shared" si="1349"/>
        <v/>
      </c>
      <c r="DU242" s="193" t="str">
        <f t="shared" si="1349"/>
        <v/>
      </c>
      <c r="DV242" s="196">
        <f t="shared" si="1148"/>
        <v>0</v>
      </c>
    </row>
    <row r="243" spans="1:126" ht="25.5" customHeight="1">
      <c r="A243" s="19"/>
      <c r="B243" s="54"/>
      <c r="C243" s="54"/>
      <c r="D243" s="55"/>
      <c r="E243" s="56"/>
      <c r="F243" s="57" t="s">
        <v>29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8">
        <f t="shared" si="1350"/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8">
        <f t="shared" si="1351"/>
        <v>0</v>
      </c>
      <c r="S243" s="51">
        <f>'SPD - Asset Rep'!S243+'SPD - Refurb'!S243+'SPD - HVP'!S243</f>
        <v>0</v>
      </c>
      <c r="T243" s="51">
        <f>'SPD - Asset Rep'!T243+'SPD - Refurb'!T243+'SPD - HVP'!T243</f>
        <v>0</v>
      </c>
      <c r="U243" s="51">
        <f>'SPD - Asset Rep'!U243+'SPD - Refurb'!U243+'SPD - HVP'!U243</f>
        <v>0</v>
      </c>
      <c r="V243" s="51">
        <f>'SPD - Asset Rep'!V243+'SPD - Refurb'!V243+'SPD - HVP'!V243</f>
        <v>0</v>
      </c>
      <c r="W243" s="51">
        <f>'SPD - Asset Rep'!W243+'SPD - Refurb'!W243+'SPD - HVP'!W243</f>
        <v>0</v>
      </c>
      <c r="X243" s="58">
        <f t="shared" si="1352"/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8">
        <f t="shared" si="1353"/>
        <v>0</v>
      </c>
      <c r="AE243" s="51">
        <f>'SPD - Asset Rep'!AE243+'SPD - Refurb'!AE243+'SPD - HVP'!AE243</f>
        <v>0</v>
      </c>
      <c r="AF243" s="51">
        <f>'SPD - Asset Rep'!AF243+'SPD - Refurb'!AF243+'SPD - HVP'!AF243</f>
        <v>0</v>
      </c>
      <c r="AG243" s="51">
        <f>'SPD - Asset Rep'!AG243+'SPD - Refurb'!AG243+'SPD - HVP'!AG243</f>
        <v>0</v>
      </c>
      <c r="AH243" s="51">
        <f>'SPD - Asset Rep'!AH243+'SPD - Refurb'!AH243+'SPD - HVP'!AH243</f>
        <v>0</v>
      </c>
      <c r="AI243" s="51">
        <f>'SPD - Asset Rep'!AI243+'SPD - Refurb'!AI243+'SPD - HVP'!AI243</f>
        <v>0</v>
      </c>
      <c r="AJ243" s="58">
        <f t="shared" si="1354"/>
        <v>0</v>
      </c>
      <c r="AK243" s="51">
        <v>0</v>
      </c>
      <c r="AL243" s="51">
        <v>0</v>
      </c>
      <c r="AM243" s="51">
        <v>0</v>
      </c>
      <c r="AN243" s="51">
        <v>0</v>
      </c>
      <c r="AO243" s="51">
        <v>0</v>
      </c>
      <c r="AP243" s="58">
        <f t="shared" si="1355"/>
        <v>0</v>
      </c>
      <c r="BB243" s="6"/>
      <c r="BC243" s="6"/>
      <c r="BD243" s="57" t="s">
        <v>29</v>
      </c>
      <c r="BE243" s="170">
        <f>'SPD - Probs. of Failure'!O$62</f>
        <v>0</v>
      </c>
      <c r="BF243" s="170">
        <f>'SPD - Probs. of Failure'!P$62</f>
        <v>0</v>
      </c>
      <c r="BG243" s="170">
        <f>'SPD - Probs. of Failure'!Q$62</f>
        <v>0</v>
      </c>
      <c r="BH243" s="170">
        <f>'SPD - Probs. of Failure'!R$62</f>
        <v>0</v>
      </c>
      <c r="BI243" s="170">
        <f>'SPD - Probs. of Failure'!S$62</f>
        <v>0</v>
      </c>
      <c r="BJ243" s="174"/>
      <c r="BK243" s="6"/>
      <c r="BL243" s="57" t="s">
        <v>29</v>
      </c>
      <c r="BM243" s="239">
        <f>IFERROR($BM4*'SPD - Average Cons. of Failure'!$Q$62,0)</f>
        <v>0</v>
      </c>
      <c r="BN243" s="239">
        <f>IFERROR($BM4*'SPD - Average Cons. of Failure'!$Q$62,0)</f>
        <v>0</v>
      </c>
      <c r="BO243" s="239">
        <f>IFERROR($BM4*'SPD - Average Cons. of Failure'!$Q$62,0)</f>
        <v>0</v>
      </c>
      <c r="BP243" s="239">
        <f>IFERROR($BM4*'SPD - Average Cons. of Failure'!$Q$62,0)</f>
        <v>0</v>
      </c>
      <c r="BQ243" s="239">
        <f>IFERROR($BM4*'SPD - Average Cons. of Failure'!$Q$62,0)</f>
        <v>0</v>
      </c>
      <c r="BR243" s="174"/>
      <c r="BS243" s="6"/>
      <c r="BT243" s="57" t="s">
        <v>29</v>
      </c>
      <c r="BU243" s="23" t="str">
        <f t="shared" si="1291"/>
        <v/>
      </c>
      <c r="BV243" s="23" t="str">
        <f t="shared" si="1291"/>
        <v/>
      </c>
      <c r="BW243" s="23" t="str">
        <f t="shared" si="1291"/>
        <v/>
      </c>
      <c r="BX243" s="23" t="str">
        <f t="shared" si="1291"/>
        <v/>
      </c>
      <c r="BY243" s="23" t="str">
        <f t="shared" si="1291"/>
        <v/>
      </c>
      <c r="BZ243" s="6"/>
      <c r="CA243" s="6"/>
      <c r="CB243" s="57" t="s">
        <v>29</v>
      </c>
      <c r="CC243" s="193" t="str">
        <f t="shared" si="1356"/>
        <v/>
      </c>
      <c r="CD243" s="193" t="str">
        <f t="shared" si="1344"/>
        <v/>
      </c>
      <c r="CE243" s="193" t="str">
        <f t="shared" si="1344"/>
        <v/>
      </c>
      <c r="CF243" s="193" t="str">
        <f t="shared" si="1344"/>
        <v/>
      </c>
      <c r="CG243" s="193" t="str">
        <f t="shared" si="1344"/>
        <v/>
      </c>
      <c r="CH243" s="196">
        <f t="shared" si="1192"/>
        <v>0</v>
      </c>
      <c r="CI243" s="66"/>
      <c r="CJ243" s="66"/>
      <c r="CK243" s="193" t="str">
        <f t="shared" si="1345"/>
        <v/>
      </c>
      <c r="CL243" s="193" t="str">
        <f t="shared" si="1345"/>
        <v/>
      </c>
      <c r="CM243" s="193" t="str">
        <f t="shared" si="1345"/>
        <v/>
      </c>
      <c r="CN243" s="193" t="str">
        <f t="shared" si="1345"/>
        <v/>
      </c>
      <c r="CO243" s="193" t="str">
        <f t="shared" si="1345"/>
        <v/>
      </c>
      <c r="CP243" s="196">
        <f t="shared" si="1141"/>
        <v>0</v>
      </c>
      <c r="CS243" s="193" t="str">
        <f t="shared" si="1357"/>
        <v/>
      </c>
      <c r="CT243" s="193" t="str">
        <f t="shared" si="1346"/>
        <v/>
      </c>
      <c r="CU243" s="193" t="str">
        <f t="shared" si="1346"/>
        <v/>
      </c>
      <c r="CV243" s="193" t="str">
        <f t="shared" si="1346"/>
        <v/>
      </c>
      <c r="CW243" s="193" t="str">
        <f t="shared" si="1346"/>
        <v/>
      </c>
      <c r="CX243" s="196">
        <f t="shared" si="1143"/>
        <v>0</v>
      </c>
      <c r="CY243" s="6"/>
      <c r="CZ243" s="6"/>
      <c r="DA243" s="193" t="str">
        <f t="shared" si="1358"/>
        <v/>
      </c>
      <c r="DB243" s="193" t="str">
        <f t="shared" si="1347"/>
        <v/>
      </c>
      <c r="DC243" s="193" t="str">
        <f t="shared" si="1347"/>
        <v/>
      </c>
      <c r="DD243" s="193" t="str">
        <f t="shared" si="1347"/>
        <v/>
      </c>
      <c r="DE243" s="193" t="str">
        <f t="shared" si="1347"/>
        <v/>
      </c>
      <c r="DF243" s="196">
        <f t="shared" si="1145"/>
        <v>0</v>
      </c>
      <c r="DG243" s="6"/>
      <c r="DH243" s="6"/>
      <c r="DI243" s="193" t="str">
        <f t="shared" si="1359"/>
        <v/>
      </c>
      <c r="DJ243" s="193" t="str">
        <f t="shared" si="1348"/>
        <v/>
      </c>
      <c r="DK243" s="193" t="str">
        <f t="shared" si="1348"/>
        <v/>
      </c>
      <c r="DL243" s="193" t="str">
        <f t="shared" si="1348"/>
        <v/>
      </c>
      <c r="DM243" s="193" t="str">
        <f t="shared" si="1348"/>
        <v/>
      </c>
      <c r="DN243" s="196">
        <f t="shared" si="1149"/>
        <v>0</v>
      </c>
      <c r="DO243" s="6"/>
      <c r="DP243" s="6"/>
      <c r="DQ243" s="193" t="str">
        <f t="shared" si="1360"/>
        <v/>
      </c>
      <c r="DR243" s="193" t="str">
        <f t="shared" si="1349"/>
        <v/>
      </c>
      <c r="DS243" s="193" t="str">
        <f t="shared" si="1349"/>
        <v/>
      </c>
      <c r="DT243" s="193" t="str">
        <f t="shared" si="1349"/>
        <v/>
      </c>
      <c r="DU243" s="193" t="str">
        <f t="shared" si="1349"/>
        <v/>
      </c>
      <c r="DV243" s="196">
        <f t="shared" si="1148"/>
        <v>0</v>
      </c>
    </row>
    <row r="244" spans="1:126" ht="25.5" customHeight="1">
      <c r="A244" s="19"/>
      <c r="B244" s="54"/>
      <c r="C244" s="54"/>
      <c r="D244" s="55"/>
      <c r="E244" s="56"/>
      <c r="F244" s="57" t="s">
        <v>30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8">
        <f t="shared" si="1350"/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8">
        <f t="shared" si="1351"/>
        <v>0</v>
      </c>
      <c r="S244" s="51">
        <f>'SPD - Asset Rep'!S244+'SPD - Refurb'!S244+'SPD - HVP'!S244</f>
        <v>0</v>
      </c>
      <c r="T244" s="51">
        <f>'SPD - Asset Rep'!T244+'SPD - Refurb'!T244+'SPD - HVP'!T244</f>
        <v>0</v>
      </c>
      <c r="U244" s="51">
        <f>'SPD - Asset Rep'!U244+'SPD - Refurb'!U244+'SPD - HVP'!U244</f>
        <v>0</v>
      </c>
      <c r="V244" s="51">
        <f>'SPD - Asset Rep'!V244+'SPD - Refurb'!V244+'SPD - HVP'!V244</f>
        <v>0</v>
      </c>
      <c r="W244" s="51">
        <f>'SPD - Asset Rep'!W244+'SPD - Refurb'!W244+'SPD - HVP'!W244</f>
        <v>0</v>
      </c>
      <c r="X244" s="58">
        <f t="shared" si="1352"/>
        <v>0</v>
      </c>
      <c r="Y244" s="51">
        <v>0</v>
      </c>
      <c r="Z244" s="51">
        <v>0</v>
      </c>
      <c r="AA244" s="51">
        <v>0</v>
      </c>
      <c r="AB244" s="51">
        <v>0</v>
      </c>
      <c r="AC244" s="51">
        <v>0</v>
      </c>
      <c r="AD244" s="58">
        <f t="shared" si="1353"/>
        <v>0</v>
      </c>
      <c r="AE244" s="51">
        <f>'SPD - Asset Rep'!AE244+'SPD - Refurb'!AE244+'SPD - HVP'!AE244</f>
        <v>0</v>
      </c>
      <c r="AF244" s="51">
        <f>'SPD - Asset Rep'!AF244+'SPD - Refurb'!AF244+'SPD - HVP'!AF244</f>
        <v>0</v>
      </c>
      <c r="AG244" s="51">
        <f>'SPD - Asset Rep'!AG244+'SPD - Refurb'!AG244+'SPD - HVP'!AG244</f>
        <v>0</v>
      </c>
      <c r="AH244" s="51">
        <f>'SPD - Asset Rep'!AH244+'SPD - Refurb'!AH244+'SPD - HVP'!AH244</f>
        <v>0</v>
      </c>
      <c r="AI244" s="51">
        <f>'SPD - Asset Rep'!AI244+'SPD - Refurb'!AI244+'SPD - HVP'!AI244</f>
        <v>0</v>
      </c>
      <c r="AJ244" s="58">
        <f t="shared" si="1354"/>
        <v>0</v>
      </c>
      <c r="AK244" s="51">
        <v>0</v>
      </c>
      <c r="AL244" s="51">
        <v>0</v>
      </c>
      <c r="AM244" s="51">
        <v>0</v>
      </c>
      <c r="AN244" s="51">
        <v>0</v>
      </c>
      <c r="AO244" s="51">
        <v>0</v>
      </c>
      <c r="AP244" s="58">
        <f t="shared" si="1355"/>
        <v>0</v>
      </c>
      <c r="BB244" s="6"/>
      <c r="BC244" s="6"/>
      <c r="BD244" s="57" t="s">
        <v>30</v>
      </c>
      <c r="BE244" s="170">
        <f>'SPD - Probs. of Failure'!O$62</f>
        <v>0</v>
      </c>
      <c r="BF244" s="170">
        <f>'SPD - Probs. of Failure'!P$62</f>
        <v>0</v>
      </c>
      <c r="BG244" s="170">
        <f>'SPD - Probs. of Failure'!Q$62</f>
        <v>0</v>
      </c>
      <c r="BH244" s="170">
        <f>'SPD - Probs. of Failure'!R$62</f>
        <v>0</v>
      </c>
      <c r="BI244" s="170">
        <f>'SPD - Probs. of Failure'!S$62</f>
        <v>0</v>
      </c>
      <c r="BJ244" s="174"/>
      <c r="BK244" s="6"/>
      <c r="BL244" s="57" t="s">
        <v>30</v>
      </c>
      <c r="BM244" s="239">
        <f>IFERROR($BM5*'SPD - Average Cons. of Failure'!$Q$62,0)</f>
        <v>0</v>
      </c>
      <c r="BN244" s="239">
        <f>IFERROR($BM5*'SPD - Average Cons. of Failure'!$Q$62,0)</f>
        <v>0</v>
      </c>
      <c r="BO244" s="239">
        <f>IFERROR($BM5*'SPD - Average Cons. of Failure'!$Q$62,0)</f>
        <v>0</v>
      </c>
      <c r="BP244" s="239">
        <f>IFERROR($BM5*'SPD - Average Cons. of Failure'!$Q$62,0)</f>
        <v>0</v>
      </c>
      <c r="BQ244" s="239">
        <f>IFERROR($BM5*'SPD - Average Cons. of Failure'!$Q$62,0)</f>
        <v>0</v>
      </c>
      <c r="BR244" s="174"/>
      <c r="BS244" s="6"/>
      <c r="BT244" s="57" t="s">
        <v>30</v>
      </c>
      <c r="BU244" s="23" t="str">
        <f t="shared" si="1291"/>
        <v/>
      </c>
      <c r="BV244" s="23" t="str">
        <f t="shared" si="1291"/>
        <v/>
      </c>
      <c r="BW244" s="23" t="str">
        <f t="shared" si="1291"/>
        <v/>
      </c>
      <c r="BX244" s="23" t="str">
        <f t="shared" si="1291"/>
        <v/>
      </c>
      <c r="BY244" s="23" t="str">
        <f t="shared" si="1291"/>
        <v/>
      </c>
      <c r="BZ244" s="6"/>
      <c r="CA244" s="6"/>
      <c r="CB244" s="57" t="s">
        <v>30</v>
      </c>
      <c r="CC244" s="193" t="str">
        <f t="shared" si="1356"/>
        <v/>
      </c>
      <c r="CD244" s="193" t="str">
        <f t="shared" si="1344"/>
        <v/>
      </c>
      <c r="CE244" s="193" t="str">
        <f t="shared" si="1344"/>
        <v/>
      </c>
      <c r="CF244" s="193" t="str">
        <f t="shared" si="1344"/>
        <v/>
      </c>
      <c r="CG244" s="193" t="str">
        <f t="shared" si="1344"/>
        <v/>
      </c>
      <c r="CH244" s="196">
        <f t="shared" si="1192"/>
        <v>0</v>
      </c>
      <c r="CI244" s="66"/>
      <c r="CJ244" s="66"/>
      <c r="CK244" s="193" t="str">
        <f t="shared" si="1345"/>
        <v/>
      </c>
      <c r="CL244" s="193" t="str">
        <f t="shared" si="1345"/>
        <v/>
      </c>
      <c r="CM244" s="193" t="str">
        <f t="shared" si="1345"/>
        <v/>
      </c>
      <c r="CN244" s="193" t="str">
        <f t="shared" si="1345"/>
        <v/>
      </c>
      <c r="CO244" s="193" t="str">
        <f t="shared" si="1345"/>
        <v/>
      </c>
      <c r="CP244" s="196">
        <f t="shared" si="1141"/>
        <v>0</v>
      </c>
      <c r="CS244" s="193" t="str">
        <f t="shared" si="1357"/>
        <v/>
      </c>
      <c r="CT244" s="193" t="str">
        <f t="shared" si="1346"/>
        <v/>
      </c>
      <c r="CU244" s="193" t="str">
        <f t="shared" si="1346"/>
        <v/>
      </c>
      <c r="CV244" s="193" t="str">
        <f t="shared" si="1346"/>
        <v/>
      </c>
      <c r="CW244" s="193" t="str">
        <f t="shared" si="1346"/>
        <v/>
      </c>
      <c r="CX244" s="196">
        <f t="shared" si="1143"/>
        <v>0</v>
      </c>
      <c r="CY244" s="6"/>
      <c r="CZ244" s="6"/>
      <c r="DA244" s="193" t="str">
        <f t="shared" si="1358"/>
        <v/>
      </c>
      <c r="DB244" s="193" t="str">
        <f t="shared" si="1347"/>
        <v/>
      </c>
      <c r="DC244" s="193" t="str">
        <f t="shared" si="1347"/>
        <v/>
      </c>
      <c r="DD244" s="193" t="str">
        <f t="shared" si="1347"/>
        <v/>
      </c>
      <c r="DE244" s="193" t="str">
        <f t="shared" si="1347"/>
        <v/>
      </c>
      <c r="DF244" s="196">
        <f t="shared" si="1145"/>
        <v>0</v>
      </c>
      <c r="DG244" s="6"/>
      <c r="DH244" s="6"/>
      <c r="DI244" s="193" t="str">
        <f t="shared" si="1359"/>
        <v/>
      </c>
      <c r="DJ244" s="193" t="str">
        <f t="shared" si="1348"/>
        <v/>
      </c>
      <c r="DK244" s="193" t="str">
        <f t="shared" si="1348"/>
        <v/>
      </c>
      <c r="DL244" s="193" t="str">
        <f t="shared" si="1348"/>
        <v/>
      </c>
      <c r="DM244" s="193" t="str">
        <f t="shared" si="1348"/>
        <v/>
      </c>
      <c r="DN244" s="196">
        <f t="shared" si="1149"/>
        <v>0</v>
      </c>
      <c r="DO244" s="6"/>
      <c r="DP244" s="6"/>
      <c r="DQ244" s="193" t="str">
        <f t="shared" si="1360"/>
        <v/>
      </c>
      <c r="DR244" s="193" t="str">
        <f t="shared" si="1349"/>
        <v/>
      </c>
      <c r="DS244" s="193" t="str">
        <f t="shared" si="1349"/>
        <v/>
      </c>
      <c r="DT244" s="193" t="str">
        <f t="shared" si="1349"/>
        <v/>
      </c>
      <c r="DU244" s="193" t="str">
        <f t="shared" si="1349"/>
        <v/>
      </c>
      <c r="DV244" s="196">
        <f t="shared" si="1148"/>
        <v>0</v>
      </c>
    </row>
    <row r="245" spans="1:126" ht="25.5" customHeight="1" thickBot="1">
      <c r="A245" s="19"/>
      <c r="B245" s="59"/>
      <c r="C245" s="282">
        <v>0</v>
      </c>
      <c r="D245" s="60">
        <v>0</v>
      </c>
      <c r="E245" s="61">
        <v>0</v>
      </c>
      <c r="F245" s="62"/>
      <c r="G245" s="63">
        <f>SUM(G241:G244)</f>
        <v>0</v>
      </c>
      <c r="H245" s="64">
        <f t="shared" ref="H245:K245" si="1361">SUM(H241:H244)</f>
        <v>0</v>
      </c>
      <c r="I245" s="64">
        <f t="shared" si="1361"/>
        <v>0</v>
      </c>
      <c r="J245" s="64">
        <f t="shared" si="1361"/>
        <v>0</v>
      </c>
      <c r="K245" s="64">
        <f t="shared" si="1361"/>
        <v>0</v>
      </c>
      <c r="L245" s="65"/>
      <c r="M245" s="63">
        <f>SUM(M241:M244)</f>
        <v>0</v>
      </c>
      <c r="N245" s="64">
        <f t="shared" ref="N245:Q245" si="1362">SUM(N241:N244)</f>
        <v>0</v>
      </c>
      <c r="O245" s="64">
        <f t="shared" si="1362"/>
        <v>0</v>
      </c>
      <c r="P245" s="64">
        <f t="shared" si="1362"/>
        <v>0</v>
      </c>
      <c r="Q245" s="64">
        <f t="shared" si="1362"/>
        <v>0</v>
      </c>
      <c r="R245" s="65"/>
      <c r="S245" s="63">
        <f>SUM(S241:S244)</f>
        <v>0</v>
      </c>
      <c r="T245" s="64">
        <f t="shared" ref="T245:W245" si="1363">SUM(T241:T244)</f>
        <v>0</v>
      </c>
      <c r="U245" s="64">
        <f t="shared" si="1363"/>
        <v>0</v>
      </c>
      <c r="V245" s="64">
        <f t="shared" si="1363"/>
        <v>0</v>
      </c>
      <c r="W245" s="64">
        <f t="shared" si="1363"/>
        <v>0</v>
      </c>
      <c r="X245" s="65"/>
      <c r="Y245" s="63">
        <f>SUM(Y241:Y244)</f>
        <v>0</v>
      </c>
      <c r="Z245" s="64">
        <f t="shared" ref="Z245:AC245" si="1364">SUM(Z241:Z244)</f>
        <v>0</v>
      </c>
      <c r="AA245" s="64">
        <f t="shared" si="1364"/>
        <v>0</v>
      </c>
      <c r="AB245" s="64">
        <f t="shared" si="1364"/>
        <v>0</v>
      </c>
      <c r="AC245" s="64">
        <f t="shared" si="1364"/>
        <v>0</v>
      </c>
      <c r="AD245" s="65"/>
      <c r="AE245" s="63">
        <f>SUM(AE241:AE244)</f>
        <v>0</v>
      </c>
      <c r="AF245" s="64">
        <f t="shared" ref="AF245:AI245" si="1365">SUM(AF241:AF244)</f>
        <v>0</v>
      </c>
      <c r="AG245" s="64">
        <f t="shared" si="1365"/>
        <v>0</v>
      </c>
      <c r="AH245" s="64">
        <f t="shared" si="1365"/>
        <v>0</v>
      </c>
      <c r="AI245" s="64">
        <f t="shared" si="1365"/>
        <v>0</v>
      </c>
      <c r="AJ245" s="65"/>
      <c r="AK245" s="63">
        <f>SUM(AK241:AK244)</f>
        <v>0</v>
      </c>
      <c r="AL245" s="64">
        <f t="shared" ref="AL245:AO245" si="1366">SUM(AL241:AL244)</f>
        <v>0</v>
      </c>
      <c r="AM245" s="64">
        <f t="shared" si="1366"/>
        <v>0</v>
      </c>
      <c r="AN245" s="64">
        <f t="shared" si="1366"/>
        <v>0</v>
      </c>
      <c r="AO245" s="64">
        <f t="shared" si="1366"/>
        <v>0</v>
      </c>
      <c r="AP245" s="65"/>
      <c r="BB245" s="6"/>
      <c r="BC245" s="6"/>
      <c r="BD245" s="62"/>
      <c r="BE245" s="171"/>
      <c r="BF245" s="172"/>
      <c r="BG245" s="172"/>
      <c r="BH245" s="172"/>
      <c r="BI245" s="172"/>
      <c r="BJ245" s="65"/>
      <c r="BK245" s="6"/>
      <c r="BL245" s="62"/>
      <c r="BM245" s="171"/>
      <c r="BN245" s="172"/>
      <c r="BO245" s="172"/>
      <c r="BP245" s="172"/>
      <c r="BQ245" s="172"/>
      <c r="BR245" s="65"/>
      <c r="BS245" s="6"/>
      <c r="BT245" s="62"/>
      <c r="BU245" s="23" t="str">
        <f t="shared" si="1291"/>
        <v/>
      </c>
      <c r="BV245" s="23" t="str">
        <f t="shared" si="1291"/>
        <v/>
      </c>
      <c r="BW245" s="23" t="str">
        <f t="shared" si="1291"/>
        <v/>
      </c>
      <c r="BX245" s="23" t="str">
        <f t="shared" si="1291"/>
        <v/>
      </c>
      <c r="BY245" s="23" t="str">
        <f t="shared" si="1291"/>
        <v/>
      </c>
      <c r="BZ245" s="6"/>
      <c r="CA245" s="6"/>
      <c r="CB245" s="62"/>
      <c r="CC245" s="195">
        <f>SUM(CC241:CC244)</f>
        <v>0</v>
      </c>
      <c r="CD245" s="195">
        <f t="shared" ref="CD245:CG245" si="1367">SUM(CD241:CD244)</f>
        <v>0</v>
      </c>
      <c r="CE245" s="195">
        <f t="shared" si="1367"/>
        <v>0</v>
      </c>
      <c r="CF245" s="195">
        <f t="shared" si="1367"/>
        <v>0</v>
      </c>
      <c r="CG245" s="195">
        <f t="shared" si="1367"/>
        <v>0</v>
      </c>
      <c r="CH245" s="196">
        <f t="shared" si="1192"/>
        <v>0</v>
      </c>
      <c r="CI245" s="66"/>
      <c r="CJ245" s="66"/>
      <c r="CK245" s="195">
        <f>SUM(CK241:CK244)</f>
        <v>0</v>
      </c>
      <c r="CL245" s="195">
        <f t="shared" ref="CL245:CO245" si="1368">SUM(CL241:CL244)</f>
        <v>0</v>
      </c>
      <c r="CM245" s="195">
        <f t="shared" si="1368"/>
        <v>0</v>
      </c>
      <c r="CN245" s="195">
        <f t="shared" si="1368"/>
        <v>0</v>
      </c>
      <c r="CO245" s="195">
        <f t="shared" si="1368"/>
        <v>0</v>
      </c>
      <c r="CP245" s="196">
        <f t="shared" si="1141"/>
        <v>0</v>
      </c>
      <c r="CS245" s="195">
        <f>SUM(CS241:CS244)</f>
        <v>0</v>
      </c>
      <c r="CT245" s="195">
        <f t="shared" ref="CT245:CW245" si="1369">SUM(CT241:CT244)</f>
        <v>0</v>
      </c>
      <c r="CU245" s="195">
        <f t="shared" si="1369"/>
        <v>0</v>
      </c>
      <c r="CV245" s="195">
        <f t="shared" si="1369"/>
        <v>0</v>
      </c>
      <c r="CW245" s="195">
        <f t="shared" si="1369"/>
        <v>0</v>
      </c>
      <c r="CX245" s="196">
        <f t="shared" si="1143"/>
        <v>0</v>
      </c>
      <c r="CY245" s="6"/>
      <c r="CZ245" s="6"/>
      <c r="DA245" s="195">
        <f>SUM(DA241:DA244)</f>
        <v>0</v>
      </c>
      <c r="DB245" s="195">
        <f t="shared" ref="DB245:DE245" si="1370">SUM(DB241:DB244)</f>
        <v>0</v>
      </c>
      <c r="DC245" s="195">
        <f t="shared" si="1370"/>
        <v>0</v>
      </c>
      <c r="DD245" s="195">
        <f t="shared" si="1370"/>
        <v>0</v>
      </c>
      <c r="DE245" s="195">
        <f t="shared" si="1370"/>
        <v>0</v>
      </c>
      <c r="DF245" s="196">
        <f t="shared" si="1145"/>
        <v>0</v>
      </c>
      <c r="DG245" s="6"/>
      <c r="DH245" s="6"/>
      <c r="DI245" s="195">
        <f>SUM(DI241:DI244)</f>
        <v>0</v>
      </c>
      <c r="DJ245" s="195">
        <f t="shared" ref="DJ245:DM245" si="1371">SUM(DJ241:DJ244)</f>
        <v>0</v>
      </c>
      <c r="DK245" s="195">
        <f t="shared" si="1371"/>
        <v>0</v>
      </c>
      <c r="DL245" s="195">
        <f t="shared" si="1371"/>
        <v>0</v>
      </c>
      <c r="DM245" s="195">
        <f t="shared" si="1371"/>
        <v>0</v>
      </c>
      <c r="DN245" s="196">
        <f t="shared" si="1149"/>
        <v>0</v>
      </c>
      <c r="DO245" s="6"/>
      <c r="DP245" s="6"/>
      <c r="DQ245" s="195">
        <f>SUM(DQ241:DQ244)</f>
        <v>0</v>
      </c>
      <c r="DR245" s="195">
        <f t="shared" ref="DR245:DU245" si="1372">SUM(DR241:DR244)</f>
        <v>0</v>
      </c>
      <c r="DS245" s="195">
        <f t="shared" si="1372"/>
        <v>0</v>
      </c>
      <c r="DT245" s="195">
        <f t="shared" si="1372"/>
        <v>0</v>
      </c>
      <c r="DU245" s="195">
        <f t="shared" si="1372"/>
        <v>0</v>
      </c>
      <c r="DV245" s="196">
        <f t="shared" si="1148"/>
        <v>0</v>
      </c>
    </row>
    <row r="246" spans="1:126" ht="25.5" customHeight="1">
      <c r="A246" s="19"/>
      <c r="B246" s="68" t="s">
        <v>33</v>
      </c>
      <c r="C246" s="47"/>
      <c r="D246" s="48"/>
      <c r="E246" s="49"/>
      <c r="F246" s="50" t="s">
        <v>25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2">
        <f>SUM(G246:K246)</f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2">
        <f>SUM(M246:Q246)</f>
        <v>0</v>
      </c>
      <c r="S246" s="270">
        <f>'SPD - Asset Rep'!S246+'SPD - Refurb'!S246+'SPD - HVP'!S246</f>
        <v>0</v>
      </c>
      <c r="T246" s="67">
        <f>'SPD - Asset Rep'!T246+'SPD - Refurb'!T246+'SPD - HVP'!T246</f>
        <v>0</v>
      </c>
      <c r="U246" s="67">
        <f>'SPD - Asset Rep'!U246+'SPD - Refurb'!U246+'SPD - HVP'!U246</f>
        <v>0</v>
      </c>
      <c r="V246" s="67">
        <f>'SPD - Asset Rep'!V246+'SPD - Refurb'!V246+'SPD - HVP'!V246</f>
        <v>0</v>
      </c>
      <c r="W246" s="67">
        <f>'SPD - Asset Rep'!W246+'SPD - Refurb'!W246+'SPD - HVP'!W246</f>
        <v>0</v>
      </c>
      <c r="X246" s="52">
        <f>SUM(S246:W246)</f>
        <v>0</v>
      </c>
      <c r="Y246" s="53">
        <v>0</v>
      </c>
      <c r="Z246" s="53">
        <v>0</v>
      </c>
      <c r="AA246" s="53">
        <v>0</v>
      </c>
      <c r="AB246" s="53">
        <v>0</v>
      </c>
      <c r="AC246" s="53">
        <v>0</v>
      </c>
      <c r="AD246" s="52">
        <f>SUM(Y246:AC246)</f>
        <v>0</v>
      </c>
      <c r="AE246" s="270">
        <f>'SPD - Asset Rep'!AE246+'SPD - Refurb'!AE246+'SPD - HVP'!AE246</f>
        <v>0</v>
      </c>
      <c r="AF246" s="67">
        <f>'SPD - Asset Rep'!AF246+'SPD - Refurb'!AF246+'SPD - HVP'!AF246</f>
        <v>0</v>
      </c>
      <c r="AG246" s="67">
        <f>'SPD - Asset Rep'!AG246+'SPD - Refurb'!AG246+'SPD - HVP'!AG246</f>
        <v>0</v>
      </c>
      <c r="AH246" s="67">
        <f>'SPD - Asset Rep'!AH246+'SPD - Refurb'!AH246+'SPD - HVP'!AH246</f>
        <v>0</v>
      </c>
      <c r="AI246" s="67">
        <f>'SPD - Asset Rep'!AI246+'SPD - Refurb'!AI246+'SPD - HVP'!AI246</f>
        <v>0</v>
      </c>
      <c r="AJ246" s="52">
        <f>SUM(AE246:AI246)</f>
        <v>0</v>
      </c>
      <c r="AK246" s="53">
        <v>0</v>
      </c>
      <c r="AL246" s="53">
        <v>0</v>
      </c>
      <c r="AM246" s="53">
        <v>0</v>
      </c>
      <c r="AN246" s="53">
        <v>0</v>
      </c>
      <c r="AO246" s="53">
        <v>0</v>
      </c>
      <c r="AP246" s="52">
        <f>SUM(AK246:AO246)</f>
        <v>0</v>
      </c>
      <c r="BB246" s="6"/>
      <c r="BC246" s="6"/>
      <c r="BD246" s="50" t="s">
        <v>25</v>
      </c>
      <c r="BE246" s="170">
        <f>'SPD - Probs. of Failure'!O$63</f>
        <v>0</v>
      </c>
      <c r="BF246" s="170">
        <f>'SPD - Probs. of Failure'!P$63</f>
        <v>0</v>
      </c>
      <c r="BG246" s="170">
        <f>'SPD - Probs. of Failure'!Q$63</f>
        <v>0</v>
      </c>
      <c r="BH246" s="170">
        <f>'SPD - Probs. of Failure'!R$63</f>
        <v>0</v>
      </c>
      <c r="BI246" s="170">
        <f>'SPD - Probs. of Failure'!S$63</f>
        <v>0</v>
      </c>
      <c r="BJ246" s="173"/>
      <c r="BK246" s="6"/>
      <c r="BL246" s="50" t="s">
        <v>25</v>
      </c>
      <c r="BM246" s="239">
        <f>IFERROR($BM2*'SPD - Average Cons. of Failure'!$Q$63,0)</f>
        <v>0</v>
      </c>
      <c r="BN246" s="239">
        <f>IFERROR($BM2*'SPD - Average Cons. of Failure'!$Q$63,0)</f>
        <v>0</v>
      </c>
      <c r="BO246" s="239">
        <f>IFERROR($BM2*'SPD - Average Cons. of Failure'!$Q$63,0)</f>
        <v>0</v>
      </c>
      <c r="BP246" s="239">
        <f>IFERROR($BM2*'SPD - Average Cons. of Failure'!$Q$63,0)</f>
        <v>0</v>
      </c>
      <c r="BQ246" s="239">
        <f>IFERROR($BM2*'SPD - Average Cons. of Failure'!$Q$63,0)</f>
        <v>0</v>
      </c>
      <c r="BR246" s="173"/>
      <c r="BS246" s="6"/>
      <c r="BT246" s="50" t="s">
        <v>25</v>
      </c>
      <c r="BU246" s="23" t="str">
        <f t="shared" si="1291"/>
        <v/>
      </c>
      <c r="BV246" s="23" t="str">
        <f t="shared" si="1291"/>
        <v/>
      </c>
      <c r="BW246" s="23" t="str">
        <f t="shared" si="1291"/>
        <v/>
      </c>
      <c r="BX246" s="23" t="str">
        <f t="shared" si="1291"/>
        <v/>
      </c>
      <c r="BY246" s="23" t="str">
        <f t="shared" si="1291"/>
        <v/>
      </c>
      <c r="BZ246" s="6"/>
      <c r="CA246" s="6"/>
      <c r="CB246" s="50" t="s">
        <v>25</v>
      </c>
      <c r="CC246" s="193" t="str">
        <f>IF(BU246="","",M246*BU246)</f>
        <v/>
      </c>
      <c r="CD246" s="193" t="str">
        <f t="shared" ref="CD246:CG249" si="1373">IF(BV246="","",N246*BV246)</f>
        <v/>
      </c>
      <c r="CE246" s="193" t="str">
        <f t="shared" si="1373"/>
        <v/>
      </c>
      <c r="CF246" s="193" t="str">
        <f t="shared" si="1373"/>
        <v/>
      </c>
      <c r="CG246" s="193" t="str">
        <f t="shared" si="1373"/>
        <v/>
      </c>
      <c r="CH246" s="196">
        <f t="shared" si="1192"/>
        <v>0</v>
      </c>
      <c r="CI246" s="66"/>
      <c r="CJ246" s="66"/>
      <c r="CK246" s="193" t="str">
        <f t="shared" ref="CK246:CO249" si="1374">IF(BU246="","",G246*BU246)</f>
        <v/>
      </c>
      <c r="CL246" s="193" t="str">
        <f t="shared" si="1374"/>
        <v/>
      </c>
      <c r="CM246" s="193" t="str">
        <f t="shared" si="1374"/>
        <v/>
      </c>
      <c r="CN246" s="193" t="str">
        <f t="shared" si="1374"/>
        <v/>
      </c>
      <c r="CO246" s="193" t="str">
        <f t="shared" si="1374"/>
        <v/>
      </c>
      <c r="CP246" s="196">
        <f t="shared" si="1141"/>
        <v>0</v>
      </c>
      <c r="CS246" s="193" t="str">
        <f>IF(BU246="","",Y246*BU246)</f>
        <v/>
      </c>
      <c r="CT246" s="193" t="str">
        <f t="shared" ref="CT246:CW249" si="1375">IF(BV246="","",Z246*BV246)</f>
        <v/>
      </c>
      <c r="CU246" s="193" t="str">
        <f t="shared" si="1375"/>
        <v/>
      </c>
      <c r="CV246" s="193" t="str">
        <f t="shared" si="1375"/>
        <v/>
      </c>
      <c r="CW246" s="193" t="str">
        <f t="shared" si="1375"/>
        <v/>
      </c>
      <c r="CX246" s="196">
        <f t="shared" si="1143"/>
        <v>0</v>
      </c>
      <c r="CY246" s="6"/>
      <c r="CZ246" s="6"/>
      <c r="DA246" s="193" t="str">
        <f>IF(BU246="","",(S246+Y246)*BU246)</f>
        <v/>
      </c>
      <c r="DB246" s="193" t="str">
        <f t="shared" ref="DB246:DE249" si="1376">IF(BV246="","",(T246+Z246)*BV246)</f>
        <v/>
      </c>
      <c r="DC246" s="193" t="str">
        <f t="shared" si="1376"/>
        <v/>
      </c>
      <c r="DD246" s="193" t="str">
        <f t="shared" si="1376"/>
        <v/>
      </c>
      <c r="DE246" s="193" t="str">
        <f t="shared" si="1376"/>
        <v/>
      </c>
      <c r="DF246" s="196">
        <f t="shared" si="1145"/>
        <v>0</v>
      </c>
      <c r="DG246" s="6"/>
      <c r="DH246" s="6"/>
      <c r="DI246" s="193" t="str">
        <f>IF(BU246="","",AK246*BU246)</f>
        <v/>
      </c>
      <c r="DJ246" s="193" t="str">
        <f t="shared" ref="DJ246:DM249" si="1377">IF(BV246="","",AL246*BV246)</f>
        <v/>
      </c>
      <c r="DK246" s="193" t="str">
        <f t="shared" si="1377"/>
        <v/>
      </c>
      <c r="DL246" s="193" t="str">
        <f t="shared" si="1377"/>
        <v/>
      </c>
      <c r="DM246" s="193" t="str">
        <f t="shared" si="1377"/>
        <v/>
      </c>
      <c r="DN246" s="196">
        <f t="shared" si="1149"/>
        <v>0</v>
      </c>
      <c r="DO246" s="6"/>
      <c r="DP246" s="6"/>
      <c r="DQ246" s="193" t="str">
        <f>IF(BU246="","",(AE246+AK246)*BU246)</f>
        <v/>
      </c>
      <c r="DR246" s="193" t="str">
        <f t="shared" ref="DR246:DU249" si="1378">IF(BV246="","",(AF246+AL246)*BV246)</f>
        <v/>
      </c>
      <c r="DS246" s="193" t="str">
        <f t="shared" si="1378"/>
        <v/>
      </c>
      <c r="DT246" s="193" t="str">
        <f t="shared" si="1378"/>
        <v/>
      </c>
      <c r="DU246" s="193" t="str">
        <f t="shared" si="1378"/>
        <v/>
      </c>
      <c r="DV246" s="196">
        <f t="shared" si="1148"/>
        <v>0</v>
      </c>
    </row>
    <row r="247" spans="1:126" ht="25.5" customHeight="1">
      <c r="A247" s="19"/>
      <c r="B247" s="54"/>
      <c r="C247" s="54"/>
      <c r="D247" s="55"/>
      <c r="E247" s="56"/>
      <c r="F247" s="57" t="s">
        <v>27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8">
        <f t="shared" ref="L247:L249" si="1379">SUM(G247:K247)</f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8">
        <f t="shared" ref="R247:R249" si="1380">SUM(M247:Q247)</f>
        <v>0</v>
      </c>
      <c r="S247" s="51">
        <f>'SPD - Asset Rep'!S247+'SPD - Refurb'!S247+'SPD - HVP'!S247</f>
        <v>0</v>
      </c>
      <c r="T247" s="51">
        <f>'SPD - Asset Rep'!T247+'SPD - Refurb'!T247+'SPD - HVP'!T247</f>
        <v>0</v>
      </c>
      <c r="U247" s="51">
        <f>'SPD - Asset Rep'!U247+'SPD - Refurb'!U247+'SPD - HVP'!U247</f>
        <v>0</v>
      </c>
      <c r="V247" s="51">
        <f>'SPD - Asset Rep'!V247+'SPD - Refurb'!V247+'SPD - HVP'!V247</f>
        <v>0</v>
      </c>
      <c r="W247" s="51">
        <f>'SPD - Asset Rep'!W247+'SPD - Refurb'!W247+'SPD - HVP'!W247</f>
        <v>0</v>
      </c>
      <c r="X247" s="58">
        <f t="shared" ref="X247:X249" si="1381">SUM(S247:W247)</f>
        <v>0</v>
      </c>
      <c r="Y247" s="51">
        <v>0</v>
      </c>
      <c r="Z247" s="51">
        <v>0</v>
      </c>
      <c r="AA247" s="51">
        <v>0</v>
      </c>
      <c r="AB247" s="51">
        <v>0</v>
      </c>
      <c r="AC247" s="51">
        <v>0</v>
      </c>
      <c r="AD247" s="58">
        <f t="shared" ref="AD247:AD249" si="1382">SUM(Y247:AC247)</f>
        <v>0</v>
      </c>
      <c r="AE247" s="51">
        <f>'SPD - Asset Rep'!AE247+'SPD - Refurb'!AE247+'SPD - HVP'!AE247</f>
        <v>0</v>
      </c>
      <c r="AF247" s="51">
        <f>'SPD - Asset Rep'!AF247+'SPD - Refurb'!AF247+'SPD - HVP'!AF247</f>
        <v>0</v>
      </c>
      <c r="AG247" s="51">
        <f>'SPD - Asset Rep'!AG247+'SPD - Refurb'!AG247+'SPD - HVP'!AG247</f>
        <v>0</v>
      </c>
      <c r="AH247" s="51">
        <f>'SPD - Asset Rep'!AH247+'SPD - Refurb'!AH247+'SPD - HVP'!AH247</f>
        <v>0</v>
      </c>
      <c r="AI247" s="51">
        <f>'SPD - Asset Rep'!AI247+'SPD - Refurb'!AI247+'SPD - HVP'!AI247</f>
        <v>0</v>
      </c>
      <c r="AJ247" s="58">
        <f t="shared" ref="AJ247:AJ249" si="1383">SUM(AE247:AI247)</f>
        <v>0</v>
      </c>
      <c r="AK247" s="51">
        <v>0</v>
      </c>
      <c r="AL247" s="51">
        <v>0</v>
      </c>
      <c r="AM247" s="51">
        <v>0</v>
      </c>
      <c r="AN247" s="51">
        <v>0</v>
      </c>
      <c r="AO247" s="51">
        <v>0</v>
      </c>
      <c r="AP247" s="58">
        <f t="shared" ref="AP247:AP249" si="1384">SUM(AK247:AO247)</f>
        <v>0</v>
      </c>
      <c r="BB247" s="6"/>
      <c r="BC247" s="6"/>
      <c r="BD247" s="57" t="s">
        <v>27</v>
      </c>
      <c r="BE247" s="170">
        <f>'SPD - Probs. of Failure'!O$63</f>
        <v>0</v>
      </c>
      <c r="BF247" s="170">
        <f>'SPD - Probs. of Failure'!P$63</f>
        <v>0</v>
      </c>
      <c r="BG247" s="170">
        <f>'SPD - Probs. of Failure'!Q$63</f>
        <v>0</v>
      </c>
      <c r="BH247" s="170">
        <f>'SPD - Probs. of Failure'!R$63</f>
        <v>0</v>
      </c>
      <c r="BI247" s="170">
        <f>'SPD - Probs. of Failure'!S$63</f>
        <v>0</v>
      </c>
      <c r="BJ247" s="174"/>
      <c r="BK247" s="6"/>
      <c r="BL247" s="57" t="s">
        <v>27</v>
      </c>
      <c r="BM247" s="239">
        <f>IFERROR($BM3*'SPD - Average Cons. of Failure'!$Q$63,0)</f>
        <v>0</v>
      </c>
      <c r="BN247" s="239">
        <f>IFERROR($BM3*'SPD - Average Cons. of Failure'!$Q$63,0)</f>
        <v>0</v>
      </c>
      <c r="BO247" s="239">
        <f>IFERROR($BM3*'SPD - Average Cons. of Failure'!$Q$63,0)</f>
        <v>0</v>
      </c>
      <c r="BP247" s="239">
        <f>IFERROR($BM3*'SPD - Average Cons. of Failure'!$Q$63,0)</f>
        <v>0</v>
      </c>
      <c r="BQ247" s="239">
        <f>IFERROR($BM3*'SPD - Average Cons. of Failure'!$Q$63,0)</f>
        <v>0</v>
      </c>
      <c r="BR247" s="174"/>
      <c r="BS247" s="6"/>
      <c r="BT247" s="57" t="s">
        <v>27</v>
      </c>
      <c r="BU247" s="23" t="str">
        <f t="shared" si="1291"/>
        <v/>
      </c>
      <c r="BV247" s="23" t="str">
        <f t="shared" si="1291"/>
        <v/>
      </c>
      <c r="BW247" s="23" t="str">
        <f t="shared" si="1291"/>
        <v/>
      </c>
      <c r="BX247" s="23" t="str">
        <f t="shared" si="1291"/>
        <v/>
      </c>
      <c r="BY247" s="23" t="str">
        <f t="shared" si="1291"/>
        <v/>
      </c>
      <c r="BZ247" s="6"/>
      <c r="CA247" s="6"/>
      <c r="CB247" s="57" t="s">
        <v>27</v>
      </c>
      <c r="CC247" s="193" t="str">
        <f t="shared" ref="CC247:CC249" si="1385">IF(BU247="","",M247*BU247)</f>
        <v/>
      </c>
      <c r="CD247" s="193" t="str">
        <f t="shared" si="1373"/>
        <v/>
      </c>
      <c r="CE247" s="193" t="str">
        <f t="shared" si="1373"/>
        <v/>
      </c>
      <c r="CF247" s="193" t="str">
        <f t="shared" si="1373"/>
        <v/>
      </c>
      <c r="CG247" s="193" t="str">
        <f t="shared" si="1373"/>
        <v/>
      </c>
      <c r="CH247" s="196">
        <f t="shared" si="1192"/>
        <v>0</v>
      </c>
      <c r="CI247" s="66"/>
      <c r="CJ247" s="66"/>
      <c r="CK247" s="193" t="str">
        <f t="shared" si="1374"/>
        <v/>
      </c>
      <c r="CL247" s="193" t="str">
        <f t="shared" si="1374"/>
        <v/>
      </c>
      <c r="CM247" s="193" t="str">
        <f t="shared" si="1374"/>
        <v/>
      </c>
      <c r="CN247" s="193" t="str">
        <f t="shared" si="1374"/>
        <v/>
      </c>
      <c r="CO247" s="193" t="str">
        <f t="shared" si="1374"/>
        <v/>
      </c>
      <c r="CP247" s="196">
        <f t="shared" si="1141"/>
        <v>0</v>
      </c>
      <c r="CS247" s="193" t="str">
        <f t="shared" ref="CS247:CS249" si="1386">IF(BU247="","",Y247*BU247)</f>
        <v/>
      </c>
      <c r="CT247" s="193" t="str">
        <f t="shared" si="1375"/>
        <v/>
      </c>
      <c r="CU247" s="193" t="str">
        <f t="shared" si="1375"/>
        <v/>
      </c>
      <c r="CV247" s="193" t="str">
        <f t="shared" si="1375"/>
        <v/>
      </c>
      <c r="CW247" s="193" t="str">
        <f t="shared" si="1375"/>
        <v/>
      </c>
      <c r="CX247" s="196">
        <f t="shared" si="1143"/>
        <v>0</v>
      </c>
      <c r="CY247" s="6"/>
      <c r="CZ247" s="6"/>
      <c r="DA247" s="193" t="str">
        <f t="shared" ref="DA247:DA249" si="1387">IF(BU247="","",(S247+Y247)*BU247)</f>
        <v/>
      </c>
      <c r="DB247" s="193" t="str">
        <f t="shared" si="1376"/>
        <v/>
      </c>
      <c r="DC247" s="193" t="str">
        <f t="shared" si="1376"/>
        <v/>
      </c>
      <c r="DD247" s="193" t="str">
        <f t="shared" si="1376"/>
        <v/>
      </c>
      <c r="DE247" s="193" t="str">
        <f t="shared" si="1376"/>
        <v/>
      </c>
      <c r="DF247" s="196">
        <f t="shared" si="1145"/>
        <v>0</v>
      </c>
      <c r="DG247" s="6"/>
      <c r="DH247" s="6"/>
      <c r="DI247" s="193" t="str">
        <f t="shared" ref="DI247:DI249" si="1388">IF(BU247="","",AK247*BU247)</f>
        <v/>
      </c>
      <c r="DJ247" s="193" t="str">
        <f t="shared" si="1377"/>
        <v/>
      </c>
      <c r="DK247" s="193" t="str">
        <f t="shared" si="1377"/>
        <v/>
      </c>
      <c r="DL247" s="193" t="str">
        <f t="shared" si="1377"/>
        <v/>
      </c>
      <c r="DM247" s="193" t="str">
        <f t="shared" si="1377"/>
        <v/>
      </c>
      <c r="DN247" s="196">
        <f t="shared" si="1149"/>
        <v>0</v>
      </c>
      <c r="DO247" s="6"/>
      <c r="DP247" s="6"/>
      <c r="DQ247" s="193" t="str">
        <f t="shared" ref="DQ247:DQ249" si="1389">IF(BU247="","",(AE247+AK247)*BU247)</f>
        <v/>
      </c>
      <c r="DR247" s="193" t="str">
        <f t="shared" si="1378"/>
        <v/>
      </c>
      <c r="DS247" s="193" t="str">
        <f t="shared" si="1378"/>
        <v/>
      </c>
      <c r="DT247" s="193" t="str">
        <f t="shared" si="1378"/>
        <v/>
      </c>
      <c r="DU247" s="193" t="str">
        <f t="shared" si="1378"/>
        <v/>
      </c>
      <c r="DV247" s="196">
        <f t="shared" si="1148"/>
        <v>0</v>
      </c>
    </row>
    <row r="248" spans="1:126" ht="25.5" customHeight="1">
      <c r="A248" s="19"/>
      <c r="B248" s="54"/>
      <c r="C248" s="54"/>
      <c r="D248" s="55"/>
      <c r="E248" s="56"/>
      <c r="F248" s="57" t="s">
        <v>29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8">
        <f t="shared" si="1379"/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8">
        <f t="shared" si="1380"/>
        <v>0</v>
      </c>
      <c r="S248" s="51">
        <f>'SPD - Asset Rep'!S248+'SPD - Refurb'!S248+'SPD - HVP'!S248</f>
        <v>0</v>
      </c>
      <c r="T248" s="51">
        <f>'SPD - Asset Rep'!T248+'SPD - Refurb'!T248+'SPD - HVP'!T248</f>
        <v>0</v>
      </c>
      <c r="U248" s="51">
        <f>'SPD - Asset Rep'!U248+'SPD - Refurb'!U248+'SPD - HVP'!U248</f>
        <v>0</v>
      </c>
      <c r="V248" s="51">
        <f>'SPD - Asset Rep'!V248+'SPD - Refurb'!V248+'SPD - HVP'!V248</f>
        <v>0</v>
      </c>
      <c r="W248" s="51">
        <f>'SPD - Asset Rep'!W248+'SPD - Refurb'!W248+'SPD - HVP'!W248</f>
        <v>0</v>
      </c>
      <c r="X248" s="58">
        <f t="shared" si="1381"/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8">
        <f t="shared" si="1382"/>
        <v>0</v>
      </c>
      <c r="AE248" s="51">
        <f>'SPD - Asset Rep'!AE248+'SPD - Refurb'!AE248+'SPD - HVP'!AE248</f>
        <v>0</v>
      </c>
      <c r="AF248" s="51">
        <f>'SPD - Asset Rep'!AF248+'SPD - Refurb'!AF248+'SPD - HVP'!AF248</f>
        <v>0</v>
      </c>
      <c r="AG248" s="51">
        <f>'SPD - Asset Rep'!AG248+'SPD - Refurb'!AG248+'SPD - HVP'!AG248</f>
        <v>0</v>
      </c>
      <c r="AH248" s="51">
        <f>'SPD - Asset Rep'!AH248+'SPD - Refurb'!AH248+'SPD - HVP'!AH248</f>
        <v>0</v>
      </c>
      <c r="AI248" s="51">
        <f>'SPD - Asset Rep'!AI248+'SPD - Refurb'!AI248+'SPD - HVP'!AI248</f>
        <v>0</v>
      </c>
      <c r="AJ248" s="58">
        <f t="shared" si="1383"/>
        <v>0</v>
      </c>
      <c r="AK248" s="51">
        <v>0</v>
      </c>
      <c r="AL248" s="51">
        <v>0</v>
      </c>
      <c r="AM248" s="51">
        <v>0</v>
      </c>
      <c r="AN248" s="51">
        <v>0</v>
      </c>
      <c r="AO248" s="51">
        <v>0</v>
      </c>
      <c r="AP248" s="58">
        <f t="shared" si="1384"/>
        <v>0</v>
      </c>
      <c r="BB248" s="6"/>
      <c r="BC248" s="6"/>
      <c r="BD248" s="57" t="s">
        <v>29</v>
      </c>
      <c r="BE248" s="170">
        <f>'SPD - Probs. of Failure'!O$63</f>
        <v>0</v>
      </c>
      <c r="BF248" s="170">
        <f>'SPD - Probs. of Failure'!P$63</f>
        <v>0</v>
      </c>
      <c r="BG248" s="170">
        <f>'SPD - Probs. of Failure'!Q$63</f>
        <v>0</v>
      </c>
      <c r="BH248" s="170">
        <f>'SPD - Probs. of Failure'!R$63</f>
        <v>0</v>
      </c>
      <c r="BI248" s="170">
        <f>'SPD - Probs. of Failure'!S$63</f>
        <v>0</v>
      </c>
      <c r="BJ248" s="174"/>
      <c r="BK248" s="6"/>
      <c r="BL248" s="57" t="s">
        <v>29</v>
      </c>
      <c r="BM248" s="239">
        <f>IFERROR($BM4*'SPD - Average Cons. of Failure'!$Q$63,0)</f>
        <v>0</v>
      </c>
      <c r="BN248" s="239">
        <f>IFERROR($BM4*'SPD - Average Cons. of Failure'!$Q$63,0)</f>
        <v>0</v>
      </c>
      <c r="BO248" s="239">
        <f>IFERROR($BM4*'SPD - Average Cons. of Failure'!$Q$63,0)</f>
        <v>0</v>
      </c>
      <c r="BP248" s="239">
        <f>IFERROR($BM4*'SPD - Average Cons. of Failure'!$Q$63,0)</f>
        <v>0</v>
      </c>
      <c r="BQ248" s="239">
        <f>IFERROR($BM4*'SPD - Average Cons. of Failure'!$Q$63,0)</f>
        <v>0</v>
      </c>
      <c r="BR248" s="174"/>
      <c r="BS248" s="6"/>
      <c r="BT248" s="57" t="s">
        <v>29</v>
      </c>
      <c r="BU248" s="23" t="str">
        <f t="shared" si="1291"/>
        <v/>
      </c>
      <c r="BV248" s="23" t="str">
        <f t="shared" si="1291"/>
        <v/>
      </c>
      <c r="BW248" s="23" t="str">
        <f t="shared" si="1291"/>
        <v/>
      </c>
      <c r="BX248" s="23" t="str">
        <f t="shared" si="1291"/>
        <v/>
      </c>
      <c r="BY248" s="23" t="str">
        <f t="shared" si="1291"/>
        <v/>
      </c>
      <c r="BZ248" s="6"/>
      <c r="CA248" s="6"/>
      <c r="CB248" s="57" t="s">
        <v>29</v>
      </c>
      <c r="CC248" s="193" t="str">
        <f t="shared" si="1385"/>
        <v/>
      </c>
      <c r="CD248" s="193" t="str">
        <f t="shared" si="1373"/>
        <v/>
      </c>
      <c r="CE248" s="193" t="str">
        <f t="shared" si="1373"/>
        <v/>
      </c>
      <c r="CF248" s="193" t="str">
        <f t="shared" si="1373"/>
        <v/>
      </c>
      <c r="CG248" s="193" t="str">
        <f t="shared" si="1373"/>
        <v/>
      </c>
      <c r="CH248" s="196">
        <f t="shared" si="1192"/>
        <v>0</v>
      </c>
      <c r="CI248" s="66"/>
      <c r="CJ248" s="66"/>
      <c r="CK248" s="193" t="str">
        <f t="shared" si="1374"/>
        <v/>
      </c>
      <c r="CL248" s="193" t="str">
        <f t="shared" si="1374"/>
        <v/>
      </c>
      <c r="CM248" s="193" t="str">
        <f t="shared" si="1374"/>
        <v/>
      </c>
      <c r="CN248" s="193" t="str">
        <f t="shared" si="1374"/>
        <v/>
      </c>
      <c r="CO248" s="193" t="str">
        <f t="shared" si="1374"/>
        <v/>
      </c>
      <c r="CP248" s="196">
        <f t="shared" si="1141"/>
        <v>0</v>
      </c>
      <c r="CS248" s="193" t="str">
        <f t="shared" si="1386"/>
        <v/>
      </c>
      <c r="CT248" s="193" t="str">
        <f t="shared" si="1375"/>
        <v/>
      </c>
      <c r="CU248" s="193" t="str">
        <f t="shared" si="1375"/>
        <v/>
      </c>
      <c r="CV248" s="193" t="str">
        <f t="shared" si="1375"/>
        <v/>
      </c>
      <c r="CW248" s="193" t="str">
        <f t="shared" si="1375"/>
        <v/>
      </c>
      <c r="CX248" s="196">
        <f t="shared" si="1143"/>
        <v>0</v>
      </c>
      <c r="CY248" s="6"/>
      <c r="CZ248" s="6"/>
      <c r="DA248" s="193" t="str">
        <f t="shared" si="1387"/>
        <v/>
      </c>
      <c r="DB248" s="193" t="str">
        <f t="shared" si="1376"/>
        <v/>
      </c>
      <c r="DC248" s="193" t="str">
        <f t="shared" si="1376"/>
        <v/>
      </c>
      <c r="DD248" s="193" t="str">
        <f t="shared" si="1376"/>
        <v/>
      </c>
      <c r="DE248" s="193" t="str">
        <f t="shared" si="1376"/>
        <v/>
      </c>
      <c r="DF248" s="196">
        <f t="shared" si="1145"/>
        <v>0</v>
      </c>
      <c r="DG248" s="6"/>
      <c r="DH248" s="6"/>
      <c r="DI248" s="193" t="str">
        <f t="shared" si="1388"/>
        <v/>
      </c>
      <c r="DJ248" s="193" t="str">
        <f t="shared" si="1377"/>
        <v/>
      </c>
      <c r="DK248" s="193" t="str">
        <f t="shared" si="1377"/>
        <v/>
      </c>
      <c r="DL248" s="193" t="str">
        <f t="shared" si="1377"/>
        <v/>
      </c>
      <c r="DM248" s="193" t="str">
        <f t="shared" si="1377"/>
        <v/>
      </c>
      <c r="DN248" s="196">
        <f t="shared" si="1149"/>
        <v>0</v>
      </c>
      <c r="DO248" s="6"/>
      <c r="DP248" s="6"/>
      <c r="DQ248" s="193" t="str">
        <f t="shared" si="1389"/>
        <v/>
      </c>
      <c r="DR248" s="193" t="str">
        <f t="shared" si="1378"/>
        <v/>
      </c>
      <c r="DS248" s="193" t="str">
        <f t="shared" si="1378"/>
        <v/>
      </c>
      <c r="DT248" s="193" t="str">
        <f t="shared" si="1378"/>
        <v/>
      </c>
      <c r="DU248" s="193" t="str">
        <f t="shared" si="1378"/>
        <v/>
      </c>
      <c r="DV248" s="196">
        <f t="shared" si="1148"/>
        <v>0</v>
      </c>
    </row>
    <row r="249" spans="1:126" ht="25.5" customHeight="1">
      <c r="A249" s="19"/>
      <c r="B249" s="54"/>
      <c r="C249" s="54"/>
      <c r="D249" s="55"/>
      <c r="E249" s="56"/>
      <c r="F249" s="57" t="s">
        <v>30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8">
        <f t="shared" si="1379"/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8">
        <f t="shared" si="1380"/>
        <v>0</v>
      </c>
      <c r="S249" s="51">
        <f>'SPD - Asset Rep'!S249+'SPD - Refurb'!S249+'SPD - HVP'!S249</f>
        <v>0</v>
      </c>
      <c r="T249" s="51">
        <f>'SPD - Asset Rep'!T249+'SPD - Refurb'!T249+'SPD - HVP'!T249</f>
        <v>0</v>
      </c>
      <c r="U249" s="51">
        <f>'SPD - Asset Rep'!U249+'SPD - Refurb'!U249+'SPD - HVP'!U249</f>
        <v>0</v>
      </c>
      <c r="V249" s="51">
        <f>'SPD - Asset Rep'!V249+'SPD - Refurb'!V249+'SPD - HVP'!V249</f>
        <v>0</v>
      </c>
      <c r="W249" s="51">
        <f>'SPD - Asset Rep'!W249+'SPD - Refurb'!W249+'SPD - HVP'!W249</f>
        <v>0</v>
      </c>
      <c r="X249" s="58">
        <f t="shared" si="1381"/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8">
        <f t="shared" si="1382"/>
        <v>0</v>
      </c>
      <c r="AE249" s="51">
        <f>'SPD - Asset Rep'!AE249+'SPD - Refurb'!AE249+'SPD - HVP'!AE249</f>
        <v>0</v>
      </c>
      <c r="AF249" s="51">
        <f>'SPD - Asset Rep'!AF249+'SPD - Refurb'!AF249+'SPD - HVP'!AF249</f>
        <v>0</v>
      </c>
      <c r="AG249" s="51">
        <f>'SPD - Asset Rep'!AG249+'SPD - Refurb'!AG249+'SPD - HVP'!AG249</f>
        <v>0</v>
      </c>
      <c r="AH249" s="51">
        <f>'SPD - Asset Rep'!AH249+'SPD - Refurb'!AH249+'SPD - HVP'!AH249</f>
        <v>0</v>
      </c>
      <c r="AI249" s="51">
        <f>'SPD - Asset Rep'!AI249+'SPD - Refurb'!AI249+'SPD - HVP'!AI249</f>
        <v>0</v>
      </c>
      <c r="AJ249" s="58">
        <f t="shared" si="1383"/>
        <v>0</v>
      </c>
      <c r="AK249" s="51">
        <v>0</v>
      </c>
      <c r="AL249" s="51">
        <v>0</v>
      </c>
      <c r="AM249" s="51">
        <v>0</v>
      </c>
      <c r="AN249" s="51">
        <v>0</v>
      </c>
      <c r="AO249" s="51">
        <v>0</v>
      </c>
      <c r="AP249" s="58">
        <f t="shared" si="1384"/>
        <v>0</v>
      </c>
      <c r="BB249" s="6"/>
      <c r="BC249" s="6"/>
      <c r="BD249" s="57" t="s">
        <v>30</v>
      </c>
      <c r="BE249" s="170">
        <f>'SPD - Probs. of Failure'!O$63</f>
        <v>0</v>
      </c>
      <c r="BF249" s="170">
        <f>'SPD - Probs. of Failure'!P$63</f>
        <v>0</v>
      </c>
      <c r="BG249" s="170">
        <f>'SPD - Probs. of Failure'!Q$63</f>
        <v>0</v>
      </c>
      <c r="BH249" s="170">
        <f>'SPD - Probs. of Failure'!R$63</f>
        <v>0</v>
      </c>
      <c r="BI249" s="170">
        <f>'SPD - Probs. of Failure'!S$63</f>
        <v>0</v>
      </c>
      <c r="BJ249" s="174"/>
      <c r="BK249" s="6"/>
      <c r="BL249" s="57" t="s">
        <v>30</v>
      </c>
      <c r="BM249" s="239">
        <f>IFERROR($BM5*'SPD - Average Cons. of Failure'!$Q$63,0)</f>
        <v>0</v>
      </c>
      <c r="BN249" s="239">
        <f>IFERROR($BM5*'SPD - Average Cons. of Failure'!$Q$63,0)</f>
        <v>0</v>
      </c>
      <c r="BO249" s="239">
        <f>IFERROR($BM5*'SPD - Average Cons. of Failure'!$Q$63,0)</f>
        <v>0</v>
      </c>
      <c r="BP249" s="239">
        <f>IFERROR($BM5*'SPD - Average Cons. of Failure'!$Q$63,0)</f>
        <v>0</v>
      </c>
      <c r="BQ249" s="239">
        <f>IFERROR($BM5*'SPD - Average Cons. of Failure'!$Q$63,0)</f>
        <v>0</v>
      </c>
      <c r="BR249" s="174"/>
      <c r="BS249" s="6"/>
      <c r="BT249" s="57" t="s">
        <v>30</v>
      </c>
      <c r="BU249" s="23" t="str">
        <f t="shared" si="1291"/>
        <v/>
      </c>
      <c r="BV249" s="23" t="str">
        <f t="shared" si="1291"/>
        <v/>
      </c>
      <c r="BW249" s="23" t="str">
        <f t="shared" si="1291"/>
        <v/>
      </c>
      <c r="BX249" s="23" t="str">
        <f t="shared" si="1291"/>
        <v/>
      </c>
      <c r="BY249" s="23" t="str">
        <f t="shared" si="1291"/>
        <v/>
      </c>
      <c r="BZ249" s="6"/>
      <c r="CA249" s="6"/>
      <c r="CB249" s="57" t="s">
        <v>30</v>
      </c>
      <c r="CC249" s="193" t="str">
        <f t="shared" si="1385"/>
        <v/>
      </c>
      <c r="CD249" s="193" t="str">
        <f t="shared" si="1373"/>
        <v/>
      </c>
      <c r="CE249" s="193" t="str">
        <f t="shared" si="1373"/>
        <v/>
      </c>
      <c r="CF249" s="193" t="str">
        <f t="shared" si="1373"/>
        <v/>
      </c>
      <c r="CG249" s="193" t="str">
        <f t="shared" si="1373"/>
        <v/>
      </c>
      <c r="CH249" s="196">
        <f t="shared" si="1192"/>
        <v>0</v>
      </c>
      <c r="CI249" s="66"/>
      <c r="CJ249" s="66"/>
      <c r="CK249" s="193" t="str">
        <f t="shared" si="1374"/>
        <v/>
      </c>
      <c r="CL249" s="193" t="str">
        <f t="shared" si="1374"/>
        <v/>
      </c>
      <c r="CM249" s="193" t="str">
        <f t="shared" si="1374"/>
        <v/>
      </c>
      <c r="CN249" s="193" t="str">
        <f t="shared" si="1374"/>
        <v/>
      </c>
      <c r="CO249" s="193" t="str">
        <f t="shared" si="1374"/>
        <v/>
      </c>
      <c r="CP249" s="196">
        <f t="shared" si="1141"/>
        <v>0</v>
      </c>
      <c r="CS249" s="193" t="str">
        <f t="shared" si="1386"/>
        <v/>
      </c>
      <c r="CT249" s="193" t="str">
        <f t="shared" si="1375"/>
        <v/>
      </c>
      <c r="CU249" s="193" t="str">
        <f t="shared" si="1375"/>
        <v/>
      </c>
      <c r="CV249" s="193" t="str">
        <f t="shared" si="1375"/>
        <v/>
      </c>
      <c r="CW249" s="193" t="str">
        <f t="shared" si="1375"/>
        <v/>
      </c>
      <c r="CX249" s="196">
        <f t="shared" si="1143"/>
        <v>0</v>
      </c>
      <c r="CY249" s="6"/>
      <c r="CZ249" s="6"/>
      <c r="DA249" s="193" t="str">
        <f t="shared" si="1387"/>
        <v/>
      </c>
      <c r="DB249" s="193" t="str">
        <f t="shared" si="1376"/>
        <v/>
      </c>
      <c r="DC249" s="193" t="str">
        <f t="shared" si="1376"/>
        <v/>
      </c>
      <c r="DD249" s="193" t="str">
        <f t="shared" si="1376"/>
        <v/>
      </c>
      <c r="DE249" s="193" t="str">
        <f t="shared" si="1376"/>
        <v/>
      </c>
      <c r="DF249" s="196">
        <f t="shared" si="1145"/>
        <v>0</v>
      </c>
      <c r="DG249" s="6"/>
      <c r="DH249" s="6"/>
      <c r="DI249" s="193" t="str">
        <f t="shared" si="1388"/>
        <v/>
      </c>
      <c r="DJ249" s="193" t="str">
        <f t="shared" si="1377"/>
        <v/>
      </c>
      <c r="DK249" s="193" t="str">
        <f t="shared" si="1377"/>
        <v/>
      </c>
      <c r="DL249" s="193" t="str">
        <f t="shared" si="1377"/>
        <v/>
      </c>
      <c r="DM249" s="193" t="str">
        <f t="shared" si="1377"/>
        <v/>
      </c>
      <c r="DN249" s="196">
        <f t="shared" si="1149"/>
        <v>0</v>
      </c>
      <c r="DO249" s="6"/>
      <c r="DP249" s="6"/>
      <c r="DQ249" s="193" t="str">
        <f t="shared" si="1389"/>
        <v/>
      </c>
      <c r="DR249" s="193" t="str">
        <f t="shared" si="1378"/>
        <v/>
      </c>
      <c r="DS249" s="193" t="str">
        <f t="shared" si="1378"/>
        <v/>
      </c>
      <c r="DT249" s="193" t="str">
        <f t="shared" si="1378"/>
        <v/>
      </c>
      <c r="DU249" s="193" t="str">
        <f t="shared" si="1378"/>
        <v/>
      </c>
      <c r="DV249" s="196">
        <f t="shared" si="1148"/>
        <v>0</v>
      </c>
    </row>
    <row r="250" spans="1:126" ht="25.5" customHeight="1" thickBot="1">
      <c r="A250" s="19"/>
      <c r="B250" s="59"/>
      <c r="C250" s="282">
        <v>0</v>
      </c>
      <c r="D250" s="60">
        <v>0</v>
      </c>
      <c r="E250" s="61">
        <v>0</v>
      </c>
      <c r="F250" s="62"/>
      <c r="G250" s="63">
        <f>SUM(G246:G249)</f>
        <v>0</v>
      </c>
      <c r="H250" s="64">
        <f t="shared" ref="H250:K250" si="1390">SUM(H246:H249)</f>
        <v>0</v>
      </c>
      <c r="I250" s="64">
        <f t="shared" si="1390"/>
        <v>0</v>
      </c>
      <c r="J250" s="64">
        <f t="shared" si="1390"/>
        <v>0</v>
      </c>
      <c r="K250" s="64">
        <f t="shared" si="1390"/>
        <v>0</v>
      </c>
      <c r="L250" s="65"/>
      <c r="M250" s="63">
        <f>SUM(M246:M249)</f>
        <v>0</v>
      </c>
      <c r="N250" s="64">
        <f t="shared" ref="N250:Q250" si="1391">SUM(N246:N249)</f>
        <v>0</v>
      </c>
      <c r="O250" s="64">
        <f t="shared" si="1391"/>
        <v>0</v>
      </c>
      <c r="P250" s="64">
        <f t="shared" si="1391"/>
        <v>0</v>
      </c>
      <c r="Q250" s="64">
        <f t="shared" si="1391"/>
        <v>0</v>
      </c>
      <c r="R250" s="65"/>
      <c r="S250" s="63">
        <f>SUM(S246:S249)</f>
        <v>0</v>
      </c>
      <c r="T250" s="64">
        <f t="shared" ref="T250:W250" si="1392">SUM(T246:T249)</f>
        <v>0</v>
      </c>
      <c r="U250" s="64">
        <f t="shared" si="1392"/>
        <v>0</v>
      </c>
      <c r="V250" s="64">
        <f t="shared" si="1392"/>
        <v>0</v>
      </c>
      <c r="W250" s="64">
        <f t="shared" si="1392"/>
        <v>0</v>
      </c>
      <c r="X250" s="65"/>
      <c r="Y250" s="63">
        <f>SUM(Y246:Y249)</f>
        <v>0</v>
      </c>
      <c r="Z250" s="64">
        <f t="shared" ref="Z250:AC250" si="1393">SUM(Z246:Z249)</f>
        <v>0</v>
      </c>
      <c r="AA250" s="64">
        <f t="shared" si="1393"/>
        <v>0</v>
      </c>
      <c r="AB250" s="64">
        <f t="shared" si="1393"/>
        <v>0</v>
      </c>
      <c r="AC250" s="64">
        <f t="shared" si="1393"/>
        <v>0</v>
      </c>
      <c r="AD250" s="65"/>
      <c r="AE250" s="63">
        <f>SUM(AE246:AE249)</f>
        <v>0</v>
      </c>
      <c r="AF250" s="64">
        <f t="shared" ref="AF250:AI250" si="1394">SUM(AF246:AF249)</f>
        <v>0</v>
      </c>
      <c r="AG250" s="64">
        <f t="shared" si="1394"/>
        <v>0</v>
      </c>
      <c r="AH250" s="64">
        <f t="shared" si="1394"/>
        <v>0</v>
      </c>
      <c r="AI250" s="64">
        <f t="shared" si="1394"/>
        <v>0</v>
      </c>
      <c r="AJ250" s="65"/>
      <c r="AK250" s="63">
        <f>SUM(AK246:AK249)</f>
        <v>0</v>
      </c>
      <c r="AL250" s="64">
        <f t="shared" ref="AL250:AO250" si="1395">SUM(AL246:AL249)</f>
        <v>0</v>
      </c>
      <c r="AM250" s="64">
        <f t="shared" si="1395"/>
        <v>0</v>
      </c>
      <c r="AN250" s="64">
        <f t="shared" si="1395"/>
        <v>0</v>
      </c>
      <c r="AO250" s="64">
        <f t="shared" si="1395"/>
        <v>0</v>
      </c>
      <c r="AP250" s="65"/>
      <c r="BB250" s="6"/>
      <c r="BC250" s="6"/>
      <c r="BD250" s="62"/>
      <c r="BE250" s="171"/>
      <c r="BF250" s="172"/>
      <c r="BG250" s="172"/>
      <c r="BH250" s="172"/>
      <c r="BI250" s="172"/>
      <c r="BJ250" s="65"/>
      <c r="BK250" s="6"/>
      <c r="BL250" s="62"/>
      <c r="BM250" s="171"/>
      <c r="BN250" s="172"/>
      <c r="BO250" s="172"/>
      <c r="BP250" s="172"/>
      <c r="BQ250" s="172"/>
      <c r="BR250" s="65"/>
      <c r="BS250" s="6"/>
      <c r="BT250" s="62"/>
      <c r="BU250" s="23" t="str">
        <f t="shared" si="1291"/>
        <v/>
      </c>
      <c r="BV250" s="23" t="str">
        <f t="shared" si="1291"/>
        <v/>
      </c>
      <c r="BW250" s="23" t="str">
        <f t="shared" si="1291"/>
        <v/>
      </c>
      <c r="BX250" s="23" t="str">
        <f t="shared" si="1291"/>
        <v/>
      </c>
      <c r="BY250" s="23" t="str">
        <f t="shared" si="1291"/>
        <v/>
      </c>
      <c r="BZ250" s="6"/>
      <c r="CA250" s="6"/>
      <c r="CB250" s="62"/>
      <c r="CC250" s="195">
        <f>SUM(CC246:CC249)</f>
        <v>0</v>
      </c>
      <c r="CD250" s="195">
        <f t="shared" ref="CD250:CG250" si="1396">SUM(CD246:CD249)</f>
        <v>0</v>
      </c>
      <c r="CE250" s="195">
        <f t="shared" si="1396"/>
        <v>0</v>
      </c>
      <c r="CF250" s="195">
        <f t="shared" si="1396"/>
        <v>0</v>
      </c>
      <c r="CG250" s="195">
        <f t="shared" si="1396"/>
        <v>0</v>
      </c>
      <c r="CH250" s="196">
        <f t="shared" si="1192"/>
        <v>0</v>
      </c>
      <c r="CI250" s="66"/>
      <c r="CJ250" s="66"/>
      <c r="CK250" s="195">
        <f>SUM(CK246:CK249)</f>
        <v>0</v>
      </c>
      <c r="CL250" s="195">
        <f t="shared" ref="CL250:CO250" si="1397">SUM(CL246:CL249)</f>
        <v>0</v>
      </c>
      <c r="CM250" s="195">
        <f t="shared" si="1397"/>
        <v>0</v>
      </c>
      <c r="CN250" s="195">
        <f t="shared" si="1397"/>
        <v>0</v>
      </c>
      <c r="CO250" s="195">
        <f t="shared" si="1397"/>
        <v>0</v>
      </c>
      <c r="CP250" s="196">
        <f t="shared" si="1141"/>
        <v>0</v>
      </c>
      <c r="CS250" s="195">
        <f>SUM(CS246:CS249)</f>
        <v>0</v>
      </c>
      <c r="CT250" s="195">
        <f t="shared" ref="CT250:CW250" si="1398">SUM(CT246:CT249)</f>
        <v>0</v>
      </c>
      <c r="CU250" s="195">
        <f t="shared" si="1398"/>
        <v>0</v>
      </c>
      <c r="CV250" s="195">
        <f t="shared" si="1398"/>
        <v>0</v>
      </c>
      <c r="CW250" s="195">
        <f t="shared" si="1398"/>
        <v>0</v>
      </c>
      <c r="CX250" s="196">
        <f t="shared" si="1143"/>
        <v>0</v>
      </c>
      <c r="CY250" s="6"/>
      <c r="CZ250" s="6"/>
      <c r="DA250" s="195">
        <f>SUM(DA246:DA249)</f>
        <v>0</v>
      </c>
      <c r="DB250" s="195">
        <f t="shared" ref="DB250:DE250" si="1399">SUM(DB246:DB249)</f>
        <v>0</v>
      </c>
      <c r="DC250" s="195">
        <f t="shared" si="1399"/>
        <v>0</v>
      </c>
      <c r="DD250" s="195">
        <f t="shared" si="1399"/>
        <v>0</v>
      </c>
      <c r="DE250" s="195">
        <f t="shared" si="1399"/>
        <v>0</v>
      </c>
      <c r="DF250" s="196">
        <f t="shared" si="1145"/>
        <v>0</v>
      </c>
      <c r="DG250" s="6"/>
      <c r="DH250" s="6"/>
      <c r="DI250" s="195">
        <f>SUM(DI246:DI249)</f>
        <v>0</v>
      </c>
      <c r="DJ250" s="195">
        <f t="shared" ref="DJ250:DM250" si="1400">SUM(DJ246:DJ249)</f>
        <v>0</v>
      </c>
      <c r="DK250" s="195">
        <f t="shared" si="1400"/>
        <v>0</v>
      </c>
      <c r="DL250" s="195">
        <f t="shared" si="1400"/>
        <v>0</v>
      </c>
      <c r="DM250" s="195">
        <f t="shared" si="1400"/>
        <v>0</v>
      </c>
      <c r="DN250" s="196">
        <f t="shared" si="1149"/>
        <v>0</v>
      </c>
      <c r="DO250" s="6"/>
      <c r="DP250" s="6"/>
      <c r="DQ250" s="195">
        <f>SUM(DQ246:DQ249)</f>
        <v>0</v>
      </c>
      <c r="DR250" s="195">
        <f t="shared" ref="DR250:DU250" si="1401">SUM(DR246:DR249)</f>
        <v>0</v>
      </c>
      <c r="DS250" s="195">
        <f t="shared" si="1401"/>
        <v>0</v>
      </c>
      <c r="DT250" s="195">
        <f t="shared" si="1401"/>
        <v>0</v>
      </c>
      <c r="DU250" s="195">
        <f t="shared" si="1401"/>
        <v>0</v>
      </c>
      <c r="DV250" s="196">
        <f t="shared" si="1148"/>
        <v>0</v>
      </c>
    </row>
    <row r="251" spans="1:126" ht="25.5" customHeight="1">
      <c r="A251" s="19"/>
      <c r="B251" s="68" t="s">
        <v>33</v>
      </c>
      <c r="C251" s="47"/>
      <c r="D251" s="48"/>
      <c r="E251" s="49"/>
      <c r="F251" s="50" t="s">
        <v>25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2">
        <f>SUM(G251:K251)</f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2">
        <f>SUM(M251:Q251)</f>
        <v>0</v>
      </c>
      <c r="S251" s="270">
        <f>'SPD - Asset Rep'!S251+'SPD - Refurb'!S251+'SPD - HVP'!S251</f>
        <v>0</v>
      </c>
      <c r="T251" s="67">
        <f>'SPD - Asset Rep'!T251+'SPD - Refurb'!T251+'SPD - HVP'!T251</f>
        <v>0</v>
      </c>
      <c r="U251" s="67">
        <f>'SPD - Asset Rep'!U251+'SPD - Refurb'!U251+'SPD - HVP'!U251</f>
        <v>0</v>
      </c>
      <c r="V251" s="67">
        <f>'SPD - Asset Rep'!V251+'SPD - Refurb'!V251+'SPD - HVP'!V251</f>
        <v>0</v>
      </c>
      <c r="W251" s="67">
        <f>'SPD - Asset Rep'!W251+'SPD - Refurb'!W251+'SPD - HVP'!W251</f>
        <v>0</v>
      </c>
      <c r="X251" s="52">
        <f>SUM(S251:W251)</f>
        <v>0</v>
      </c>
      <c r="Y251" s="53">
        <v>0</v>
      </c>
      <c r="Z251" s="53">
        <v>0</v>
      </c>
      <c r="AA251" s="53">
        <v>0</v>
      </c>
      <c r="AB251" s="53">
        <v>0</v>
      </c>
      <c r="AC251" s="53">
        <v>0</v>
      </c>
      <c r="AD251" s="52">
        <f>SUM(Y251:AC251)</f>
        <v>0</v>
      </c>
      <c r="AE251" s="270">
        <f>'SPD - Asset Rep'!AE251+'SPD - Refurb'!AE251+'SPD - HVP'!AE251</f>
        <v>0</v>
      </c>
      <c r="AF251" s="67">
        <f>'SPD - Asset Rep'!AF251+'SPD - Refurb'!AF251+'SPD - HVP'!AF251</f>
        <v>0</v>
      </c>
      <c r="AG251" s="67">
        <f>'SPD - Asset Rep'!AG251+'SPD - Refurb'!AG251+'SPD - HVP'!AG251</f>
        <v>0</v>
      </c>
      <c r="AH251" s="67">
        <f>'SPD - Asset Rep'!AH251+'SPD - Refurb'!AH251+'SPD - HVP'!AH251</f>
        <v>0</v>
      </c>
      <c r="AI251" s="67">
        <f>'SPD - Asset Rep'!AI251+'SPD - Refurb'!AI251+'SPD - HVP'!AI251</f>
        <v>0</v>
      </c>
      <c r="AJ251" s="52">
        <f>SUM(AE251:AI251)</f>
        <v>0</v>
      </c>
      <c r="AK251" s="53">
        <v>0</v>
      </c>
      <c r="AL251" s="53">
        <v>0</v>
      </c>
      <c r="AM251" s="53">
        <v>0</v>
      </c>
      <c r="AN251" s="53">
        <v>0</v>
      </c>
      <c r="AO251" s="53">
        <v>0</v>
      </c>
      <c r="AP251" s="52">
        <f>SUM(AK251:AO251)</f>
        <v>0</v>
      </c>
      <c r="BB251" s="6"/>
      <c r="BC251" s="6"/>
      <c r="BD251" s="50" t="s">
        <v>25</v>
      </c>
      <c r="BE251" s="170">
        <f>'SPD - Probs. of Failure'!O$64</f>
        <v>0</v>
      </c>
      <c r="BF251" s="170">
        <f>'SPD - Probs. of Failure'!P$64</f>
        <v>0</v>
      </c>
      <c r="BG251" s="170">
        <f>'SPD - Probs. of Failure'!Q$64</f>
        <v>0</v>
      </c>
      <c r="BH251" s="170">
        <f>'SPD - Probs. of Failure'!R$64</f>
        <v>0</v>
      </c>
      <c r="BI251" s="170">
        <f>'SPD - Probs. of Failure'!S$64</f>
        <v>0</v>
      </c>
      <c r="BJ251" s="173"/>
      <c r="BK251" s="6"/>
      <c r="BL251" s="50" t="s">
        <v>25</v>
      </c>
      <c r="BM251" s="239">
        <f>IFERROR($BM2*'SPD - Average Cons. of Failure'!$Q$64,0)</f>
        <v>0</v>
      </c>
      <c r="BN251" s="239">
        <f>IFERROR($BM2*'SPD - Average Cons. of Failure'!$Q$64,0)</f>
        <v>0</v>
      </c>
      <c r="BO251" s="239">
        <f>IFERROR($BM2*'SPD - Average Cons. of Failure'!$Q$64,0)</f>
        <v>0</v>
      </c>
      <c r="BP251" s="239">
        <f>IFERROR($BM2*'SPD - Average Cons. of Failure'!$Q$64,0)</f>
        <v>0</v>
      </c>
      <c r="BQ251" s="239">
        <f>IFERROR($BM2*'SPD - Average Cons. of Failure'!$Q$64,0)</f>
        <v>0</v>
      </c>
      <c r="BR251" s="173"/>
      <c r="BS251" s="6"/>
      <c r="BT251" s="50" t="s">
        <v>25</v>
      </c>
      <c r="BU251" s="23" t="str">
        <f t="shared" si="1291"/>
        <v/>
      </c>
      <c r="BV251" s="23" t="str">
        <f t="shared" si="1291"/>
        <v/>
      </c>
      <c r="BW251" s="23" t="str">
        <f t="shared" si="1291"/>
        <v/>
      </c>
      <c r="BX251" s="23" t="str">
        <f t="shared" si="1291"/>
        <v/>
      </c>
      <c r="BY251" s="23" t="str">
        <f t="shared" si="1291"/>
        <v/>
      </c>
      <c r="BZ251" s="6"/>
      <c r="CA251" s="6"/>
      <c r="CB251" s="50" t="s">
        <v>25</v>
      </c>
      <c r="CC251" s="193" t="str">
        <f>IF(BU251="","",M251*BU251)</f>
        <v/>
      </c>
      <c r="CD251" s="193" t="str">
        <f t="shared" ref="CD251:CG254" si="1402">IF(BV251="","",N251*BV251)</f>
        <v/>
      </c>
      <c r="CE251" s="193" t="str">
        <f t="shared" si="1402"/>
        <v/>
      </c>
      <c r="CF251" s="193" t="str">
        <f t="shared" si="1402"/>
        <v/>
      </c>
      <c r="CG251" s="193" t="str">
        <f t="shared" si="1402"/>
        <v/>
      </c>
      <c r="CH251" s="196">
        <f t="shared" si="1192"/>
        <v>0</v>
      </c>
      <c r="CI251" s="66"/>
      <c r="CJ251" s="66"/>
      <c r="CK251" s="193" t="str">
        <f t="shared" ref="CK251:CO254" si="1403">IF(BU251="","",G251*BU251)</f>
        <v/>
      </c>
      <c r="CL251" s="193" t="str">
        <f t="shared" si="1403"/>
        <v/>
      </c>
      <c r="CM251" s="193" t="str">
        <f t="shared" si="1403"/>
        <v/>
      </c>
      <c r="CN251" s="193" t="str">
        <f t="shared" si="1403"/>
        <v/>
      </c>
      <c r="CO251" s="193" t="str">
        <f t="shared" si="1403"/>
        <v/>
      </c>
      <c r="CP251" s="196">
        <f t="shared" si="1141"/>
        <v>0</v>
      </c>
      <c r="CS251" s="193" t="str">
        <f>IF(BU251="","",Y251*BU251)</f>
        <v/>
      </c>
      <c r="CT251" s="193" t="str">
        <f t="shared" ref="CT251:CW254" si="1404">IF(BV251="","",Z251*BV251)</f>
        <v/>
      </c>
      <c r="CU251" s="193" t="str">
        <f t="shared" si="1404"/>
        <v/>
      </c>
      <c r="CV251" s="193" t="str">
        <f t="shared" si="1404"/>
        <v/>
      </c>
      <c r="CW251" s="193" t="str">
        <f t="shared" si="1404"/>
        <v/>
      </c>
      <c r="CX251" s="196">
        <f t="shared" si="1143"/>
        <v>0</v>
      </c>
      <c r="CY251" s="6"/>
      <c r="CZ251" s="6"/>
      <c r="DA251" s="193" t="str">
        <f>IF(BU251="","",(S251+Y251)*BU251)</f>
        <v/>
      </c>
      <c r="DB251" s="193" t="str">
        <f t="shared" ref="DB251:DE254" si="1405">IF(BV251="","",(T251+Z251)*BV251)</f>
        <v/>
      </c>
      <c r="DC251" s="193" t="str">
        <f t="shared" si="1405"/>
        <v/>
      </c>
      <c r="DD251" s="193" t="str">
        <f t="shared" si="1405"/>
        <v/>
      </c>
      <c r="DE251" s="193" t="str">
        <f t="shared" si="1405"/>
        <v/>
      </c>
      <c r="DF251" s="196">
        <f t="shared" si="1145"/>
        <v>0</v>
      </c>
      <c r="DG251" s="6"/>
      <c r="DH251" s="6"/>
      <c r="DI251" s="193" t="str">
        <f>IF(BU251="","",AK251*BU251)</f>
        <v/>
      </c>
      <c r="DJ251" s="193" t="str">
        <f t="shared" ref="DJ251:DM254" si="1406">IF(BV251="","",AL251*BV251)</f>
        <v/>
      </c>
      <c r="DK251" s="193" t="str">
        <f t="shared" si="1406"/>
        <v/>
      </c>
      <c r="DL251" s="193" t="str">
        <f t="shared" si="1406"/>
        <v/>
      </c>
      <c r="DM251" s="193" t="str">
        <f t="shared" si="1406"/>
        <v/>
      </c>
      <c r="DN251" s="196">
        <f t="shared" si="1149"/>
        <v>0</v>
      </c>
      <c r="DO251" s="6"/>
      <c r="DP251" s="6"/>
      <c r="DQ251" s="193" t="str">
        <f>IF(BU251="","",(AE251+AK251)*BU251)</f>
        <v/>
      </c>
      <c r="DR251" s="193" t="str">
        <f t="shared" ref="DR251:DU254" si="1407">IF(BV251="","",(AF251+AL251)*BV251)</f>
        <v/>
      </c>
      <c r="DS251" s="193" t="str">
        <f t="shared" si="1407"/>
        <v/>
      </c>
      <c r="DT251" s="193" t="str">
        <f t="shared" si="1407"/>
        <v/>
      </c>
      <c r="DU251" s="193" t="str">
        <f t="shared" si="1407"/>
        <v/>
      </c>
      <c r="DV251" s="196">
        <f t="shared" si="1148"/>
        <v>0</v>
      </c>
    </row>
    <row r="252" spans="1:126" ht="25.5" customHeight="1">
      <c r="A252" s="19"/>
      <c r="B252" s="54"/>
      <c r="C252" s="54"/>
      <c r="D252" s="55"/>
      <c r="E252" s="56"/>
      <c r="F252" s="57" t="s">
        <v>27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8">
        <f t="shared" ref="L252:L254" si="1408">SUM(G252:K252)</f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8">
        <f t="shared" ref="R252:R254" si="1409">SUM(M252:Q252)</f>
        <v>0</v>
      </c>
      <c r="S252" s="51">
        <f>'SPD - Asset Rep'!S252+'SPD - Refurb'!S252+'SPD - HVP'!S252</f>
        <v>0</v>
      </c>
      <c r="T252" s="51">
        <f>'SPD - Asset Rep'!T252+'SPD - Refurb'!T252+'SPD - HVP'!T252</f>
        <v>0</v>
      </c>
      <c r="U252" s="51">
        <f>'SPD - Asset Rep'!U252+'SPD - Refurb'!U252+'SPD - HVP'!U252</f>
        <v>0</v>
      </c>
      <c r="V252" s="51">
        <f>'SPD - Asset Rep'!V252+'SPD - Refurb'!V252+'SPD - HVP'!V252</f>
        <v>0</v>
      </c>
      <c r="W252" s="51">
        <f>'SPD - Asset Rep'!W252+'SPD - Refurb'!W252+'SPD - HVP'!W252</f>
        <v>0</v>
      </c>
      <c r="X252" s="58">
        <f t="shared" ref="X252:X254" si="1410">SUM(S252:W252)</f>
        <v>0</v>
      </c>
      <c r="Y252" s="51">
        <v>0</v>
      </c>
      <c r="Z252" s="51">
        <v>0</v>
      </c>
      <c r="AA252" s="51">
        <v>0</v>
      </c>
      <c r="AB252" s="51">
        <v>0</v>
      </c>
      <c r="AC252" s="51">
        <v>0</v>
      </c>
      <c r="AD252" s="58">
        <f t="shared" ref="AD252:AD254" si="1411">SUM(Y252:AC252)</f>
        <v>0</v>
      </c>
      <c r="AE252" s="51">
        <f>'SPD - Asset Rep'!AE252+'SPD - Refurb'!AE252+'SPD - HVP'!AE252</f>
        <v>0</v>
      </c>
      <c r="AF252" s="51">
        <f>'SPD - Asset Rep'!AF252+'SPD - Refurb'!AF252+'SPD - HVP'!AF252</f>
        <v>0</v>
      </c>
      <c r="AG252" s="51">
        <f>'SPD - Asset Rep'!AG252+'SPD - Refurb'!AG252+'SPD - HVP'!AG252</f>
        <v>0</v>
      </c>
      <c r="AH252" s="51">
        <f>'SPD - Asset Rep'!AH252+'SPD - Refurb'!AH252+'SPD - HVP'!AH252</f>
        <v>0</v>
      </c>
      <c r="AI252" s="51">
        <f>'SPD - Asset Rep'!AI252+'SPD - Refurb'!AI252+'SPD - HVP'!AI252</f>
        <v>0</v>
      </c>
      <c r="AJ252" s="58">
        <f t="shared" ref="AJ252:AJ254" si="1412">SUM(AE252:AI252)</f>
        <v>0</v>
      </c>
      <c r="AK252" s="51">
        <v>0</v>
      </c>
      <c r="AL252" s="51">
        <v>0</v>
      </c>
      <c r="AM252" s="51">
        <v>0</v>
      </c>
      <c r="AN252" s="51">
        <v>0</v>
      </c>
      <c r="AO252" s="51">
        <v>0</v>
      </c>
      <c r="AP252" s="58">
        <f t="shared" ref="AP252:AP254" si="1413">SUM(AK252:AO252)</f>
        <v>0</v>
      </c>
      <c r="BB252" s="6"/>
      <c r="BC252" s="6"/>
      <c r="BD252" s="57" t="s">
        <v>27</v>
      </c>
      <c r="BE252" s="170">
        <f>'SPD - Probs. of Failure'!O$64</f>
        <v>0</v>
      </c>
      <c r="BF252" s="170">
        <f>'SPD - Probs. of Failure'!P$64</f>
        <v>0</v>
      </c>
      <c r="BG252" s="170">
        <f>'SPD - Probs. of Failure'!Q$64</f>
        <v>0</v>
      </c>
      <c r="BH252" s="170">
        <f>'SPD - Probs. of Failure'!R$64</f>
        <v>0</v>
      </c>
      <c r="BI252" s="170">
        <f>'SPD - Probs. of Failure'!S$64</f>
        <v>0</v>
      </c>
      <c r="BJ252" s="174"/>
      <c r="BK252" s="6"/>
      <c r="BL252" s="57" t="s">
        <v>27</v>
      </c>
      <c r="BM252" s="239">
        <f>IFERROR($BM3*'SPD - Average Cons. of Failure'!$Q$64,0)</f>
        <v>0</v>
      </c>
      <c r="BN252" s="239">
        <f>IFERROR($BM3*'SPD - Average Cons. of Failure'!$Q$64,0)</f>
        <v>0</v>
      </c>
      <c r="BO252" s="239">
        <f>IFERROR($BM3*'SPD - Average Cons. of Failure'!$Q$64,0)</f>
        <v>0</v>
      </c>
      <c r="BP252" s="239">
        <f>IFERROR($BM3*'SPD - Average Cons. of Failure'!$Q$64,0)</f>
        <v>0</v>
      </c>
      <c r="BQ252" s="239">
        <f>IFERROR($BM3*'SPD - Average Cons. of Failure'!$Q$64,0)</f>
        <v>0</v>
      </c>
      <c r="BR252" s="174"/>
      <c r="BS252" s="6"/>
      <c r="BT252" s="57" t="s">
        <v>27</v>
      </c>
      <c r="BU252" s="23" t="str">
        <f t="shared" si="1291"/>
        <v/>
      </c>
      <c r="BV252" s="23" t="str">
        <f t="shared" si="1291"/>
        <v/>
      </c>
      <c r="BW252" s="23" t="str">
        <f t="shared" si="1291"/>
        <v/>
      </c>
      <c r="BX252" s="23" t="str">
        <f t="shared" si="1291"/>
        <v/>
      </c>
      <c r="BY252" s="23" t="str">
        <f t="shared" si="1291"/>
        <v/>
      </c>
      <c r="BZ252" s="6"/>
      <c r="CA252" s="6"/>
      <c r="CB252" s="57" t="s">
        <v>27</v>
      </c>
      <c r="CC252" s="193" t="str">
        <f t="shared" ref="CC252:CC254" si="1414">IF(BU252="","",M252*BU252)</f>
        <v/>
      </c>
      <c r="CD252" s="193" t="str">
        <f t="shared" si="1402"/>
        <v/>
      </c>
      <c r="CE252" s="193" t="str">
        <f t="shared" si="1402"/>
        <v/>
      </c>
      <c r="CF252" s="193" t="str">
        <f t="shared" si="1402"/>
        <v/>
      </c>
      <c r="CG252" s="193" t="str">
        <f t="shared" si="1402"/>
        <v/>
      </c>
      <c r="CH252" s="196">
        <f t="shared" si="1192"/>
        <v>0</v>
      </c>
      <c r="CI252" s="66"/>
      <c r="CJ252" s="66"/>
      <c r="CK252" s="193" t="str">
        <f t="shared" si="1403"/>
        <v/>
      </c>
      <c r="CL252" s="193" t="str">
        <f t="shared" si="1403"/>
        <v/>
      </c>
      <c r="CM252" s="193" t="str">
        <f t="shared" si="1403"/>
        <v/>
      </c>
      <c r="CN252" s="193" t="str">
        <f t="shared" si="1403"/>
        <v/>
      </c>
      <c r="CO252" s="193" t="str">
        <f t="shared" si="1403"/>
        <v/>
      </c>
      <c r="CP252" s="196">
        <f t="shared" si="1141"/>
        <v>0</v>
      </c>
      <c r="CS252" s="193" t="str">
        <f t="shared" ref="CS252:CS254" si="1415">IF(BU252="","",Y252*BU252)</f>
        <v/>
      </c>
      <c r="CT252" s="193" t="str">
        <f t="shared" si="1404"/>
        <v/>
      </c>
      <c r="CU252" s="193" t="str">
        <f t="shared" si="1404"/>
        <v/>
      </c>
      <c r="CV252" s="193" t="str">
        <f t="shared" si="1404"/>
        <v/>
      </c>
      <c r="CW252" s="193" t="str">
        <f t="shared" si="1404"/>
        <v/>
      </c>
      <c r="CX252" s="196">
        <f t="shared" si="1143"/>
        <v>0</v>
      </c>
      <c r="CY252" s="6"/>
      <c r="CZ252" s="6"/>
      <c r="DA252" s="193" t="str">
        <f t="shared" ref="DA252:DA254" si="1416">IF(BU252="","",(S252+Y252)*BU252)</f>
        <v/>
      </c>
      <c r="DB252" s="193" t="str">
        <f t="shared" si="1405"/>
        <v/>
      </c>
      <c r="DC252" s="193" t="str">
        <f t="shared" si="1405"/>
        <v/>
      </c>
      <c r="DD252" s="193" t="str">
        <f t="shared" si="1405"/>
        <v/>
      </c>
      <c r="DE252" s="193" t="str">
        <f t="shared" si="1405"/>
        <v/>
      </c>
      <c r="DF252" s="196">
        <f t="shared" si="1145"/>
        <v>0</v>
      </c>
      <c r="DG252" s="6"/>
      <c r="DH252" s="6"/>
      <c r="DI252" s="193" t="str">
        <f t="shared" ref="DI252:DI254" si="1417">IF(BU252="","",AK252*BU252)</f>
        <v/>
      </c>
      <c r="DJ252" s="193" t="str">
        <f t="shared" si="1406"/>
        <v/>
      </c>
      <c r="DK252" s="193" t="str">
        <f t="shared" si="1406"/>
        <v/>
      </c>
      <c r="DL252" s="193" t="str">
        <f t="shared" si="1406"/>
        <v/>
      </c>
      <c r="DM252" s="193" t="str">
        <f t="shared" si="1406"/>
        <v/>
      </c>
      <c r="DN252" s="196">
        <f t="shared" si="1149"/>
        <v>0</v>
      </c>
      <c r="DO252" s="6"/>
      <c r="DP252" s="6"/>
      <c r="DQ252" s="193" t="str">
        <f t="shared" ref="DQ252:DQ254" si="1418">IF(BU252="","",(AE252+AK252)*BU252)</f>
        <v/>
      </c>
      <c r="DR252" s="193" t="str">
        <f t="shared" si="1407"/>
        <v/>
      </c>
      <c r="DS252" s="193" t="str">
        <f t="shared" si="1407"/>
        <v/>
      </c>
      <c r="DT252" s="193" t="str">
        <f t="shared" si="1407"/>
        <v/>
      </c>
      <c r="DU252" s="193" t="str">
        <f t="shared" si="1407"/>
        <v/>
      </c>
      <c r="DV252" s="196">
        <f t="shared" si="1148"/>
        <v>0</v>
      </c>
    </row>
    <row r="253" spans="1:126" ht="25.5" customHeight="1">
      <c r="A253" s="19"/>
      <c r="B253" s="54"/>
      <c r="C253" s="54"/>
      <c r="D253" s="55"/>
      <c r="E253" s="56"/>
      <c r="F253" s="57" t="s">
        <v>29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8">
        <f t="shared" si="1408"/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8">
        <f t="shared" si="1409"/>
        <v>0</v>
      </c>
      <c r="S253" s="51">
        <f>'SPD - Asset Rep'!S253+'SPD - Refurb'!S253+'SPD - HVP'!S253</f>
        <v>0</v>
      </c>
      <c r="T253" s="51">
        <f>'SPD - Asset Rep'!T253+'SPD - Refurb'!T253+'SPD - HVP'!T253</f>
        <v>0</v>
      </c>
      <c r="U253" s="51">
        <f>'SPD - Asset Rep'!U253+'SPD - Refurb'!U253+'SPD - HVP'!U253</f>
        <v>0</v>
      </c>
      <c r="V253" s="51">
        <f>'SPD - Asset Rep'!V253+'SPD - Refurb'!V253+'SPD - HVP'!V253</f>
        <v>0</v>
      </c>
      <c r="W253" s="51">
        <f>'SPD - Asset Rep'!W253+'SPD - Refurb'!W253+'SPD - HVP'!W253</f>
        <v>0</v>
      </c>
      <c r="X253" s="58">
        <f t="shared" si="1410"/>
        <v>0</v>
      </c>
      <c r="Y253" s="51">
        <v>0</v>
      </c>
      <c r="Z253" s="51">
        <v>0</v>
      </c>
      <c r="AA253" s="51">
        <v>0</v>
      </c>
      <c r="AB253" s="51">
        <v>0</v>
      </c>
      <c r="AC253" s="51">
        <v>0</v>
      </c>
      <c r="AD253" s="58">
        <f t="shared" si="1411"/>
        <v>0</v>
      </c>
      <c r="AE253" s="51">
        <f>'SPD - Asset Rep'!AE253+'SPD - Refurb'!AE253+'SPD - HVP'!AE253</f>
        <v>0</v>
      </c>
      <c r="AF253" s="51">
        <f>'SPD - Asset Rep'!AF253+'SPD - Refurb'!AF253+'SPD - HVP'!AF253</f>
        <v>0</v>
      </c>
      <c r="AG253" s="51">
        <f>'SPD - Asset Rep'!AG253+'SPD - Refurb'!AG253+'SPD - HVP'!AG253</f>
        <v>0</v>
      </c>
      <c r="AH253" s="51">
        <f>'SPD - Asset Rep'!AH253+'SPD - Refurb'!AH253+'SPD - HVP'!AH253</f>
        <v>0</v>
      </c>
      <c r="AI253" s="51">
        <f>'SPD - Asset Rep'!AI253+'SPD - Refurb'!AI253+'SPD - HVP'!AI253</f>
        <v>0</v>
      </c>
      <c r="AJ253" s="58">
        <f t="shared" si="1412"/>
        <v>0</v>
      </c>
      <c r="AK253" s="51">
        <v>0</v>
      </c>
      <c r="AL253" s="51">
        <v>0</v>
      </c>
      <c r="AM253" s="51">
        <v>0</v>
      </c>
      <c r="AN253" s="51">
        <v>0</v>
      </c>
      <c r="AO253" s="51">
        <v>0</v>
      </c>
      <c r="AP253" s="58">
        <f t="shared" si="1413"/>
        <v>0</v>
      </c>
      <c r="BB253" s="6"/>
      <c r="BC253" s="6"/>
      <c r="BD253" s="57" t="s">
        <v>29</v>
      </c>
      <c r="BE253" s="170">
        <f>'SPD - Probs. of Failure'!O$64</f>
        <v>0</v>
      </c>
      <c r="BF253" s="170">
        <f>'SPD - Probs. of Failure'!P$64</f>
        <v>0</v>
      </c>
      <c r="BG253" s="170">
        <f>'SPD - Probs. of Failure'!Q$64</f>
        <v>0</v>
      </c>
      <c r="BH253" s="170">
        <f>'SPD - Probs. of Failure'!R$64</f>
        <v>0</v>
      </c>
      <c r="BI253" s="170">
        <f>'SPD - Probs. of Failure'!S$64</f>
        <v>0</v>
      </c>
      <c r="BJ253" s="174"/>
      <c r="BK253" s="6"/>
      <c r="BL253" s="57" t="s">
        <v>29</v>
      </c>
      <c r="BM253" s="239">
        <f>IFERROR($BM4*'SPD - Average Cons. of Failure'!$Q$64,0)</f>
        <v>0</v>
      </c>
      <c r="BN253" s="239">
        <f>IFERROR($BM4*'SPD - Average Cons. of Failure'!$Q$64,0)</f>
        <v>0</v>
      </c>
      <c r="BO253" s="239">
        <f>IFERROR($BM4*'SPD - Average Cons. of Failure'!$Q$64,0)</f>
        <v>0</v>
      </c>
      <c r="BP253" s="239">
        <f>IFERROR($BM4*'SPD - Average Cons. of Failure'!$Q$64,0)</f>
        <v>0</v>
      </c>
      <c r="BQ253" s="239">
        <f>IFERROR($BM4*'SPD - Average Cons. of Failure'!$Q$64,0)</f>
        <v>0</v>
      </c>
      <c r="BR253" s="174"/>
      <c r="BS253" s="6"/>
      <c r="BT253" s="57" t="s">
        <v>29</v>
      </c>
      <c r="BU253" s="23" t="str">
        <f t="shared" si="1291"/>
        <v/>
      </c>
      <c r="BV253" s="23" t="str">
        <f t="shared" si="1291"/>
        <v/>
      </c>
      <c r="BW253" s="23" t="str">
        <f t="shared" si="1291"/>
        <v/>
      </c>
      <c r="BX253" s="23" t="str">
        <f t="shared" si="1291"/>
        <v/>
      </c>
      <c r="BY253" s="23" t="str">
        <f t="shared" si="1291"/>
        <v/>
      </c>
      <c r="BZ253" s="6"/>
      <c r="CA253" s="6"/>
      <c r="CB253" s="57" t="s">
        <v>29</v>
      </c>
      <c r="CC253" s="193" t="str">
        <f t="shared" si="1414"/>
        <v/>
      </c>
      <c r="CD253" s="193" t="str">
        <f t="shared" si="1402"/>
        <v/>
      </c>
      <c r="CE253" s="193" t="str">
        <f t="shared" si="1402"/>
        <v/>
      </c>
      <c r="CF253" s="193" t="str">
        <f t="shared" si="1402"/>
        <v/>
      </c>
      <c r="CG253" s="193" t="str">
        <f t="shared" si="1402"/>
        <v/>
      </c>
      <c r="CH253" s="196">
        <f t="shared" si="1192"/>
        <v>0</v>
      </c>
      <c r="CI253" s="66"/>
      <c r="CJ253" s="66"/>
      <c r="CK253" s="193" t="str">
        <f t="shared" si="1403"/>
        <v/>
      </c>
      <c r="CL253" s="193" t="str">
        <f t="shared" si="1403"/>
        <v/>
      </c>
      <c r="CM253" s="193" t="str">
        <f t="shared" si="1403"/>
        <v/>
      </c>
      <c r="CN253" s="193" t="str">
        <f t="shared" si="1403"/>
        <v/>
      </c>
      <c r="CO253" s="193" t="str">
        <f t="shared" si="1403"/>
        <v/>
      </c>
      <c r="CP253" s="196">
        <f t="shared" si="1141"/>
        <v>0</v>
      </c>
      <c r="CS253" s="193" t="str">
        <f t="shared" si="1415"/>
        <v/>
      </c>
      <c r="CT253" s="193" t="str">
        <f t="shared" si="1404"/>
        <v/>
      </c>
      <c r="CU253" s="193" t="str">
        <f t="shared" si="1404"/>
        <v/>
      </c>
      <c r="CV253" s="193" t="str">
        <f t="shared" si="1404"/>
        <v/>
      </c>
      <c r="CW253" s="193" t="str">
        <f t="shared" si="1404"/>
        <v/>
      </c>
      <c r="CX253" s="196">
        <f t="shared" si="1143"/>
        <v>0</v>
      </c>
      <c r="CY253" s="6"/>
      <c r="CZ253" s="6"/>
      <c r="DA253" s="193" t="str">
        <f t="shared" si="1416"/>
        <v/>
      </c>
      <c r="DB253" s="193" t="str">
        <f t="shared" si="1405"/>
        <v/>
      </c>
      <c r="DC253" s="193" t="str">
        <f t="shared" si="1405"/>
        <v/>
      </c>
      <c r="DD253" s="193" t="str">
        <f t="shared" si="1405"/>
        <v/>
      </c>
      <c r="DE253" s="193" t="str">
        <f t="shared" si="1405"/>
        <v/>
      </c>
      <c r="DF253" s="196">
        <f t="shared" si="1145"/>
        <v>0</v>
      </c>
      <c r="DG253" s="6"/>
      <c r="DH253" s="6"/>
      <c r="DI253" s="193" t="str">
        <f t="shared" si="1417"/>
        <v/>
      </c>
      <c r="DJ253" s="193" t="str">
        <f t="shared" si="1406"/>
        <v/>
      </c>
      <c r="DK253" s="193" t="str">
        <f t="shared" si="1406"/>
        <v/>
      </c>
      <c r="DL253" s="193" t="str">
        <f t="shared" si="1406"/>
        <v/>
      </c>
      <c r="DM253" s="193" t="str">
        <f t="shared" si="1406"/>
        <v/>
      </c>
      <c r="DN253" s="196">
        <f t="shared" si="1149"/>
        <v>0</v>
      </c>
      <c r="DO253" s="6"/>
      <c r="DP253" s="6"/>
      <c r="DQ253" s="193" t="str">
        <f t="shared" si="1418"/>
        <v/>
      </c>
      <c r="DR253" s="193" t="str">
        <f t="shared" si="1407"/>
        <v/>
      </c>
      <c r="DS253" s="193" t="str">
        <f t="shared" si="1407"/>
        <v/>
      </c>
      <c r="DT253" s="193" t="str">
        <f t="shared" si="1407"/>
        <v/>
      </c>
      <c r="DU253" s="193" t="str">
        <f t="shared" si="1407"/>
        <v/>
      </c>
      <c r="DV253" s="196">
        <f t="shared" si="1148"/>
        <v>0</v>
      </c>
    </row>
    <row r="254" spans="1:126" ht="25.5" customHeight="1">
      <c r="A254" s="19"/>
      <c r="B254" s="54"/>
      <c r="C254" s="54"/>
      <c r="D254" s="55"/>
      <c r="E254" s="56"/>
      <c r="F254" s="57" t="s">
        <v>30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8">
        <f t="shared" si="1408"/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8">
        <f t="shared" si="1409"/>
        <v>0</v>
      </c>
      <c r="S254" s="51">
        <f>'SPD - Asset Rep'!S254+'SPD - Refurb'!S254+'SPD - HVP'!S254</f>
        <v>0</v>
      </c>
      <c r="T254" s="51">
        <f>'SPD - Asset Rep'!T254+'SPD - Refurb'!T254+'SPD - HVP'!T254</f>
        <v>0</v>
      </c>
      <c r="U254" s="51">
        <f>'SPD - Asset Rep'!U254+'SPD - Refurb'!U254+'SPD - HVP'!U254</f>
        <v>0</v>
      </c>
      <c r="V254" s="51">
        <f>'SPD - Asset Rep'!V254+'SPD - Refurb'!V254+'SPD - HVP'!V254</f>
        <v>0</v>
      </c>
      <c r="W254" s="51">
        <f>'SPD - Asset Rep'!W254+'SPD - Refurb'!W254+'SPD - HVP'!W254</f>
        <v>0</v>
      </c>
      <c r="X254" s="58">
        <f t="shared" si="1410"/>
        <v>0</v>
      </c>
      <c r="Y254" s="51">
        <v>0</v>
      </c>
      <c r="Z254" s="51">
        <v>0</v>
      </c>
      <c r="AA254" s="51">
        <v>0</v>
      </c>
      <c r="AB254" s="51">
        <v>0</v>
      </c>
      <c r="AC254" s="51">
        <v>0</v>
      </c>
      <c r="AD254" s="58">
        <f t="shared" si="1411"/>
        <v>0</v>
      </c>
      <c r="AE254" s="51">
        <f>'SPD - Asset Rep'!AE254+'SPD - Refurb'!AE254+'SPD - HVP'!AE254</f>
        <v>0</v>
      </c>
      <c r="AF254" s="51">
        <f>'SPD - Asset Rep'!AF254+'SPD - Refurb'!AF254+'SPD - HVP'!AF254</f>
        <v>0</v>
      </c>
      <c r="AG254" s="51">
        <f>'SPD - Asset Rep'!AG254+'SPD - Refurb'!AG254+'SPD - HVP'!AG254</f>
        <v>0</v>
      </c>
      <c r="AH254" s="51">
        <f>'SPD - Asset Rep'!AH254+'SPD - Refurb'!AH254+'SPD - HVP'!AH254</f>
        <v>0</v>
      </c>
      <c r="AI254" s="51">
        <f>'SPD - Asset Rep'!AI254+'SPD - Refurb'!AI254+'SPD - HVP'!AI254</f>
        <v>0</v>
      </c>
      <c r="AJ254" s="58">
        <f t="shared" si="1412"/>
        <v>0</v>
      </c>
      <c r="AK254" s="51">
        <v>0</v>
      </c>
      <c r="AL254" s="51">
        <v>0</v>
      </c>
      <c r="AM254" s="51">
        <v>0</v>
      </c>
      <c r="AN254" s="51">
        <v>0</v>
      </c>
      <c r="AO254" s="51">
        <v>0</v>
      </c>
      <c r="AP254" s="58">
        <f t="shared" si="1413"/>
        <v>0</v>
      </c>
      <c r="BB254" s="6"/>
      <c r="BC254" s="6"/>
      <c r="BD254" s="57" t="s">
        <v>30</v>
      </c>
      <c r="BE254" s="170">
        <f>'SPD - Probs. of Failure'!O$64</f>
        <v>0</v>
      </c>
      <c r="BF254" s="170">
        <f>'SPD - Probs. of Failure'!P$64</f>
        <v>0</v>
      </c>
      <c r="BG254" s="170">
        <f>'SPD - Probs. of Failure'!Q$64</f>
        <v>0</v>
      </c>
      <c r="BH254" s="170">
        <f>'SPD - Probs. of Failure'!R$64</f>
        <v>0</v>
      </c>
      <c r="BI254" s="170">
        <f>'SPD - Probs. of Failure'!S$64</f>
        <v>0</v>
      </c>
      <c r="BJ254" s="174"/>
      <c r="BK254" s="6"/>
      <c r="BL254" s="57" t="s">
        <v>30</v>
      </c>
      <c r="BM254" s="239">
        <f>IFERROR($BM5*'SPD - Average Cons. of Failure'!$Q$64,0)</f>
        <v>0</v>
      </c>
      <c r="BN254" s="239">
        <f>IFERROR($BM5*'SPD - Average Cons. of Failure'!$Q$64,0)</f>
        <v>0</v>
      </c>
      <c r="BO254" s="239">
        <f>IFERROR($BM5*'SPD - Average Cons. of Failure'!$Q$64,0)</f>
        <v>0</v>
      </c>
      <c r="BP254" s="239">
        <f>IFERROR($BM5*'SPD - Average Cons. of Failure'!$Q$64,0)</f>
        <v>0</v>
      </c>
      <c r="BQ254" s="239">
        <f>IFERROR($BM5*'SPD - Average Cons. of Failure'!$Q$64,0)</f>
        <v>0</v>
      </c>
      <c r="BR254" s="174"/>
      <c r="BS254" s="6"/>
      <c r="BT254" s="57" t="s">
        <v>30</v>
      </c>
      <c r="BU254" s="23" t="str">
        <f t="shared" si="1291"/>
        <v/>
      </c>
      <c r="BV254" s="23" t="str">
        <f t="shared" si="1291"/>
        <v/>
      </c>
      <c r="BW254" s="23" t="str">
        <f t="shared" si="1291"/>
        <v/>
      </c>
      <c r="BX254" s="23" t="str">
        <f t="shared" si="1291"/>
        <v/>
      </c>
      <c r="BY254" s="23" t="str">
        <f t="shared" si="1291"/>
        <v/>
      </c>
      <c r="BZ254" s="6"/>
      <c r="CA254" s="6"/>
      <c r="CB254" s="57" t="s">
        <v>30</v>
      </c>
      <c r="CC254" s="193" t="str">
        <f t="shared" si="1414"/>
        <v/>
      </c>
      <c r="CD254" s="193" t="str">
        <f t="shared" si="1402"/>
        <v/>
      </c>
      <c r="CE254" s="193" t="str">
        <f t="shared" si="1402"/>
        <v/>
      </c>
      <c r="CF254" s="193" t="str">
        <f t="shared" si="1402"/>
        <v/>
      </c>
      <c r="CG254" s="193" t="str">
        <f t="shared" si="1402"/>
        <v/>
      </c>
      <c r="CH254" s="196">
        <f t="shared" si="1192"/>
        <v>0</v>
      </c>
      <c r="CI254" s="66"/>
      <c r="CJ254" s="66"/>
      <c r="CK254" s="193" t="str">
        <f t="shared" si="1403"/>
        <v/>
      </c>
      <c r="CL254" s="193" t="str">
        <f t="shared" si="1403"/>
        <v/>
      </c>
      <c r="CM254" s="193" t="str">
        <f t="shared" si="1403"/>
        <v/>
      </c>
      <c r="CN254" s="193" t="str">
        <f t="shared" si="1403"/>
        <v/>
      </c>
      <c r="CO254" s="193" t="str">
        <f t="shared" si="1403"/>
        <v/>
      </c>
      <c r="CP254" s="196">
        <f t="shared" si="1141"/>
        <v>0</v>
      </c>
      <c r="CS254" s="193" t="str">
        <f t="shared" si="1415"/>
        <v/>
      </c>
      <c r="CT254" s="193" t="str">
        <f t="shared" si="1404"/>
        <v/>
      </c>
      <c r="CU254" s="193" t="str">
        <f t="shared" si="1404"/>
        <v/>
      </c>
      <c r="CV254" s="193" t="str">
        <f t="shared" si="1404"/>
        <v/>
      </c>
      <c r="CW254" s="193" t="str">
        <f t="shared" si="1404"/>
        <v/>
      </c>
      <c r="CX254" s="196">
        <f t="shared" si="1143"/>
        <v>0</v>
      </c>
      <c r="CY254" s="6"/>
      <c r="CZ254" s="6"/>
      <c r="DA254" s="193" t="str">
        <f t="shared" si="1416"/>
        <v/>
      </c>
      <c r="DB254" s="193" t="str">
        <f t="shared" si="1405"/>
        <v/>
      </c>
      <c r="DC254" s="193" t="str">
        <f t="shared" si="1405"/>
        <v/>
      </c>
      <c r="DD254" s="193" t="str">
        <f t="shared" si="1405"/>
        <v/>
      </c>
      <c r="DE254" s="193" t="str">
        <f t="shared" si="1405"/>
        <v/>
      </c>
      <c r="DF254" s="196">
        <f t="shared" si="1145"/>
        <v>0</v>
      </c>
      <c r="DG254" s="6"/>
      <c r="DH254" s="6"/>
      <c r="DI254" s="193" t="str">
        <f t="shared" si="1417"/>
        <v/>
      </c>
      <c r="DJ254" s="193" t="str">
        <f t="shared" si="1406"/>
        <v/>
      </c>
      <c r="DK254" s="193" t="str">
        <f t="shared" si="1406"/>
        <v/>
      </c>
      <c r="DL254" s="193" t="str">
        <f t="shared" si="1406"/>
        <v/>
      </c>
      <c r="DM254" s="193" t="str">
        <f t="shared" si="1406"/>
        <v/>
      </c>
      <c r="DN254" s="196">
        <f t="shared" si="1149"/>
        <v>0</v>
      </c>
      <c r="DO254" s="6"/>
      <c r="DP254" s="6"/>
      <c r="DQ254" s="193" t="str">
        <f t="shared" si="1418"/>
        <v/>
      </c>
      <c r="DR254" s="193" t="str">
        <f t="shared" si="1407"/>
        <v/>
      </c>
      <c r="DS254" s="193" t="str">
        <f t="shared" si="1407"/>
        <v/>
      </c>
      <c r="DT254" s="193" t="str">
        <f t="shared" si="1407"/>
        <v/>
      </c>
      <c r="DU254" s="193" t="str">
        <f t="shared" si="1407"/>
        <v/>
      </c>
      <c r="DV254" s="196">
        <f t="shared" si="1148"/>
        <v>0</v>
      </c>
    </row>
    <row r="255" spans="1:126" ht="25.5" customHeight="1" thickBot="1">
      <c r="A255" s="19"/>
      <c r="B255" s="59"/>
      <c r="C255" s="282">
        <v>0</v>
      </c>
      <c r="D255" s="60">
        <v>0</v>
      </c>
      <c r="E255" s="61">
        <v>0</v>
      </c>
      <c r="F255" s="62"/>
      <c r="G255" s="63">
        <f>SUM(G251:G254)</f>
        <v>0</v>
      </c>
      <c r="H255" s="64">
        <f t="shared" ref="H255:K255" si="1419">SUM(H251:H254)</f>
        <v>0</v>
      </c>
      <c r="I255" s="64">
        <f t="shared" si="1419"/>
        <v>0</v>
      </c>
      <c r="J255" s="64">
        <f t="shared" si="1419"/>
        <v>0</v>
      </c>
      <c r="K255" s="64">
        <f t="shared" si="1419"/>
        <v>0</v>
      </c>
      <c r="L255" s="65"/>
      <c r="M255" s="63">
        <f>SUM(M251:M254)</f>
        <v>0</v>
      </c>
      <c r="N255" s="64">
        <f t="shared" ref="N255:Q255" si="1420">SUM(N251:N254)</f>
        <v>0</v>
      </c>
      <c r="O255" s="64">
        <f t="shared" si="1420"/>
        <v>0</v>
      </c>
      <c r="P255" s="64">
        <f t="shared" si="1420"/>
        <v>0</v>
      </c>
      <c r="Q255" s="64">
        <f t="shared" si="1420"/>
        <v>0</v>
      </c>
      <c r="R255" s="65"/>
      <c r="S255" s="63">
        <f>SUM(S251:S254)</f>
        <v>0</v>
      </c>
      <c r="T255" s="64">
        <f t="shared" ref="T255:W255" si="1421">SUM(T251:T254)</f>
        <v>0</v>
      </c>
      <c r="U255" s="64">
        <f t="shared" si="1421"/>
        <v>0</v>
      </c>
      <c r="V255" s="64">
        <f t="shared" si="1421"/>
        <v>0</v>
      </c>
      <c r="W255" s="64">
        <f t="shared" si="1421"/>
        <v>0</v>
      </c>
      <c r="X255" s="65"/>
      <c r="Y255" s="63">
        <f>SUM(Y251:Y254)</f>
        <v>0</v>
      </c>
      <c r="Z255" s="64">
        <f t="shared" ref="Z255:AC255" si="1422">SUM(Z251:Z254)</f>
        <v>0</v>
      </c>
      <c r="AA255" s="64">
        <f t="shared" si="1422"/>
        <v>0</v>
      </c>
      <c r="AB255" s="64">
        <f t="shared" si="1422"/>
        <v>0</v>
      </c>
      <c r="AC255" s="64">
        <f t="shared" si="1422"/>
        <v>0</v>
      </c>
      <c r="AD255" s="65"/>
      <c r="AE255" s="63">
        <f>SUM(AE251:AE254)</f>
        <v>0</v>
      </c>
      <c r="AF255" s="64">
        <f t="shared" ref="AF255:AI255" si="1423">SUM(AF251:AF254)</f>
        <v>0</v>
      </c>
      <c r="AG255" s="64">
        <f t="shared" si="1423"/>
        <v>0</v>
      </c>
      <c r="AH255" s="64">
        <f t="shared" si="1423"/>
        <v>0</v>
      </c>
      <c r="AI255" s="64">
        <f t="shared" si="1423"/>
        <v>0</v>
      </c>
      <c r="AJ255" s="65"/>
      <c r="AK255" s="63">
        <f>SUM(AK251:AK254)</f>
        <v>0</v>
      </c>
      <c r="AL255" s="64">
        <f t="shared" ref="AL255:AO255" si="1424">SUM(AL251:AL254)</f>
        <v>0</v>
      </c>
      <c r="AM255" s="64">
        <f t="shared" si="1424"/>
        <v>0</v>
      </c>
      <c r="AN255" s="64">
        <f t="shared" si="1424"/>
        <v>0</v>
      </c>
      <c r="AO255" s="64">
        <f t="shared" si="1424"/>
        <v>0</v>
      </c>
      <c r="AP255" s="65"/>
      <c r="BB255" s="6"/>
      <c r="BC255" s="6"/>
      <c r="BD255" s="62"/>
      <c r="BE255" s="171"/>
      <c r="BF255" s="172"/>
      <c r="BG255" s="172"/>
      <c r="BH255" s="172"/>
      <c r="BI255" s="172"/>
      <c r="BJ255" s="65"/>
      <c r="BK255" s="6"/>
      <c r="BL255" s="62"/>
      <c r="BM255" s="171"/>
      <c r="BN255" s="172"/>
      <c r="BO255" s="172"/>
      <c r="BP255" s="172"/>
      <c r="BQ255" s="172"/>
      <c r="BR255" s="65"/>
      <c r="BS255" s="6"/>
      <c r="BT255" s="62"/>
      <c r="BU255" s="23" t="str">
        <f t="shared" si="1291"/>
        <v/>
      </c>
      <c r="BV255" s="23" t="str">
        <f t="shared" si="1291"/>
        <v/>
      </c>
      <c r="BW255" s="23" t="str">
        <f t="shared" si="1291"/>
        <v/>
      </c>
      <c r="BX255" s="23" t="str">
        <f t="shared" si="1291"/>
        <v/>
      </c>
      <c r="BY255" s="23" t="str">
        <f t="shared" si="1291"/>
        <v/>
      </c>
      <c r="BZ255" s="6"/>
      <c r="CA255" s="6"/>
      <c r="CB255" s="62"/>
      <c r="CC255" s="195">
        <f>SUM(CC251:CC254)</f>
        <v>0</v>
      </c>
      <c r="CD255" s="195">
        <f t="shared" ref="CD255:CF255" si="1425">SUM(CD251:CD254)</f>
        <v>0</v>
      </c>
      <c r="CE255" s="195">
        <f t="shared" si="1425"/>
        <v>0</v>
      </c>
      <c r="CF255" s="195">
        <f t="shared" si="1425"/>
        <v>0</v>
      </c>
      <c r="CG255" s="195">
        <f>SUM(CG251:CG254)</f>
        <v>0</v>
      </c>
      <c r="CH255" s="196">
        <f t="shared" si="1192"/>
        <v>0</v>
      </c>
      <c r="CI255" s="66"/>
      <c r="CJ255" s="66"/>
      <c r="CK255" s="195">
        <f>SUM(CK251:CK254)</f>
        <v>0</v>
      </c>
      <c r="CL255" s="195">
        <f t="shared" ref="CL255:CN255" si="1426">SUM(CL251:CL254)</f>
        <v>0</v>
      </c>
      <c r="CM255" s="195">
        <f t="shared" si="1426"/>
        <v>0</v>
      </c>
      <c r="CN255" s="195">
        <f t="shared" si="1426"/>
        <v>0</v>
      </c>
      <c r="CO255" s="195">
        <f>SUM(CO251:CO254)</f>
        <v>0</v>
      </c>
      <c r="CP255" s="196">
        <f t="shared" si="1141"/>
        <v>0</v>
      </c>
      <c r="CS255" s="195">
        <f>SUM(CS251:CS254)</f>
        <v>0</v>
      </c>
      <c r="CT255" s="195">
        <f t="shared" ref="CT255:CW255" si="1427">SUM(CT251:CT254)</f>
        <v>0</v>
      </c>
      <c r="CU255" s="195">
        <f t="shared" si="1427"/>
        <v>0</v>
      </c>
      <c r="CV255" s="195">
        <f t="shared" si="1427"/>
        <v>0</v>
      </c>
      <c r="CW255" s="195">
        <f t="shared" si="1427"/>
        <v>0</v>
      </c>
      <c r="CX255" s="196">
        <f t="shared" si="1143"/>
        <v>0</v>
      </c>
      <c r="CY255" s="6"/>
      <c r="CZ255" s="6"/>
      <c r="DA255" s="195">
        <f>SUM(DA251:DA254)</f>
        <v>0</v>
      </c>
      <c r="DB255" s="195">
        <f t="shared" ref="DB255:DD255" si="1428">SUM(DB251:DB254)</f>
        <v>0</v>
      </c>
      <c r="DC255" s="195">
        <f t="shared" si="1428"/>
        <v>0</v>
      </c>
      <c r="DD255" s="195">
        <f t="shared" si="1428"/>
        <v>0</v>
      </c>
      <c r="DE255" s="195">
        <f>SUM(DE251:DE254)</f>
        <v>0</v>
      </c>
      <c r="DF255" s="196">
        <f t="shared" si="1145"/>
        <v>0</v>
      </c>
      <c r="DG255" s="6"/>
      <c r="DH255" s="6"/>
      <c r="DI255" s="195">
        <f>SUM(DI251:DI254)</f>
        <v>0</v>
      </c>
      <c r="DJ255" s="195">
        <f t="shared" ref="DJ255:DM255" si="1429">SUM(DJ251:DJ254)</f>
        <v>0</v>
      </c>
      <c r="DK255" s="195">
        <f t="shared" si="1429"/>
        <v>0</v>
      </c>
      <c r="DL255" s="195">
        <f t="shared" si="1429"/>
        <v>0</v>
      </c>
      <c r="DM255" s="195">
        <f t="shared" si="1429"/>
        <v>0</v>
      </c>
      <c r="DN255" s="196">
        <f t="shared" si="1149"/>
        <v>0</v>
      </c>
      <c r="DO255" s="6"/>
      <c r="DP255" s="6"/>
      <c r="DQ255" s="195">
        <f>SUM(DQ251:DQ254)</f>
        <v>0</v>
      </c>
      <c r="DR255" s="195">
        <f t="shared" ref="DR255:DT255" si="1430">SUM(DR251:DR254)</f>
        <v>0</v>
      </c>
      <c r="DS255" s="195">
        <f t="shared" si="1430"/>
        <v>0</v>
      </c>
      <c r="DT255" s="195">
        <f t="shared" si="1430"/>
        <v>0</v>
      </c>
      <c r="DU255" s="195">
        <f>SUM(DU251:DU254)</f>
        <v>0</v>
      </c>
      <c r="DV255" s="196">
        <f t="shared" si="1148"/>
        <v>0</v>
      </c>
    </row>
    <row r="256" spans="1:126" ht="25.5" customHeight="1">
      <c r="A256" s="19"/>
      <c r="B256" s="68" t="s">
        <v>33</v>
      </c>
      <c r="C256" s="47"/>
      <c r="D256" s="48"/>
      <c r="E256" s="49"/>
      <c r="F256" s="50" t="s">
        <v>25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2">
        <f>SUM(G256:K256)</f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2">
        <f>SUM(M256:Q256)</f>
        <v>0</v>
      </c>
      <c r="S256" s="270">
        <f>'SPD - Asset Rep'!S256+'SPD - Refurb'!S256+'SPD - HVP'!S256</f>
        <v>0</v>
      </c>
      <c r="T256" s="67">
        <f>'SPD - Asset Rep'!T256+'SPD - Refurb'!T256+'SPD - HVP'!T256</f>
        <v>0</v>
      </c>
      <c r="U256" s="67">
        <f>'SPD - Asset Rep'!U256+'SPD - Refurb'!U256+'SPD - HVP'!U256</f>
        <v>0</v>
      </c>
      <c r="V256" s="67">
        <f>'SPD - Asset Rep'!V256+'SPD - Refurb'!V256+'SPD - HVP'!V256</f>
        <v>0</v>
      </c>
      <c r="W256" s="67">
        <f>'SPD - Asset Rep'!W256+'SPD - Refurb'!W256+'SPD - HVP'!W256</f>
        <v>0</v>
      </c>
      <c r="X256" s="52">
        <f>SUM(S256:W256)</f>
        <v>0</v>
      </c>
      <c r="Y256" s="53">
        <v>0</v>
      </c>
      <c r="Z256" s="53">
        <v>0</v>
      </c>
      <c r="AA256" s="53">
        <v>0</v>
      </c>
      <c r="AB256" s="53">
        <v>0</v>
      </c>
      <c r="AC256" s="53">
        <v>0</v>
      </c>
      <c r="AD256" s="52">
        <f>SUM(Y256:AC256)</f>
        <v>0</v>
      </c>
      <c r="AE256" s="270">
        <f>'SPD - Asset Rep'!AE256+'SPD - Refurb'!AE256+'SPD - HVP'!AE256</f>
        <v>0</v>
      </c>
      <c r="AF256" s="67">
        <f>'SPD - Asset Rep'!AF256+'SPD - Refurb'!AF256+'SPD - HVP'!AF256</f>
        <v>0</v>
      </c>
      <c r="AG256" s="67">
        <f>'SPD - Asset Rep'!AG256+'SPD - Refurb'!AG256+'SPD - HVP'!AG256</f>
        <v>0</v>
      </c>
      <c r="AH256" s="67">
        <f>'SPD - Asset Rep'!AH256+'SPD - Refurb'!AH256+'SPD - HVP'!AH256</f>
        <v>0</v>
      </c>
      <c r="AI256" s="67">
        <f>'SPD - Asset Rep'!AI256+'SPD - Refurb'!AI256+'SPD - HVP'!AI256</f>
        <v>0</v>
      </c>
      <c r="AJ256" s="52">
        <f>SUM(AE256:AI256)</f>
        <v>0</v>
      </c>
      <c r="AK256" s="53">
        <v>0</v>
      </c>
      <c r="AL256" s="53">
        <v>0</v>
      </c>
      <c r="AM256" s="53">
        <v>0</v>
      </c>
      <c r="AN256" s="53">
        <v>0</v>
      </c>
      <c r="AO256" s="53">
        <v>0</v>
      </c>
      <c r="AP256" s="52">
        <f>SUM(AK256:AO256)</f>
        <v>0</v>
      </c>
      <c r="BB256" s="6"/>
      <c r="BC256" s="6"/>
      <c r="BD256" s="50" t="s">
        <v>25</v>
      </c>
      <c r="BE256" s="170">
        <f>'SPD - Probs. of Failure'!O$65</f>
        <v>0</v>
      </c>
      <c r="BF256" s="170">
        <f>'SPD - Probs. of Failure'!P$65</f>
        <v>0</v>
      </c>
      <c r="BG256" s="170">
        <f>'SPD - Probs. of Failure'!Q$65</f>
        <v>0</v>
      </c>
      <c r="BH256" s="170">
        <f>'SPD - Probs. of Failure'!R$65</f>
        <v>0</v>
      </c>
      <c r="BI256" s="170">
        <f>'SPD - Probs. of Failure'!S$65</f>
        <v>0</v>
      </c>
      <c r="BJ256" s="173"/>
      <c r="BK256" s="6"/>
      <c r="BL256" s="50" t="s">
        <v>25</v>
      </c>
      <c r="BM256" s="239">
        <f>IFERROR($BM2*'SPD - Average Cons. of Failure'!$Q$65,0)</f>
        <v>0</v>
      </c>
      <c r="BN256" s="239">
        <f>IFERROR($BM2*'SPD - Average Cons. of Failure'!$Q$65,0)</f>
        <v>0</v>
      </c>
      <c r="BO256" s="239">
        <f>IFERROR($BM2*'SPD - Average Cons. of Failure'!$Q$65,0)</f>
        <v>0</v>
      </c>
      <c r="BP256" s="239">
        <f>IFERROR($BM2*'SPD - Average Cons. of Failure'!$Q$65,0)</f>
        <v>0</v>
      </c>
      <c r="BQ256" s="239">
        <f>IFERROR($BM2*'SPD - Average Cons. of Failure'!$Q$65,0)</f>
        <v>0</v>
      </c>
      <c r="BR256" s="173"/>
      <c r="BS256" s="6"/>
      <c r="BT256" s="50" t="s">
        <v>25</v>
      </c>
      <c r="BU256" s="23" t="str">
        <f t="shared" si="1291"/>
        <v/>
      </c>
      <c r="BV256" s="23" t="str">
        <f t="shared" si="1291"/>
        <v/>
      </c>
      <c r="BW256" s="23" t="str">
        <f t="shared" si="1291"/>
        <v/>
      </c>
      <c r="BX256" s="23" t="str">
        <f t="shared" si="1291"/>
        <v/>
      </c>
      <c r="BY256" s="23" t="str">
        <f t="shared" si="1291"/>
        <v/>
      </c>
      <c r="BZ256" s="6"/>
      <c r="CA256" s="6"/>
      <c r="CB256" s="50" t="s">
        <v>25</v>
      </c>
      <c r="CC256" s="193" t="str">
        <f>IF(BU256="","",M256*BU256)</f>
        <v/>
      </c>
      <c r="CD256" s="193" t="str">
        <f t="shared" ref="CD256:CG259" si="1431">IF(BV256="","",N256*BV256)</f>
        <v/>
      </c>
      <c r="CE256" s="193" t="str">
        <f t="shared" si="1431"/>
        <v/>
      </c>
      <c r="CF256" s="193" t="str">
        <f t="shared" si="1431"/>
        <v/>
      </c>
      <c r="CG256" s="193" t="str">
        <f t="shared" si="1431"/>
        <v/>
      </c>
      <c r="CH256" s="196">
        <f t="shared" si="1192"/>
        <v>0</v>
      </c>
      <c r="CI256" s="66"/>
      <c r="CJ256" s="66"/>
      <c r="CK256" s="193" t="str">
        <f t="shared" ref="CK256:CO259" si="1432">IF(BU256="","",G256*BU256)</f>
        <v/>
      </c>
      <c r="CL256" s="193" t="str">
        <f t="shared" si="1432"/>
        <v/>
      </c>
      <c r="CM256" s="193" t="str">
        <f t="shared" si="1432"/>
        <v/>
      </c>
      <c r="CN256" s="193" t="str">
        <f t="shared" si="1432"/>
        <v/>
      </c>
      <c r="CO256" s="193" t="str">
        <f t="shared" si="1432"/>
        <v/>
      </c>
      <c r="CP256" s="196">
        <f t="shared" si="1141"/>
        <v>0</v>
      </c>
      <c r="CS256" s="193" t="str">
        <f>IF(BU256="","",Y256*BU256)</f>
        <v/>
      </c>
      <c r="CT256" s="193" t="str">
        <f t="shared" ref="CT256:CW259" si="1433">IF(BV256="","",Z256*BV256)</f>
        <v/>
      </c>
      <c r="CU256" s="193" t="str">
        <f t="shared" si="1433"/>
        <v/>
      </c>
      <c r="CV256" s="193" t="str">
        <f t="shared" si="1433"/>
        <v/>
      </c>
      <c r="CW256" s="193" t="str">
        <f t="shared" si="1433"/>
        <v/>
      </c>
      <c r="CX256" s="196">
        <f t="shared" si="1143"/>
        <v>0</v>
      </c>
      <c r="CY256" s="6"/>
      <c r="CZ256" s="6"/>
      <c r="DA256" s="193" t="str">
        <f>IF(BU256="","",(S256+Y256)*BU256)</f>
        <v/>
      </c>
      <c r="DB256" s="193" t="str">
        <f t="shared" ref="DB256:DE259" si="1434">IF(BV256="","",(T256+Z256)*BV256)</f>
        <v/>
      </c>
      <c r="DC256" s="193" t="str">
        <f t="shared" si="1434"/>
        <v/>
      </c>
      <c r="DD256" s="193" t="str">
        <f t="shared" si="1434"/>
        <v/>
      </c>
      <c r="DE256" s="193" t="str">
        <f t="shared" si="1434"/>
        <v/>
      </c>
      <c r="DF256" s="196">
        <f t="shared" si="1145"/>
        <v>0</v>
      </c>
      <c r="DG256" s="6"/>
      <c r="DH256" s="6"/>
      <c r="DI256" s="193" t="str">
        <f>IF(BU256="","",AK256*BU256)</f>
        <v/>
      </c>
      <c r="DJ256" s="193" t="str">
        <f t="shared" ref="DJ256:DM259" si="1435">IF(BV256="","",AL256*BV256)</f>
        <v/>
      </c>
      <c r="DK256" s="193" t="str">
        <f t="shared" si="1435"/>
        <v/>
      </c>
      <c r="DL256" s="193" t="str">
        <f t="shared" si="1435"/>
        <v/>
      </c>
      <c r="DM256" s="193" t="str">
        <f t="shared" si="1435"/>
        <v/>
      </c>
      <c r="DN256" s="196">
        <f t="shared" si="1149"/>
        <v>0</v>
      </c>
      <c r="DO256" s="6"/>
      <c r="DP256" s="6"/>
      <c r="DQ256" s="193" t="str">
        <f>IF(BU256="","",(AE256+AK256)*BU256)</f>
        <v/>
      </c>
      <c r="DR256" s="193" t="str">
        <f t="shared" ref="DR256:DU259" si="1436">IF(BV256="","",(AF256+AL256)*BV256)</f>
        <v/>
      </c>
      <c r="DS256" s="193" t="str">
        <f t="shared" si="1436"/>
        <v/>
      </c>
      <c r="DT256" s="193" t="str">
        <f t="shared" si="1436"/>
        <v/>
      </c>
      <c r="DU256" s="193" t="str">
        <f t="shared" si="1436"/>
        <v/>
      </c>
      <c r="DV256" s="196">
        <f t="shared" si="1148"/>
        <v>0</v>
      </c>
    </row>
    <row r="257" spans="1:126" ht="25.5" customHeight="1">
      <c r="A257" s="19"/>
      <c r="B257" s="54"/>
      <c r="C257" s="54"/>
      <c r="D257" s="55"/>
      <c r="E257" s="56"/>
      <c r="F257" s="57" t="s">
        <v>27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8">
        <f t="shared" ref="L257:L259" si="1437">SUM(G257:K257)</f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8">
        <f t="shared" ref="R257:R259" si="1438">SUM(M257:Q257)</f>
        <v>0</v>
      </c>
      <c r="S257" s="51">
        <f>'SPD - Asset Rep'!S257+'SPD - Refurb'!S257+'SPD - HVP'!S257</f>
        <v>0</v>
      </c>
      <c r="T257" s="51">
        <f>'SPD - Asset Rep'!T257+'SPD - Refurb'!T257+'SPD - HVP'!T257</f>
        <v>0</v>
      </c>
      <c r="U257" s="51">
        <f>'SPD - Asset Rep'!U257+'SPD - Refurb'!U257+'SPD - HVP'!U257</f>
        <v>0</v>
      </c>
      <c r="V257" s="51">
        <f>'SPD - Asset Rep'!V257+'SPD - Refurb'!V257+'SPD - HVP'!V257</f>
        <v>0</v>
      </c>
      <c r="W257" s="51">
        <f>'SPD - Asset Rep'!W257+'SPD - Refurb'!W257+'SPD - HVP'!W257</f>
        <v>0</v>
      </c>
      <c r="X257" s="58">
        <f t="shared" ref="X257:X259" si="1439">SUM(S257:W257)</f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8">
        <f t="shared" ref="AD257:AD259" si="1440">SUM(Y257:AC257)</f>
        <v>0</v>
      </c>
      <c r="AE257" s="51">
        <f>'SPD - Asset Rep'!AE257+'SPD - Refurb'!AE257+'SPD - HVP'!AE257</f>
        <v>0</v>
      </c>
      <c r="AF257" s="51">
        <f>'SPD - Asset Rep'!AF257+'SPD - Refurb'!AF257+'SPD - HVP'!AF257</f>
        <v>0</v>
      </c>
      <c r="AG257" s="51">
        <f>'SPD - Asset Rep'!AG257+'SPD - Refurb'!AG257+'SPD - HVP'!AG257</f>
        <v>0</v>
      </c>
      <c r="AH257" s="51">
        <f>'SPD - Asset Rep'!AH257+'SPD - Refurb'!AH257+'SPD - HVP'!AH257</f>
        <v>0</v>
      </c>
      <c r="AI257" s="51">
        <f>'SPD - Asset Rep'!AI257+'SPD - Refurb'!AI257+'SPD - HVP'!AI257</f>
        <v>0</v>
      </c>
      <c r="AJ257" s="58">
        <f t="shared" ref="AJ257:AJ259" si="1441">SUM(AE257:AI257)</f>
        <v>0</v>
      </c>
      <c r="AK257" s="51">
        <v>0</v>
      </c>
      <c r="AL257" s="51">
        <v>0</v>
      </c>
      <c r="AM257" s="51">
        <v>0</v>
      </c>
      <c r="AN257" s="51">
        <v>0</v>
      </c>
      <c r="AO257" s="51">
        <v>0</v>
      </c>
      <c r="AP257" s="58">
        <f t="shared" ref="AP257:AP259" si="1442">SUM(AK257:AO257)</f>
        <v>0</v>
      </c>
      <c r="BB257" s="6"/>
      <c r="BC257" s="6"/>
      <c r="BD257" s="57" t="s">
        <v>27</v>
      </c>
      <c r="BE257" s="170">
        <f>'SPD - Probs. of Failure'!O$65</f>
        <v>0</v>
      </c>
      <c r="BF257" s="170">
        <f>'SPD - Probs. of Failure'!P$65</f>
        <v>0</v>
      </c>
      <c r="BG257" s="170">
        <f>'SPD - Probs. of Failure'!Q$65</f>
        <v>0</v>
      </c>
      <c r="BH257" s="170">
        <f>'SPD - Probs. of Failure'!R$65</f>
        <v>0</v>
      </c>
      <c r="BI257" s="170">
        <f>'SPD - Probs. of Failure'!S$65</f>
        <v>0</v>
      </c>
      <c r="BJ257" s="174"/>
      <c r="BK257" s="6"/>
      <c r="BL257" s="57" t="s">
        <v>27</v>
      </c>
      <c r="BM257" s="239">
        <f>IFERROR($BM3*'SPD - Average Cons. of Failure'!$Q$65,0)</f>
        <v>0</v>
      </c>
      <c r="BN257" s="239">
        <f>IFERROR($BM3*'SPD - Average Cons. of Failure'!$Q$65,0)</f>
        <v>0</v>
      </c>
      <c r="BO257" s="239">
        <f>IFERROR($BM3*'SPD - Average Cons. of Failure'!$Q$65,0)</f>
        <v>0</v>
      </c>
      <c r="BP257" s="239">
        <f>IFERROR($BM3*'SPD - Average Cons. of Failure'!$Q$65,0)</f>
        <v>0</v>
      </c>
      <c r="BQ257" s="239">
        <f>IFERROR($BM3*'SPD - Average Cons. of Failure'!$Q$65,0)</f>
        <v>0</v>
      </c>
      <c r="BR257" s="174"/>
      <c r="BS257" s="6"/>
      <c r="BT257" s="57" t="s">
        <v>27</v>
      </c>
      <c r="BU257" s="23" t="str">
        <f t="shared" si="1291"/>
        <v/>
      </c>
      <c r="BV257" s="23" t="str">
        <f t="shared" si="1291"/>
        <v/>
      </c>
      <c r="BW257" s="23" t="str">
        <f t="shared" si="1291"/>
        <v/>
      </c>
      <c r="BX257" s="23" t="str">
        <f t="shared" si="1291"/>
        <v/>
      </c>
      <c r="BY257" s="23" t="str">
        <f t="shared" si="1291"/>
        <v/>
      </c>
      <c r="BZ257" s="6"/>
      <c r="CA257" s="6"/>
      <c r="CB257" s="57" t="s">
        <v>27</v>
      </c>
      <c r="CC257" s="193" t="str">
        <f t="shared" ref="CC257:CC259" si="1443">IF(BU257="","",M257*BU257)</f>
        <v/>
      </c>
      <c r="CD257" s="193" t="str">
        <f t="shared" si="1431"/>
        <v/>
      </c>
      <c r="CE257" s="193" t="str">
        <f t="shared" si="1431"/>
        <v/>
      </c>
      <c r="CF257" s="193" t="str">
        <f t="shared" si="1431"/>
        <v/>
      </c>
      <c r="CG257" s="193" t="str">
        <f t="shared" si="1431"/>
        <v/>
      </c>
      <c r="CH257" s="196">
        <f t="shared" si="1192"/>
        <v>0</v>
      </c>
      <c r="CI257" s="66"/>
      <c r="CJ257" s="66"/>
      <c r="CK257" s="193" t="str">
        <f t="shared" si="1432"/>
        <v/>
      </c>
      <c r="CL257" s="193" t="str">
        <f t="shared" si="1432"/>
        <v/>
      </c>
      <c r="CM257" s="193" t="str">
        <f t="shared" si="1432"/>
        <v/>
      </c>
      <c r="CN257" s="193" t="str">
        <f t="shared" si="1432"/>
        <v/>
      </c>
      <c r="CO257" s="193" t="str">
        <f t="shared" si="1432"/>
        <v/>
      </c>
      <c r="CP257" s="196">
        <f t="shared" si="1141"/>
        <v>0</v>
      </c>
      <c r="CS257" s="193" t="str">
        <f t="shared" ref="CS257:CS259" si="1444">IF(BU257="","",Y257*BU257)</f>
        <v/>
      </c>
      <c r="CT257" s="193" t="str">
        <f t="shared" si="1433"/>
        <v/>
      </c>
      <c r="CU257" s="193" t="str">
        <f t="shared" si="1433"/>
        <v/>
      </c>
      <c r="CV257" s="193" t="str">
        <f t="shared" si="1433"/>
        <v/>
      </c>
      <c r="CW257" s="193" t="str">
        <f t="shared" si="1433"/>
        <v/>
      </c>
      <c r="CX257" s="196">
        <f t="shared" si="1143"/>
        <v>0</v>
      </c>
      <c r="CY257" s="6"/>
      <c r="CZ257" s="6"/>
      <c r="DA257" s="193" t="str">
        <f t="shared" ref="DA257:DA259" si="1445">IF(BU257="","",(S257+Y257)*BU257)</f>
        <v/>
      </c>
      <c r="DB257" s="193" t="str">
        <f t="shared" si="1434"/>
        <v/>
      </c>
      <c r="DC257" s="193" t="str">
        <f t="shared" si="1434"/>
        <v/>
      </c>
      <c r="DD257" s="193" t="str">
        <f t="shared" si="1434"/>
        <v/>
      </c>
      <c r="DE257" s="193" t="str">
        <f t="shared" si="1434"/>
        <v/>
      </c>
      <c r="DF257" s="196">
        <f t="shared" si="1145"/>
        <v>0</v>
      </c>
      <c r="DG257" s="6"/>
      <c r="DH257" s="6"/>
      <c r="DI257" s="193" t="str">
        <f t="shared" ref="DI257:DI259" si="1446">IF(BU257="","",AK257*BU257)</f>
        <v/>
      </c>
      <c r="DJ257" s="193" t="str">
        <f t="shared" si="1435"/>
        <v/>
      </c>
      <c r="DK257" s="193" t="str">
        <f t="shared" si="1435"/>
        <v/>
      </c>
      <c r="DL257" s="193" t="str">
        <f t="shared" si="1435"/>
        <v/>
      </c>
      <c r="DM257" s="193" t="str">
        <f t="shared" si="1435"/>
        <v/>
      </c>
      <c r="DN257" s="196">
        <f t="shared" si="1149"/>
        <v>0</v>
      </c>
      <c r="DO257" s="6"/>
      <c r="DP257" s="6"/>
      <c r="DQ257" s="193" t="str">
        <f t="shared" ref="DQ257:DQ259" si="1447">IF(BU257="","",(AE257+AK257)*BU257)</f>
        <v/>
      </c>
      <c r="DR257" s="193" t="str">
        <f t="shared" si="1436"/>
        <v/>
      </c>
      <c r="DS257" s="193" t="str">
        <f t="shared" si="1436"/>
        <v/>
      </c>
      <c r="DT257" s="193" t="str">
        <f t="shared" si="1436"/>
        <v/>
      </c>
      <c r="DU257" s="193" t="str">
        <f t="shared" si="1436"/>
        <v/>
      </c>
      <c r="DV257" s="196">
        <f t="shared" si="1148"/>
        <v>0</v>
      </c>
    </row>
    <row r="258" spans="1:126" ht="25.5" customHeight="1">
      <c r="A258" s="19"/>
      <c r="B258" s="54"/>
      <c r="C258" s="54"/>
      <c r="D258" s="55"/>
      <c r="E258" s="56"/>
      <c r="F258" s="57" t="s">
        <v>29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8">
        <f t="shared" si="1437"/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8">
        <f t="shared" si="1438"/>
        <v>0</v>
      </c>
      <c r="S258" s="51">
        <f>'SPD - Asset Rep'!S258+'SPD - Refurb'!S258+'SPD - HVP'!S258</f>
        <v>0</v>
      </c>
      <c r="T258" s="51">
        <f>'SPD - Asset Rep'!T258+'SPD - Refurb'!T258+'SPD - HVP'!T258</f>
        <v>0</v>
      </c>
      <c r="U258" s="51">
        <f>'SPD - Asset Rep'!U258+'SPD - Refurb'!U258+'SPD - HVP'!U258</f>
        <v>0</v>
      </c>
      <c r="V258" s="51">
        <f>'SPD - Asset Rep'!V258+'SPD - Refurb'!V258+'SPD - HVP'!V258</f>
        <v>0</v>
      </c>
      <c r="W258" s="51">
        <f>'SPD - Asset Rep'!W258+'SPD - Refurb'!W258+'SPD - HVP'!W258</f>
        <v>0</v>
      </c>
      <c r="X258" s="58">
        <f t="shared" si="1439"/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8">
        <f t="shared" si="1440"/>
        <v>0</v>
      </c>
      <c r="AE258" s="51">
        <f>'SPD - Asset Rep'!AE258+'SPD - Refurb'!AE258+'SPD - HVP'!AE258</f>
        <v>0</v>
      </c>
      <c r="AF258" s="51">
        <f>'SPD - Asset Rep'!AF258+'SPD - Refurb'!AF258+'SPD - HVP'!AF258</f>
        <v>0</v>
      </c>
      <c r="AG258" s="51">
        <f>'SPD - Asset Rep'!AG258+'SPD - Refurb'!AG258+'SPD - HVP'!AG258</f>
        <v>0</v>
      </c>
      <c r="AH258" s="51">
        <f>'SPD - Asset Rep'!AH258+'SPD - Refurb'!AH258+'SPD - HVP'!AH258</f>
        <v>0</v>
      </c>
      <c r="AI258" s="51">
        <f>'SPD - Asset Rep'!AI258+'SPD - Refurb'!AI258+'SPD - HVP'!AI258</f>
        <v>0</v>
      </c>
      <c r="AJ258" s="58">
        <f t="shared" si="1441"/>
        <v>0</v>
      </c>
      <c r="AK258" s="51">
        <v>0</v>
      </c>
      <c r="AL258" s="51">
        <v>0</v>
      </c>
      <c r="AM258" s="51">
        <v>0</v>
      </c>
      <c r="AN258" s="51">
        <v>0</v>
      </c>
      <c r="AO258" s="51">
        <v>0</v>
      </c>
      <c r="AP258" s="58">
        <f t="shared" si="1442"/>
        <v>0</v>
      </c>
      <c r="BB258" s="6"/>
      <c r="BC258" s="6"/>
      <c r="BD258" s="57" t="s">
        <v>29</v>
      </c>
      <c r="BE258" s="170">
        <f>'SPD - Probs. of Failure'!O$65</f>
        <v>0</v>
      </c>
      <c r="BF258" s="170">
        <f>'SPD - Probs. of Failure'!P$65</f>
        <v>0</v>
      </c>
      <c r="BG258" s="170">
        <f>'SPD - Probs. of Failure'!Q$65</f>
        <v>0</v>
      </c>
      <c r="BH258" s="170">
        <f>'SPD - Probs. of Failure'!R$65</f>
        <v>0</v>
      </c>
      <c r="BI258" s="170">
        <f>'SPD - Probs. of Failure'!S$65</f>
        <v>0</v>
      </c>
      <c r="BJ258" s="174"/>
      <c r="BK258" s="6"/>
      <c r="BL258" s="57" t="s">
        <v>29</v>
      </c>
      <c r="BM258" s="239">
        <f>IFERROR($BM4*'SPD - Average Cons. of Failure'!$Q$65,0)</f>
        <v>0</v>
      </c>
      <c r="BN258" s="239">
        <f>IFERROR($BM4*'SPD - Average Cons. of Failure'!$Q$65,0)</f>
        <v>0</v>
      </c>
      <c r="BO258" s="239">
        <f>IFERROR($BM4*'SPD - Average Cons. of Failure'!$Q$65,0)</f>
        <v>0</v>
      </c>
      <c r="BP258" s="239">
        <f>IFERROR($BM4*'SPD - Average Cons. of Failure'!$Q$65,0)</f>
        <v>0</v>
      </c>
      <c r="BQ258" s="239">
        <f>IFERROR($BM4*'SPD - Average Cons. of Failure'!$Q$65,0)</f>
        <v>0</v>
      </c>
      <c r="BR258" s="174"/>
      <c r="BS258" s="6"/>
      <c r="BT258" s="57" t="s">
        <v>29</v>
      </c>
      <c r="BU258" s="23" t="str">
        <f t="shared" si="1291"/>
        <v/>
      </c>
      <c r="BV258" s="23" t="str">
        <f t="shared" si="1291"/>
        <v/>
      </c>
      <c r="BW258" s="23" t="str">
        <f t="shared" si="1291"/>
        <v/>
      </c>
      <c r="BX258" s="23" t="str">
        <f t="shared" si="1291"/>
        <v/>
      </c>
      <c r="BY258" s="23" t="str">
        <f t="shared" si="1291"/>
        <v/>
      </c>
      <c r="BZ258" s="6"/>
      <c r="CA258" s="6"/>
      <c r="CB258" s="57" t="s">
        <v>29</v>
      </c>
      <c r="CC258" s="193" t="str">
        <f t="shared" si="1443"/>
        <v/>
      </c>
      <c r="CD258" s="193" t="str">
        <f t="shared" si="1431"/>
        <v/>
      </c>
      <c r="CE258" s="193" t="str">
        <f t="shared" si="1431"/>
        <v/>
      </c>
      <c r="CF258" s="193" t="str">
        <f t="shared" si="1431"/>
        <v/>
      </c>
      <c r="CG258" s="193" t="str">
        <f t="shared" si="1431"/>
        <v/>
      </c>
      <c r="CH258" s="196">
        <f t="shared" si="1192"/>
        <v>0</v>
      </c>
      <c r="CI258" s="66"/>
      <c r="CJ258" s="66"/>
      <c r="CK258" s="193" t="str">
        <f t="shared" si="1432"/>
        <v/>
      </c>
      <c r="CL258" s="193" t="str">
        <f t="shared" si="1432"/>
        <v/>
      </c>
      <c r="CM258" s="193" t="str">
        <f t="shared" si="1432"/>
        <v/>
      </c>
      <c r="CN258" s="193" t="str">
        <f t="shared" si="1432"/>
        <v/>
      </c>
      <c r="CO258" s="193" t="str">
        <f t="shared" si="1432"/>
        <v/>
      </c>
      <c r="CP258" s="196">
        <f t="shared" si="1141"/>
        <v>0</v>
      </c>
      <c r="CS258" s="193" t="str">
        <f t="shared" si="1444"/>
        <v/>
      </c>
      <c r="CT258" s="193" t="str">
        <f t="shared" si="1433"/>
        <v/>
      </c>
      <c r="CU258" s="193" t="str">
        <f t="shared" si="1433"/>
        <v/>
      </c>
      <c r="CV258" s="193" t="str">
        <f t="shared" si="1433"/>
        <v/>
      </c>
      <c r="CW258" s="193" t="str">
        <f t="shared" si="1433"/>
        <v/>
      </c>
      <c r="CX258" s="196">
        <f t="shared" si="1143"/>
        <v>0</v>
      </c>
      <c r="CY258" s="6"/>
      <c r="CZ258" s="6"/>
      <c r="DA258" s="193" t="str">
        <f t="shared" si="1445"/>
        <v/>
      </c>
      <c r="DB258" s="193" t="str">
        <f t="shared" si="1434"/>
        <v/>
      </c>
      <c r="DC258" s="193" t="str">
        <f t="shared" si="1434"/>
        <v/>
      </c>
      <c r="DD258" s="193" t="str">
        <f t="shared" si="1434"/>
        <v/>
      </c>
      <c r="DE258" s="193" t="str">
        <f t="shared" si="1434"/>
        <v/>
      </c>
      <c r="DF258" s="196">
        <f t="shared" si="1145"/>
        <v>0</v>
      </c>
      <c r="DG258" s="6"/>
      <c r="DH258" s="6"/>
      <c r="DI258" s="193" t="str">
        <f t="shared" si="1446"/>
        <v/>
      </c>
      <c r="DJ258" s="193" t="str">
        <f t="shared" si="1435"/>
        <v/>
      </c>
      <c r="DK258" s="193" t="str">
        <f t="shared" si="1435"/>
        <v/>
      </c>
      <c r="DL258" s="193" t="str">
        <f t="shared" si="1435"/>
        <v/>
      </c>
      <c r="DM258" s="193" t="str">
        <f t="shared" si="1435"/>
        <v/>
      </c>
      <c r="DN258" s="196">
        <f t="shared" si="1149"/>
        <v>0</v>
      </c>
      <c r="DO258" s="6"/>
      <c r="DP258" s="6"/>
      <c r="DQ258" s="193" t="str">
        <f t="shared" si="1447"/>
        <v/>
      </c>
      <c r="DR258" s="193" t="str">
        <f t="shared" si="1436"/>
        <v/>
      </c>
      <c r="DS258" s="193" t="str">
        <f t="shared" si="1436"/>
        <v/>
      </c>
      <c r="DT258" s="193" t="str">
        <f t="shared" si="1436"/>
        <v/>
      </c>
      <c r="DU258" s="193" t="str">
        <f t="shared" si="1436"/>
        <v/>
      </c>
      <c r="DV258" s="196">
        <f t="shared" si="1148"/>
        <v>0</v>
      </c>
    </row>
    <row r="259" spans="1:126" ht="25.5" customHeight="1">
      <c r="A259" s="19"/>
      <c r="B259" s="54"/>
      <c r="C259" s="54"/>
      <c r="D259" s="55"/>
      <c r="E259" s="56"/>
      <c r="F259" s="57" t="s">
        <v>30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8">
        <f t="shared" si="1437"/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8">
        <f t="shared" si="1438"/>
        <v>0</v>
      </c>
      <c r="S259" s="51">
        <f>'SPD - Asset Rep'!S259+'SPD - Refurb'!S259+'SPD - HVP'!S259</f>
        <v>0</v>
      </c>
      <c r="T259" s="51">
        <f>'SPD - Asset Rep'!T259+'SPD - Refurb'!T259+'SPD - HVP'!T259</f>
        <v>0</v>
      </c>
      <c r="U259" s="51">
        <f>'SPD - Asset Rep'!U259+'SPD - Refurb'!U259+'SPD - HVP'!U259</f>
        <v>0</v>
      </c>
      <c r="V259" s="51">
        <f>'SPD - Asset Rep'!V259+'SPD - Refurb'!V259+'SPD - HVP'!V259</f>
        <v>0</v>
      </c>
      <c r="W259" s="51">
        <f>'SPD - Asset Rep'!W259+'SPD - Refurb'!W259+'SPD - HVP'!W259</f>
        <v>0</v>
      </c>
      <c r="X259" s="58">
        <f t="shared" si="1439"/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8">
        <f t="shared" si="1440"/>
        <v>0</v>
      </c>
      <c r="AE259" s="51">
        <f>'SPD - Asset Rep'!AE259+'SPD - Refurb'!AE259+'SPD - HVP'!AE259</f>
        <v>0</v>
      </c>
      <c r="AF259" s="51">
        <f>'SPD - Asset Rep'!AF259+'SPD - Refurb'!AF259+'SPD - HVP'!AF259</f>
        <v>0</v>
      </c>
      <c r="AG259" s="51">
        <f>'SPD - Asset Rep'!AG259+'SPD - Refurb'!AG259+'SPD - HVP'!AG259</f>
        <v>0</v>
      </c>
      <c r="AH259" s="51">
        <f>'SPD - Asset Rep'!AH259+'SPD - Refurb'!AH259+'SPD - HVP'!AH259</f>
        <v>0</v>
      </c>
      <c r="AI259" s="51">
        <f>'SPD - Asset Rep'!AI259+'SPD - Refurb'!AI259+'SPD - HVP'!AI259</f>
        <v>0</v>
      </c>
      <c r="AJ259" s="58">
        <f t="shared" si="1441"/>
        <v>0</v>
      </c>
      <c r="AK259" s="51">
        <v>0</v>
      </c>
      <c r="AL259" s="51">
        <v>0</v>
      </c>
      <c r="AM259" s="51">
        <v>0</v>
      </c>
      <c r="AN259" s="51">
        <v>0</v>
      </c>
      <c r="AO259" s="51">
        <v>0</v>
      </c>
      <c r="AP259" s="58">
        <f t="shared" si="1442"/>
        <v>0</v>
      </c>
      <c r="BB259" s="6"/>
      <c r="BC259" s="6"/>
      <c r="BD259" s="57" t="s">
        <v>30</v>
      </c>
      <c r="BE259" s="170">
        <f>'SPD - Probs. of Failure'!O$65</f>
        <v>0</v>
      </c>
      <c r="BF259" s="170">
        <f>'SPD - Probs. of Failure'!P$65</f>
        <v>0</v>
      </c>
      <c r="BG259" s="170">
        <f>'SPD - Probs. of Failure'!Q$65</f>
        <v>0</v>
      </c>
      <c r="BH259" s="170">
        <f>'SPD - Probs. of Failure'!R$65</f>
        <v>0</v>
      </c>
      <c r="BI259" s="170">
        <f>'SPD - Probs. of Failure'!S$65</f>
        <v>0</v>
      </c>
      <c r="BJ259" s="174"/>
      <c r="BK259" s="6"/>
      <c r="BL259" s="57" t="s">
        <v>30</v>
      </c>
      <c r="BM259" s="239">
        <f>IFERROR($BM5*'SPD - Average Cons. of Failure'!$Q$65,0)</f>
        <v>0</v>
      </c>
      <c r="BN259" s="239">
        <f>IFERROR($BM5*'SPD - Average Cons. of Failure'!$Q$65,0)</f>
        <v>0</v>
      </c>
      <c r="BO259" s="239">
        <f>IFERROR($BM5*'SPD - Average Cons. of Failure'!$Q$65,0)</f>
        <v>0</v>
      </c>
      <c r="BP259" s="239">
        <f>IFERROR($BM5*'SPD - Average Cons. of Failure'!$Q$65,0)</f>
        <v>0</v>
      </c>
      <c r="BQ259" s="239">
        <f>IFERROR($BM5*'SPD - Average Cons. of Failure'!$Q$65,0)</f>
        <v>0</v>
      </c>
      <c r="BR259" s="174"/>
      <c r="BS259" s="6"/>
      <c r="BT259" s="57" t="s">
        <v>30</v>
      </c>
      <c r="BU259" s="23" t="str">
        <f t="shared" si="1291"/>
        <v/>
      </c>
      <c r="BV259" s="23" t="str">
        <f t="shared" si="1291"/>
        <v/>
      </c>
      <c r="BW259" s="23" t="str">
        <f t="shared" si="1291"/>
        <v/>
      </c>
      <c r="BX259" s="23" t="str">
        <f t="shared" si="1291"/>
        <v/>
      </c>
      <c r="BY259" s="23" t="str">
        <f t="shared" si="1291"/>
        <v/>
      </c>
      <c r="BZ259" s="6"/>
      <c r="CA259" s="6"/>
      <c r="CB259" s="57" t="s">
        <v>30</v>
      </c>
      <c r="CC259" s="193" t="str">
        <f t="shared" si="1443"/>
        <v/>
      </c>
      <c r="CD259" s="193" t="str">
        <f t="shared" si="1431"/>
        <v/>
      </c>
      <c r="CE259" s="193" t="str">
        <f t="shared" si="1431"/>
        <v/>
      </c>
      <c r="CF259" s="193" t="str">
        <f t="shared" si="1431"/>
        <v/>
      </c>
      <c r="CG259" s="193" t="str">
        <f t="shared" si="1431"/>
        <v/>
      </c>
      <c r="CH259" s="196">
        <f t="shared" si="1192"/>
        <v>0</v>
      </c>
      <c r="CI259" s="66"/>
      <c r="CJ259" s="66"/>
      <c r="CK259" s="193" t="str">
        <f t="shared" si="1432"/>
        <v/>
      </c>
      <c r="CL259" s="193" t="str">
        <f t="shared" si="1432"/>
        <v/>
      </c>
      <c r="CM259" s="193" t="str">
        <f t="shared" si="1432"/>
        <v/>
      </c>
      <c r="CN259" s="193" t="str">
        <f t="shared" si="1432"/>
        <v/>
      </c>
      <c r="CO259" s="193" t="str">
        <f t="shared" si="1432"/>
        <v/>
      </c>
      <c r="CP259" s="196">
        <f t="shared" si="1141"/>
        <v>0</v>
      </c>
      <c r="CS259" s="193" t="str">
        <f t="shared" si="1444"/>
        <v/>
      </c>
      <c r="CT259" s="193" t="str">
        <f t="shared" si="1433"/>
        <v/>
      </c>
      <c r="CU259" s="193" t="str">
        <f t="shared" si="1433"/>
        <v/>
      </c>
      <c r="CV259" s="193" t="str">
        <f t="shared" si="1433"/>
        <v/>
      </c>
      <c r="CW259" s="193" t="str">
        <f t="shared" si="1433"/>
        <v/>
      </c>
      <c r="CX259" s="196">
        <f t="shared" si="1143"/>
        <v>0</v>
      </c>
      <c r="CY259" s="6"/>
      <c r="CZ259" s="6"/>
      <c r="DA259" s="193" t="str">
        <f t="shared" si="1445"/>
        <v/>
      </c>
      <c r="DB259" s="193" t="str">
        <f t="shared" si="1434"/>
        <v/>
      </c>
      <c r="DC259" s="193" t="str">
        <f t="shared" si="1434"/>
        <v/>
      </c>
      <c r="DD259" s="193" t="str">
        <f t="shared" si="1434"/>
        <v/>
      </c>
      <c r="DE259" s="193" t="str">
        <f t="shared" si="1434"/>
        <v/>
      </c>
      <c r="DF259" s="196">
        <f t="shared" si="1145"/>
        <v>0</v>
      </c>
      <c r="DG259" s="6"/>
      <c r="DH259" s="6"/>
      <c r="DI259" s="193" t="str">
        <f t="shared" si="1446"/>
        <v/>
      </c>
      <c r="DJ259" s="193" t="str">
        <f t="shared" si="1435"/>
        <v/>
      </c>
      <c r="DK259" s="193" t="str">
        <f t="shared" si="1435"/>
        <v/>
      </c>
      <c r="DL259" s="193" t="str">
        <f t="shared" si="1435"/>
        <v/>
      </c>
      <c r="DM259" s="193" t="str">
        <f t="shared" si="1435"/>
        <v/>
      </c>
      <c r="DN259" s="196">
        <f t="shared" si="1149"/>
        <v>0</v>
      </c>
      <c r="DO259" s="6"/>
      <c r="DP259" s="6"/>
      <c r="DQ259" s="193" t="str">
        <f t="shared" si="1447"/>
        <v/>
      </c>
      <c r="DR259" s="193" t="str">
        <f t="shared" si="1436"/>
        <v/>
      </c>
      <c r="DS259" s="193" t="str">
        <f t="shared" si="1436"/>
        <v/>
      </c>
      <c r="DT259" s="193" t="str">
        <f t="shared" si="1436"/>
        <v/>
      </c>
      <c r="DU259" s="193" t="str">
        <f t="shared" si="1436"/>
        <v/>
      </c>
      <c r="DV259" s="196">
        <f t="shared" si="1148"/>
        <v>0</v>
      </c>
    </row>
    <row r="260" spans="1:126" ht="25.5" customHeight="1" thickBot="1">
      <c r="A260" s="19"/>
      <c r="B260" s="59"/>
      <c r="C260" s="282">
        <v>0</v>
      </c>
      <c r="D260" s="60">
        <v>0</v>
      </c>
      <c r="E260" s="61">
        <v>0</v>
      </c>
      <c r="F260" s="62"/>
      <c r="G260" s="63">
        <f>SUM(G256:G259)</f>
        <v>0</v>
      </c>
      <c r="H260" s="64">
        <f t="shared" ref="H260:K260" si="1448">SUM(H256:H259)</f>
        <v>0</v>
      </c>
      <c r="I260" s="64">
        <f t="shared" si="1448"/>
        <v>0</v>
      </c>
      <c r="J260" s="64">
        <f t="shared" si="1448"/>
        <v>0</v>
      </c>
      <c r="K260" s="64">
        <f t="shared" si="1448"/>
        <v>0</v>
      </c>
      <c r="L260" s="65"/>
      <c r="M260" s="63">
        <f>SUM(M256:M259)</f>
        <v>0</v>
      </c>
      <c r="N260" s="64">
        <f t="shared" ref="N260:Q260" si="1449">SUM(N256:N259)</f>
        <v>0</v>
      </c>
      <c r="O260" s="64">
        <f t="shared" si="1449"/>
        <v>0</v>
      </c>
      <c r="P260" s="64">
        <f t="shared" si="1449"/>
        <v>0</v>
      </c>
      <c r="Q260" s="64">
        <f t="shared" si="1449"/>
        <v>0</v>
      </c>
      <c r="R260" s="65"/>
      <c r="S260" s="63">
        <f>SUM(S256:S259)</f>
        <v>0</v>
      </c>
      <c r="T260" s="64">
        <f t="shared" ref="T260:W260" si="1450">SUM(T256:T259)</f>
        <v>0</v>
      </c>
      <c r="U260" s="64">
        <f t="shared" si="1450"/>
        <v>0</v>
      </c>
      <c r="V260" s="64">
        <f t="shared" si="1450"/>
        <v>0</v>
      </c>
      <c r="W260" s="64">
        <f t="shared" si="1450"/>
        <v>0</v>
      </c>
      <c r="X260" s="65"/>
      <c r="Y260" s="63">
        <f>SUM(Y256:Y259)</f>
        <v>0</v>
      </c>
      <c r="Z260" s="64">
        <f t="shared" ref="Z260:AC260" si="1451">SUM(Z256:Z259)</f>
        <v>0</v>
      </c>
      <c r="AA260" s="64">
        <f t="shared" si="1451"/>
        <v>0</v>
      </c>
      <c r="AB260" s="64">
        <f t="shared" si="1451"/>
        <v>0</v>
      </c>
      <c r="AC260" s="64">
        <f t="shared" si="1451"/>
        <v>0</v>
      </c>
      <c r="AD260" s="65"/>
      <c r="AE260" s="63">
        <f>SUM(AE256:AE259)</f>
        <v>0</v>
      </c>
      <c r="AF260" s="64">
        <f t="shared" ref="AF260:AI260" si="1452">SUM(AF256:AF259)</f>
        <v>0</v>
      </c>
      <c r="AG260" s="64">
        <f t="shared" si="1452"/>
        <v>0</v>
      </c>
      <c r="AH260" s="64">
        <f t="shared" si="1452"/>
        <v>0</v>
      </c>
      <c r="AI260" s="64">
        <f t="shared" si="1452"/>
        <v>0</v>
      </c>
      <c r="AJ260" s="65"/>
      <c r="AK260" s="63">
        <f>SUM(AK256:AK259)</f>
        <v>0</v>
      </c>
      <c r="AL260" s="64">
        <f t="shared" ref="AL260:AO260" si="1453">SUM(AL256:AL259)</f>
        <v>0</v>
      </c>
      <c r="AM260" s="64">
        <f t="shared" si="1453"/>
        <v>0</v>
      </c>
      <c r="AN260" s="64">
        <f t="shared" si="1453"/>
        <v>0</v>
      </c>
      <c r="AO260" s="64">
        <f t="shared" si="1453"/>
        <v>0</v>
      </c>
      <c r="AP260" s="65"/>
      <c r="BB260" s="6"/>
      <c r="BC260" s="6"/>
      <c r="BD260" s="62"/>
      <c r="BE260" s="171"/>
      <c r="BF260" s="172"/>
      <c r="BG260" s="172"/>
      <c r="BH260" s="172"/>
      <c r="BI260" s="172"/>
      <c r="BJ260" s="65"/>
      <c r="BK260" s="6"/>
      <c r="BL260" s="62"/>
      <c r="BM260" s="171"/>
      <c r="BN260" s="172"/>
      <c r="BO260" s="172"/>
      <c r="BP260" s="172"/>
      <c r="BQ260" s="172"/>
      <c r="BR260" s="65"/>
      <c r="BS260" s="6"/>
      <c r="BT260" s="62"/>
      <c r="BU260" s="23" t="str">
        <f t="shared" si="1291"/>
        <v/>
      </c>
      <c r="BV260" s="23" t="str">
        <f t="shared" si="1291"/>
        <v/>
      </c>
      <c r="BW260" s="23" t="str">
        <f t="shared" si="1291"/>
        <v/>
      </c>
      <c r="BX260" s="23" t="str">
        <f t="shared" si="1291"/>
        <v/>
      </c>
      <c r="BY260" s="23" t="str">
        <f t="shared" si="1291"/>
        <v/>
      </c>
      <c r="BZ260" s="6"/>
      <c r="CA260" s="6"/>
      <c r="CB260" s="62"/>
      <c r="CC260" s="195">
        <f t="shared" ref="CC260:CF260" si="1454">SUM(CC256:CC259)</f>
        <v>0</v>
      </c>
      <c r="CD260" s="195">
        <f t="shared" si="1454"/>
        <v>0</v>
      </c>
      <c r="CE260" s="195">
        <f t="shared" si="1454"/>
        <v>0</v>
      </c>
      <c r="CF260" s="195">
        <f t="shared" si="1454"/>
        <v>0</v>
      </c>
      <c r="CG260" s="195">
        <f>SUM(CG256:CG259)</f>
        <v>0</v>
      </c>
      <c r="CH260" s="196">
        <f t="shared" si="1192"/>
        <v>0</v>
      </c>
      <c r="CI260" s="66"/>
      <c r="CJ260" s="66"/>
      <c r="CK260" s="195">
        <f>SUM(CK256:CK259)</f>
        <v>0</v>
      </c>
      <c r="CL260" s="195">
        <f t="shared" ref="CL260:CN260" si="1455">SUM(CL256:CL259)</f>
        <v>0</v>
      </c>
      <c r="CM260" s="195">
        <f t="shared" si="1455"/>
        <v>0</v>
      </c>
      <c r="CN260" s="195">
        <f t="shared" si="1455"/>
        <v>0</v>
      </c>
      <c r="CO260" s="195">
        <f>SUM(CO256:CO259)</f>
        <v>0</v>
      </c>
      <c r="CP260" s="196">
        <f t="shared" si="1141"/>
        <v>0</v>
      </c>
      <c r="CS260" s="195">
        <f t="shared" ref="CS260:CV260" si="1456">SUM(CS256:CS259)</f>
        <v>0</v>
      </c>
      <c r="CT260" s="195">
        <f t="shared" si="1456"/>
        <v>0</v>
      </c>
      <c r="CU260" s="195">
        <f t="shared" si="1456"/>
        <v>0</v>
      </c>
      <c r="CV260" s="195">
        <f t="shared" si="1456"/>
        <v>0</v>
      </c>
      <c r="CW260" s="195">
        <f>SUM(CW256:CW259)</f>
        <v>0</v>
      </c>
      <c r="CX260" s="196">
        <f t="shared" si="1143"/>
        <v>0</v>
      </c>
      <c r="CY260" s="6"/>
      <c r="CZ260" s="6"/>
      <c r="DA260" s="195">
        <f t="shared" ref="DA260:DD260" si="1457">SUM(DA256:DA259)</f>
        <v>0</v>
      </c>
      <c r="DB260" s="195">
        <f t="shared" si="1457"/>
        <v>0</v>
      </c>
      <c r="DC260" s="195">
        <f t="shared" si="1457"/>
        <v>0</v>
      </c>
      <c r="DD260" s="195">
        <f t="shared" si="1457"/>
        <v>0</v>
      </c>
      <c r="DE260" s="195">
        <f>SUM(DE256:DE259)</f>
        <v>0</v>
      </c>
      <c r="DF260" s="196">
        <f t="shared" si="1145"/>
        <v>0</v>
      </c>
      <c r="DG260" s="6"/>
      <c r="DH260" s="6"/>
      <c r="DI260" s="195">
        <f t="shared" ref="DI260:DL260" si="1458">SUM(DI256:DI259)</f>
        <v>0</v>
      </c>
      <c r="DJ260" s="195">
        <f t="shared" si="1458"/>
        <v>0</v>
      </c>
      <c r="DK260" s="195">
        <f t="shared" si="1458"/>
        <v>0</v>
      </c>
      <c r="DL260" s="195">
        <f t="shared" si="1458"/>
        <v>0</v>
      </c>
      <c r="DM260" s="195">
        <f>SUM(DM256:DM259)</f>
        <v>0</v>
      </c>
      <c r="DN260" s="196">
        <f t="shared" si="1149"/>
        <v>0</v>
      </c>
      <c r="DO260" s="6"/>
      <c r="DP260" s="6"/>
      <c r="DQ260" s="195">
        <f>SUM(DQ256:DQ259)</f>
        <v>0</v>
      </c>
      <c r="DR260" s="195">
        <f t="shared" ref="DR260:DU260" si="1459">SUM(DR256:DR259)</f>
        <v>0</v>
      </c>
      <c r="DS260" s="195">
        <f t="shared" si="1459"/>
        <v>0</v>
      </c>
      <c r="DT260" s="195">
        <f t="shared" si="1459"/>
        <v>0</v>
      </c>
      <c r="DU260" s="195">
        <f t="shared" si="1459"/>
        <v>0</v>
      </c>
      <c r="DV260" s="196">
        <f t="shared" si="1148"/>
        <v>0</v>
      </c>
    </row>
    <row r="261" spans="1:126" ht="25.5" customHeight="1">
      <c r="A261" s="19"/>
      <c r="B261" s="68" t="s">
        <v>33</v>
      </c>
      <c r="C261" s="47"/>
      <c r="D261" s="48"/>
      <c r="E261" s="49"/>
      <c r="F261" s="50" t="s">
        <v>25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2">
        <f>SUM(G261:K261)</f>
        <v>0</v>
      </c>
      <c r="M261" s="67">
        <v>0</v>
      </c>
      <c r="N261" s="67">
        <v>0</v>
      </c>
      <c r="O261" s="67">
        <v>0</v>
      </c>
      <c r="P261" s="67">
        <v>0</v>
      </c>
      <c r="Q261" s="67">
        <v>0</v>
      </c>
      <c r="R261" s="52">
        <f>SUM(M261:Q261)</f>
        <v>0</v>
      </c>
      <c r="S261" s="270">
        <f>'SPD - Asset Rep'!S261+'SPD - Refurb'!S261+'SPD - HVP'!S261</f>
        <v>0</v>
      </c>
      <c r="T261" s="67">
        <f>'SPD - Asset Rep'!T261+'SPD - Refurb'!T261+'SPD - HVP'!T261</f>
        <v>0</v>
      </c>
      <c r="U261" s="67">
        <f>'SPD - Asset Rep'!U261+'SPD - Refurb'!U261+'SPD - HVP'!U261</f>
        <v>0</v>
      </c>
      <c r="V261" s="67">
        <f>'SPD - Asset Rep'!V261+'SPD - Refurb'!V261+'SPD - HVP'!V261</f>
        <v>0</v>
      </c>
      <c r="W261" s="67">
        <f>'SPD - Asset Rep'!W261+'SPD - Refurb'!W261+'SPD - HVP'!W261</f>
        <v>0</v>
      </c>
      <c r="X261" s="52">
        <f>SUM(S261:W261)</f>
        <v>0</v>
      </c>
      <c r="Y261" s="67">
        <v>0</v>
      </c>
      <c r="Z261" s="67">
        <v>0</v>
      </c>
      <c r="AA261" s="67">
        <v>0</v>
      </c>
      <c r="AB261" s="67">
        <v>0</v>
      </c>
      <c r="AC261" s="67">
        <v>0</v>
      </c>
      <c r="AD261" s="52">
        <f>SUM(Y261:AC261)</f>
        <v>0</v>
      </c>
      <c r="AE261" s="270">
        <f>'SPD - Asset Rep'!AE261+'SPD - Refurb'!AE261+'SPD - HVP'!AE261</f>
        <v>0</v>
      </c>
      <c r="AF261" s="67">
        <f>'SPD - Asset Rep'!AF261+'SPD - Refurb'!AF261+'SPD - HVP'!AF261</f>
        <v>0</v>
      </c>
      <c r="AG261" s="67">
        <f>'SPD - Asset Rep'!AG261+'SPD - Refurb'!AG261+'SPD - HVP'!AG261</f>
        <v>0</v>
      </c>
      <c r="AH261" s="67">
        <f>'SPD - Asset Rep'!AH261+'SPD - Refurb'!AH261+'SPD - HVP'!AH261</f>
        <v>0</v>
      </c>
      <c r="AI261" s="67">
        <f>'SPD - Asset Rep'!AI261+'SPD - Refurb'!AI261+'SPD - HVP'!AI261</f>
        <v>0</v>
      </c>
      <c r="AJ261" s="52">
        <f>SUM(AE261:AI261)</f>
        <v>0</v>
      </c>
      <c r="AK261" s="67">
        <v>0</v>
      </c>
      <c r="AL261" s="67">
        <v>0</v>
      </c>
      <c r="AM261" s="67">
        <v>0</v>
      </c>
      <c r="AN261" s="67">
        <v>0</v>
      </c>
      <c r="AO261" s="67">
        <v>0</v>
      </c>
      <c r="AP261" s="52">
        <f>SUM(AK261:AO261)</f>
        <v>0</v>
      </c>
      <c r="BB261" s="6"/>
      <c r="BC261" s="6"/>
      <c r="BD261" s="50" t="s">
        <v>25</v>
      </c>
      <c r="BE261" s="170">
        <f>'SPD - Probs. of Failure'!O$66</f>
        <v>0</v>
      </c>
      <c r="BF261" s="170">
        <f>'SPD - Probs. of Failure'!P$66</f>
        <v>0</v>
      </c>
      <c r="BG261" s="170">
        <f>'SPD - Probs. of Failure'!Q$66</f>
        <v>0</v>
      </c>
      <c r="BH261" s="170">
        <f>'SPD - Probs. of Failure'!R$66</f>
        <v>0</v>
      </c>
      <c r="BI261" s="170">
        <f>'SPD - Probs. of Failure'!S$66</f>
        <v>0</v>
      </c>
      <c r="BJ261" s="173"/>
      <c r="BK261" s="6"/>
      <c r="BL261" s="50" t="s">
        <v>25</v>
      </c>
      <c r="BM261" s="239">
        <f>IFERROR($BM2*'SPD - Average Cons. of Failure'!$Q$66,0)</f>
        <v>0</v>
      </c>
      <c r="BN261" s="239">
        <f>IFERROR($BM2*'SPD - Average Cons. of Failure'!$Q$66,0)</f>
        <v>0</v>
      </c>
      <c r="BO261" s="239">
        <f>IFERROR($BM2*'SPD - Average Cons. of Failure'!$Q$66,0)</f>
        <v>0</v>
      </c>
      <c r="BP261" s="239">
        <f>IFERROR($BM2*'SPD - Average Cons. of Failure'!$Q$66,0)</f>
        <v>0</v>
      </c>
      <c r="BQ261" s="239">
        <f>IFERROR($BM2*'SPD - Average Cons. of Failure'!$Q$66,0)</f>
        <v>0</v>
      </c>
      <c r="BR261" s="173"/>
      <c r="BS261" s="6"/>
      <c r="BT261" s="50" t="s">
        <v>25</v>
      </c>
      <c r="BU261" s="23" t="str">
        <f t="shared" si="1291"/>
        <v/>
      </c>
      <c r="BV261" s="23" t="str">
        <f t="shared" si="1291"/>
        <v/>
      </c>
      <c r="BW261" s="23" t="str">
        <f t="shared" si="1291"/>
        <v/>
      </c>
      <c r="BX261" s="23" t="str">
        <f t="shared" si="1291"/>
        <v/>
      </c>
      <c r="BY261" s="23" t="str">
        <f t="shared" si="1291"/>
        <v/>
      </c>
      <c r="BZ261" s="6"/>
      <c r="CA261" s="6"/>
      <c r="CB261" s="50" t="s">
        <v>25</v>
      </c>
      <c r="CC261" s="193" t="str">
        <f>IF(BU261="","",M261*BU261)</f>
        <v/>
      </c>
      <c r="CD261" s="193" t="str">
        <f t="shared" ref="CD261:CG264" si="1460">IF(BV261="","",N261*BV261)</f>
        <v/>
      </c>
      <c r="CE261" s="193" t="str">
        <f t="shared" si="1460"/>
        <v/>
      </c>
      <c r="CF261" s="193" t="str">
        <f t="shared" si="1460"/>
        <v/>
      </c>
      <c r="CG261" s="193" t="str">
        <f t="shared" si="1460"/>
        <v/>
      </c>
      <c r="CH261" s="196">
        <f t="shared" si="1192"/>
        <v>0</v>
      </c>
      <c r="CI261" s="91"/>
      <c r="CJ261" s="91"/>
      <c r="CK261" s="193" t="str">
        <f t="shared" ref="CK261:CO264" si="1461">IF(BU261="","",G261*BU261)</f>
        <v/>
      </c>
      <c r="CL261" s="193" t="str">
        <f t="shared" si="1461"/>
        <v/>
      </c>
      <c r="CM261" s="193" t="str">
        <f t="shared" si="1461"/>
        <v/>
      </c>
      <c r="CN261" s="193" t="str">
        <f t="shared" si="1461"/>
        <v/>
      </c>
      <c r="CO261" s="193" t="str">
        <f t="shared" si="1461"/>
        <v/>
      </c>
      <c r="CP261" s="196">
        <f t="shared" si="1141"/>
        <v>0</v>
      </c>
      <c r="CS261" s="193" t="str">
        <f>IF(BU261="","",Y261*BU261)</f>
        <v/>
      </c>
      <c r="CT261" s="193" t="str">
        <f t="shared" ref="CT261:CW264" si="1462">IF(BV261="","",Z261*BV261)</f>
        <v/>
      </c>
      <c r="CU261" s="193" t="str">
        <f t="shared" si="1462"/>
        <v/>
      </c>
      <c r="CV261" s="193" t="str">
        <f t="shared" si="1462"/>
        <v/>
      </c>
      <c r="CW261" s="193" t="str">
        <f t="shared" si="1462"/>
        <v/>
      </c>
      <c r="CX261" s="196">
        <f t="shared" si="1143"/>
        <v>0</v>
      </c>
      <c r="CY261" s="6"/>
      <c r="CZ261" s="6"/>
      <c r="DA261" s="193" t="str">
        <f>IF(BU261="","",(S261+Y261)*BU261)</f>
        <v/>
      </c>
      <c r="DB261" s="193" t="str">
        <f t="shared" ref="DB261:DE264" si="1463">IF(BV261="","",(T261+Z261)*BV261)</f>
        <v/>
      </c>
      <c r="DC261" s="193" t="str">
        <f t="shared" si="1463"/>
        <v/>
      </c>
      <c r="DD261" s="193" t="str">
        <f t="shared" si="1463"/>
        <v/>
      </c>
      <c r="DE261" s="193" t="str">
        <f t="shared" si="1463"/>
        <v/>
      </c>
      <c r="DF261" s="196">
        <f t="shared" si="1145"/>
        <v>0</v>
      </c>
      <c r="DG261" s="6"/>
      <c r="DH261" s="6"/>
      <c r="DI261" s="193" t="str">
        <f>IF(BU261="","",AK261*BU261)</f>
        <v/>
      </c>
      <c r="DJ261" s="193" t="str">
        <f t="shared" ref="DJ261:DM264" si="1464">IF(BV261="","",AL261*BV261)</f>
        <v/>
      </c>
      <c r="DK261" s="193" t="str">
        <f t="shared" si="1464"/>
        <v/>
      </c>
      <c r="DL261" s="193" t="str">
        <f t="shared" si="1464"/>
        <v/>
      </c>
      <c r="DM261" s="193" t="str">
        <f t="shared" si="1464"/>
        <v/>
      </c>
      <c r="DN261" s="196">
        <f t="shared" si="1149"/>
        <v>0</v>
      </c>
      <c r="DO261" s="6"/>
      <c r="DP261" s="6"/>
      <c r="DQ261" s="193" t="str">
        <f>IF(BU261="","",(AE261+AK261)*BU261)</f>
        <v/>
      </c>
      <c r="DR261" s="193" t="str">
        <f t="shared" ref="DR261:DU264" si="1465">IF(BV261="","",(AF261+AL261)*BV261)</f>
        <v/>
      </c>
      <c r="DS261" s="193" t="str">
        <f t="shared" si="1465"/>
        <v/>
      </c>
      <c r="DT261" s="193" t="str">
        <f t="shared" si="1465"/>
        <v/>
      </c>
      <c r="DU261" s="193" t="str">
        <f t="shared" si="1465"/>
        <v/>
      </c>
      <c r="DV261" s="196">
        <f t="shared" si="1148"/>
        <v>0</v>
      </c>
    </row>
    <row r="262" spans="1:126" ht="25.5" customHeight="1">
      <c r="A262" s="19"/>
      <c r="B262" s="54"/>
      <c r="C262" s="54"/>
      <c r="D262" s="55"/>
      <c r="E262" s="56"/>
      <c r="F262" s="57" t="s">
        <v>27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8">
        <f t="shared" ref="L262:L264" si="1466">SUM(G262:K262)</f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8">
        <f t="shared" ref="R262:R264" si="1467">SUM(M262:Q262)</f>
        <v>0</v>
      </c>
      <c r="S262" s="51">
        <f>'SPD - Asset Rep'!S262+'SPD - Refurb'!S262+'SPD - HVP'!S262</f>
        <v>0</v>
      </c>
      <c r="T262" s="51">
        <f>'SPD - Asset Rep'!T262+'SPD - Refurb'!T262+'SPD - HVP'!T262</f>
        <v>0</v>
      </c>
      <c r="U262" s="51">
        <f>'SPD - Asset Rep'!U262+'SPD - Refurb'!U262+'SPD - HVP'!U262</f>
        <v>0</v>
      </c>
      <c r="V262" s="51">
        <f>'SPD - Asset Rep'!V262+'SPD - Refurb'!V262+'SPD - HVP'!V262</f>
        <v>0</v>
      </c>
      <c r="W262" s="51">
        <f>'SPD - Asset Rep'!W262+'SPD - Refurb'!W262+'SPD - HVP'!W262</f>
        <v>0</v>
      </c>
      <c r="X262" s="58">
        <f t="shared" ref="X262:X264" si="1468">SUM(S262:W262)</f>
        <v>0</v>
      </c>
      <c r="Y262" s="51">
        <v>0</v>
      </c>
      <c r="Z262" s="51">
        <v>0</v>
      </c>
      <c r="AA262" s="51">
        <v>0</v>
      </c>
      <c r="AB262" s="51">
        <v>0</v>
      </c>
      <c r="AC262" s="51">
        <v>0</v>
      </c>
      <c r="AD262" s="58">
        <f t="shared" ref="AD262:AD264" si="1469">SUM(Y262:AC262)</f>
        <v>0</v>
      </c>
      <c r="AE262" s="51">
        <f>'SPD - Asset Rep'!AE262+'SPD - Refurb'!AE262+'SPD - HVP'!AE262</f>
        <v>0</v>
      </c>
      <c r="AF262" s="51">
        <f>'SPD - Asset Rep'!AF262+'SPD - Refurb'!AF262+'SPD - HVP'!AF262</f>
        <v>0</v>
      </c>
      <c r="AG262" s="51">
        <f>'SPD - Asset Rep'!AG262+'SPD - Refurb'!AG262+'SPD - HVP'!AG262</f>
        <v>0</v>
      </c>
      <c r="AH262" s="51">
        <f>'SPD - Asset Rep'!AH262+'SPD - Refurb'!AH262+'SPD - HVP'!AH262</f>
        <v>0</v>
      </c>
      <c r="AI262" s="51">
        <f>'SPD - Asset Rep'!AI262+'SPD - Refurb'!AI262+'SPD - HVP'!AI262</f>
        <v>0</v>
      </c>
      <c r="AJ262" s="58">
        <f t="shared" ref="AJ262:AJ264" si="1470">SUM(AE262:AI262)</f>
        <v>0</v>
      </c>
      <c r="AK262" s="51">
        <v>0</v>
      </c>
      <c r="AL262" s="51">
        <v>0</v>
      </c>
      <c r="AM262" s="51">
        <v>0</v>
      </c>
      <c r="AN262" s="51">
        <v>0</v>
      </c>
      <c r="AO262" s="51">
        <v>0</v>
      </c>
      <c r="AP262" s="58">
        <f t="shared" ref="AP262:AP264" si="1471">SUM(AK262:AO262)</f>
        <v>0</v>
      </c>
      <c r="BB262" s="6"/>
      <c r="BC262" s="6"/>
      <c r="BD262" s="57" t="s">
        <v>27</v>
      </c>
      <c r="BE262" s="170">
        <f>'SPD - Probs. of Failure'!O$66</f>
        <v>0</v>
      </c>
      <c r="BF262" s="170">
        <f>'SPD - Probs. of Failure'!P$66</f>
        <v>0</v>
      </c>
      <c r="BG262" s="170">
        <f>'SPD - Probs. of Failure'!Q$66</f>
        <v>0</v>
      </c>
      <c r="BH262" s="170">
        <f>'SPD - Probs. of Failure'!R$66</f>
        <v>0</v>
      </c>
      <c r="BI262" s="170">
        <f>'SPD - Probs. of Failure'!S$66</f>
        <v>0</v>
      </c>
      <c r="BJ262" s="174"/>
      <c r="BK262" s="6"/>
      <c r="BL262" s="57" t="s">
        <v>27</v>
      </c>
      <c r="BM262" s="239">
        <f>IFERROR($BM3*'SPD - Average Cons. of Failure'!$Q$66,0)</f>
        <v>0</v>
      </c>
      <c r="BN262" s="239">
        <f>IFERROR($BM3*'SPD - Average Cons. of Failure'!$Q$66,0)</f>
        <v>0</v>
      </c>
      <c r="BO262" s="239">
        <f>IFERROR($BM3*'SPD - Average Cons. of Failure'!$Q$66,0)</f>
        <v>0</v>
      </c>
      <c r="BP262" s="239">
        <f>IFERROR($BM3*'SPD - Average Cons. of Failure'!$Q$66,0)</f>
        <v>0</v>
      </c>
      <c r="BQ262" s="239">
        <f>IFERROR($BM3*'SPD - Average Cons. of Failure'!$Q$66,0)</f>
        <v>0</v>
      </c>
      <c r="BR262" s="174"/>
      <c r="BS262" s="6"/>
      <c r="BT262" s="57" t="s">
        <v>27</v>
      </c>
      <c r="BU262" s="23" t="str">
        <f t="shared" si="1291"/>
        <v/>
      </c>
      <c r="BV262" s="23" t="str">
        <f t="shared" si="1291"/>
        <v/>
      </c>
      <c r="BW262" s="23" t="str">
        <f t="shared" si="1291"/>
        <v/>
      </c>
      <c r="BX262" s="23" t="str">
        <f t="shared" si="1291"/>
        <v/>
      </c>
      <c r="BY262" s="23" t="str">
        <f t="shared" si="1291"/>
        <v/>
      </c>
      <c r="BZ262" s="6"/>
      <c r="CA262" s="6"/>
      <c r="CB262" s="57" t="s">
        <v>27</v>
      </c>
      <c r="CC262" s="193" t="str">
        <f t="shared" ref="CC262:CC264" si="1472">IF(BU262="","",M262*BU262)</f>
        <v/>
      </c>
      <c r="CD262" s="193" t="str">
        <f t="shared" si="1460"/>
        <v/>
      </c>
      <c r="CE262" s="193" t="str">
        <f t="shared" si="1460"/>
        <v/>
      </c>
      <c r="CF262" s="193" t="str">
        <f t="shared" si="1460"/>
        <v/>
      </c>
      <c r="CG262" s="193" t="str">
        <f t="shared" si="1460"/>
        <v/>
      </c>
      <c r="CH262" s="196">
        <f t="shared" si="1192"/>
        <v>0</v>
      </c>
      <c r="CI262" s="91"/>
      <c r="CJ262" s="91"/>
      <c r="CK262" s="193" t="str">
        <f t="shared" si="1461"/>
        <v/>
      </c>
      <c r="CL262" s="193" t="str">
        <f t="shared" si="1461"/>
        <v/>
      </c>
      <c r="CM262" s="193" t="str">
        <f t="shared" si="1461"/>
        <v/>
      </c>
      <c r="CN262" s="193" t="str">
        <f t="shared" si="1461"/>
        <v/>
      </c>
      <c r="CO262" s="193" t="str">
        <f t="shared" si="1461"/>
        <v/>
      </c>
      <c r="CP262" s="196">
        <f t="shared" si="1141"/>
        <v>0</v>
      </c>
      <c r="CS262" s="193" t="str">
        <f t="shared" ref="CS262:CS264" si="1473">IF(BU262="","",Y262*BU262)</f>
        <v/>
      </c>
      <c r="CT262" s="193" t="str">
        <f t="shared" si="1462"/>
        <v/>
      </c>
      <c r="CU262" s="193" t="str">
        <f t="shared" si="1462"/>
        <v/>
      </c>
      <c r="CV262" s="193" t="str">
        <f t="shared" si="1462"/>
        <v/>
      </c>
      <c r="CW262" s="193" t="str">
        <f t="shared" si="1462"/>
        <v/>
      </c>
      <c r="CX262" s="196">
        <f t="shared" si="1143"/>
        <v>0</v>
      </c>
      <c r="CY262" s="6"/>
      <c r="CZ262" s="6"/>
      <c r="DA262" s="193" t="str">
        <f t="shared" ref="DA262:DA264" si="1474">IF(BU262="","",(S262+Y262)*BU262)</f>
        <v/>
      </c>
      <c r="DB262" s="193" t="str">
        <f t="shared" si="1463"/>
        <v/>
      </c>
      <c r="DC262" s="193" t="str">
        <f t="shared" si="1463"/>
        <v/>
      </c>
      <c r="DD262" s="193" t="str">
        <f t="shared" si="1463"/>
        <v/>
      </c>
      <c r="DE262" s="193" t="str">
        <f t="shared" si="1463"/>
        <v/>
      </c>
      <c r="DF262" s="196">
        <f t="shared" si="1145"/>
        <v>0</v>
      </c>
      <c r="DG262" s="6"/>
      <c r="DH262" s="6"/>
      <c r="DI262" s="193" t="str">
        <f t="shared" ref="DI262:DI264" si="1475">IF(BU262="","",AK262*BU262)</f>
        <v/>
      </c>
      <c r="DJ262" s="193" t="str">
        <f t="shared" si="1464"/>
        <v/>
      </c>
      <c r="DK262" s="193" t="str">
        <f t="shared" si="1464"/>
        <v/>
      </c>
      <c r="DL262" s="193" t="str">
        <f t="shared" si="1464"/>
        <v/>
      </c>
      <c r="DM262" s="193" t="str">
        <f t="shared" si="1464"/>
        <v/>
      </c>
      <c r="DN262" s="196">
        <f t="shared" si="1149"/>
        <v>0</v>
      </c>
      <c r="DO262" s="6"/>
      <c r="DP262" s="6"/>
      <c r="DQ262" s="193" t="str">
        <f t="shared" ref="DQ262:DQ264" si="1476">IF(BU262="","",(AE262+AK262)*BU262)</f>
        <v/>
      </c>
      <c r="DR262" s="193" t="str">
        <f t="shared" si="1465"/>
        <v/>
      </c>
      <c r="DS262" s="193" t="str">
        <f t="shared" si="1465"/>
        <v/>
      </c>
      <c r="DT262" s="193" t="str">
        <f t="shared" si="1465"/>
        <v/>
      </c>
      <c r="DU262" s="193" t="str">
        <f t="shared" si="1465"/>
        <v/>
      </c>
      <c r="DV262" s="196">
        <f t="shared" si="1148"/>
        <v>0</v>
      </c>
    </row>
    <row r="263" spans="1:126" ht="25.5" customHeight="1">
      <c r="A263" s="19"/>
      <c r="B263" s="54"/>
      <c r="C263" s="54"/>
      <c r="D263" s="55"/>
      <c r="E263" s="56"/>
      <c r="F263" s="57" t="s">
        <v>29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8">
        <f t="shared" si="1466"/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8">
        <f t="shared" si="1467"/>
        <v>0</v>
      </c>
      <c r="S263" s="51">
        <f>'SPD - Asset Rep'!S263+'SPD - Refurb'!S263+'SPD - HVP'!S263</f>
        <v>0</v>
      </c>
      <c r="T263" s="51">
        <f>'SPD - Asset Rep'!T263+'SPD - Refurb'!T263+'SPD - HVP'!T263</f>
        <v>0</v>
      </c>
      <c r="U263" s="51">
        <f>'SPD - Asset Rep'!U263+'SPD - Refurb'!U263+'SPD - HVP'!U263</f>
        <v>0</v>
      </c>
      <c r="V263" s="51">
        <f>'SPD - Asset Rep'!V263+'SPD - Refurb'!V263+'SPD - HVP'!V263</f>
        <v>0</v>
      </c>
      <c r="W263" s="51">
        <f>'SPD - Asset Rep'!W263+'SPD - Refurb'!W263+'SPD - HVP'!W263</f>
        <v>0</v>
      </c>
      <c r="X263" s="58">
        <f t="shared" si="1468"/>
        <v>0</v>
      </c>
      <c r="Y263" s="51">
        <v>0</v>
      </c>
      <c r="Z263" s="51">
        <v>0</v>
      </c>
      <c r="AA263" s="51">
        <v>0</v>
      </c>
      <c r="AB263" s="51">
        <v>0</v>
      </c>
      <c r="AC263" s="51">
        <v>0</v>
      </c>
      <c r="AD263" s="58">
        <f t="shared" si="1469"/>
        <v>0</v>
      </c>
      <c r="AE263" s="51">
        <f>'SPD - Asset Rep'!AE263+'SPD - Refurb'!AE263+'SPD - HVP'!AE263</f>
        <v>0</v>
      </c>
      <c r="AF263" s="51">
        <f>'SPD - Asset Rep'!AF263+'SPD - Refurb'!AF263+'SPD - HVP'!AF263</f>
        <v>0</v>
      </c>
      <c r="AG263" s="51">
        <f>'SPD - Asset Rep'!AG263+'SPD - Refurb'!AG263+'SPD - HVP'!AG263</f>
        <v>0</v>
      </c>
      <c r="AH263" s="51">
        <f>'SPD - Asset Rep'!AH263+'SPD - Refurb'!AH263+'SPD - HVP'!AH263</f>
        <v>0</v>
      </c>
      <c r="AI263" s="51">
        <f>'SPD - Asset Rep'!AI263+'SPD - Refurb'!AI263+'SPD - HVP'!AI263</f>
        <v>0</v>
      </c>
      <c r="AJ263" s="58">
        <f t="shared" si="1470"/>
        <v>0</v>
      </c>
      <c r="AK263" s="51">
        <v>0</v>
      </c>
      <c r="AL263" s="51">
        <v>0</v>
      </c>
      <c r="AM263" s="51">
        <v>0</v>
      </c>
      <c r="AN263" s="51">
        <v>0</v>
      </c>
      <c r="AO263" s="51">
        <v>0</v>
      </c>
      <c r="AP263" s="58">
        <f t="shared" si="1471"/>
        <v>0</v>
      </c>
      <c r="BB263" s="6"/>
      <c r="BC263" s="6"/>
      <c r="BD263" s="57" t="s">
        <v>29</v>
      </c>
      <c r="BE263" s="170">
        <f>'SPD - Probs. of Failure'!O$66</f>
        <v>0</v>
      </c>
      <c r="BF263" s="170">
        <f>'SPD - Probs. of Failure'!P$66</f>
        <v>0</v>
      </c>
      <c r="BG263" s="170">
        <f>'SPD - Probs. of Failure'!Q$66</f>
        <v>0</v>
      </c>
      <c r="BH263" s="170">
        <f>'SPD - Probs. of Failure'!R$66</f>
        <v>0</v>
      </c>
      <c r="BI263" s="170">
        <f>'SPD - Probs. of Failure'!S$66</f>
        <v>0</v>
      </c>
      <c r="BJ263" s="174"/>
      <c r="BK263" s="6"/>
      <c r="BL263" s="57" t="s">
        <v>29</v>
      </c>
      <c r="BM263" s="239">
        <f>IFERROR($BM4*'SPD - Average Cons. of Failure'!$Q$66,0)</f>
        <v>0</v>
      </c>
      <c r="BN263" s="239">
        <f>IFERROR($BM4*'SPD - Average Cons. of Failure'!$Q$66,0)</f>
        <v>0</v>
      </c>
      <c r="BO263" s="239">
        <f>IFERROR($BM4*'SPD - Average Cons. of Failure'!$Q$66,0)</f>
        <v>0</v>
      </c>
      <c r="BP263" s="239">
        <f>IFERROR($BM4*'SPD - Average Cons. of Failure'!$Q$66,0)</f>
        <v>0</v>
      </c>
      <c r="BQ263" s="239">
        <f>IFERROR($BM4*'SPD - Average Cons. of Failure'!$Q$66,0)</f>
        <v>0</v>
      </c>
      <c r="BR263" s="174"/>
      <c r="BS263" s="6"/>
      <c r="BT263" s="57" t="s">
        <v>29</v>
      </c>
      <c r="BU263" s="23" t="str">
        <f t="shared" si="1291"/>
        <v/>
      </c>
      <c r="BV263" s="23" t="str">
        <f t="shared" si="1291"/>
        <v/>
      </c>
      <c r="BW263" s="23" t="str">
        <f t="shared" si="1291"/>
        <v/>
      </c>
      <c r="BX263" s="23" t="str">
        <f t="shared" si="1291"/>
        <v/>
      </c>
      <c r="BY263" s="23" t="str">
        <f t="shared" si="1291"/>
        <v/>
      </c>
      <c r="BZ263" s="6"/>
      <c r="CA263" s="6"/>
      <c r="CB263" s="57" t="s">
        <v>29</v>
      </c>
      <c r="CC263" s="193" t="str">
        <f t="shared" si="1472"/>
        <v/>
      </c>
      <c r="CD263" s="193" t="str">
        <f t="shared" si="1460"/>
        <v/>
      </c>
      <c r="CE263" s="193" t="str">
        <f t="shared" si="1460"/>
        <v/>
      </c>
      <c r="CF263" s="193" t="str">
        <f t="shared" si="1460"/>
        <v/>
      </c>
      <c r="CG263" s="193" t="str">
        <f t="shared" si="1460"/>
        <v/>
      </c>
      <c r="CH263" s="196">
        <f t="shared" si="1192"/>
        <v>0</v>
      </c>
      <c r="CI263" s="91"/>
      <c r="CJ263" s="91"/>
      <c r="CK263" s="193" t="str">
        <f t="shared" si="1461"/>
        <v/>
      </c>
      <c r="CL263" s="193" t="str">
        <f t="shared" si="1461"/>
        <v/>
      </c>
      <c r="CM263" s="193" t="str">
        <f t="shared" si="1461"/>
        <v/>
      </c>
      <c r="CN263" s="193" t="str">
        <f t="shared" si="1461"/>
        <v/>
      </c>
      <c r="CO263" s="193" t="str">
        <f t="shared" si="1461"/>
        <v/>
      </c>
      <c r="CP263" s="196">
        <f t="shared" si="1141"/>
        <v>0</v>
      </c>
      <c r="CS263" s="193" t="str">
        <f t="shared" si="1473"/>
        <v/>
      </c>
      <c r="CT263" s="193" t="str">
        <f t="shared" si="1462"/>
        <v/>
      </c>
      <c r="CU263" s="193" t="str">
        <f t="shared" si="1462"/>
        <v/>
      </c>
      <c r="CV263" s="193" t="str">
        <f t="shared" si="1462"/>
        <v/>
      </c>
      <c r="CW263" s="193" t="str">
        <f t="shared" si="1462"/>
        <v/>
      </c>
      <c r="CX263" s="196">
        <f t="shared" si="1143"/>
        <v>0</v>
      </c>
      <c r="CY263" s="6"/>
      <c r="CZ263" s="6"/>
      <c r="DA263" s="193" t="str">
        <f t="shared" si="1474"/>
        <v/>
      </c>
      <c r="DB263" s="193" t="str">
        <f t="shared" si="1463"/>
        <v/>
      </c>
      <c r="DC263" s="193" t="str">
        <f t="shared" si="1463"/>
        <v/>
      </c>
      <c r="DD263" s="193" t="str">
        <f t="shared" si="1463"/>
        <v/>
      </c>
      <c r="DE263" s="193" t="str">
        <f t="shared" si="1463"/>
        <v/>
      </c>
      <c r="DF263" s="196">
        <f t="shared" si="1145"/>
        <v>0</v>
      </c>
      <c r="DG263" s="6"/>
      <c r="DH263" s="6"/>
      <c r="DI263" s="193" t="str">
        <f t="shared" si="1475"/>
        <v/>
      </c>
      <c r="DJ263" s="193" t="str">
        <f t="shared" si="1464"/>
        <v/>
      </c>
      <c r="DK263" s="193" t="str">
        <f t="shared" si="1464"/>
        <v/>
      </c>
      <c r="DL263" s="193" t="str">
        <f t="shared" si="1464"/>
        <v/>
      </c>
      <c r="DM263" s="193" t="str">
        <f t="shared" si="1464"/>
        <v/>
      </c>
      <c r="DN263" s="196">
        <f t="shared" si="1149"/>
        <v>0</v>
      </c>
      <c r="DO263" s="6"/>
      <c r="DP263" s="6"/>
      <c r="DQ263" s="193" t="str">
        <f t="shared" si="1476"/>
        <v/>
      </c>
      <c r="DR263" s="193" t="str">
        <f t="shared" si="1465"/>
        <v/>
      </c>
      <c r="DS263" s="193" t="str">
        <f t="shared" si="1465"/>
        <v/>
      </c>
      <c r="DT263" s="193" t="str">
        <f t="shared" si="1465"/>
        <v/>
      </c>
      <c r="DU263" s="193" t="str">
        <f t="shared" si="1465"/>
        <v/>
      </c>
      <c r="DV263" s="196">
        <f t="shared" si="1148"/>
        <v>0</v>
      </c>
    </row>
    <row r="264" spans="1:126" ht="25.5" customHeight="1">
      <c r="A264" s="19"/>
      <c r="B264" s="54"/>
      <c r="C264" s="54"/>
      <c r="D264" s="55"/>
      <c r="E264" s="56"/>
      <c r="F264" s="57" t="s">
        <v>30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8">
        <f t="shared" si="1466"/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8">
        <f t="shared" si="1467"/>
        <v>0</v>
      </c>
      <c r="S264" s="51">
        <f>'SPD - Asset Rep'!S264+'SPD - Refurb'!S264+'SPD - HVP'!S264</f>
        <v>0</v>
      </c>
      <c r="T264" s="51">
        <f>'SPD - Asset Rep'!T264+'SPD - Refurb'!T264+'SPD - HVP'!T264</f>
        <v>0</v>
      </c>
      <c r="U264" s="51">
        <f>'SPD - Asset Rep'!U264+'SPD - Refurb'!U264+'SPD - HVP'!U264</f>
        <v>0</v>
      </c>
      <c r="V264" s="51">
        <f>'SPD - Asset Rep'!V264+'SPD - Refurb'!V264+'SPD - HVP'!V264</f>
        <v>0</v>
      </c>
      <c r="W264" s="51">
        <f>'SPD - Asset Rep'!W264+'SPD - Refurb'!W264+'SPD - HVP'!W264</f>
        <v>0</v>
      </c>
      <c r="X264" s="58">
        <f t="shared" si="1468"/>
        <v>0</v>
      </c>
      <c r="Y264" s="51">
        <v>0</v>
      </c>
      <c r="Z264" s="51">
        <v>0</v>
      </c>
      <c r="AA264" s="51">
        <v>0</v>
      </c>
      <c r="AB264" s="51">
        <v>0</v>
      </c>
      <c r="AC264" s="51">
        <v>0</v>
      </c>
      <c r="AD264" s="58">
        <f t="shared" si="1469"/>
        <v>0</v>
      </c>
      <c r="AE264" s="51">
        <f>'SPD - Asset Rep'!AE264+'SPD - Refurb'!AE264+'SPD - HVP'!AE264</f>
        <v>0</v>
      </c>
      <c r="AF264" s="51">
        <f>'SPD - Asset Rep'!AF264+'SPD - Refurb'!AF264+'SPD - HVP'!AF264</f>
        <v>0</v>
      </c>
      <c r="AG264" s="51">
        <f>'SPD - Asset Rep'!AG264+'SPD - Refurb'!AG264+'SPD - HVP'!AG264</f>
        <v>0</v>
      </c>
      <c r="AH264" s="51">
        <f>'SPD - Asset Rep'!AH264+'SPD - Refurb'!AH264+'SPD - HVP'!AH264</f>
        <v>0</v>
      </c>
      <c r="AI264" s="51">
        <f>'SPD - Asset Rep'!AI264+'SPD - Refurb'!AI264+'SPD - HVP'!AI264</f>
        <v>0</v>
      </c>
      <c r="AJ264" s="58">
        <f t="shared" si="1470"/>
        <v>0</v>
      </c>
      <c r="AK264" s="51">
        <v>0</v>
      </c>
      <c r="AL264" s="51">
        <v>0</v>
      </c>
      <c r="AM264" s="51">
        <v>0</v>
      </c>
      <c r="AN264" s="51">
        <v>0</v>
      </c>
      <c r="AO264" s="51">
        <v>0</v>
      </c>
      <c r="AP264" s="58">
        <f t="shared" si="1471"/>
        <v>0</v>
      </c>
      <c r="BB264" s="6"/>
      <c r="BC264" s="6"/>
      <c r="BD264" s="57" t="s">
        <v>30</v>
      </c>
      <c r="BE264" s="170">
        <f>'SPD - Probs. of Failure'!O$66</f>
        <v>0</v>
      </c>
      <c r="BF264" s="170">
        <f>'SPD - Probs. of Failure'!P$66</f>
        <v>0</v>
      </c>
      <c r="BG264" s="170">
        <f>'SPD - Probs. of Failure'!Q$66</f>
        <v>0</v>
      </c>
      <c r="BH264" s="170">
        <f>'SPD - Probs. of Failure'!R$66</f>
        <v>0</v>
      </c>
      <c r="BI264" s="170">
        <f>'SPD - Probs. of Failure'!S$66</f>
        <v>0</v>
      </c>
      <c r="BJ264" s="174"/>
      <c r="BK264" s="6"/>
      <c r="BL264" s="57" t="s">
        <v>30</v>
      </c>
      <c r="BM264" s="239">
        <f>IFERROR($BM5*'SPD - Average Cons. of Failure'!$Q$66,0)</f>
        <v>0</v>
      </c>
      <c r="BN264" s="239">
        <f>IFERROR($BM5*'SPD - Average Cons. of Failure'!$Q$66,0)</f>
        <v>0</v>
      </c>
      <c r="BO264" s="239">
        <f>IFERROR($BM5*'SPD - Average Cons. of Failure'!$Q$66,0)</f>
        <v>0</v>
      </c>
      <c r="BP264" s="239">
        <f>IFERROR($BM5*'SPD - Average Cons. of Failure'!$Q$66,0)</f>
        <v>0</v>
      </c>
      <c r="BQ264" s="239">
        <f>IFERROR($BM5*'SPD - Average Cons. of Failure'!$Q$66,0)</f>
        <v>0</v>
      </c>
      <c r="BR264" s="174"/>
      <c r="BS264" s="6"/>
      <c r="BT264" s="57" t="s">
        <v>30</v>
      </c>
      <c r="BU264" s="23" t="str">
        <f t="shared" si="1291"/>
        <v/>
      </c>
      <c r="BV264" s="23" t="str">
        <f t="shared" si="1291"/>
        <v/>
      </c>
      <c r="BW264" s="23" t="str">
        <f t="shared" si="1291"/>
        <v/>
      </c>
      <c r="BX264" s="23" t="str">
        <f t="shared" si="1291"/>
        <v/>
      </c>
      <c r="BY264" s="23" t="str">
        <f t="shared" si="1291"/>
        <v/>
      </c>
      <c r="BZ264" s="6"/>
      <c r="CA264" s="6"/>
      <c r="CB264" s="57" t="s">
        <v>30</v>
      </c>
      <c r="CC264" s="193" t="str">
        <f t="shared" si="1472"/>
        <v/>
      </c>
      <c r="CD264" s="193" t="str">
        <f t="shared" si="1460"/>
        <v/>
      </c>
      <c r="CE264" s="193" t="str">
        <f t="shared" si="1460"/>
        <v/>
      </c>
      <c r="CF264" s="193" t="str">
        <f t="shared" si="1460"/>
        <v/>
      </c>
      <c r="CG264" s="193" t="str">
        <f t="shared" si="1460"/>
        <v/>
      </c>
      <c r="CH264" s="196">
        <f t="shared" si="1192"/>
        <v>0</v>
      </c>
      <c r="CI264" s="91"/>
      <c r="CJ264" s="91"/>
      <c r="CK264" s="193" t="str">
        <f t="shared" si="1461"/>
        <v/>
      </c>
      <c r="CL264" s="193" t="str">
        <f t="shared" si="1461"/>
        <v/>
      </c>
      <c r="CM264" s="193" t="str">
        <f t="shared" si="1461"/>
        <v/>
      </c>
      <c r="CN264" s="193" t="str">
        <f t="shared" si="1461"/>
        <v/>
      </c>
      <c r="CO264" s="193" t="str">
        <f t="shared" si="1461"/>
        <v/>
      </c>
      <c r="CP264" s="196">
        <f t="shared" si="1141"/>
        <v>0</v>
      </c>
      <c r="CS264" s="193" t="str">
        <f t="shared" si="1473"/>
        <v/>
      </c>
      <c r="CT264" s="193" t="str">
        <f t="shared" si="1462"/>
        <v/>
      </c>
      <c r="CU264" s="193" t="str">
        <f t="shared" si="1462"/>
        <v/>
      </c>
      <c r="CV264" s="193" t="str">
        <f t="shared" si="1462"/>
        <v/>
      </c>
      <c r="CW264" s="193" t="str">
        <f t="shared" si="1462"/>
        <v/>
      </c>
      <c r="CX264" s="196">
        <f t="shared" si="1143"/>
        <v>0</v>
      </c>
      <c r="CY264" s="6"/>
      <c r="CZ264" s="6"/>
      <c r="DA264" s="193" t="str">
        <f t="shared" si="1474"/>
        <v/>
      </c>
      <c r="DB264" s="193" t="str">
        <f t="shared" si="1463"/>
        <v/>
      </c>
      <c r="DC264" s="193" t="str">
        <f t="shared" si="1463"/>
        <v/>
      </c>
      <c r="DD264" s="193" t="str">
        <f t="shared" si="1463"/>
        <v/>
      </c>
      <c r="DE264" s="193" t="str">
        <f t="shared" si="1463"/>
        <v/>
      </c>
      <c r="DF264" s="196">
        <f t="shared" si="1145"/>
        <v>0</v>
      </c>
      <c r="DG264" s="87"/>
      <c r="DH264" s="87"/>
      <c r="DI264" s="193" t="str">
        <f t="shared" si="1475"/>
        <v/>
      </c>
      <c r="DJ264" s="193" t="str">
        <f t="shared" si="1464"/>
        <v/>
      </c>
      <c r="DK264" s="193" t="str">
        <f t="shared" si="1464"/>
        <v/>
      </c>
      <c r="DL264" s="193" t="str">
        <f t="shared" si="1464"/>
        <v/>
      </c>
      <c r="DM264" s="193" t="str">
        <f t="shared" si="1464"/>
        <v/>
      </c>
      <c r="DN264" s="196">
        <f t="shared" si="1149"/>
        <v>0</v>
      </c>
      <c r="DO264" s="6"/>
      <c r="DP264" s="6"/>
      <c r="DQ264" s="193" t="str">
        <f t="shared" si="1476"/>
        <v/>
      </c>
      <c r="DR264" s="193" t="str">
        <f t="shared" si="1465"/>
        <v/>
      </c>
      <c r="DS264" s="193" t="str">
        <f t="shared" si="1465"/>
        <v/>
      </c>
      <c r="DT264" s="193" t="str">
        <f t="shared" si="1465"/>
        <v/>
      </c>
      <c r="DU264" s="193" t="str">
        <f t="shared" si="1465"/>
        <v/>
      </c>
      <c r="DV264" s="196">
        <f t="shared" si="1148"/>
        <v>0</v>
      </c>
    </row>
    <row r="265" spans="1:126" ht="25.5" customHeight="1" thickBot="1">
      <c r="A265" s="19"/>
      <c r="B265" s="59"/>
      <c r="C265" s="282">
        <v>0</v>
      </c>
      <c r="D265" s="60">
        <v>0</v>
      </c>
      <c r="E265" s="61">
        <v>0</v>
      </c>
      <c r="F265" s="62"/>
      <c r="G265" s="63">
        <f>SUM(G261:G264)</f>
        <v>0</v>
      </c>
      <c r="H265" s="64">
        <f t="shared" ref="H265:K265" si="1477">SUM(H261:H264)</f>
        <v>0</v>
      </c>
      <c r="I265" s="64">
        <f t="shared" si="1477"/>
        <v>0</v>
      </c>
      <c r="J265" s="64">
        <f t="shared" si="1477"/>
        <v>0</v>
      </c>
      <c r="K265" s="64">
        <f t="shared" si="1477"/>
        <v>0</v>
      </c>
      <c r="L265" s="65"/>
      <c r="M265" s="63">
        <f>SUM(M261:M264)</f>
        <v>0</v>
      </c>
      <c r="N265" s="64">
        <f t="shared" ref="N265:Q265" si="1478">SUM(N261:N264)</f>
        <v>0</v>
      </c>
      <c r="O265" s="64">
        <f t="shared" si="1478"/>
        <v>0</v>
      </c>
      <c r="P265" s="64">
        <f t="shared" si="1478"/>
        <v>0</v>
      </c>
      <c r="Q265" s="64">
        <f t="shared" si="1478"/>
        <v>0</v>
      </c>
      <c r="R265" s="65"/>
      <c r="S265" s="63">
        <f>SUM(S261:S264)</f>
        <v>0</v>
      </c>
      <c r="T265" s="64">
        <f t="shared" ref="T265:W265" si="1479">SUM(T261:T264)</f>
        <v>0</v>
      </c>
      <c r="U265" s="64">
        <f t="shared" si="1479"/>
        <v>0</v>
      </c>
      <c r="V265" s="64">
        <f t="shared" si="1479"/>
        <v>0</v>
      </c>
      <c r="W265" s="64">
        <f t="shared" si="1479"/>
        <v>0</v>
      </c>
      <c r="X265" s="65"/>
      <c r="Y265" s="63">
        <f>SUM(Y261:Y264)</f>
        <v>0</v>
      </c>
      <c r="Z265" s="64">
        <f t="shared" ref="Z265:AC265" si="1480">SUM(Z261:Z264)</f>
        <v>0</v>
      </c>
      <c r="AA265" s="64">
        <f t="shared" si="1480"/>
        <v>0</v>
      </c>
      <c r="AB265" s="64">
        <f t="shared" si="1480"/>
        <v>0</v>
      </c>
      <c r="AC265" s="64">
        <f t="shared" si="1480"/>
        <v>0</v>
      </c>
      <c r="AD265" s="65"/>
      <c r="AE265" s="63">
        <f>SUM(AE261:AE264)</f>
        <v>0</v>
      </c>
      <c r="AF265" s="64">
        <f t="shared" ref="AF265:AI265" si="1481">SUM(AF261:AF264)</f>
        <v>0</v>
      </c>
      <c r="AG265" s="64">
        <f t="shared" si="1481"/>
        <v>0</v>
      </c>
      <c r="AH265" s="64">
        <f t="shared" si="1481"/>
        <v>0</v>
      </c>
      <c r="AI265" s="64">
        <f t="shared" si="1481"/>
        <v>0</v>
      </c>
      <c r="AJ265" s="65"/>
      <c r="AK265" s="63">
        <f>SUM(AK261:AK264)</f>
        <v>0</v>
      </c>
      <c r="AL265" s="64">
        <f t="shared" ref="AL265:AO265" si="1482">SUM(AL261:AL264)</f>
        <v>0</v>
      </c>
      <c r="AM265" s="64">
        <f t="shared" si="1482"/>
        <v>0</v>
      </c>
      <c r="AN265" s="64">
        <f t="shared" si="1482"/>
        <v>0</v>
      </c>
      <c r="AO265" s="64">
        <f t="shared" si="1482"/>
        <v>0</v>
      </c>
      <c r="AP265" s="65"/>
      <c r="BB265" s="6"/>
      <c r="BC265" s="6"/>
      <c r="BD265" s="62"/>
      <c r="BE265" s="171"/>
      <c r="BF265" s="172"/>
      <c r="BG265" s="172"/>
      <c r="BH265" s="172"/>
      <c r="BI265" s="172"/>
      <c r="BJ265" s="65"/>
      <c r="BK265" s="6"/>
      <c r="BL265" s="62"/>
      <c r="BM265" s="171"/>
      <c r="BN265" s="172"/>
      <c r="BO265" s="172"/>
      <c r="BP265" s="172"/>
      <c r="BQ265" s="172"/>
      <c r="BR265" s="65"/>
      <c r="BS265" s="6"/>
      <c r="BT265" s="62"/>
      <c r="BU265" s="23" t="str">
        <f t="shared" si="1291"/>
        <v/>
      </c>
      <c r="BV265" s="23" t="str">
        <f t="shared" si="1291"/>
        <v/>
      </c>
      <c r="BW265" s="23" t="str">
        <f t="shared" si="1291"/>
        <v/>
      </c>
      <c r="BX265" s="23" t="str">
        <f t="shared" si="1291"/>
        <v/>
      </c>
      <c r="BY265" s="23" t="str">
        <f t="shared" si="1291"/>
        <v/>
      </c>
      <c r="BZ265" s="6"/>
      <c r="CA265" s="6"/>
      <c r="CB265" s="62"/>
      <c r="CC265" s="195">
        <f>SUM(CC261:CC264)</f>
        <v>0</v>
      </c>
      <c r="CD265" s="195">
        <f t="shared" ref="CD265:CG265" si="1483">SUM(CD261:CD264)</f>
        <v>0</v>
      </c>
      <c r="CE265" s="195">
        <f t="shared" si="1483"/>
        <v>0</v>
      </c>
      <c r="CF265" s="195">
        <f t="shared" si="1483"/>
        <v>0</v>
      </c>
      <c r="CG265" s="195">
        <f t="shared" si="1483"/>
        <v>0</v>
      </c>
      <c r="CH265" s="196">
        <f t="shared" si="1192"/>
        <v>0</v>
      </c>
      <c r="CI265" s="91"/>
      <c r="CJ265" s="91"/>
      <c r="CK265" s="195">
        <f>SUM(CK261:CK264)</f>
        <v>0</v>
      </c>
      <c r="CL265" s="195">
        <f t="shared" ref="CL265:CO265" si="1484">SUM(CL261:CL264)</f>
        <v>0</v>
      </c>
      <c r="CM265" s="195">
        <f t="shared" si="1484"/>
        <v>0</v>
      </c>
      <c r="CN265" s="195">
        <f t="shared" si="1484"/>
        <v>0</v>
      </c>
      <c r="CO265" s="195">
        <f t="shared" si="1484"/>
        <v>0</v>
      </c>
      <c r="CP265" s="196">
        <f t="shared" si="1141"/>
        <v>0</v>
      </c>
      <c r="CS265" s="195">
        <f>SUM(CS261:CS264)</f>
        <v>0</v>
      </c>
      <c r="CT265" s="195">
        <f t="shared" ref="CT265:CW265" si="1485">SUM(CT261:CT264)</f>
        <v>0</v>
      </c>
      <c r="CU265" s="195">
        <f t="shared" si="1485"/>
        <v>0</v>
      </c>
      <c r="CV265" s="195">
        <f t="shared" si="1485"/>
        <v>0</v>
      </c>
      <c r="CW265" s="195">
        <f t="shared" si="1485"/>
        <v>0</v>
      </c>
      <c r="CX265" s="196">
        <f t="shared" si="1143"/>
        <v>0</v>
      </c>
      <c r="CY265" s="6"/>
      <c r="CZ265" s="197"/>
      <c r="DA265" s="195">
        <f>SUM(DA261:DA264)</f>
        <v>0</v>
      </c>
      <c r="DB265" s="195">
        <f t="shared" ref="DB265:DE265" si="1486">SUM(DB261:DB264)</f>
        <v>0</v>
      </c>
      <c r="DC265" s="195">
        <f t="shared" si="1486"/>
        <v>0</v>
      </c>
      <c r="DD265" s="195">
        <f t="shared" si="1486"/>
        <v>0</v>
      </c>
      <c r="DE265" s="195">
        <f t="shared" si="1486"/>
        <v>0</v>
      </c>
      <c r="DF265" s="196">
        <f t="shared" si="1145"/>
        <v>0</v>
      </c>
      <c r="DG265" s="6"/>
      <c r="DH265" s="6"/>
      <c r="DI265" s="195">
        <f>SUM(DI261:DI264)</f>
        <v>0</v>
      </c>
      <c r="DJ265" s="195">
        <f t="shared" ref="DJ265:DM265" si="1487">SUM(DJ261:DJ264)</f>
        <v>0</v>
      </c>
      <c r="DK265" s="195">
        <f t="shared" si="1487"/>
        <v>0</v>
      </c>
      <c r="DL265" s="195">
        <f t="shared" si="1487"/>
        <v>0</v>
      </c>
      <c r="DM265" s="195">
        <f t="shared" si="1487"/>
        <v>0</v>
      </c>
      <c r="DN265" s="196">
        <f t="shared" si="1149"/>
        <v>0</v>
      </c>
      <c r="DO265" s="87"/>
      <c r="DP265" s="87"/>
      <c r="DQ265" s="195">
        <f>SUM(DQ261:DQ264)</f>
        <v>0</v>
      </c>
      <c r="DR265" s="195">
        <f t="shared" ref="DR265:DU265" si="1488">SUM(DR261:DR264)</f>
        <v>0</v>
      </c>
      <c r="DS265" s="195">
        <f t="shared" si="1488"/>
        <v>0</v>
      </c>
      <c r="DT265" s="195">
        <f t="shared" si="1488"/>
        <v>0</v>
      </c>
      <c r="DU265" s="195">
        <f t="shared" si="1488"/>
        <v>0</v>
      </c>
      <c r="DV265" s="196">
        <f t="shared" si="1148"/>
        <v>0</v>
      </c>
    </row>
    <row r="266" spans="1:126" ht="25.5" customHeight="1">
      <c r="A266" s="19"/>
      <c r="B266" s="92"/>
      <c r="C266" s="92"/>
      <c r="D266" s="93"/>
      <c r="E266" s="94"/>
      <c r="F266" s="95"/>
      <c r="G266" s="93"/>
      <c r="H266" s="96"/>
      <c r="I266" s="96"/>
      <c r="J266" s="96"/>
      <c r="K266" s="96"/>
      <c r="L266" s="94"/>
      <c r="M266" s="93"/>
      <c r="N266" s="96"/>
      <c r="O266" s="96"/>
      <c r="P266" s="96"/>
      <c r="Q266" s="96"/>
      <c r="R266" s="94"/>
      <c r="S266" s="93"/>
      <c r="T266" s="96"/>
      <c r="U266" s="96"/>
      <c r="V266" s="96"/>
      <c r="W266" s="96"/>
      <c r="X266" s="94"/>
      <c r="Y266" s="93"/>
      <c r="Z266" s="96"/>
      <c r="AA266" s="96"/>
      <c r="AB266" s="96"/>
      <c r="AC266" s="96"/>
      <c r="AD266" s="94"/>
      <c r="AE266" s="93"/>
      <c r="AF266" s="96"/>
      <c r="AG266" s="96"/>
      <c r="AH266" s="96"/>
      <c r="AI266" s="96"/>
      <c r="AJ266" s="94"/>
      <c r="AK266" s="93"/>
      <c r="AL266" s="96"/>
      <c r="AM266" s="96"/>
      <c r="AN266" s="96"/>
      <c r="AO266" s="96"/>
      <c r="AP266" s="94"/>
      <c r="BB266" s="6"/>
      <c r="BC266" s="6"/>
      <c r="BD266" s="95"/>
      <c r="BE266" s="93"/>
      <c r="BF266" s="96"/>
      <c r="BG266" s="96"/>
      <c r="BH266" s="96"/>
      <c r="BI266" s="96"/>
      <c r="BJ266" s="94"/>
      <c r="BK266" s="6"/>
      <c r="BL266" s="95"/>
      <c r="BM266" s="93"/>
      <c r="BN266" s="96"/>
      <c r="BO266" s="96"/>
      <c r="BP266" s="96"/>
      <c r="BQ266" s="96"/>
      <c r="BR266" s="94"/>
      <c r="BS266" s="6"/>
      <c r="BT266" s="95"/>
      <c r="BU266" s="23" t="str">
        <f t="shared" si="1291"/>
        <v/>
      </c>
      <c r="BV266" s="23" t="str">
        <f t="shared" si="1291"/>
        <v/>
      </c>
      <c r="BW266" s="23" t="str">
        <f t="shared" si="1291"/>
        <v/>
      </c>
      <c r="BX266" s="23" t="str">
        <f t="shared" si="1291"/>
        <v/>
      </c>
      <c r="BY266" s="23" t="str">
        <f t="shared" si="1291"/>
        <v/>
      </c>
      <c r="BZ266" s="6"/>
      <c r="CA266" s="6"/>
      <c r="CB266" s="95"/>
      <c r="CC266" s="196">
        <f>SUM(CC265,CC260,CC255,CC250,CC245,CC240)</f>
        <v>0</v>
      </c>
      <c r="CD266" s="196">
        <f t="shared" ref="CD266:CG266" si="1489">SUM(CD265,CD260,CD255,CD250,CD245,CD240)</f>
        <v>0</v>
      </c>
      <c r="CE266" s="196">
        <f t="shared" si="1489"/>
        <v>0</v>
      </c>
      <c r="CF266" s="196">
        <f t="shared" si="1489"/>
        <v>0</v>
      </c>
      <c r="CG266" s="196">
        <f t="shared" si="1489"/>
        <v>0</v>
      </c>
      <c r="CH266" s="196">
        <f t="shared" si="1192"/>
        <v>0</v>
      </c>
      <c r="CI266" s="66"/>
      <c r="CJ266" s="66"/>
      <c r="CK266" s="196">
        <f>SUM(CK265,CK260,CK255,CK250,CK245,CK240)</f>
        <v>0</v>
      </c>
      <c r="CL266" s="196">
        <f t="shared" ref="CL266:CO266" si="1490">SUM(CL265,CL260,CL255,CL250,CL245,CL240)</f>
        <v>0</v>
      </c>
      <c r="CM266" s="196">
        <f t="shared" si="1490"/>
        <v>0</v>
      </c>
      <c r="CN266" s="196">
        <f t="shared" si="1490"/>
        <v>0</v>
      </c>
      <c r="CO266" s="196">
        <f t="shared" si="1490"/>
        <v>0</v>
      </c>
      <c r="CP266" s="196">
        <f t="shared" si="1141"/>
        <v>0</v>
      </c>
      <c r="CS266" s="196">
        <f>SUM(CS265,CS260,CS255,CS250,CS245,CS240)</f>
        <v>0</v>
      </c>
      <c r="CT266" s="196">
        <f t="shared" ref="CT266:CW266" si="1491">SUM(CT265,CT260,CT255,CT250,CT245,CT240)</f>
        <v>0</v>
      </c>
      <c r="CU266" s="196">
        <f t="shared" si="1491"/>
        <v>0</v>
      </c>
      <c r="CV266" s="196">
        <f t="shared" si="1491"/>
        <v>0</v>
      </c>
      <c r="CW266" s="196">
        <f t="shared" si="1491"/>
        <v>0</v>
      </c>
      <c r="CX266" s="196">
        <f t="shared" si="1143"/>
        <v>0</v>
      </c>
      <c r="CY266" s="6"/>
      <c r="CZ266" s="197"/>
      <c r="DA266" s="196">
        <f>SUM(DA265,DA260,DA255,DA250,DA245,DA240)</f>
        <v>0</v>
      </c>
      <c r="DB266" s="196">
        <f t="shared" ref="DB266:DE266" si="1492">SUM(DB265,DB260,DB255,DB250,DB245,DB240)</f>
        <v>0</v>
      </c>
      <c r="DC266" s="196">
        <f t="shared" si="1492"/>
        <v>0</v>
      </c>
      <c r="DD266" s="196">
        <f t="shared" si="1492"/>
        <v>0</v>
      </c>
      <c r="DE266" s="196">
        <f t="shared" si="1492"/>
        <v>0</v>
      </c>
      <c r="DF266" s="196">
        <f t="shared" si="1145"/>
        <v>0</v>
      </c>
      <c r="DG266" s="6"/>
      <c r="DH266" s="6"/>
      <c r="DI266" s="196">
        <f>SUM(DI265,DI260,DI255,DI250,DI245,DI240)</f>
        <v>0</v>
      </c>
      <c r="DJ266" s="196">
        <f t="shared" ref="DJ266:DM266" si="1493">SUM(DJ265,DJ260,DJ255,DJ250,DJ245,DJ240)</f>
        <v>0</v>
      </c>
      <c r="DK266" s="196">
        <f t="shared" si="1493"/>
        <v>0</v>
      </c>
      <c r="DL266" s="196">
        <f t="shared" si="1493"/>
        <v>0</v>
      </c>
      <c r="DM266" s="196">
        <f t="shared" si="1493"/>
        <v>0</v>
      </c>
      <c r="DN266" s="196">
        <f t="shared" si="1149"/>
        <v>0</v>
      </c>
      <c r="DO266" s="6"/>
      <c r="DP266" s="6"/>
      <c r="DQ266" s="196">
        <f>SUM(DQ265,DQ260,DQ255,DQ250,DQ245,DQ240)</f>
        <v>0</v>
      </c>
      <c r="DR266" s="196">
        <f t="shared" ref="DR266:DU266" si="1494">SUM(DR265,DR260,DR255,DR250,DR245,DR240)</f>
        <v>0</v>
      </c>
      <c r="DS266" s="196">
        <f t="shared" si="1494"/>
        <v>0</v>
      </c>
      <c r="DT266" s="196">
        <f t="shared" si="1494"/>
        <v>0</v>
      </c>
      <c r="DU266" s="196">
        <f t="shared" si="1494"/>
        <v>0</v>
      </c>
      <c r="DV266" s="196">
        <f t="shared" si="1148"/>
        <v>0</v>
      </c>
    </row>
    <row r="267" spans="1:126" ht="25.5" customHeight="1">
      <c r="A267" s="19"/>
      <c r="B267" s="97"/>
      <c r="C267" s="97"/>
      <c r="D267" s="98"/>
      <c r="E267" s="99"/>
      <c r="F267" s="100"/>
      <c r="G267" s="98"/>
      <c r="H267" s="101"/>
      <c r="I267" s="101"/>
      <c r="J267" s="102"/>
      <c r="K267" s="102"/>
      <c r="L267" s="99"/>
      <c r="M267" s="98"/>
      <c r="N267" s="102"/>
      <c r="O267" s="102"/>
      <c r="P267" s="103"/>
      <c r="Q267" s="102"/>
      <c r="R267" s="99"/>
      <c r="S267" s="98"/>
      <c r="T267" s="102"/>
      <c r="U267" s="102"/>
      <c r="V267" s="103"/>
      <c r="W267" s="102"/>
      <c r="X267" s="99"/>
      <c r="Y267" s="98"/>
      <c r="Z267" s="102"/>
      <c r="AA267" s="102"/>
      <c r="AB267" s="103"/>
      <c r="AC267" s="102"/>
      <c r="AD267" s="99"/>
      <c r="AE267" s="98"/>
      <c r="AF267" s="102"/>
      <c r="AG267" s="102"/>
      <c r="AH267" s="103"/>
      <c r="AI267" s="102"/>
      <c r="AJ267" s="99"/>
      <c r="AK267" s="98"/>
      <c r="AL267" s="102"/>
      <c r="AM267" s="102"/>
      <c r="AN267" s="103"/>
      <c r="AO267" s="102"/>
      <c r="AP267" s="99"/>
      <c r="BB267" s="6"/>
      <c r="BC267" s="6"/>
      <c r="BD267" s="100"/>
      <c r="BE267" s="98"/>
      <c r="BF267" s="101"/>
      <c r="BG267" s="101"/>
      <c r="BH267" s="102"/>
      <c r="BI267" s="102"/>
      <c r="BJ267" s="99"/>
      <c r="BK267" s="6"/>
      <c r="BL267" s="100"/>
      <c r="BM267" s="98"/>
      <c r="BN267" s="101"/>
      <c r="BO267" s="101"/>
      <c r="BP267" s="102"/>
      <c r="BQ267" s="102"/>
      <c r="BR267" s="99"/>
      <c r="BS267" s="6"/>
      <c r="BT267" s="100"/>
      <c r="BU267" s="23" t="str">
        <f t="shared" si="1291"/>
        <v/>
      </c>
      <c r="BV267" s="23" t="str">
        <f t="shared" si="1291"/>
        <v/>
      </c>
      <c r="BW267" s="23" t="str">
        <f t="shared" si="1291"/>
        <v/>
      </c>
      <c r="BX267" s="23" t="str">
        <f t="shared" si="1291"/>
        <v/>
      </c>
      <c r="BY267" s="23" t="str">
        <f t="shared" si="1291"/>
        <v/>
      </c>
      <c r="BZ267" s="6"/>
      <c r="CA267" s="6"/>
      <c r="CB267" s="100"/>
      <c r="CC267" s="193"/>
      <c r="CD267" s="193"/>
      <c r="CE267" s="193"/>
      <c r="CF267" s="193"/>
      <c r="CG267" s="193"/>
      <c r="CH267" s="193"/>
      <c r="CI267" s="66"/>
      <c r="CJ267" s="66"/>
      <c r="CK267" s="193"/>
      <c r="CL267" s="193"/>
      <c r="CM267" s="193"/>
      <c r="CN267" s="193"/>
      <c r="CO267" s="193"/>
      <c r="CP267" s="193"/>
      <c r="CS267" s="193"/>
      <c r="CT267" s="193"/>
      <c r="CU267" s="193"/>
      <c r="CV267" s="193"/>
      <c r="CW267" s="193"/>
      <c r="CX267" s="194"/>
      <c r="CY267" s="6"/>
      <c r="CZ267" s="6"/>
      <c r="DA267" s="193"/>
      <c r="DB267" s="193"/>
      <c r="DC267" s="193"/>
      <c r="DD267" s="193"/>
      <c r="DE267" s="193"/>
      <c r="DF267" s="194"/>
      <c r="DG267" s="6"/>
      <c r="DH267" s="6"/>
      <c r="DI267" s="193"/>
      <c r="DJ267" s="193"/>
      <c r="DK267" s="193"/>
      <c r="DL267" s="193"/>
      <c r="DM267" s="193"/>
      <c r="DN267" s="194"/>
      <c r="DO267" s="6"/>
      <c r="DP267" s="6"/>
      <c r="DQ267" s="193"/>
      <c r="DR267" s="193"/>
      <c r="DS267" s="193"/>
      <c r="DT267" s="193"/>
      <c r="DU267" s="193"/>
      <c r="DV267" s="194"/>
    </row>
    <row r="268" spans="1:126" ht="25.5" customHeight="1">
      <c r="A268" s="19"/>
      <c r="B268" s="54"/>
      <c r="C268" s="54"/>
      <c r="D268" s="104"/>
      <c r="E268" s="105"/>
      <c r="F268" s="106"/>
      <c r="G268" s="104"/>
      <c r="H268" s="107"/>
      <c r="I268" s="107"/>
      <c r="J268" s="108"/>
      <c r="K268" s="102"/>
      <c r="L268" s="99"/>
      <c r="M268" s="98"/>
      <c r="N268" s="102"/>
      <c r="O268" s="102"/>
      <c r="P268" s="103"/>
      <c r="Q268" s="102"/>
      <c r="R268" s="99"/>
      <c r="S268" s="98"/>
      <c r="T268" s="102"/>
      <c r="U268" s="102"/>
      <c r="V268" s="103"/>
      <c r="W268" s="102"/>
      <c r="X268" s="99"/>
      <c r="Y268" s="98"/>
      <c r="Z268" s="102"/>
      <c r="AA268" s="102"/>
      <c r="AB268" s="103"/>
      <c r="AC268" s="102"/>
      <c r="AD268" s="99"/>
      <c r="AE268" s="98"/>
      <c r="AF268" s="102"/>
      <c r="AG268" s="102"/>
      <c r="AH268" s="103"/>
      <c r="AI268" s="102"/>
      <c r="AJ268" s="99"/>
      <c r="AK268" s="98"/>
      <c r="AL268" s="102"/>
      <c r="AM268" s="102"/>
      <c r="AN268" s="103"/>
      <c r="AO268" s="102"/>
      <c r="AP268" s="99"/>
      <c r="BB268" s="6"/>
      <c r="BC268" s="6"/>
      <c r="BD268" s="106"/>
      <c r="BE268" s="104"/>
      <c r="BF268" s="107"/>
      <c r="BG268" s="107"/>
      <c r="BH268" s="108"/>
      <c r="BI268" s="102"/>
      <c r="BJ268" s="99"/>
      <c r="BK268" s="6"/>
      <c r="BL268" s="106"/>
      <c r="BM268" s="104"/>
      <c r="BN268" s="107"/>
      <c r="BO268" s="107"/>
      <c r="BP268" s="108"/>
      <c r="BQ268" s="102"/>
      <c r="BR268" s="99"/>
      <c r="BS268" s="6"/>
      <c r="BT268" s="106"/>
      <c r="BU268" s="23" t="str">
        <f t="shared" si="1291"/>
        <v/>
      </c>
      <c r="BV268" s="23" t="str">
        <f t="shared" si="1291"/>
        <v/>
      </c>
      <c r="BW268" s="23" t="str">
        <f t="shared" si="1291"/>
        <v/>
      </c>
      <c r="BX268" s="23" t="str">
        <f t="shared" si="1291"/>
        <v/>
      </c>
      <c r="BY268" s="23" t="str">
        <f t="shared" si="1291"/>
        <v/>
      </c>
      <c r="BZ268" s="6"/>
      <c r="CA268" s="6"/>
      <c r="CB268" s="106"/>
      <c r="CC268" s="193"/>
      <c r="CD268" s="193"/>
      <c r="CE268" s="193"/>
      <c r="CF268" s="193"/>
      <c r="CG268" s="193"/>
      <c r="CH268" s="193"/>
      <c r="CI268" s="66"/>
      <c r="CJ268" s="66"/>
      <c r="CK268" s="193"/>
      <c r="CL268" s="193"/>
      <c r="CM268" s="193"/>
      <c r="CN268" s="193"/>
      <c r="CO268" s="193"/>
      <c r="CP268" s="193"/>
      <c r="CS268" s="193"/>
      <c r="CT268" s="193"/>
      <c r="CU268" s="193"/>
      <c r="CV268" s="193"/>
      <c r="CW268" s="193"/>
      <c r="CX268" s="194"/>
      <c r="CY268" s="6"/>
      <c r="CZ268" s="6"/>
      <c r="DA268" s="193"/>
      <c r="DB268" s="193"/>
      <c r="DC268" s="193"/>
      <c r="DD268" s="193"/>
      <c r="DE268" s="193"/>
      <c r="DF268" s="194"/>
      <c r="DG268" s="6"/>
      <c r="DH268" s="6"/>
      <c r="DI268" s="193"/>
      <c r="DJ268" s="193"/>
      <c r="DK268" s="193"/>
      <c r="DL268" s="193"/>
      <c r="DM268" s="193"/>
      <c r="DN268" s="194"/>
      <c r="DO268" s="6"/>
      <c r="DP268" s="6"/>
      <c r="DQ268" s="193"/>
      <c r="DR268" s="193"/>
      <c r="DS268" s="193"/>
      <c r="DT268" s="193"/>
      <c r="DU268" s="193"/>
      <c r="DV268" s="194"/>
    </row>
    <row r="269" spans="1:126" s="111" customFormat="1" ht="25.5" customHeight="1" thickBot="1">
      <c r="A269" s="19"/>
      <c r="B269" s="109" t="s">
        <v>57</v>
      </c>
      <c r="C269" s="109"/>
      <c r="D269" s="63">
        <f>D17+D22+D27+D59+D64+D69+D74+D79+D111+D116+D121+D126+D131+D136+D141+D146+D178+D183+D188+D193+D198+D203+D208+D240+D32+D37+D42+D47+D52+D84+D89+D94+D99+D104+D151+D156+D161+D166+D171+D213+D218+D223+D228+D233+D245+D250+D255+D260+D265</f>
        <v>334374</v>
      </c>
      <c r="E269" s="63">
        <f>E17+E22+E27+E59+E64+E69+E74+E79+E111+E116+E121+E126+E131+E136+E141+E146+E178+E183+E188+E193+E198+E203+E208+E240+E32+E37+E42+E47+E52+E84+E89+E94+E99+E104+E151+E156+E161+E166+E171+E213+E218+E223+E228+E233+E245+E250+E255+E260+E265</f>
        <v>334465</v>
      </c>
      <c r="F269" s="110"/>
      <c r="G269" s="63">
        <f>G17+G22+G27+G59+G64+G69+G74+G79+G111+G116+G121+G126+G131+G136+G141+G146+G178+G183+G188+G193+G198+G203+G208+G240+G32+G37+G42+G47+G52+G84+G89+G94+G99+G104+G151+G156+G161+G166+G171+G213+G218+G223+G228+G233+G245+G250+G255+G260+G265</f>
        <v>181785</v>
      </c>
      <c r="H269" s="64">
        <f t="shared" ref="H269:K269" si="1495">H17+H22+H27+H59+H64+H69+H74+H79+H111+H116+H121+H126+H131+H136+H141+H146+H178+H183+H188+H193+H198+H203+H208+H240+H32+H37+H42+H47+H52+H84+H89+H94+H99+H104+H151+H156+H161+H166+H171+H213+H218+H223+H228+H233+H245+H250+H255+H260+H265</f>
        <v>31764</v>
      </c>
      <c r="I269" s="64">
        <f t="shared" si="1495"/>
        <v>46691</v>
      </c>
      <c r="J269" s="64">
        <f t="shared" si="1495"/>
        <v>46534</v>
      </c>
      <c r="K269" s="64">
        <f t="shared" si="1495"/>
        <v>27600</v>
      </c>
      <c r="L269" s="65"/>
      <c r="M269" s="63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4">
        <f t="shared" ref="N269:Q269" si="1496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4">
        <f t="shared" si="1496"/>
        <v>0</v>
      </c>
      <c r="P269" s="64">
        <f t="shared" si="1496"/>
        <v>0</v>
      </c>
      <c r="Q269" s="64">
        <f t="shared" si="1496"/>
        <v>0</v>
      </c>
      <c r="R269" s="65"/>
      <c r="S269" s="63">
        <f>S17+S22+S27+S59+S64+S69+S74+S79+S111+S116+S121+S126+S131+S136+S141+S146+S178+S183+S188+S193+S198+S203+S208+S240+S32+S37+S42+S47+S52+S84+S89+S94+S99+S104+S151+S156+S161+S166+S171+S213+S218+S223+S228+S233+S245+S250+S255+S260+S265</f>
        <v>20694</v>
      </c>
      <c r="T269" s="64">
        <f t="shared" ref="T269:W269" si="1497">T17+T22+T27+T59+T64+T69+T74+T79+T111+T116+T121+T126+T131+T136+T141+T146+T178+T183+T188+T193+T198+T203+T208+T240+T32+T37+T42+T47+T52+T84+T89+T94+T99+T104+T151+T156+T161+T166+T171+T213+T218+T223+T228+T233+T245+T250+T255+T260+T265</f>
        <v>-4189</v>
      </c>
      <c r="U269" s="64">
        <f t="shared" si="1497"/>
        <v>-4139</v>
      </c>
      <c r="V269" s="64">
        <f t="shared" si="1497"/>
        <v>-8320</v>
      </c>
      <c r="W269" s="64">
        <f t="shared" si="1497"/>
        <v>-4046</v>
      </c>
      <c r="X269" s="65"/>
      <c r="Y269" s="63">
        <f>Y17+Y22+Y27+Y59+Y64+Y69+Y74+Y79+Y111+Y116+Y121+Y126+Y131+Y136+Y141+Y146+Y178+Y183+Y188+Y193+Y198+Y203+Y208+Y240+Y32+Y37+Y42+Y47+Y52+Y84+Y89+Y94+Y99+Y104+Y151+Y156+Y161+Y166+Y171+Y213+Y218+Y223+Y228+Y233+Y245+Y250+Y255+Y260+Y265</f>
        <v>172959</v>
      </c>
      <c r="Z269" s="64">
        <f t="shared" ref="Z269:AC269" si="1498">Z17+Z22+Z27+Z59+Z64+Z69+Z74+Z79+Z111+Z116+Z121+Z126+Z131+Z136+Z141+Z146+Z178+Z183+Z188+Z193+Z198+Z203+Z208+Z240+Z32+Z37+Z42+Z47+Z52+Z84+Z89+Z94+Z99+Z104+Z151+Z156+Z161+Z166+Z171+Z213+Z218+Z223+Z228+Z233+Z245+Z250+Z255+Z260+Z265</f>
        <v>30835</v>
      </c>
      <c r="AA269" s="64">
        <f t="shared" si="1498"/>
        <v>50869</v>
      </c>
      <c r="AB269" s="64">
        <f t="shared" si="1498"/>
        <v>19696</v>
      </c>
      <c r="AC269" s="64">
        <f t="shared" si="1498"/>
        <v>60015</v>
      </c>
      <c r="AD269" s="65"/>
      <c r="AE269" s="6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41341</v>
      </c>
      <c r="AF269" s="64">
        <f t="shared" ref="AF269:AI269" si="1499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-7368</v>
      </c>
      <c r="AG269" s="64">
        <f t="shared" si="1499"/>
        <v>-9076</v>
      </c>
      <c r="AH269" s="64">
        <f t="shared" si="1499"/>
        <v>-16297</v>
      </c>
      <c r="AI269" s="64">
        <f t="shared" si="1499"/>
        <v>-8600</v>
      </c>
      <c r="AJ269" s="65"/>
      <c r="AK269" s="6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163423</v>
      </c>
      <c r="AL269" s="64">
        <f t="shared" ref="AL269:AO269" si="1500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20988</v>
      </c>
      <c r="AM269" s="64">
        <f t="shared" si="1500"/>
        <v>20730</v>
      </c>
      <c r="AN269" s="64">
        <f t="shared" si="1500"/>
        <v>53274</v>
      </c>
      <c r="AO269" s="64">
        <f t="shared" si="1500"/>
        <v>75959</v>
      </c>
      <c r="AP269" s="65"/>
      <c r="AR269" s="16"/>
      <c r="BB269" s="112"/>
      <c r="BC269" s="112"/>
      <c r="BD269" s="110"/>
      <c r="BE269" s="6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4">
        <f t="shared" ref="BF269:BI269" si="1501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4">
        <f t="shared" si="1501"/>
        <v>0</v>
      </c>
      <c r="BH269" s="64">
        <f t="shared" si="1501"/>
        <v>0</v>
      </c>
      <c r="BI269" s="64">
        <f t="shared" si="1501"/>
        <v>0</v>
      </c>
      <c r="BJ269" s="65"/>
      <c r="BK269" s="112"/>
      <c r="BL269" s="110"/>
      <c r="BM269" s="6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4">
        <f t="shared" ref="BN269:BQ269" si="1502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4">
        <f t="shared" si="1502"/>
        <v>0</v>
      </c>
      <c r="BP269" s="64">
        <f t="shared" si="1502"/>
        <v>0</v>
      </c>
      <c r="BQ269" s="64">
        <f t="shared" si="1502"/>
        <v>0</v>
      </c>
      <c r="BR269" s="65"/>
      <c r="BS269" s="112"/>
      <c r="BT269" s="110"/>
      <c r="BU269" s="23" t="str">
        <f t="shared" si="1291"/>
        <v/>
      </c>
      <c r="BV269" s="23" t="str">
        <f t="shared" si="1291"/>
        <v/>
      </c>
      <c r="BW269" s="23" t="str">
        <f t="shared" si="1291"/>
        <v/>
      </c>
      <c r="BX269" s="23" t="str">
        <f t="shared" si="1291"/>
        <v/>
      </c>
      <c r="BY269" s="23" t="str">
        <f t="shared" si="1291"/>
        <v/>
      </c>
      <c r="BZ269" s="112"/>
      <c r="CA269" s="112"/>
      <c r="CB269" s="110"/>
      <c r="CC269" s="196">
        <f>CC53+CC105+CC172+CC234+CC266</f>
        <v>0</v>
      </c>
      <c r="CD269" s="196">
        <f t="shared" ref="CD269:CH269" si="1503">CD53+CD105+CD172+CD234+CD266</f>
        <v>0</v>
      </c>
      <c r="CE269" s="196">
        <f t="shared" si="1503"/>
        <v>0</v>
      </c>
      <c r="CF269" s="196">
        <f t="shared" si="1503"/>
        <v>0</v>
      </c>
      <c r="CG269" s="196">
        <f t="shared" si="1503"/>
        <v>0</v>
      </c>
      <c r="CH269" s="196">
        <f t="shared" si="1503"/>
        <v>0</v>
      </c>
      <c r="CI269" s="66"/>
      <c r="CJ269" s="66"/>
      <c r="CK269" s="196">
        <f>CK53+CK105+CK172+CK234+CK266</f>
        <v>6394099.0868217675</v>
      </c>
      <c r="CL269" s="196">
        <f t="shared" ref="CL269:CP269" si="1504">CL53+CL105+CL172+CL234+CL266</f>
        <v>2268996.09313183</v>
      </c>
      <c r="CM269" s="196">
        <f t="shared" si="1504"/>
        <v>4091927.1262719748</v>
      </c>
      <c r="CN269" s="196">
        <f t="shared" si="1504"/>
        <v>7539284.3232707195</v>
      </c>
      <c r="CO269" s="196">
        <f t="shared" si="1504"/>
        <v>10648547.413401805</v>
      </c>
      <c r="CP269" s="196">
        <f t="shared" si="1504"/>
        <v>30942854.042898096</v>
      </c>
      <c r="CS269" s="196">
        <f>CS53+CS105+CS172+CS234+CS266</f>
        <v>6038009.4372142404</v>
      </c>
      <c r="CT269" s="196">
        <f t="shared" ref="CT269:CW269" si="1505">CT53+CT105+CT172+CT234+CT266</f>
        <v>2089519.6792536979</v>
      </c>
      <c r="CU269" s="196">
        <f t="shared" si="1505"/>
        <v>4452097.3379866509</v>
      </c>
      <c r="CV269" s="196">
        <f t="shared" si="1505"/>
        <v>4064002.9395782752</v>
      </c>
      <c r="CW269" s="196">
        <f t="shared" si="1505"/>
        <v>22198407.808721542</v>
      </c>
      <c r="CX269" s="196">
        <f>CX53+CX105+CX172+CX234+CX266</f>
        <v>38842037.202754408</v>
      </c>
      <c r="CY269" s="6"/>
      <c r="CZ269" s="6"/>
      <c r="DA269" s="196">
        <f>DA53+DA105+DA172+DA234+DA266</f>
        <v>6778532.905434154</v>
      </c>
      <c r="DB269" s="196">
        <f t="shared" ref="DB269:DE269" si="1506">DB53+DB105+DB172+DB234+DB266</f>
        <v>1946756.8722902671</v>
      </c>
      <c r="DC269" s="196">
        <f t="shared" si="1506"/>
        <v>4094534.2084217262</v>
      </c>
      <c r="DD269" s="196">
        <f t="shared" si="1506"/>
        <v>2789125.4060931695</v>
      </c>
      <c r="DE269" s="196">
        <f t="shared" si="1506"/>
        <v>20073514.52470582</v>
      </c>
      <c r="DF269" s="196">
        <f>DF53+DF105+DF172+DF234+DF266</f>
        <v>35682463.916945137</v>
      </c>
      <c r="DG269" s="6"/>
      <c r="DH269" s="6"/>
      <c r="DI269" s="196">
        <f>DI53+DI105+DI172+DI234+DI266</f>
        <v>5655487.2950160969</v>
      </c>
      <c r="DJ269" s="196">
        <f t="shared" ref="DJ269:DM269" si="1507">DJ53+DJ105+DJ172+DJ234+DJ266</f>
        <v>1327714.1454684024</v>
      </c>
      <c r="DK269" s="196">
        <f t="shared" si="1507"/>
        <v>2530346.8266100497</v>
      </c>
      <c r="DL269" s="196">
        <f t="shared" si="1507"/>
        <v>7795412.6966785975</v>
      </c>
      <c r="DM269" s="196">
        <f t="shared" si="1507"/>
        <v>29688179.380072955</v>
      </c>
      <c r="DN269" s="196">
        <f>DN53+DN105+DN172+DN234+DN266</f>
        <v>46997140.343846105</v>
      </c>
      <c r="DO269" s="6"/>
      <c r="DP269" s="6"/>
      <c r="DQ269" s="196">
        <f>DQ53+DQ105+DQ172+DQ234+DQ266</f>
        <v>7105593.2535011079</v>
      </c>
      <c r="DR269" s="196">
        <f t="shared" ref="DR269:DU269" si="1508">DR53+DR105+DR172+DR234+DR266</f>
        <v>1098067.8075437434</v>
      </c>
      <c r="DS269" s="196">
        <f t="shared" si="1508"/>
        <v>1870393.8001321405</v>
      </c>
      <c r="DT269" s="196">
        <f t="shared" si="1508"/>
        <v>5516481.5106248353</v>
      </c>
      <c r="DU269" s="196">
        <f t="shared" si="1508"/>
        <v>24523860.158485211</v>
      </c>
      <c r="DV269" s="196">
        <f>DV53+DV105+DV172+DV234+DV266</f>
        <v>40114396.530287042</v>
      </c>
    </row>
    <row r="270" spans="1:126">
      <c r="A270" s="19"/>
      <c r="B270" s="113"/>
      <c r="C270" s="113"/>
      <c r="D270" s="114"/>
      <c r="E270" s="114"/>
      <c r="F270" s="114"/>
      <c r="G270" s="114"/>
      <c r="H270" s="115"/>
      <c r="I270" s="115"/>
      <c r="J270" s="116"/>
      <c r="K270" s="117"/>
      <c r="L270" s="117"/>
      <c r="M270" s="117"/>
      <c r="N270" s="117"/>
      <c r="O270" s="117"/>
      <c r="P270" s="118"/>
      <c r="Q270" s="117"/>
      <c r="R270" s="117"/>
      <c r="S270" s="117"/>
      <c r="T270" s="117"/>
      <c r="U270" s="117"/>
      <c r="V270" s="118"/>
      <c r="W270" s="117"/>
      <c r="X270" s="117"/>
      <c r="AE270" s="117"/>
      <c r="AF270" s="117"/>
      <c r="AG270" s="117"/>
      <c r="AH270" s="118"/>
      <c r="AI270" s="117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3"/>
      <c r="C271" s="113"/>
      <c r="D271" s="119" t="s">
        <v>58</v>
      </c>
      <c r="E271" s="120"/>
      <c r="F271" s="120"/>
      <c r="G271" s="120"/>
      <c r="H271" s="115"/>
      <c r="I271" s="115"/>
      <c r="J271" s="116"/>
      <c r="K271" s="117"/>
      <c r="L271" s="117"/>
      <c r="M271" s="121"/>
      <c r="N271" s="121"/>
      <c r="O271" s="121"/>
      <c r="P271" s="121"/>
      <c r="Q271" s="120"/>
      <c r="R271" s="120"/>
      <c r="S271" s="120"/>
      <c r="T271" s="120"/>
      <c r="U271" s="120"/>
      <c r="V271" s="118"/>
      <c r="W271" s="120"/>
      <c r="X271" s="120"/>
      <c r="AE271" s="120"/>
      <c r="AF271" s="120"/>
      <c r="AG271" s="120"/>
      <c r="AH271" s="118"/>
      <c r="AI271" s="120"/>
      <c r="AR271" s="8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3"/>
      <c r="C272" s="113"/>
      <c r="D272" s="122"/>
      <c r="E272" s="114"/>
      <c r="F272" s="114"/>
      <c r="G272" s="114"/>
      <c r="H272" s="115"/>
      <c r="I272" s="115"/>
      <c r="J272" s="116"/>
      <c r="K272" s="117"/>
      <c r="L272" s="117"/>
      <c r="M272" s="121"/>
      <c r="N272" s="121"/>
      <c r="O272" s="121"/>
      <c r="P272" s="121"/>
      <c r="Q272" s="117"/>
      <c r="R272" s="117"/>
      <c r="S272" s="117"/>
      <c r="T272" s="117"/>
      <c r="U272" s="117"/>
      <c r="V272" s="118"/>
      <c r="W272" s="117"/>
      <c r="X272" s="117"/>
      <c r="AE272" s="117"/>
      <c r="AF272" s="117"/>
      <c r="AG272" s="117"/>
      <c r="AH272" s="118"/>
      <c r="AI272" s="117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3"/>
      <c r="C273" s="113"/>
      <c r="D273" s="123" t="s">
        <v>59</v>
      </c>
      <c r="E273" s="124" t="s">
        <v>60</v>
      </c>
      <c r="F273" s="125"/>
      <c r="G273" s="126"/>
      <c r="H273" s="127"/>
      <c r="I273" s="127"/>
      <c r="J273" s="128"/>
      <c r="K273" s="117"/>
      <c r="L273" s="117"/>
      <c r="M273" s="121"/>
      <c r="N273" s="121"/>
      <c r="O273" s="121"/>
      <c r="P273" s="121"/>
      <c r="Q273" s="120"/>
      <c r="R273" s="120"/>
      <c r="S273" s="120"/>
      <c r="T273" s="120"/>
      <c r="U273" s="120"/>
      <c r="V273" s="118"/>
      <c r="W273" s="120"/>
      <c r="X273" s="120"/>
      <c r="AE273" s="120"/>
      <c r="AF273" s="120"/>
      <c r="AG273" s="120"/>
      <c r="AH273" s="118"/>
      <c r="AI273" s="120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198" t="s">
        <v>22</v>
      </c>
      <c r="CC273" s="199">
        <f>CC53</f>
        <v>0</v>
      </c>
      <c r="CD273" s="199">
        <f t="shared" ref="CD273:CH273" si="1509">CD53</f>
        <v>0</v>
      </c>
      <c r="CE273" s="199">
        <f t="shared" si="1509"/>
        <v>0</v>
      </c>
      <c r="CF273" s="199">
        <f t="shared" si="1509"/>
        <v>0</v>
      </c>
      <c r="CG273" s="199">
        <f t="shared" si="1509"/>
        <v>0</v>
      </c>
      <c r="CH273" s="202">
        <f t="shared" si="1509"/>
        <v>0</v>
      </c>
      <c r="CJ273" s="198" t="s">
        <v>22</v>
      </c>
      <c r="CK273" s="199">
        <f>CK53</f>
        <v>461595.32736684824</v>
      </c>
      <c r="CL273" s="199">
        <f t="shared" ref="CL273:CP273" si="1510">CL53</f>
        <v>63787.487965110209</v>
      </c>
      <c r="CM273" s="199">
        <f t="shared" si="1510"/>
        <v>576843.50636375113</v>
      </c>
      <c r="CN273" s="199">
        <f t="shared" si="1510"/>
        <v>547382.82963092637</v>
      </c>
      <c r="CO273" s="199">
        <f t="shared" si="1510"/>
        <v>812731.64041851717</v>
      </c>
      <c r="CP273" s="202">
        <f t="shared" si="1510"/>
        <v>2462340.7917451533</v>
      </c>
      <c r="CR273" s="198" t="s">
        <v>22</v>
      </c>
      <c r="CS273" s="199">
        <f>CS53</f>
        <v>447782.48496792436</v>
      </c>
      <c r="CT273" s="199">
        <f t="shared" ref="CT273:CX273" si="1511">CT53</f>
        <v>58818.333709201492</v>
      </c>
      <c r="CU273" s="199">
        <f t="shared" si="1511"/>
        <v>603555.04804115114</v>
      </c>
      <c r="CV273" s="199">
        <f t="shared" si="1511"/>
        <v>197039.99275502641</v>
      </c>
      <c r="CW273" s="199">
        <f t="shared" si="1511"/>
        <v>1704533.8189356294</v>
      </c>
      <c r="CX273" s="202">
        <f t="shared" si="1511"/>
        <v>3011729.6784089329</v>
      </c>
      <c r="CY273" s="6"/>
      <c r="CZ273" s="198" t="s">
        <v>22</v>
      </c>
      <c r="DA273" s="199">
        <f>DA53</f>
        <v>500980.59420702298</v>
      </c>
      <c r="DB273" s="199">
        <f t="shared" ref="DB273:DF273" si="1512">DB53</f>
        <v>40498.05135184672</v>
      </c>
      <c r="DC273" s="199">
        <f t="shared" si="1512"/>
        <v>574936.94305050035</v>
      </c>
      <c r="DD273" s="199">
        <f t="shared" si="1512"/>
        <v>98265.340490269227</v>
      </c>
      <c r="DE273" s="199">
        <f t="shared" si="1512"/>
        <v>1635991.0861929378</v>
      </c>
      <c r="DF273" s="202">
        <f t="shared" si="1512"/>
        <v>2850672.015292577</v>
      </c>
      <c r="DG273" s="6"/>
      <c r="DH273" s="198" t="s">
        <v>22</v>
      </c>
      <c r="DI273" s="199">
        <f>DI53</f>
        <v>434036.84018067102</v>
      </c>
      <c r="DJ273" s="199">
        <f t="shared" ref="DJ273:DN273" si="1513">DJ53</f>
        <v>46690.039988404125</v>
      </c>
      <c r="DK273" s="199">
        <f t="shared" si="1513"/>
        <v>100929.92385095617</v>
      </c>
      <c r="DL273" s="199">
        <f t="shared" si="1513"/>
        <v>928284.37297610333</v>
      </c>
      <c r="DM273" s="199">
        <f t="shared" si="1513"/>
        <v>2117582.1822608695</v>
      </c>
      <c r="DN273" s="202">
        <f t="shared" si="1513"/>
        <v>3627523.3592570042</v>
      </c>
      <c r="DO273" s="6"/>
      <c r="DP273" s="198" t="s">
        <v>22</v>
      </c>
      <c r="DQ273" s="199">
        <f>DQ53</f>
        <v>540335.99544201093</v>
      </c>
      <c r="DR273" s="199">
        <f t="shared" ref="DR273:DV273" si="1514">DR53</f>
        <v>10082.825302257748</v>
      </c>
      <c r="DS273" s="199">
        <f t="shared" si="1514"/>
        <v>43693.713869654443</v>
      </c>
      <c r="DT273" s="199">
        <f t="shared" si="1514"/>
        <v>730894.22837611649</v>
      </c>
      <c r="DU273" s="199">
        <f t="shared" si="1514"/>
        <v>1980870.0432065467</v>
      </c>
      <c r="DV273" s="202">
        <f t="shared" si="1514"/>
        <v>3305876.8061965862</v>
      </c>
    </row>
    <row r="274" spans="1:126">
      <c r="A274" s="19"/>
      <c r="B274" s="113"/>
      <c r="C274" s="113"/>
      <c r="D274" s="129" t="s">
        <v>61</v>
      </c>
      <c r="E274" s="130" t="s">
        <v>62</v>
      </c>
      <c r="F274" s="131"/>
      <c r="G274" s="120"/>
      <c r="H274" s="115"/>
      <c r="I274" s="115"/>
      <c r="J274" s="132"/>
      <c r="K274" s="117"/>
      <c r="L274" s="117"/>
      <c r="M274" s="133"/>
      <c r="N274" s="133"/>
      <c r="O274" s="133"/>
      <c r="P274" s="118"/>
      <c r="Q274" s="120"/>
      <c r="R274" s="120"/>
      <c r="S274" s="120"/>
      <c r="T274" s="120"/>
      <c r="U274" s="120"/>
      <c r="V274" s="118"/>
      <c r="W274" s="120"/>
      <c r="X274" s="120"/>
      <c r="AE274" s="120"/>
      <c r="AF274" s="120"/>
      <c r="AG274" s="120"/>
      <c r="AH274" s="118"/>
      <c r="AI274" s="120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198" t="s">
        <v>34</v>
      </c>
      <c r="CC274" s="199">
        <f>CC105</f>
        <v>0</v>
      </c>
      <c r="CD274" s="199">
        <f t="shared" ref="CD274:CH274" si="1515">CD105</f>
        <v>0</v>
      </c>
      <c r="CE274" s="199">
        <f t="shared" si="1515"/>
        <v>0</v>
      </c>
      <c r="CF274" s="199">
        <f t="shared" si="1515"/>
        <v>0</v>
      </c>
      <c r="CG274" s="199">
        <f t="shared" si="1515"/>
        <v>0</v>
      </c>
      <c r="CH274" s="202">
        <f t="shared" si="1515"/>
        <v>0</v>
      </c>
      <c r="CJ274" s="198" t="s">
        <v>34</v>
      </c>
      <c r="CK274" s="199">
        <f>CK105</f>
        <v>4583454.2452124441</v>
      </c>
      <c r="CL274" s="199">
        <f t="shared" ref="CL274:CP274" si="1516">CL105</f>
        <v>1428549.6798078506</v>
      </c>
      <c r="CM274" s="199">
        <f t="shared" si="1516"/>
        <v>2657933.6570131602</v>
      </c>
      <c r="CN274" s="199">
        <f t="shared" si="1516"/>
        <v>4870258.1298286552</v>
      </c>
      <c r="CO274" s="199">
        <f t="shared" si="1516"/>
        <v>6734662.838683418</v>
      </c>
      <c r="CP274" s="202">
        <f t="shared" si="1516"/>
        <v>20274858.550545529</v>
      </c>
      <c r="CR274" s="198" t="s">
        <v>34</v>
      </c>
      <c r="CS274" s="199">
        <f>CS105</f>
        <v>4364582.8657430662</v>
      </c>
      <c r="CT274" s="199">
        <f t="shared" ref="CT274:CX274" si="1517">CT105</f>
        <v>1352969.557624876</v>
      </c>
      <c r="CU274" s="199">
        <f t="shared" si="1517"/>
        <v>2888482.5178302657</v>
      </c>
      <c r="CV274" s="199">
        <f t="shared" si="1517"/>
        <v>2248295.3554094778</v>
      </c>
      <c r="CW274" s="199">
        <f t="shared" si="1517"/>
        <v>14705344.944607729</v>
      </c>
      <c r="CX274" s="202">
        <f t="shared" si="1517"/>
        <v>25559675.241215415</v>
      </c>
      <c r="CY274" s="6"/>
      <c r="CZ274" s="198" t="s">
        <v>34</v>
      </c>
      <c r="DA274" s="199">
        <f>DA105</f>
        <v>4889375.6759833684</v>
      </c>
      <c r="DB274" s="199">
        <f t="shared" ref="DB274:DF274" si="1518">DB105</f>
        <v>1208488.995564871</v>
      </c>
      <c r="DC274" s="199">
        <f t="shared" si="1518"/>
        <v>2637131.9706015708</v>
      </c>
      <c r="DD274" s="199">
        <f t="shared" si="1518"/>
        <v>1381864.0625630161</v>
      </c>
      <c r="DE274" s="199">
        <f t="shared" si="1518"/>
        <v>13411294.094333885</v>
      </c>
      <c r="DF274" s="202">
        <f t="shared" si="1518"/>
        <v>23528154.79904671</v>
      </c>
      <c r="DG274" s="6"/>
      <c r="DH274" s="198" t="s">
        <v>34</v>
      </c>
      <c r="DI274" s="199">
        <f>DI105</f>
        <v>4117969.6093834271</v>
      </c>
      <c r="DJ274" s="199">
        <f t="shared" ref="DJ274:DN274" si="1519">DJ105</f>
        <v>866964.98054321983</v>
      </c>
      <c r="DK274" s="199">
        <f t="shared" si="1519"/>
        <v>1518476.5856450386</v>
      </c>
      <c r="DL274" s="199">
        <f t="shared" si="1519"/>
        <v>5190617.1469432674</v>
      </c>
      <c r="DM274" s="199">
        <f t="shared" si="1519"/>
        <v>18738540.716821413</v>
      </c>
      <c r="DN274" s="202">
        <f t="shared" si="1519"/>
        <v>30432569.039336368</v>
      </c>
      <c r="DO274" s="6"/>
      <c r="DP274" s="198" t="s">
        <v>34</v>
      </c>
      <c r="DQ274" s="199">
        <f>DQ105</f>
        <v>5156383.5129460581</v>
      </c>
      <c r="DR274" s="199">
        <f t="shared" ref="DR274:DV274" si="1520">DR105</f>
        <v>659502.6861224419</v>
      </c>
      <c r="DS274" s="199">
        <f t="shared" si="1520"/>
        <v>911790.02205892489</v>
      </c>
      <c r="DT274" s="199">
        <f t="shared" si="1520"/>
        <v>3519916.559608533</v>
      </c>
      <c r="DU274" s="199">
        <f t="shared" si="1520"/>
        <v>15955143.495990951</v>
      </c>
      <c r="DV274" s="202">
        <f t="shared" si="1520"/>
        <v>26202736.276726909</v>
      </c>
    </row>
    <row r="275" spans="1:126" s="86" customFormat="1">
      <c r="A275" s="19"/>
      <c r="B275" s="113"/>
      <c r="C275" s="113"/>
      <c r="D275" s="134" t="s">
        <v>63</v>
      </c>
      <c r="E275" s="135" t="s">
        <v>64</v>
      </c>
      <c r="F275" s="136"/>
      <c r="G275" s="137"/>
      <c r="H275" s="115"/>
      <c r="I275" s="115"/>
      <c r="J275" s="138"/>
      <c r="K275" s="137"/>
      <c r="L275" s="137"/>
      <c r="M275" s="136"/>
      <c r="N275" s="136"/>
      <c r="O275" s="136"/>
      <c r="P275" s="139"/>
      <c r="Q275" s="137"/>
      <c r="R275" s="137"/>
      <c r="S275" s="137"/>
      <c r="T275" s="137"/>
      <c r="U275" s="137"/>
      <c r="V275" s="139"/>
      <c r="W275" s="137"/>
      <c r="X275" s="137"/>
      <c r="AE275" s="137"/>
      <c r="AF275" s="137"/>
      <c r="AG275" s="137"/>
      <c r="AH275" s="139"/>
      <c r="AI275" s="137"/>
      <c r="AR275" s="16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198" t="s">
        <v>40</v>
      </c>
      <c r="CC275" s="200">
        <f>CC172</f>
        <v>0</v>
      </c>
      <c r="CD275" s="200">
        <f t="shared" ref="CD275:CH275" si="1521">CD172</f>
        <v>0</v>
      </c>
      <c r="CE275" s="200">
        <f t="shared" si="1521"/>
        <v>0</v>
      </c>
      <c r="CF275" s="200">
        <f t="shared" si="1521"/>
        <v>0</v>
      </c>
      <c r="CG275" s="200">
        <f t="shared" si="1521"/>
        <v>0</v>
      </c>
      <c r="CH275" s="202">
        <f t="shared" si="1521"/>
        <v>0</v>
      </c>
      <c r="CJ275" s="198" t="s">
        <v>40</v>
      </c>
      <c r="CK275" s="200">
        <f>CK172</f>
        <v>1349049.5142424749</v>
      </c>
      <c r="CL275" s="200">
        <f t="shared" ref="CL275:CP275" si="1522">CL172</f>
        <v>776658.92535886937</v>
      </c>
      <c r="CM275" s="200">
        <f t="shared" si="1522"/>
        <v>857149.96289506322</v>
      </c>
      <c r="CN275" s="200">
        <f t="shared" si="1522"/>
        <v>2121643.3638111381</v>
      </c>
      <c r="CO275" s="200">
        <f t="shared" si="1522"/>
        <v>3101152.9342998685</v>
      </c>
      <c r="CP275" s="202">
        <f t="shared" si="1522"/>
        <v>8205654.7006074144</v>
      </c>
      <c r="CR275" s="198" t="s">
        <v>40</v>
      </c>
      <c r="CS275" s="200">
        <f>CS172</f>
        <v>1225644.0865032498</v>
      </c>
      <c r="CT275" s="200">
        <f t="shared" ref="CT275:CX275" si="1523">CT172</f>
        <v>677731.78791962028</v>
      </c>
      <c r="CU275" s="200">
        <f t="shared" si="1523"/>
        <v>960059.77211523429</v>
      </c>
      <c r="CV275" s="200">
        <f t="shared" si="1523"/>
        <v>1618667.5914137706</v>
      </c>
      <c r="CW275" s="200">
        <f t="shared" si="1523"/>
        <v>5788529.0451781824</v>
      </c>
      <c r="CX275" s="202">
        <f t="shared" si="1523"/>
        <v>10270632.283130057</v>
      </c>
      <c r="CY275" s="6"/>
      <c r="CZ275" s="198" t="s">
        <v>40</v>
      </c>
      <c r="DA275" s="200">
        <f>DA172</f>
        <v>1388176.6352437628</v>
      </c>
      <c r="DB275" s="200">
        <f t="shared" ref="DB275:DF275" si="1524">DB172</f>
        <v>697769.82537354948</v>
      </c>
      <c r="DC275" s="200">
        <f t="shared" si="1524"/>
        <v>882465.29476965487</v>
      </c>
      <c r="DD275" s="200">
        <f t="shared" si="1524"/>
        <v>1308996.0030398841</v>
      </c>
      <c r="DE275" s="200">
        <f t="shared" si="1524"/>
        <v>5026229.344178997</v>
      </c>
      <c r="DF275" s="202">
        <f t="shared" si="1524"/>
        <v>9303637.1026058495</v>
      </c>
      <c r="DG275" s="6"/>
      <c r="DH275" s="198" t="s">
        <v>40</v>
      </c>
      <c r="DI275" s="200">
        <f>DI172</f>
        <v>1103480.845451999</v>
      </c>
      <c r="DJ275" s="200">
        <f t="shared" ref="DJ275:DN275" si="1525">DJ172</f>
        <v>414059.12493677839</v>
      </c>
      <c r="DK275" s="200">
        <f t="shared" si="1525"/>
        <v>910940.31711405481</v>
      </c>
      <c r="DL275" s="200">
        <f t="shared" si="1525"/>
        <v>1676511.1767592262</v>
      </c>
      <c r="DM275" s="200">
        <f t="shared" si="1525"/>
        <v>8832056.4809906706</v>
      </c>
      <c r="DN275" s="202">
        <f t="shared" si="1525"/>
        <v>12937047.94525273</v>
      </c>
      <c r="DO275" s="6"/>
      <c r="DP275" s="198" t="s">
        <v>40</v>
      </c>
      <c r="DQ275" s="200">
        <f>DQ172</f>
        <v>1408873.7451130394</v>
      </c>
      <c r="DR275" s="200">
        <f t="shared" ref="DR275:DV275" si="1526">DR172</f>
        <v>428482.29611904384</v>
      </c>
      <c r="DS275" s="200">
        <f t="shared" si="1526"/>
        <v>914910.06420356128</v>
      </c>
      <c r="DT275" s="200">
        <f t="shared" si="1526"/>
        <v>1265670.7226401852</v>
      </c>
      <c r="DU275" s="200">
        <f t="shared" si="1526"/>
        <v>6587846.6192877144</v>
      </c>
      <c r="DV275" s="202">
        <f t="shared" si="1526"/>
        <v>10605783.447363544</v>
      </c>
    </row>
    <row r="276" spans="1:126">
      <c r="A276" s="19"/>
      <c r="B276" s="113"/>
      <c r="C276" s="113"/>
      <c r="D276" s="140" t="s">
        <v>65</v>
      </c>
      <c r="E276" s="141" t="s">
        <v>66</v>
      </c>
      <c r="F276" s="142"/>
      <c r="G276" s="143"/>
      <c r="H276" s="144"/>
      <c r="I276" s="144"/>
      <c r="J276" s="145"/>
      <c r="K276" s="143"/>
      <c r="L276" s="143"/>
      <c r="M276" s="142"/>
      <c r="N276" s="142"/>
      <c r="O276" s="142"/>
      <c r="P276" s="146"/>
      <c r="Q276" s="143"/>
      <c r="R276" s="143"/>
      <c r="S276" s="143"/>
      <c r="T276" s="143"/>
      <c r="U276" s="143"/>
      <c r="V276" s="146"/>
      <c r="W276" s="143"/>
      <c r="X276" s="143"/>
      <c r="AE276" s="143"/>
      <c r="AF276" s="143"/>
      <c r="AG276" s="143"/>
      <c r="AH276" s="146"/>
      <c r="AI276" s="143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198" t="s">
        <v>48</v>
      </c>
      <c r="CC276" s="199">
        <f>CC234</f>
        <v>0</v>
      </c>
      <c r="CD276" s="199">
        <f t="shared" ref="CD276:CH276" si="1527">CD234</f>
        <v>0</v>
      </c>
      <c r="CE276" s="199">
        <f t="shared" si="1527"/>
        <v>0</v>
      </c>
      <c r="CF276" s="199">
        <f t="shared" si="1527"/>
        <v>0</v>
      </c>
      <c r="CG276" s="199">
        <f t="shared" si="1527"/>
        <v>0</v>
      </c>
      <c r="CH276" s="202">
        <f t="shared" si="1527"/>
        <v>0</v>
      </c>
      <c r="CJ276" s="198" t="s">
        <v>48</v>
      </c>
      <c r="CK276" s="199">
        <f>CK234</f>
        <v>0</v>
      </c>
      <c r="CL276" s="199">
        <f t="shared" ref="CL276:CP276" si="1528">CL234</f>
        <v>0</v>
      </c>
      <c r="CM276" s="199">
        <f t="shared" si="1528"/>
        <v>0</v>
      </c>
      <c r="CN276" s="199">
        <f t="shared" si="1528"/>
        <v>0</v>
      </c>
      <c r="CO276" s="199">
        <f t="shared" si="1528"/>
        <v>0</v>
      </c>
      <c r="CP276" s="202">
        <f t="shared" si="1528"/>
        <v>0</v>
      </c>
      <c r="CR276" s="198" t="s">
        <v>48</v>
      </c>
      <c r="CS276" s="199">
        <f>CS234</f>
        <v>0</v>
      </c>
      <c r="CT276" s="199">
        <f t="shared" ref="CT276:CX276" si="1529">CT234</f>
        <v>0</v>
      </c>
      <c r="CU276" s="199">
        <f t="shared" si="1529"/>
        <v>0</v>
      </c>
      <c r="CV276" s="199">
        <f t="shared" si="1529"/>
        <v>0</v>
      </c>
      <c r="CW276" s="199">
        <f t="shared" si="1529"/>
        <v>0</v>
      </c>
      <c r="CX276" s="202">
        <f t="shared" si="1529"/>
        <v>0</v>
      </c>
      <c r="CY276" s="87"/>
      <c r="CZ276" s="198" t="s">
        <v>48</v>
      </c>
      <c r="DA276" s="199">
        <f>DA234</f>
        <v>0</v>
      </c>
      <c r="DB276" s="199">
        <f t="shared" ref="DB276:DF276" si="1530">DB234</f>
        <v>0</v>
      </c>
      <c r="DC276" s="199">
        <f t="shared" si="1530"/>
        <v>0</v>
      </c>
      <c r="DD276" s="199">
        <f t="shared" si="1530"/>
        <v>0</v>
      </c>
      <c r="DE276" s="199">
        <f t="shared" si="1530"/>
        <v>0</v>
      </c>
      <c r="DF276" s="202">
        <f t="shared" si="1530"/>
        <v>0</v>
      </c>
      <c r="DG276" s="6"/>
      <c r="DH276" s="198" t="s">
        <v>48</v>
      </c>
      <c r="DI276" s="199">
        <f>DI234</f>
        <v>0</v>
      </c>
      <c r="DJ276" s="199">
        <f t="shared" ref="DJ276:DN276" si="1531">DJ234</f>
        <v>0</v>
      </c>
      <c r="DK276" s="199">
        <f t="shared" si="1531"/>
        <v>0</v>
      </c>
      <c r="DL276" s="199">
        <f t="shared" si="1531"/>
        <v>0</v>
      </c>
      <c r="DM276" s="199">
        <f t="shared" si="1531"/>
        <v>0</v>
      </c>
      <c r="DN276" s="202">
        <f t="shared" si="1531"/>
        <v>0</v>
      </c>
      <c r="DO276" s="6"/>
      <c r="DP276" s="198" t="s">
        <v>48</v>
      </c>
      <c r="DQ276" s="199">
        <f>DQ234</f>
        <v>0</v>
      </c>
      <c r="DR276" s="199">
        <f t="shared" ref="DR276:DV276" si="1532">DR234</f>
        <v>0</v>
      </c>
      <c r="DS276" s="199">
        <f t="shared" si="1532"/>
        <v>0</v>
      </c>
      <c r="DT276" s="199">
        <f t="shared" si="1532"/>
        <v>0</v>
      </c>
      <c r="DU276" s="199">
        <f t="shared" si="1532"/>
        <v>0</v>
      </c>
      <c r="DV276" s="202">
        <f t="shared" si="1532"/>
        <v>0</v>
      </c>
    </row>
    <row r="277" spans="1:126" ht="13.5" thickBot="1">
      <c r="A277" s="19"/>
      <c r="B277" s="113"/>
      <c r="C277" s="113"/>
      <c r="D277" s="147" t="s">
        <v>67</v>
      </c>
      <c r="E277" s="148" t="s">
        <v>68</v>
      </c>
      <c r="F277" s="149"/>
      <c r="G277" s="150"/>
      <c r="H277" s="151"/>
      <c r="I277" s="151"/>
      <c r="J277" s="152"/>
      <c r="K277" s="143"/>
      <c r="L277" s="143"/>
      <c r="M277" s="142"/>
      <c r="N277" s="142"/>
      <c r="O277" s="142"/>
      <c r="P277" s="146"/>
      <c r="Q277" s="143"/>
      <c r="R277" s="143"/>
      <c r="S277" s="143"/>
      <c r="T277" s="143"/>
      <c r="U277" s="143"/>
      <c r="V277" s="146"/>
      <c r="W277" s="143"/>
      <c r="X277" s="143"/>
      <c r="AE277" s="143"/>
      <c r="AF277" s="143"/>
      <c r="AG277" s="143"/>
      <c r="AH277" s="146"/>
      <c r="AI277" s="143"/>
      <c r="AR277" s="8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198" t="s">
        <v>55</v>
      </c>
      <c r="CC277" s="199">
        <f>CC266</f>
        <v>0</v>
      </c>
      <c r="CD277" s="199">
        <f t="shared" ref="CD277:CH277" si="1533">CD266</f>
        <v>0</v>
      </c>
      <c r="CE277" s="199">
        <f t="shared" si="1533"/>
        <v>0</v>
      </c>
      <c r="CF277" s="199">
        <f t="shared" si="1533"/>
        <v>0</v>
      </c>
      <c r="CG277" s="199">
        <f t="shared" si="1533"/>
        <v>0</v>
      </c>
      <c r="CH277" s="202">
        <f t="shared" si="1533"/>
        <v>0</v>
      </c>
      <c r="CJ277" s="198" t="s">
        <v>55</v>
      </c>
      <c r="CK277" s="199">
        <f>CK266</f>
        <v>0</v>
      </c>
      <c r="CL277" s="199">
        <f t="shared" ref="CL277:CP277" si="1534">CL266</f>
        <v>0</v>
      </c>
      <c r="CM277" s="199">
        <f t="shared" si="1534"/>
        <v>0</v>
      </c>
      <c r="CN277" s="199">
        <f t="shared" si="1534"/>
        <v>0</v>
      </c>
      <c r="CO277" s="199">
        <f t="shared" si="1534"/>
        <v>0</v>
      </c>
      <c r="CP277" s="202">
        <f t="shared" si="1534"/>
        <v>0</v>
      </c>
      <c r="CR277" s="198" t="s">
        <v>55</v>
      </c>
      <c r="CS277" s="199">
        <f>CS266</f>
        <v>0</v>
      </c>
      <c r="CT277" s="199">
        <f t="shared" ref="CT277:CX277" si="1535">CT266</f>
        <v>0</v>
      </c>
      <c r="CU277" s="199">
        <f t="shared" si="1535"/>
        <v>0</v>
      </c>
      <c r="CV277" s="199">
        <f t="shared" si="1535"/>
        <v>0</v>
      </c>
      <c r="CW277" s="199">
        <f t="shared" si="1535"/>
        <v>0</v>
      </c>
      <c r="CX277" s="202">
        <f t="shared" si="1535"/>
        <v>0</v>
      </c>
      <c r="CY277" s="6"/>
      <c r="CZ277" s="198" t="s">
        <v>55</v>
      </c>
      <c r="DA277" s="199">
        <f>DA266</f>
        <v>0</v>
      </c>
      <c r="DB277" s="199">
        <f t="shared" ref="DB277:DF277" si="1536">DB266</f>
        <v>0</v>
      </c>
      <c r="DC277" s="199">
        <f t="shared" si="1536"/>
        <v>0</v>
      </c>
      <c r="DD277" s="199">
        <f t="shared" si="1536"/>
        <v>0</v>
      </c>
      <c r="DE277" s="199">
        <f t="shared" si="1536"/>
        <v>0</v>
      </c>
      <c r="DF277" s="202">
        <f t="shared" si="1536"/>
        <v>0</v>
      </c>
      <c r="DG277" s="6"/>
      <c r="DH277" s="198" t="s">
        <v>55</v>
      </c>
      <c r="DI277" s="199">
        <f>DI266</f>
        <v>0</v>
      </c>
      <c r="DJ277" s="199">
        <f t="shared" ref="DJ277:DN277" si="1537">DJ266</f>
        <v>0</v>
      </c>
      <c r="DK277" s="199">
        <f t="shared" si="1537"/>
        <v>0</v>
      </c>
      <c r="DL277" s="199">
        <f t="shared" si="1537"/>
        <v>0</v>
      </c>
      <c r="DM277" s="199">
        <f t="shared" si="1537"/>
        <v>0</v>
      </c>
      <c r="DN277" s="202">
        <f t="shared" si="1537"/>
        <v>0</v>
      </c>
      <c r="DO277" s="6"/>
      <c r="DP277" s="198" t="s">
        <v>55</v>
      </c>
      <c r="DQ277" s="199">
        <f>DQ266</f>
        <v>0</v>
      </c>
      <c r="DR277" s="199">
        <f t="shared" ref="DR277:DV277" si="1538">DR266</f>
        <v>0</v>
      </c>
      <c r="DS277" s="199">
        <f t="shared" si="1538"/>
        <v>0</v>
      </c>
      <c r="DT277" s="199">
        <f t="shared" si="1538"/>
        <v>0</v>
      </c>
      <c r="DU277" s="199">
        <f t="shared" si="1538"/>
        <v>0</v>
      </c>
      <c r="DV277" s="202">
        <f t="shared" si="1538"/>
        <v>0</v>
      </c>
    </row>
    <row r="278" spans="1:126">
      <c r="A278" s="19"/>
      <c r="B278" s="113"/>
      <c r="C278" s="113"/>
      <c r="D278" s="114"/>
      <c r="E278" s="114"/>
      <c r="F278" s="114"/>
      <c r="G278" s="114"/>
      <c r="H278" s="115"/>
      <c r="I278" s="115"/>
      <c r="J278" s="116"/>
      <c r="K278" s="117"/>
      <c r="L278" s="117"/>
      <c r="M278" s="133"/>
      <c r="N278" s="133"/>
      <c r="O278" s="133"/>
      <c r="P278" s="118"/>
      <c r="Q278" s="117"/>
      <c r="R278" s="117"/>
      <c r="S278" s="117"/>
      <c r="T278" s="117"/>
      <c r="U278" s="117"/>
      <c r="V278" s="118"/>
      <c r="W278" s="117"/>
      <c r="X278" s="117"/>
      <c r="AE278" s="117"/>
      <c r="AF278" s="117"/>
      <c r="AG278" s="117"/>
      <c r="AH278" s="118"/>
      <c r="AI278" s="117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1"/>
      <c r="CC278" s="201"/>
      <c r="CD278" s="189"/>
      <c r="CE278" s="189"/>
      <c r="CF278" s="189"/>
      <c r="CG278" s="189"/>
      <c r="CH278" s="203"/>
      <c r="CJ278" s="201"/>
      <c r="CK278" s="201"/>
      <c r="CL278" s="189"/>
      <c r="CM278" s="189"/>
      <c r="CN278" s="189"/>
      <c r="CO278" s="189"/>
      <c r="CP278" s="203"/>
      <c r="CR278" s="201"/>
      <c r="CS278" s="201"/>
      <c r="CT278" s="189"/>
      <c r="CU278" s="189"/>
      <c r="CV278" s="189"/>
      <c r="CW278" s="189"/>
      <c r="CX278" s="203"/>
      <c r="CY278" s="6"/>
      <c r="CZ278" s="201"/>
      <c r="DA278" s="201"/>
      <c r="DB278" s="189"/>
      <c r="DC278" s="189"/>
      <c r="DD278" s="189"/>
      <c r="DE278" s="189"/>
      <c r="DF278" s="203"/>
      <c r="DG278" s="6"/>
      <c r="DH278" s="201"/>
      <c r="DI278" s="201"/>
      <c r="DJ278" s="189"/>
      <c r="DK278" s="189"/>
      <c r="DL278" s="189"/>
      <c r="DM278" s="189"/>
      <c r="DN278" s="203"/>
      <c r="DO278" s="6"/>
      <c r="DP278" s="201"/>
      <c r="DQ278" s="201"/>
      <c r="DR278" s="189"/>
      <c r="DS278" s="189"/>
      <c r="DT278" s="189"/>
      <c r="DU278" s="189"/>
      <c r="DV278" s="203"/>
    </row>
    <row r="279" spans="1:126">
      <c r="A279" s="153"/>
      <c r="B279" s="113"/>
      <c r="C279" s="113"/>
      <c r="K279" s="117"/>
      <c r="L279" s="117"/>
      <c r="M279" s="117"/>
      <c r="N279" s="117"/>
      <c r="O279" s="117"/>
      <c r="P279" s="118"/>
      <c r="Q279" s="117"/>
      <c r="R279" s="117"/>
      <c r="S279" s="117"/>
      <c r="T279" s="117"/>
      <c r="U279" s="117"/>
      <c r="V279" s="118"/>
      <c r="W279" s="117"/>
      <c r="X279" s="117"/>
      <c r="AE279" s="117"/>
      <c r="AF279" s="117"/>
      <c r="AG279" s="117"/>
      <c r="AH279" s="118"/>
      <c r="AI279" s="117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1" t="s">
        <v>23</v>
      </c>
      <c r="CC279" s="199">
        <f>SUM(CC273:CC277)</f>
        <v>0</v>
      </c>
      <c r="CD279" s="199">
        <f t="shared" ref="CD279:CH279" si="1539">SUM(CD273:CD277)</f>
        <v>0</v>
      </c>
      <c r="CE279" s="199">
        <f t="shared" si="1539"/>
        <v>0</v>
      </c>
      <c r="CF279" s="199">
        <f t="shared" si="1539"/>
        <v>0</v>
      </c>
      <c r="CG279" s="199">
        <f t="shared" si="1539"/>
        <v>0</v>
      </c>
      <c r="CH279" s="202">
        <f t="shared" si="1539"/>
        <v>0</v>
      </c>
      <c r="CJ279" s="201" t="s">
        <v>23</v>
      </c>
      <c r="CK279" s="199">
        <f>SUM(CK273:CK277)</f>
        <v>6394099.0868217675</v>
      </c>
      <c r="CL279" s="199">
        <f t="shared" ref="CL279:CP279" si="1540">SUM(CL273:CL277)</f>
        <v>2268996.09313183</v>
      </c>
      <c r="CM279" s="199">
        <f t="shared" si="1540"/>
        <v>4091927.1262719748</v>
      </c>
      <c r="CN279" s="199">
        <f t="shared" si="1540"/>
        <v>7539284.3232707195</v>
      </c>
      <c r="CO279" s="199">
        <f t="shared" si="1540"/>
        <v>10648547.413401805</v>
      </c>
      <c r="CP279" s="202">
        <f t="shared" si="1540"/>
        <v>30942854.042898096</v>
      </c>
      <c r="CR279" s="201" t="s">
        <v>23</v>
      </c>
      <c r="CS279" s="199">
        <f>SUM(CS273:CS277)</f>
        <v>6038009.4372142404</v>
      </c>
      <c r="CT279" s="199">
        <f t="shared" ref="CT279:CX279" si="1541">SUM(CT273:CT277)</f>
        <v>2089519.6792536979</v>
      </c>
      <c r="CU279" s="199">
        <f t="shared" si="1541"/>
        <v>4452097.3379866509</v>
      </c>
      <c r="CV279" s="199">
        <f t="shared" si="1541"/>
        <v>4064002.9395782752</v>
      </c>
      <c r="CW279" s="199">
        <f t="shared" si="1541"/>
        <v>22198407.808721542</v>
      </c>
      <c r="CX279" s="202">
        <f t="shared" si="1541"/>
        <v>38842037.202754408</v>
      </c>
      <c r="CY279" s="6"/>
      <c r="CZ279" s="201" t="s">
        <v>23</v>
      </c>
      <c r="DA279" s="199">
        <f>SUM(DA273:DA277)</f>
        <v>6778532.905434154</v>
      </c>
      <c r="DB279" s="199">
        <f t="shared" ref="DB279:DF279" si="1542">SUM(DB273:DB277)</f>
        <v>1946756.8722902671</v>
      </c>
      <c r="DC279" s="199">
        <f t="shared" si="1542"/>
        <v>4094534.2084217262</v>
      </c>
      <c r="DD279" s="199">
        <f t="shared" si="1542"/>
        <v>2789125.4060931695</v>
      </c>
      <c r="DE279" s="199">
        <f t="shared" si="1542"/>
        <v>20073514.52470582</v>
      </c>
      <c r="DF279" s="202">
        <f t="shared" si="1542"/>
        <v>35682463.916945137</v>
      </c>
      <c r="DG279" s="6"/>
      <c r="DH279" s="201" t="s">
        <v>23</v>
      </c>
      <c r="DI279" s="199">
        <f>SUM(DI273:DI277)</f>
        <v>5655487.2950160969</v>
      </c>
      <c r="DJ279" s="199">
        <f t="shared" ref="DJ279:DN279" si="1543">SUM(DJ273:DJ277)</f>
        <v>1327714.1454684024</v>
      </c>
      <c r="DK279" s="199">
        <f t="shared" si="1543"/>
        <v>2530346.8266100497</v>
      </c>
      <c r="DL279" s="199">
        <f t="shared" si="1543"/>
        <v>7795412.6966785975</v>
      </c>
      <c r="DM279" s="199">
        <f t="shared" si="1543"/>
        <v>29688179.380072955</v>
      </c>
      <c r="DN279" s="202">
        <f t="shared" si="1543"/>
        <v>46997140.343846105</v>
      </c>
      <c r="DO279" s="6"/>
      <c r="DP279" s="201" t="s">
        <v>23</v>
      </c>
      <c r="DQ279" s="199">
        <f>SUM(DQ273:DQ277)</f>
        <v>7105593.2535011079</v>
      </c>
      <c r="DR279" s="199">
        <f t="shared" ref="DR279:DV279" si="1544">SUM(DR273:DR277)</f>
        <v>1098067.8075437434</v>
      </c>
      <c r="DS279" s="199">
        <f t="shared" si="1544"/>
        <v>1870393.8001321405</v>
      </c>
      <c r="DT279" s="199">
        <f t="shared" si="1544"/>
        <v>5516481.5106248353</v>
      </c>
      <c r="DU279" s="199">
        <f t="shared" si="1544"/>
        <v>24523860.158485211</v>
      </c>
      <c r="DV279" s="202">
        <f t="shared" si="1544"/>
        <v>40114396.530287042</v>
      </c>
    </row>
    <row r="280" spans="1:126">
      <c r="A280" s="153"/>
      <c r="B280" s="113"/>
      <c r="C280" s="113"/>
      <c r="D280" s="157" t="s">
        <v>69</v>
      </c>
      <c r="E280" s="114"/>
      <c r="F280" s="114"/>
      <c r="G280" s="114"/>
      <c r="H280" s="115"/>
      <c r="I280" s="115"/>
      <c r="J280" s="116"/>
      <c r="K280" s="117"/>
      <c r="L280" s="117"/>
      <c r="M280" s="117"/>
      <c r="N280" s="117"/>
      <c r="O280" s="117"/>
      <c r="P280" s="118"/>
      <c r="Q280" s="117"/>
      <c r="R280" s="117"/>
      <c r="S280" s="117"/>
      <c r="T280" s="117"/>
      <c r="U280" s="117"/>
      <c r="V280" s="118"/>
      <c r="W280" s="117"/>
      <c r="X280" s="117"/>
      <c r="AE280" s="117"/>
      <c r="AF280" s="117"/>
      <c r="AG280" s="117"/>
      <c r="AH280" s="118"/>
      <c r="AI280" s="117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6" customFormat="1" ht="13.5" thickBot="1">
      <c r="A281" s="153"/>
      <c r="B281" s="113"/>
      <c r="C281" s="113"/>
      <c r="D281" s="114"/>
      <c r="E281" s="114"/>
      <c r="F281" s="114"/>
      <c r="G281" s="114"/>
      <c r="H281" s="115"/>
      <c r="I281" s="115"/>
      <c r="J281" s="116"/>
      <c r="K281" s="114"/>
      <c r="L281" s="114"/>
      <c r="M281" s="114"/>
      <c r="N281" s="114"/>
      <c r="O281" s="114"/>
      <c r="P281" s="158"/>
      <c r="Q281" s="114"/>
      <c r="R281" s="114"/>
      <c r="S281" s="114"/>
      <c r="T281" s="114"/>
      <c r="U281" s="114"/>
      <c r="V281" s="158"/>
      <c r="W281" s="114"/>
      <c r="X281" s="114"/>
      <c r="AE281" s="114"/>
      <c r="AF281" s="114"/>
      <c r="AG281" s="114"/>
      <c r="AH281" s="158"/>
      <c r="AI281" s="114"/>
      <c r="AR281" s="16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Y281" s="6"/>
      <c r="CZ281" s="6"/>
      <c r="DG281" s="6"/>
      <c r="DH281" s="6"/>
      <c r="DO281" s="6"/>
      <c r="DP281" s="6"/>
    </row>
    <row r="282" spans="1:126">
      <c r="A282" s="153"/>
      <c r="B282" s="113"/>
      <c r="C282" s="113"/>
      <c r="D282" s="123" t="s">
        <v>25</v>
      </c>
      <c r="E282" s="124" t="s">
        <v>70</v>
      </c>
      <c r="F282" s="125"/>
      <c r="G282" s="126"/>
      <c r="H282" s="127"/>
      <c r="I282" s="127"/>
      <c r="J282" s="128"/>
      <c r="K282" s="143"/>
      <c r="L282" s="143"/>
      <c r="M282" s="143"/>
      <c r="N282" s="143"/>
      <c r="O282" s="143"/>
      <c r="P282" s="146"/>
      <c r="Q282" s="143"/>
      <c r="R282" s="143"/>
      <c r="S282" s="143"/>
      <c r="T282" s="143"/>
      <c r="U282" s="143"/>
      <c r="V282" s="146"/>
      <c r="W282" s="143"/>
      <c r="X282" s="143"/>
      <c r="AE282" s="143"/>
      <c r="AF282" s="143"/>
      <c r="AG282" s="143"/>
      <c r="AH282" s="146"/>
      <c r="AI282" s="143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3"/>
      <c r="B283" s="113"/>
      <c r="C283" s="113"/>
      <c r="D283" s="129" t="s">
        <v>27</v>
      </c>
      <c r="E283" s="130" t="s">
        <v>71</v>
      </c>
      <c r="F283" s="131"/>
      <c r="G283" s="120"/>
      <c r="H283" s="115"/>
      <c r="I283" s="115"/>
      <c r="J283" s="132"/>
      <c r="K283" s="143"/>
      <c r="L283" s="143"/>
      <c r="M283" s="143"/>
      <c r="N283" s="143"/>
      <c r="O283" s="143"/>
      <c r="P283" s="146"/>
      <c r="Q283" s="143"/>
      <c r="R283" s="143"/>
      <c r="S283" s="143"/>
      <c r="T283" s="143"/>
      <c r="U283" s="143"/>
      <c r="V283" s="146"/>
      <c r="W283" s="143"/>
      <c r="X283" s="143"/>
      <c r="AE283" s="143"/>
      <c r="AF283" s="143"/>
      <c r="AG283" s="143"/>
      <c r="AH283" s="146"/>
      <c r="AI283" s="143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3"/>
      <c r="B284" s="113"/>
      <c r="C284" s="113"/>
      <c r="D284" s="134" t="s">
        <v>29</v>
      </c>
      <c r="E284" s="135" t="s">
        <v>72</v>
      </c>
      <c r="F284" s="136"/>
      <c r="G284" s="137"/>
      <c r="H284" s="115"/>
      <c r="I284" s="115"/>
      <c r="J284" s="138"/>
      <c r="K284" s="117"/>
      <c r="L284" s="117"/>
      <c r="M284" s="117"/>
      <c r="N284" s="117"/>
      <c r="O284" s="117"/>
      <c r="P284" s="118"/>
      <c r="Q284" s="117"/>
      <c r="R284" s="117"/>
      <c r="S284" s="117"/>
      <c r="T284" s="117"/>
      <c r="U284" s="117"/>
      <c r="V284" s="118"/>
      <c r="W284" s="117"/>
      <c r="X284" s="117"/>
      <c r="AE284" s="117"/>
      <c r="AF284" s="117"/>
      <c r="AG284" s="117"/>
      <c r="AH284" s="118"/>
      <c r="AI284" s="117"/>
      <c r="AR284" s="8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3"/>
      <c r="B285" s="113"/>
      <c r="C285" s="113"/>
      <c r="D285" s="147" t="s">
        <v>30</v>
      </c>
      <c r="E285" s="148" t="s">
        <v>73</v>
      </c>
      <c r="F285" s="149"/>
      <c r="G285" s="150"/>
      <c r="H285" s="151"/>
      <c r="I285" s="151"/>
      <c r="J285" s="152"/>
      <c r="K285" s="117"/>
      <c r="L285" s="117"/>
      <c r="M285" s="117"/>
      <c r="N285" s="117"/>
      <c r="O285" s="117"/>
      <c r="P285" s="118"/>
      <c r="Q285" s="117"/>
      <c r="R285" s="117"/>
      <c r="S285" s="117"/>
      <c r="T285" s="117"/>
      <c r="U285" s="117"/>
      <c r="V285" s="118"/>
      <c r="W285" s="117"/>
      <c r="X285" s="117"/>
      <c r="AE285" s="117"/>
      <c r="AF285" s="117"/>
      <c r="AG285" s="117"/>
      <c r="AH285" s="118"/>
      <c r="AI285" s="117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3"/>
      <c r="B286" s="113"/>
      <c r="C286" s="113"/>
      <c r="D286" s="114"/>
      <c r="E286" s="114"/>
      <c r="F286" s="114"/>
      <c r="G286" s="114"/>
      <c r="H286" s="115"/>
      <c r="I286" s="115"/>
      <c r="J286" s="116"/>
      <c r="K286" s="117"/>
      <c r="L286" s="117"/>
      <c r="M286" s="117"/>
      <c r="N286" s="117"/>
      <c r="O286" s="117"/>
      <c r="P286" s="118"/>
      <c r="Q286" s="117"/>
      <c r="R286" s="117"/>
      <c r="S286" s="117"/>
      <c r="T286" s="117"/>
      <c r="U286" s="117"/>
      <c r="V286" s="118"/>
      <c r="W286" s="117"/>
      <c r="X286" s="117"/>
      <c r="AE286" s="117"/>
      <c r="AF286" s="117"/>
      <c r="AG286" s="117"/>
      <c r="AH286" s="118"/>
      <c r="AI286" s="117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6" customFormat="1">
      <c r="A287" s="153"/>
      <c r="B287" s="113"/>
      <c r="C287" s="113"/>
      <c r="D287" s="114"/>
      <c r="E287" s="114"/>
      <c r="F287" s="114"/>
      <c r="G287" s="114"/>
      <c r="H287" s="115"/>
      <c r="I287" s="115"/>
      <c r="J287" s="114"/>
      <c r="K287" s="114"/>
      <c r="L287" s="114"/>
      <c r="M287" s="114"/>
      <c r="N287" s="114"/>
      <c r="O287" s="114"/>
      <c r="P287" s="158"/>
      <c r="Q287" s="114"/>
      <c r="R287" s="114"/>
      <c r="S287" s="114"/>
      <c r="T287" s="114"/>
      <c r="U287" s="114"/>
      <c r="V287" s="158"/>
      <c r="W287" s="114"/>
      <c r="X287" s="114"/>
      <c r="AE287" s="114"/>
      <c r="AF287" s="114"/>
      <c r="AG287" s="114"/>
      <c r="AH287" s="158"/>
      <c r="AI287" s="114"/>
      <c r="AR287" s="16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Y287" s="6"/>
      <c r="CZ287" s="6"/>
      <c r="DG287" s="6"/>
      <c r="DH287" s="6"/>
      <c r="DO287" s="6"/>
      <c r="DP287" s="6"/>
    </row>
    <row r="288" spans="1:126">
      <c r="A288" s="153"/>
      <c r="B288" s="113"/>
      <c r="C288" s="113"/>
      <c r="D288" s="159"/>
      <c r="E288" s="143"/>
      <c r="F288" s="143"/>
      <c r="G288" s="143"/>
      <c r="H288" s="144"/>
      <c r="I288" s="144"/>
      <c r="J288" s="160"/>
      <c r="K288" s="143"/>
      <c r="L288" s="143"/>
      <c r="M288" s="143"/>
      <c r="N288" s="143"/>
      <c r="O288" s="143"/>
      <c r="P288" s="146"/>
      <c r="Q288" s="143"/>
      <c r="R288" s="143"/>
      <c r="S288" s="143"/>
      <c r="T288" s="143"/>
      <c r="U288" s="143"/>
      <c r="V288" s="146"/>
      <c r="W288" s="143"/>
      <c r="X288" s="143"/>
      <c r="AE288" s="143"/>
      <c r="AF288" s="143"/>
      <c r="AG288" s="143"/>
      <c r="AH288" s="146"/>
      <c r="AI288" s="143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3"/>
      <c r="B289" s="113"/>
      <c r="C289" s="113"/>
      <c r="D289" s="159"/>
      <c r="E289" s="143"/>
      <c r="F289" s="143"/>
      <c r="G289" s="143"/>
      <c r="H289" s="144"/>
      <c r="I289" s="144"/>
      <c r="J289" s="160"/>
      <c r="K289" s="143"/>
      <c r="L289" s="143"/>
      <c r="M289" s="143"/>
      <c r="N289" s="143"/>
      <c r="O289" s="143"/>
      <c r="P289" s="146"/>
      <c r="Q289" s="143"/>
      <c r="R289" s="143"/>
      <c r="S289" s="143"/>
      <c r="T289" s="143"/>
      <c r="U289" s="143"/>
      <c r="V289" s="146"/>
      <c r="W289" s="143"/>
      <c r="X289" s="143"/>
      <c r="AE289" s="143"/>
      <c r="AF289" s="143"/>
      <c r="AG289" s="143"/>
      <c r="AH289" s="146"/>
      <c r="AI289" s="143"/>
      <c r="AR289" s="8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3"/>
      <c r="B290" s="113"/>
      <c r="C290" s="113"/>
      <c r="D290" s="114"/>
      <c r="E290" s="114"/>
      <c r="F290" s="114"/>
      <c r="G290" s="114"/>
      <c r="H290" s="115"/>
      <c r="I290" s="115"/>
      <c r="J290" s="116"/>
      <c r="K290" s="117"/>
      <c r="L290" s="117"/>
      <c r="M290" s="117"/>
      <c r="N290" s="117"/>
      <c r="O290" s="117"/>
      <c r="P290" s="118"/>
      <c r="Q290" s="117"/>
      <c r="R290" s="117"/>
      <c r="S290" s="117"/>
      <c r="T290" s="117"/>
      <c r="U290" s="117"/>
      <c r="V290" s="118"/>
      <c r="W290" s="117"/>
      <c r="X290" s="117"/>
      <c r="AE290" s="117"/>
      <c r="AF290" s="117"/>
      <c r="AG290" s="117"/>
      <c r="AH290" s="118"/>
      <c r="AI290" s="117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3"/>
      <c r="B291" s="113"/>
      <c r="C291" s="113"/>
      <c r="D291" s="117"/>
      <c r="E291" s="117"/>
      <c r="F291" s="117"/>
      <c r="G291" s="117"/>
      <c r="H291" s="115"/>
      <c r="I291" s="115"/>
      <c r="J291" s="116"/>
      <c r="K291" s="117"/>
      <c r="L291" s="117"/>
      <c r="M291" s="117"/>
      <c r="N291" s="117"/>
      <c r="O291" s="117"/>
      <c r="P291" s="118"/>
      <c r="Q291" s="117"/>
      <c r="R291" s="117"/>
      <c r="S291" s="117"/>
      <c r="T291" s="117"/>
      <c r="U291" s="117"/>
      <c r="V291" s="118"/>
      <c r="W291" s="117"/>
      <c r="X291" s="117"/>
      <c r="AE291" s="117"/>
      <c r="AF291" s="117"/>
      <c r="AG291" s="117"/>
      <c r="AH291" s="118"/>
      <c r="AI291" s="117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3"/>
      <c r="B292" s="113"/>
      <c r="C292" s="113"/>
      <c r="D292" s="117"/>
      <c r="E292" s="117"/>
      <c r="F292" s="117"/>
      <c r="G292" s="117"/>
      <c r="H292" s="115"/>
      <c r="I292" s="144"/>
      <c r="J292" s="117"/>
      <c r="K292" s="116"/>
      <c r="L292" s="116"/>
      <c r="M292" s="117"/>
      <c r="N292" s="117"/>
      <c r="O292" s="117"/>
      <c r="P292" s="118"/>
      <c r="Q292" s="117"/>
      <c r="R292" s="117"/>
      <c r="S292" s="117"/>
      <c r="T292" s="117"/>
      <c r="U292" s="117"/>
      <c r="V292" s="118"/>
      <c r="W292" s="117"/>
      <c r="X292" s="117"/>
      <c r="AE292" s="117"/>
      <c r="AF292" s="117"/>
      <c r="AG292" s="117"/>
      <c r="AH292" s="118"/>
      <c r="AI292" s="117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6" customFormat="1">
      <c r="A293" s="153"/>
      <c r="B293" s="113"/>
      <c r="C293" s="113"/>
      <c r="D293" s="161"/>
      <c r="E293" s="117"/>
      <c r="F293" s="117"/>
      <c r="G293" s="117"/>
      <c r="H293" s="115"/>
      <c r="I293" s="115"/>
      <c r="J293" s="117"/>
      <c r="K293" s="117"/>
      <c r="L293" s="117"/>
      <c r="M293" s="117"/>
      <c r="N293" s="117"/>
      <c r="O293" s="117"/>
      <c r="P293" s="118"/>
      <c r="Q293" s="117"/>
      <c r="R293" s="117"/>
      <c r="S293" s="117"/>
      <c r="T293" s="117"/>
      <c r="U293" s="117"/>
      <c r="V293" s="118"/>
      <c r="W293" s="117"/>
      <c r="X293" s="117"/>
      <c r="AE293" s="117"/>
      <c r="AF293" s="117"/>
      <c r="AG293" s="117"/>
      <c r="AH293" s="118"/>
      <c r="AI293" s="117"/>
      <c r="AR293" s="16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Y293" s="6"/>
      <c r="CZ293" s="6"/>
      <c r="DG293" s="6"/>
      <c r="DH293" s="6"/>
      <c r="DO293" s="6"/>
      <c r="DP293" s="6"/>
    </row>
    <row r="294" spans="1:120">
      <c r="A294" s="153"/>
      <c r="B294" s="113"/>
      <c r="C294" s="113"/>
      <c r="D294" s="159"/>
      <c r="E294" s="143"/>
      <c r="F294" s="143"/>
      <c r="G294" s="143"/>
      <c r="H294" s="144"/>
      <c r="I294" s="144"/>
      <c r="J294" s="160"/>
      <c r="K294" s="143"/>
      <c r="L294" s="143"/>
      <c r="M294" s="143"/>
      <c r="N294" s="143"/>
      <c r="O294" s="143"/>
      <c r="P294" s="146"/>
      <c r="Q294" s="143"/>
      <c r="R294" s="143"/>
      <c r="S294" s="143"/>
      <c r="T294" s="143"/>
      <c r="U294" s="143"/>
      <c r="V294" s="146"/>
      <c r="W294" s="143"/>
      <c r="X294" s="143"/>
      <c r="AE294" s="143"/>
      <c r="AF294" s="143"/>
      <c r="AG294" s="143"/>
      <c r="AH294" s="146"/>
      <c r="AI294" s="143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3"/>
      <c r="B295" s="113"/>
      <c r="C295" s="113"/>
      <c r="D295" s="159"/>
      <c r="E295" s="143"/>
      <c r="F295" s="143"/>
      <c r="G295" s="143"/>
      <c r="H295" s="144"/>
      <c r="I295" s="144"/>
      <c r="J295" s="160"/>
      <c r="K295" s="143"/>
      <c r="L295" s="143"/>
      <c r="M295" s="143"/>
      <c r="N295" s="143"/>
      <c r="O295" s="143"/>
      <c r="P295" s="146"/>
      <c r="Q295" s="143"/>
      <c r="R295" s="143"/>
      <c r="S295" s="143"/>
      <c r="T295" s="143"/>
      <c r="U295" s="143"/>
      <c r="V295" s="146"/>
      <c r="W295" s="143"/>
      <c r="X295" s="143"/>
      <c r="AE295" s="143"/>
      <c r="AF295" s="143"/>
      <c r="AG295" s="143"/>
      <c r="AH295" s="146"/>
      <c r="AI295" s="143"/>
      <c r="AR295" s="8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3"/>
      <c r="B296" s="113"/>
      <c r="C296" s="113"/>
      <c r="D296" s="114"/>
      <c r="E296" s="114"/>
      <c r="F296" s="114"/>
      <c r="G296" s="114"/>
      <c r="H296" s="115"/>
      <c r="I296" s="115"/>
      <c r="J296" s="116"/>
      <c r="K296" s="117"/>
      <c r="L296" s="117"/>
      <c r="M296" s="117"/>
      <c r="N296" s="117"/>
      <c r="O296" s="117"/>
      <c r="P296" s="118"/>
      <c r="Q296" s="117"/>
      <c r="R296" s="117"/>
      <c r="S296" s="117"/>
      <c r="T296" s="117"/>
      <c r="U296" s="117"/>
      <c r="V296" s="118"/>
      <c r="W296" s="117"/>
      <c r="X296" s="117"/>
      <c r="AE296" s="117"/>
      <c r="AF296" s="117"/>
      <c r="AG296" s="117"/>
      <c r="AH296" s="118"/>
      <c r="AI296" s="117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7"/>
      <c r="DH296" s="87"/>
      <c r="DO296" s="6"/>
      <c r="DP296" s="6"/>
    </row>
    <row r="297" spans="1:120">
      <c r="A297" s="153"/>
      <c r="B297" s="113"/>
      <c r="C297" s="113"/>
      <c r="D297" s="114"/>
      <c r="E297" s="114"/>
      <c r="F297" s="114"/>
      <c r="G297" s="114"/>
      <c r="H297" s="115"/>
      <c r="I297" s="115"/>
      <c r="J297" s="116"/>
      <c r="K297" s="117"/>
      <c r="L297" s="117"/>
      <c r="M297" s="117"/>
      <c r="N297" s="117"/>
      <c r="O297" s="117"/>
      <c r="P297" s="118"/>
      <c r="Q297" s="117"/>
      <c r="R297" s="117"/>
      <c r="S297" s="117"/>
      <c r="T297" s="117"/>
      <c r="U297" s="117"/>
      <c r="V297" s="118"/>
      <c r="W297" s="117"/>
      <c r="X297" s="117"/>
      <c r="AE297" s="117"/>
      <c r="AF297" s="117"/>
      <c r="AG297" s="117"/>
      <c r="AH297" s="118"/>
      <c r="AI297" s="117"/>
      <c r="AR297" s="8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7"/>
      <c r="DH297" s="87"/>
      <c r="DO297" s="87"/>
      <c r="DP297" s="87"/>
    </row>
    <row r="298" spans="1:120">
      <c r="A298" s="153"/>
      <c r="B298" s="113"/>
      <c r="C298" s="113"/>
      <c r="D298" s="114"/>
      <c r="E298" s="114"/>
      <c r="F298" s="114"/>
      <c r="G298" s="114"/>
      <c r="H298" s="115"/>
      <c r="I298" s="115"/>
      <c r="J298" s="116"/>
      <c r="K298" s="117"/>
      <c r="L298" s="117"/>
      <c r="M298" s="117"/>
      <c r="N298" s="117"/>
      <c r="O298" s="117"/>
      <c r="P298" s="118"/>
      <c r="Q298" s="117"/>
      <c r="R298" s="117"/>
      <c r="S298" s="117"/>
      <c r="T298" s="117"/>
      <c r="U298" s="117"/>
      <c r="V298" s="118"/>
      <c r="W298" s="117"/>
      <c r="X298" s="117"/>
      <c r="AE298" s="117"/>
      <c r="AF298" s="117"/>
      <c r="AG298" s="117"/>
      <c r="AH298" s="118"/>
      <c r="AI298" s="117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7"/>
      <c r="DH298" s="87"/>
      <c r="DO298" s="87"/>
      <c r="DP298" s="87"/>
    </row>
    <row r="299" spans="1:120" s="86" customFormat="1">
      <c r="A299" s="153"/>
      <c r="B299" s="113"/>
      <c r="C299" s="113"/>
      <c r="D299" s="114"/>
      <c r="E299" s="114"/>
      <c r="F299" s="114"/>
      <c r="G299" s="114"/>
      <c r="H299" s="115"/>
      <c r="I299" s="115"/>
      <c r="J299" s="114"/>
      <c r="K299" s="114"/>
      <c r="L299" s="114"/>
      <c r="M299" s="114"/>
      <c r="N299" s="114"/>
      <c r="O299" s="114"/>
      <c r="P299" s="158"/>
      <c r="Q299" s="114"/>
      <c r="R299" s="114"/>
      <c r="S299" s="114"/>
      <c r="T299" s="114"/>
      <c r="U299" s="114"/>
      <c r="V299" s="158"/>
      <c r="W299" s="114"/>
      <c r="X299" s="114"/>
      <c r="AE299" s="114"/>
      <c r="AF299" s="114"/>
      <c r="AG299" s="114"/>
      <c r="AH299" s="158"/>
      <c r="AI299" s="114"/>
      <c r="AR299" s="16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Y299" s="6"/>
      <c r="CZ299" s="6"/>
      <c r="DG299" s="87"/>
      <c r="DH299" s="87"/>
      <c r="DO299" s="87"/>
      <c r="DP299" s="87"/>
    </row>
    <row r="300" spans="1:120">
      <c r="A300" s="153"/>
      <c r="B300" s="113"/>
      <c r="C300" s="113"/>
      <c r="D300" s="114"/>
      <c r="E300" s="114"/>
      <c r="F300" s="114"/>
      <c r="G300" s="114"/>
      <c r="H300" s="115"/>
      <c r="I300" s="115"/>
      <c r="J300" s="114"/>
      <c r="K300" s="114"/>
      <c r="L300" s="114"/>
      <c r="M300" s="114"/>
      <c r="N300" s="114"/>
      <c r="O300" s="114"/>
      <c r="P300" s="158"/>
      <c r="Q300" s="114"/>
      <c r="R300" s="114"/>
      <c r="S300" s="114"/>
      <c r="T300" s="114"/>
      <c r="U300" s="114"/>
      <c r="V300" s="158"/>
      <c r="W300" s="114"/>
      <c r="X300" s="114"/>
      <c r="AE300" s="114"/>
      <c r="AF300" s="114"/>
      <c r="AG300" s="114"/>
      <c r="AH300" s="158"/>
      <c r="AI300" s="114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7"/>
      <c r="DH300" s="87"/>
      <c r="DO300" s="87"/>
      <c r="DP300" s="87"/>
    </row>
    <row r="301" spans="1:120" s="86" customFormat="1">
      <c r="A301" s="153"/>
      <c r="B301" s="113"/>
      <c r="C301" s="113"/>
      <c r="D301" s="114"/>
      <c r="E301" s="114"/>
      <c r="F301" s="114"/>
      <c r="G301" s="114"/>
      <c r="H301" s="115"/>
      <c r="I301" s="115"/>
      <c r="J301" s="114"/>
      <c r="K301" s="114"/>
      <c r="L301" s="114"/>
      <c r="M301" s="114"/>
      <c r="N301" s="114"/>
      <c r="O301" s="114"/>
      <c r="P301" s="158"/>
      <c r="Q301" s="114"/>
      <c r="R301" s="114"/>
      <c r="S301" s="114"/>
      <c r="T301" s="114"/>
      <c r="U301" s="114"/>
      <c r="V301" s="158"/>
      <c r="W301" s="114"/>
      <c r="X301" s="114"/>
      <c r="AE301" s="114"/>
      <c r="AF301" s="114"/>
      <c r="AG301" s="114"/>
      <c r="AH301" s="158"/>
      <c r="AI301" s="114"/>
      <c r="AR301" s="16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Y301" s="6"/>
      <c r="CZ301" s="6"/>
      <c r="DG301" s="6"/>
      <c r="DH301" s="6"/>
      <c r="DO301" s="87"/>
      <c r="DP301" s="87"/>
    </row>
    <row r="302" spans="1:120">
      <c r="A302" s="153"/>
      <c r="B302" s="113"/>
      <c r="C302" s="113"/>
      <c r="D302" s="114"/>
      <c r="E302" s="114"/>
      <c r="F302" s="114"/>
      <c r="G302" s="114"/>
      <c r="H302" s="115"/>
      <c r="I302" s="115"/>
      <c r="J302" s="114"/>
      <c r="K302" s="114"/>
      <c r="L302" s="114"/>
      <c r="M302" s="114"/>
      <c r="N302" s="114"/>
      <c r="O302" s="114"/>
      <c r="P302" s="158"/>
      <c r="Q302" s="114"/>
      <c r="R302" s="114"/>
      <c r="S302" s="114"/>
      <c r="T302" s="114"/>
      <c r="U302" s="114"/>
      <c r="V302" s="158"/>
      <c r="W302" s="114"/>
      <c r="X302" s="114"/>
      <c r="AE302" s="114"/>
      <c r="AF302" s="114"/>
      <c r="AG302" s="114"/>
      <c r="AH302" s="158"/>
      <c r="AI302" s="114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3"/>
      <c r="D303" s="162"/>
      <c r="E303" s="162"/>
      <c r="F303" s="162"/>
      <c r="G303" s="162"/>
      <c r="H303" s="163"/>
      <c r="I303" s="163"/>
      <c r="J303" s="164"/>
      <c r="K303" s="162"/>
      <c r="L303" s="162"/>
      <c r="M303" s="162"/>
      <c r="N303" s="162"/>
      <c r="O303" s="162"/>
      <c r="P303" s="165"/>
      <c r="Q303" s="162"/>
      <c r="R303" s="162"/>
      <c r="S303" s="162"/>
      <c r="T303" s="162"/>
      <c r="U303" s="162"/>
      <c r="V303" s="165"/>
      <c r="W303" s="162"/>
      <c r="X303" s="162"/>
      <c r="AE303" s="162"/>
      <c r="AF303" s="162"/>
      <c r="AG303" s="162"/>
      <c r="AH303" s="165"/>
      <c r="AI303" s="162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3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6"/>
      <c r="D305" s="167"/>
      <c r="E305" s="168"/>
      <c r="F305" s="168"/>
      <c r="G305" s="169"/>
      <c r="H305" s="169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AE305" s="169"/>
      <c r="AF305" s="169"/>
      <c r="AG305" s="169"/>
      <c r="AH305" s="169"/>
      <c r="AI305" s="169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7"/>
      <c r="CZ308" s="87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7"/>
      <c r="CZ309" s="87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7"/>
      <c r="CZ310" s="87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7"/>
      <c r="CZ311" s="87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7"/>
      <c r="CZ312" s="87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7"/>
      <c r="DH327" s="87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7"/>
      <c r="DP328" s="87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7"/>
      <c r="CZ339" s="87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2"/>
      <c r="DH361" s="112"/>
      <c r="DO361" s="6"/>
      <c r="DP361" s="6"/>
    </row>
    <row r="362" spans="54:120">
      <c r="CY362" s="6"/>
      <c r="CZ362" s="6"/>
      <c r="DG362" s="6"/>
      <c r="DH362" s="6"/>
      <c r="DO362" s="112"/>
      <c r="DP362" s="112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7"/>
      <c r="DH367" s="87"/>
      <c r="DO367" s="6"/>
      <c r="DP367" s="6"/>
    </row>
    <row r="368" spans="54:120">
      <c r="CY368" s="6"/>
      <c r="CZ368" s="6"/>
      <c r="DG368" s="6"/>
      <c r="DH368" s="6"/>
      <c r="DO368" s="87"/>
      <c r="DP368" s="87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2"/>
      <c r="CZ373" s="112"/>
      <c r="DG373" s="87"/>
      <c r="DH373" s="87"/>
      <c r="DO373" s="6"/>
      <c r="DP373" s="6"/>
    </row>
    <row r="374" spans="103:120">
      <c r="CY374" s="6"/>
      <c r="CZ374" s="6"/>
      <c r="DG374" s="6"/>
      <c r="DH374" s="6"/>
      <c r="DO374" s="87"/>
      <c r="DP374" s="87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7"/>
      <c r="CZ379" s="87"/>
      <c r="DG379" s="87"/>
      <c r="DH379" s="87"/>
      <c r="DO379" s="6"/>
      <c r="DP379" s="6"/>
    </row>
    <row r="380" spans="103:120">
      <c r="CY380" s="6"/>
      <c r="CZ380" s="6"/>
      <c r="DG380" s="6"/>
      <c r="DH380" s="6"/>
      <c r="DO380" s="87"/>
      <c r="DP380" s="87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7"/>
      <c r="CZ385" s="87"/>
      <c r="DG385" s="87"/>
      <c r="DH385" s="87"/>
      <c r="DO385" s="6"/>
      <c r="DP385" s="6"/>
    </row>
    <row r="386" spans="103:120">
      <c r="CY386" s="6"/>
      <c r="CZ386" s="6"/>
      <c r="DG386" s="6"/>
      <c r="DH386" s="6"/>
      <c r="DO386" s="87"/>
      <c r="DP386" s="87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7"/>
      <c r="CZ391" s="87"/>
      <c r="DG391" s="87"/>
      <c r="DH391" s="87"/>
      <c r="DO391" s="6"/>
      <c r="DP391" s="6"/>
    </row>
    <row r="392" spans="103:120">
      <c r="CY392" s="6"/>
      <c r="CZ392" s="6"/>
      <c r="DG392" s="6"/>
      <c r="DH392" s="6"/>
      <c r="DO392" s="87"/>
      <c r="DP392" s="87"/>
    </row>
    <row r="393" spans="103:120">
      <c r="CY393" s="6"/>
      <c r="CZ393" s="6"/>
      <c r="DG393" s="87"/>
      <c r="DH393" s="87"/>
      <c r="DO393" s="6"/>
      <c r="DP393" s="6"/>
    </row>
    <row r="394" spans="103:120">
      <c r="CY394" s="6"/>
      <c r="CZ394" s="6"/>
      <c r="DG394" s="6"/>
      <c r="DH394" s="6"/>
      <c r="DO394" s="87"/>
      <c r="DP394" s="87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7"/>
      <c r="CZ397" s="87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7"/>
      <c r="CZ403" s="87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7"/>
      <c r="CZ405" s="87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67:C170 C48:C51 C100:C103 C229:C232 C13:C16 C18:C21 C28:C31 C23:C26 C33:C36 C38:C41 C43:C46 C55:C58 C60:C63 C65:C68 C70:C73 C75:C78 C80:C83 C85:C88 C90:C93 C95:C98 C107:C110 C112:C115 C117:C120 C122:C125 C127:C130 C132:C135 C137:C140 C251:C254 C256:C259 C261:C264 C157:C160 C162:C165 C174:C177 C179:C182 C184:C187 C189:C192 C194:C197 C199:C202 C241:C244 C246:C249 C152:C155 C219:C222 C224:C227 C236:C239 C204:C207 C209:C212 C214:C217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2" tint="-0.249977111117893"/>
    <pageSetUpPr fitToPage="1"/>
  </sheetPr>
  <dimension ref="A1:DV459"/>
  <sheetViews>
    <sheetView zoomScale="60" zoomScaleNormal="60" workbookViewId="0">
      <pane xSplit="2" ySplit="11" topLeftCell="C192" activePane="bottomRight" state="frozen"/>
      <selection pane="topRight"/>
      <selection pane="bottomLeft"/>
      <selection pane="bottomRight" activeCell="B210" sqref="B210"/>
    </sheetView>
  </sheetViews>
  <sheetFormatPr defaultColWidth="9" defaultRowHeight="12.75"/>
  <cols>
    <col min="1" max="1" width="9" style="155"/>
    <col min="2" max="2" width="48.875" style="155" customWidth="1"/>
    <col min="3" max="3" width="21.875" style="155" customWidth="1"/>
    <col min="4" max="4" width="11.5" style="154" customWidth="1"/>
    <col min="5" max="5" width="17.375" style="155" customWidth="1"/>
    <col min="6" max="6" width="11.5" style="155" customWidth="1"/>
    <col min="7" max="24" width="11.5" style="156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1" t="s">
        <v>83</v>
      </c>
      <c r="BN1" s="201" t="s">
        <v>97</v>
      </c>
    </row>
    <row r="2" spans="1:126" s="6" customFormat="1" ht="19.5">
      <c r="A2" s="7" t="s">
        <v>111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4" t="s">
        <v>25</v>
      </c>
      <c r="BM2" s="201">
        <v>0.7</v>
      </c>
      <c r="BN2" s="256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5" t="s">
        <v>27</v>
      </c>
      <c r="BM3" s="201">
        <v>1</v>
      </c>
      <c r="BN3" s="256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5" t="s">
        <v>29</v>
      </c>
      <c r="BM4" s="201">
        <v>1.5</v>
      </c>
      <c r="BN4" s="256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5" t="s">
        <v>30</v>
      </c>
      <c r="BM5" s="201">
        <v>2.5</v>
      </c>
      <c r="BN5" s="256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57"/>
      <c r="AV6" s="257"/>
      <c r="AW6" s="257"/>
      <c r="AX6" s="257"/>
      <c r="AY6" s="257"/>
      <c r="AZ6" s="257"/>
      <c r="BA6" s="257"/>
      <c r="BB6" s="257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58"/>
      <c r="AV7" s="258"/>
      <c r="AW7" s="258"/>
      <c r="AX7" s="258"/>
      <c r="AY7" s="258"/>
      <c r="AZ7" s="258"/>
      <c r="BA7" s="258"/>
      <c r="BB7" s="258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58"/>
      <c r="AV8" s="258"/>
      <c r="AW8" s="258"/>
      <c r="AX8" s="258"/>
      <c r="AY8" s="258"/>
      <c r="AZ8" s="258"/>
      <c r="BA8" s="258"/>
      <c r="BB8" s="258"/>
    </row>
    <row r="9" spans="1:126" ht="27.75" customHeight="1">
      <c r="A9" s="19"/>
      <c r="B9" s="292" t="s">
        <v>0</v>
      </c>
      <c r="C9" s="284"/>
      <c r="D9" s="294" t="s">
        <v>1</v>
      </c>
      <c r="E9" s="295"/>
      <c r="F9" s="20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U9" s="258"/>
      <c r="AV9" s="258"/>
      <c r="AW9" s="21"/>
      <c r="AX9" s="21"/>
      <c r="AY9" s="258"/>
      <c r="AZ9" s="258"/>
      <c r="BA9" s="258"/>
      <c r="BB9" s="258"/>
      <c r="BD9" s="20"/>
      <c r="BE9" s="285" t="s">
        <v>101</v>
      </c>
      <c r="BF9" s="286"/>
      <c r="BG9" s="286"/>
      <c r="BH9" s="286"/>
      <c r="BI9" s="286"/>
      <c r="BJ9" s="287"/>
      <c r="BL9" s="20"/>
      <c r="BM9" s="285" t="s">
        <v>102</v>
      </c>
      <c r="BN9" s="286"/>
      <c r="BO9" s="286"/>
      <c r="BP9" s="286"/>
      <c r="BQ9" s="286"/>
      <c r="BR9" s="287"/>
      <c r="BT9" s="20"/>
      <c r="BU9" s="285" t="s">
        <v>103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2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U10" s="258"/>
      <c r="AV10" s="258"/>
      <c r="AW10" s="258"/>
      <c r="AX10" s="258"/>
      <c r="AY10" s="258"/>
      <c r="AZ10" s="258"/>
      <c r="BA10" s="258"/>
      <c r="BB10" s="258"/>
      <c r="BD10" s="22"/>
      <c r="BE10" s="288"/>
      <c r="BF10" s="289"/>
      <c r="BG10" s="289"/>
      <c r="BH10" s="289"/>
      <c r="BI10" s="289"/>
      <c r="BJ10" s="290"/>
      <c r="BL10" s="22"/>
      <c r="BM10" s="288"/>
      <c r="BN10" s="289"/>
      <c r="BO10" s="289"/>
      <c r="BP10" s="289"/>
      <c r="BQ10" s="289"/>
      <c r="BR10" s="290"/>
      <c r="BT10" s="22"/>
      <c r="BU10" s="288"/>
      <c r="BV10" s="289"/>
      <c r="BW10" s="289"/>
      <c r="BX10" s="289"/>
      <c r="BY10" s="289"/>
      <c r="BZ10" s="290"/>
      <c r="CD10" s="23"/>
      <c r="CE10" s="23"/>
      <c r="CF10" s="23"/>
      <c r="CH10" s="23"/>
      <c r="CI10" s="23"/>
      <c r="CJ10" s="23"/>
      <c r="CK10" s="23"/>
      <c r="CL10" s="23"/>
      <c r="CM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L10" s="23"/>
      <c r="DM10" s="23"/>
      <c r="DN10" s="23"/>
      <c r="DO10" s="23"/>
      <c r="DP10" s="23"/>
      <c r="DQ10" s="23"/>
    </row>
    <row r="11" spans="1:126" ht="57" customHeight="1">
      <c r="A11" s="19"/>
      <c r="B11" s="293"/>
      <c r="C11" s="291"/>
      <c r="D11" s="24" t="s">
        <v>9</v>
      </c>
      <c r="E11" s="25" t="s">
        <v>10</v>
      </c>
      <c r="F11" s="26"/>
      <c r="G11" s="27" t="s">
        <v>11</v>
      </c>
      <c r="H11" s="28" t="s">
        <v>12</v>
      </c>
      <c r="I11" s="28" t="s">
        <v>13</v>
      </c>
      <c r="J11" s="28" t="s">
        <v>14</v>
      </c>
      <c r="K11" s="29" t="s">
        <v>15</v>
      </c>
      <c r="L11" s="30"/>
      <c r="M11" s="27" t="s">
        <v>11</v>
      </c>
      <c r="N11" s="28" t="s">
        <v>12</v>
      </c>
      <c r="O11" s="28" t="s">
        <v>13</v>
      </c>
      <c r="P11" s="28" t="s">
        <v>14</v>
      </c>
      <c r="Q11" s="29" t="s">
        <v>15</v>
      </c>
      <c r="R11" s="30"/>
      <c r="S11" s="27" t="s">
        <v>11</v>
      </c>
      <c r="T11" s="28" t="s">
        <v>12</v>
      </c>
      <c r="U11" s="28" t="s">
        <v>13</v>
      </c>
      <c r="V11" s="28" t="s">
        <v>14</v>
      </c>
      <c r="W11" s="29" t="s">
        <v>15</v>
      </c>
      <c r="X11" s="30"/>
      <c r="Y11" s="27" t="s">
        <v>11</v>
      </c>
      <c r="Z11" s="28" t="s">
        <v>12</v>
      </c>
      <c r="AA11" s="28" t="s">
        <v>13</v>
      </c>
      <c r="AB11" s="28" t="s">
        <v>14</v>
      </c>
      <c r="AC11" s="29" t="s">
        <v>15</v>
      </c>
      <c r="AD11" s="30"/>
      <c r="AE11" s="27" t="s">
        <v>11</v>
      </c>
      <c r="AF11" s="28" t="s">
        <v>12</v>
      </c>
      <c r="AG11" s="28" t="s">
        <v>13</v>
      </c>
      <c r="AH11" s="28" t="s">
        <v>14</v>
      </c>
      <c r="AI11" s="29" t="s">
        <v>15</v>
      </c>
      <c r="AJ11" s="30"/>
      <c r="AK11" s="31" t="s">
        <v>11</v>
      </c>
      <c r="AL11" s="32" t="s">
        <v>12</v>
      </c>
      <c r="AM11" s="32" t="s">
        <v>13</v>
      </c>
      <c r="AN11" s="32" t="s">
        <v>14</v>
      </c>
      <c r="AO11" s="33" t="s">
        <v>15</v>
      </c>
      <c r="AP11" s="34"/>
      <c r="AU11" s="258"/>
      <c r="AV11" s="258"/>
      <c r="AW11" s="258"/>
      <c r="AX11" s="258"/>
      <c r="AY11" s="258"/>
      <c r="AZ11" s="23"/>
      <c r="BA11" s="23"/>
      <c r="BB11" s="23"/>
      <c r="BC11" s="23"/>
      <c r="BD11" s="26"/>
      <c r="BE11" s="27" t="s">
        <v>11</v>
      </c>
      <c r="BF11" s="28" t="s">
        <v>12</v>
      </c>
      <c r="BG11" s="28" t="s">
        <v>13</v>
      </c>
      <c r="BH11" s="28" t="s">
        <v>14</v>
      </c>
      <c r="BI11" s="29" t="s">
        <v>15</v>
      </c>
      <c r="BJ11" s="30"/>
      <c r="BK11" s="23"/>
      <c r="BL11" s="26"/>
      <c r="BM11" s="27" t="s">
        <v>11</v>
      </c>
      <c r="BN11" s="28" t="s">
        <v>12</v>
      </c>
      <c r="BO11" s="28" t="s">
        <v>13</v>
      </c>
      <c r="BP11" s="28" t="s">
        <v>14</v>
      </c>
      <c r="BQ11" s="29" t="s">
        <v>15</v>
      </c>
      <c r="BR11" s="30"/>
      <c r="BS11" s="23"/>
      <c r="BT11" s="26"/>
      <c r="BU11" s="27" t="s">
        <v>11</v>
      </c>
      <c r="BV11" s="28" t="s">
        <v>12</v>
      </c>
      <c r="BW11" s="28" t="s">
        <v>13</v>
      </c>
      <c r="BX11" s="28" t="s">
        <v>14</v>
      </c>
      <c r="BY11" s="29" t="s">
        <v>15</v>
      </c>
      <c r="BZ11" s="30"/>
      <c r="CA11" s="23"/>
      <c r="CB11" s="23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5" t="s">
        <v>22</v>
      </c>
      <c r="C12" s="35"/>
      <c r="D12" s="36"/>
      <c r="E12" s="37"/>
      <c r="F12" s="38"/>
      <c r="G12" s="39"/>
      <c r="H12" s="40"/>
      <c r="I12" s="40"/>
      <c r="J12" s="40"/>
      <c r="K12" s="40"/>
      <c r="L12" s="41"/>
      <c r="M12" s="39"/>
      <c r="N12" s="40"/>
      <c r="O12" s="40"/>
      <c r="P12" s="40"/>
      <c r="Q12" s="40"/>
      <c r="R12" s="41"/>
      <c r="S12" s="42"/>
      <c r="T12" s="43"/>
      <c r="U12" s="43"/>
      <c r="V12" s="43"/>
      <c r="W12" s="43"/>
      <c r="X12" s="41"/>
      <c r="Y12" s="39"/>
      <c r="Z12" s="40"/>
      <c r="AA12" s="40"/>
      <c r="AB12" s="40"/>
      <c r="AC12" s="40"/>
      <c r="AD12" s="41"/>
      <c r="AE12" s="42"/>
      <c r="AF12" s="43"/>
      <c r="AG12" s="43"/>
      <c r="AH12" s="43"/>
      <c r="AI12" s="43"/>
      <c r="AJ12" s="41"/>
      <c r="AK12" s="39"/>
      <c r="AL12" s="40"/>
      <c r="AM12" s="40"/>
      <c r="AN12" s="40"/>
      <c r="AO12" s="40"/>
      <c r="AP12" s="41"/>
      <c r="AU12" s="258"/>
      <c r="AV12" s="258"/>
      <c r="AW12" s="258"/>
      <c r="AX12" s="258"/>
      <c r="AY12" s="258"/>
      <c r="AZ12" s="259"/>
      <c r="BA12" s="259"/>
      <c r="BB12" s="259"/>
      <c r="BC12" s="261"/>
      <c r="BD12" s="38"/>
      <c r="BE12" s="39"/>
      <c r="BF12" s="40"/>
      <c r="BG12" s="40"/>
      <c r="BH12" s="40"/>
      <c r="BI12" s="40"/>
      <c r="BJ12" s="41"/>
      <c r="BK12" s="23"/>
      <c r="BL12" s="38"/>
      <c r="BM12" s="39"/>
      <c r="BN12" s="40"/>
      <c r="BO12" s="40"/>
      <c r="BP12" s="40"/>
      <c r="BQ12" s="40"/>
      <c r="BR12" s="41"/>
      <c r="BS12" s="23"/>
      <c r="BT12" s="38"/>
      <c r="BU12" s="23"/>
      <c r="BV12" s="23"/>
      <c r="BW12" s="23"/>
      <c r="BX12" s="23"/>
      <c r="BY12" s="23"/>
      <c r="BZ12" s="23"/>
      <c r="CA12" s="23"/>
      <c r="CB12" s="23"/>
      <c r="CC12" s="44">
        <v>1</v>
      </c>
      <c r="CD12" s="45">
        <v>2</v>
      </c>
      <c r="CE12" s="45">
        <v>3</v>
      </c>
      <c r="CF12" s="45">
        <v>4</v>
      </c>
      <c r="CG12" s="45">
        <v>5</v>
      </c>
      <c r="CH12" s="46" t="s">
        <v>23</v>
      </c>
      <c r="CI12" s="46"/>
      <c r="CJ12" s="46"/>
      <c r="CK12" s="44">
        <v>1</v>
      </c>
      <c r="CL12" s="45">
        <v>2</v>
      </c>
      <c r="CM12" s="45">
        <v>3</v>
      </c>
      <c r="CN12" s="45">
        <v>4</v>
      </c>
      <c r="CO12" s="45">
        <v>5</v>
      </c>
      <c r="CP12" s="46" t="s">
        <v>23</v>
      </c>
      <c r="CS12" s="44">
        <v>1</v>
      </c>
      <c r="CT12" s="45">
        <v>2</v>
      </c>
      <c r="CU12" s="45">
        <v>3</v>
      </c>
      <c r="CV12" s="45">
        <v>4</v>
      </c>
      <c r="CW12" s="45">
        <v>5</v>
      </c>
      <c r="CX12" s="46" t="s">
        <v>23</v>
      </c>
      <c r="DA12" s="44">
        <v>1</v>
      </c>
      <c r="DB12" s="45">
        <v>2</v>
      </c>
      <c r="DC12" s="45">
        <v>3</v>
      </c>
      <c r="DD12" s="45">
        <v>4</v>
      </c>
      <c r="DE12" s="45">
        <v>5</v>
      </c>
      <c r="DF12" s="46" t="s">
        <v>23</v>
      </c>
      <c r="DG12" s="46"/>
      <c r="DH12" s="46"/>
      <c r="DI12" s="44">
        <v>1</v>
      </c>
      <c r="DJ12" s="45">
        <v>2</v>
      </c>
      <c r="DK12" s="45">
        <v>3</v>
      </c>
      <c r="DL12" s="45">
        <v>4</v>
      </c>
      <c r="DM12" s="45">
        <v>5</v>
      </c>
      <c r="DN12" s="46" t="s">
        <v>23</v>
      </c>
      <c r="DQ12" s="44">
        <v>1</v>
      </c>
      <c r="DR12" s="45">
        <v>2</v>
      </c>
      <c r="DS12" s="45">
        <v>3</v>
      </c>
      <c r="DT12" s="45">
        <v>4</v>
      </c>
      <c r="DU12" s="45">
        <v>5</v>
      </c>
      <c r="DV12" s="46" t="s">
        <v>23</v>
      </c>
    </row>
    <row r="13" spans="1:126" ht="25.5" customHeight="1">
      <c r="A13" s="19"/>
      <c r="B13" s="47" t="s">
        <v>24</v>
      </c>
      <c r="C13" s="47"/>
      <c r="D13" s="48"/>
      <c r="E13" s="49"/>
      <c r="F13" s="50" t="s">
        <v>25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2">
        <f>SUM(G13:K13)</f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2">
        <f>SUM(M13:Q13)</f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2">
        <f>SUM(S13:W13)</f>
        <v>0</v>
      </c>
      <c r="Y13" s="53">
        <v>0</v>
      </c>
      <c r="Z13" s="53">
        <v>0</v>
      </c>
      <c r="AA13" s="53">
        <v>0</v>
      </c>
      <c r="AB13" s="53">
        <v>0</v>
      </c>
      <c r="AC13" s="53">
        <v>0</v>
      </c>
      <c r="AD13" s="52">
        <f>SUM(Y13:AC13)</f>
        <v>0</v>
      </c>
      <c r="AE13" s="53">
        <v>0</v>
      </c>
      <c r="AF13" s="53">
        <v>0</v>
      </c>
      <c r="AG13" s="53">
        <v>0</v>
      </c>
      <c r="AH13" s="53">
        <v>0</v>
      </c>
      <c r="AI13" s="53">
        <v>0</v>
      </c>
      <c r="AJ13" s="52">
        <f>SUM(AE13:AI13)</f>
        <v>0</v>
      </c>
      <c r="AK13" s="53">
        <v>0</v>
      </c>
      <c r="AL13" s="53">
        <v>0</v>
      </c>
      <c r="AM13" s="53">
        <v>0</v>
      </c>
      <c r="AN13" s="53">
        <v>0</v>
      </c>
      <c r="AO13" s="53">
        <v>0</v>
      </c>
      <c r="AP13" s="52">
        <f>SUM(AK13:AO13)</f>
        <v>0</v>
      </c>
      <c r="AR13" s="16" t="s">
        <v>26</v>
      </c>
      <c r="AU13" s="258"/>
      <c r="AV13" s="258"/>
      <c r="AW13" s="260"/>
      <c r="AX13" s="261"/>
      <c r="AY13" s="261"/>
      <c r="AZ13" s="261"/>
      <c r="BA13" s="261"/>
      <c r="BB13" s="261"/>
      <c r="BC13" s="261"/>
      <c r="BD13" s="50" t="s">
        <v>25</v>
      </c>
      <c r="BE13" s="170">
        <f>'SPD - Probs. of Failure'!O$10</f>
        <v>0</v>
      </c>
      <c r="BF13" s="170">
        <f>'SPD - Probs. of Failure'!P$10</f>
        <v>0</v>
      </c>
      <c r="BG13" s="170">
        <f>'SPD - Probs. of Failure'!Q$10</f>
        <v>0</v>
      </c>
      <c r="BH13" s="170">
        <f>'SPD - Probs. of Failure'!R$10</f>
        <v>0</v>
      </c>
      <c r="BI13" s="170">
        <f>'SPD - Probs. of Failure'!S$10</f>
        <v>0</v>
      </c>
      <c r="BJ13" s="173"/>
      <c r="BK13" s="23"/>
      <c r="BL13" s="50" t="s">
        <v>25</v>
      </c>
      <c r="BM13" s="192">
        <f>IFERROR($BM2*'SPD - Average Cons. of Failure'!$Q$10,0)</f>
        <v>0</v>
      </c>
      <c r="BN13" s="192">
        <f>IFERROR($BM2*'SPD - Average Cons. of Failure'!$Q$10,0)</f>
        <v>0</v>
      </c>
      <c r="BO13" s="192">
        <f>IFERROR($BM2*'SPD - Average Cons. of Failure'!$Q$10,0)</f>
        <v>0</v>
      </c>
      <c r="BP13" s="192">
        <f>IFERROR($BM2*'SPD - Average Cons. of Failure'!$Q$10,0)</f>
        <v>0</v>
      </c>
      <c r="BQ13" s="192">
        <f>IFERROR($BM2*'SPD - Average Cons. of Failure'!$Q$10,0)</f>
        <v>0</v>
      </c>
      <c r="BR13" s="173"/>
      <c r="BS13" s="23"/>
      <c r="BT13" s="50" t="s">
        <v>25</v>
      </c>
      <c r="BU13" s="23" t="str">
        <f>IF(BM13&gt;0,BE13*BM13,"")</f>
        <v/>
      </c>
      <c r="BV13" s="23" t="str">
        <f t="shared" ref="BV13:BY28" si="0">IF(BN13&gt;0,BF13*BN13,"")</f>
        <v/>
      </c>
      <c r="BW13" s="23" t="str">
        <f t="shared" si="0"/>
        <v/>
      </c>
      <c r="BX13" s="23" t="str">
        <f t="shared" si="0"/>
        <v/>
      </c>
      <c r="BY13" s="23" t="str">
        <f t="shared" si="0"/>
        <v/>
      </c>
      <c r="BZ13" s="23"/>
      <c r="CA13" s="23"/>
      <c r="CB13" s="50" t="s">
        <v>25</v>
      </c>
      <c r="CC13" s="193" t="str">
        <f>IF(BU13="","",M13*BU13)</f>
        <v/>
      </c>
      <c r="CD13" s="193" t="str">
        <f t="shared" ref="CD13:CG16" si="1">IF(BV13="","",N13*BV13)</f>
        <v/>
      </c>
      <c r="CE13" s="193" t="str">
        <f t="shared" si="1"/>
        <v/>
      </c>
      <c r="CF13" s="193" t="str">
        <f t="shared" si="1"/>
        <v/>
      </c>
      <c r="CG13" s="193" t="str">
        <f t="shared" si="1"/>
        <v/>
      </c>
      <c r="CH13" s="195">
        <f>SUM(CC13:CG13)</f>
        <v>0</v>
      </c>
      <c r="CK13" s="193" t="str">
        <f t="shared" ref="CK13:CO16" si="2">IF(BU13="","",G13*BU13)</f>
        <v/>
      </c>
      <c r="CL13" s="193" t="str">
        <f t="shared" si="2"/>
        <v/>
      </c>
      <c r="CM13" s="193" t="str">
        <f t="shared" si="2"/>
        <v/>
      </c>
      <c r="CN13" s="193" t="str">
        <f t="shared" si="2"/>
        <v/>
      </c>
      <c r="CO13" s="193" t="str">
        <f t="shared" si="2"/>
        <v/>
      </c>
      <c r="CP13" s="196">
        <f t="shared" ref="CP13:CP76" si="3">SUM(CK13:CO13)</f>
        <v>0</v>
      </c>
      <c r="CS13" s="193" t="str">
        <f>IF(BU13="","",Y13*BU13)</f>
        <v/>
      </c>
      <c r="CT13" s="193" t="str">
        <f t="shared" ref="CT13:CW16" si="4">IF(BV13="","",Z13*BV13)</f>
        <v/>
      </c>
      <c r="CU13" s="193" t="str">
        <f t="shared" si="4"/>
        <v/>
      </c>
      <c r="CV13" s="193" t="str">
        <f t="shared" si="4"/>
        <v/>
      </c>
      <c r="CW13" s="193" t="str">
        <f t="shared" si="4"/>
        <v/>
      </c>
      <c r="CX13" s="196">
        <f t="shared" ref="CX13:CX76" si="5">SUM(CS13:CW13)</f>
        <v>0</v>
      </c>
      <c r="DA13" s="193" t="str">
        <f>IF(BU13="","",(S13+Y13)*BU13)</f>
        <v/>
      </c>
      <c r="DB13" s="193" t="str">
        <f t="shared" ref="DB13:DE16" si="6">IF(BV13="","",(T13+Z13)*BV13)</f>
        <v/>
      </c>
      <c r="DC13" s="193" t="str">
        <f t="shared" si="6"/>
        <v/>
      </c>
      <c r="DD13" s="193" t="str">
        <f t="shared" si="6"/>
        <v/>
      </c>
      <c r="DE13" s="193" t="str">
        <f t="shared" si="6"/>
        <v/>
      </c>
      <c r="DF13" s="196">
        <f t="shared" ref="DF13:DF76" si="7">SUM(DA13:DE13)</f>
        <v>0</v>
      </c>
      <c r="DI13" s="193" t="str">
        <f>IF(BU13="","",AK13*BU13)</f>
        <v/>
      </c>
      <c r="DJ13" s="193" t="str">
        <f t="shared" ref="DJ13:DM16" si="8">IF(BV13="","",AL13*BV13)</f>
        <v/>
      </c>
      <c r="DK13" s="193" t="str">
        <f t="shared" si="8"/>
        <v/>
      </c>
      <c r="DL13" s="193" t="str">
        <f t="shared" si="8"/>
        <v/>
      </c>
      <c r="DM13" s="193" t="str">
        <f t="shared" si="8"/>
        <v/>
      </c>
      <c r="DN13" s="196">
        <f>SUM(DI13:DM13)</f>
        <v>0</v>
      </c>
      <c r="DQ13" s="193" t="str">
        <f>IF(BU13="","",(AE13+AK13)*BU13)</f>
        <v/>
      </c>
      <c r="DR13" s="193" t="str">
        <f t="shared" ref="DR13:DU16" si="9">IF(BV13="","",(AF13+AL13)*BV13)</f>
        <v/>
      </c>
      <c r="DS13" s="193" t="str">
        <f t="shared" si="9"/>
        <v/>
      </c>
      <c r="DT13" s="193" t="str">
        <f t="shared" si="9"/>
        <v/>
      </c>
      <c r="DU13" s="193" t="str">
        <f t="shared" si="9"/>
        <v/>
      </c>
      <c r="DV13" s="196">
        <f t="shared" ref="DV13:DV76" si="10">SUM(DQ13:DU13)</f>
        <v>0</v>
      </c>
    </row>
    <row r="14" spans="1:126" ht="25.5" customHeight="1">
      <c r="A14" s="19"/>
      <c r="B14" s="54"/>
      <c r="C14" s="54"/>
      <c r="D14" s="55"/>
      <c r="E14" s="56"/>
      <c r="F14" s="57" t="s">
        <v>27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8">
        <f t="shared" ref="L14:L16" si="11">SUM(G14:K14)</f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8">
        <f t="shared" ref="R14:R16" si="12">SUM(M14:Q14)</f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8">
        <f t="shared" ref="X14:X16" si="13">SUM(S14:W14)</f>
        <v>0</v>
      </c>
      <c r="Y14" s="51">
        <v>0</v>
      </c>
      <c r="Z14" s="51">
        <v>0</v>
      </c>
      <c r="AA14" s="51">
        <v>0</v>
      </c>
      <c r="AB14" s="51">
        <v>0</v>
      </c>
      <c r="AC14" s="51">
        <v>0</v>
      </c>
      <c r="AD14" s="58">
        <f t="shared" ref="AD14:AD16" si="14">SUM(Y14:AC14)</f>
        <v>0</v>
      </c>
      <c r="AE14" s="51">
        <v>0</v>
      </c>
      <c r="AF14" s="51">
        <v>0</v>
      </c>
      <c r="AG14" s="51">
        <v>0</v>
      </c>
      <c r="AH14" s="51">
        <v>0</v>
      </c>
      <c r="AI14" s="51">
        <v>0</v>
      </c>
      <c r="AJ14" s="58">
        <f t="shared" ref="AJ14:AJ16" si="15">SUM(AE14:AI14)</f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8">
        <f t="shared" ref="AP14:AP16" si="16">SUM(AK14:AO14)</f>
        <v>0</v>
      </c>
      <c r="AR14" s="16" t="s">
        <v>28</v>
      </c>
      <c r="AU14" s="258"/>
      <c r="AV14" s="258"/>
      <c r="AW14" s="260"/>
      <c r="AX14" s="260"/>
      <c r="AY14" s="260"/>
      <c r="AZ14" s="260"/>
      <c r="BA14" s="260"/>
      <c r="BB14" s="260"/>
      <c r="BC14" s="260"/>
      <c r="BD14" s="57" t="s">
        <v>27</v>
      </c>
      <c r="BE14" s="170">
        <f>'SPD - Probs. of Failure'!O$10</f>
        <v>0</v>
      </c>
      <c r="BF14" s="170">
        <f>'SPD - Probs. of Failure'!P$10</f>
        <v>0</v>
      </c>
      <c r="BG14" s="170">
        <f>'SPD - Probs. of Failure'!Q$10</f>
        <v>0</v>
      </c>
      <c r="BH14" s="170">
        <f>'SPD - Probs. of Failure'!R$10</f>
        <v>0</v>
      </c>
      <c r="BI14" s="170">
        <f>'SPD - Probs. of Failure'!S$10</f>
        <v>0</v>
      </c>
      <c r="BJ14" s="174"/>
      <c r="BK14" s="23"/>
      <c r="BL14" s="57" t="s">
        <v>27</v>
      </c>
      <c r="BM14" s="192">
        <f>IFERROR($BM3*'SPD - Average Cons. of Failure'!$Q$10,0)</f>
        <v>0</v>
      </c>
      <c r="BN14" s="192">
        <f>IFERROR($BM3*'SPD - Average Cons. of Failure'!$Q$10,0)</f>
        <v>0</v>
      </c>
      <c r="BO14" s="192">
        <f>IFERROR($BM3*'SPD - Average Cons. of Failure'!$Q$10,0)</f>
        <v>0</v>
      </c>
      <c r="BP14" s="192">
        <f>IFERROR($BM3*'SPD - Average Cons. of Failure'!$Q$10,0)</f>
        <v>0</v>
      </c>
      <c r="BQ14" s="192">
        <f>IFERROR($BM3*'SPD - Average Cons. of Failure'!$Q$10,0)</f>
        <v>0</v>
      </c>
      <c r="BR14" s="174"/>
      <c r="BS14" s="23"/>
      <c r="BT14" s="57" t="s">
        <v>27</v>
      </c>
      <c r="BU14" s="23" t="str">
        <f t="shared" ref="BU14:BY76" si="17">IF(BM14&gt;0,BE14*BM14,"")</f>
        <v/>
      </c>
      <c r="BV14" s="23" t="str">
        <f t="shared" si="0"/>
        <v/>
      </c>
      <c r="BW14" s="23" t="str">
        <f t="shared" si="0"/>
        <v/>
      </c>
      <c r="BX14" s="23" t="str">
        <f t="shared" si="0"/>
        <v/>
      </c>
      <c r="BY14" s="23" t="str">
        <f t="shared" si="0"/>
        <v/>
      </c>
      <c r="BZ14" s="23"/>
      <c r="CA14" s="23"/>
      <c r="CB14" s="57" t="s">
        <v>27</v>
      </c>
      <c r="CC14" s="193" t="str">
        <f t="shared" ref="CC14:CC16" si="18">IF(BU14="","",M14*BU14)</f>
        <v/>
      </c>
      <c r="CD14" s="193" t="str">
        <f t="shared" si="1"/>
        <v/>
      </c>
      <c r="CE14" s="193" t="str">
        <f t="shared" si="1"/>
        <v/>
      </c>
      <c r="CF14" s="193" t="str">
        <f t="shared" si="1"/>
        <v/>
      </c>
      <c r="CG14" s="193" t="str">
        <f t="shared" si="1"/>
        <v/>
      </c>
      <c r="CH14" s="195">
        <f t="shared" ref="CH14:CH16" si="19">SUM(CC14:CG14)</f>
        <v>0</v>
      </c>
      <c r="CK14" s="193" t="str">
        <f t="shared" si="2"/>
        <v/>
      </c>
      <c r="CL14" s="193" t="str">
        <f t="shared" si="2"/>
        <v/>
      </c>
      <c r="CM14" s="193" t="str">
        <f t="shared" si="2"/>
        <v/>
      </c>
      <c r="CN14" s="193" t="str">
        <f t="shared" si="2"/>
        <v/>
      </c>
      <c r="CO14" s="193" t="str">
        <f t="shared" si="2"/>
        <v/>
      </c>
      <c r="CP14" s="196">
        <f t="shared" si="3"/>
        <v>0</v>
      </c>
      <c r="CS14" s="193" t="str">
        <f t="shared" ref="CS14:CS16" si="20">IF(BU14="","",Y14*BU14)</f>
        <v/>
      </c>
      <c r="CT14" s="193" t="str">
        <f t="shared" si="4"/>
        <v/>
      </c>
      <c r="CU14" s="193" t="str">
        <f t="shared" si="4"/>
        <v/>
      </c>
      <c r="CV14" s="193" t="str">
        <f t="shared" si="4"/>
        <v/>
      </c>
      <c r="CW14" s="193" t="str">
        <f t="shared" si="4"/>
        <v/>
      </c>
      <c r="CX14" s="196">
        <f t="shared" si="5"/>
        <v>0</v>
      </c>
      <c r="DA14" s="193" t="str">
        <f t="shared" ref="DA14:DA16" si="21">IF(BU14="","",(S14+Y14)*BU14)</f>
        <v/>
      </c>
      <c r="DB14" s="193" t="str">
        <f t="shared" si="6"/>
        <v/>
      </c>
      <c r="DC14" s="193" t="str">
        <f t="shared" si="6"/>
        <v/>
      </c>
      <c r="DD14" s="193" t="str">
        <f t="shared" si="6"/>
        <v/>
      </c>
      <c r="DE14" s="193" t="str">
        <f t="shared" si="6"/>
        <v/>
      </c>
      <c r="DF14" s="196">
        <f t="shared" si="7"/>
        <v>0</v>
      </c>
      <c r="DI14" s="193" t="str">
        <f t="shared" ref="DI14:DI16" si="22">IF(BU14="","",AK14*BU14)</f>
        <v/>
      </c>
      <c r="DJ14" s="193" t="str">
        <f t="shared" si="8"/>
        <v/>
      </c>
      <c r="DK14" s="193" t="str">
        <f t="shared" si="8"/>
        <v/>
      </c>
      <c r="DL14" s="193" t="str">
        <f t="shared" si="8"/>
        <v/>
      </c>
      <c r="DM14" s="193" t="str">
        <f t="shared" si="8"/>
        <v/>
      </c>
      <c r="DN14" s="196">
        <f t="shared" ref="DN14:DN77" si="23">SUM(DI14:DM14)</f>
        <v>0</v>
      </c>
      <c r="DQ14" s="193" t="str">
        <f t="shared" ref="DQ14:DQ16" si="24">IF(BU14="","",(AE14+AK14)*BU14)</f>
        <v/>
      </c>
      <c r="DR14" s="193" t="str">
        <f t="shared" si="9"/>
        <v/>
      </c>
      <c r="DS14" s="193" t="str">
        <f t="shared" si="9"/>
        <v/>
      </c>
      <c r="DT14" s="193" t="str">
        <f t="shared" si="9"/>
        <v/>
      </c>
      <c r="DU14" s="193" t="str">
        <f t="shared" si="9"/>
        <v/>
      </c>
      <c r="DV14" s="196">
        <f t="shared" si="10"/>
        <v>0</v>
      </c>
    </row>
    <row r="15" spans="1:126" ht="25.5" customHeight="1">
      <c r="A15" s="19"/>
      <c r="B15" s="54"/>
      <c r="C15" s="54"/>
      <c r="D15" s="55"/>
      <c r="E15" s="56"/>
      <c r="F15" s="57" t="s">
        <v>29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8">
        <f t="shared" si="11"/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8">
        <f t="shared" si="12"/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8">
        <f t="shared" si="13"/>
        <v>0</v>
      </c>
      <c r="Y15" s="51">
        <v>0</v>
      </c>
      <c r="Z15" s="51">
        <v>0</v>
      </c>
      <c r="AA15" s="51">
        <v>0</v>
      </c>
      <c r="AB15" s="51">
        <v>0</v>
      </c>
      <c r="AC15" s="51">
        <v>0</v>
      </c>
      <c r="AD15" s="58">
        <f t="shared" si="14"/>
        <v>0</v>
      </c>
      <c r="AE15" s="51">
        <v>0</v>
      </c>
      <c r="AF15" s="51">
        <v>0</v>
      </c>
      <c r="AG15" s="51">
        <v>0</v>
      </c>
      <c r="AH15" s="51">
        <v>0</v>
      </c>
      <c r="AI15" s="51">
        <v>0</v>
      </c>
      <c r="AJ15" s="58">
        <f t="shared" si="15"/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8">
        <f t="shared" si="16"/>
        <v>0</v>
      </c>
      <c r="AU15" s="258"/>
      <c r="AV15" s="258"/>
      <c r="AW15" s="260"/>
      <c r="AX15" s="260"/>
      <c r="AY15" s="260"/>
      <c r="AZ15" s="260"/>
      <c r="BA15" s="260"/>
      <c r="BB15" s="260"/>
      <c r="BC15" s="260"/>
      <c r="BD15" s="57" t="s">
        <v>29</v>
      </c>
      <c r="BE15" s="170">
        <f>'SPD - Probs. of Failure'!O$10</f>
        <v>0</v>
      </c>
      <c r="BF15" s="170">
        <f>'SPD - Probs. of Failure'!P$10</f>
        <v>0</v>
      </c>
      <c r="BG15" s="170">
        <f>'SPD - Probs. of Failure'!Q$10</f>
        <v>0</v>
      </c>
      <c r="BH15" s="170">
        <f>'SPD - Probs. of Failure'!R$10</f>
        <v>0</v>
      </c>
      <c r="BI15" s="170">
        <f>'SPD - Probs. of Failure'!S$10</f>
        <v>0</v>
      </c>
      <c r="BJ15" s="174"/>
      <c r="BK15" s="23"/>
      <c r="BL15" s="57" t="s">
        <v>29</v>
      </c>
      <c r="BM15" s="192">
        <f>IFERROR($BM4*'SPD - Average Cons. of Failure'!$Q$10,0)</f>
        <v>0</v>
      </c>
      <c r="BN15" s="192">
        <f>IFERROR($BM4*'SPD - Average Cons. of Failure'!$Q$10,0)</f>
        <v>0</v>
      </c>
      <c r="BO15" s="192">
        <f>IFERROR($BM4*'SPD - Average Cons. of Failure'!$Q$10,0)</f>
        <v>0</v>
      </c>
      <c r="BP15" s="192">
        <f>IFERROR($BM4*'SPD - Average Cons. of Failure'!$Q$10,0)</f>
        <v>0</v>
      </c>
      <c r="BQ15" s="192">
        <f>IFERROR($BM4*'SPD - Average Cons. of Failure'!$Q$10,0)</f>
        <v>0</v>
      </c>
      <c r="BR15" s="174"/>
      <c r="BS15" s="23"/>
      <c r="BT15" s="57" t="s">
        <v>29</v>
      </c>
      <c r="BU15" s="23" t="str">
        <f t="shared" si="17"/>
        <v/>
      </c>
      <c r="BV15" s="23" t="str">
        <f t="shared" si="0"/>
        <v/>
      </c>
      <c r="BW15" s="23" t="str">
        <f t="shared" si="0"/>
        <v/>
      </c>
      <c r="BX15" s="23" t="str">
        <f t="shared" si="0"/>
        <v/>
      </c>
      <c r="BY15" s="23" t="str">
        <f t="shared" si="0"/>
        <v/>
      </c>
      <c r="BZ15" s="23"/>
      <c r="CA15" s="23"/>
      <c r="CB15" s="57" t="s">
        <v>29</v>
      </c>
      <c r="CC15" s="193" t="str">
        <f t="shared" si="18"/>
        <v/>
      </c>
      <c r="CD15" s="193" t="str">
        <f t="shared" si="1"/>
        <v/>
      </c>
      <c r="CE15" s="193" t="str">
        <f t="shared" si="1"/>
        <v/>
      </c>
      <c r="CF15" s="193" t="str">
        <f t="shared" si="1"/>
        <v/>
      </c>
      <c r="CG15" s="193" t="str">
        <f t="shared" si="1"/>
        <v/>
      </c>
      <c r="CH15" s="195">
        <f t="shared" si="19"/>
        <v>0</v>
      </c>
      <c r="CK15" s="193" t="str">
        <f t="shared" si="2"/>
        <v/>
      </c>
      <c r="CL15" s="193" t="str">
        <f t="shared" si="2"/>
        <v/>
      </c>
      <c r="CM15" s="193" t="str">
        <f t="shared" si="2"/>
        <v/>
      </c>
      <c r="CN15" s="193" t="str">
        <f t="shared" si="2"/>
        <v/>
      </c>
      <c r="CO15" s="193" t="str">
        <f t="shared" si="2"/>
        <v/>
      </c>
      <c r="CP15" s="196">
        <f t="shared" si="3"/>
        <v>0</v>
      </c>
      <c r="CS15" s="193" t="str">
        <f t="shared" si="20"/>
        <v/>
      </c>
      <c r="CT15" s="193" t="str">
        <f t="shared" si="4"/>
        <v/>
      </c>
      <c r="CU15" s="193" t="str">
        <f t="shared" si="4"/>
        <v/>
      </c>
      <c r="CV15" s="193" t="str">
        <f t="shared" si="4"/>
        <v/>
      </c>
      <c r="CW15" s="193" t="str">
        <f t="shared" si="4"/>
        <v/>
      </c>
      <c r="CX15" s="196">
        <f t="shared" si="5"/>
        <v>0</v>
      </c>
      <c r="DA15" s="193" t="str">
        <f t="shared" si="21"/>
        <v/>
      </c>
      <c r="DB15" s="193" t="str">
        <f t="shared" si="6"/>
        <v/>
      </c>
      <c r="DC15" s="193" t="str">
        <f t="shared" si="6"/>
        <v/>
      </c>
      <c r="DD15" s="193" t="str">
        <f t="shared" si="6"/>
        <v/>
      </c>
      <c r="DE15" s="193" t="str">
        <f t="shared" si="6"/>
        <v/>
      </c>
      <c r="DF15" s="196">
        <f t="shared" si="7"/>
        <v>0</v>
      </c>
      <c r="DI15" s="193" t="str">
        <f t="shared" si="22"/>
        <v/>
      </c>
      <c r="DJ15" s="193" t="str">
        <f t="shared" si="8"/>
        <v/>
      </c>
      <c r="DK15" s="193" t="str">
        <f t="shared" si="8"/>
        <v/>
      </c>
      <c r="DL15" s="193" t="str">
        <f t="shared" si="8"/>
        <v/>
      </c>
      <c r="DM15" s="193" t="str">
        <f t="shared" si="8"/>
        <v/>
      </c>
      <c r="DN15" s="196">
        <f t="shared" si="23"/>
        <v>0</v>
      </c>
      <c r="DQ15" s="193" t="str">
        <f t="shared" si="24"/>
        <v/>
      </c>
      <c r="DR15" s="193" t="str">
        <f t="shared" si="9"/>
        <v/>
      </c>
      <c r="DS15" s="193" t="str">
        <f t="shared" si="9"/>
        <v/>
      </c>
      <c r="DT15" s="193" t="str">
        <f t="shared" si="9"/>
        <v/>
      </c>
      <c r="DU15" s="193" t="str">
        <f t="shared" si="9"/>
        <v/>
      </c>
      <c r="DV15" s="196">
        <f t="shared" si="10"/>
        <v>0</v>
      </c>
    </row>
    <row r="16" spans="1:126" ht="25.5" customHeight="1">
      <c r="A16" s="19"/>
      <c r="B16" s="54"/>
      <c r="C16" s="54"/>
      <c r="D16" s="55"/>
      <c r="E16" s="56"/>
      <c r="F16" s="57" t="s">
        <v>30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8">
        <f t="shared" si="11"/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8">
        <f t="shared" si="12"/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8">
        <f t="shared" si="13"/>
        <v>0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8">
        <f t="shared" si="14"/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8">
        <f t="shared" si="15"/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8">
        <f t="shared" si="16"/>
        <v>0</v>
      </c>
      <c r="AU16" s="258"/>
      <c r="AV16" s="258"/>
      <c r="AW16" s="260"/>
      <c r="AX16" s="260"/>
      <c r="AY16" s="260"/>
      <c r="AZ16" s="260"/>
      <c r="BA16" s="260"/>
      <c r="BB16" s="260"/>
      <c r="BC16" s="260"/>
      <c r="BD16" s="57" t="s">
        <v>30</v>
      </c>
      <c r="BE16" s="170">
        <f>'SPD - Probs. of Failure'!O$10</f>
        <v>0</v>
      </c>
      <c r="BF16" s="170">
        <f>'SPD - Probs. of Failure'!P$10</f>
        <v>0</v>
      </c>
      <c r="BG16" s="170">
        <f>'SPD - Probs. of Failure'!Q$10</f>
        <v>0</v>
      </c>
      <c r="BH16" s="170">
        <f>'SPD - Probs. of Failure'!R$10</f>
        <v>0</v>
      </c>
      <c r="BI16" s="170">
        <f>'SPD - Probs. of Failure'!S$10</f>
        <v>0</v>
      </c>
      <c r="BJ16" s="174"/>
      <c r="BK16" s="23"/>
      <c r="BL16" s="57" t="s">
        <v>30</v>
      </c>
      <c r="BM16" s="192">
        <f>IFERROR($BM5*'SPD - Average Cons. of Failure'!$Q$10,0)</f>
        <v>0</v>
      </c>
      <c r="BN16" s="192">
        <f>IFERROR($BM5*'SPD - Average Cons. of Failure'!$Q$10,0)</f>
        <v>0</v>
      </c>
      <c r="BO16" s="192">
        <f>IFERROR($BM5*'SPD - Average Cons. of Failure'!$Q$10,0)</f>
        <v>0</v>
      </c>
      <c r="BP16" s="192">
        <f>IFERROR($BM5*'SPD - Average Cons. of Failure'!$Q$10,0)</f>
        <v>0</v>
      </c>
      <c r="BQ16" s="192">
        <f>IFERROR($BM5*'SPD - Average Cons. of Failure'!$Q$10,0)</f>
        <v>0</v>
      </c>
      <c r="BR16" s="174"/>
      <c r="BS16" s="23"/>
      <c r="BT16" s="57" t="s">
        <v>30</v>
      </c>
      <c r="BU16" s="23" t="str">
        <f t="shared" si="17"/>
        <v/>
      </c>
      <c r="BV16" s="23" t="str">
        <f t="shared" si="0"/>
        <v/>
      </c>
      <c r="BW16" s="23" t="str">
        <f t="shared" si="0"/>
        <v/>
      </c>
      <c r="BX16" s="23" t="str">
        <f t="shared" si="0"/>
        <v/>
      </c>
      <c r="BY16" s="23" t="str">
        <f t="shared" si="0"/>
        <v/>
      </c>
      <c r="BZ16" s="23"/>
      <c r="CA16" s="23"/>
      <c r="CB16" s="57" t="s">
        <v>30</v>
      </c>
      <c r="CC16" s="193" t="str">
        <f t="shared" si="18"/>
        <v/>
      </c>
      <c r="CD16" s="193" t="str">
        <f t="shared" si="1"/>
        <v/>
      </c>
      <c r="CE16" s="193" t="str">
        <f t="shared" si="1"/>
        <v/>
      </c>
      <c r="CF16" s="193" t="str">
        <f t="shared" si="1"/>
        <v/>
      </c>
      <c r="CG16" s="193" t="str">
        <f t="shared" si="1"/>
        <v/>
      </c>
      <c r="CH16" s="195">
        <f t="shared" si="19"/>
        <v>0</v>
      </c>
      <c r="CK16" s="193" t="str">
        <f t="shared" si="2"/>
        <v/>
      </c>
      <c r="CL16" s="193" t="str">
        <f t="shared" si="2"/>
        <v/>
      </c>
      <c r="CM16" s="193" t="str">
        <f t="shared" si="2"/>
        <v/>
      </c>
      <c r="CN16" s="193" t="str">
        <f t="shared" si="2"/>
        <v/>
      </c>
      <c r="CO16" s="193" t="str">
        <f t="shared" si="2"/>
        <v/>
      </c>
      <c r="CP16" s="196">
        <f t="shared" si="3"/>
        <v>0</v>
      </c>
      <c r="CS16" s="193" t="str">
        <f t="shared" si="20"/>
        <v/>
      </c>
      <c r="CT16" s="193" t="str">
        <f t="shared" si="4"/>
        <v/>
      </c>
      <c r="CU16" s="193" t="str">
        <f t="shared" si="4"/>
        <v/>
      </c>
      <c r="CV16" s="193" t="str">
        <f t="shared" si="4"/>
        <v/>
      </c>
      <c r="CW16" s="193" t="str">
        <f t="shared" si="4"/>
        <v/>
      </c>
      <c r="CX16" s="196">
        <f t="shared" si="5"/>
        <v>0</v>
      </c>
      <c r="DA16" s="193" t="str">
        <f t="shared" si="21"/>
        <v/>
      </c>
      <c r="DB16" s="193" t="str">
        <f t="shared" si="6"/>
        <v/>
      </c>
      <c r="DC16" s="193" t="str">
        <f t="shared" si="6"/>
        <v/>
      </c>
      <c r="DD16" s="193" t="str">
        <f t="shared" si="6"/>
        <v/>
      </c>
      <c r="DE16" s="193" t="str">
        <f t="shared" si="6"/>
        <v/>
      </c>
      <c r="DF16" s="196">
        <f t="shared" si="7"/>
        <v>0</v>
      </c>
      <c r="DI16" s="193" t="str">
        <f t="shared" si="22"/>
        <v/>
      </c>
      <c r="DJ16" s="193" t="str">
        <f t="shared" si="8"/>
        <v/>
      </c>
      <c r="DK16" s="193" t="str">
        <f t="shared" si="8"/>
        <v/>
      </c>
      <c r="DL16" s="193" t="str">
        <f t="shared" si="8"/>
        <v/>
      </c>
      <c r="DM16" s="193" t="str">
        <f t="shared" si="8"/>
        <v/>
      </c>
      <c r="DN16" s="196">
        <f t="shared" si="23"/>
        <v>0</v>
      </c>
      <c r="DQ16" s="193" t="str">
        <f t="shared" si="24"/>
        <v/>
      </c>
      <c r="DR16" s="193" t="str">
        <f t="shared" si="9"/>
        <v/>
      </c>
      <c r="DS16" s="193" t="str">
        <f t="shared" si="9"/>
        <v/>
      </c>
      <c r="DT16" s="193" t="str">
        <f t="shared" si="9"/>
        <v/>
      </c>
      <c r="DU16" s="193" t="str">
        <f t="shared" si="9"/>
        <v/>
      </c>
      <c r="DV16" s="196">
        <f t="shared" si="10"/>
        <v>0</v>
      </c>
    </row>
    <row r="17" spans="1:126" ht="25.5" customHeight="1" thickBot="1">
      <c r="A17" s="19"/>
      <c r="B17" s="59"/>
      <c r="C17" s="282" t="s">
        <v>26</v>
      </c>
      <c r="D17" s="60">
        <v>0</v>
      </c>
      <c r="E17" s="61">
        <v>0</v>
      </c>
      <c r="F17" s="62"/>
      <c r="G17" s="63">
        <f>SUM(G13:G16)</f>
        <v>0</v>
      </c>
      <c r="H17" s="64">
        <f t="shared" ref="H17:K17" si="25">SUM(H13:H16)</f>
        <v>0</v>
      </c>
      <c r="I17" s="64">
        <f t="shared" si="25"/>
        <v>0</v>
      </c>
      <c r="J17" s="64">
        <f t="shared" si="25"/>
        <v>0</v>
      </c>
      <c r="K17" s="64">
        <f t="shared" si="25"/>
        <v>0</v>
      </c>
      <c r="L17" s="65"/>
      <c r="M17" s="63">
        <f>SUM(M13:M16)</f>
        <v>0</v>
      </c>
      <c r="N17" s="64">
        <f t="shared" ref="N17:Q17" si="26">SUM(N13:N16)</f>
        <v>0</v>
      </c>
      <c r="O17" s="64">
        <f t="shared" si="26"/>
        <v>0</v>
      </c>
      <c r="P17" s="64">
        <f t="shared" si="26"/>
        <v>0</v>
      </c>
      <c r="Q17" s="64">
        <f t="shared" si="26"/>
        <v>0</v>
      </c>
      <c r="R17" s="65"/>
      <c r="S17" s="63">
        <f>SUM(S13:S16)</f>
        <v>0</v>
      </c>
      <c r="T17" s="64">
        <f t="shared" ref="T17:W17" si="27">SUM(T13:T16)</f>
        <v>0</v>
      </c>
      <c r="U17" s="64">
        <f t="shared" si="27"/>
        <v>0</v>
      </c>
      <c r="V17" s="64">
        <f t="shared" si="27"/>
        <v>0</v>
      </c>
      <c r="W17" s="64">
        <f t="shared" si="27"/>
        <v>0</v>
      </c>
      <c r="X17" s="65"/>
      <c r="Y17" s="63">
        <f>SUM(Y13:Y16)</f>
        <v>0</v>
      </c>
      <c r="Z17" s="64">
        <f t="shared" ref="Z17:AC17" si="28">SUM(Z13:Z16)</f>
        <v>0</v>
      </c>
      <c r="AA17" s="64">
        <f t="shared" si="28"/>
        <v>0</v>
      </c>
      <c r="AB17" s="64">
        <f t="shared" si="28"/>
        <v>0</v>
      </c>
      <c r="AC17" s="64">
        <f t="shared" si="28"/>
        <v>0</v>
      </c>
      <c r="AD17" s="65"/>
      <c r="AE17" s="63">
        <f>SUM(AE13:AE16)</f>
        <v>0</v>
      </c>
      <c r="AF17" s="64">
        <f t="shared" ref="AF17:AI17" si="29">SUM(AF13:AF16)</f>
        <v>0</v>
      </c>
      <c r="AG17" s="64">
        <f t="shared" si="29"/>
        <v>0</v>
      </c>
      <c r="AH17" s="64">
        <f t="shared" si="29"/>
        <v>0</v>
      </c>
      <c r="AI17" s="64">
        <f t="shared" si="29"/>
        <v>0</v>
      </c>
      <c r="AJ17" s="65"/>
      <c r="AK17" s="63">
        <f>SUM(AK13:AK16)</f>
        <v>0</v>
      </c>
      <c r="AL17" s="64">
        <f t="shared" ref="AL17:AO17" si="30">SUM(AL13:AL16)</f>
        <v>0</v>
      </c>
      <c r="AM17" s="64">
        <f t="shared" si="30"/>
        <v>0</v>
      </c>
      <c r="AN17" s="64">
        <f t="shared" si="30"/>
        <v>0</v>
      </c>
      <c r="AO17" s="64">
        <f t="shared" si="30"/>
        <v>0</v>
      </c>
      <c r="AP17" s="65"/>
      <c r="AU17" s="258"/>
      <c r="AV17" s="258"/>
      <c r="AW17" s="262"/>
      <c r="AX17" s="263"/>
      <c r="AY17" s="263"/>
      <c r="AZ17" s="263"/>
      <c r="BA17" s="263"/>
      <c r="BB17" s="263"/>
      <c r="BC17" s="263"/>
      <c r="BD17" s="62"/>
      <c r="BE17" s="171"/>
      <c r="BF17" s="172"/>
      <c r="BG17" s="172"/>
      <c r="BH17" s="172"/>
      <c r="BI17" s="172"/>
      <c r="BJ17" s="65"/>
      <c r="BK17" s="23"/>
      <c r="BL17" s="62"/>
      <c r="BM17" s="171"/>
      <c r="BN17" s="172"/>
      <c r="BO17" s="172"/>
      <c r="BP17" s="172"/>
      <c r="BQ17" s="172"/>
      <c r="BR17" s="65"/>
      <c r="BS17" s="23"/>
      <c r="BT17" s="62"/>
      <c r="BU17" s="23" t="str">
        <f t="shared" si="17"/>
        <v/>
      </c>
      <c r="BV17" s="23" t="str">
        <f t="shared" si="0"/>
        <v/>
      </c>
      <c r="BW17" s="23" t="str">
        <f t="shared" si="0"/>
        <v/>
      </c>
      <c r="BX17" s="23" t="str">
        <f t="shared" si="0"/>
        <v/>
      </c>
      <c r="BY17" s="23" t="str">
        <f t="shared" si="0"/>
        <v/>
      </c>
      <c r="BZ17" s="23"/>
      <c r="CA17" s="23"/>
      <c r="CB17" s="62"/>
      <c r="CC17" s="195">
        <f>SUM(CC13:CC16)</f>
        <v>0</v>
      </c>
      <c r="CD17" s="195">
        <f t="shared" ref="CD17:CG17" si="31">SUM(CD13:CD16)</f>
        <v>0</v>
      </c>
      <c r="CE17" s="195">
        <f t="shared" si="31"/>
        <v>0</v>
      </c>
      <c r="CF17" s="195">
        <f t="shared" si="31"/>
        <v>0</v>
      </c>
      <c r="CG17" s="195">
        <f t="shared" si="31"/>
        <v>0</v>
      </c>
      <c r="CH17" s="196">
        <f>SUM(CC17:CG17)</f>
        <v>0</v>
      </c>
      <c r="CI17" s="66"/>
      <c r="CJ17" s="66"/>
      <c r="CK17" s="195">
        <f>SUM(CK13:CK16)</f>
        <v>0</v>
      </c>
      <c r="CL17" s="195">
        <f t="shared" ref="CL17:CO17" si="32">SUM(CL13:CL16)</f>
        <v>0</v>
      </c>
      <c r="CM17" s="195">
        <f t="shared" si="32"/>
        <v>0</v>
      </c>
      <c r="CN17" s="195">
        <f t="shared" si="32"/>
        <v>0</v>
      </c>
      <c r="CO17" s="195">
        <f t="shared" si="32"/>
        <v>0</v>
      </c>
      <c r="CP17" s="196">
        <f>SUM(CK17:CO17)</f>
        <v>0</v>
      </c>
      <c r="CS17" s="195">
        <f>SUM(CS13:CS16)</f>
        <v>0</v>
      </c>
      <c r="CT17" s="195">
        <f t="shared" ref="CT17:CW17" si="33">SUM(CT13:CT16)</f>
        <v>0</v>
      </c>
      <c r="CU17" s="195">
        <f t="shared" si="33"/>
        <v>0</v>
      </c>
      <c r="CV17" s="195">
        <f t="shared" si="33"/>
        <v>0</v>
      </c>
      <c r="CW17" s="195">
        <f t="shared" si="33"/>
        <v>0</v>
      </c>
      <c r="CX17" s="196">
        <f>SUM(CS17:CW17)</f>
        <v>0</v>
      </c>
      <c r="DA17" s="195">
        <f>SUM(DA13:DA16)</f>
        <v>0</v>
      </c>
      <c r="DB17" s="195">
        <f t="shared" ref="DB17:DE17" si="34">SUM(DB13:DB16)</f>
        <v>0</v>
      </c>
      <c r="DC17" s="195">
        <f t="shared" si="34"/>
        <v>0</v>
      </c>
      <c r="DD17" s="195">
        <f t="shared" si="34"/>
        <v>0</v>
      </c>
      <c r="DE17" s="195">
        <f t="shared" si="34"/>
        <v>0</v>
      </c>
      <c r="DF17" s="196">
        <f>SUM(DA17:DE17)</f>
        <v>0</v>
      </c>
      <c r="DI17" s="195">
        <f>SUM(DI13:DI16)</f>
        <v>0</v>
      </c>
      <c r="DJ17" s="195">
        <f t="shared" ref="DJ17:DM17" si="35">SUM(DJ13:DJ16)</f>
        <v>0</v>
      </c>
      <c r="DK17" s="195">
        <f t="shared" si="35"/>
        <v>0</v>
      </c>
      <c r="DL17" s="195">
        <f t="shared" si="35"/>
        <v>0</v>
      </c>
      <c r="DM17" s="195">
        <f t="shared" si="35"/>
        <v>0</v>
      </c>
      <c r="DN17" s="196">
        <f t="shared" si="23"/>
        <v>0</v>
      </c>
      <c r="DQ17" s="195">
        <f>SUM(DQ13:DQ16)</f>
        <v>0</v>
      </c>
      <c r="DR17" s="195">
        <f t="shared" ref="DR17:DU17" si="36">SUM(DR13:DR16)</f>
        <v>0</v>
      </c>
      <c r="DS17" s="195">
        <f t="shared" si="36"/>
        <v>0</v>
      </c>
      <c r="DT17" s="195">
        <f t="shared" si="36"/>
        <v>0</v>
      </c>
      <c r="DU17" s="195">
        <f t="shared" si="36"/>
        <v>0</v>
      </c>
      <c r="DV17" s="196">
        <f>SUM(DQ17:DU17)</f>
        <v>0</v>
      </c>
    </row>
    <row r="18" spans="1:126" ht="25.5" customHeight="1">
      <c r="A18" s="19"/>
      <c r="B18" s="47" t="s">
        <v>31</v>
      </c>
      <c r="C18" s="47"/>
      <c r="D18" s="48"/>
      <c r="E18" s="49"/>
      <c r="F18" s="50" t="s">
        <v>25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2">
        <f>SUM(G18:K18)</f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2">
        <f>SUM(M18:Q18)</f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2">
        <f>SUM(S18:W18)</f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2">
        <f>SUM(Y18:AC18)</f>
        <v>0</v>
      </c>
      <c r="AE18" s="53">
        <v>0</v>
      </c>
      <c r="AF18" s="53">
        <v>0</v>
      </c>
      <c r="AG18" s="53">
        <v>0</v>
      </c>
      <c r="AH18" s="53">
        <v>0</v>
      </c>
      <c r="AI18" s="53">
        <v>0</v>
      </c>
      <c r="AJ18" s="52">
        <f>SUM(AE18:AI18)</f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</v>
      </c>
      <c r="AP18" s="52">
        <f>SUM(AK18:AO18)</f>
        <v>0</v>
      </c>
      <c r="AU18" s="258"/>
      <c r="AV18" s="258"/>
      <c r="AW18" s="258"/>
      <c r="AX18" s="258"/>
      <c r="AY18" s="258"/>
      <c r="AZ18" s="258"/>
      <c r="BA18" s="258"/>
      <c r="BB18" s="258"/>
      <c r="BC18" s="258"/>
      <c r="BD18" s="50" t="s">
        <v>25</v>
      </c>
      <c r="BE18" s="170">
        <f>'SPD - Probs. of Failure'!O$11</f>
        <v>0</v>
      </c>
      <c r="BF18" s="170">
        <f>'SPD - Probs. of Failure'!P$11</f>
        <v>0</v>
      </c>
      <c r="BG18" s="170">
        <f>'SPD - Probs. of Failure'!Q$11</f>
        <v>0</v>
      </c>
      <c r="BH18" s="170">
        <f>'SPD - Probs. of Failure'!R$11</f>
        <v>0</v>
      </c>
      <c r="BI18" s="170">
        <f>'SPD - Probs. of Failure'!S$11</f>
        <v>0</v>
      </c>
      <c r="BJ18" s="173"/>
      <c r="BK18" s="23"/>
      <c r="BL18" s="50" t="s">
        <v>25</v>
      </c>
      <c r="BM18" s="192">
        <f>IFERROR($BM2*'SPD - Average Cons. of Failure'!$Q$11,0)</f>
        <v>0</v>
      </c>
      <c r="BN18" s="192">
        <f>IFERROR($BM2*'SPD - Average Cons. of Failure'!$Q$11,0)</f>
        <v>0</v>
      </c>
      <c r="BO18" s="192">
        <f>IFERROR($BM2*'SPD - Average Cons. of Failure'!$Q$11,0)</f>
        <v>0</v>
      </c>
      <c r="BP18" s="192">
        <f>IFERROR($BM2*'SPD - Average Cons. of Failure'!$Q$11,0)</f>
        <v>0</v>
      </c>
      <c r="BQ18" s="192">
        <f>IFERROR($BM2*'SPD - Average Cons. of Failure'!$Q$11,0)</f>
        <v>0</v>
      </c>
      <c r="BR18" s="173"/>
      <c r="BS18" s="23"/>
      <c r="BT18" s="50" t="s">
        <v>25</v>
      </c>
      <c r="BU18" s="23" t="str">
        <f t="shared" si="17"/>
        <v/>
      </c>
      <c r="BV18" s="23" t="str">
        <f t="shared" si="0"/>
        <v/>
      </c>
      <c r="BW18" s="23" t="str">
        <f t="shared" si="0"/>
        <v/>
      </c>
      <c r="BX18" s="23" t="str">
        <f t="shared" si="0"/>
        <v/>
      </c>
      <c r="BY18" s="23" t="str">
        <f t="shared" si="0"/>
        <v/>
      </c>
      <c r="BZ18" s="23"/>
      <c r="CA18" s="23"/>
      <c r="CB18" s="50" t="s">
        <v>25</v>
      </c>
      <c r="CC18" s="193" t="str">
        <f>IF(BU18="","",M18*BU18)</f>
        <v/>
      </c>
      <c r="CD18" s="193" t="str">
        <f t="shared" ref="CD18:CG21" si="37">IF(BV18="","",N18*BV18)</f>
        <v/>
      </c>
      <c r="CE18" s="193" t="str">
        <f t="shared" si="37"/>
        <v/>
      </c>
      <c r="CF18" s="193" t="str">
        <f t="shared" si="37"/>
        <v/>
      </c>
      <c r="CG18" s="193" t="str">
        <f t="shared" si="37"/>
        <v/>
      </c>
      <c r="CH18" s="196">
        <f>SUM(CC18:CG18)</f>
        <v>0</v>
      </c>
      <c r="CI18" s="66"/>
      <c r="CJ18" s="66"/>
      <c r="CK18" s="193" t="str">
        <f t="shared" ref="CK18:CO21" si="38">IF(BU18="","",G18*BU18)</f>
        <v/>
      </c>
      <c r="CL18" s="193" t="str">
        <f t="shared" si="38"/>
        <v/>
      </c>
      <c r="CM18" s="193" t="str">
        <f t="shared" si="38"/>
        <v/>
      </c>
      <c r="CN18" s="193" t="str">
        <f t="shared" si="38"/>
        <v/>
      </c>
      <c r="CO18" s="193" t="str">
        <f t="shared" si="38"/>
        <v/>
      </c>
      <c r="CP18" s="196">
        <f t="shared" si="3"/>
        <v>0</v>
      </c>
      <c r="CS18" s="193" t="str">
        <f>IF(BU18="","",Y18*BU18)</f>
        <v/>
      </c>
      <c r="CT18" s="193" t="str">
        <f t="shared" ref="CT18:CW21" si="39">IF(BV18="","",Z18*BV18)</f>
        <v/>
      </c>
      <c r="CU18" s="193" t="str">
        <f t="shared" si="39"/>
        <v/>
      </c>
      <c r="CV18" s="193" t="str">
        <f t="shared" si="39"/>
        <v/>
      </c>
      <c r="CW18" s="193" t="str">
        <f t="shared" si="39"/>
        <v/>
      </c>
      <c r="CX18" s="196">
        <f t="shared" si="5"/>
        <v>0</v>
      </c>
      <c r="DA18" s="193" t="str">
        <f>IF(BU18="","",(S18+Y18)*BU18)</f>
        <v/>
      </c>
      <c r="DB18" s="193" t="str">
        <f t="shared" ref="DB18:DE21" si="40">IF(BV18="","",(T18+Z18)*BV18)</f>
        <v/>
      </c>
      <c r="DC18" s="193" t="str">
        <f t="shared" si="40"/>
        <v/>
      </c>
      <c r="DD18" s="193" t="str">
        <f t="shared" si="40"/>
        <v/>
      </c>
      <c r="DE18" s="193" t="str">
        <f t="shared" si="40"/>
        <v/>
      </c>
      <c r="DF18" s="196">
        <f t="shared" si="7"/>
        <v>0</v>
      </c>
      <c r="DI18" s="193" t="str">
        <f>IF(BU18="","",AK18*BU18)</f>
        <v/>
      </c>
      <c r="DJ18" s="193" t="str">
        <f t="shared" ref="DJ18:DM21" si="41">IF(BV18="","",AL18*BV18)</f>
        <v/>
      </c>
      <c r="DK18" s="193" t="str">
        <f t="shared" si="41"/>
        <v/>
      </c>
      <c r="DL18" s="193" t="str">
        <f t="shared" si="41"/>
        <v/>
      </c>
      <c r="DM18" s="193" t="str">
        <f t="shared" si="41"/>
        <v/>
      </c>
      <c r="DN18" s="196">
        <f t="shared" si="23"/>
        <v>0</v>
      </c>
      <c r="DQ18" s="193" t="str">
        <f>IF(BU18="","",(AE18+AK18)*BU18)</f>
        <v/>
      </c>
      <c r="DR18" s="193" t="str">
        <f t="shared" ref="DR18:DU21" si="42">IF(BV18="","",(AF18+AL18)*BV18)</f>
        <v/>
      </c>
      <c r="DS18" s="193" t="str">
        <f t="shared" si="42"/>
        <v/>
      </c>
      <c r="DT18" s="193" t="str">
        <f t="shared" si="42"/>
        <v/>
      </c>
      <c r="DU18" s="193" t="str">
        <f t="shared" si="42"/>
        <v/>
      </c>
      <c r="DV18" s="196">
        <f t="shared" si="10"/>
        <v>0</v>
      </c>
    </row>
    <row r="19" spans="1:126" ht="25.5" customHeight="1">
      <c r="A19" s="19"/>
      <c r="B19" s="54"/>
      <c r="C19" s="54"/>
      <c r="D19" s="55"/>
      <c r="E19" s="56"/>
      <c r="F19" s="57" t="s">
        <v>27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8">
        <f t="shared" ref="L19:L21" si="43">SUM(G19:K19)</f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8">
        <f t="shared" ref="R19:R21" si="44">SUM(M19:Q19)</f>
        <v>0</v>
      </c>
      <c r="S19" s="51">
        <v>0</v>
      </c>
      <c r="T19" s="51">
        <v>0</v>
      </c>
      <c r="U19" s="51">
        <v>0</v>
      </c>
      <c r="V19" s="51">
        <v>0</v>
      </c>
      <c r="W19" s="51">
        <v>0</v>
      </c>
      <c r="X19" s="58">
        <f t="shared" ref="X19:X21" si="45">SUM(S19:W19)</f>
        <v>0</v>
      </c>
      <c r="Y19" s="51">
        <v>0</v>
      </c>
      <c r="Z19" s="51">
        <v>0</v>
      </c>
      <c r="AA19" s="51">
        <v>0</v>
      </c>
      <c r="AB19" s="51">
        <v>0</v>
      </c>
      <c r="AC19" s="51">
        <v>0</v>
      </c>
      <c r="AD19" s="58">
        <f t="shared" ref="AD19:AD21" si="46">SUM(Y19:AC19)</f>
        <v>0</v>
      </c>
      <c r="AE19" s="51">
        <v>0</v>
      </c>
      <c r="AF19" s="51">
        <v>0</v>
      </c>
      <c r="AG19" s="51">
        <v>0</v>
      </c>
      <c r="AH19" s="51">
        <v>0</v>
      </c>
      <c r="AI19" s="51">
        <v>0</v>
      </c>
      <c r="AJ19" s="58">
        <f t="shared" ref="AJ19:AJ21" si="47">SUM(AE19:AI19)</f>
        <v>0</v>
      </c>
      <c r="AK19" s="51">
        <v>0</v>
      </c>
      <c r="AL19" s="51">
        <v>0</v>
      </c>
      <c r="AM19" s="51">
        <v>0</v>
      </c>
      <c r="AN19" s="51">
        <v>0</v>
      </c>
      <c r="AO19" s="51">
        <v>0</v>
      </c>
      <c r="AP19" s="58">
        <f t="shared" ref="AP19:AP21" si="48">SUM(AK19:AO19)</f>
        <v>0</v>
      </c>
      <c r="AU19" s="258"/>
      <c r="AV19" s="258"/>
      <c r="AW19" s="258"/>
      <c r="AX19" s="258"/>
      <c r="AY19" s="258"/>
      <c r="AZ19" s="258"/>
      <c r="BA19" s="258"/>
      <c r="BB19" s="258"/>
      <c r="BD19" s="57" t="s">
        <v>27</v>
      </c>
      <c r="BE19" s="170">
        <f>'SPD - Probs. of Failure'!O$11</f>
        <v>0</v>
      </c>
      <c r="BF19" s="170">
        <f>'SPD - Probs. of Failure'!P$11</f>
        <v>0</v>
      </c>
      <c r="BG19" s="170">
        <f>'SPD - Probs. of Failure'!Q$11</f>
        <v>0</v>
      </c>
      <c r="BH19" s="170">
        <f>'SPD - Probs. of Failure'!R$11</f>
        <v>0</v>
      </c>
      <c r="BI19" s="170">
        <f>'SPD - Probs. of Failure'!S$11</f>
        <v>0</v>
      </c>
      <c r="BJ19" s="174"/>
      <c r="BK19" s="23"/>
      <c r="BL19" s="57" t="s">
        <v>27</v>
      </c>
      <c r="BM19" s="192">
        <f>IFERROR($BM3*'SPD - Average Cons. of Failure'!$Q$11,0)</f>
        <v>0</v>
      </c>
      <c r="BN19" s="192">
        <f>IFERROR($BM3*'SPD - Average Cons. of Failure'!$Q$11,0)</f>
        <v>0</v>
      </c>
      <c r="BO19" s="192">
        <f>IFERROR($BM3*'SPD - Average Cons. of Failure'!$Q$11,0)</f>
        <v>0</v>
      </c>
      <c r="BP19" s="192">
        <f>IFERROR($BM3*'SPD - Average Cons. of Failure'!$Q$11,0)</f>
        <v>0</v>
      </c>
      <c r="BQ19" s="192">
        <f>IFERROR($BM3*'SPD - Average Cons. of Failure'!$Q$11,0)</f>
        <v>0</v>
      </c>
      <c r="BR19" s="174"/>
      <c r="BS19" s="23"/>
      <c r="BT19" s="57" t="s">
        <v>27</v>
      </c>
      <c r="BU19" s="23" t="str">
        <f t="shared" si="17"/>
        <v/>
      </c>
      <c r="BV19" s="23" t="str">
        <f t="shared" si="0"/>
        <v/>
      </c>
      <c r="BW19" s="23" t="str">
        <f t="shared" si="0"/>
        <v/>
      </c>
      <c r="BX19" s="23" t="str">
        <f t="shared" si="0"/>
        <v/>
      </c>
      <c r="BY19" s="23" t="str">
        <f t="shared" si="0"/>
        <v/>
      </c>
      <c r="BZ19" s="23"/>
      <c r="CA19" s="23"/>
      <c r="CB19" s="57" t="s">
        <v>27</v>
      </c>
      <c r="CC19" s="193" t="str">
        <f t="shared" ref="CC19:CC21" si="49">IF(BU19="","",M19*BU19)</f>
        <v/>
      </c>
      <c r="CD19" s="193" t="str">
        <f t="shared" si="37"/>
        <v/>
      </c>
      <c r="CE19" s="193" t="str">
        <f t="shared" si="37"/>
        <v/>
      </c>
      <c r="CF19" s="193" t="str">
        <f t="shared" si="37"/>
        <v/>
      </c>
      <c r="CG19" s="193" t="str">
        <f t="shared" si="37"/>
        <v/>
      </c>
      <c r="CH19" s="196">
        <f t="shared" ref="CH19:CH20" si="50">SUM(CC19:CG19)</f>
        <v>0</v>
      </c>
      <c r="CI19" s="66"/>
      <c r="CJ19" s="66"/>
      <c r="CK19" s="193" t="str">
        <f t="shared" si="38"/>
        <v/>
      </c>
      <c r="CL19" s="193" t="str">
        <f t="shared" si="38"/>
        <v/>
      </c>
      <c r="CM19" s="193" t="str">
        <f t="shared" si="38"/>
        <v/>
      </c>
      <c r="CN19" s="193" t="str">
        <f t="shared" si="38"/>
        <v/>
      </c>
      <c r="CO19" s="193" t="str">
        <f t="shared" si="38"/>
        <v/>
      </c>
      <c r="CP19" s="196">
        <f t="shared" si="3"/>
        <v>0</v>
      </c>
      <c r="CS19" s="193" t="str">
        <f t="shared" ref="CS19:CS21" si="51">IF(BU19="","",Y19*BU19)</f>
        <v/>
      </c>
      <c r="CT19" s="193" t="str">
        <f t="shared" si="39"/>
        <v/>
      </c>
      <c r="CU19" s="193" t="str">
        <f t="shared" si="39"/>
        <v/>
      </c>
      <c r="CV19" s="193" t="str">
        <f t="shared" si="39"/>
        <v/>
      </c>
      <c r="CW19" s="193" t="str">
        <f t="shared" si="39"/>
        <v/>
      </c>
      <c r="CX19" s="196">
        <f t="shared" si="5"/>
        <v>0</v>
      </c>
      <c r="DA19" s="193" t="str">
        <f t="shared" ref="DA19:DA21" si="52">IF(BU19="","",(S19+Y19)*BU19)</f>
        <v/>
      </c>
      <c r="DB19" s="193" t="str">
        <f t="shared" si="40"/>
        <v/>
      </c>
      <c r="DC19" s="193" t="str">
        <f t="shared" si="40"/>
        <v/>
      </c>
      <c r="DD19" s="193" t="str">
        <f t="shared" si="40"/>
        <v/>
      </c>
      <c r="DE19" s="193" t="str">
        <f t="shared" si="40"/>
        <v/>
      </c>
      <c r="DF19" s="196">
        <f t="shared" si="7"/>
        <v>0</v>
      </c>
      <c r="DI19" s="193" t="str">
        <f t="shared" ref="DI19:DI21" si="53">IF(BU19="","",AK19*BU19)</f>
        <v/>
      </c>
      <c r="DJ19" s="193" t="str">
        <f t="shared" si="41"/>
        <v/>
      </c>
      <c r="DK19" s="193" t="str">
        <f t="shared" si="41"/>
        <v/>
      </c>
      <c r="DL19" s="193" t="str">
        <f t="shared" si="41"/>
        <v/>
      </c>
      <c r="DM19" s="193" t="str">
        <f t="shared" si="41"/>
        <v/>
      </c>
      <c r="DN19" s="196">
        <f t="shared" si="23"/>
        <v>0</v>
      </c>
      <c r="DQ19" s="193" t="str">
        <f t="shared" ref="DQ19:DQ21" si="54">IF(BU19="","",(AE19+AK19)*BU19)</f>
        <v/>
      </c>
      <c r="DR19" s="193" t="str">
        <f t="shared" si="42"/>
        <v/>
      </c>
      <c r="DS19" s="193" t="str">
        <f t="shared" si="42"/>
        <v/>
      </c>
      <c r="DT19" s="193" t="str">
        <f t="shared" si="42"/>
        <v/>
      </c>
      <c r="DU19" s="193" t="str">
        <f t="shared" si="42"/>
        <v/>
      </c>
      <c r="DV19" s="196">
        <f t="shared" si="10"/>
        <v>0</v>
      </c>
    </row>
    <row r="20" spans="1:126" ht="25.5" customHeight="1">
      <c r="A20" s="19"/>
      <c r="B20" s="54"/>
      <c r="C20" s="54"/>
      <c r="D20" s="55"/>
      <c r="E20" s="56"/>
      <c r="F20" s="57" t="s">
        <v>29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8">
        <f t="shared" si="43"/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8">
        <f t="shared" si="44"/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8">
        <f t="shared" si="45"/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8">
        <f t="shared" si="46"/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8">
        <f t="shared" si="47"/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8">
        <f t="shared" si="48"/>
        <v>0</v>
      </c>
      <c r="AU20" s="258"/>
      <c r="AV20" s="258"/>
      <c r="AW20" s="258"/>
      <c r="AX20" s="258"/>
      <c r="AY20" s="258"/>
      <c r="AZ20" s="258"/>
      <c r="BA20" s="258"/>
      <c r="BB20" s="258"/>
      <c r="BD20" s="57" t="s">
        <v>29</v>
      </c>
      <c r="BE20" s="170">
        <f>'SPD - Probs. of Failure'!O$11</f>
        <v>0</v>
      </c>
      <c r="BF20" s="170">
        <f>'SPD - Probs. of Failure'!P$11</f>
        <v>0</v>
      </c>
      <c r="BG20" s="170">
        <f>'SPD - Probs. of Failure'!Q$11</f>
        <v>0</v>
      </c>
      <c r="BH20" s="170">
        <f>'SPD - Probs. of Failure'!R$11</f>
        <v>0</v>
      </c>
      <c r="BI20" s="170">
        <f>'SPD - Probs. of Failure'!S$11</f>
        <v>0</v>
      </c>
      <c r="BJ20" s="174"/>
      <c r="BK20" s="23"/>
      <c r="BL20" s="57" t="s">
        <v>29</v>
      </c>
      <c r="BM20" s="192">
        <f>IFERROR($BM4*'SPD - Average Cons. of Failure'!$Q$11,0)</f>
        <v>0</v>
      </c>
      <c r="BN20" s="192">
        <f>IFERROR($BM4*'SPD - Average Cons. of Failure'!$Q$11,0)</f>
        <v>0</v>
      </c>
      <c r="BO20" s="192">
        <f>IFERROR($BM4*'SPD - Average Cons. of Failure'!$Q$11,0)</f>
        <v>0</v>
      </c>
      <c r="BP20" s="192">
        <f>IFERROR($BM4*'SPD - Average Cons. of Failure'!$Q$11,0)</f>
        <v>0</v>
      </c>
      <c r="BQ20" s="192">
        <f>IFERROR($BM4*'SPD - Average Cons. of Failure'!$Q$11,0)</f>
        <v>0</v>
      </c>
      <c r="BR20" s="174"/>
      <c r="BT20" s="57" t="s">
        <v>29</v>
      </c>
      <c r="BU20" s="23" t="str">
        <f t="shared" si="17"/>
        <v/>
      </c>
      <c r="BV20" s="23" t="str">
        <f t="shared" si="0"/>
        <v/>
      </c>
      <c r="BW20" s="23" t="str">
        <f t="shared" si="0"/>
        <v/>
      </c>
      <c r="BX20" s="23" t="str">
        <f t="shared" si="0"/>
        <v/>
      </c>
      <c r="BY20" s="23" t="str">
        <f t="shared" si="0"/>
        <v/>
      </c>
      <c r="CB20" s="57" t="s">
        <v>29</v>
      </c>
      <c r="CC20" s="193" t="str">
        <f t="shared" si="49"/>
        <v/>
      </c>
      <c r="CD20" s="193" t="str">
        <f t="shared" si="37"/>
        <v/>
      </c>
      <c r="CE20" s="193" t="str">
        <f t="shared" si="37"/>
        <v/>
      </c>
      <c r="CF20" s="193" t="str">
        <f t="shared" si="37"/>
        <v/>
      </c>
      <c r="CG20" s="193" t="str">
        <f t="shared" si="37"/>
        <v/>
      </c>
      <c r="CH20" s="196">
        <f t="shared" si="50"/>
        <v>0</v>
      </c>
      <c r="CI20" s="66"/>
      <c r="CJ20" s="66"/>
      <c r="CK20" s="193" t="str">
        <f t="shared" si="38"/>
        <v/>
      </c>
      <c r="CL20" s="193" t="str">
        <f t="shared" si="38"/>
        <v/>
      </c>
      <c r="CM20" s="193" t="str">
        <f t="shared" si="38"/>
        <v/>
      </c>
      <c r="CN20" s="193" t="str">
        <f t="shared" si="38"/>
        <v/>
      </c>
      <c r="CO20" s="193" t="str">
        <f t="shared" si="38"/>
        <v/>
      </c>
      <c r="CP20" s="196">
        <f t="shared" si="3"/>
        <v>0</v>
      </c>
      <c r="CS20" s="193" t="str">
        <f t="shared" si="51"/>
        <v/>
      </c>
      <c r="CT20" s="193" t="str">
        <f t="shared" si="39"/>
        <v/>
      </c>
      <c r="CU20" s="193" t="str">
        <f t="shared" si="39"/>
        <v/>
      </c>
      <c r="CV20" s="193" t="str">
        <f t="shared" si="39"/>
        <v/>
      </c>
      <c r="CW20" s="193" t="str">
        <f t="shared" si="39"/>
        <v/>
      </c>
      <c r="CX20" s="196">
        <f t="shared" si="5"/>
        <v>0</v>
      </c>
      <c r="DA20" s="193" t="str">
        <f t="shared" si="52"/>
        <v/>
      </c>
      <c r="DB20" s="193" t="str">
        <f t="shared" si="40"/>
        <v/>
      </c>
      <c r="DC20" s="193" t="str">
        <f t="shared" si="40"/>
        <v/>
      </c>
      <c r="DD20" s="193" t="str">
        <f t="shared" si="40"/>
        <v/>
      </c>
      <c r="DE20" s="193" t="str">
        <f t="shared" si="40"/>
        <v/>
      </c>
      <c r="DF20" s="196">
        <f t="shared" si="7"/>
        <v>0</v>
      </c>
      <c r="DI20" s="193" t="str">
        <f t="shared" si="53"/>
        <v/>
      </c>
      <c r="DJ20" s="193" t="str">
        <f t="shared" si="41"/>
        <v/>
      </c>
      <c r="DK20" s="193" t="str">
        <f t="shared" si="41"/>
        <v/>
      </c>
      <c r="DL20" s="193" t="str">
        <f t="shared" si="41"/>
        <v/>
      </c>
      <c r="DM20" s="193" t="str">
        <f t="shared" si="41"/>
        <v/>
      </c>
      <c r="DN20" s="196">
        <f t="shared" si="23"/>
        <v>0</v>
      </c>
      <c r="DQ20" s="193" t="str">
        <f t="shared" si="54"/>
        <v/>
      </c>
      <c r="DR20" s="193" t="str">
        <f t="shared" si="42"/>
        <v/>
      </c>
      <c r="DS20" s="193" t="str">
        <f t="shared" si="42"/>
        <v/>
      </c>
      <c r="DT20" s="193" t="str">
        <f t="shared" si="42"/>
        <v/>
      </c>
      <c r="DU20" s="193" t="str">
        <f t="shared" si="42"/>
        <v/>
      </c>
      <c r="DV20" s="196">
        <f t="shared" si="10"/>
        <v>0</v>
      </c>
    </row>
    <row r="21" spans="1:126" ht="25.5" customHeight="1">
      <c r="A21" s="19"/>
      <c r="B21" s="54"/>
      <c r="C21" s="54"/>
      <c r="D21" s="55"/>
      <c r="E21" s="56"/>
      <c r="F21" s="57" t="s">
        <v>30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8">
        <f t="shared" si="43"/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8">
        <f t="shared" si="44"/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8">
        <f t="shared" si="45"/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8">
        <f t="shared" si="46"/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8">
        <f t="shared" si="47"/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8">
        <f t="shared" si="48"/>
        <v>0</v>
      </c>
      <c r="AU21" s="258"/>
      <c r="AV21" s="258"/>
      <c r="AW21" s="258"/>
      <c r="AX21" s="258"/>
      <c r="AY21" s="258"/>
      <c r="AZ21" s="258"/>
      <c r="BA21" s="258"/>
      <c r="BB21" s="258"/>
      <c r="BD21" s="57" t="s">
        <v>30</v>
      </c>
      <c r="BE21" s="170">
        <f>'SPD - Probs. of Failure'!O$11</f>
        <v>0</v>
      </c>
      <c r="BF21" s="170">
        <f>'SPD - Probs. of Failure'!P$11</f>
        <v>0</v>
      </c>
      <c r="BG21" s="170">
        <f>'SPD - Probs. of Failure'!Q$11</f>
        <v>0</v>
      </c>
      <c r="BH21" s="170">
        <f>'SPD - Probs. of Failure'!R$11</f>
        <v>0</v>
      </c>
      <c r="BI21" s="170">
        <f>'SPD - Probs. of Failure'!S$11</f>
        <v>0</v>
      </c>
      <c r="BJ21" s="174"/>
      <c r="BK21" s="23"/>
      <c r="BL21" s="57" t="s">
        <v>30</v>
      </c>
      <c r="BM21" s="192">
        <f>IFERROR($BM5*'SPD - Average Cons. of Failure'!$Q$11,0)</f>
        <v>0</v>
      </c>
      <c r="BN21" s="192">
        <f>IFERROR($BM5*'SPD - Average Cons. of Failure'!$Q$11,0)</f>
        <v>0</v>
      </c>
      <c r="BO21" s="192">
        <f>IFERROR($BM5*'SPD - Average Cons. of Failure'!$Q$11,0)</f>
        <v>0</v>
      </c>
      <c r="BP21" s="192">
        <f>IFERROR($BM5*'SPD - Average Cons. of Failure'!$Q$11,0)</f>
        <v>0</v>
      </c>
      <c r="BQ21" s="192">
        <f>IFERROR($BM5*'SPD - Average Cons. of Failure'!$Q$11,0)</f>
        <v>0</v>
      </c>
      <c r="BR21" s="174"/>
      <c r="BT21" s="57" t="s">
        <v>30</v>
      </c>
      <c r="BU21" s="23" t="str">
        <f t="shared" si="17"/>
        <v/>
      </c>
      <c r="BV21" s="23" t="str">
        <f t="shared" si="0"/>
        <v/>
      </c>
      <c r="BW21" s="23" t="str">
        <f t="shared" si="0"/>
        <v/>
      </c>
      <c r="BX21" s="23" t="str">
        <f t="shared" si="0"/>
        <v/>
      </c>
      <c r="BY21" s="23" t="str">
        <f t="shared" si="0"/>
        <v/>
      </c>
      <c r="CB21" s="57" t="s">
        <v>30</v>
      </c>
      <c r="CC21" s="193" t="str">
        <f t="shared" si="49"/>
        <v/>
      </c>
      <c r="CD21" s="193" t="str">
        <f t="shared" si="37"/>
        <v/>
      </c>
      <c r="CE21" s="193" t="str">
        <f t="shared" si="37"/>
        <v/>
      </c>
      <c r="CF21" s="193" t="str">
        <f t="shared" si="37"/>
        <v/>
      </c>
      <c r="CG21" s="193" t="str">
        <f t="shared" si="37"/>
        <v/>
      </c>
      <c r="CH21" s="196">
        <f>SUM(CC21:CG21)</f>
        <v>0</v>
      </c>
      <c r="CI21" s="66"/>
      <c r="CJ21" s="66"/>
      <c r="CK21" s="193" t="str">
        <f t="shared" si="38"/>
        <v/>
      </c>
      <c r="CL21" s="193" t="str">
        <f t="shared" si="38"/>
        <v/>
      </c>
      <c r="CM21" s="193" t="str">
        <f t="shared" si="38"/>
        <v/>
      </c>
      <c r="CN21" s="193" t="str">
        <f t="shared" si="38"/>
        <v/>
      </c>
      <c r="CO21" s="193" t="str">
        <f t="shared" si="38"/>
        <v/>
      </c>
      <c r="CP21" s="196">
        <f t="shared" si="3"/>
        <v>0</v>
      </c>
      <c r="CS21" s="193" t="str">
        <f t="shared" si="51"/>
        <v/>
      </c>
      <c r="CT21" s="193" t="str">
        <f t="shared" si="39"/>
        <v/>
      </c>
      <c r="CU21" s="193" t="str">
        <f t="shared" si="39"/>
        <v/>
      </c>
      <c r="CV21" s="193" t="str">
        <f t="shared" si="39"/>
        <v/>
      </c>
      <c r="CW21" s="193" t="str">
        <f t="shared" si="39"/>
        <v/>
      </c>
      <c r="CX21" s="196">
        <f t="shared" si="5"/>
        <v>0</v>
      </c>
      <c r="DA21" s="193" t="str">
        <f t="shared" si="52"/>
        <v/>
      </c>
      <c r="DB21" s="193" t="str">
        <f t="shared" si="40"/>
        <v/>
      </c>
      <c r="DC21" s="193" t="str">
        <f t="shared" si="40"/>
        <v/>
      </c>
      <c r="DD21" s="193" t="str">
        <f t="shared" si="40"/>
        <v/>
      </c>
      <c r="DE21" s="193" t="str">
        <f t="shared" si="40"/>
        <v/>
      </c>
      <c r="DF21" s="196">
        <f t="shared" si="7"/>
        <v>0</v>
      </c>
      <c r="DI21" s="193" t="str">
        <f t="shared" si="53"/>
        <v/>
      </c>
      <c r="DJ21" s="193" t="str">
        <f t="shared" si="41"/>
        <v/>
      </c>
      <c r="DK21" s="193" t="str">
        <f t="shared" si="41"/>
        <v/>
      </c>
      <c r="DL21" s="193" t="str">
        <f t="shared" si="41"/>
        <v/>
      </c>
      <c r="DM21" s="193" t="str">
        <f t="shared" si="41"/>
        <v/>
      </c>
      <c r="DN21" s="196">
        <f t="shared" si="23"/>
        <v>0</v>
      </c>
      <c r="DQ21" s="193" t="str">
        <f t="shared" si="54"/>
        <v/>
      </c>
      <c r="DR21" s="193" t="str">
        <f t="shared" si="42"/>
        <v/>
      </c>
      <c r="DS21" s="193" t="str">
        <f t="shared" si="42"/>
        <v/>
      </c>
      <c r="DT21" s="193" t="str">
        <f t="shared" si="42"/>
        <v/>
      </c>
      <c r="DU21" s="193" t="str">
        <f t="shared" si="42"/>
        <v/>
      </c>
      <c r="DV21" s="196">
        <f t="shared" si="10"/>
        <v>0</v>
      </c>
    </row>
    <row r="22" spans="1:126" ht="25.5" customHeight="1" thickBot="1">
      <c r="A22" s="19"/>
      <c r="B22" s="59"/>
      <c r="C22" s="282" t="s">
        <v>26</v>
      </c>
      <c r="D22" s="60">
        <v>0</v>
      </c>
      <c r="E22" s="61">
        <v>0</v>
      </c>
      <c r="F22" s="62"/>
      <c r="G22" s="63">
        <f>SUM(G18:G21)</f>
        <v>0</v>
      </c>
      <c r="H22" s="64">
        <f t="shared" ref="H22:K22" si="55">SUM(H18:H21)</f>
        <v>0</v>
      </c>
      <c r="I22" s="64">
        <f t="shared" si="55"/>
        <v>0</v>
      </c>
      <c r="J22" s="64">
        <f t="shared" si="55"/>
        <v>0</v>
      </c>
      <c r="K22" s="64">
        <f t="shared" si="55"/>
        <v>0</v>
      </c>
      <c r="L22" s="65"/>
      <c r="M22" s="63">
        <f>SUM(M18:M21)</f>
        <v>0</v>
      </c>
      <c r="N22" s="64">
        <f t="shared" ref="N22:Q22" si="56">SUM(N18:N21)</f>
        <v>0</v>
      </c>
      <c r="O22" s="64">
        <f t="shared" si="56"/>
        <v>0</v>
      </c>
      <c r="P22" s="64">
        <f t="shared" si="56"/>
        <v>0</v>
      </c>
      <c r="Q22" s="64">
        <f t="shared" si="56"/>
        <v>0</v>
      </c>
      <c r="R22" s="65"/>
      <c r="S22" s="63">
        <f>SUM(S18:S21)</f>
        <v>0</v>
      </c>
      <c r="T22" s="64">
        <f t="shared" ref="T22:W22" si="57">SUM(T18:T21)</f>
        <v>0</v>
      </c>
      <c r="U22" s="64">
        <f t="shared" si="57"/>
        <v>0</v>
      </c>
      <c r="V22" s="64">
        <f t="shared" si="57"/>
        <v>0</v>
      </c>
      <c r="W22" s="64">
        <f t="shared" si="57"/>
        <v>0</v>
      </c>
      <c r="X22" s="65"/>
      <c r="Y22" s="63">
        <f>SUM(Y18:Y21)</f>
        <v>0</v>
      </c>
      <c r="Z22" s="64">
        <f t="shared" ref="Z22:AC22" si="58">SUM(Z18:Z21)</f>
        <v>0</v>
      </c>
      <c r="AA22" s="64">
        <f t="shared" si="58"/>
        <v>0</v>
      </c>
      <c r="AB22" s="64">
        <f t="shared" si="58"/>
        <v>0</v>
      </c>
      <c r="AC22" s="64">
        <f t="shared" si="58"/>
        <v>0</v>
      </c>
      <c r="AD22" s="65"/>
      <c r="AE22" s="63">
        <f>SUM(AE18:AE21)</f>
        <v>0</v>
      </c>
      <c r="AF22" s="64">
        <f t="shared" ref="AF22:AI22" si="59">SUM(AF18:AF21)</f>
        <v>0</v>
      </c>
      <c r="AG22" s="64">
        <f t="shared" si="59"/>
        <v>0</v>
      </c>
      <c r="AH22" s="64">
        <f t="shared" si="59"/>
        <v>0</v>
      </c>
      <c r="AI22" s="64">
        <f t="shared" si="59"/>
        <v>0</v>
      </c>
      <c r="AJ22" s="65"/>
      <c r="AK22" s="63">
        <f>SUM(AK18:AK21)</f>
        <v>0</v>
      </c>
      <c r="AL22" s="64">
        <f t="shared" ref="AL22:AO22" si="60">SUM(AL18:AL21)</f>
        <v>0</v>
      </c>
      <c r="AM22" s="64">
        <f t="shared" si="60"/>
        <v>0</v>
      </c>
      <c r="AN22" s="64">
        <f t="shared" si="60"/>
        <v>0</v>
      </c>
      <c r="AO22" s="64">
        <f t="shared" si="60"/>
        <v>0</v>
      </c>
      <c r="AP22" s="65"/>
      <c r="AU22" s="258"/>
      <c r="AV22" s="258"/>
      <c r="AW22" s="258"/>
      <c r="AX22" s="258"/>
      <c r="AY22" s="258"/>
      <c r="AZ22" s="258"/>
      <c r="BA22" s="258"/>
      <c r="BB22" s="257"/>
      <c r="BC22" s="6"/>
      <c r="BD22" s="62"/>
      <c r="BE22" s="171"/>
      <c r="BF22" s="172"/>
      <c r="BG22" s="172"/>
      <c r="BH22" s="172"/>
      <c r="BI22" s="172"/>
      <c r="BJ22" s="65"/>
      <c r="BK22" s="6"/>
      <c r="BL22" s="62"/>
      <c r="BM22" s="171"/>
      <c r="BN22" s="172"/>
      <c r="BO22" s="172"/>
      <c r="BP22" s="172"/>
      <c r="BQ22" s="172"/>
      <c r="BR22" s="65"/>
      <c r="BS22" s="6"/>
      <c r="BT22" s="62"/>
      <c r="BU22" s="23" t="str">
        <f t="shared" si="17"/>
        <v/>
      </c>
      <c r="BV22" s="23" t="str">
        <f t="shared" si="0"/>
        <v/>
      </c>
      <c r="BW22" s="23" t="str">
        <f t="shared" si="0"/>
        <v/>
      </c>
      <c r="BX22" s="23" t="str">
        <f t="shared" si="0"/>
        <v/>
      </c>
      <c r="BY22" s="23" t="str">
        <f t="shared" si="0"/>
        <v/>
      </c>
      <c r="BZ22" s="6"/>
      <c r="CA22" s="6"/>
      <c r="CB22" s="62"/>
      <c r="CC22" s="195">
        <f>SUM(CC18:CC21)</f>
        <v>0</v>
      </c>
      <c r="CD22" s="195">
        <f t="shared" ref="CD22:CG22" si="61">SUM(CD18:CD21)</f>
        <v>0</v>
      </c>
      <c r="CE22" s="195">
        <f t="shared" si="61"/>
        <v>0</v>
      </c>
      <c r="CF22" s="195">
        <f t="shared" si="61"/>
        <v>0</v>
      </c>
      <c r="CG22" s="195">
        <f t="shared" si="61"/>
        <v>0</v>
      </c>
      <c r="CH22" s="196">
        <f>SUM(CC22:CG22)</f>
        <v>0</v>
      </c>
      <c r="CI22" s="66"/>
      <c r="CJ22" s="66"/>
      <c r="CK22" s="195">
        <f>SUM(CK18:CK21)</f>
        <v>0</v>
      </c>
      <c r="CL22" s="195">
        <f t="shared" ref="CL22:CO22" si="62">SUM(CL18:CL21)</f>
        <v>0</v>
      </c>
      <c r="CM22" s="195">
        <f t="shared" si="62"/>
        <v>0</v>
      </c>
      <c r="CN22" s="195">
        <f t="shared" si="62"/>
        <v>0</v>
      </c>
      <c r="CO22" s="195">
        <f t="shared" si="62"/>
        <v>0</v>
      </c>
      <c r="CP22" s="196">
        <f t="shared" si="3"/>
        <v>0</v>
      </c>
      <c r="CS22" s="195">
        <f>SUM(CS18:CS21)</f>
        <v>0</v>
      </c>
      <c r="CT22" s="195">
        <f t="shared" ref="CT22:CW22" si="63">SUM(CT18:CT21)</f>
        <v>0</v>
      </c>
      <c r="CU22" s="195">
        <f t="shared" si="63"/>
        <v>0</v>
      </c>
      <c r="CV22" s="195">
        <f t="shared" si="63"/>
        <v>0</v>
      </c>
      <c r="CW22" s="195">
        <f t="shared" si="63"/>
        <v>0</v>
      </c>
      <c r="CX22" s="196">
        <f t="shared" si="5"/>
        <v>0</v>
      </c>
      <c r="DA22" s="195">
        <f>SUM(DA18:DA21)</f>
        <v>0</v>
      </c>
      <c r="DB22" s="195">
        <f t="shared" ref="DB22:DE22" si="64">SUM(DB18:DB21)</f>
        <v>0</v>
      </c>
      <c r="DC22" s="195">
        <f t="shared" si="64"/>
        <v>0</v>
      </c>
      <c r="DD22" s="195">
        <f t="shared" si="64"/>
        <v>0</v>
      </c>
      <c r="DE22" s="195">
        <f t="shared" si="64"/>
        <v>0</v>
      </c>
      <c r="DF22" s="196">
        <f t="shared" si="7"/>
        <v>0</v>
      </c>
      <c r="DI22" s="195">
        <f>SUM(DI18:DI21)</f>
        <v>0</v>
      </c>
      <c r="DJ22" s="195">
        <f t="shared" ref="DJ22:DM22" si="65">SUM(DJ18:DJ21)</f>
        <v>0</v>
      </c>
      <c r="DK22" s="195">
        <f t="shared" si="65"/>
        <v>0</v>
      </c>
      <c r="DL22" s="195">
        <f t="shared" si="65"/>
        <v>0</v>
      </c>
      <c r="DM22" s="195">
        <f t="shared" si="65"/>
        <v>0</v>
      </c>
      <c r="DN22" s="196">
        <f t="shared" si="23"/>
        <v>0</v>
      </c>
      <c r="DQ22" s="195">
        <f>SUM(DQ18:DQ21)</f>
        <v>0</v>
      </c>
      <c r="DR22" s="195">
        <f t="shared" ref="DR22:DU22" si="66">SUM(DR18:DR21)</f>
        <v>0</v>
      </c>
      <c r="DS22" s="195">
        <f t="shared" si="66"/>
        <v>0</v>
      </c>
      <c r="DT22" s="195">
        <f t="shared" si="66"/>
        <v>0</v>
      </c>
      <c r="DU22" s="195">
        <f t="shared" si="66"/>
        <v>0</v>
      </c>
      <c r="DV22" s="196">
        <f t="shared" si="10"/>
        <v>0</v>
      </c>
    </row>
    <row r="23" spans="1:126" ht="25.5" customHeight="1">
      <c r="A23" s="19"/>
      <c r="B23" s="47" t="s">
        <v>32</v>
      </c>
      <c r="C23" s="47"/>
      <c r="D23" s="48"/>
      <c r="E23" s="49"/>
      <c r="F23" s="50" t="s">
        <v>25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2">
        <f>SUM(G23:K23)</f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2">
        <f>SUM(M23:Q23)</f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2">
        <f>SUM(S23:W23)</f>
        <v>0</v>
      </c>
      <c r="Y23" s="67">
        <v>0</v>
      </c>
      <c r="Z23" s="67">
        <v>0</v>
      </c>
      <c r="AA23" s="67">
        <v>0</v>
      </c>
      <c r="AB23" s="67">
        <v>0</v>
      </c>
      <c r="AC23" s="67">
        <v>0</v>
      </c>
      <c r="AD23" s="52">
        <f>SUM(Y23:AC23)</f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2">
        <f>SUM(AE23:AI23)</f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v>0</v>
      </c>
      <c r="AP23" s="52">
        <f>SUM(AK23:AO23)</f>
        <v>0</v>
      </c>
      <c r="AU23" s="258"/>
      <c r="AV23" s="258"/>
      <c r="AW23" s="258"/>
      <c r="AX23" s="258"/>
      <c r="AY23" s="258"/>
      <c r="AZ23" s="258"/>
      <c r="BA23" s="258"/>
      <c r="BB23" s="257"/>
      <c r="BC23" s="6"/>
      <c r="BD23" s="50" t="s">
        <v>25</v>
      </c>
      <c r="BE23" s="170">
        <f>'SPD - Probs. of Failure'!O$12</f>
        <v>8.1226284491199997E-3</v>
      </c>
      <c r="BF23" s="170">
        <f>'SPD - Probs. of Failure'!P$12</f>
        <v>1.2093728514393085E-2</v>
      </c>
      <c r="BG23" s="170">
        <f>'SPD - Probs. of Failure'!Q$12</f>
        <v>2.1382809030780003E-2</v>
      </c>
      <c r="BH23" s="170">
        <f>'SPD - Probs. of Failure'!R$12</f>
        <v>3.4629721070807536E-2</v>
      </c>
      <c r="BI23" s="170">
        <f>'SPD - Probs. of Failure'!S$12</f>
        <v>8.1227669642499986E-2</v>
      </c>
      <c r="BJ23" s="173"/>
      <c r="BK23" s="6"/>
      <c r="BL23" s="50" t="s">
        <v>25</v>
      </c>
      <c r="BM23" s="192">
        <f>IFERROR($BM2*'SPD - Average Cons. of Failure'!$Q$12,0)</f>
        <v>1286.894</v>
      </c>
      <c r="BN23" s="192">
        <f>IFERROR($BM2*'SPD - Average Cons. of Failure'!$Q$12,0)</f>
        <v>1286.894</v>
      </c>
      <c r="BO23" s="192">
        <f>IFERROR($BM2*'SPD - Average Cons. of Failure'!$Q$12,0)</f>
        <v>1286.894</v>
      </c>
      <c r="BP23" s="192">
        <f>IFERROR($BM2*'SPD - Average Cons. of Failure'!$Q$12,0)</f>
        <v>1286.894</v>
      </c>
      <c r="BQ23" s="192">
        <f>IFERROR($BM2*'SPD - Average Cons. of Failure'!$Q$12,0)</f>
        <v>1286.894</v>
      </c>
      <c r="BR23" s="173"/>
      <c r="BS23" s="6"/>
      <c r="BT23" s="50" t="s">
        <v>25</v>
      </c>
      <c r="BU23" s="23">
        <f t="shared" si="17"/>
        <v>10.452961815401833</v>
      </c>
      <c r="BV23" s="23">
        <f t="shared" si="0"/>
        <v>15.563346662801376</v>
      </c>
      <c r="BW23" s="23">
        <f t="shared" si="0"/>
        <v>27.517408644856602</v>
      </c>
      <c r="BX23" s="23">
        <f t="shared" si="0"/>
        <v>44.564780267695795</v>
      </c>
      <c r="BY23" s="23">
        <f t="shared" si="0"/>
        <v>104.53140069691538</v>
      </c>
      <c r="BZ23" s="6"/>
      <c r="CA23" s="6"/>
      <c r="CB23" s="50" t="s">
        <v>25</v>
      </c>
      <c r="CC23" s="193">
        <f>IF(BU23="","",M23*BU23)</f>
        <v>0</v>
      </c>
      <c r="CD23" s="193">
        <f t="shared" ref="CD23:CG26" si="67">IF(BV23="","",N23*BV23)</f>
        <v>0</v>
      </c>
      <c r="CE23" s="193">
        <f t="shared" si="67"/>
        <v>0</v>
      </c>
      <c r="CF23" s="193">
        <f t="shared" si="67"/>
        <v>0</v>
      </c>
      <c r="CG23" s="193">
        <f t="shared" si="67"/>
        <v>0</v>
      </c>
      <c r="CH23" s="196">
        <f>SUM(CC23:CG23)</f>
        <v>0</v>
      </c>
      <c r="CI23" s="66"/>
      <c r="CJ23" s="66"/>
      <c r="CK23" s="193">
        <f t="shared" ref="CK23:CO26" si="68">IF(BU23="","",G23*BU23)</f>
        <v>0</v>
      </c>
      <c r="CL23" s="193">
        <f t="shared" si="68"/>
        <v>0</v>
      </c>
      <c r="CM23" s="193">
        <f t="shared" si="68"/>
        <v>0</v>
      </c>
      <c r="CN23" s="193">
        <f t="shared" si="68"/>
        <v>0</v>
      </c>
      <c r="CO23" s="193">
        <f t="shared" si="68"/>
        <v>0</v>
      </c>
      <c r="CP23" s="196">
        <f t="shared" si="3"/>
        <v>0</v>
      </c>
      <c r="CS23" s="193">
        <f>IF(BU23="","",Y23*BU23)</f>
        <v>0</v>
      </c>
      <c r="CT23" s="193">
        <f t="shared" ref="CT23:CW26" si="69">IF(BV23="","",Z23*BV23)</f>
        <v>0</v>
      </c>
      <c r="CU23" s="193">
        <f t="shared" si="69"/>
        <v>0</v>
      </c>
      <c r="CV23" s="193">
        <f t="shared" si="69"/>
        <v>0</v>
      </c>
      <c r="CW23" s="193">
        <f t="shared" si="69"/>
        <v>0</v>
      </c>
      <c r="CX23" s="196">
        <f t="shared" si="5"/>
        <v>0</v>
      </c>
      <c r="DA23" s="193">
        <f>IF(BU23="","",(S23+Y23)*BU23)</f>
        <v>0</v>
      </c>
      <c r="DB23" s="193">
        <f t="shared" ref="DB23:DE26" si="70">IF(BV23="","",(T23+Z23)*BV23)</f>
        <v>0</v>
      </c>
      <c r="DC23" s="193">
        <f t="shared" si="70"/>
        <v>0</v>
      </c>
      <c r="DD23" s="193">
        <f t="shared" si="70"/>
        <v>0</v>
      </c>
      <c r="DE23" s="193">
        <f t="shared" si="70"/>
        <v>0</v>
      </c>
      <c r="DF23" s="196">
        <f t="shared" si="7"/>
        <v>0</v>
      </c>
      <c r="DI23" s="193">
        <f>IF(BU23="","",AK23*BU23)</f>
        <v>0</v>
      </c>
      <c r="DJ23" s="193">
        <f t="shared" ref="DJ23:DM26" si="71">IF(BV23="","",AL23*BV23)</f>
        <v>0</v>
      </c>
      <c r="DK23" s="193">
        <f t="shared" si="71"/>
        <v>0</v>
      </c>
      <c r="DL23" s="193">
        <f t="shared" si="71"/>
        <v>0</v>
      </c>
      <c r="DM23" s="193">
        <f t="shared" si="71"/>
        <v>0</v>
      </c>
      <c r="DN23" s="196">
        <f t="shared" si="23"/>
        <v>0</v>
      </c>
      <c r="DQ23" s="193">
        <f>IF(BU23="","",(AE23+AK23)*BU23)</f>
        <v>0</v>
      </c>
      <c r="DR23" s="193">
        <f t="shared" ref="DR23:DU26" si="72">IF(BV23="","",(AF23+AL23)*BV23)</f>
        <v>0</v>
      </c>
      <c r="DS23" s="193">
        <f t="shared" si="72"/>
        <v>0</v>
      </c>
      <c r="DT23" s="193">
        <f t="shared" si="72"/>
        <v>0</v>
      </c>
      <c r="DU23" s="193">
        <f t="shared" si="72"/>
        <v>0</v>
      </c>
      <c r="DV23" s="196">
        <f t="shared" si="10"/>
        <v>0</v>
      </c>
    </row>
    <row r="24" spans="1:126" ht="25.5" customHeight="1">
      <c r="A24" s="19"/>
      <c r="B24" s="54"/>
      <c r="C24" s="54"/>
      <c r="D24" s="55"/>
      <c r="E24" s="56"/>
      <c r="F24" s="57" t="s">
        <v>27</v>
      </c>
      <c r="G24" s="51">
        <v>28651</v>
      </c>
      <c r="H24" s="51">
        <v>2617</v>
      </c>
      <c r="I24" s="51">
        <v>13238</v>
      </c>
      <c r="J24" s="51">
        <v>8280</v>
      </c>
      <c r="K24" s="51">
        <v>4882</v>
      </c>
      <c r="L24" s="58">
        <f t="shared" ref="L24:L26" si="73">SUM(G24:K24)</f>
        <v>57668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8">
        <f t="shared" ref="R24:R26" si="74">SUM(M24:Q24)</f>
        <v>0</v>
      </c>
      <c r="S24" s="51">
        <v>3279</v>
      </c>
      <c r="T24" s="51">
        <v>-794</v>
      </c>
      <c r="U24" s="51">
        <v>-623</v>
      </c>
      <c r="V24" s="51">
        <v>-1451</v>
      </c>
      <c r="W24" s="51">
        <v>-411</v>
      </c>
      <c r="X24" s="58">
        <f t="shared" ref="X24:X26" si="75">SUM(S24:W24)</f>
        <v>0</v>
      </c>
      <c r="Y24" s="51">
        <v>27821</v>
      </c>
      <c r="Z24" s="51">
        <v>2423</v>
      </c>
      <c r="AA24" s="51">
        <v>13805</v>
      </c>
      <c r="AB24" s="51">
        <v>2969</v>
      </c>
      <c r="AC24" s="51">
        <v>10650</v>
      </c>
      <c r="AD24" s="58">
        <f t="shared" ref="AD24:AD26" si="76">SUM(Y24:AC24)</f>
        <v>57668</v>
      </c>
      <c r="AE24" s="51">
        <v>6556</v>
      </c>
      <c r="AF24" s="51">
        <v>-1588</v>
      </c>
      <c r="AG24" s="51">
        <v>-1246</v>
      </c>
      <c r="AH24" s="51">
        <v>-2901</v>
      </c>
      <c r="AI24" s="51">
        <v>-821</v>
      </c>
      <c r="AJ24" s="58">
        <f t="shared" ref="AJ24:AJ26" si="77">SUM(AE24:AI24)</f>
        <v>0</v>
      </c>
      <c r="AK24" s="51">
        <v>26991</v>
      </c>
      <c r="AL24" s="51">
        <v>1895</v>
      </c>
      <c r="AM24" s="51">
        <v>2294</v>
      </c>
      <c r="AN24" s="51">
        <v>13186</v>
      </c>
      <c r="AO24" s="51">
        <v>13302</v>
      </c>
      <c r="AP24" s="58">
        <f t="shared" ref="AP24:AP26" si="78">SUM(AK24:AO24)</f>
        <v>57668</v>
      </c>
      <c r="AU24" s="258"/>
      <c r="AV24" s="258"/>
      <c r="AW24" s="258"/>
      <c r="AX24" s="258"/>
      <c r="AY24" s="258"/>
      <c r="AZ24" s="258"/>
      <c r="BA24" s="258"/>
      <c r="BB24" s="257"/>
      <c r="BC24" s="6"/>
      <c r="BD24" s="57" t="s">
        <v>27</v>
      </c>
      <c r="BE24" s="170">
        <f>'SPD - Probs. of Failure'!O$12</f>
        <v>8.1226284491199997E-3</v>
      </c>
      <c r="BF24" s="170">
        <f>'SPD - Probs. of Failure'!P$12</f>
        <v>1.2093728514393085E-2</v>
      </c>
      <c r="BG24" s="170">
        <f>'SPD - Probs. of Failure'!Q$12</f>
        <v>2.1382809030780003E-2</v>
      </c>
      <c r="BH24" s="170">
        <f>'SPD - Probs. of Failure'!R$12</f>
        <v>3.4629721070807536E-2</v>
      </c>
      <c r="BI24" s="170">
        <f>'SPD - Probs. of Failure'!S$12</f>
        <v>8.1227669642499986E-2</v>
      </c>
      <c r="BJ24" s="174"/>
      <c r="BK24" s="6"/>
      <c r="BL24" s="57" t="s">
        <v>27</v>
      </c>
      <c r="BM24" s="192">
        <f>IFERROR($BM3*'SPD - Average Cons. of Failure'!$Q$12,0)</f>
        <v>1838.42</v>
      </c>
      <c r="BN24" s="192">
        <f>IFERROR($BM3*'SPD - Average Cons. of Failure'!$Q$12,0)</f>
        <v>1838.42</v>
      </c>
      <c r="BO24" s="192">
        <f>IFERROR($BM3*'SPD - Average Cons. of Failure'!$Q$12,0)</f>
        <v>1838.42</v>
      </c>
      <c r="BP24" s="192">
        <f>IFERROR($BM3*'SPD - Average Cons. of Failure'!$Q$12,0)</f>
        <v>1838.42</v>
      </c>
      <c r="BQ24" s="192">
        <f>IFERROR($BM3*'SPD - Average Cons. of Failure'!$Q$12,0)</f>
        <v>1838.42</v>
      </c>
      <c r="BR24" s="174"/>
      <c r="BS24" s="6"/>
      <c r="BT24" s="57" t="s">
        <v>27</v>
      </c>
      <c r="BU24" s="23">
        <f t="shared" si="17"/>
        <v>14.932802593431191</v>
      </c>
      <c r="BV24" s="23">
        <f t="shared" si="0"/>
        <v>22.233352375430538</v>
      </c>
      <c r="BW24" s="23">
        <f t="shared" si="0"/>
        <v>39.310583778366571</v>
      </c>
      <c r="BX24" s="23">
        <f t="shared" si="0"/>
        <v>63.663971810993992</v>
      </c>
      <c r="BY24" s="23">
        <f t="shared" si="0"/>
        <v>149.33057242416484</v>
      </c>
      <c r="BZ24" s="6"/>
      <c r="CA24" s="6"/>
      <c r="CB24" s="57" t="s">
        <v>27</v>
      </c>
      <c r="CC24" s="193">
        <f t="shared" ref="CC24:CC26" si="79">IF(BU24="","",M24*BU24)</f>
        <v>0</v>
      </c>
      <c r="CD24" s="193">
        <f t="shared" si="67"/>
        <v>0</v>
      </c>
      <c r="CE24" s="193">
        <f t="shared" si="67"/>
        <v>0</v>
      </c>
      <c r="CF24" s="193">
        <f t="shared" si="67"/>
        <v>0</v>
      </c>
      <c r="CG24" s="193">
        <f t="shared" si="67"/>
        <v>0</v>
      </c>
      <c r="CH24" s="196">
        <f t="shared" ref="CH24:CH26" si="80">SUM(CC24:CG24)</f>
        <v>0</v>
      </c>
      <c r="CI24" s="66"/>
      <c r="CJ24" s="66"/>
      <c r="CK24" s="193">
        <f t="shared" si="68"/>
        <v>427839.72710439702</v>
      </c>
      <c r="CL24" s="193">
        <f t="shared" si="68"/>
        <v>58184.683166501716</v>
      </c>
      <c r="CM24" s="193">
        <f t="shared" si="68"/>
        <v>520393.50805801665</v>
      </c>
      <c r="CN24" s="193">
        <f t="shared" si="68"/>
        <v>527137.68659503025</v>
      </c>
      <c r="CO24" s="193">
        <f t="shared" si="68"/>
        <v>729031.85457477276</v>
      </c>
      <c r="CP24" s="196">
        <f t="shared" si="3"/>
        <v>2262587.4594987184</v>
      </c>
      <c r="CS24" s="193">
        <f t="shared" ref="CS24:CS26" si="81">IF(BU24="","",Y24*BU24)</f>
        <v>415445.50095184916</v>
      </c>
      <c r="CT24" s="193">
        <f t="shared" si="69"/>
        <v>53871.412805668195</v>
      </c>
      <c r="CU24" s="193">
        <f t="shared" si="69"/>
        <v>542682.60906035046</v>
      </c>
      <c r="CV24" s="193">
        <f t="shared" si="69"/>
        <v>189018.33230684116</v>
      </c>
      <c r="CW24" s="193">
        <f t="shared" si="69"/>
        <v>1590370.5963173555</v>
      </c>
      <c r="CX24" s="196">
        <f t="shared" si="5"/>
        <v>2791388.4514420647</v>
      </c>
      <c r="DA24" s="193">
        <f t="shared" ref="DA24:DA26" si="82">IF(BU24="","",(S24+Y24)*BU24)</f>
        <v>464410.16065571003</v>
      </c>
      <c r="DB24" s="193">
        <f t="shared" si="70"/>
        <v>36218.131019576344</v>
      </c>
      <c r="DC24" s="193">
        <f t="shared" si="70"/>
        <v>518192.11536642816</v>
      </c>
      <c r="DD24" s="193">
        <f t="shared" si="70"/>
        <v>96641.909209088873</v>
      </c>
      <c r="DE24" s="193">
        <f t="shared" si="70"/>
        <v>1528995.7310510238</v>
      </c>
      <c r="DF24" s="196">
        <f t="shared" si="7"/>
        <v>2644458.047301827</v>
      </c>
      <c r="DI24" s="193">
        <f t="shared" ref="DI24:DI26" si="83">IF(BU24="","",AK24*BU24)</f>
        <v>403051.27479930129</v>
      </c>
      <c r="DJ24" s="193">
        <f t="shared" si="71"/>
        <v>42132.202751440869</v>
      </c>
      <c r="DK24" s="193">
        <f t="shared" si="71"/>
        <v>90178.479187572913</v>
      </c>
      <c r="DL24" s="193">
        <f t="shared" si="71"/>
        <v>839473.13229976676</v>
      </c>
      <c r="DM24" s="193">
        <f t="shared" si="71"/>
        <v>1986395.2743862406</v>
      </c>
      <c r="DN24" s="196">
        <f t="shared" si="23"/>
        <v>3361230.3634243226</v>
      </c>
      <c r="DQ24" s="193">
        <f t="shared" ref="DQ24:DQ26" si="84">IF(BU24="","",(AE24+AK24)*BU24)</f>
        <v>500950.72860183619</v>
      </c>
      <c r="DR24" s="193">
        <f t="shared" si="72"/>
        <v>6825.6391792571749</v>
      </c>
      <c r="DS24" s="193">
        <f t="shared" si="72"/>
        <v>41197.491799728166</v>
      </c>
      <c r="DT24" s="193">
        <f t="shared" si="72"/>
        <v>654783.95007607318</v>
      </c>
      <c r="DU24" s="193">
        <f t="shared" si="72"/>
        <v>1863794.8744260015</v>
      </c>
      <c r="DV24" s="196">
        <f t="shared" si="10"/>
        <v>3067552.6840828964</v>
      </c>
    </row>
    <row r="25" spans="1:126" ht="25.5" customHeight="1">
      <c r="A25" s="19"/>
      <c r="B25" s="54"/>
      <c r="C25" s="54"/>
      <c r="D25" s="55"/>
      <c r="E25" s="56"/>
      <c r="F25" s="57" t="s">
        <v>29</v>
      </c>
      <c r="G25" s="51">
        <v>1467</v>
      </c>
      <c r="H25" s="51">
        <v>168</v>
      </c>
      <c r="I25" s="51">
        <v>934</v>
      </c>
      <c r="J25" s="51">
        <v>212</v>
      </c>
      <c r="K25" s="51">
        <v>367</v>
      </c>
      <c r="L25" s="58">
        <f t="shared" si="73"/>
        <v>3148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8">
        <f t="shared" si="74"/>
        <v>0</v>
      </c>
      <c r="S25" s="51">
        <v>189</v>
      </c>
      <c r="T25" s="51">
        <v>-20</v>
      </c>
      <c r="U25" s="51">
        <v>-70</v>
      </c>
      <c r="V25" s="51">
        <v>-67</v>
      </c>
      <c r="W25" s="51">
        <v>-32</v>
      </c>
      <c r="X25" s="58">
        <f t="shared" si="75"/>
        <v>0</v>
      </c>
      <c r="Y25" s="51">
        <v>1407</v>
      </c>
      <c r="Z25" s="51">
        <v>145</v>
      </c>
      <c r="AA25" s="51">
        <v>1009</v>
      </c>
      <c r="AB25" s="51">
        <v>84</v>
      </c>
      <c r="AC25" s="51">
        <v>503</v>
      </c>
      <c r="AD25" s="58">
        <f t="shared" si="76"/>
        <v>3148</v>
      </c>
      <c r="AE25" s="51">
        <v>375</v>
      </c>
      <c r="AF25" s="51">
        <v>-39</v>
      </c>
      <c r="AG25" s="51">
        <v>-140</v>
      </c>
      <c r="AH25" s="51">
        <v>-133</v>
      </c>
      <c r="AI25" s="51">
        <v>-63</v>
      </c>
      <c r="AJ25" s="58">
        <f t="shared" si="77"/>
        <v>0</v>
      </c>
      <c r="AK25" s="51">
        <v>1355</v>
      </c>
      <c r="AL25" s="51">
        <v>125</v>
      </c>
      <c r="AM25" s="51">
        <v>179</v>
      </c>
      <c r="AN25" s="51">
        <v>910</v>
      </c>
      <c r="AO25" s="51">
        <v>579</v>
      </c>
      <c r="AP25" s="58">
        <f t="shared" si="78"/>
        <v>3148</v>
      </c>
      <c r="AU25" s="258"/>
      <c r="AV25" s="258"/>
      <c r="AW25" s="258"/>
      <c r="AX25" s="258"/>
      <c r="AY25" s="258"/>
      <c r="AZ25" s="258"/>
      <c r="BA25" s="258"/>
      <c r="BB25" s="257"/>
      <c r="BC25" s="6"/>
      <c r="BD25" s="57" t="s">
        <v>29</v>
      </c>
      <c r="BE25" s="170">
        <f>'SPD - Probs. of Failure'!O$12</f>
        <v>8.1226284491199997E-3</v>
      </c>
      <c r="BF25" s="170">
        <f>'SPD - Probs. of Failure'!P$12</f>
        <v>1.2093728514393085E-2</v>
      </c>
      <c r="BG25" s="170">
        <f>'SPD - Probs. of Failure'!Q$12</f>
        <v>2.1382809030780003E-2</v>
      </c>
      <c r="BH25" s="170">
        <f>'SPD - Probs. of Failure'!R$12</f>
        <v>3.4629721070807536E-2</v>
      </c>
      <c r="BI25" s="170">
        <f>'SPD - Probs. of Failure'!S$12</f>
        <v>8.1227669642499986E-2</v>
      </c>
      <c r="BJ25" s="174"/>
      <c r="BK25" s="6"/>
      <c r="BL25" s="57" t="s">
        <v>29</v>
      </c>
      <c r="BM25" s="192">
        <f>IFERROR($BM4*'SPD - Average Cons. of Failure'!$Q$12,0)</f>
        <v>2757.63</v>
      </c>
      <c r="BN25" s="192">
        <f>IFERROR($BM4*'SPD - Average Cons. of Failure'!$Q$12,0)</f>
        <v>2757.63</v>
      </c>
      <c r="BO25" s="192">
        <f>IFERROR($BM4*'SPD - Average Cons. of Failure'!$Q$12,0)</f>
        <v>2757.63</v>
      </c>
      <c r="BP25" s="192">
        <f>IFERROR($BM4*'SPD - Average Cons. of Failure'!$Q$12,0)</f>
        <v>2757.63</v>
      </c>
      <c r="BQ25" s="192">
        <f>IFERROR($BM4*'SPD - Average Cons. of Failure'!$Q$12,0)</f>
        <v>2757.63</v>
      </c>
      <c r="BR25" s="174"/>
      <c r="BS25" s="6"/>
      <c r="BT25" s="57" t="s">
        <v>29</v>
      </c>
      <c r="BU25" s="23">
        <f t="shared" si="17"/>
        <v>22.399203890146786</v>
      </c>
      <c r="BV25" s="23">
        <f t="shared" si="0"/>
        <v>33.350028563145806</v>
      </c>
      <c r="BW25" s="23">
        <f t="shared" si="0"/>
        <v>58.965875667549859</v>
      </c>
      <c r="BX25" s="23">
        <f t="shared" si="0"/>
        <v>95.495957716490992</v>
      </c>
      <c r="BY25" s="23">
        <f t="shared" si="0"/>
        <v>223.99585863624725</v>
      </c>
      <c r="BZ25" s="6"/>
      <c r="CA25" s="6"/>
      <c r="CB25" s="57" t="s">
        <v>29</v>
      </c>
      <c r="CC25" s="193">
        <f t="shared" si="79"/>
        <v>0</v>
      </c>
      <c r="CD25" s="193">
        <f t="shared" si="67"/>
        <v>0</v>
      </c>
      <c r="CE25" s="193">
        <f t="shared" si="67"/>
        <v>0</v>
      </c>
      <c r="CF25" s="193">
        <f t="shared" si="67"/>
        <v>0</v>
      </c>
      <c r="CG25" s="193">
        <f t="shared" si="67"/>
        <v>0</v>
      </c>
      <c r="CH25" s="196">
        <f t="shared" si="80"/>
        <v>0</v>
      </c>
      <c r="CI25" s="66"/>
      <c r="CJ25" s="66"/>
      <c r="CK25" s="193">
        <f t="shared" si="68"/>
        <v>32859.632106845333</v>
      </c>
      <c r="CL25" s="193">
        <f t="shared" si="68"/>
        <v>5602.8047986084957</v>
      </c>
      <c r="CM25" s="193">
        <f t="shared" si="68"/>
        <v>55074.127873491569</v>
      </c>
      <c r="CN25" s="193">
        <f t="shared" si="68"/>
        <v>20245.14303589609</v>
      </c>
      <c r="CO25" s="193">
        <f t="shared" si="68"/>
        <v>82206.480119502739</v>
      </c>
      <c r="CP25" s="196">
        <f t="shared" si="3"/>
        <v>195988.18793434423</v>
      </c>
      <c r="CS25" s="193">
        <f t="shared" si="81"/>
        <v>31515.679873436529</v>
      </c>
      <c r="CT25" s="193">
        <f t="shared" si="69"/>
        <v>4835.7541416561417</v>
      </c>
      <c r="CU25" s="193">
        <f t="shared" si="69"/>
        <v>59496.568548557807</v>
      </c>
      <c r="CV25" s="193">
        <f t="shared" si="69"/>
        <v>8021.6604481852437</v>
      </c>
      <c r="CW25" s="193">
        <f t="shared" si="69"/>
        <v>112669.91689403237</v>
      </c>
      <c r="CX25" s="196">
        <f t="shared" si="5"/>
        <v>216539.5799058681</v>
      </c>
      <c r="DA25" s="193">
        <f t="shared" si="82"/>
        <v>35749.129408674271</v>
      </c>
      <c r="DB25" s="193">
        <f t="shared" si="70"/>
        <v>4168.7535703932253</v>
      </c>
      <c r="DC25" s="193">
        <f t="shared" si="70"/>
        <v>55368.957251829321</v>
      </c>
      <c r="DD25" s="193">
        <f t="shared" si="70"/>
        <v>1623.4312811803468</v>
      </c>
      <c r="DE25" s="193">
        <f t="shared" si="70"/>
        <v>105502.04941767246</v>
      </c>
      <c r="DF25" s="196">
        <f t="shared" si="7"/>
        <v>202412.32092974964</v>
      </c>
      <c r="DI25" s="193">
        <f t="shared" si="83"/>
        <v>30350.921271148894</v>
      </c>
      <c r="DJ25" s="193">
        <f t="shared" si="71"/>
        <v>4168.7535703932253</v>
      </c>
      <c r="DK25" s="193">
        <f t="shared" si="71"/>
        <v>10554.891744491424</v>
      </c>
      <c r="DL25" s="193">
        <f t="shared" si="71"/>
        <v>86901.321522006809</v>
      </c>
      <c r="DM25" s="193">
        <f t="shared" si="71"/>
        <v>129693.60215038716</v>
      </c>
      <c r="DN25" s="196">
        <f t="shared" si="23"/>
        <v>261669.49025842751</v>
      </c>
      <c r="DQ25" s="193">
        <f t="shared" si="84"/>
        <v>38750.622729953939</v>
      </c>
      <c r="DR25" s="193">
        <f t="shared" si="72"/>
        <v>2868.1024564305394</v>
      </c>
      <c r="DS25" s="193">
        <f t="shared" si="72"/>
        <v>2299.6691510344444</v>
      </c>
      <c r="DT25" s="193">
        <f t="shared" si="72"/>
        <v>74200.359145713504</v>
      </c>
      <c r="DU25" s="193">
        <f t="shared" si="72"/>
        <v>115581.86305630358</v>
      </c>
      <c r="DV25" s="196">
        <f t="shared" si="10"/>
        <v>233700.61653943601</v>
      </c>
    </row>
    <row r="26" spans="1:126" ht="25.5" customHeight="1">
      <c r="A26" s="19"/>
      <c r="B26" s="54"/>
      <c r="C26" s="54"/>
      <c r="D26" s="55"/>
      <c r="E26" s="56"/>
      <c r="F26" s="57" t="s">
        <v>30</v>
      </c>
      <c r="G26" s="51">
        <v>24</v>
      </c>
      <c r="H26" s="51">
        <v>0</v>
      </c>
      <c r="I26" s="51">
        <v>14</v>
      </c>
      <c r="J26" s="51">
        <v>0</v>
      </c>
      <c r="K26" s="51">
        <v>4</v>
      </c>
      <c r="L26" s="58">
        <f t="shared" si="73"/>
        <v>42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8">
        <f t="shared" si="74"/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8">
        <f t="shared" si="75"/>
        <v>0</v>
      </c>
      <c r="Y26" s="51">
        <v>22</v>
      </c>
      <c r="Z26" s="51">
        <v>2</v>
      </c>
      <c r="AA26" s="51">
        <v>14</v>
      </c>
      <c r="AB26" s="51">
        <v>0</v>
      </c>
      <c r="AC26" s="51">
        <v>4</v>
      </c>
      <c r="AD26" s="58">
        <f t="shared" si="76"/>
        <v>42</v>
      </c>
      <c r="AE26" s="51">
        <v>0</v>
      </c>
      <c r="AF26" s="51">
        <v>0</v>
      </c>
      <c r="AG26" s="51">
        <v>0</v>
      </c>
      <c r="AH26" s="51">
        <v>0</v>
      </c>
      <c r="AI26" s="51">
        <v>0</v>
      </c>
      <c r="AJ26" s="58">
        <f t="shared" si="77"/>
        <v>0</v>
      </c>
      <c r="AK26" s="51">
        <v>17</v>
      </c>
      <c r="AL26" s="51">
        <v>7</v>
      </c>
      <c r="AM26" s="51">
        <v>2</v>
      </c>
      <c r="AN26" s="51">
        <v>12</v>
      </c>
      <c r="AO26" s="51">
        <v>4</v>
      </c>
      <c r="AP26" s="58">
        <f t="shared" si="78"/>
        <v>42</v>
      </c>
      <c r="AU26" s="258"/>
      <c r="AV26" s="258"/>
      <c r="AW26" s="258"/>
      <c r="AX26" s="258"/>
      <c r="AY26" s="258"/>
      <c r="AZ26" s="258"/>
      <c r="BA26" s="258"/>
      <c r="BB26" s="257"/>
      <c r="BC26" s="6"/>
      <c r="BD26" s="57" t="s">
        <v>30</v>
      </c>
      <c r="BE26" s="170">
        <f>'SPD - Probs. of Failure'!O$12</f>
        <v>8.1226284491199997E-3</v>
      </c>
      <c r="BF26" s="170">
        <f>'SPD - Probs. of Failure'!P$12</f>
        <v>1.2093728514393085E-2</v>
      </c>
      <c r="BG26" s="170">
        <f>'SPD - Probs. of Failure'!Q$12</f>
        <v>2.1382809030780003E-2</v>
      </c>
      <c r="BH26" s="170">
        <f>'SPD - Probs. of Failure'!R$12</f>
        <v>3.4629721070807536E-2</v>
      </c>
      <c r="BI26" s="170">
        <f>'SPD - Probs. of Failure'!S$12</f>
        <v>8.1227669642499986E-2</v>
      </c>
      <c r="BJ26" s="174"/>
      <c r="BK26" s="6"/>
      <c r="BL26" s="57" t="s">
        <v>30</v>
      </c>
      <c r="BM26" s="192">
        <f>IFERROR($BM5*'SPD - Average Cons. of Failure'!$Q$12,0)</f>
        <v>4596.05</v>
      </c>
      <c r="BN26" s="192">
        <f>IFERROR($BM5*'SPD - Average Cons. of Failure'!$Q$12,0)</f>
        <v>4596.05</v>
      </c>
      <c r="BO26" s="192">
        <f>IFERROR($BM5*'SPD - Average Cons. of Failure'!$Q$12,0)</f>
        <v>4596.05</v>
      </c>
      <c r="BP26" s="192">
        <f>IFERROR($BM5*'SPD - Average Cons. of Failure'!$Q$12,0)</f>
        <v>4596.05</v>
      </c>
      <c r="BQ26" s="192">
        <f>IFERROR($BM5*'SPD - Average Cons. of Failure'!$Q$12,0)</f>
        <v>4596.05</v>
      </c>
      <c r="BR26" s="174"/>
      <c r="BS26" s="6"/>
      <c r="BT26" s="57" t="s">
        <v>30</v>
      </c>
      <c r="BU26" s="23">
        <f t="shared" si="17"/>
        <v>37.332006483577977</v>
      </c>
      <c r="BV26" s="23">
        <f t="shared" si="0"/>
        <v>55.58338093857634</v>
      </c>
      <c r="BW26" s="23">
        <f t="shared" si="0"/>
        <v>98.27645944591643</v>
      </c>
      <c r="BX26" s="23">
        <f t="shared" si="0"/>
        <v>159.15992952748499</v>
      </c>
      <c r="BY26" s="23">
        <f t="shared" si="0"/>
        <v>373.32643106041206</v>
      </c>
      <c r="BZ26" s="6"/>
      <c r="CA26" s="6"/>
      <c r="CB26" s="57" t="s">
        <v>30</v>
      </c>
      <c r="CC26" s="193">
        <f t="shared" si="79"/>
        <v>0</v>
      </c>
      <c r="CD26" s="193">
        <f t="shared" si="67"/>
        <v>0</v>
      </c>
      <c r="CE26" s="193">
        <f t="shared" si="67"/>
        <v>0</v>
      </c>
      <c r="CF26" s="193">
        <f t="shared" si="67"/>
        <v>0</v>
      </c>
      <c r="CG26" s="193">
        <f t="shared" si="67"/>
        <v>0</v>
      </c>
      <c r="CH26" s="196">
        <f t="shared" si="80"/>
        <v>0</v>
      </c>
      <c r="CI26" s="66"/>
      <c r="CJ26" s="66"/>
      <c r="CK26" s="193">
        <f t="shared" si="68"/>
        <v>895.96815560587152</v>
      </c>
      <c r="CL26" s="193">
        <f t="shared" si="68"/>
        <v>0</v>
      </c>
      <c r="CM26" s="193">
        <f t="shared" si="68"/>
        <v>1375.87043224283</v>
      </c>
      <c r="CN26" s="193">
        <f t="shared" si="68"/>
        <v>0</v>
      </c>
      <c r="CO26" s="193">
        <f t="shared" si="68"/>
        <v>1493.3057242416482</v>
      </c>
      <c r="CP26" s="196">
        <f t="shared" si="3"/>
        <v>3765.1443120903496</v>
      </c>
      <c r="CS26" s="193">
        <f t="shared" si="81"/>
        <v>821.30414263871546</v>
      </c>
      <c r="CT26" s="193">
        <f t="shared" si="69"/>
        <v>111.16676187715268</v>
      </c>
      <c r="CU26" s="193">
        <f t="shared" si="69"/>
        <v>1375.87043224283</v>
      </c>
      <c r="CV26" s="193">
        <f t="shared" si="69"/>
        <v>0</v>
      </c>
      <c r="CW26" s="193">
        <f t="shared" si="69"/>
        <v>1493.3057242416482</v>
      </c>
      <c r="CX26" s="196">
        <f t="shared" si="5"/>
        <v>3801.6470610003462</v>
      </c>
      <c r="DA26" s="193">
        <f t="shared" si="82"/>
        <v>821.30414263871546</v>
      </c>
      <c r="DB26" s="193">
        <f t="shared" si="70"/>
        <v>111.16676187715268</v>
      </c>
      <c r="DC26" s="193">
        <f t="shared" si="70"/>
        <v>1375.87043224283</v>
      </c>
      <c r="DD26" s="193">
        <f t="shared" si="70"/>
        <v>0</v>
      </c>
      <c r="DE26" s="193">
        <f t="shared" si="70"/>
        <v>1493.3057242416482</v>
      </c>
      <c r="DF26" s="196">
        <f t="shared" si="7"/>
        <v>3801.6470610003462</v>
      </c>
      <c r="DI26" s="193">
        <f t="shared" si="83"/>
        <v>634.64411022082561</v>
      </c>
      <c r="DJ26" s="193">
        <f t="shared" si="71"/>
        <v>389.08366657003438</v>
      </c>
      <c r="DK26" s="193">
        <f t="shared" si="71"/>
        <v>196.55291889183286</v>
      </c>
      <c r="DL26" s="193">
        <f t="shared" si="71"/>
        <v>1909.9191543298198</v>
      </c>
      <c r="DM26" s="193">
        <f t="shared" si="71"/>
        <v>1493.3057242416482</v>
      </c>
      <c r="DN26" s="196">
        <f t="shared" si="23"/>
        <v>4623.5055742541608</v>
      </c>
      <c r="DQ26" s="193">
        <f t="shared" si="84"/>
        <v>634.64411022082561</v>
      </c>
      <c r="DR26" s="193">
        <f t="shared" si="72"/>
        <v>389.08366657003438</v>
      </c>
      <c r="DS26" s="193">
        <f t="shared" si="72"/>
        <v>196.55291889183286</v>
      </c>
      <c r="DT26" s="193">
        <f t="shared" si="72"/>
        <v>1909.9191543298198</v>
      </c>
      <c r="DU26" s="193">
        <f t="shared" si="72"/>
        <v>1493.3057242416482</v>
      </c>
      <c r="DV26" s="196">
        <f t="shared" si="10"/>
        <v>4623.5055742541608</v>
      </c>
    </row>
    <row r="27" spans="1:126" ht="25.5" customHeight="1" thickBot="1">
      <c r="A27" s="19"/>
      <c r="B27" s="59"/>
      <c r="C27" s="282" t="s">
        <v>26</v>
      </c>
      <c r="D27" s="60">
        <v>60858</v>
      </c>
      <c r="E27" s="61">
        <v>60552</v>
      </c>
      <c r="F27" s="62"/>
      <c r="G27" s="63">
        <f>SUM(G23:G26)</f>
        <v>30142</v>
      </c>
      <c r="H27" s="64">
        <f t="shared" ref="H27:K27" si="85">SUM(H23:H26)</f>
        <v>2785</v>
      </c>
      <c r="I27" s="64">
        <f t="shared" si="85"/>
        <v>14186</v>
      </c>
      <c r="J27" s="64">
        <f t="shared" si="85"/>
        <v>8492</v>
      </c>
      <c r="K27" s="64">
        <f t="shared" si="85"/>
        <v>5253</v>
      </c>
      <c r="L27" s="65"/>
      <c r="M27" s="63">
        <f>SUM(M23:M26)</f>
        <v>0</v>
      </c>
      <c r="N27" s="64">
        <f t="shared" ref="N27:Q27" si="86">SUM(N23:N26)</f>
        <v>0</v>
      </c>
      <c r="O27" s="64">
        <f t="shared" si="86"/>
        <v>0</v>
      </c>
      <c r="P27" s="64">
        <f t="shared" si="86"/>
        <v>0</v>
      </c>
      <c r="Q27" s="64">
        <f t="shared" si="86"/>
        <v>0</v>
      </c>
      <c r="R27" s="65"/>
      <c r="S27" s="63">
        <f>SUM(S23:S26)</f>
        <v>3468</v>
      </c>
      <c r="T27" s="64">
        <f t="shared" ref="T27:W27" si="87">SUM(T23:T26)</f>
        <v>-814</v>
      </c>
      <c r="U27" s="64">
        <f t="shared" si="87"/>
        <v>-693</v>
      </c>
      <c r="V27" s="64">
        <f t="shared" si="87"/>
        <v>-1518</v>
      </c>
      <c r="W27" s="64">
        <f t="shared" si="87"/>
        <v>-443</v>
      </c>
      <c r="X27" s="65"/>
      <c r="Y27" s="63">
        <f>SUM(Y23:Y26)</f>
        <v>29250</v>
      </c>
      <c r="Z27" s="64">
        <f t="shared" ref="Z27:AC27" si="88">SUM(Z23:Z26)</f>
        <v>2570</v>
      </c>
      <c r="AA27" s="64">
        <f t="shared" si="88"/>
        <v>14828</v>
      </c>
      <c r="AB27" s="64">
        <f t="shared" si="88"/>
        <v>3053</v>
      </c>
      <c r="AC27" s="64">
        <f t="shared" si="88"/>
        <v>11157</v>
      </c>
      <c r="AD27" s="65"/>
      <c r="AE27" s="63">
        <f>SUM(AE23:AE26)</f>
        <v>6931</v>
      </c>
      <c r="AF27" s="64">
        <f t="shared" ref="AF27:AI27" si="89">SUM(AF23:AF26)</f>
        <v>-1627</v>
      </c>
      <c r="AG27" s="64">
        <f t="shared" si="89"/>
        <v>-1386</v>
      </c>
      <c r="AH27" s="64">
        <f t="shared" si="89"/>
        <v>-3034</v>
      </c>
      <c r="AI27" s="64">
        <f t="shared" si="89"/>
        <v>-884</v>
      </c>
      <c r="AJ27" s="65"/>
      <c r="AK27" s="63">
        <f>SUM(AK23:AK26)</f>
        <v>28363</v>
      </c>
      <c r="AL27" s="64">
        <f t="shared" ref="AL27:AO27" si="90">SUM(AL23:AL26)</f>
        <v>2027</v>
      </c>
      <c r="AM27" s="64">
        <f t="shared" si="90"/>
        <v>2475</v>
      </c>
      <c r="AN27" s="64">
        <f t="shared" si="90"/>
        <v>14108</v>
      </c>
      <c r="AO27" s="64">
        <f t="shared" si="90"/>
        <v>13885</v>
      </c>
      <c r="AP27" s="65"/>
      <c r="BB27" s="6"/>
      <c r="BC27" s="6"/>
      <c r="BD27" s="62"/>
      <c r="BE27" s="171"/>
      <c r="BF27" s="172"/>
      <c r="BG27" s="172"/>
      <c r="BH27" s="172"/>
      <c r="BI27" s="172"/>
      <c r="BJ27" s="65"/>
      <c r="BK27" s="6"/>
      <c r="BL27" s="62"/>
      <c r="BM27" s="171"/>
      <c r="BN27" s="172"/>
      <c r="BO27" s="172"/>
      <c r="BP27" s="172"/>
      <c r="BQ27" s="172"/>
      <c r="BR27" s="65"/>
      <c r="BS27" s="6"/>
      <c r="BT27" s="62"/>
      <c r="BU27" s="23" t="str">
        <f t="shared" si="17"/>
        <v/>
      </c>
      <c r="BV27" s="23" t="str">
        <f t="shared" si="0"/>
        <v/>
      </c>
      <c r="BW27" s="23" t="str">
        <f t="shared" si="0"/>
        <v/>
      </c>
      <c r="BX27" s="23" t="str">
        <f t="shared" si="0"/>
        <v/>
      </c>
      <c r="BY27" s="23" t="str">
        <f t="shared" si="0"/>
        <v/>
      </c>
      <c r="BZ27" s="6"/>
      <c r="CA27" s="6"/>
      <c r="CB27" s="62"/>
      <c r="CC27" s="195">
        <f>SUM(CC23:CC26)</f>
        <v>0</v>
      </c>
      <c r="CD27" s="195">
        <f t="shared" ref="CD27:CG27" si="91">SUM(CD23:CD26)</f>
        <v>0</v>
      </c>
      <c r="CE27" s="195">
        <f t="shared" si="91"/>
        <v>0</v>
      </c>
      <c r="CF27" s="195">
        <f t="shared" si="91"/>
        <v>0</v>
      </c>
      <c r="CG27" s="195">
        <f t="shared" si="91"/>
        <v>0</v>
      </c>
      <c r="CH27" s="196">
        <f>SUM(CC27:CG27)</f>
        <v>0</v>
      </c>
      <c r="CI27" s="66"/>
      <c r="CJ27" s="66"/>
      <c r="CK27" s="195">
        <f>SUM(CK23:CK26)</f>
        <v>461595.32736684824</v>
      </c>
      <c r="CL27" s="195">
        <f t="shared" ref="CL27:CO27" si="92">SUM(CL23:CL26)</f>
        <v>63787.487965110209</v>
      </c>
      <c r="CM27" s="195">
        <f t="shared" si="92"/>
        <v>576843.50636375113</v>
      </c>
      <c r="CN27" s="195">
        <f t="shared" si="92"/>
        <v>547382.82963092637</v>
      </c>
      <c r="CO27" s="195">
        <f t="shared" si="92"/>
        <v>812731.64041851717</v>
      </c>
      <c r="CP27" s="196">
        <f t="shared" si="3"/>
        <v>2462340.7917451533</v>
      </c>
      <c r="CS27" s="195">
        <f>SUM(CS23:CS26)</f>
        <v>447782.48496792436</v>
      </c>
      <c r="CT27" s="195">
        <f t="shared" ref="CT27:CW27" si="93">SUM(CT23:CT26)</f>
        <v>58818.333709201492</v>
      </c>
      <c r="CU27" s="195">
        <f t="shared" si="93"/>
        <v>603555.04804115114</v>
      </c>
      <c r="CV27" s="195">
        <f t="shared" si="93"/>
        <v>197039.99275502641</v>
      </c>
      <c r="CW27" s="195">
        <f t="shared" si="93"/>
        <v>1704533.8189356294</v>
      </c>
      <c r="CX27" s="196">
        <f t="shared" si="5"/>
        <v>3011729.6784089329</v>
      </c>
      <c r="DA27" s="195">
        <f>SUM(DA23:DA26)</f>
        <v>500980.59420702298</v>
      </c>
      <c r="DB27" s="195">
        <f t="shared" ref="DB27:DE27" si="94">SUM(DB23:DB26)</f>
        <v>40498.05135184672</v>
      </c>
      <c r="DC27" s="195">
        <f t="shared" si="94"/>
        <v>574936.94305050035</v>
      </c>
      <c r="DD27" s="195">
        <f t="shared" si="94"/>
        <v>98265.340490269227</v>
      </c>
      <c r="DE27" s="195">
        <f t="shared" si="94"/>
        <v>1635991.0861929378</v>
      </c>
      <c r="DF27" s="196">
        <f t="shared" si="7"/>
        <v>2850672.015292577</v>
      </c>
      <c r="DI27" s="195">
        <f>SUM(DI23:DI26)</f>
        <v>434036.84018067102</v>
      </c>
      <c r="DJ27" s="195">
        <f t="shared" ref="DJ27:DM27" si="95">SUM(DJ23:DJ26)</f>
        <v>46690.039988404125</v>
      </c>
      <c r="DK27" s="195">
        <f t="shared" si="95"/>
        <v>100929.92385095617</v>
      </c>
      <c r="DL27" s="195">
        <f t="shared" si="95"/>
        <v>928284.37297610333</v>
      </c>
      <c r="DM27" s="195">
        <f t="shared" si="95"/>
        <v>2117582.1822608695</v>
      </c>
      <c r="DN27" s="196">
        <f t="shared" si="23"/>
        <v>3627523.3592570042</v>
      </c>
      <c r="DQ27" s="195">
        <f>SUM(DQ23:DQ26)</f>
        <v>540335.99544201093</v>
      </c>
      <c r="DR27" s="195">
        <f t="shared" ref="DR27:DU27" si="96">SUM(DR23:DR26)</f>
        <v>10082.825302257748</v>
      </c>
      <c r="DS27" s="195">
        <f t="shared" si="96"/>
        <v>43693.713869654443</v>
      </c>
      <c r="DT27" s="195">
        <f t="shared" si="96"/>
        <v>730894.22837611649</v>
      </c>
      <c r="DU27" s="195">
        <f t="shared" si="96"/>
        <v>1980870.0432065467</v>
      </c>
      <c r="DV27" s="196">
        <f t="shared" si="10"/>
        <v>3305876.8061965862</v>
      </c>
    </row>
    <row r="28" spans="1:126" ht="25.5" customHeight="1">
      <c r="A28" s="19"/>
      <c r="B28" s="68" t="s">
        <v>33</v>
      </c>
      <c r="C28" s="47"/>
      <c r="D28" s="48"/>
      <c r="E28" s="49"/>
      <c r="F28" s="50" t="s">
        <v>25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2">
        <f>SUM(G28:K28)</f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2">
        <f>SUM(M28:Q28)</f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2">
        <f>SUM(S28:W28)</f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2">
        <f>SUM(Y28:AC28)</f>
        <v>0</v>
      </c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52">
        <f>SUM(AE28:AI28)</f>
        <v>0</v>
      </c>
      <c r="AK28" s="53">
        <v>0</v>
      </c>
      <c r="AL28" s="53">
        <v>0</v>
      </c>
      <c r="AM28" s="53">
        <v>0</v>
      </c>
      <c r="AN28" s="53">
        <v>0</v>
      </c>
      <c r="AO28" s="53">
        <v>0</v>
      </c>
      <c r="AP28" s="52">
        <f>SUM(AK28:AO28)</f>
        <v>0</v>
      </c>
      <c r="BB28" s="6"/>
      <c r="BC28" s="6"/>
      <c r="BD28" s="50" t="s">
        <v>25</v>
      </c>
      <c r="BE28" s="170">
        <f>'SPD - Probs. of Failure'!O$13</f>
        <v>0</v>
      </c>
      <c r="BF28" s="170">
        <f>'SPD - Probs. of Failure'!P$13</f>
        <v>0</v>
      </c>
      <c r="BG28" s="170">
        <f>'SPD - Probs. of Failure'!Q$13</f>
        <v>0</v>
      </c>
      <c r="BH28" s="170">
        <f>'SPD - Probs. of Failure'!R$13</f>
        <v>0</v>
      </c>
      <c r="BI28" s="170">
        <f>'SPD - Probs. of Failure'!S$13</f>
        <v>0</v>
      </c>
      <c r="BJ28" s="173"/>
      <c r="BK28" s="6"/>
      <c r="BL28" s="50" t="s">
        <v>25</v>
      </c>
      <c r="BM28" s="239">
        <f>IFERROR(($BM2*'SPD - Average Cons. of Failure'!$Q$13),0)</f>
        <v>0</v>
      </c>
      <c r="BN28" s="239">
        <f>IFERROR(($BM2*'SPD - Average Cons. of Failure'!$Q$13),0)</f>
        <v>0</v>
      </c>
      <c r="BO28" s="239">
        <f>IFERROR(($BM2*'SPD - Average Cons. of Failure'!$Q$13),0)</f>
        <v>0</v>
      </c>
      <c r="BP28" s="239">
        <f>IFERROR(($BM2*'SPD - Average Cons. of Failure'!$Q$13),0)</f>
        <v>0</v>
      </c>
      <c r="BQ28" s="239">
        <f>IFERROR(($BM2*'SPD - Average Cons. of Failure'!$Q$13),0)</f>
        <v>0</v>
      </c>
      <c r="BR28" s="173"/>
      <c r="BS28" s="6"/>
      <c r="BT28" s="50" t="s">
        <v>25</v>
      </c>
      <c r="BU28" s="23" t="str">
        <f t="shared" si="17"/>
        <v/>
      </c>
      <c r="BV28" s="23" t="str">
        <f t="shared" si="0"/>
        <v/>
      </c>
      <c r="BW28" s="23" t="str">
        <f t="shared" si="0"/>
        <v/>
      </c>
      <c r="BX28" s="23" t="str">
        <f t="shared" si="0"/>
        <v/>
      </c>
      <c r="BY28" s="23" t="str">
        <f t="shared" si="0"/>
        <v/>
      </c>
      <c r="BZ28" s="6"/>
      <c r="CA28" s="6"/>
      <c r="CB28" s="50" t="s">
        <v>25</v>
      </c>
      <c r="CC28" s="193" t="str">
        <f>IF(BU28="","",M28*BU28)</f>
        <v/>
      </c>
      <c r="CD28" s="193" t="str">
        <f t="shared" ref="CD28:CG31" si="97">IF(BV28="","",N28*BV28)</f>
        <v/>
      </c>
      <c r="CE28" s="193" t="str">
        <f t="shared" si="97"/>
        <v/>
      </c>
      <c r="CF28" s="193" t="str">
        <f t="shared" si="97"/>
        <v/>
      </c>
      <c r="CG28" s="193" t="str">
        <f t="shared" si="97"/>
        <v/>
      </c>
      <c r="CH28" s="196">
        <f>SUM(CC28:CG28)</f>
        <v>0</v>
      </c>
      <c r="CI28" s="66"/>
      <c r="CJ28" s="66"/>
      <c r="CK28" s="193" t="str">
        <f t="shared" ref="CK28:CO31" si="98">IF(BU28="","",G28*BU28)</f>
        <v/>
      </c>
      <c r="CL28" s="193" t="str">
        <f t="shared" si="98"/>
        <v/>
      </c>
      <c r="CM28" s="193" t="str">
        <f t="shared" si="98"/>
        <v/>
      </c>
      <c r="CN28" s="193" t="str">
        <f t="shared" si="98"/>
        <v/>
      </c>
      <c r="CO28" s="193" t="str">
        <f t="shared" si="98"/>
        <v/>
      </c>
      <c r="CP28" s="196">
        <f t="shared" si="3"/>
        <v>0</v>
      </c>
      <c r="CS28" s="193" t="str">
        <f>IF(BU28="","",Y28*BU28)</f>
        <v/>
      </c>
      <c r="CT28" s="193" t="str">
        <f t="shared" ref="CT28:CW31" si="99">IF(BV28="","",Z28*BV28)</f>
        <v/>
      </c>
      <c r="CU28" s="193" t="str">
        <f t="shared" si="99"/>
        <v/>
      </c>
      <c r="CV28" s="193" t="str">
        <f t="shared" si="99"/>
        <v/>
      </c>
      <c r="CW28" s="193" t="str">
        <f t="shared" si="99"/>
        <v/>
      </c>
      <c r="CX28" s="196">
        <f t="shared" si="5"/>
        <v>0</v>
      </c>
      <c r="DA28" s="193" t="str">
        <f>IF(BU28="","",(S28+Y28)*BU28)</f>
        <v/>
      </c>
      <c r="DB28" s="193" t="str">
        <f t="shared" ref="DB28:DE31" si="100">IF(BV28="","",(T28+Z28)*BV28)</f>
        <v/>
      </c>
      <c r="DC28" s="193" t="str">
        <f t="shared" si="100"/>
        <v/>
      </c>
      <c r="DD28" s="193" t="str">
        <f t="shared" si="100"/>
        <v/>
      </c>
      <c r="DE28" s="193" t="str">
        <f t="shared" si="100"/>
        <v/>
      </c>
      <c r="DF28" s="196">
        <f t="shared" si="7"/>
        <v>0</v>
      </c>
      <c r="DI28" s="193" t="str">
        <f>IF(BU28="","",AK28*BU28)</f>
        <v/>
      </c>
      <c r="DJ28" s="193" t="str">
        <f t="shared" ref="DJ28:DM31" si="101">IF(BV28="","",AL28*BV28)</f>
        <v/>
      </c>
      <c r="DK28" s="193" t="str">
        <f t="shared" si="101"/>
        <v/>
      </c>
      <c r="DL28" s="193" t="str">
        <f t="shared" si="101"/>
        <v/>
      </c>
      <c r="DM28" s="193" t="str">
        <f t="shared" si="101"/>
        <v/>
      </c>
      <c r="DN28" s="196">
        <f t="shared" si="23"/>
        <v>0</v>
      </c>
      <c r="DQ28" s="193" t="str">
        <f>IF(BU28="","",(AE28+AK28)*BU28)</f>
        <v/>
      </c>
      <c r="DR28" s="193" t="str">
        <f t="shared" ref="DR28:DU31" si="102">IF(BV28="","",(AF28+AL28)*BV28)</f>
        <v/>
      </c>
      <c r="DS28" s="193" t="str">
        <f t="shared" si="102"/>
        <v/>
      </c>
      <c r="DT28" s="193" t="str">
        <f t="shared" si="102"/>
        <v/>
      </c>
      <c r="DU28" s="193" t="str">
        <f t="shared" si="102"/>
        <v/>
      </c>
      <c r="DV28" s="196">
        <f t="shared" si="10"/>
        <v>0</v>
      </c>
    </row>
    <row r="29" spans="1:126" ht="25.5" customHeight="1">
      <c r="A29" s="19"/>
      <c r="B29" s="54"/>
      <c r="C29" s="54"/>
      <c r="D29" s="55"/>
      <c r="E29" s="56"/>
      <c r="F29" s="57" t="s">
        <v>27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8">
        <f t="shared" ref="L29:L31" si="103">SUM(G29:K29)</f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8">
        <f t="shared" ref="R29:R31" si="104">SUM(M29:Q29)</f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8">
        <f t="shared" ref="X29:X31" si="105">SUM(S29:W29)</f>
        <v>0</v>
      </c>
      <c r="Y29" s="51">
        <v>0</v>
      </c>
      <c r="Z29" s="51">
        <v>0</v>
      </c>
      <c r="AA29" s="51">
        <v>0</v>
      </c>
      <c r="AB29" s="51">
        <v>0</v>
      </c>
      <c r="AC29" s="51">
        <v>0</v>
      </c>
      <c r="AD29" s="58">
        <f t="shared" ref="AD29:AD31" si="106">SUM(Y29:AC29)</f>
        <v>0</v>
      </c>
      <c r="AE29" s="51">
        <v>0</v>
      </c>
      <c r="AF29" s="51">
        <v>0</v>
      </c>
      <c r="AG29" s="51">
        <v>0</v>
      </c>
      <c r="AH29" s="51">
        <v>0</v>
      </c>
      <c r="AI29" s="51">
        <v>0</v>
      </c>
      <c r="AJ29" s="58">
        <f t="shared" ref="AJ29:AJ31" si="107">SUM(AE29:AI29)</f>
        <v>0</v>
      </c>
      <c r="AK29" s="51">
        <v>0</v>
      </c>
      <c r="AL29" s="51">
        <v>0</v>
      </c>
      <c r="AM29" s="51">
        <v>0</v>
      </c>
      <c r="AN29" s="51">
        <v>0</v>
      </c>
      <c r="AO29" s="51">
        <v>0</v>
      </c>
      <c r="AP29" s="58">
        <f t="shared" ref="AP29:AP31" si="108">SUM(AK29:AO29)</f>
        <v>0</v>
      </c>
      <c r="BB29" s="6"/>
      <c r="BC29" s="6"/>
      <c r="BD29" s="57" t="s">
        <v>27</v>
      </c>
      <c r="BE29" s="170">
        <f>'SPD - Probs. of Failure'!O$13</f>
        <v>0</v>
      </c>
      <c r="BF29" s="170">
        <f>'SPD - Probs. of Failure'!P$13</f>
        <v>0</v>
      </c>
      <c r="BG29" s="170">
        <f>'SPD - Probs. of Failure'!Q$13</f>
        <v>0</v>
      </c>
      <c r="BH29" s="170">
        <f>'SPD - Probs. of Failure'!R$13</f>
        <v>0</v>
      </c>
      <c r="BI29" s="170">
        <f>'SPD - Probs. of Failure'!S$13</f>
        <v>0</v>
      </c>
      <c r="BJ29" s="174"/>
      <c r="BK29" s="6"/>
      <c r="BL29" s="57" t="s">
        <v>27</v>
      </c>
      <c r="BM29" s="239">
        <f>IFERROR(($BM3*'SPD - Average Cons. of Failure'!$Q$13),0)</f>
        <v>0</v>
      </c>
      <c r="BN29" s="239">
        <f>IFERROR(($BM3*'SPD - Average Cons. of Failure'!$Q$13),0)</f>
        <v>0</v>
      </c>
      <c r="BO29" s="239">
        <f>IFERROR(($BM3*'SPD - Average Cons. of Failure'!$Q$13),0)</f>
        <v>0</v>
      </c>
      <c r="BP29" s="239">
        <f>IFERROR(($BM3*'SPD - Average Cons. of Failure'!$Q$13),0)</f>
        <v>0</v>
      </c>
      <c r="BQ29" s="239">
        <f>IFERROR(($BM3*'SPD - Average Cons. of Failure'!$Q$13),0)</f>
        <v>0</v>
      </c>
      <c r="BR29" s="174"/>
      <c r="BS29" s="6"/>
      <c r="BT29" s="57" t="s">
        <v>27</v>
      </c>
      <c r="BU29" s="23" t="str">
        <f t="shared" si="17"/>
        <v/>
      </c>
      <c r="BV29" s="23" t="str">
        <f t="shared" si="17"/>
        <v/>
      </c>
      <c r="BW29" s="23" t="str">
        <f t="shared" si="17"/>
        <v/>
      </c>
      <c r="BX29" s="23" t="str">
        <f t="shared" si="17"/>
        <v/>
      </c>
      <c r="BY29" s="23" t="str">
        <f t="shared" si="17"/>
        <v/>
      </c>
      <c r="BZ29" s="6"/>
      <c r="CA29" s="6"/>
      <c r="CB29" s="57" t="s">
        <v>27</v>
      </c>
      <c r="CC29" s="193" t="str">
        <f t="shared" ref="CC29:CC31" si="109">IF(BU29="","",M29*BU29)</f>
        <v/>
      </c>
      <c r="CD29" s="193" t="str">
        <f t="shared" si="97"/>
        <v/>
      </c>
      <c r="CE29" s="193" t="str">
        <f t="shared" si="97"/>
        <v/>
      </c>
      <c r="CF29" s="193" t="str">
        <f t="shared" si="97"/>
        <v/>
      </c>
      <c r="CG29" s="193" t="str">
        <f t="shared" si="97"/>
        <v/>
      </c>
      <c r="CH29" s="196">
        <f t="shared" ref="CH29:CH31" si="110">SUM(CC29:CG29)</f>
        <v>0</v>
      </c>
      <c r="CI29" s="66"/>
      <c r="CJ29" s="66"/>
      <c r="CK29" s="193" t="str">
        <f t="shared" si="98"/>
        <v/>
      </c>
      <c r="CL29" s="193" t="str">
        <f t="shared" si="98"/>
        <v/>
      </c>
      <c r="CM29" s="193" t="str">
        <f t="shared" si="98"/>
        <v/>
      </c>
      <c r="CN29" s="193" t="str">
        <f t="shared" si="98"/>
        <v/>
      </c>
      <c r="CO29" s="193" t="str">
        <f t="shared" si="98"/>
        <v/>
      </c>
      <c r="CP29" s="196">
        <f t="shared" si="3"/>
        <v>0</v>
      </c>
      <c r="CS29" s="193" t="str">
        <f t="shared" ref="CS29:CS31" si="111">IF(BU29="","",Y29*BU29)</f>
        <v/>
      </c>
      <c r="CT29" s="193" t="str">
        <f t="shared" si="99"/>
        <v/>
      </c>
      <c r="CU29" s="193" t="str">
        <f t="shared" si="99"/>
        <v/>
      </c>
      <c r="CV29" s="193" t="str">
        <f t="shared" si="99"/>
        <v/>
      </c>
      <c r="CW29" s="193" t="str">
        <f t="shared" si="99"/>
        <v/>
      </c>
      <c r="CX29" s="196">
        <f t="shared" si="5"/>
        <v>0</v>
      </c>
      <c r="DA29" s="193" t="str">
        <f t="shared" ref="DA29:DA31" si="112">IF(BU29="","",(S29+Y29)*BU29)</f>
        <v/>
      </c>
      <c r="DB29" s="193" t="str">
        <f t="shared" si="100"/>
        <v/>
      </c>
      <c r="DC29" s="193" t="str">
        <f t="shared" si="100"/>
        <v/>
      </c>
      <c r="DD29" s="193" t="str">
        <f t="shared" si="100"/>
        <v/>
      </c>
      <c r="DE29" s="193" t="str">
        <f t="shared" si="100"/>
        <v/>
      </c>
      <c r="DF29" s="196">
        <f t="shared" si="7"/>
        <v>0</v>
      </c>
      <c r="DI29" s="193" t="str">
        <f t="shared" ref="DI29:DI31" si="113">IF(BU29="","",AK29*BU29)</f>
        <v/>
      </c>
      <c r="DJ29" s="193" t="str">
        <f t="shared" si="101"/>
        <v/>
      </c>
      <c r="DK29" s="193" t="str">
        <f t="shared" si="101"/>
        <v/>
      </c>
      <c r="DL29" s="193" t="str">
        <f t="shared" si="101"/>
        <v/>
      </c>
      <c r="DM29" s="193" t="str">
        <f t="shared" si="101"/>
        <v/>
      </c>
      <c r="DN29" s="196">
        <f t="shared" si="23"/>
        <v>0</v>
      </c>
      <c r="DQ29" s="193" t="str">
        <f t="shared" ref="DQ29:DQ31" si="114">IF(BU29="","",(AE29+AK29)*BU29)</f>
        <v/>
      </c>
      <c r="DR29" s="193" t="str">
        <f t="shared" si="102"/>
        <v/>
      </c>
      <c r="DS29" s="193" t="str">
        <f t="shared" si="102"/>
        <v/>
      </c>
      <c r="DT29" s="193" t="str">
        <f t="shared" si="102"/>
        <v/>
      </c>
      <c r="DU29" s="193" t="str">
        <f t="shared" si="102"/>
        <v/>
      </c>
      <c r="DV29" s="196">
        <f t="shared" si="10"/>
        <v>0</v>
      </c>
    </row>
    <row r="30" spans="1:126" ht="25.5" customHeight="1">
      <c r="A30" s="19"/>
      <c r="B30" s="54"/>
      <c r="C30" s="54"/>
      <c r="D30" s="55"/>
      <c r="E30" s="56"/>
      <c r="F30" s="57" t="s">
        <v>29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8">
        <f t="shared" si="103"/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8">
        <f t="shared" si="104"/>
        <v>0</v>
      </c>
      <c r="S30" s="51">
        <v>0</v>
      </c>
      <c r="T30" s="51">
        <v>0</v>
      </c>
      <c r="U30" s="51">
        <v>0</v>
      </c>
      <c r="V30" s="51">
        <v>0</v>
      </c>
      <c r="W30" s="51">
        <v>0</v>
      </c>
      <c r="X30" s="58">
        <f t="shared" si="105"/>
        <v>0</v>
      </c>
      <c r="Y30" s="51">
        <v>0</v>
      </c>
      <c r="Z30" s="51">
        <v>0</v>
      </c>
      <c r="AA30" s="51">
        <v>0</v>
      </c>
      <c r="AB30" s="51">
        <v>0</v>
      </c>
      <c r="AC30" s="51">
        <v>0</v>
      </c>
      <c r="AD30" s="58">
        <f t="shared" si="106"/>
        <v>0</v>
      </c>
      <c r="AE30" s="51">
        <v>0</v>
      </c>
      <c r="AF30" s="51">
        <v>0</v>
      </c>
      <c r="AG30" s="51">
        <v>0</v>
      </c>
      <c r="AH30" s="51">
        <v>0</v>
      </c>
      <c r="AI30" s="51">
        <v>0</v>
      </c>
      <c r="AJ30" s="58">
        <f t="shared" si="107"/>
        <v>0</v>
      </c>
      <c r="AK30" s="51">
        <v>0</v>
      </c>
      <c r="AL30" s="51">
        <v>0</v>
      </c>
      <c r="AM30" s="51">
        <v>0</v>
      </c>
      <c r="AN30" s="51">
        <v>0</v>
      </c>
      <c r="AO30" s="51">
        <v>0</v>
      </c>
      <c r="AP30" s="58">
        <f t="shared" si="108"/>
        <v>0</v>
      </c>
      <c r="BB30" s="6"/>
      <c r="BC30" s="6"/>
      <c r="BD30" s="57" t="s">
        <v>29</v>
      </c>
      <c r="BE30" s="170">
        <f>'SPD - Probs. of Failure'!O$13</f>
        <v>0</v>
      </c>
      <c r="BF30" s="170">
        <f>'SPD - Probs. of Failure'!P$13</f>
        <v>0</v>
      </c>
      <c r="BG30" s="170">
        <f>'SPD - Probs. of Failure'!Q$13</f>
        <v>0</v>
      </c>
      <c r="BH30" s="170">
        <f>'SPD - Probs. of Failure'!R$13</f>
        <v>0</v>
      </c>
      <c r="BI30" s="170">
        <f>'SPD - Probs. of Failure'!S$13</f>
        <v>0</v>
      </c>
      <c r="BJ30" s="174"/>
      <c r="BK30" s="6"/>
      <c r="BL30" s="57" t="s">
        <v>29</v>
      </c>
      <c r="BM30" s="239">
        <f>IFERROR(($BM4*'SPD - Average Cons. of Failure'!$Q$13),0)</f>
        <v>0</v>
      </c>
      <c r="BN30" s="239">
        <f>IFERROR(($BM4*'SPD - Average Cons. of Failure'!$Q$13),0)</f>
        <v>0</v>
      </c>
      <c r="BO30" s="239">
        <f>IFERROR(($BM4*'SPD - Average Cons. of Failure'!$Q$13),0)</f>
        <v>0</v>
      </c>
      <c r="BP30" s="239">
        <f>IFERROR(($BM4*'SPD - Average Cons. of Failure'!$Q$13),0)</f>
        <v>0</v>
      </c>
      <c r="BQ30" s="239">
        <f>IFERROR(($BM4*'SPD - Average Cons. of Failure'!$Q$13),0)</f>
        <v>0</v>
      </c>
      <c r="BR30" s="174"/>
      <c r="BS30" s="6"/>
      <c r="BT30" s="57" t="s">
        <v>29</v>
      </c>
      <c r="BU30" s="23" t="str">
        <f t="shared" si="17"/>
        <v/>
      </c>
      <c r="BV30" s="23" t="str">
        <f t="shared" si="17"/>
        <v/>
      </c>
      <c r="BW30" s="23" t="str">
        <f t="shared" si="17"/>
        <v/>
      </c>
      <c r="BX30" s="23" t="str">
        <f t="shared" si="17"/>
        <v/>
      </c>
      <c r="BY30" s="23" t="str">
        <f t="shared" si="17"/>
        <v/>
      </c>
      <c r="BZ30" s="6"/>
      <c r="CA30" s="6"/>
      <c r="CB30" s="57" t="s">
        <v>29</v>
      </c>
      <c r="CC30" s="193" t="str">
        <f t="shared" si="109"/>
        <v/>
      </c>
      <c r="CD30" s="193" t="str">
        <f t="shared" si="97"/>
        <v/>
      </c>
      <c r="CE30" s="193" t="str">
        <f t="shared" si="97"/>
        <v/>
      </c>
      <c r="CF30" s="193" t="str">
        <f t="shared" si="97"/>
        <v/>
      </c>
      <c r="CG30" s="193" t="str">
        <f t="shared" si="97"/>
        <v/>
      </c>
      <c r="CH30" s="196">
        <f t="shared" si="110"/>
        <v>0</v>
      </c>
      <c r="CI30" s="66"/>
      <c r="CJ30" s="66"/>
      <c r="CK30" s="193" t="str">
        <f t="shared" si="98"/>
        <v/>
      </c>
      <c r="CL30" s="193" t="str">
        <f t="shared" si="98"/>
        <v/>
      </c>
      <c r="CM30" s="193" t="str">
        <f t="shared" si="98"/>
        <v/>
      </c>
      <c r="CN30" s="193" t="str">
        <f t="shared" si="98"/>
        <v/>
      </c>
      <c r="CO30" s="193" t="str">
        <f t="shared" si="98"/>
        <v/>
      </c>
      <c r="CP30" s="196">
        <f t="shared" si="3"/>
        <v>0</v>
      </c>
      <c r="CS30" s="193" t="str">
        <f t="shared" si="111"/>
        <v/>
      </c>
      <c r="CT30" s="193" t="str">
        <f t="shared" si="99"/>
        <v/>
      </c>
      <c r="CU30" s="193" t="str">
        <f t="shared" si="99"/>
        <v/>
      </c>
      <c r="CV30" s="193" t="str">
        <f t="shared" si="99"/>
        <v/>
      </c>
      <c r="CW30" s="193" t="str">
        <f t="shared" si="99"/>
        <v/>
      </c>
      <c r="CX30" s="196">
        <f t="shared" si="5"/>
        <v>0</v>
      </c>
      <c r="DA30" s="193" t="str">
        <f t="shared" si="112"/>
        <v/>
      </c>
      <c r="DB30" s="193" t="str">
        <f t="shared" si="100"/>
        <v/>
      </c>
      <c r="DC30" s="193" t="str">
        <f t="shared" si="100"/>
        <v/>
      </c>
      <c r="DD30" s="193" t="str">
        <f t="shared" si="100"/>
        <v/>
      </c>
      <c r="DE30" s="193" t="str">
        <f t="shared" si="100"/>
        <v/>
      </c>
      <c r="DF30" s="196">
        <f t="shared" si="7"/>
        <v>0</v>
      </c>
      <c r="DI30" s="193" t="str">
        <f t="shared" si="113"/>
        <v/>
      </c>
      <c r="DJ30" s="193" t="str">
        <f t="shared" si="101"/>
        <v/>
      </c>
      <c r="DK30" s="193" t="str">
        <f t="shared" si="101"/>
        <v/>
      </c>
      <c r="DL30" s="193" t="str">
        <f t="shared" si="101"/>
        <v/>
      </c>
      <c r="DM30" s="193" t="str">
        <f t="shared" si="101"/>
        <v/>
      </c>
      <c r="DN30" s="196">
        <f t="shared" si="23"/>
        <v>0</v>
      </c>
      <c r="DQ30" s="193" t="str">
        <f t="shared" si="114"/>
        <v/>
      </c>
      <c r="DR30" s="193" t="str">
        <f t="shared" si="102"/>
        <v/>
      </c>
      <c r="DS30" s="193" t="str">
        <f t="shared" si="102"/>
        <v/>
      </c>
      <c r="DT30" s="193" t="str">
        <f t="shared" si="102"/>
        <v/>
      </c>
      <c r="DU30" s="193" t="str">
        <f t="shared" si="102"/>
        <v/>
      </c>
      <c r="DV30" s="196">
        <f t="shared" si="10"/>
        <v>0</v>
      </c>
    </row>
    <row r="31" spans="1:126" ht="25.5" customHeight="1">
      <c r="A31" s="19"/>
      <c r="B31" s="54"/>
      <c r="C31" s="54"/>
      <c r="D31" s="55"/>
      <c r="E31" s="56"/>
      <c r="F31" s="57" t="s">
        <v>30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8">
        <f t="shared" si="103"/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8">
        <f t="shared" si="104"/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8">
        <f t="shared" si="105"/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8">
        <f t="shared" si="106"/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8">
        <f t="shared" si="107"/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8">
        <f t="shared" si="108"/>
        <v>0</v>
      </c>
      <c r="BB31" s="6"/>
      <c r="BC31" s="6"/>
      <c r="BD31" s="57" t="s">
        <v>30</v>
      </c>
      <c r="BE31" s="170">
        <f>'SPD - Probs. of Failure'!O$13</f>
        <v>0</v>
      </c>
      <c r="BF31" s="170">
        <f>'SPD - Probs. of Failure'!P$13</f>
        <v>0</v>
      </c>
      <c r="BG31" s="170">
        <f>'SPD - Probs. of Failure'!Q$13</f>
        <v>0</v>
      </c>
      <c r="BH31" s="170">
        <f>'SPD - Probs. of Failure'!R$13</f>
        <v>0</v>
      </c>
      <c r="BI31" s="170">
        <f>'SPD - Probs. of Failure'!S$13</f>
        <v>0</v>
      </c>
      <c r="BJ31" s="174"/>
      <c r="BK31" s="6"/>
      <c r="BL31" s="57" t="s">
        <v>30</v>
      </c>
      <c r="BM31" s="239">
        <f>IFERROR(($BM5*'SPD - Average Cons. of Failure'!$Q$13),0)</f>
        <v>0</v>
      </c>
      <c r="BN31" s="239">
        <f>IFERROR(($BM5*'SPD - Average Cons. of Failure'!$Q$13),0)</f>
        <v>0</v>
      </c>
      <c r="BO31" s="239">
        <f>IFERROR(($BM5*'SPD - Average Cons. of Failure'!$Q$13),0)</f>
        <v>0</v>
      </c>
      <c r="BP31" s="239">
        <f>IFERROR(($BM5*'SPD - Average Cons. of Failure'!$Q$13),0)</f>
        <v>0</v>
      </c>
      <c r="BQ31" s="239">
        <f>IFERROR(($BM5*'SPD - Average Cons. of Failure'!$Q$13),0)</f>
        <v>0</v>
      </c>
      <c r="BR31" s="174"/>
      <c r="BS31" s="6"/>
      <c r="BT31" s="57" t="s">
        <v>30</v>
      </c>
      <c r="BU31" s="23" t="str">
        <f t="shared" si="17"/>
        <v/>
      </c>
      <c r="BV31" s="23" t="str">
        <f t="shared" si="17"/>
        <v/>
      </c>
      <c r="BW31" s="23" t="str">
        <f t="shared" si="17"/>
        <v/>
      </c>
      <c r="BX31" s="23" t="str">
        <f t="shared" si="17"/>
        <v/>
      </c>
      <c r="BY31" s="23" t="str">
        <f t="shared" si="17"/>
        <v/>
      </c>
      <c r="BZ31" s="6"/>
      <c r="CA31" s="6"/>
      <c r="CB31" s="57" t="s">
        <v>30</v>
      </c>
      <c r="CC31" s="193" t="str">
        <f t="shared" si="109"/>
        <v/>
      </c>
      <c r="CD31" s="193" t="str">
        <f t="shared" si="97"/>
        <v/>
      </c>
      <c r="CE31" s="193" t="str">
        <f t="shared" si="97"/>
        <v/>
      </c>
      <c r="CF31" s="193" t="str">
        <f t="shared" si="97"/>
        <v/>
      </c>
      <c r="CG31" s="193" t="str">
        <f t="shared" si="97"/>
        <v/>
      </c>
      <c r="CH31" s="196">
        <f t="shared" si="110"/>
        <v>0</v>
      </c>
      <c r="CI31" s="66"/>
      <c r="CJ31" s="66"/>
      <c r="CK31" s="193" t="str">
        <f t="shared" si="98"/>
        <v/>
      </c>
      <c r="CL31" s="193" t="str">
        <f t="shared" si="98"/>
        <v/>
      </c>
      <c r="CM31" s="193" t="str">
        <f t="shared" si="98"/>
        <v/>
      </c>
      <c r="CN31" s="193" t="str">
        <f t="shared" si="98"/>
        <v/>
      </c>
      <c r="CO31" s="193" t="str">
        <f t="shared" si="98"/>
        <v/>
      </c>
      <c r="CP31" s="196">
        <f t="shared" si="3"/>
        <v>0</v>
      </c>
      <c r="CS31" s="193" t="str">
        <f t="shared" si="111"/>
        <v/>
      </c>
      <c r="CT31" s="193" t="str">
        <f t="shared" si="99"/>
        <v/>
      </c>
      <c r="CU31" s="193" t="str">
        <f t="shared" si="99"/>
        <v/>
      </c>
      <c r="CV31" s="193" t="str">
        <f t="shared" si="99"/>
        <v/>
      </c>
      <c r="CW31" s="193" t="str">
        <f t="shared" si="99"/>
        <v/>
      </c>
      <c r="CX31" s="196">
        <f t="shared" si="5"/>
        <v>0</v>
      </c>
      <c r="DA31" s="193" t="str">
        <f t="shared" si="112"/>
        <v/>
      </c>
      <c r="DB31" s="193" t="str">
        <f t="shared" si="100"/>
        <v/>
      </c>
      <c r="DC31" s="193" t="str">
        <f t="shared" si="100"/>
        <v/>
      </c>
      <c r="DD31" s="193" t="str">
        <f t="shared" si="100"/>
        <v/>
      </c>
      <c r="DE31" s="193" t="str">
        <f t="shared" si="100"/>
        <v/>
      </c>
      <c r="DF31" s="196">
        <f t="shared" si="7"/>
        <v>0</v>
      </c>
      <c r="DI31" s="193" t="str">
        <f t="shared" si="113"/>
        <v/>
      </c>
      <c r="DJ31" s="193" t="str">
        <f t="shared" si="101"/>
        <v/>
      </c>
      <c r="DK31" s="193" t="str">
        <f t="shared" si="101"/>
        <v/>
      </c>
      <c r="DL31" s="193" t="str">
        <f t="shared" si="101"/>
        <v/>
      </c>
      <c r="DM31" s="193" t="str">
        <f t="shared" si="101"/>
        <v/>
      </c>
      <c r="DN31" s="196">
        <f t="shared" si="23"/>
        <v>0</v>
      </c>
      <c r="DQ31" s="193" t="str">
        <f t="shared" si="114"/>
        <v/>
      </c>
      <c r="DR31" s="193" t="str">
        <f t="shared" si="102"/>
        <v/>
      </c>
      <c r="DS31" s="193" t="str">
        <f t="shared" si="102"/>
        <v/>
      </c>
      <c r="DT31" s="193" t="str">
        <f t="shared" si="102"/>
        <v/>
      </c>
      <c r="DU31" s="193" t="str">
        <f t="shared" si="102"/>
        <v/>
      </c>
      <c r="DV31" s="196">
        <f t="shared" si="10"/>
        <v>0</v>
      </c>
    </row>
    <row r="32" spans="1:126" ht="25.5" customHeight="1" thickBot="1">
      <c r="A32" s="19"/>
      <c r="B32" s="59"/>
      <c r="C32" s="282">
        <v>0</v>
      </c>
      <c r="D32" s="60">
        <v>0</v>
      </c>
      <c r="E32" s="61">
        <v>0</v>
      </c>
      <c r="F32" s="62"/>
      <c r="G32" s="63">
        <f>SUM(G28:G31)</f>
        <v>0</v>
      </c>
      <c r="H32" s="64">
        <f t="shared" ref="H32:K32" si="115">SUM(H28:H31)</f>
        <v>0</v>
      </c>
      <c r="I32" s="64">
        <f t="shared" si="115"/>
        <v>0</v>
      </c>
      <c r="J32" s="64">
        <f t="shared" si="115"/>
        <v>0</v>
      </c>
      <c r="K32" s="64">
        <f t="shared" si="115"/>
        <v>0</v>
      </c>
      <c r="L32" s="65"/>
      <c r="M32" s="63">
        <f>SUM(M28:M31)</f>
        <v>0</v>
      </c>
      <c r="N32" s="64">
        <f t="shared" ref="N32:Q32" si="116">SUM(N28:N31)</f>
        <v>0</v>
      </c>
      <c r="O32" s="64">
        <f t="shared" si="116"/>
        <v>0</v>
      </c>
      <c r="P32" s="64">
        <f t="shared" si="116"/>
        <v>0</v>
      </c>
      <c r="Q32" s="64">
        <f t="shared" si="116"/>
        <v>0</v>
      </c>
      <c r="R32" s="65"/>
      <c r="S32" s="63">
        <f>SUM(S28:S31)</f>
        <v>0</v>
      </c>
      <c r="T32" s="64">
        <f t="shared" ref="T32:W32" si="117">SUM(T28:T31)</f>
        <v>0</v>
      </c>
      <c r="U32" s="64">
        <f t="shared" si="117"/>
        <v>0</v>
      </c>
      <c r="V32" s="64">
        <f t="shared" si="117"/>
        <v>0</v>
      </c>
      <c r="W32" s="64">
        <f t="shared" si="117"/>
        <v>0</v>
      </c>
      <c r="X32" s="65"/>
      <c r="Y32" s="63">
        <f>SUM(Y28:Y31)</f>
        <v>0</v>
      </c>
      <c r="Z32" s="64">
        <f t="shared" ref="Z32:AC32" si="118">SUM(Z28:Z31)</f>
        <v>0</v>
      </c>
      <c r="AA32" s="64">
        <f t="shared" si="118"/>
        <v>0</v>
      </c>
      <c r="AB32" s="64">
        <f t="shared" si="118"/>
        <v>0</v>
      </c>
      <c r="AC32" s="64">
        <f t="shared" si="118"/>
        <v>0</v>
      </c>
      <c r="AD32" s="65"/>
      <c r="AE32" s="63">
        <f>SUM(AE28:AE31)</f>
        <v>0</v>
      </c>
      <c r="AF32" s="64">
        <f t="shared" ref="AF32:AI32" si="119">SUM(AF28:AF31)</f>
        <v>0</v>
      </c>
      <c r="AG32" s="64">
        <f t="shared" si="119"/>
        <v>0</v>
      </c>
      <c r="AH32" s="64">
        <f t="shared" si="119"/>
        <v>0</v>
      </c>
      <c r="AI32" s="64">
        <f t="shared" si="119"/>
        <v>0</v>
      </c>
      <c r="AJ32" s="65"/>
      <c r="AK32" s="63">
        <f>SUM(AK28:AK31)</f>
        <v>0</v>
      </c>
      <c r="AL32" s="64">
        <f t="shared" ref="AL32:AO32" si="120">SUM(AL28:AL31)</f>
        <v>0</v>
      </c>
      <c r="AM32" s="64">
        <f t="shared" si="120"/>
        <v>0</v>
      </c>
      <c r="AN32" s="64">
        <f t="shared" si="120"/>
        <v>0</v>
      </c>
      <c r="AO32" s="64">
        <f t="shared" si="120"/>
        <v>0</v>
      </c>
      <c r="AP32" s="65"/>
      <c r="BB32" s="6"/>
      <c r="BC32" s="6"/>
      <c r="BD32" s="62"/>
      <c r="BE32" s="171"/>
      <c r="BF32" s="172"/>
      <c r="BG32" s="172"/>
      <c r="BH32" s="172"/>
      <c r="BI32" s="172"/>
      <c r="BJ32" s="65"/>
      <c r="BK32" s="6"/>
      <c r="BL32" s="62"/>
      <c r="BM32" s="171"/>
      <c r="BN32" s="172"/>
      <c r="BO32" s="172"/>
      <c r="BP32" s="172"/>
      <c r="BQ32" s="172"/>
      <c r="BR32" s="65"/>
      <c r="BS32" s="6"/>
      <c r="BT32" s="62"/>
      <c r="BU32" s="23" t="str">
        <f t="shared" si="17"/>
        <v/>
      </c>
      <c r="BV32" s="23" t="str">
        <f t="shared" si="17"/>
        <v/>
      </c>
      <c r="BW32" s="23" t="str">
        <f t="shared" si="17"/>
        <v/>
      </c>
      <c r="BX32" s="23" t="str">
        <f t="shared" si="17"/>
        <v/>
      </c>
      <c r="BY32" s="23" t="str">
        <f t="shared" si="17"/>
        <v/>
      </c>
      <c r="BZ32" s="6"/>
      <c r="CA32" s="6"/>
      <c r="CB32" s="62"/>
      <c r="CC32" s="195">
        <f>SUM(CC28:CC31)</f>
        <v>0</v>
      </c>
      <c r="CD32" s="195">
        <f t="shared" ref="CD32:CG32" si="121">SUM(CD28:CD31)</f>
        <v>0</v>
      </c>
      <c r="CE32" s="195">
        <f t="shared" si="121"/>
        <v>0</v>
      </c>
      <c r="CF32" s="195">
        <f t="shared" si="121"/>
        <v>0</v>
      </c>
      <c r="CG32" s="195">
        <f t="shared" si="121"/>
        <v>0</v>
      </c>
      <c r="CH32" s="196">
        <f>SUM(CC32:CG32)</f>
        <v>0</v>
      </c>
      <c r="CI32" s="66"/>
      <c r="CJ32" s="66"/>
      <c r="CK32" s="195">
        <f>SUM(CK28:CK31)</f>
        <v>0</v>
      </c>
      <c r="CL32" s="195">
        <f t="shared" ref="CL32:CO32" si="122">SUM(CL28:CL31)</f>
        <v>0</v>
      </c>
      <c r="CM32" s="195">
        <f t="shared" si="122"/>
        <v>0</v>
      </c>
      <c r="CN32" s="195">
        <f t="shared" si="122"/>
        <v>0</v>
      </c>
      <c r="CO32" s="195">
        <f t="shared" si="122"/>
        <v>0</v>
      </c>
      <c r="CP32" s="196">
        <f t="shared" si="3"/>
        <v>0</v>
      </c>
      <c r="CS32" s="195">
        <f>SUM(CS28:CS31)</f>
        <v>0</v>
      </c>
      <c r="CT32" s="195">
        <f t="shared" ref="CT32:CW32" si="123">SUM(CT28:CT31)</f>
        <v>0</v>
      </c>
      <c r="CU32" s="195">
        <f t="shared" si="123"/>
        <v>0</v>
      </c>
      <c r="CV32" s="195">
        <f t="shared" si="123"/>
        <v>0</v>
      </c>
      <c r="CW32" s="195">
        <f t="shared" si="123"/>
        <v>0</v>
      </c>
      <c r="CX32" s="196">
        <f t="shared" si="5"/>
        <v>0</v>
      </c>
      <c r="DA32" s="195">
        <f>SUM(DA28:DA31)</f>
        <v>0</v>
      </c>
      <c r="DB32" s="195">
        <f t="shared" ref="DB32:DE32" si="124">SUM(DB28:DB31)</f>
        <v>0</v>
      </c>
      <c r="DC32" s="195">
        <f t="shared" si="124"/>
        <v>0</v>
      </c>
      <c r="DD32" s="195">
        <f t="shared" si="124"/>
        <v>0</v>
      </c>
      <c r="DE32" s="195">
        <f t="shared" si="124"/>
        <v>0</v>
      </c>
      <c r="DF32" s="196">
        <f t="shared" si="7"/>
        <v>0</v>
      </c>
      <c r="DI32" s="195">
        <f>SUM(DI28:DI31)</f>
        <v>0</v>
      </c>
      <c r="DJ32" s="195">
        <f t="shared" ref="DJ32:DM32" si="125">SUM(DJ28:DJ31)</f>
        <v>0</v>
      </c>
      <c r="DK32" s="195">
        <f t="shared" si="125"/>
        <v>0</v>
      </c>
      <c r="DL32" s="195">
        <f t="shared" si="125"/>
        <v>0</v>
      </c>
      <c r="DM32" s="195">
        <f t="shared" si="125"/>
        <v>0</v>
      </c>
      <c r="DN32" s="196">
        <f t="shared" si="23"/>
        <v>0</v>
      </c>
      <c r="DQ32" s="195">
        <f>SUM(DQ28:DQ31)</f>
        <v>0</v>
      </c>
      <c r="DR32" s="195">
        <f t="shared" ref="DR32:DU32" si="126">SUM(DR28:DR31)</f>
        <v>0</v>
      </c>
      <c r="DS32" s="195">
        <f t="shared" si="126"/>
        <v>0</v>
      </c>
      <c r="DT32" s="195">
        <f t="shared" si="126"/>
        <v>0</v>
      </c>
      <c r="DU32" s="195">
        <f t="shared" si="126"/>
        <v>0</v>
      </c>
      <c r="DV32" s="196">
        <f t="shared" si="10"/>
        <v>0</v>
      </c>
    </row>
    <row r="33" spans="1:126" ht="25.5" customHeight="1">
      <c r="A33" s="19"/>
      <c r="B33" s="68" t="s">
        <v>33</v>
      </c>
      <c r="C33" s="47"/>
      <c r="D33" s="48"/>
      <c r="E33" s="49"/>
      <c r="F33" s="50" t="s">
        <v>25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2">
        <f>SUM(G33:K33)</f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2">
        <f>SUM(M33:Q33)</f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2">
        <f>SUM(S33:W33)</f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</v>
      </c>
      <c r="AD33" s="52">
        <f>SUM(Y33:AC33)</f>
        <v>0</v>
      </c>
      <c r="AE33" s="53">
        <v>0</v>
      </c>
      <c r="AF33" s="53">
        <v>0</v>
      </c>
      <c r="AG33" s="53">
        <v>0</v>
      </c>
      <c r="AH33" s="53">
        <v>0</v>
      </c>
      <c r="AI33" s="53">
        <v>0</v>
      </c>
      <c r="AJ33" s="52">
        <f>SUM(AE33:AI33)</f>
        <v>0</v>
      </c>
      <c r="AK33" s="53">
        <v>0</v>
      </c>
      <c r="AL33" s="53">
        <v>0</v>
      </c>
      <c r="AM33" s="53">
        <v>0</v>
      </c>
      <c r="AN33" s="53">
        <v>0</v>
      </c>
      <c r="AO33" s="53">
        <v>0</v>
      </c>
      <c r="AP33" s="52">
        <f>SUM(AK33:AO33)</f>
        <v>0</v>
      </c>
      <c r="BB33" s="6"/>
      <c r="BC33" s="6"/>
      <c r="BD33" s="50" t="s">
        <v>25</v>
      </c>
      <c r="BE33" s="170">
        <f>'SPD - Probs. of Failure'!O$14</f>
        <v>0</v>
      </c>
      <c r="BF33" s="170">
        <f>'SPD - Probs. of Failure'!P$14</f>
        <v>0</v>
      </c>
      <c r="BG33" s="170">
        <f>'SPD - Probs. of Failure'!Q$14</f>
        <v>0</v>
      </c>
      <c r="BH33" s="170">
        <f>'SPD - Probs. of Failure'!R$14</f>
        <v>0</v>
      </c>
      <c r="BI33" s="170">
        <f>'SPD - Probs. of Failure'!S$14</f>
        <v>0</v>
      </c>
      <c r="BJ33" s="173"/>
      <c r="BK33" s="6"/>
      <c r="BL33" s="50" t="s">
        <v>25</v>
      </c>
      <c r="BM33" s="239">
        <f>IFERROR($BM2*'SPD - Average Cons. of Failure'!$Q$14,0)</f>
        <v>0</v>
      </c>
      <c r="BN33" s="239">
        <f>IFERROR($BM2*'SPD - Average Cons. of Failure'!$Q$14,0)</f>
        <v>0</v>
      </c>
      <c r="BO33" s="239">
        <f>IFERROR($BM2*'SPD - Average Cons. of Failure'!$Q$14,0)</f>
        <v>0</v>
      </c>
      <c r="BP33" s="239">
        <f>IFERROR($BM2*'SPD - Average Cons. of Failure'!$Q$14,0)</f>
        <v>0</v>
      </c>
      <c r="BQ33" s="239">
        <f>IFERROR($BM2*'SPD - Average Cons. of Failure'!$Q$14,0)</f>
        <v>0</v>
      </c>
      <c r="BR33" s="173"/>
      <c r="BS33" s="6"/>
      <c r="BT33" s="50" t="s">
        <v>25</v>
      </c>
      <c r="BU33" s="23" t="str">
        <f t="shared" si="17"/>
        <v/>
      </c>
      <c r="BV33" s="23" t="str">
        <f t="shared" si="17"/>
        <v/>
      </c>
      <c r="BW33" s="23" t="str">
        <f t="shared" si="17"/>
        <v/>
      </c>
      <c r="BX33" s="23" t="str">
        <f t="shared" si="17"/>
        <v/>
      </c>
      <c r="BY33" s="23" t="str">
        <f t="shared" si="17"/>
        <v/>
      </c>
      <c r="BZ33" s="6"/>
      <c r="CA33" s="6"/>
      <c r="CB33" s="50" t="s">
        <v>25</v>
      </c>
      <c r="CC33" s="193" t="str">
        <f>IF(BU33="","",M33*BU33)</f>
        <v/>
      </c>
      <c r="CD33" s="193" t="str">
        <f t="shared" ref="CD33:CG36" si="127">IF(BV33="","",N33*BV33)</f>
        <v/>
      </c>
      <c r="CE33" s="193" t="str">
        <f t="shared" si="127"/>
        <v/>
      </c>
      <c r="CF33" s="193" t="str">
        <f t="shared" si="127"/>
        <v/>
      </c>
      <c r="CG33" s="193" t="str">
        <f t="shared" si="127"/>
        <v/>
      </c>
      <c r="CH33" s="196">
        <f>SUM(CC33:CG33)</f>
        <v>0</v>
      </c>
      <c r="CI33" s="66"/>
      <c r="CJ33" s="66"/>
      <c r="CK33" s="193" t="str">
        <f t="shared" ref="CK33:CO36" si="128">IF(BU33="","",G33*BU33)</f>
        <v/>
      </c>
      <c r="CL33" s="193" t="str">
        <f t="shared" si="128"/>
        <v/>
      </c>
      <c r="CM33" s="193" t="str">
        <f t="shared" si="128"/>
        <v/>
      </c>
      <c r="CN33" s="193" t="str">
        <f t="shared" si="128"/>
        <v/>
      </c>
      <c r="CO33" s="193" t="str">
        <f t="shared" si="128"/>
        <v/>
      </c>
      <c r="CP33" s="196">
        <f t="shared" si="3"/>
        <v>0</v>
      </c>
      <c r="CS33" s="193" t="str">
        <f>IF(BU33="","",Y33*BU33)</f>
        <v/>
      </c>
      <c r="CT33" s="193" t="str">
        <f t="shared" ref="CT33:CW36" si="129">IF(BV33="","",Z33*BV33)</f>
        <v/>
      </c>
      <c r="CU33" s="193" t="str">
        <f t="shared" si="129"/>
        <v/>
      </c>
      <c r="CV33" s="193" t="str">
        <f t="shared" si="129"/>
        <v/>
      </c>
      <c r="CW33" s="193" t="str">
        <f t="shared" si="129"/>
        <v/>
      </c>
      <c r="CX33" s="196">
        <f t="shared" si="5"/>
        <v>0</v>
      </c>
      <c r="DA33" s="193" t="str">
        <f>IF(BU33="","",(S33+Y33)*BU33)</f>
        <v/>
      </c>
      <c r="DB33" s="193" t="str">
        <f t="shared" ref="DB33:DE36" si="130">IF(BV33="","",(T33+Z33)*BV33)</f>
        <v/>
      </c>
      <c r="DC33" s="193" t="str">
        <f t="shared" si="130"/>
        <v/>
      </c>
      <c r="DD33" s="193" t="str">
        <f t="shared" si="130"/>
        <v/>
      </c>
      <c r="DE33" s="193" t="str">
        <f t="shared" si="130"/>
        <v/>
      </c>
      <c r="DF33" s="196">
        <f t="shared" si="7"/>
        <v>0</v>
      </c>
      <c r="DI33" s="193" t="str">
        <f>IF(BU33="","",AK33*BU33)</f>
        <v/>
      </c>
      <c r="DJ33" s="193" t="str">
        <f t="shared" ref="DJ33:DM36" si="131">IF(BV33="","",AL33*BV33)</f>
        <v/>
      </c>
      <c r="DK33" s="193" t="str">
        <f t="shared" si="131"/>
        <v/>
      </c>
      <c r="DL33" s="193" t="str">
        <f t="shared" si="131"/>
        <v/>
      </c>
      <c r="DM33" s="193" t="str">
        <f t="shared" si="131"/>
        <v/>
      </c>
      <c r="DN33" s="196">
        <f>SUM(DI33:DM33)</f>
        <v>0</v>
      </c>
      <c r="DQ33" s="193" t="str">
        <f>IF(BU33="","",(AE33+AK33)*BU33)</f>
        <v/>
      </c>
      <c r="DR33" s="193" t="str">
        <f t="shared" ref="DR33:DU36" si="132">IF(BV33="","",(AF33+AL33)*BV33)</f>
        <v/>
      </c>
      <c r="DS33" s="193" t="str">
        <f t="shared" si="132"/>
        <v/>
      </c>
      <c r="DT33" s="193" t="str">
        <f t="shared" si="132"/>
        <v/>
      </c>
      <c r="DU33" s="193" t="str">
        <f t="shared" si="132"/>
        <v/>
      </c>
      <c r="DV33" s="196">
        <f t="shared" si="10"/>
        <v>0</v>
      </c>
    </row>
    <row r="34" spans="1:126" ht="25.5" customHeight="1">
      <c r="A34" s="19"/>
      <c r="B34" s="54"/>
      <c r="C34" s="54"/>
      <c r="D34" s="55"/>
      <c r="E34" s="56"/>
      <c r="F34" s="57" t="s">
        <v>27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8">
        <f t="shared" ref="L34:L36" si="133">SUM(G34:K34)</f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8">
        <f t="shared" ref="R34:R36" si="134">SUM(M34:Q34)</f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8">
        <f t="shared" ref="X34:X36" si="135">SUM(S34:W34)</f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8">
        <f t="shared" ref="AD34:AD36" si="136">SUM(Y34:AC34)</f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8">
        <f t="shared" ref="AJ34:AJ36" si="137">SUM(AE34:AI34)</f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8">
        <f t="shared" ref="AP34:AP36" si="138">SUM(AK34:AO34)</f>
        <v>0</v>
      </c>
      <c r="BB34" s="6"/>
      <c r="BC34" s="6"/>
      <c r="BD34" s="57" t="s">
        <v>27</v>
      </c>
      <c r="BE34" s="170">
        <f>'SPD - Probs. of Failure'!O$14</f>
        <v>0</v>
      </c>
      <c r="BF34" s="170">
        <f>'SPD - Probs. of Failure'!P$14</f>
        <v>0</v>
      </c>
      <c r="BG34" s="170">
        <f>'SPD - Probs. of Failure'!Q$14</f>
        <v>0</v>
      </c>
      <c r="BH34" s="170">
        <f>'SPD - Probs. of Failure'!R$14</f>
        <v>0</v>
      </c>
      <c r="BI34" s="170">
        <f>'SPD - Probs. of Failure'!S$14</f>
        <v>0</v>
      </c>
      <c r="BJ34" s="174"/>
      <c r="BK34" s="6"/>
      <c r="BL34" s="57" t="s">
        <v>27</v>
      </c>
      <c r="BM34" s="239">
        <f>IFERROR($BM3*'SPD - Average Cons. of Failure'!$Q$14,0)</f>
        <v>0</v>
      </c>
      <c r="BN34" s="239">
        <f>IFERROR($BM3*'SPD - Average Cons. of Failure'!$Q$14,0)</f>
        <v>0</v>
      </c>
      <c r="BO34" s="239">
        <f>IFERROR($BM3*'SPD - Average Cons. of Failure'!$Q$14,0)</f>
        <v>0</v>
      </c>
      <c r="BP34" s="239">
        <f>IFERROR($BM3*'SPD - Average Cons. of Failure'!$Q$14,0)</f>
        <v>0</v>
      </c>
      <c r="BQ34" s="239">
        <f>IFERROR($BM3*'SPD - Average Cons. of Failure'!$Q$14,0)</f>
        <v>0</v>
      </c>
      <c r="BR34" s="174"/>
      <c r="BS34" s="6"/>
      <c r="BT34" s="57" t="s">
        <v>27</v>
      </c>
      <c r="BU34" s="23" t="str">
        <f t="shared" si="17"/>
        <v/>
      </c>
      <c r="BV34" s="23" t="str">
        <f t="shared" si="17"/>
        <v/>
      </c>
      <c r="BW34" s="23" t="str">
        <f t="shared" si="17"/>
        <v/>
      </c>
      <c r="BX34" s="23" t="str">
        <f t="shared" si="17"/>
        <v/>
      </c>
      <c r="BY34" s="23" t="str">
        <f t="shared" si="17"/>
        <v/>
      </c>
      <c r="BZ34" s="6"/>
      <c r="CA34" s="6"/>
      <c r="CB34" s="57" t="s">
        <v>27</v>
      </c>
      <c r="CC34" s="193" t="str">
        <f t="shared" ref="CC34:CC36" si="139">IF(BU34="","",M34*BU34)</f>
        <v/>
      </c>
      <c r="CD34" s="193" t="str">
        <f t="shared" si="127"/>
        <v/>
      </c>
      <c r="CE34" s="193" t="str">
        <f t="shared" si="127"/>
        <v/>
      </c>
      <c r="CF34" s="193" t="str">
        <f t="shared" si="127"/>
        <v/>
      </c>
      <c r="CG34" s="193" t="str">
        <f t="shared" si="127"/>
        <v/>
      </c>
      <c r="CH34" s="196">
        <f t="shared" ref="CH34:CH36" si="140">SUM(CC34:CG34)</f>
        <v>0</v>
      </c>
      <c r="CI34" s="66"/>
      <c r="CJ34" s="66"/>
      <c r="CK34" s="193" t="str">
        <f t="shared" si="128"/>
        <v/>
      </c>
      <c r="CL34" s="193" t="str">
        <f t="shared" si="128"/>
        <v/>
      </c>
      <c r="CM34" s="193" t="str">
        <f t="shared" si="128"/>
        <v/>
      </c>
      <c r="CN34" s="193" t="str">
        <f t="shared" si="128"/>
        <v/>
      </c>
      <c r="CO34" s="193" t="str">
        <f t="shared" si="128"/>
        <v/>
      </c>
      <c r="CP34" s="196">
        <f t="shared" si="3"/>
        <v>0</v>
      </c>
      <c r="CS34" s="193" t="str">
        <f t="shared" ref="CS34:CS36" si="141">IF(BU34="","",Y34*BU34)</f>
        <v/>
      </c>
      <c r="CT34" s="193" t="str">
        <f t="shared" si="129"/>
        <v/>
      </c>
      <c r="CU34" s="193" t="str">
        <f t="shared" si="129"/>
        <v/>
      </c>
      <c r="CV34" s="193" t="str">
        <f t="shared" si="129"/>
        <v/>
      </c>
      <c r="CW34" s="193" t="str">
        <f t="shared" si="129"/>
        <v/>
      </c>
      <c r="CX34" s="196">
        <f t="shared" si="5"/>
        <v>0</v>
      </c>
      <c r="DA34" s="193" t="str">
        <f t="shared" ref="DA34:DA36" si="142">IF(BU34="","",(S34+Y34)*BU34)</f>
        <v/>
      </c>
      <c r="DB34" s="193" t="str">
        <f t="shared" si="130"/>
        <v/>
      </c>
      <c r="DC34" s="193" t="str">
        <f t="shared" si="130"/>
        <v/>
      </c>
      <c r="DD34" s="193" t="str">
        <f t="shared" si="130"/>
        <v/>
      </c>
      <c r="DE34" s="193" t="str">
        <f t="shared" si="130"/>
        <v/>
      </c>
      <c r="DF34" s="196">
        <f t="shared" si="7"/>
        <v>0</v>
      </c>
      <c r="DI34" s="193" t="str">
        <f t="shared" ref="DI34:DI36" si="143">IF(BU34="","",AK34*BU34)</f>
        <v/>
      </c>
      <c r="DJ34" s="193" t="str">
        <f t="shared" si="131"/>
        <v/>
      </c>
      <c r="DK34" s="193" t="str">
        <f t="shared" si="131"/>
        <v/>
      </c>
      <c r="DL34" s="193" t="str">
        <f t="shared" si="131"/>
        <v/>
      </c>
      <c r="DM34" s="193" t="str">
        <f t="shared" si="131"/>
        <v/>
      </c>
      <c r="DN34" s="196">
        <f t="shared" si="23"/>
        <v>0</v>
      </c>
      <c r="DQ34" s="193" t="str">
        <f t="shared" ref="DQ34:DQ36" si="144">IF(BU34="","",(AE34+AK34)*BU34)</f>
        <v/>
      </c>
      <c r="DR34" s="193" t="str">
        <f t="shared" si="132"/>
        <v/>
      </c>
      <c r="DS34" s="193" t="str">
        <f t="shared" si="132"/>
        <v/>
      </c>
      <c r="DT34" s="193" t="str">
        <f t="shared" si="132"/>
        <v/>
      </c>
      <c r="DU34" s="193" t="str">
        <f t="shared" si="132"/>
        <v/>
      </c>
      <c r="DV34" s="196">
        <f t="shared" si="10"/>
        <v>0</v>
      </c>
    </row>
    <row r="35" spans="1:126" ht="25.5" customHeight="1">
      <c r="A35" s="19"/>
      <c r="B35" s="54"/>
      <c r="C35" s="54"/>
      <c r="D35" s="55"/>
      <c r="E35" s="56"/>
      <c r="F35" s="57" t="s">
        <v>29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8">
        <f t="shared" si="133"/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8">
        <f t="shared" si="134"/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8">
        <f t="shared" si="135"/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8">
        <f t="shared" si="136"/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8">
        <f t="shared" si="137"/>
        <v>0</v>
      </c>
      <c r="AK35" s="51">
        <v>0</v>
      </c>
      <c r="AL35" s="51">
        <v>0</v>
      </c>
      <c r="AM35" s="51">
        <v>0</v>
      </c>
      <c r="AN35" s="51">
        <v>0</v>
      </c>
      <c r="AO35" s="51">
        <v>0</v>
      </c>
      <c r="AP35" s="58">
        <f t="shared" si="138"/>
        <v>0</v>
      </c>
      <c r="BB35" s="6"/>
      <c r="BC35" s="6"/>
      <c r="BD35" s="57" t="s">
        <v>29</v>
      </c>
      <c r="BE35" s="170">
        <f>'SPD - Probs. of Failure'!O$14</f>
        <v>0</v>
      </c>
      <c r="BF35" s="170">
        <f>'SPD - Probs. of Failure'!P$14</f>
        <v>0</v>
      </c>
      <c r="BG35" s="170">
        <f>'SPD - Probs. of Failure'!Q$14</f>
        <v>0</v>
      </c>
      <c r="BH35" s="170">
        <f>'SPD - Probs. of Failure'!R$14</f>
        <v>0</v>
      </c>
      <c r="BI35" s="170">
        <f>'SPD - Probs. of Failure'!S$14</f>
        <v>0</v>
      </c>
      <c r="BJ35" s="174"/>
      <c r="BK35" s="6"/>
      <c r="BL35" s="57" t="s">
        <v>29</v>
      </c>
      <c r="BM35" s="239">
        <f>IFERROR($BM4*'SPD - Average Cons. of Failure'!$Q$14,0)</f>
        <v>0</v>
      </c>
      <c r="BN35" s="239">
        <f>IFERROR($BM4*'SPD - Average Cons. of Failure'!$Q$14,0)</f>
        <v>0</v>
      </c>
      <c r="BO35" s="239">
        <f>IFERROR($BM4*'SPD - Average Cons. of Failure'!$Q$14,0)</f>
        <v>0</v>
      </c>
      <c r="BP35" s="239">
        <f>IFERROR($BM4*'SPD - Average Cons. of Failure'!$Q$14,0)</f>
        <v>0</v>
      </c>
      <c r="BQ35" s="239">
        <f>IFERROR($BM4*'SPD - Average Cons. of Failure'!$Q$14,0)</f>
        <v>0</v>
      </c>
      <c r="BR35" s="174"/>
      <c r="BS35" s="6"/>
      <c r="BT35" s="57" t="s">
        <v>29</v>
      </c>
      <c r="BU35" s="23" t="str">
        <f t="shared" si="17"/>
        <v/>
      </c>
      <c r="BV35" s="23" t="str">
        <f t="shared" si="17"/>
        <v/>
      </c>
      <c r="BW35" s="23" t="str">
        <f t="shared" si="17"/>
        <v/>
      </c>
      <c r="BX35" s="23" t="str">
        <f t="shared" si="17"/>
        <v/>
      </c>
      <c r="BY35" s="23" t="str">
        <f t="shared" si="17"/>
        <v/>
      </c>
      <c r="BZ35" s="6"/>
      <c r="CA35" s="6"/>
      <c r="CB35" s="57" t="s">
        <v>29</v>
      </c>
      <c r="CC35" s="193" t="str">
        <f t="shared" si="139"/>
        <v/>
      </c>
      <c r="CD35" s="193" t="str">
        <f t="shared" si="127"/>
        <v/>
      </c>
      <c r="CE35" s="193" t="str">
        <f t="shared" si="127"/>
        <v/>
      </c>
      <c r="CF35" s="193" t="str">
        <f t="shared" si="127"/>
        <v/>
      </c>
      <c r="CG35" s="193" t="str">
        <f t="shared" si="127"/>
        <v/>
      </c>
      <c r="CH35" s="196">
        <f t="shared" si="140"/>
        <v>0</v>
      </c>
      <c r="CI35" s="66"/>
      <c r="CJ35" s="66"/>
      <c r="CK35" s="193" t="str">
        <f t="shared" si="128"/>
        <v/>
      </c>
      <c r="CL35" s="193" t="str">
        <f t="shared" si="128"/>
        <v/>
      </c>
      <c r="CM35" s="193" t="str">
        <f t="shared" si="128"/>
        <v/>
      </c>
      <c r="CN35" s="193" t="str">
        <f t="shared" si="128"/>
        <v/>
      </c>
      <c r="CO35" s="193" t="str">
        <f t="shared" si="128"/>
        <v/>
      </c>
      <c r="CP35" s="196">
        <f t="shared" si="3"/>
        <v>0</v>
      </c>
      <c r="CS35" s="193" t="str">
        <f t="shared" si="141"/>
        <v/>
      </c>
      <c r="CT35" s="193" t="str">
        <f t="shared" si="129"/>
        <v/>
      </c>
      <c r="CU35" s="193" t="str">
        <f t="shared" si="129"/>
        <v/>
      </c>
      <c r="CV35" s="193" t="str">
        <f t="shared" si="129"/>
        <v/>
      </c>
      <c r="CW35" s="193" t="str">
        <f t="shared" si="129"/>
        <v/>
      </c>
      <c r="CX35" s="196">
        <f t="shared" si="5"/>
        <v>0</v>
      </c>
      <c r="DA35" s="193" t="str">
        <f t="shared" si="142"/>
        <v/>
      </c>
      <c r="DB35" s="193" t="str">
        <f t="shared" si="130"/>
        <v/>
      </c>
      <c r="DC35" s="193" t="str">
        <f t="shared" si="130"/>
        <v/>
      </c>
      <c r="DD35" s="193" t="str">
        <f t="shared" si="130"/>
        <v/>
      </c>
      <c r="DE35" s="193" t="str">
        <f t="shared" si="130"/>
        <v/>
      </c>
      <c r="DF35" s="196">
        <f t="shared" si="7"/>
        <v>0</v>
      </c>
      <c r="DI35" s="193" t="str">
        <f t="shared" si="143"/>
        <v/>
      </c>
      <c r="DJ35" s="193" t="str">
        <f t="shared" si="131"/>
        <v/>
      </c>
      <c r="DK35" s="193" t="str">
        <f t="shared" si="131"/>
        <v/>
      </c>
      <c r="DL35" s="193" t="str">
        <f t="shared" si="131"/>
        <v/>
      </c>
      <c r="DM35" s="193" t="str">
        <f t="shared" si="131"/>
        <v/>
      </c>
      <c r="DN35" s="196">
        <f t="shared" si="23"/>
        <v>0</v>
      </c>
      <c r="DQ35" s="193" t="str">
        <f t="shared" si="144"/>
        <v/>
      </c>
      <c r="DR35" s="193" t="str">
        <f t="shared" si="132"/>
        <v/>
      </c>
      <c r="DS35" s="193" t="str">
        <f t="shared" si="132"/>
        <v/>
      </c>
      <c r="DT35" s="193" t="str">
        <f t="shared" si="132"/>
        <v/>
      </c>
      <c r="DU35" s="193" t="str">
        <f t="shared" si="132"/>
        <v/>
      </c>
      <c r="DV35" s="196">
        <f t="shared" si="10"/>
        <v>0</v>
      </c>
    </row>
    <row r="36" spans="1:126" ht="25.5" customHeight="1">
      <c r="A36" s="19"/>
      <c r="B36" s="54"/>
      <c r="C36" s="54"/>
      <c r="D36" s="55"/>
      <c r="E36" s="56"/>
      <c r="F36" s="57" t="s">
        <v>30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8">
        <f t="shared" si="133"/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8">
        <f t="shared" si="134"/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8">
        <f t="shared" si="135"/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8">
        <f t="shared" si="136"/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8">
        <f t="shared" si="137"/>
        <v>0</v>
      </c>
      <c r="AK36" s="51">
        <v>0</v>
      </c>
      <c r="AL36" s="51">
        <v>0</v>
      </c>
      <c r="AM36" s="51">
        <v>0</v>
      </c>
      <c r="AN36" s="51">
        <v>0</v>
      </c>
      <c r="AO36" s="51">
        <v>0</v>
      </c>
      <c r="AP36" s="58">
        <f t="shared" si="138"/>
        <v>0</v>
      </c>
      <c r="BB36" s="6"/>
      <c r="BC36" s="6"/>
      <c r="BD36" s="57" t="s">
        <v>30</v>
      </c>
      <c r="BE36" s="170">
        <f>'SPD - Probs. of Failure'!O$14</f>
        <v>0</v>
      </c>
      <c r="BF36" s="170">
        <f>'SPD - Probs. of Failure'!P$14</f>
        <v>0</v>
      </c>
      <c r="BG36" s="170">
        <f>'SPD - Probs. of Failure'!Q$14</f>
        <v>0</v>
      </c>
      <c r="BH36" s="170">
        <f>'SPD - Probs. of Failure'!R$14</f>
        <v>0</v>
      </c>
      <c r="BI36" s="170">
        <f>'SPD - Probs. of Failure'!S$14</f>
        <v>0</v>
      </c>
      <c r="BJ36" s="174"/>
      <c r="BK36" s="6"/>
      <c r="BL36" s="57" t="s">
        <v>30</v>
      </c>
      <c r="BM36" s="239">
        <f>IFERROR($BM5*'SPD - Average Cons. of Failure'!$Q$14,0)</f>
        <v>0</v>
      </c>
      <c r="BN36" s="239">
        <f>IFERROR($BM5*'SPD - Average Cons. of Failure'!$Q$14,0)</f>
        <v>0</v>
      </c>
      <c r="BO36" s="239">
        <f>IFERROR($BM5*'SPD - Average Cons. of Failure'!$Q$14,0)</f>
        <v>0</v>
      </c>
      <c r="BP36" s="239">
        <f>IFERROR($BM5*'SPD - Average Cons. of Failure'!$Q$14,0)</f>
        <v>0</v>
      </c>
      <c r="BQ36" s="239">
        <f>IFERROR($BM5*'SPD - Average Cons. of Failure'!$Q$14,0)</f>
        <v>0</v>
      </c>
      <c r="BR36" s="174"/>
      <c r="BS36" s="6"/>
      <c r="BT36" s="57" t="s">
        <v>30</v>
      </c>
      <c r="BU36" s="23" t="str">
        <f t="shared" si="17"/>
        <v/>
      </c>
      <c r="BV36" s="23" t="str">
        <f t="shared" si="17"/>
        <v/>
      </c>
      <c r="BW36" s="23" t="str">
        <f t="shared" si="17"/>
        <v/>
      </c>
      <c r="BX36" s="23" t="str">
        <f t="shared" si="17"/>
        <v/>
      </c>
      <c r="BY36" s="23" t="str">
        <f t="shared" si="17"/>
        <v/>
      </c>
      <c r="BZ36" s="6"/>
      <c r="CA36" s="6"/>
      <c r="CB36" s="57" t="s">
        <v>30</v>
      </c>
      <c r="CC36" s="193" t="str">
        <f t="shared" si="139"/>
        <v/>
      </c>
      <c r="CD36" s="193" t="str">
        <f t="shared" si="127"/>
        <v/>
      </c>
      <c r="CE36" s="193" t="str">
        <f t="shared" si="127"/>
        <v/>
      </c>
      <c r="CF36" s="193" t="str">
        <f t="shared" si="127"/>
        <v/>
      </c>
      <c r="CG36" s="193" t="str">
        <f t="shared" si="127"/>
        <v/>
      </c>
      <c r="CH36" s="196">
        <f t="shared" si="140"/>
        <v>0</v>
      </c>
      <c r="CI36" s="66"/>
      <c r="CJ36" s="66"/>
      <c r="CK36" s="193" t="str">
        <f t="shared" si="128"/>
        <v/>
      </c>
      <c r="CL36" s="193" t="str">
        <f t="shared" si="128"/>
        <v/>
      </c>
      <c r="CM36" s="193" t="str">
        <f t="shared" si="128"/>
        <v/>
      </c>
      <c r="CN36" s="193" t="str">
        <f t="shared" si="128"/>
        <v/>
      </c>
      <c r="CO36" s="193" t="str">
        <f t="shared" si="128"/>
        <v/>
      </c>
      <c r="CP36" s="196">
        <f t="shared" si="3"/>
        <v>0</v>
      </c>
      <c r="CS36" s="193" t="str">
        <f t="shared" si="141"/>
        <v/>
      </c>
      <c r="CT36" s="193" t="str">
        <f t="shared" si="129"/>
        <v/>
      </c>
      <c r="CU36" s="193" t="str">
        <f t="shared" si="129"/>
        <v/>
      </c>
      <c r="CV36" s="193" t="str">
        <f t="shared" si="129"/>
        <v/>
      </c>
      <c r="CW36" s="193" t="str">
        <f t="shared" si="129"/>
        <v/>
      </c>
      <c r="CX36" s="196">
        <f t="shared" si="5"/>
        <v>0</v>
      </c>
      <c r="DA36" s="193" t="str">
        <f t="shared" si="142"/>
        <v/>
      </c>
      <c r="DB36" s="193" t="str">
        <f t="shared" si="130"/>
        <v/>
      </c>
      <c r="DC36" s="193" t="str">
        <f t="shared" si="130"/>
        <v/>
      </c>
      <c r="DD36" s="193" t="str">
        <f t="shared" si="130"/>
        <v/>
      </c>
      <c r="DE36" s="193" t="str">
        <f t="shared" si="130"/>
        <v/>
      </c>
      <c r="DF36" s="196">
        <f t="shared" si="7"/>
        <v>0</v>
      </c>
      <c r="DI36" s="193" t="str">
        <f t="shared" si="143"/>
        <v/>
      </c>
      <c r="DJ36" s="193" t="str">
        <f t="shared" si="131"/>
        <v/>
      </c>
      <c r="DK36" s="193" t="str">
        <f t="shared" si="131"/>
        <v/>
      </c>
      <c r="DL36" s="193" t="str">
        <f t="shared" si="131"/>
        <v/>
      </c>
      <c r="DM36" s="193" t="str">
        <f t="shared" si="131"/>
        <v/>
      </c>
      <c r="DN36" s="196">
        <f t="shared" si="23"/>
        <v>0</v>
      </c>
      <c r="DQ36" s="193" t="str">
        <f t="shared" si="144"/>
        <v/>
      </c>
      <c r="DR36" s="193" t="str">
        <f t="shared" si="132"/>
        <v/>
      </c>
      <c r="DS36" s="193" t="str">
        <f t="shared" si="132"/>
        <v/>
      </c>
      <c r="DT36" s="193" t="str">
        <f t="shared" si="132"/>
        <v/>
      </c>
      <c r="DU36" s="193" t="str">
        <f t="shared" si="132"/>
        <v/>
      </c>
      <c r="DV36" s="196">
        <f t="shared" si="10"/>
        <v>0</v>
      </c>
    </row>
    <row r="37" spans="1:126" ht="25.5" customHeight="1" thickBot="1">
      <c r="A37" s="19"/>
      <c r="B37" s="59"/>
      <c r="C37" s="282">
        <v>0</v>
      </c>
      <c r="D37" s="60">
        <v>0</v>
      </c>
      <c r="E37" s="61">
        <v>0</v>
      </c>
      <c r="F37" s="62"/>
      <c r="G37" s="63">
        <f>SUM(G33:G36)</f>
        <v>0</v>
      </c>
      <c r="H37" s="64">
        <f t="shared" ref="H37:K37" si="145">SUM(H33:H36)</f>
        <v>0</v>
      </c>
      <c r="I37" s="64">
        <f t="shared" si="145"/>
        <v>0</v>
      </c>
      <c r="J37" s="64">
        <f t="shared" si="145"/>
        <v>0</v>
      </c>
      <c r="K37" s="64">
        <f t="shared" si="145"/>
        <v>0</v>
      </c>
      <c r="L37" s="65"/>
      <c r="M37" s="63">
        <f>SUM(M33:M36)</f>
        <v>0</v>
      </c>
      <c r="N37" s="64">
        <f t="shared" ref="N37:Q37" si="146">SUM(N33:N36)</f>
        <v>0</v>
      </c>
      <c r="O37" s="64">
        <f t="shared" si="146"/>
        <v>0</v>
      </c>
      <c r="P37" s="64">
        <f t="shared" si="146"/>
        <v>0</v>
      </c>
      <c r="Q37" s="64">
        <f t="shared" si="146"/>
        <v>0</v>
      </c>
      <c r="R37" s="65"/>
      <c r="S37" s="63">
        <f>SUM(S33:S36)</f>
        <v>0</v>
      </c>
      <c r="T37" s="64">
        <f t="shared" ref="T37:W37" si="147">SUM(T33:T36)</f>
        <v>0</v>
      </c>
      <c r="U37" s="64">
        <f t="shared" si="147"/>
        <v>0</v>
      </c>
      <c r="V37" s="64">
        <f t="shared" si="147"/>
        <v>0</v>
      </c>
      <c r="W37" s="64">
        <f t="shared" si="147"/>
        <v>0</v>
      </c>
      <c r="X37" s="65"/>
      <c r="Y37" s="63">
        <f>SUM(Y33:Y36)</f>
        <v>0</v>
      </c>
      <c r="Z37" s="64">
        <f t="shared" ref="Z37:AC37" si="148">SUM(Z33:Z36)</f>
        <v>0</v>
      </c>
      <c r="AA37" s="64">
        <f t="shared" si="148"/>
        <v>0</v>
      </c>
      <c r="AB37" s="64">
        <f t="shared" si="148"/>
        <v>0</v>
      </c>
      <c r="AC37" s="64">
        <f t="shared" si="148"/>
        <v>0</v>
      </c>
      <c r="AD37" s="65"/>
      <c r="AE37" s="63">
        <f>SUM(AE33:AE36)</f>
        <v>0</v>
      </c>
      <c r="AF37" s="64">
        <f t="shared" ref="AF37:AI37" si="149">SUM(AF33:AF36)</f>
        <v>0</v>
      </c>
      <c r="AG37" s="64">
        <f t="shared" si="149"/>
        <v>0</v>
      </c>
      <c r="AH37" s="64">
        <f t="shared" si="149"/>
        <v>0</v>
      </c>
      <c r="AI37" s="64">
        <f t="shared" si="149"/>
        <v>0</v>
      </c>
      <c r="AJ37" s="65"/>
      <c r="AK37" s="63">
        <f>SUM(AK33:AK36)</f>
        <v>0</v>
      </c>
      <c r="AL37" s="64">
        <f t="shared" ref="AL37:AO37" si="150">SUM(AL33:AL36)</f>
        <v>0</v>
      </c>
      <c r="AM37" s="64">
        <f t="shared" si="150"/>
        <v>0</v>
      </c>
      <c r="AN37" s="64">
        <f t="shared" si="150"/>
        <v>0</v>
      </c>
      <c r="AO37" s="64">
        <f t="shared" si="150"/>
        <v>0</v>
      </c>
      <c r="AP37" s="65"/>
      <c r="BB37" s="6"/>
      <c r="BC37" s="6"/>
      <c r="BD37" s="62"/>
      <c r="BE37" s="171"/>
      <c r="BF37" s="172"/>
      <c r="BG37" s="172"/>
      <c r="BH37" s="172"/>
      <c r="BI37" s="172"/>
      <c r="BJ37" s="65"/>
      <c r="BK37" s="6"/>
      <c r="BL37" s="62"/>
      <c r="BM37" s="171"/>
      <c r="BN37" s="172"/>
      <c r="BO37" s="172"/>
      <c r="BP37" s="172"/>
      <c r="BQ37" s="172"/>
      <c r="BR37" s="65"/>
      <c r="BS37" s="6"/>
      <c r="BT37" s="62"/>
      <c r="BU37" s="23" t="str">
        <f t="shared" si="17"/>
        <v/>
      </c>
      <c r="BV37" s="23" t="str">
        <f t="shared" si="17"/>
        <v/>
      </c>
      <c r="BW37" s="23" t="str">
        <f t="shared" si="17"/>
        <v/>
      </c>
      <c r="BX37" s="23" t="str">
        <f t="shared" si="17"/>
        <v/>
      </c>
      <c r="BY37" s="23" t="str">
        <f t="shared" si="17"/>
        <v/>
      </c>
      <c r="BZ37" s="6"/>
      <c r="CA37" s="6"/>
      <c r="CB37" s="62"/>
      <c r="CC37" s="195">
        <f>SUM(CC33:CC36)</f>
        <v>0</v>
      </c>
      <c r="CD37" s="195">
        <f t="shared" ref="CD37:CG37" si="151">SUM(CD33:CD36)</f>
        <v>0</v>
      </c>
      <c r="CE37" s="195">
        <f t="shared" si="151"/>
        <v>0</v>
      </c>
      <c r="CF37" s="195">
        <f t="shared" si="151"/>
        <v>0</v>
      </c>
      <c r="CG37" s="195">
        <f t="shared" si="151"/>
        <v>0</v>
      </c>
      <c r="CH37" s="196">
        <f>SUM(CC37:CG37)</f>
        <v>0</v>
      </c>
      <c r="CI37" s="66"/>
      <c r="CJ37" s="66"/>
      <c r="CK37" s="195">
        <f>SUM(CK33:CK36)</f>
        <v>0</v>
      </c>
      <c r="CL37" s="195">
        <f t="shared" ref="CL37:CO37" si="152">SUM(CL33:CL36)</f>
        <v>0</v>
      </c>
      <c r="CM37" s="195">
        <f t="shared" si="152"/>
        <v>0</v>
      </c>
      <c r="CN37" s="195">
        <f t="shared" si="152"/>
        <v>0</v>
      </c>
      <c r="CO37" s="195">
        <f t="shared" si="152"/>
        <v>0</v>
      </c>
      <c r="CP37" s="196">
        <f t="shared" si="3"/>
        <v>0</v>
      </c>
      <c r="CS37" s="195">
        <f>SUM(CS33:CS36)</f>
        <v>0</v>
      </c>
      <c r="CT37" s="195">
        <f t="shared" ref="CT37:CW37" si="153">SUM(CT33:CT36)</f>
        <v>0</v>
      </c>
      <c r="CU37" s="195">
        <f t="shared" si="153"/>
        <v>0</v>
      </c>
      <c r="CV37" s="195">
        <f t="shared" si="153"/>
        <v>0</v>
      </c>
      <c r="CW37" s="195">
        <f t="shared" si="153"/>
        <v>0</v>
      </c>
      <c r="CX37" s="196">
        <f t="shared" si="5"/>
        <v>0</v>
      </c>
      <c r="DA37" s="195">
        <f>SUM(DA33:DA36)</f>
        <v>0</v>
      </c>
      <c r="DB37" s="195">
        <f t="shared" ref="DB37:DE37" si="154">SUM(DB33:DB36)</f>
        <v>0</v>
      </c>
      <c r="DC37" s="195">
        <f t="shared" si="154"/>
        <v>0</v>
      </c>
      <c r="DD37" s="195">
        <f t="shared" si="154"/>
        <v>0</v>
      </c>
      <c r="DE37" s="195">
        <f t="shared" si="154"/>
        <v>0</v>
      </c>
      <c r="DF37" s="196">
        <f t="shared" si="7"/>
        <v>0</v>
      </c>
      <c r="DI37" s="195">
        <f>SUM(DI33:DI36)</f>
        <v>0</v>
      </c>
      <c r="DJ37" s="195">
        <f t="shared" ref="DJ37:DM37" si="155">SUM(DJ33:DJ36)</f>
        <v>0</v>
      </c>
      <c r="DK37" s="195">
        <f t="shared" si="155"/>
        <v>0</v>
      </c>
      <c r="DL37" s="195">
        <f t="shared" si="155"/>
        <v>0</v>
      </c>
      <c r="DM37" s="195">
        <f t="shared" si="155"/>
        <v>0</v>
      </c>
      <c r="DN37" s="196">
        <f t="shared" si="23"/>
        <v>0</v>
      </c>
      <c r="DQ37" s="195">
        <f>SUM(DQ33:DQ36)</f>
        <v>0</v>
      </c>
      <c r="DR37" s="195">
        <f t="shared" ref="DR37:DU37" si="156">SUM(DR33:DR36)</f>
        <v>0</v>
      </c>
      <c r="DS37" s="195">
        <f t="shared" si="156"/>
        <v>0</v>
      </c>
      <c r="DT37" s="195">
        <f t="shared" si="156"/>
        <v>0</v>
      </c>
      <c r="DU37" s="195">
        <f t="shared" si="156"/>
        <v>0</v>
      </c>
      <c r="DV37" s="196">
        <f t="shared" si="10"/>
        <v>0</v>
      </c>
    </row>
    <row r="38" spans="1:126" ht="25.5" customHeight="1">
      <c r="A38" s="19"/>
      <c r="B38" s="68" t="s">
        <v>33</v>
      </c>
      <c r="C38" s="47"/>
      <c r="D38" s="48"/>
      <c r="E38" s="49"/>
      <c r="F38" s="50" t="s">
        <v>25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2">
        <f>SUM(G38:K38)</f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2">
        <f>SUM(M38:Q38)</f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2">
        <f>SUM(S38:W38)</f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2">
        <f>SUM(Y38:AC38)</f>
        <v>0</v>
      </c>
      <c r="AE38" s="53">
        <v>0</v>
      </c>
      <c r="AF38" s="53">
        <v>0</v>
      </c>
      <c r="AG38" s="53">
        <v>0</v>
      </c>
      <c r="AH38" s="53">
        <v>0</v>
      </c>
      <c r="AI38" s="53">
        <v>0</v>
      </c>
      <c r="AJ38" s="52">
        <f>SUM(AE38:AI38)</f>
        <v>0</v>
      </c>
      <c r="AK38" s="53">
        <v>0</v>
      </c>
      <c r="AL38" s="53">
        <v>0</v>
      </c>
      <c r="AM38" s="53">
        <v>0</v>
      </c>
      <c r="AN38" s="53">
        <v>0</v>
      </c>
      <c r="AO38" s="53">
        <v>0</v>
      </c>
      <c r="AP38" s="52">
        <f>SUM(AK38:AO38)</f>
        <v>0</v>
      </c>
      <c r="BB38" s="6"/>
      <c r="BC38" s="6"/>
      <c r="BD38" s="50" t="s">
        <v>25</v>
      </c>
      <c r="BE38" s="170">
        <f>'SPD - Probs. of Failure'!O$15</f>
        <v>0</v>
      </c>
      <c r="BF38" s="170">
        <f>'SPD - Probs. of Failure'!P$15</f>
        <v>0</v>
      </c>
      <c r="BG38" s="170">
        <f>'SPD - Probs. of Failure'!Q$15</f>
        <v>0</v>
      </c>
      <c r="BH38" s="170">
        <f>'SPD - Probs. of Failure'!R$15</f>
        <v>0</v>
      </c>
      <c r="BI38" s="170">
        <f>'SPD - Probs. of Failure'!S$15</f>
        <v>0</v>
      </c>
      <c r="BJ38" s="173"/>
      <c r="BK38" s="6"/>
      <c r="BL38" s="50" t="s">
        <v>25</v>
      </c>
      <c r="BM38" s="239">
        <f>IFERROR($BM2*'SPD - Average Cons. of Failure'!$Q$15,0)</f>
        <v>0</v>
      </c>
      <c r="BN38" s="239">
        <f>IFERROR($BM2*'SPD - Average Cons. of Failure'!$Q$15,0)</f>
        <v>0</v>
      </c>
      <c r="BO38" s="239">
        <f>IFERROR($BM2*'SPD - Average Cons. of Failure'!$Q$15,0)</f>
        <v>0</v>
      </c>
      <c r="BP38" s="239">
        <f>IFERROR($BM2*'SPD - Average Cons. of Failure'!$Q$15,0)</f>
        <v>0</v>
      </c>
      <c r="BQ38" s="239">
        <f>IFERROR($BM2*'SPD - Average Cons. of Failure'!$Q$15,0)</f>
        <v>0</v>
      </c>
      <c r="BR38" s="173"/>
      <c r="BS38" s="6"/>
      <c r="BT38" s="50" t="s">
        <v>25</v>
      </c>
      <c r="BU38" s="23" t="str">
        <f t="shared" si="17"/>
        <v/>
      </c>
      <c r="BV38" s="23" t="str">
        <f t="shared" si="17"/>
        <v/>
      </c>
      <c r="BW38" s="23" t="str">
        <f t="shared" si="17"/>
        <v/>
      </c>
      <c r="BX38" s="23" t="str">
        <f t="shared" si="17"/>
        <v/>
      </c>
      <c r="BY38" s="23" t="str">
        <f t="shared" si="17"/>
        <v/>
      </c>
      <c r="BZ38" s="6"/>
      <c r="CA38" s="6"/>
      <c r="CB38" s="50" t="s">
        <v>25</v>
      </c>
      <c r="CC38" s="193" t="str">
        <f>IF(BU38="","",M38*BU38)</f>
        <v/>
      </c>
      <c r="CD38" s="193" t="str">
        <f t="shared" ref="CD38:CG41" si="157">IF(BV38="","",N38*BV38)</f>
        <v/>
      </c>
      <c r="CE38" s="193" t="str">
        <f t="shared" si="157"/>
        <v/>
      </c>
      <c r="CF38" s="193" t="str">
        <f t="shared" si="157"/>
        <v/>
      </c>
      <c r="CG38" s="193" t="str">
        <f t="shared" si="157"/>
        <v/>
      </c>
      <c r="CH38" s="196">
        <f>SUM(CC38:CG38)</f>
        <v>0</v>
      </c>
      <c r="CI38" s="66"/>
      <c r="CJ38" s="66"/>
      <c r="CK38" s="193" t="str">
        <f t="shared" ref="CK38:CO41" si="158">IF(BU38="","",G38*BU38)</f>
        <v/>
      </c>
      <c r="CL38" s="193" t="str">
        <f t="shared" si="158"/>
        <v/>
      </c>
      <c r="CM38" s="193" t="str">
        <f t="shared" si="158"/>
        <v/>
      </c>
      <c r="CN38" s="193" t="str">
        <f t="shared" si="158"/>
        <v/>
      </c>
      <c r="CO38" s="193" t="str">
        <f t="shared" si="158"/>
        <v/>
      </c>
      <c r="CP38" s="196">
        <f t="shared" si="3"/>
        <v>0</v>
      </c>
      <c r="CS38" s="193" t="str">
        <f>IF(BU38="","",Y38*BU38)</f>
        <v/>
      </c>
      <c r="CT38" s="193" t="str">
        <f t="shared" ref="CT38:CW41" si="159">IF(BV38="","",Z38*BV38)</f>
        <v/>
      </c>
      <c r="CU38" s="193" t="str">
        <f t="shared" si="159"/>
        <v/>
      </c>
      <c r="CV38" s="193" t="str">
        <f t="shared" si="159"/>
        <v/>
      </c>
      <c r="CW38" s="193" t="str">
        <f t="shared" si="159"/>
        <v/>
      </c>
      <c r="CX38" s="196">
        <f t="shared" si="5"/>
        <v>0</v>
      </c>
      <c r="DA38" s="193" t="str">
        <f>IF(BU38="","",(S38+Y38)*BU38)</f>
        <v/>
      </c>
      <c r="DB38" s="193" t="str">
        <f t="shared" ref="DB38:DE41" si="160">IF(BV38="","",(T38+Z38)*BV38)</f>
        <v/>
      </c>
      <c r="DC38" s="193" t="str">
        <f t="shared" si="160"/>
        <v/>
      </c>
      <c r="DD38" s="193" t="str">
        <f t="shared" si="160"/>
        <v/>
      </c>
      <c r="DE38" s="193" t="str">
        <f t="shared" si="160"/>
        <v/>
      </c>
      <c r="DF38" s="196">
        <f t="shared" si="7"/>
        <v>0</v>
      </c>
      <c r="DI38" s="193" t="str">
        <f>IF(BU38="","",AK38*BU38)</f>
        <v/>
      </c>
      <c r="DJ38" s="193" t="str">
        <f t="shared" ref="DJ38:DM41" si="161">IF(BV38="","",AL38*BV38)</f>
        <v/>
      </c>
      <c r="DK38" s="193" t="str">
        <f t="shared" si="161"/>
        <v/>
      </c>
      <c r="DL38" s="193" t="str">
        <f t="shared" si="161"/>
        <v/>
      </c>
      <c r="DM38" s="193" t="str">
        <f t="shared" si="161"/>
        <v/>
      </c>
      <c r="DN38" s="196">
        <f t="shared" si="23"/>
        <v>0</v>
      </c>
      <c r="DQ38" s="193" t="str">
        <f>IF(BU38="","",(AE38+AK38)*BU38)</f>
        <v/>
      </c>
      <c r="DR38" s="193" t="str">
        <f t="shared" ref="DR38:DU41" si="162">IF(BV38="","",(AF38+AL38)*BV38)</f>
        <v/>
      </c>
      <c r="DS38" s="193" t="str">
        <f t="shared" si="162"/>
        <v/>
      </c>
      <c r="DT38" s="193" t="str">
        <f t="shared" si="162"/>
        <v/>
      </c>
      <c r="DU38" s="193" t="str">
        <f t="shared" si="162"/>
        <v/>
      </c>
      <c r="DV38" s="196">
        <f t="shared" si="10"/>
        <v>0</v>
      </c>
    </row>
    <row r="39" spans="1:126" ht="25.5" customHeight="1">
      <c r="A39" s="19"/>
      <c r="B39" s="54"/>
      <c r="C39" s="54"/>
      <c r="D39" s="55"/>
      <c r="E39" s="56"/>
      <c r="F39" s="57" t="s">
        <v>27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8">
        <f t="shared" ref="L39:L41" si="163">SUM(G39:K39)</f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8">
        <f t="shared" ref="R39:R41" si="164">SUM(M39:Q39)</f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8">
        <f t="shared" ref="X39:X41" si="165">SUM(S39:W39)</f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8">
        <f t="shared" ref="AD39:AD41" si="166">SUM(Y39:AC39)</f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8">
        <f t="shared" ref="AJ39:AJ41" si="167">SUM(AE39:AI39)</f>
        <v>0</v>
      </c>
      <c r="AK39" s="51">
        <v>0</v>
      </c>
      <c r="AL39" s="51">
        <v>0</v>
      </c>
      <c r="AM39" s="51">
        <v>0</v>
      </c>
      <c r="AN39" s="51">
        <v>0</v>
      </c>
      <c r="AO39" s="51">
        <v>0</v>
      </c>
      <c r="AP39" s="58">
        <f t="shared" ref="AP39:AP41" si="168">SUM(AK39:AO39)</f>
        <v>0</v>
      </c>
      <c r="BB39" s="6"/>
      <c r="BC39" s="6"/>
      <c r="BD39" s="57" t="s">
        <v>27</v>
      </c>
      <c r="BE39" s="170">
        <f>'SPD - Probs. of Failure'!O$15</f>
        <v>0</v>
      </c>
      <c r="BF39" s="170">
        <f>'SPD - Probs. of Failure'!P$15</f>
        <v>0</v>
      </c>
      <c r="BG39" s="170">
        <f>'SPD - Probs. of Failure'!Q$15</f>
        <v>0</v>
      </c>
      <c r="BH39" s="170">
        <f>'SPD - Probs. of Failure'!R$15</f>
        <v>0</v>
      </c>
      <c r="BI39" s="170">
        <f>'SPD - Probs. of Failure'!S$15</f>
        <v>0</v>
      </c>
      <c r="BJ39" s="174"/>
      <c r="BK39" s="6"/>
      <c r="BL39" s="57" t="s">
        <v>27</v>
      </c>
      <c r="BM39" s="239">
        <f>IFERROR($BM3*'SPD - Average Cons. of Failure'!$Q$15,0)</f>
        <v>0</v>
      </c>
      <c r="BN39" s="239">
        <f>IFERROR($BM3*'SPD - Average Cons. of Failure'!$Q$15,0)</f>
        <v>0</v>
      </c>
      <c r="BO39" s="239">
        <f>IFERROR($BM3*'SPD - Average Cons. of Failure'!$Q$15,0)</f>
        <v>0</v>
      </c>
      <c r="BP39" s="239">
        <f>IFERROR($BM3*'SPD - Average Cons. of Failure'!$Q$15,0)</f>
        <v>0</v>
      </c>
      <c r="BQ39" s="239">
        <f>IFERROR($BM3*'SPD - Average Cons. of Failure'!$Q$15,0)</f>
        <v>0</v>
      </c>
      <c r="BR39" s="174"/>
      <c r="BS39" s="6"/>
      <c r="BT39" s="57" t="s">
        <v>27</v>
      </c>
      <c r="BU39" s="23" t="str">
        <f t="shared" si="17"/>
        <v/>
      </c>
      <c r="BV39" s="23" t="str">
        <f t="shared" si="17"/>
        <v/>
      </c>
      <c r="BW39" s="23" t="str">
        <f t="shared" si="17"/>
        <v/>
      </c>
      <c r="BX39" s="23" t="str">
        <f t="shared" si="17"/>
        <v/>
      </c>
      <c r="BY39" s="23" t="str">
        <f t="shared" si="17"/>
        <v/>
      </c>
      <c r="BZ39" s="6"/>
      <c r="CA39" s="6"/>
      <c r="CB39" s="57" t="s">
        <v>27</v>
      </c>
      <c r="CC39" s="193" t="str">
        <f t="shared" ref="CC39:CC41" si="169">IF(BU39="","",M39*BU39)</f>
        <v/>
      </c>
      <c r="CD39" s="193" t="str">
        <f t="shared" si="157"/>
        <v/>
      </c>
      <c r="CE39" s="193" t="str">
        <f t="shared" si="157"/>
        <v/>
      </c>
      <c r="CF39" s="193" t="str">
        <f t="shared" si="157"/>
        <v/>
      </c>
      <c r="CG39" s="193" t="str">
        <f t="shared" si="157"/>
        <v/>
      </c>
      <c r="CH39" s="196">
        <f t="shared" ref="CH39:CH41" si="170">SUM(CC39:CG39)</f>
        <v>0</v>
      </c>
      <c r="CI39" s="66"/>
      <c r="CJ39" s="66"/>
      <c r="CK39" s="193" t="str">
        <f t="shared" si="158"/>
        <v/>
      </c>
      <c r="CL39" s="193" t="str">
        <f t="shared" si="158"/>
        <v/>
      </c>
      <c r="CM39" s="193" t="str">
        <f t="shared" si="158"/>
        <v/>
      </c>
      <c r="CN39" s="193" t="str">
        <f t="shared" si="158"/>
        <v/>
      </c>
      <c r="CO39" s="193" t="str">
        <f t="shared" si="158"/>
        <v/>
      </c>
      <c r="CP39" s="196">
        <f t="shared" si="3"/>
        <v>0</v>
      </c>
      <c r="CS39" s="193" t="str">
        <f t="shared" ref="CS39:CS41" si="171">IF(BU39="","",Y39*BU39)</f>
        <v/>
      </c>
      <c r="CT39" s="193" t="str">
        <f t="shared" si="159"/>
        <v/>
      </c>
      <c r="CU39" s="193" t="str">
        <f t="shared" si="159"/>
        <v/>
      </c>
      <c r="CV39" s="193" t="str">
        <f t="shared" si="159"/>
        <v/>
      </c>
      <c r="CW39" s="193" t="str">
        <f t="shared" si="159"/>
        <v/>
      </c>
      <c r="CX39" s="196">
        <f t="shared" si="5"/>
        <v>0</v>
      </c>
      <c r="DA39" s="193" t="str">
        <f t="shared" ref="DA39:DA41" si="172">IF(BU39="","",(S39+Y39)*BU39)</f>
        <v/>
      </c>
      <c r="DB39" s="193" t="str">
        <f t="shared" si="160"/>
        <v/>
      </c>
      <c r="DC39" s="193" t="str">
        <f t="shared" si="160"/>
        <v/>
      </c>
      <c r="DD39" s="193" t="str">
        <f t="shared" si="160"/>
        <v/>
      </c>
      <c r="DE39" s="193" t="str">
        <f t="shared" si="160"/>
        <v/>
      </c>
      <c r="DF39" s="196">
        <f t="shared" si="7"/>
        <v>0</v>
      </c>
      <c r="DI39" s="193" t="str">
        <f t="shared" ref="DI39:DI41" si="173">IF(BU39="","",AK39*BU39)</f>
        <v/>
      </c>
      <c r="DJ39" s="193" t="str">
        <f t="shared" si="161"/>
        <v/>
      </c>
      <c r="DK39" s="193" t="str">
        <f t="shared" si="161"/>
        <v/>
      </c>
      <c r="DL39" s="193" t="str">
        <f t="shared" si="161"/>
        <v/>
      </c>
      <c r="DM39" s="193" t="str">
        <f t="shared" si="161"/>
        <v/>
      </c>
      <c r="DN39" s="196">
        <f t="shared" si="23"/>
        <v>0</v>
      </c>
      <c r="DQ39" s="193" t="str">
        <f t="shared" ref="DQ39:DQ41" si="174">IF(BU39="","",(AE39+AK39)*BU39)</f>
        <v/>
      </c>
      <c r="DR39" s="193" t="str">
        <f t="shared" si="162"/>
        <v/>
      </c>
      <c r="DS39" s="193" t="str">
        <f t="shared" si="162"/>
        <v/>
      </c>
      <c r="DT39" s="193" t="str">
        <f t="shared" si="162"/>
        <v/>
      </c>
      <c r="DU39" s="193" t="str">
        <f t="shared" si="162"/>
        <v/>
      </c>
      <c r="DV39" s="196">
        <f t="shared" si="10"/>
        <v>0</v>
      </c>
    </row>
    <row r="40" spans="1:126" ht="25.5" customHeight="1">
      <c r="A40" s="19"/>
      <c r="B40" s="54"/>
      <c r="C40" s="54"/>
      <c r="D40" s="55"/>
      <c r="E40" s="56"/>
      <c r="F40" s="57" t="s">
        <v>29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8">
        <f t="shared" si="163"/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8">
        <f t="shared" si="164"/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8">
        <f t="shared" si="165"/>
        <v>0</v>
      </c>
      <c r="Y40" s="51">
        <v>0</v>
      </c>
      <c r="Z40" s="51">
        <v>0</v>
      </c>
      <c r="AA40" s="51">
        <v>0</v>
      </c>
      <c r="AB40" s="51">
        <v>0</v>
      </c>
      <c r="AC40" s="51">
        <v>0</v>
      </c>
      <c r="AD40" s="58">
        <f t="shared" si="166"/>
        <v>0</v>
      </c>
      <c r="AE40" s="51">
        <v>0</v>
      </c>
      <c r="AF40" s="51">
        <v>0</v>
      </c>
      <c r="AG40" s="51">
        <v>0</v>
      </c>
      <c r="AH40" s="51">
        <v>0</v>
      </c>
      <c r="AI40" s="51">
        <v>0</v>
      </c>
      <c r="AJ40" s="58">
        <f t="shared" si="167"/>
        <v>0</v>
      </c>
      <c r="AK40" s="51">
        <v>0</v>
      </c>
      <c r="AL40" s="51">
        <v>0</v>
      </c>
      <c r="AM40" s="51">
        <v>0</v>
      </c>
      <c r="AN40" s="51">
        <v>0</v>
      </c>
      <c r="AO40" s="51">
        <v>0</v>
      </c>
      <c r="AP40" s="58">
        <f t="shared" si="168"/>
        <v>0</v>
      </c>
      <c r="BB40" s="6"/>
      <c r="BC40" s="6"/>
      <c r="BD40" s="57" t="s">
        <v>29</v>
      </c>
      <c r="BE40" s="170">
        <f>'SPD - Probs. of Failure'!O$15</f>
        <v>0</v>
      </c>
      <c r="BF40" s="170">
        <f>'SPD - Probs. of Failure'!P$15</f>
        <v>0</v>
      </c>
      <c r="BG40" s="170">
        <f>'SPD - Probs. of Failure'!Q$15</f>
        <v>0</v>
      </c>
      <c r="BH40" s="170">
        <f>'SPD - Probs. of Failure'!R$15</f>
        <v>0</v>
      </c>
      <c r="BI40" s="170">
        <f>'SPD - Probs. of Failure'!S$15</f>
        <v>0</v>
      </c>
      <c r="BJ40" s="174"/>
      <c r="BK40" s="6"/>
      <c r="BL40" s="57" t="s">
        <v>29</v>
      </c>
      <c r="BM40" s="239">
        <f>IFERROR($BM4*'SPD - Average Cons. of Failure'!$Q$15,0)</f>
        <v>0</v>
      </c>
      <c r="BN40" s="239">
        <f>IFERROR($BM4*'SPD - Average Cons. of Failure'!$Q$15,0)</f>
        <v>0</v>
      </c>
      <c r="BO40" s="239">
        <f>IFERROR($BM4*'SPD - Average Cons. of Failure'!$Q$15,0)</f>
        <v>0</v>
      </c>
      <c r="BP40" s="239">
        <f>IFERROR($BM4*'SPD - Average Cons. of Failure'!$Q$15,0)</f>
        <v>0</v>
      </c>
      <c r="BQ40" s="239">
        <f>IFERROR($BM4*'SPD - Average Cons. of Failure'!$Q$15,0)</f>
        <v>0</v>
      </c>
      <c r="BR40" s="174"/>
      <c r="BS40" s="6"/>
      <c r="BT40" s="57" t="s">
        <v>29</v>
      </c>
      <c r="BU40" s="23" t="str">
        <f t="shared" si="17"/>
        <v/>
      </c>
      <c r="BV40" s="23" t="str">
        <f t="shared" si="17"/>
        <v/>
      </c>
      <c r="BW40" s="23" t="str">
        <f t="shared" si="17"/>
        <v/>
      </c>
      <c r="BX40" s="23" t="str">
        <f t="shared" si="17"/>
        <v/>
      </c>
      <c r="BY40" s="23" t="str">
        <f t="shared" si="17"/>
        <v/>
      </c>
      <c r="BZ40" s="6"/>
      <c r="CA40" s="6"/>
      <c r="CB40" s="57" t="s">
        <v>29</v>
      </c>
      <c r="CC40" s="193" t="str">
        <f t="shared" si="169"/>
        <v/>
      </c>
      <c r="CD40" s="193" t="str">
        <f t="shared" si="157"/>
        <v/>
      </c>
      <c r="CE40" s="193" t="str">
        <f t="shared" si="157"/>
        <v/>
      </c>
      <c r="CF40" s="193" t="str">
        <f t="shared" si="157"/>
        <v/>
      </c>
      <c r="CG40" s="193" t="str">
        <f t="shared" si="157"/>
        <v/>
      </c>
      <c r="CH40" s="196">
        <f t="shared" si="170"/>
        <v>0</v>
      </c>
      <c r="CI40" s="66"/>
      <c r="CJ40" s="66"/>
      <c r="CK40" s="193" t="str">
        <f t="shared" si="158"/>
        <v/>
      </c>
      <c r="CL40" s="193" t="str">
        <f t="shared" si="158"/>
        <v/>
      </c>
      <c r="CM40" s="193" t="str">
        <f t="shared" si="158"/>
        <v/>
      </c>
      <c r="CN40" s="193" t="str">
        <f t="shared" si="158"/>
        <v/>
      </c>
      <c r="CO40" s="193" t="str">
        <f t="shared" si="158"/>
        <v/>
      </c>
      <c r="CP40" s="196">
        <f t="shared" si="3"/>
        <v>0</v>
      </c>
      <c r="CS40" s="193" t="str">
        <f t="shared" si="171"/>
        <v/>
      </c>
      <c r="CT40" s="193" t="str">
        <f t="shared" si="159"/>
        <v/>
      </c>
      <c r="CU40" s="193" t="str">
        <f t="shared" si="159"/>
        <v/>
      </c>
      <c r="CV40" s="193" t="str">
        <f t="shared" si="159"/>
        <v/>
      </c>
      <c r="CW40" s="193" t="str">
        <f t="shared" si="159"/>
        <v/>
      </c>
      <c r="CX40" s="196">
        <f t="shared" si="5"/>
        <v>0</v>
      </c>
      <c r="DA40" s="193" t="str">
        <f t="shared" si="172"/>
        <v/>
      </c>
      <c r="DB40" s="193" t="str">
        <f t="shared" si="160"/>
        <v/>
      </c>
      <c r="DC40" s="193" t="str">
        <f t="shared" si="160"/>
        <v/>
      </c>
      <c r="DD40" s="193" t="str">
        <f t="shared" si="160"/>
        <v/>
      </c>
      <c r="DE40" s="193" t="str">
        <f t="shared" si="160"/>
        <v/>
      </c>
      <c r="DF40" s="196">
        <f t="shared" si="7"/>
        <v>0</v>
      </c>
      <c r="DI40" s="193" t="str">
        <f t="shared" si="173"/>
        <v/>
      </c>
      <c r="DJ40" s="193" t="str">
        <f t="shared" si="161"/>
        <v/>
      </c>
      <c r="DK40" s="193" t="str">
        <f t="shared" si="161"/>
        <v/>
      </c>
      <c r="DL40" s="193" t="str">
        <f t="shared" si="161"/>
        <v/>
      </c>
      <c r="DM40" s="193" t="str">
        <f t="shared" si="161"/>
        <v/>
      </c>
      <c r="DN40" s="196">
        <f t="shared" si="23"/>
        <v>0</v>
      </c>
      <c r="DQ40" s="193" t="str">
        <f t="shared" si="174"/>
        <v/>
      </c>
      <c r="DR40" s="193" t="str">
        <f t="shared" si="162"/>
        <v/>
      </c>
      <c r="DS40" s="193" t="str">
        <f t="shared" si="162"/>
        <v/>
      </c>
      <c r="DT40" s="193" t="str">
        <f t="shared" si="162"/>
        <v/>
      </c>
      <c r="DU40" s="193" t="str">
        <f t="shared" si="162"/>
        <v/>
      </c>
      <c r="DV40" s="196">
        <f t="shared" si="10"/>
        <v>0</v>
      </c>
    </row>
    <row r="41" spans="1:126" ht="25.5" customHeight="1">
      <c r="A41" s="19"/>
      <c r="B41" s="54"/>
      <c r="C41" s="54"/>
      <c r="D41" s="55"/>
      <c r="E41" s="56"/>
      <c r="F41" s="57" t="s">
        <v>30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8">
        <f t="shared" si="163"/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8">
        <f t="shared" si="164"/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8">
        <f t="shared" si="165"/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8">
        <f t="shared" si="166"/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8">
        <f t="shared" si="167"/>
        <v>0</v>
      </c>
      <c r="AK41" s="51">
        <v>0</v>
      </c>
      <c r="AL41" s="51">
        <v>0</v>
      </c>
      <c r="AM41" s="51">
        <v>0</v>
      </c>
      <c r="AN41" s="51">
        <v>0</v>
      </c>
      <c r="AO41" s="51">
        <v>0</v>
      </c>
      <c r="AP41" s="58">
        <f t="shared" si="168"/>
        <v>0</v>
      </c>
      <c r="BB41" s="6"/>
      <c r="BC41" s="6"/>
      <c r="BD41" s="57" t="s">
        <v>30</v>
      </c>
      <c r="BE41" s="170">
        <f>'SPD - Probs. of Failure'!O$15</f>
        <v>0</v>
      </c>
      <c r="BF41" s="170">
        <f>'SPD - Probs. of Failure'!P$15</f>
        <v>0</v>
      </c>
      <c r="BG41" s="170">
        <f>'SPD - Probs. of Failure'!Q$15</f>
        <v>0</v>
      </c>
      <c r="BH41" s="170">
        <f>'SPD - Probs. of Failure'!R$15</f>
        <v>0</v>
      </c>
      <c r="BI41" s="170">
        <f>'SPD - Probs. of Failure'!S$15</f>
        <v>0</v>
      </c>
      <c r="BJ41" s="174"/>
      <c r="BK41" s="6"/>
      <c r="BL41" s="57" t="s">
        <v>30</v>
      </c>
      <c r="BM41" s="239">
        <f>IFERROR($BM5*'SPD - Average Cons. of Failure'!$Q$15,0)</f>
        <v>0</v>
      </c>
      <c r="BN41" s="239">
        <f>IFERROR($BM5*'SPD - Average Cons. of Failure'!$Q$15,0)</f>
        <v>0</v>
      </c>
      <c r="BO41" s="239">
        <f>IFERROR($BM5*'SPD - Average Cons. of Failure'!$Q$15,0)</f>
        <v>0</v>
      </c>
      <c r="BP41" s="239">
        <f>IFERROR($BM5*'SPD - Average Cons. of Failure'!$Q$15,0)</f>
        <v>0</v>
      </c>
      <c r="BQ41" s="239">
        <f>IFERROR($BM5*'SPD - Average Cons. of Failure'!$Q$15,0)</f>
        <v>0</v>
      </c>
      <c r="BR41" s="174"/>
      <c r="BS41" s="6"/>
      <c r="BT41" s="57" t="s">
        <v>30</v>
      </c>
      <c r="BU41" s="23" t="str">
        <f t="shared" si="17"/>
        <v/>
      </c>
      <c r="BV41" s="23" t="str">
        <f t="shared" si="17"/>
        <v/>
      </c>
      <c r="BW41" s="23" t="str">
        <f t="shared" si="17"/>
        <v/>
      </c>
      <c r="BX41" s="23" t="str">
        <f t="shared" si="17"/>
        <v/>
      </c>
      <c r="BY41" s="23" t="str">
        <f t="shared" si="17"/>
        <v/>
      </c>
      <c r="BZ41" s="6"/>
      <c r="CA41" s="6"/>
      <c r="CB41" s="57" t="s">
        <v>30</v>
      </c>
      <c r="CC41" s="193" t="str">
        <f t="shared" si="169"/>
        <v/>
      </c>
      <c r="CD41" s="193" t="str">
        <f t="shared" si="157"/>
        <v/>
      </c>
      <c r="CE41" s="193" t="str">
        <f t="shared" si="157"/>
        <v/>
      </c>
      <c r="CF41" s="193" t="str">
        <f t="shared" si="157"/>
        <v/>
      </c>
      <c r="CG41" s="193" t="str">
        <f t="shared" si="157"/>
        <v/>
      </c>
      <c r="CH41" s="196">
        <f t="shared" si="170"/>
        <v>0</v>
      </c>
      <c r="CI41" s="66"/>
      <c r="CJ41" s="66"/>
      <c r="CK41" s="193" t="str">
        <f t="shared" si="158"/>
        <v/>
      </c>
      <c r="CL41" s="193" t="str">
        <f t="shared" si="158"/>
        <v/>
      </c>
      <c r="CM41" s="193" t="str">
        <f t="shared" si="158"/>
        <v/>
      </c>
      <c r="CN41" s="193" t="str">
        <f t="shared" si="158"/>
        <v/>
      </c>
      <c r="CO41" s="193" t="str">
        <f t="shared" si="158"/>
        <v/>
      </c>
      <c r="CP41" s="196">
        <f t="shared" si="3"/>
        <v>0</v>
      </c>
      <c r="CS41" s="193" t="str">
        <f t="shared" si="171"/>
        <v/>
      </c>
      <c r="CT41" s="193" t="str">
        <f t="shared" si="159"/>
        <v/>
      </c>
      <c r="CU41" s="193" t="str">
        <f t="shared" si="159"/>
        <v/>
      </c>
      <c r="CV41" s="193" t="str">
        <f t="shared" si="159"/>
        <v/>
      </c>
      <c r="CW41" s="193" t="str">
        <f t="shared" si="159"/>
        <v/>
      </c>
      <c r="CX41" s="196">
        <f t="shared" si="5"/>
        <v>0</v>
      </c>
      <c r="DA41" s="193" t="str">
        <f t="shared" si="172"/>
        <v/>
      </c>
      <c r="DB41" s="193" t="str">
        <f t="shared" si="160"/>
        <v/>
      </c>
      <c r="DC41" s="193" t="str">
        <f t="shared" si="160"/>
        <v/>
      </c>
      <c r="DD41" s="193" t="str">
        <f t="shared" si="160"/>
        <v/>
      </c>
      <c r="DE41" s="193" t="str">
        <f t="shared" si="160"/>
        <v/>
      </c>
      <c r="DF41" s="196">
        <f t="shared" si="7"/>
        <v>0</v>
      </c>
      <c r="DI41" s="193" t="str">
        <f t="shared" si="173"/>
        <v/>
      </c>
      <c r="DJ41" s="193" t="str">
        <f t="shared" si="161"/>
        <v/>
      </c>
      <c r="DK41" s="193" t="str">
        <f t="shared" si="161"/>
        <v/>
      </c>
      <c r="DL41" s="193" t="str">
        <f t="shared" si="161"/>
        <v/>
      </c>
      <c r="DM41" s="193" t="str">
        <f t="shared" si="161"/>
        <v/>
      </c>
      <c r="DN41" s="196">
        <f t="shared" si="23"/>
        <v>0</v>
      </c>
      <c r="DQ41" s="193" t="str">
        <f t="shared" si="174"/>
        <v/>
      </c>
      <c r="DR41" s="193" t="str">
        <f t="shared" si="162"/>
        <v/>
      </c>
      <c r="DS41" s="193" t="str">
        <f t="shared" si="162"/>
        <v/>
      </c>
      <c r="DT41" s="193" t="str">
        <f t="shared" si="162"/>
        <v/>
      </c>
      <c r="DU41" s="193" t="str">
        <f t="shared" si="162"/>
        <v/>
      </c>
      <c r="DV41" s="196">
        <f t="shared" si="10"/>
        <v>0</v>
      </c>
    </row>
    <row r="42" spans="1:126" ht="25.5" customHeight="1" thickBot="1">
      <c r="A42" s="19"/>
      <c r="B42" s="59"/>
      <c r="C42" s="282">
        <v>0</v>
      </c>
      <c r="D42" s="60">
        <v>0</v>
      </c>
      <c r="E42" s="61">
        <v>0</v>
      </c>
      <c r="F42" s="62"/>
      <c r="G42" s="63">
        <f>SUM(G38:G41)</f>
        <v>0</v>
      </c>
      <c r="H42" s="64">
        <f t="shared" ref="H42:K42" si="175">SUM(H38:H41)</f>
        <v>0</v>
      </c>
      <c r="I42" s="64">
        <f t="shared" si="175"/>
        <v>0</v>
      </c>
      <c r="J42" s="64">
        <f t="shared" si="175"/>
        <v>0</v>
      </c>
      <c r="K42" s="64">
        <f t="shared" si="175"/>
        <v>0</v>
      </c>
      <c r="L42" s="65"/>
      <c r="M42" s="63">
        <f>SUM(M38:M41)</f>
        <v>0</v>
      </c>
      <c r="N42" s="64">
        <f t="shared" ref="N42:Q42" si="176">SUM(N38:N41)</f>
        <v>0</v>
      </c>
      <c r="O42" s="64">
        <f t="shared" si="176"/>
        <v>0</v>
      </c>
      <c r="P42" s="64">
        <f t="shared" si="176"/>
        <v>0</v>
      </c>
      <c r="Q42" s="64">
        <f t="shared" si="176"/>
        <v>0</v>
      </c>
      <c r="R42" s="65"/>
      <c r="S42" s="63">
        <f>SUM(S38:S41)</f>
        <v>0</v>
      </c>
      <c r="T42" s="64">
        <f t="shared" ref="T42:W42" si="177">SUM(T38:T41)</f>
        <v>0</v>
      </c>
      <c r="U42" s="64">
        <f t="shared" si="177"/>
        <v>0</v>
      </c>
      <c r="V42" s="64">
        <f t="shared" si="177"/>
        <v>0</v>
      </c>
      <c r="W42" s="64">
        <f t="shared" si="177"/>
        <v>0</v>
      </c>
      <c r="X42" s="65"/>
      <c r="Y42" s="63">
        <f>SUM(Y38:Y41)</f>
        <v>0</v>
      </c>
      <c r="Z42" s="64">
        <f t="shared" ref="Z42:AC42" si="178">SUM(Z38:Z41)</f>
        <v>0</v>
      </c>
      <c r="AA42" s="64">
        <f t="shared" si="178"/>
        <v>0</v>
      </c>
      <c r="AB42" s="64">
        <f t="shared" si="178"/>
        <v>0</v>
      </c>
      <c r="AC42" s="64">
        <f t="shared" si="178"/>
        <v>0</v>
      </c>
      <c r="AD42" s="65"/>
      <c r="AE42" s="63">
        <f>SUM(AE38:AE41)</f>
        <v>0</v>
      </c>
      <c r="AF42" s="64">
        <f t="shared" ref="AF42:AI42" si="179">SUM(AF38:AF41)</f>
        <v>0</v>
      </c>
      <c r="AG42" s="64">
        <f t="shared" si="179"/>
        <v>0</v>
      </c>
      <c r="AH42" s="64">
        <f t="shared" si="179"/>
        <v>0</v>
      </c>
      <c r="AI42" s="64">
        <f t="shared" si="179"/>
        <v>0</v>
      </c>
      <c r="AJ42" s="65"/>
      <c r="AK42" s="63">
        <f>SUM(AK38:AK41)</f>
        <v>0</v>
      </c>
      <c r="AL42" s="64">
        <f t="shared" ref="AL42:AO42" si="180">SUM(AL38:AL41)</f>
        <v>0</v>
      </c>
      <c r="AM42" s="64">
        <f t="shared" si="180"/>
        <v>0</v>
      </c>
      <c r="AN42" s="64">
        <f t="shared" si="180"/>
        <v>0</v>
      </c>
      <c r="AO42" s="64">
        <f t="shared" si="180"/>
        <v>0</v>
      </c>
      <c r="AP42" s="65"/>
      <c r="BB42" s="6"/>
      <c r="BC42" s="6"/>
      <c r="BD42" s="62"/>
      <c r="BE42" s="171"/>
      <c r="BF42" s="172"/>
      <c r="BG42" s="172"/>
      <c r="BH42" s="172"/>
      <c r="BI42" s="172"/>
      <c r="BJ42" s="65"/>
      <c r="BK42" s="6"/>
      <c r="BL42" s="62"/>
      <c r="BM42" s="171"/>
      <c r="BN42" s="172"/>
      <c r="BO42" s="172"/>
      <c r="BP42" s="172"/>
      <c r="BQ42" s="172"/>
      <c r="BR42" s="65"/>
      <c r="BS42" s="6"/>
      <c r="BT42" s="62"/>
      <c r="BU42" s="23" t="str">
        <f t="shared" si="17"/>
        <v/>
      </c>
      <c r="BV42" s="23" t="str">
        <f t="shared" si="17"/>
        <v/>
      </c>
      <c r="BW42" s="23" t="str">
        <f t="shared" si="17"/>
        <v/>
      </c>
      <c r="BX42" s="23" t="str">
        <f t="shared" si="17"/>
        <v/>
      </c>
      <c r="BY42" s="23" t="str">
        <f t="shared" si="17"/>
        <v/>
      </c>
      <c r="BZ42" s="6"/>
      <c r="CA42" s="6"/>
      <c r="CB42" s="62"/>
      <c r="CC42" s="195">
        <f>SUM(CC38:CC41)</f>
        <v>0</v>
      </c>
      <c r="CD42" s="195">
        <f t="shared" ref="CD42:CG42" si="181">SUM(CD38:CD41)</f>
        <v>0</v>
      </c>
      <c r="CE42" s="195">
        <f t="shared" si="181"/>
        <v>0</v>
      </c>
      <c r="CF42" s="195">
        <f t="shared" si="181"/>
        <v>0</v>
      </c>
      <c r="CG42" s="195">
        <f t="shared" si="181"/>
        <v>0</v>
      </c>
      <c r="CH42" s="196">
        <f>SUM(CC42:CG42)</f>
        <v>0</v>
      </c>
      <c r="CI42" s="66"/>
      <c r="CJ42" s="66"/>
      <c r="CK42" s="195">
        <f>SUM(CK38:CK41)</f>
        <v>0</v>
      </c>
      <c r="CL42" s="195">
        <f t="shared" ref="CL42:CO42" si="182">SUM(CL38:CL41)</f>
        <v>0</v>
      </c>
      <c r="CM42" s="195">
        <f t="shared" si="182"/>
        <v>0</v>
      </c>
      <c r="CN42" s="195">
        <f t="shared" si="182"/>
        <v>0</v>
      </c>
      <c r="CO42" s="195">
        <f t="shared" si="182"/>
        <v>0</v>
      </c>
      <c r="CP42" s="196">
        <f t="shared" si="3"/>
        <v>0</v>
      </c>
      <c r="CS42" s="195">
        <f>SUM(CS38:CS41)</f>
        <v>0</v>
      </c>
      <c r="CT42" s="195">
        <f t="shared" ref="CT42:CW42" si="183">SUM(CT38:CT41)</f>
        <v>0</v>
      </c>
      <c r="CU42" s="195">
        <f t="shared" si="183"/>
        <v>0</v>
      </c>
      <c r="CV42" s="195">
        <f t="shared" si="183"/>
        <v>0</v>
      </c>
      <c r="CW42" s="195">
        <f t="shared" si="183"/>
        <v>0</v>
      </c>
      <c r="CX42" s="196">
        <f t="shared" si="5"/>
        <v>0</v>
      </c>
      <c r="DA42" s="195">
        <f>SUM(DA38:DA41)</f>
        <v>0</v>
      </c>
      <c r="DB42" s="195">
        <f t="shared" ref="DB42:DE42" si="184">SUM(DB38:DB41)</f>
        <v>0</v>
      </c>
      <c r="DC42" s="195">
        <f t="shared" si="184"/>
        <v>0</v>
      </c>
      <c r="DD42" s="195">
        <f t="shared" si="184"/>
        <v>0</v>
      </c>
      <c r="DE42" s="195">
        <f t="shared" si="184"/>
        <v>0</v>
      </c>
      <c r="DF42" s="196">
        <f t="shared" si="7"/>
        <v>0</v>
      </c>
      <c r="DI42" s="195">
        <f>SUM(DI38:DI41)</f>
        <v>0</v>
      </c>
      <c r="DJ42" s="195">
        <f t="shared" ref="DJ42:DM42" si="185">SUM(DJ38:DJ41)</f>
        <v>0</v>
      </c>
      <c r="DK42" s="195">
        <f t="shared" si="185"/>
        <v>0</v>
      </c>
      <c r="DL42" s="195">
        <f t="shared" si="185"/>
        <v>0</v>
      </c>
      <c r="DM42" s="195">
        <f t="shared" si="185"/>
        <v>0</v>
      </c>
      <c r="DN42" s="196">
        <f t="shared" si="23"/>
        <v>0</v>
      </c>
      <c r="DQ42" s="195">
        <f>SUM(DQ38:DQ41)</f>
        <v>0</v>
      </c>
      <c r="DR42" s="195">
        <f t="shared" ref="DR42:DU42" si="186">SUM(DR38:DR41)</f>
        <v>0</v>
      </c>
      <c r="DS42" s="195">
        <f t="shared" si="186"/>
        <v>0</v>
      </c>
      <c r="DT42" s="195">
        <f t="shared" si="186"/>
        <v>0</v>
      </c>
      <c r="DU42" s="195">
        <f t="shared" si="186"/>
        <v>0</v>
      </c>
      <c r="DV42" s="196">
        <f t="shared" si="10"/>
        <v>0</v>
      </c>
    </row>
    <row r="43" spans="1:126" ht="25.5" customHeight="1">
      <c r="A43" s="19"/>
      <c r="B43" s="68" t="s">
        <v>33</v>
      </c>
      <c r="C43" s="47"/>
      <c r="D43" s="48"/>
      <c r="E43" s="49"/>
      <c r="F43" s="50" t="s">
        <v>25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2">
        <f>SUM(G43:K43)</f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2">
        <f>SUM(M43:Q43)</f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2">
        <f>SUM(S43:W43)</f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2">
        <f>SUM(Y43:AC43)</f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52">
        <f>SUM(AE43:AI43)</f>
        <v>0</v>
      </c>
      <c r="AK43" s="53">
        <v>0</v>
      </c>
      <c r="AL43" s="53">
        <v>0</v>
      </c>
      <c r="AM43" s="53">
        <v>0</v>
      </c>
      <c r="AN43" s="53">
        <v>0</v>
      </c>
      <c r="AO43" s="53">
        <v>0</v>
      </c>
      <c r="AP43" s="52">
        <f>SUM(AK43:AO43)</f>
        <v>0</v>
      </c>
      <c r="BB43" s="6"/>
      <c r="BC43" s="6"/>
      <c r="BD43" s="50" t="s">
        <v>25</v>
      </c>
      <c r="BE43" s="170">
        <f>'SPD - Probs. of Failure'!O$16</f>
        <v>0</v>
      </c>
      <c r="BF43" s="170">
        <f>'SPD - Probs. of Failure'!P$16</f>
        <v>0</v>
      </c>
      <c r="BG43" s="170">
        <f>'SPD - Probs. of Failure'!Q$16</f>
        <v>0</v>
      </c>
      <c r="BH43" s="170">
        <f>'SPD - Probs. of Failure'!R$16</f>
        <v>0</v>
      </c>
      <c r="BI43" s="170">
        <f>'SPD - Probs. of Failure'!S$16</f>
        <v>0</v>
      </c>
      <c r="BJ43" s="173"/>
      <c r="BK43" s="6"/>
      <c r="BL43" s="50" t="s">
        <v>25</v>
      </c>
      <c r="BM43" s="239">
        <f>IFERROR($BM2*'SPD - Average Cons. of Failure'!$Q$16,0)</f>
        <v>0</v>
      </c>
      <c r="BN43" s="239">
        <f>IFERROR($BM2*'SPD - Average Cons. of Failure'!$Q$16,0)</f>
        <v>0</v>
      </c>
      <c r="BO43" s="239">
        <f>IFERROR($BM2*'SPD - Average Cons. of Failure'!$Q$16,0)</f>
        <v>0</v>
      </c>
      <c r="BP43" s="239">
        <f>IFERROR($BM2*'SPD - Average Cons. of Failure'!$Q$16,0)</f>
        <v>0</v>
      </c>
      <c r="BQ43" s="239">
        <f>IFERROR($BM2*'SPD - Average Cons. of Failure'!$Q$16,0)</f>
        <v>0</v>
      </c>
      <c r="BR43" s="173"/>
      <c r="BS43" s="6"/>
      <c r="BT43" s="50" t="s">
        <v>25</v>
      </c>
      <c r="BU43" s="23" t="str">
        <f t="shared" si="17"/>
        <v/>
      </c>
      <c r="BV43" s="23" t="str">
        <f t="shared" si="17"/>
        <v/>
      </c>
      <c r="BW43" s="23" t="str">
        <f t="shared" si="17"/>
        <v/>
      </c>
      <c r="BX43" s="23" t="str">
        <f t="shared" si="17"/>
        <v/>
      </c>
      <c r="BY43" s="23" t="str">
        <f t="shared" si="17"/>
        <v/>
      </c>
      <c r="BZ43" s="6"/>
      <c r="CA43" s="6"/>
      <c r="CB43" s="50" t="s">
        <v>25</v>
      </c>
      <c r="CC43" s="193" t="str">
        <f>IF(BU43="","",M43*BU43)</f>
        <v/>
      </c>
      <c r="CD43" s="193" t="str">
        <f t="shared" ref="CD43:CG46" si="187">IF(BV43="","",N43*BV43)</f>
        <v/>
      </c>
      <c r="CE43" s="193" t="str">
        <f t="shared" si="187"/>
        <v/>
      </c>
      <c r="CF43" s="193" t="str">
        <f t="shared" si="187"/>
        <v/>
      </c>
      <c r="CG43" s="193" t="str">
        <f t="shared" si="187"/>
        <v/>
      </c>
      <c r="CH43" s="196">
        <f t="shared" ref="CH43:CH46" si="188">SUM(CC43:CG43)</f>
        <v>0</v>
      </c>
      <c r="CI43" s="66"/>
      <c r="CJ43" s="66"/>
      <c r="CK43" s="193" t="str">
        <f t="shared" ref="CK43:CO46" si="189">IF(BU43="","",G43*BU43)</f>
        <v/>
      </c>
      <c r="CL43" s="193" t="str">
        <f t="shared" si="189"/>
        <v/>
      </c>
      <c r="CM43" s="193" t="str">
        <f t="shared" si="189"/>
        <v/>
      </c>
      <c r="CN43" s="193" t="str">
        <f t="shared" si="189"/>
        <v/>
      </c>
      <c r="CO43" s="193" t="str">
        <f t="shared" si="189"/>
        <v/>
      </c>
      <c r="CP43" s="196">
        <f t="shared" si="3"/>
        <v>0</v>
      </c>
      <c r="CS43" s="193" t="str">
        <f>IF(BU43="","",Y43*BU43)</f>
        <v/>
      </c>
      <c r="CT43" s="193" t="str">
        <f t="shared" ref="CT43:CW46" si="190">IF(BV43="","",Z43*BV43)</f>
        <v/>
      </c>
      <c r="CU43" s="193" t="str">
        <f t="shared" si="190"/>
        <v/>
      </c>
      <c r="CV43" s="193" t="str">
        <f t="shared" si="190"/>
        <v/>
      </c>
      <c r="CW43" s="193" t="str">
        <f t="shared" si="190"/>
        <v/>
      </c>
      <c r="CX43" s="196">
        <f t="shared" si="5"/>
        <v>0</v>
      </c>
      <c r="DA43" s="193" t="str">
        <f>IF(BU43="","",(S43+Y43)*BU43)</f>
        <v/>
      </c>
      <c r="DB43" s="193" t="str">
        <f t="shared" ref="DB43:DE46" si="191">IF(BV43="","",(T43+Z43)*BV43)</f>
        <v/>
      </c>
      <c r="DC43" s="193" t="str">
        <f t="shared" si="191"/>
        <v/>
      </c>
      <c r="DD43" s="193" t="str">
        <f t="shared" si="191"/>
        <v/>
      </c>
      <c r="DE43" s="193" t="str">
        <f t="shared" si="191"/>
        <v/>
      </c>
      <c r="DF43" s="196">
        <f t="shared" si="7"/>
        <v>0</v>
      </c>
      <c r="DI43" s="193" t="str">
        <f>IF(BU43="","",AK43*BU43)</f>
        <v/>
      </c>
      <c r="DJ43" s="193" t="str">
        <f t="shared" ref="DJ43:DM46" si="192">IF(BV43="","",AL43*BV43)</f>
        <v/>
      </c>
      <c r="DK43" s="193" t="str">
        <f t="shared" si="192"/>
        <v/>
      </c>
      <c r="DL43" s="193" t="str">
        <f t="shared" si="192"/>
        <v/>
      </c>
      <c r="DM43" s="193" t="str">
        <f t="shared" si="192"/>
        <v/>
      </c>
      <c r="DN43" s="196">
        <f t="shared" si="23"/>
        <v>0</v>
      </c>
      <c r="DQ43" s="193" t="str">
        <f>IF(BU43="","",(AE43+AK43)*BU43)</f>
        <v/>
      </c>
      <c r="DR43" s="193" t="str">
        <f t="shared" ref="DR43:DU46" si="193">IF(BV43="","",(AF43+AL43)*BV43)</f>
        <v/>
      </c>
      <c r="DS43" s="193" t="str">
        <f t="shared" si="193"/>
        <v/>
      </c>
      <c r="DT43" s="193" t="str">
        <f t="shared" si="193"/>
        <v/>
      </c>
      <c r="DU43" s="193" t="str">
        <f t="shared" si="193"/>
        <v/>
      </c>
      <c r="DV43" s="196">
        <f t="shared" si="10"/>
        <v>0</v>
      </c>
    </row>
    <row r="44" spans="1:126" ht="25.5" customHeight="1">
      <c r="A44" s="19"/>
      <c r="B44" s="54"/>
      <c r="C44" s="54"/>
      <c r="D44" s="55"/>
      <c r="E44" s="56"/>
      <c r="F44" s="57" t="s">
        <v>27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8">
        <f t="shared" ref="L44:L46" si="194">SUM(G44:K44)</f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8">
        <f t="shared" ref="R44:R46" si="195">SUM(M44:Q44)</f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8">
        <f t="shared" ref="X44:X46" si="196">SUM(S44:W44)</f>
        <v>0</v>
      </c>
      <c r="Y44" s="51">
        <v>0</v>
      </c>
      <c r="Z44" s="51">
        <v>0</v>
      </c>
      <c r="AA44" s="51">
        <v>0</v>
      </c>
      <c r="AB44" s="51">
        <v>0</v>
      </c>
      <c r="AC44" s="51">
        <v>0</v>
      </c>
      <c r="AD44" s="58">
        <f t="shared" ref="AD44:AD46" si="197">SUM(Y44:AC44)</f>
        <v>0</v>
      </c>
      <c r="AE44" s="51">
        <v>0</v>
      </c>
      <c r="AF44" s="51">
        <v>0</v>
      </c>
      <c r="AG44" s="51">
        <v>0</v>
      </c>
      <c r="AH44" s="51">
        <v>0</v>
      </c>
      <c r="AI44" s="51">
        <v>0</v>
      </c>
      <c r="AJ44" s="58">
        <f t="shared" ref="AJ44:AJ46" si="198">SUM(AE44:AI44)</f>
        <v>0</v>
      </c>
      <c r="AK44" s="51">
        <v>0</v>
      </c>
      <c r="AL44" s="51">
        <v>0</v>
      </c>
      <c r="AM44" s="51">
        <v>0</v>
      </c>
      <c r="AN44" s="51">
        <v>0</v>
      </c>
      <c r="AO44" s="51">
        <v>0</v>
      </c>
      <c r="AP44" s="58">
        <f t="shared" ref="AP44:AP46" si="199">SUM(AK44:AO44)</f>
        <v>0</v>
      </c>
      <c r="BB44" s="6"/>
      <c r="BC44" s="6"/>
      <c r="BD44" s="57" t="s">
        <v>27</v>
      </c>
      <c r="BE44" s="170">
        <f>'SPD - Probs. of Failure'!O$16</f>
        <v>0</v>
      </c>
      <c r="BF44" s="170">
        <f>'SPD - Probs. of Failure'!P$16</f>
        <v>0</v>
      </c>
      <c r="BG44" s="170">
        <f>'SPD - Probs. of Failure'!Q$16</f>
        <v>0</v>
      </c>
      <c r="BH44" s="170">
        <f>'SPD - Probs. of Failure'!R$16</f>
        <v>0</v>
      </c>
      <c r="BI44" s="170">
        <f>'SPD - Probs. of Failure'!S$16</f>
        <v>0</v>
      </c>
      <c r="BJ44" s="174"/>
      <c r="BK44" s="6"/>
      <c r="BL44" s="57" t="s">
        <v>27</v>
      </c>
      <c r="BM44" s="239">
        <f>IFERROR($BM3*'SPD - Average Cons. of Failure'!$Q$16,0)</f>
        <v>0</v>
      </c>
      <c r="BN44" s="239">
        <f>IFERROR($BM3*'SPD - Average Cons. of Failure'!$Q$16,0)</f>
        <v>0</v>
      </c>
      <c r="BO44" s="239">
        <f>IFERROR($BM3*'SPD - Average Cons. of Failure'!$Q$16,0)</f>
        <v>0</v>
      </c>
      <c r="BP44" s="239">
        <f>IFERROR($BM3*'SPD - Average Cons. of Failure'!$Q$16,0)</f>
        <v>0</v>
      </c>
      <c r="BQ44" s="239">
        <f>IFERROR($BM3*'SPD - Average Cons. of Failure'!$Q$16,0)</f>
        <v>0</v>
      </c>
      <c r="BR44" s="174"/>
      <c r="BS44" s="6"/>
      <c r="BT44" s="57" t="s">
        <v>27</v>
      </c>
      <c r="BU44" s="23" t="str">
        <f t="shared" si="17"/>
        <v/>
      </c>
      <c r="BV44" s="23" t="str">
        <f t="shared" si="17"/>
        <v/>
      </c>
      <c r="BW44" s="23" t="str">
        <f t="shared" si="17"/>
        <v/>
      </c>
      <c r="BX44" s="23" t="str">
        <f t="shared" si="17"/>
        <v/>
      </c>
      <c r="BY44" s="23" t="str">
        <f t="shared" si="17"/>
        <v/>
      </c>
      <c r="BZ44" s="6"/>
      <c r="CA44" s="6"/>
      <c r="CB44" s="57" t="s">
        <v>27</v>
      </c>
      <c r="CC44" s="193" t="str">
        <f t="shared" ref="CC44:CC46" si="200">IF(BU44="","",M44*BU44)</f>
        <v/>
      </c>
      <c r="CD44" s="193" t="str">
        <f t="shared" si="187"/>
        <v/>
      </c>
      <c r="CE44" s="193" t="str">
        <f t="shared" si="187"/>
        <v/>
      </c>
      <c r="CF44" s="193" t="str">
        <f t="shared" si="187"/>
        <v/>
      </c>
      <c r="CG44" s="193" t="str">
        <f t="shared" si="187"/>
        <v/>
      </c>
      <c r="CH44" s="196">
        <f t="shared" si="188"/>
        <v>0</v>
      </c>
      <c r="CI44" s="66"/>
      <c r="CJ44" s="66"/>
      <c r="CK44" s="193" t="str">
        <f t="shared" si="189"/>
        <v/>
      </c>
      <c r="CL44" s="193" t="str">
        <f t="shared" si="189"/>
        <v/>
      </c>
      <c r="CM44" s="193" t="str">
        <f t="shared" si="189"/>
        <v/>
      </c>
      <c r="CN44" s="193" t="str">
        <f t="shared" si="189"/>
        <v/>
      </c>
      <c r="CO44" s="193" t="str">
        <f t="shared" si="189"/>
        <v/>
      </c>
      <c r="CP44" s="196">
        <f t="shared" si="3"/>
        <v>0</v>
      </c>
      <c r="CS44" s="193" t="str">
        <f t="shared" ref="CS44:CS46" si="201">IF(BU44="","",Y44*BU44)</f>
        <v/>
      </c>
      <c r="CT44" s="193" t="str">
        <f t="shared" si="190"/>
        <v/>
      </c>
      <c r="CU44" s="193" t="str">
        <f t="shared" si="190"/>
        <v/>
      </c>
      <c r="CV44" s="193" t="str">
        <f t="shared" si="190"/>
        <v/>
      </c>
      <c r="CW44" s="193" t="str">
        <f t="shared" si="190"/>
        <v/>
      </c>
      <c r="CX44" s="196">
        <f t="shared" si="5"/>
        <v>0</v>
      </c>
      <c r="DA44" s="193" t="str">
        <f t="shared" ref="DA44:DA46" si="202">IF(BU44="","",(S44+Y44)*BU44)</f>
        <v/>
      </c>
      <c r="DB44" s="193" t="str">
        <f t="shared" si="191"/>
        <v/>
      </c>
      <c r="DC44" s="193" t="str">
        <f t="shared" si="191"/>
        <v/>
      </c>
      <c r="DD44" s="193" t="str">
        <f t="shared" si="191"/>
        <v/>
      </c>
      <c r="DE44" s="193" t="str">
        <f t="shared" si="191"/>
        <v/>
      </c>
      <c r="DF44" s="196">
        <f t="shared" si="7"/>
        <v>0</v>
      </c>
      <c r="DI44" s="193" t="str">
        <f t="shared" ref="DI44:DI46" si="203">IF(BU44="","",AK44*BU44)</f>
        <v/>
      </c>
      <c r="DJ44" s="193" t="str">
        <f t="shared" si="192"/>
        <v/>
      </c>
      <c r="DK44" s="193" t="str">
        <f t="shared" si="192"/>
        <v/>
      </c>
      <c r="DL44" s="193" t="str">
        <f t="shared" si="192"/>
        <v/>
      </c>
      <c r="DM44" s="193" t="str">
        <f t="shared" si="192"/>
        <v/>
      </c>
      <c r="DN44" s="196">
        <f t="shared" si="23"/>
        <v>0</v>
      </c>
      <c r="DQ44" s="193" t="str">
        <f t="shared" ref="DQ44:DQ46" si="204">IF(BU44="","",(AE44+AK44)*BU44)</f>
        <v/>
      </c>
      <c r="DR44" s="193" t="str">
        <f t="shared" si="193"/>
        <v/>
      </c>
      <c r="DS44" s="193" t="str">
        <f t="shared" si="193"/>
        <v/>
      </c>
      <c r="DT44" s="193" t="str">
        <f t="shared" si="193"/>
        <v/>
      </c>
      <c r="DU44" s="193" t="str">
        <f t="shared" si="193"/>
        <v/>
      </c>
      <c r="DV44" s="196">
        <f t="shared" si="10"/>
        <v>0</v>
      </c>
    </row>
    <row r="45" spans="1:126" ht="25.5" customHeight="1">
      <c r="A45" s="19"/>
      <c r="B45" s="54"/>
      <c r="C45" s="54"/>
      <c r="D45" s="55"/>
      <c r="E45" s="56"/>
      <c r="F45" s="57" t="s">
        <v>29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8">
        <f t="shared" si="194"/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8">
        <f t="shared" si="195"/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8">
        <f t="shared" si="196"/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8">
        <f t="shared" si="197"/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8">
        <f t="shared" si="198"/>
        <v>0</v>
      </c>
      <c r="AK45" s="51">
        <v>0</v>
      </c>
      <c r="AL45" s="51">
        <v>0</v>
      </c>
      <c r="AM45" s="51">
        <v>0</v>
      </c>
      <c r="AN45" s="51">
        <v>0</v>
      </c>
      <c r="AO45" s="51">
        <v>0</v>
      </c>
      <c r="AP45" s="58">
        <f t="shared" si="199"/>
        <v>0</v>
      </c>
      <c r="BB45" s="6"/>
      <c r="BC45" s="6"/>
      <c r="BD45" s="57" t="s">
        <v>29</v>
      </c>
      <c r="BE45" s="170">
        <f>'SPD - Probs. of Failure'!O$16</f>
        <v>0</v>
      </c>
      <c r="BF45" s="170">
        <f>'SPD - Probs. of Failure'!P$16</f>
        <v>0</v>
      </c>
      <c r="BG45" s="170">
        <f>'SPD - Probs. of Failure'!Q$16</f>
        <v>0</v>
      </c>
      <c r="BH45" s="170">
        <f>'SPD - Probs. of Failure'!R$16</f>
        <v>0</v>
      </c>
      <c r="BI45" s="170">
        <f>'SPD - Probs. of Failure'!S$16</f>
        <v>0</v>
      </c>
      <c r="BJ45" s="174"/>
      <c r="BK45" s="6"/>
      <c r="BL45" s="57" t="s">
        <v>29</v>
      </c>
      <c r="BM45" s="239">
        <f>IFERROR($BM4*'SPD - Average Cons. of Failure'!$Q$16,0)</f>
        <v>0</v>
      </c>
      <c r="BN45" s="239">
        <f>IFERROR($BM4*'SPD - Average Cons. of Failure'!$Q$16,0)</f>
        <v>0</v>
      </c>
      <c r="BO45" s="239">
        <f>IFERROR($BM4*'SPD - Average Cons. of Failure'!$Q$16,0)</f>
        <v>0</v>
      </c>
      <c r="BP45" s="239">
        <f>IFERROR($BM4*'SPD - Average Cons. of Failure'!$Q$16,0)</f>
        <v>0</v>
      </c>
      <c r="BQ45" s="239">
        <f>IFERROR($BM4*'SPD - Average Cons. of Failure'!$Q$16,0)</f>
        <v>0</v>
      </c>
      <c r="BR45" s="174"/>
      <c r="BS45" s="6"/>
      <c r="BT45" s="57" t="s">
        <v>29</v>
      </c>
      <c r="BU45" s="23" t="str">
        <f t="shared" si="17"/>
        <v/>
      </c>
      <c r="BV45" s="23" t="str">
        <f t="shared" si="17"/>
        <v/>
      </c>
      <c r="BW45" s="23" t="str">
        <f t="shared" si="17"/>
        <v/>
      </c>
      <c r="BX45" s="23" t="str">
        <f t="shared" si="17"/>
        <v/>
      </c>
      <c r="BY45" s="23" t="str">
        <f t="shared" si="17"/>
        <v/>
      </c>
      <c r="BZ45" s="6"/>
      <c r="CA45" s="6"/>
      <c r="CB45" s="57" t="s">
        <v>29</v>
      </c>
      <c r="CC45" s="193" t="str">
        <f t="shared" si="200"/>
        <v/>
      </c>
      <c r="CD45" s="193" t="str">
        <f t="shared" si="187"/>
        <v/>
      </c>
      <c r="CE45" s="193" t="str">
        <f t="shared" si="187"/>
        <v/>
      </c>
      <c r="CF45" s="193" t="str">
        <f t="shared" si="187"/>
        <v/>
      </c>
      <c r="CG45" s="193" t="str">
        <f t="shared" si="187"/>
        <v/>
      </c>
      <c r="CH45" s="196">
        <f t="shared" si="188"/>
        <v>0</v>
      </c>
      <c r="CI45" s="66"/>
      <c r="CJ45" s="66"/>
      <c r="CK45" s="193" t="str">
        <f t="shared" si="189"/>
        <v/>
      </c>
      <c r="CL45" s="193" t="str">
        <f t="shared" si="189"/>
        <v/>
      </c>
      <c r="CM45" s="193" t="str">
        <f t="shared" si="189"/>
        <v/>
      </c>
      <c r="CN45" s="193" t="str">
        <f t="shared" si="189"/>
        <v/>
      </c>
      <c r="CO45" s="193" t="str">
        <f t="shared" si="189"/>
        <v/>
      </c>
      <c r="CP45" s="196">
        <f t="shared" si="3"/>
        <v>0</v>
      </c>
      <c r="CS45" s="193" t="str">
        <f t="shared" si="201"/>
        <v/>
      </c>
      <c r="CT45" s="193" t="str">
        <f t="shared" si="190"/>
        <v/>
      </c>
      <c r="CU45" s="193" t="str">
        <f t="shared" si="190"/>
        <v/>
      </c>
      <c r="CV45" s="193" t="str">
        <f t="shared" si="190"/>
        <v/>
      </c>
      <c r="CW45" s="193" t="str">
        <f t="shared" si="190"/>
        <v/>
      </c>
      <c r="CX45" s="196">
        <f t="shared" si="5"/>
        <v>0</v>
      </c>
      <c r="DA45" s="193" t="str">
        <f t="shared" si="202"/>
        <v/>
      </c>
      <c r="DB45" s="193" t="str">
        <f t="shared" si="191"/>
        <v/>
      </c>
      <c r="DC45" s="193" t="str">
        <f t="shared" si="191"/>
        <v/>
      </c>
      <c r="DD45" s="193" t="str">
        <f t="shared" si="191"/>
        <v/>
      </c>
      <c r="DE45" s="193" t="str">
        <f t="shared" si="191"/>
        <v/>
      </c>
      <c r="DF45" s="196">
        <f t="shared" si="7"/>
        <v>0</v>
      </c>
      <c r="DI45" s="193" t="str">
        <f t="shared" si="203"/>
        <v/>
      </c>
      <c r="DJ45" s="193" t="str">
        <f t="shared" si="192"/>
        <v/>
      </c>
      <c r="DK45" s="193" t="str">
        <f t="shared" si="192"/>
        <v/>
      </c>
      <c r="DL45" s="193" t="str">
        <f t="shared" si="192"/>
        <v/>
      </c>
      <c r="DM45" s="193" t="str">
        <f t="shared" si="192"/>
        <v/>
      </c>
      <c r="DN45" s="196">
        <f t="shared" si="23"/>
        <v>0</v>
      </c>
      <c r="DQ45" s="193" t="str">
        <f t="shared" si="204"/>
        <v/>
      </c>
      <c r="DR45" s="193" t="str">
        <f t="shared" si="193"/>
        <v/>
      </c>
      <c r="DS45" s="193" t="str">
        <f t="shared" si="193"/>
        <v/>
      </c>
      <c r="DT45" s="193" t="str">
        <f t="shared" si="193"/>
        <v/>
      </c>
      <c r="DU45" s="193" t="str">
        <f t="shared" si="193"/>
        <v/>
      </c>
      <c r="DV45" s="196">
        <f t="shared" si="10"/>
        <v>0</v>
      </c>
    </row>
    <row r="46" spans="1:126" ht="25.5" customHeight="1">
      <c r="A46" s="19"/>
      <c r="B46" s="54"/>
      <c r="C46" s="54"/>
      <c r="D46" s="55"/>
      <c r="E46" s="56"/>
      <c r="F46" s="57" t="s">
        <v>30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8">
        <f t="shared" si="194"/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8">
        <f t="shared" si="195"/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8">
        <f t="shared" si="196"/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8">
        <f t="shared" si="197"/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8">
        <f t="shared" si="198"/>
        <v>0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8">
        <f t="shared" si="199"/>
        <v>0</v>
      </c>
      <c r="BB46" s="6"/>
      <c r="BC46" s="6"/>
      <c r="BD46" s="57" t="s">
        <v>30</v>
      </c>
      <c r="BE46" s="170">
        <f>'SPD - Probs. of Failure'!O$16</f>
        <v>0</v>
      </c>
      <c r="BF46" s="170">
        <f>'SPD - Probs. of Failure'!P$16</f>
        <v>0</v>
      </c>
      <c r="BG46" s="170">
        <f>'SPD - Probs. of Failure'!Q$16</f>
        <v>0</v>
      </c>
      <c r="BH46" s="170">
        <f>'SPD - Probs. of Failure'!R$16</f>
        <v>0</v>
      </c>
      <c r="BI46" s="170">
        <f>'SPD - Probs. of Failure'!S$16</f>
        <v>0</v>
      </c>
      <c r="BJ46" s="174"/>
      <c r="BK46" s="6"/>
      <c r="BL46" s="57" t="s">
        <v>30</v>
      </c>
      <c r="BM46" s="239">
        <f>IFERROR($BM5*'SPD - Average Cons. of Failure'!$Q$16,0)</f>
        <v>0</v>
      </c>
      <c r="BN46" s="239">
        <f>IFERROR($BM5*'SPD - Average Cons. of Failure'!$Q$16,0)</f>
        <v>0</v>
      </c>
      <c r="BO46" s="239">
        <f>IFERROR($BM5*'SPD - Average Cons. of Failure'!$Q$16,0)</f>
        <v>0</v>
      </c>
      <c r="BP46" s="239">
        <f>IFERROR($BM5*'SPD - Average Cons. of Failure'!$Q$16,0)</f>
        <v>0</v>
      </c>
      <c r="BQ46" s="239">
        <f>IFERROR($BM5*'SPD - Average Cons. of Failure'!$Q$16,0)</f>
        <v>0</v>
      </c>
      <c r="BR46" s="174"/>
      <c r="BS46" s="6"/>
      <c r="BT46" s="57" t="s">
        <v>30</v>
      </c>
      <c r="BU46" s="23" t="str">
        <f t="shared" si="17"/>
        <v/>
      </c>
      <c r="BV46" s="23" t="str">
        <f t="shared" si="17"/>
        <v/>
      </c>
      <c r="BW46" s="23" t="str">
        <f t="shared" si="17"/>
        <v/>
      </c>
      <c r="BX46" s="23" t="str">
        <f t="shared" si="17"/>
        <v/>
      </c>
      <c r="BY46" s="23" t="str">
        <f t="shared" si="17"/>
        <v/>
      </c>
      <c r="BZ46" s="6"/>
      <c r="CA46" s="6"/>
      <c r="CB46" s="57" t="s">
        <v>30</v>
      </c>
      <c r="CC46" s="193" t="str">
        <f t="shared" si="200"/>
        <v/>
      </c>
      <c r="CD46" s="193" t="str">
        <f t="shared" si="187"/>
        <v/>
      </c>
      <c r="CE46" s="193" t="str">
        <f t="shared" si="187"/>
        <v/>
      </c>
      <c r="CF46" s="193" t="str">
        <f t="shared" si="187"/>
        <v/>
      </c>
      <c r="CG46" s="193" t="str">
        <f t="shared" si="187"/>
        <v/>
      </c>
      <c r="CH46" s="196">
        <f t="shared" si="188"/>
        <v>0</v>
      </c>
      <c r="CI46" s="66"/>
      <c r="CJ46" s="66"/>
      <c r="CK46" s="193" t="str">
        <f t="shared" si="189"/>
        <v/>
      </c>
      <c r="CL46" s="193" t="str">
        <f t="shared" si="189"/>
        <v/>
      </c>
      <c r="CM46" s="193" t="str">
        <f t="shared" si="189"/>
        <v/>
      </c>
      <c r="CN46" s="193" t="str">
        <f t="shared" si="189"/>
        <v/>
      </c>
      <c r="CO46" s="193" t="str">
        <f t="shared" si="189"/>
        <v/>
      </c>
      <c r="CP46" s="196">
        <f t="shared" si="3"/>
        <v>0</v>
      </c>
      <c r="CS46" s="193" t="str">
        <f t="shared" si="201"/>
        <v/>
      </c>
      <c r="CT46" s="193" t="str">
        <f t="shared" si="190"/>
        <v/>
      </c>
      <c r="CU46" s="193" t="str">
        <f t="shared" si="190"/>
        <v/>
      </c>
      <c r="CV46" s="193" t="str">
        <f t="shared" si="190"/>
        <v/>
      </c>
      <c r="CW46" s="193" t="str">
        <f t="shared" si="190"/>
        <v/>
      </c>
      <c r="CX46" s="196">
        <f t="shared" si="5"/>
        <v>0</v>
      </c>
      <c r="DA46" s="193" t="str">
        <f t="shared" si="202"/>
        <v/>
      </c>
      <c r="DB46" s="193" t="str">
        <f t="shared" si="191"/>
        <v/>
      </c>
      <c r="DC46" s="193" t="str">
        <f t="shared" si="191"/>
        <v/>
      </c>
      <c r="DD46" s="193" t="str">
        <f t="shared" si="191"/>
        <v/>
      </c>
      <c r="DE46" s="193" t="str">
        <f t="shared" si="191"/>
        <v/>
      </c>
      <c r="DF46" s="196">
        <f t="shared" si="7"/>
        <v>0</v>
      </c>
      <c r="DI46" s="193" t="str">
        <f t="shared" si="203"/>
        <v/>
      </c>
      <c r="DJ46" s="193" t="str">
        <f t="shared" si="192"/>
        <v/>
      </c>
      <c r="DK46" s="193" t="str">
        <f t="shared" si="192"/>
        <v/>
      </c>
      <c r="DL46" s="193" t="str">
        <f t="shared" si="192"/>
        <v/>
      </c>
      <c r="DM46" s="193" t="str">
        <f t="shared" si="192"/>
        <v/>
      </c>
      <c r="DN46" s="196">
        <f t="shared" si="23"/>
        <v>0</v>
      </c>
      <c r="DQ46" s="193" t="str">
        <f t="shared" si="204"/>
        <v/>
      </c>
      <c r="DR46" s="193" t="str">
        <f t="shared" si="193"/>
        <v/>
      </c>
      <c r="DS46" s="193" t="str">
        <f t="shared" si="193"/>
        <v/>
      </c>
      <c r="DT46" s="193" t="str">
        <f t="shared" si="193"/>
        <v/>
      </c>
      <c r="DU46" s="193" t="str">
        <f t="shared" si="193"/>
        <v/>
      </c>
      <c r="DV46" s="196">
        <f t="shared" si="10"/>
        <v>0</v>
      </c>
    </row>
    <row r="47" spans="1:126" ht="25.5" customHeight="1" thickBot="1">
      <c r="A47" s="19"/>
      <c r="B47" s="59"/>
      <c r="C47" s="282">
        <v>0</v>
      </c>
      <c r="D47" s="60">
        <v>0</v>
      </c>
      <c r="E47" s="61">
        <v>0</v>
      </c>
      <c r="F47" s="62"/>
      <c r="G47" s="63">
        <f>SUM(G43:G46)</f>
        <v>0</v>
      </c>
      <c r="H47" s="64">
        <f t="shared" ref="H47:K47" si="205">SUM(H43:H46)</f>
        <v>0</v>
      </c>
      <c r="I47" s="64">
        <f t="shared" si="205"/>
        <v>0</v>
      </c>
      <c r="J47" s="64">
        <f t="shared" si="205"/>
        <v>0</v>
      </c>
      <c r="K47" s="64">
        <f t="shared" si="205"/>
        <v>0</v>
      </c>
      <c r="L47" s="65"/>
      <c r="M47" s="63">
        <f>SUM(M43:M46)</f>
        <v>0</v>
      </c>
      <c r="N47" s="64">
        <f t="shared" ref="N47:Q47" si="206">SUM(N43:N46)</f>
        <v>0</v>
      </c>
      <c r="O47" s="64">
        <f t="shared" si="206"/>
        <v>0</v>
      </c>
      <c r="P47" s="64">
        <f t="shared" si="206"/>
        <v>0</v>
      </c>
      <c r="Q47" s="64">
        <f t="shared" si="206"/>
        <v>0</v>
      </c>
      <c r="R47" s="65"/>
      <c r="S47" s="63">
        <f>SUM(S43:S46)</f>
        <v>0</v>
      </c>
      <c r="T47" s="64">
        <f t="shared" ref="T47:W47" si="207">SUM(T43:T46)</f>
        <v>0</v>
      </c>
      <c r="U47" s="64">
        <f t="shared" si="207"/>
        <v>0</v>
      </c>
      <c r="V47" s="64">
        <f t="shared" si="207"/>
        <v>0</v>
      </c>
      <c r="W47" s="64">
        <f t="shared" si="207"/>
        <v>0</v>
      </c>
      <c r="X47" s="65"/>
      <c r="Y47" s="63">
        <f>SUM(Y43:Y46)</f>
        <v>0</v>
      </c>
      <c r="Z47" s="64">
        <f t="shared" ref="Z47:AC47" si="208">SUM(Z43:Z46)</f>
        <v>0</v>
      </c>
      <c r="AA47" s="64">
        <f t="shared" si="208"/>
        <v>0</v>
      </c>
      <c r="AB47" s="64">
        <f t="shared" si="208"/>
        <v>0</v>
      </c>
      <c r="AC47" s="64">
        <f t="shared" si="208"/>
        <v>0</v>
      </c>
      <c r="AD47" s="65"/>
      <c r="AE47" s="63">
        <f>SUM(AE43:AE46)</f>
        <v>0</v>
      </c>
      <c r="AF47" s="64">
        <f t="shared" ref="AF47:AI47" si="209">SUM(AF43:AF46)</f>
        <v>0</v>
      </c>
      <c r="AG47" s="64">
        <f t="shared" si="209"/>
        <v>0</v>
      </c>
      <c r="AH47" s="64">
        <f t="shared" si="209"/>
        <v>0</v>
      </c>
      <c r="AI47" s="64">
        <f t="shared" si="209"/>
        <v>0</v>
      </c>
      <c r="AJ47" s="65"/>
      <c r="AK47" s="63">
        <f>SUM(AK43:AK46)</f>
        <v>0</v>
      </c>
      <c r="AL47" s="64">
        <f t="shared" ref="AL47:AO47" si="210">SUM(AL43:AL46)</f>
        <v>0</v>
      </c>
      <c r="AM47" s="64">
        <f t="shared" si="210"/>
        <v>0</v>
      </c>
      <c r="AN47" s="64">
        <f t="shared" si="210"/>
        <v>0</v>
      </c>
      <c r="AO47" s="64">
        <f t="shared" si="210"/>
        <v>0</v>
      </c>
      <c r="AP47" s="65"/>
      <c r="BB47" s="6"/>
      <c r="BC47" s="6"/>
      <c r="BD47" s="62"/>
      <c r="BE47" s="171"/>
      <c r="BF47" s="172"/>
      <c r="BG47" s="172"/>
      <c r="BH47" s="172"/>
      <c r="BI47" s="172"/>
      <c r="BJ47" s="65"/>
      <c r="BK47" s="6"/>
      <c r="BL47" s="62"/>
      <c r="BM47" s="171"/>
      <c r="BN47" s="172"/>
      <c r="BO47" s="172"/>
      <c r="BP47" s="172"/>
      <c r="BQ47" s="172"/>
      <c r="BR47" s="65"/>
      <c r="BS47" s="6"/>
      <c r="BT47" s="62"/>
      <c r="BU47" s="23" t="str">
        <f t="shared" si="17"/>
        <v/>
      </c>
      <c r="BV47" s="23" t="str">
        <f t="shared" si="17"/>
        <v/>
      </c>
      <c r="BW47" s="23" t="str">
        <f t="shared" si="17"/>
        <v/>
      </c>
      <c r="BX47" s="23" t="str">
        <f t="shared" si="17"/>
        <v/>
      </c>
      <c r="BY47" s="23" t="str">
        <f t="shared" si="17"/>
        <v/>
      </c>
      <c r="BZ47" s="6"/>
      <c r="CA47" s="6"/>
      <c r="CB47" s="62"/>
      <c r="CC47" s="195">
        <f>SUM(CC43:CC46)</f>
        <v>0</v>
      </c>
      <c r="CD47" s="195">
        <f t="shared" ref="CD47:CG47" si="211">SUM(CD43:CD46)</f>
        <v>0</v>
      </c>
      <c r="CE47" s="195">
        <f t="shared" si="211"/>
        <v>0</v>
      </c>
      <c r="CF47" s="195">
        <f t="shared" si="211"/>
        <v>0</v>
      </c>
      <c r="CG47" s="195">
        <f t="shared" si="211"/>
        <v>0</v>
      </c>
      <c r="CH47" s="196">
        <f>SUM(CC47:CG47)</f>
        <v>0</v>
      </c>
      <c r="CI47" s="66"/>
      <c r="CJ47" s="66"/>
      <c r="CK47" s="195">
        <f>SUM(CK43:CK46)</f>
        <v>0</v>
      </c>
      <c r="CL47" s="195">
        <f t="shared" ref="CL47:CO47" si="212">SUM(CL43:CL46)</f>
        <v>0</v>
      </c>
      <c r="CM47" s="195">
        <f t="shared" si="212"/>
        <v>0</v>
      </c>
      <c r="CN47" s="195">
        <f t="shared" si="212"/>
        <v>0</v>
      </c>
      <c r="CO47" s="195">
        <f t="shared" si="212"/>
        <v>0</v>
      </c>
      <c r="CP47" s="196">
        <f t="shared" si="3"/>
        <v>0</v>
      </c>
      <c r="CS47" s="195">
        <f>SUM(CS43:CS46)</f>
        <v>0</v>
      </c>
      <c r="CT47" s="195">
        <f t="shared" ref="CT47:CW47" si="213">SUM(CT43:CT46)</f>
        <v>0</v>
      </c>
      <c r="CU47" s="195">
        <f t="shared" si="213"/>
        <v>0</v>
      </c>
      <c r="CV47" s="195">
        <f t="shared" si="213"/>
        <v>0</v>
      </c>
      <c r="CW47" s="195">
        <f t="shared" si="213"/>
        <v>0</v>
      </c>
      <c r="CX47" s="196">
        <f t="shared" si="5"/>
        <v>0</v>
      </c>
      <c r="DA47" s="195">
        <f>SUM(DA43:DA46)</f>
        <v>0</v>
      </c>
      <c r="DB47" s="195">
        <f t="shared" ref="DB47:DE47" si="214">SUM(DB43:DB46)</f>
        <v>0</v>
      </c>
      <c r="DC47" s="195">
        <f t="shared" si="214"/>
        <v>0</v>
      </c>
      <c r="DD47" s="195">
        <f t="shared" si="214"/>
        <v>0</v>
      </c>
      <c r="DE47" s="195">
        <f t="shared" si="214"/>
        <v>0</v>
      </c>
      <c r="DF47" s="196">
        <f t="shared" si="7"/>
        <v>0</v>
      </c>
      <c r="DI47" s="195">
        <f>SUM(DI43:DI46)</f>
        <v>0</v>
      </c>
      <c r="DJ47" s="195">
        <f t="shared" ref="DJ47:DM47" si="215">SUM(DJ43:DJ46)</f>
        <v>0</v>
      </c>
      <c r="DK47" s="195">
        <f t="shared" si="215"/>
        <v>0</v>
      </c>
      <c r="DL47" s="195">
        <f t="shared" si="215"/>
        <v>0</v>
      </c>
      <c r="DM47" s="195">
        <f t="shared" si="215"/>
        <v>0</v>
      </c>
      <c r="DN47" s="196">
        <f t="shared" si="23"/>
        <v>0</v>
      </c>
      <c r="DQ47" s="195">
        <f>SUM(DQ43:DQ46)</f>
        <v>0</v>
      </c>
      <c r="DR47" s="195">
        <f t="shared" ref="DR47:DU47" si="216">SUM(DR43:DR46)</f>
        <v>0</v>
      </c>
      <c r="DS47" s="195">
        <f t="shared" si="216"/>
        <v>0</v>
      </c>
      <c r="DT47" s="195">
        <f t="shared" si="216"/>
        <v>0</v>
      </c>
      <c r="DU47" s="195">
        <f t="shared" si="216"/>
        <v>0</v>
      </c>
      <c r="DV47" s="196">
        <f t="shared" si="10"/>
        <v>0</v>
      </c>
    </row>
    <row r="48" spans="1:126" ht="25.5" customHeight="1">
      <c r="A48" s="19"/>
      <c r="B48" s="68" t="s">
        <v>33</v>
      </c>
      <c r="C48" s="47"/>
      <c r="D48" s="48"/>
      <c r="E48" s="49"/>
      <c r="F48" s="50" t="s">
        <v>25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2">
        <f>SUM(G48:K48)</f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2">
        <f>SUM(M48:Q48)</f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2">
        <f>SUM(S48:W48)</f>
        <v>0</v>
      </c>
      <c r="Y48" s="67">
        <v>0</v>
      </c>
      <c r="Z48" s="67">
        <v>0</v>
      </c>
      <c r="AA48" s="67">
        <v>0</v>
      </c>
      <c r="AB48" s="67">
        <v>0</v>
      </c>
      <c r="AC48" s="67">
        <v>0</v>
      </c>
      <c r="AD48" s="52">
        <f>SUM(Y48:AC48)</f>
        <v>0</v>
      </c>
      <c r="AE48" s="53">
        <v>0</v>
      </c>
      <c r="AF48" s="53">
        <v>0</v>
      </c>
      <c r="AG48" s="53">
        <v>0</v>
      </c>
      <c r="AH48" s="53">
        <v>0</v>
      </c>
      <c r="AI48" s="53">
        <v>0</v>
      </c>
      <c r="AJ48" s="52">
        <f>SUM(AE48:AI48)</f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v>0</v>
      </c>
      <c r="AP48" s="52">
        <f>SUM(AK48:AO48)</f>
        <v>0</v>
      </c>
      <c r="BB48" s="6"/>
      <c r="BC48" s="6"/>
      <c r="BD48" s="50" t="s">
        <v>25</v>
      </c>
      <c r="BE48" s="170">
        <f>'SPD - Probs. of Failure'!O$17</f>
        <v>0</v>
      </c>
      <c r="BF48" s="170">
        <f>'SPD - Probs. of Failure'!P$17</f>
        <v>0</v>
      </c>
      <c r="BG48" s="170">
        <f>'SPD - Probs. of Failure'!Q$17</f>
        <v>0</v>
      </c>
      <c r="BH48" s="170">
        <f>'SPD - Probs. of Failure'!R$17</f>
        <v>0</v>
      </c>
      <c r="BI48" s="170">
        <f>'SPD - Probs. of Failure'!S$17</f>
        <v>0</v>
      </c>
      <c r="BJ48" s="173"/>
      <c r="BK48" s="6"/>
      <c r="BL48" s="50" t="s">
        <v>25</v>
      </c>
      <c r="BM48" s="239">
        <f>IFERROR($BM2*'SPD - Average Cons. of Failure'!$Q$17,0)</f>
        <v>0</v>
      </c>
      <c r="BN48" s="239">
        <f>IFERROR($BM2*'SPD - Average Cons. of Failure'!$Q$17,0)</f>
        <v>0</v>
      </c>
      <c r="BO48" s="239">
        <f>IFERROR($BM2*'SPD - Average Cons. of Failure'!$Q$17,0)</f>
        <v>0</v>
      </c>
      <c r="BP48" s="239">
        <f>IFERROR($BM2*'SPD - Average Cons. of Failure'!$Q$17,0)</f>
        <v>0</v>
      </c>
      <c r="BQ48" s="239">
        <f>IFERROR($BM2*'SPD - Average Cons. of Failure'!$Q$17,0)</f>
        <v>0</v>
      </c>
      <c r="BR48" s="173"/>
      <c r="BS48" s="6"/>
      <c r="BT48" s="50" t="s">
        <v>25</v>
      </c>
      <c r="BU48" s="23" t="str">
        <f t="shared" si="17"/>
        <v/>
      </c>
      <c r="BV48" s="23" t="str">
        <f t="shared" si="17"/>
        <v/>
      </c>
      <c r="BW48" s="23" t="str">
        <f t="shared" si="17"/>
        <v/>
      </c>
      <c r="BX48" s="23" t="str">
        <f t="shared" si="17"/>
        <v/>
      </c>
      <c r="BY48" s="23" t="str">
        <f t="shared" si="17"/>
        <v/>
      </c>
      <c r="BZ48" s="6"/>
      <c r="CA48" s="6"/>
      <c r="CB48" s="50" t="s">
        <v>25</v>
      </c>
      <c r="CC48" s="193" t="str">
        <f>IF(BU48="","",M48*BU48)</f>
        <v/>
      </c>
      <c r="CD48" s="193" t="str">
        <f t="shared" ref="CD48:CG51" si="217">IF(BV48="","",N48*BV48)</f>
        <v/>
      </c>
      <c r="CE48" s="193" t="str">
        <f t="shared" si="217"/>
        <v/>
      </c>
      <c r="CF48" s="193" t="str">
        <f t="shared" si="217"/>
        <v/>
      </c>
      <c r="CG48" s="193" t="str">
        <f t="shared" si="217"/>
        <v/>
      </c>
      <c r="CH48" s="196">
        <f t="shared" ref="CH48:CH51" si="218">SUM(CC48:CG48)</f>
        <v>0</v>
      </c>
      <c r="CI48" s="66"/>
      <c r="CJ48" s="66"/>
      <c r="CK48" s="193" t="str">
        <f t="shared" ref="CK48:CO51" si="219">IF(BU48="","",G48*BU48)</f>
        <v/>
      </c>
      <c r="CL48" s="193" t="str">
        <f t="shared" si="219"/>
        <v/>
      </c>
      <c r="CM48" s="193" t="str">
        <f t="shared" si="219"/>
        <v/>
      </c>
      <c r="CN48" s="193" t="str">
        <f t="shared" si="219"/>
        <v/>
      </c>
      <c r="CO48" s="193" t="str">
        <f t="shared" si="219"/>
        <v/>
      </c>
      <c r="CP48" s="196">
        <f t="shared" si="3"/>
        <v>0</v>
      </c>
      <c r="CS48" s="193" t="str">
        <f>IF(BU48="","",Y48*BU48)</f>
        <v/>
      </c>
      <c r="CT48" s="193" t="str">
        <f t="shared" ref="CT48:CW51" si="220">IF(BV48="","",Z48*BV48)</f>
        <v/>
      </c>
      <c r="CU48" s="193" t="str">
        <f t="shared" si="220"/>
        <v/>
      </c>
      <c r="CV48" s="193" t="str">
        <f t="shared" si="220"/>
        <v/>
      </c>
      <c r="CW48" s="193" t="str">
        <f t="shared" si="220"/>
        <v/>
      </c>
      <c r="CX48" s="196">
        <f t="shared" si="5"/>
        <v>0</v>
      </c>
      <c r="DA48" s="193" t="str">
        <f>IF(BU48="","",(S48+Y48)*BU48)</f>
        <v/>
      </c>
      <c r="DB48" s="193" t="str">
        <f t="shared" ref="DB48:DE51" si="221">IF(BV48="","",(T48+Z48)*BV48)</f>
        <v/>
      </c>
      <c r="DC48" s="193" t="str">
        <f t="shared" si="221"/>
        <v/>
      </c>
      <c r="DD48" s="193" t="str">
        <f t="shared" si="221"/>
        <v/>
      </c>
      <c r="DE48" s="193" t="str">
        <f t="shared" si="221"/>
        <v/>
      </c>
      <c r="DF48" s="196">
        <f t="shared" si="7"/>
        <v>0</v>
      </c>
      <c r="DI48" s="193" t="str">
        <f>IF(BU48="","",AK48*BU48)</f>
        <v/>
      </c>
      <c r="DJ48" s="193" t="str">
        <f t="shared" ref="DJ48:DM51" si="222">IF(BV48="","",AL48*BV48)</f>
        <v/>
      </c>
      <c r="DK48" s="193" t="str">
        <f t="shared" si="222"/>
        <v/>
      </c>
      <c r="DL48" s="193" t="str">
        <f t="shared" si="222"/>
        <v/>
      </c>
      <c r="DM48" s="193" t="str">
        <f t="shared" si="222"/>
        <v/>
      </c>
      <c r="DN48" s="196">
        <f t="shared" si="23"/>
        <v>0</v>
      </c>
      <c r="DQ48" s="193" t="str">
        <f>IF(BU48="","",(AE48+AK48)*BU48)</f>
        <v/>
      </c>
      <c r="DR48" s="193" t="str">
        <f t="shared" ref="DR48:DU51" si="223">IF(BV48="","",(AF48+AL48)*BV48)</f>
        <v/>
      </c>
      <c r="DS48" s="193" t="str">
        <f t="shared" si="223"/>
        <v/>
      </c>
      <c r="DT48" s="193" t="str">
        <f t="shared" si="223"/>
        <v/>
      </c>
      <c r="DU48" s="193" t="str">
        <f t="shared" si="223"/>
        <v/>
      </c>
      <c r="DV48" s="196">
        <f t="shared" si="10"/>
        <v>0</v>
      </c>
    </row>
    <row r="49" spans="1:126" ht="25.5" customHeight="1">
      <c r="A49" s="19"/>
      <c r="B49" s="54"/>
      <c r="C49" s="54"/>
      <c r="D49" s="55"/>
      <c r="E49" s="56"/>
      <c r="F49" s="57" t="s">
        <v>27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8">
        <f t="shared" ref="L49:L51" si="224">SUM(G49:K49)</f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8">
        <f t="shared" ref="R49:R51" si="225">SUM(M49:Q49)</f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8">
        <f t="shared" ref="X49:X51" si="226">SUM(S49:W49)</f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8">
        <f t="shared" ref="AD49:AD51" si="227">SUM(Y49:AC49)</f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8">
        <f t="shared" ref="AJ49:AJ51" si="228">SUM(AE49:AI49)</f>
        <v>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8">
        <f t="shared" ref="AP49:AP51" si="229">SUM(AK49:AO49)</f>
        <v>0</v>
      </c>
      <c r="BB49" s="6"/>
      <c r="BC49" s="6"/>
      <c r="BD49" s="57" t="s">
        <v>27</v>
      </c>
      <c r="BE49" s="170">
        <f>'SPD - Probs. of Failure'!O$17</f>
        <v>0</v>
      </c>
      <c r="BF49" s="170">
        <f>'SPD - Probs. of Failure'!P$17</f>
        <v>0</v>
      </c>
      <c r="BG49" s="170">
        <f>'SPD - Probs. of Failure'!Q$17</f>
        <v>0</v>
      </c>
      <c r="BH49" s="170">
        <f>'SPD - Probs. of Failure'!R$17</f>
        <v>0</v>
      </c>
      <c r="BI49" s="170">
        <f>'SPD - Probs. of Failure'!S$17</f>
        <v>0</v>
      </c>
      <c r="BJ49" s="174"/>
      <c r="BK49" s="6"/>
      <c r="BL49" s="57" t="s">
        <v>27</v>
      </c>
      <c r="BM49" s="239">
        <f>IFERROR($BM3*'SPD - Average Cons. of Failure'!$Q$17,0)</f>
        <v>0</v>
      </c>
      <c r="BN49" s="239">
        <f>IFERROR($BM3*'SPD - Average Cons. of Failure'!$Q$17,0)</f>
        <v>0</v>
      </c>
      <c r="BO49" s="239">
        <f>IFERROR($BM3*'SPD - Average Cons. of Failure'!$Q$17,0)</f>
        <v>0</v>
      </c>
      <c r="BP49" s="239">
        <f>IFERROR($BM3*'SPD - Average Cons. of Failure'!$Q$17,0)</f>
        <v>0</v>
      </c>
      <c r="BQ49" s="239">
        <f>IFERROR($BM3*'SPD - Average Cons. of Failure'!$Q$17,0)</f>
        <v>0</v>
      </c>
      <c r="BR49" s="174"/>
      <c r="BS49" s="6"/>
      <c r="BT49" s="57" t="s">
        <v>27</v>
      </c>
      <c r="BU49" s="23" t="str">
        <f t="shared" si="17"/>
        <v/>
      </c>
      <c r="BV49" s="23" t="str">
        <f t="shared" si="17"/>
        <v/>
      </c>
      <c r="BW49" s="23" t="str">
        <f t="shared" si="17"/>
        <v/>
      </c>
      <c r="BX49" s="23" t="str">
        <f t="shared" si="17"/>
        <v/>
      </c>
      <c r="BY49" s="23" t="str">
        <f t="shared" si="17"/>
        <v/>
      </c>
      <c r="BZ49" s="6"/>
      <c r="CA49" s="6"/>
      <c r="CB49" s="57" t="s">
        <v>27</v>
      </c>
      <c r="CC49" s="193" t="str">
        <f t="shared" ref="CC49:CC51" si="230">IF(BU49="","",M49*BU49)</f>
        <v/>
      </c>
      <c r="CD49" s="193" t="str">
        <f t="shared" si="217"/>
        <v/>
      </c>
      <c r="CE49" s="193" t="str">
        <f t="shared" si="217"/>
        <v/>
      </c>
      <c r="CF49" s="193" t="str">
        <f t="shared" si="217"/>
        <v/>
      </c>
      <c r="CG49" s="193" t="str">
        <f t="shared" si="217"/>
        <v/>
      </c>
      <c r="CH49" s="196">
        <f t="shared" si="218"/>
        <v>0</v>
      </c>
      <c r="CI49" s="66"/>
      <c r="CJ49" s="66"/>
      <c r="CK49" s="193" t="str">
        <f t="shared" si="219"/>
        <v/>
      </c>
      <c r="CL49" s="193" t="str">
        <f t="shared" si="219"/>
        <v/>
      </c>
      <c r="CM49" s="193" t="str">
        <f t="shared" si="219"/>
        <v/>
      </c>
      <c r="CN49" s="193" t="str">
        <f t="shared" si="219"/>
        <v/>
      </c>
      <c r="CO49" s="193" t="str">
        <f t="shared" si="219"/>
        <v/>
      </c>
      <c r="CP49" s="196">
        <f t="shared" si="3"/>
        <v>0</v>
      </c>
      <c r="CS49" s="193" t="str">
        <f t="shared" ref="CS49:CS51" si="231">IF(BU49="","",Y49*BU49)</f>
        <v/>
      </c>
      <c r="CT49" s="193" t="str">
        <f t="shared" si="220"/>
        <v/>
      </c>
      <c r="CU49" s="193" t="str">
        <f t="shared" si="220"/>
        <v/>
      </c>
      <c r="CV49" s="193" t="str">
        <f t="shared" si="220"/>
        <v/>
      </c>
      <c r="CW49" s="193" t="str">
        <f t="shared" si="220"/>
        <v/>
      </c>
      <c r="CX49" s="196">
        <f t="shared" si="5"/>
        <v>0</v>
      </c>
      <c r="DA49" s="193" t="str">
        <f t="shared" ref="DA49:DA51" si="232">IF(BU49="","",(S49+Y49)*BU49)</f>
        <v/>
      </c>
      <c r="DB49" s="193" t="str">
        <f t="shared" si="221"/>
        <v/>
      </c>
      <c r="DC49" s="193" t="str">
        <f t="shared" si="221"/>
        <v/>
      </c>
      <c r="DD49" s="193" t="str">
        <f t="shared" si="221"/>
        <v/>
      </c>
      <c r="DE49" s="193" t="str">
        <f t="shared" si="221"/>
        <v/>
      </c>
      <c r="DF49" s="196">
        <f t="shared" si="7"/>
        <v>0</v>
      </c>
      <c r="DI49" s="193" t="str">
        <f t="shared" ref="DI49:DI51" si="233">IF(BU49="","",AK49*BU49)</f>
        <v/>
      </c>
      <c r="DJ49" s="193" t="str">
        <f t="shared" si="222"/>
        <v/>
      </c>
      <c r="DK49" s="193" t="str">
        <f t="shared" si="222"/>
        <v/>
      </c>
      <c r="DL49" s="193" t="str">
        <f t="shared" si="222"/>
        <v/>
      </c>
      <c r="DM49" s="193" t="str">
        <f t="shared" si="222"/>
        <v/>
      </c>
      <c r="DN49" s="196">
        <f t="shared" si="23"/>
        <v>0</v>
      </c>
      <c r="DQ49" s="193" t="str">
        <f t="shared" ref="DQ49:DQ51" si="234">IF(BU49="","",(AE49+AK49)*BU49)</f>
        <v/>
      </c>
      <c r="DR49" s="193" t="str">
        <f t="shared" si="223"/>
        <v/>
      </c>
      <c r="DS49" s="193" t="str">
        <f t="shared" si="223"/>
        <v/>
      </c>
      <c r="DT49" s="193" t="str">
        <f t="shared" si="223"/>
        <v/>
      </c>
      <c r="DU49" s="193" t="str">
        <f t="shared" si="223"/>
        <v/>
      </c>
      <c r="DV49" s="196">
        <f t="shared" si="10"/>
        <v>0</v>
      </c>
    </row>
    <row r="50" spans="1:126" ht="25.5" customHeight="1">
      <c r="A50" s="19"/>
      <c r="B50" s="54"/>
      <c r="C50" s="54"/>
      <c r="D50" s="55"/>
      <c r="E50" s="56"/>
      <c r="F50" s="57" t="s">
        <v>29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8">
        <f t="shared" si="224"/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8">
        <f t="shared" si="225"/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8">
        <f t="shared" si="226"/>
        <v>0</v>
      </c>
      <c r="Y50" s="51">
        <v>0</v>
      </c>
      <c r="Z50" s="51">
        <v>0</v>
      </c>
      <c r="AA50" s="51">
        <v>0</v>
      </c>
      <c r="AB50" s="51">
        <v>0</v>
      </c>
      <c r="AC50" s="51">
        <v>0</v>
      </c>
      <c r="AD50" s="58">
        <f t="shared" si="227"/>
        <v>0</v>
      </c>
      <c r="AE50" s="51">
        <v>0</v>
      </c>
      <c r="AF50" s="51">
        <v>0</v>
      </c>
      <c r="AG50" s="51">
        <v>0</v>
      </c>
      <c r="AH50" s="51">
        <v>0</v>
      </c>
      <c r="AI50" s="51">
        <v>0</v>
      </c>
      <c r="AJ50" s="58">
        <f t="shared" si="228"/>
        <v>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8">
        <f t="shared" si="229"/>
        <v>0</v>
      </c>
      <c r="BB50" s="6"/>
      <c r="BC50" s="6"/>
      <c r="BD50" s="57" t="s">
        <v>29</v>
      </c>
      <c r="BE50" s="170">
        <f>'SPD - Probs. of Failure'!O$17</f>
        <v>0</v>
      </c>
      <c r="BF50" s="170">
        <f>'SPD - Probs. of Failure'!P$17</f>
        <v>0</v>
      </c>
      <c r="BG50" s="170">
        <f>'SPD - Probs. of Failure'!Q$17</f>
        <v>0</v>
      </c>
      <c r="BH50" s="170">
        <f>'SPD - Probs. of Failure'!R$17</f>
        <v>0</v>
      </c>
      <c r="BI50" s="170">
        <f>'SPD - Probs. of Failure'!S$17</f>
        <v>0</v>
      </c>
      <c r="BJ50" s="174"/>
      <c r="BK50" s="6"/>
      <c r="BL50" s="57" t="s">
        <v>29</v>
      </c>
      <c r="BM50" s="239">
        <f>IFERROR($BM4*'SPD - Average Cons. of Failure'!$Q$17,0)</f>
        <v>0</v>
      </c>
      <c r="BN50" s="239">
        <f>IFERROR($BM4*'SPD - Average Cons. of Failure'!$Q$17,0)</f>
        <v>0</v>
      </c>
      <c r="BO50" s="239">
        <f>IFERROR($BM4*'SPD - Average Cons. of Failure'!$Q$17,0)</f>
        <v>0</v>
      </c>
      <c r="BP50" s="239">
        <f>IFERROR($BM4*'SPD - Average Cons. of Failure'!$Q$17,0)</f>
        <v>0</v>
      </c>
      <c r="BQ50" s="239">
        <f>IFERROR($BM4*'SPD - Average Cons. of Failure'!$Q$17,0)</f>
        <v>0</v>
      </c>
      <c r="BR50" s="174"/>
      <c r="BS50" s="6"/>
      <c r="BT50" s="57" t="s">
        <v>29</v>
      </c>
      <c r="BU50" s="23" t="str">
        <f t="shared" si="17"/>
        <v/>
      </c>
      <c r="BV50" s="23" t="str">
        <f t="shared" si="17"/>
        <v/>
      </c>
      <c r="BW50" s="23" t="str">
        <f t="shared" si="17"/>
        <v/>
      </c>
      <c r="BX50" s="23" t="str">
        <f t="shared" si="17"/>
        <v/>
      </c>
      <c r="BY50" s="23" t="str">
        <f t="shared" si="17"/>
        <v/>
      </c>
      <c r="BZ50" s="6"/>
      <c r="CA50" s="6"/>
      <c r="CB50" s="57" t="s">
        <v>29</v>
      </c>
      <c r="CC50" s="193" t="str">
        <f t="shared" si="230"/>
        <v/>
      </c>
      <c r="CD50" s="193" t="str">
        <f t="shared" si="217"/>
        <v/>
      </c>
      <c r="CE50" s="193" t="str">
        <f t="shared" si="217"/>
        <v/>
      </c>
      <c r="CF50" s="193" t="str">
        <f t="shared" si="217"/>
        <v/>
      </c>
      <c r="CG50" s="193" t="str">
        <f t="shared" si="217"/>
        <v/>
      </c>
      <c r="CH50" s="196">
        <f t="shared" si="218"/>
        <v>0</v>
      </c>
      <c r="CI50" s="66"/>
      <c r="CJ50" s="66"/>
      <c r="CK50" s="193" t="str">
        <f t="shared" si="219"/>
        <v/>
      </c>
      <c r="CL50" s="193" t="str">
        <f t="shared" si="219"/>
        <v/>
      </c>
      <c r="CM50" s="193" t="str">
        <f t="shared" si="219"/>
        <v/>
      </c>
      <c r="CN50" s="193" t="str">
        <f t="shared" si="219"/>
        <v/>
      </c>
      <c r="CO50" s="193" t="str">
        <f t="shared" si="219"/>
        <v/>
      </c>
      <c r="CP50" s="196">
        <f t="shared" si="3"/>
        <v>0</v>
      </c>
      <c r="CS50" s="193" t="str">
        <f t="shared" si="231"/>
        <v/>
      </c>
      <c r="CT50" s="193" t="str">
        <f t="shared" si="220"/>
        <v/>
      </c>
      <c r="CU50" s="193" t="str">
        <f t="shared" si="220"/>
        <v/>
      </c>
      <c r="CV50" s="193" t="str">
        <f t="shared" si="220"/>
        <v/>
      </c>
      <c r="CW50" s="193" t="str">
        <f t="shared" si="220"/>
        <v/>
      </c>
      <c r="CX50" s="196">
        <f t="shared" si="5"/>
        <v>0</v>
      </c>
      <c r="DA50" s="193" t="str">
        <f t="shared" si="232"/>
        <v/>
      </c>
      <c r="DB50" s="193" t="str">
        <f t="shared" si="221"/>
        <v/>
      </c>
      <c r="DC50" s="193" t="str">
        <f t="shared" si="221"/>
        <v/>
      </c>
      <c r="DD50" s="193" t="str">
        <f t="shared" si="221"/>
        <v/>
      </c>
      <c r="DE50" s="193" t="str">
        <f t="shared" si="221"/>
        <v/>
      </c>
      <c r="DF50" s="196">
        <f t="shared" si="7"/>
        <v>0</v>
      </c>
      <c r="DI50" s="193" t="str">
        <f t="shared" si="233"/>
        <v/>
      </c>
      <c r="DJ50" s="193" t="str">
        <f t="shared" si="222"/>
        <v/>
      </c>
      <c r="DK50" s="193" t="str">
        <f t="shared" si="222"/>
        <v/>
      </c>
      <c r="DL50" s="193" t="str">
        <f t="shared" si="222"/>
        <v/>
      </c>
      <c r="DM50" s="193" t="str">
        <f t="shared" si="222"/>
        <v/>
      </c>
      <c r="DN50" s="196">
        <f t="shared" si="23"/>
        <v>0</v>
      </c>
      <c r="DQ50" s="193" t="str">
        <f t="shared" si="234"/>
        <v/>
      </c>
      <c r="DR50" s="193" t="str">
        <f t="shared" si="223"/>
        <v/>
      </c>
      <c r="DS50" s="193" t="str">
        <f t="shared" si="223"/>
        <v/>
      </c>
      <c r="DT50" s="193" t="str">
        <f t="shared" si="223"/>
        <v/>
      </c>
      <c r="DU50" s="193" t="str">
        <f t="shared" si="223"/>
        <v/>
      </c>
      <c r="DV50" s="196">
        <f t="shared" si="10"/>
        <v>0</v>
      </c>
    </row>
    <row r="51" spans="1:126" ht="25.5" customHeight="1">
      <c r="A51" s="19"/>
      <c r="B51" s="54"/>
      <c r="C51" s="54"/>
      <c r="D51" s="55"/>
      <c r="E51" s="56"/>
      <c r="F51" s="57" t="s">
        <v>30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8">
        <f t="shared" si="224"/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8">
        <f t="shared" si="225"/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8">
        <f t="shared" si="226"/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8">
        <f t="shared" si="227"/>
        <v>0</v>
      </c>
      <c r="AE51" s="51">
        <v>0</v>
      </c>
      <c r="AF51" s="51">
        <v>0</v>
      </c>
      <c r="AG51" s="51">
        <v>0</v>
      </c>
      <c r="AH51" s="51">
        <v>0</v>
      </c>
      <c r="AI51" s="51">
        <v>0</v>
      </c>
      <c r="AJ51" s="58">
        <f t="shared" si="228"/>
        <v>0</v>
      </c>
      <c r="AK51" s="51">
        <v>0</v>
      </c>
      <c r="AL51" s="51">
        <v>0</v>
      </c>
      <c r="AM51" s="51">
        <v>0</v>
      </c>
      <c r="AN51" s="51">
        <v>0</v>
      </c>
      <c r="AO51" s="51">
        <v>0</v>
      </c>
      <c r="AP51" s="58">
        <f t="shared" si="229"/>
        <v>0</v>
      </c>
      <c r="BB51" s="6"/>
      <c r="BC51" s="6"/>
      <c r="BD51" s="57" t="s">
        <v>30</v>
      </c>
      <c r="BE51" s="170">
        <f>'SPD - Probs. of Failure'!O$17</f>
        <v>0</v>
      </c>
      <c r="BF51" s="170">
        <f>'SPD - Probs. of Failure'!P$17</f>
        <v>0</v>
      </c>
      <c r="BG51" s="170">
        <f>'SPD - Probs. of Failure'!Q$17</f>
        <v>0</v>
      </c>
      <c r="BH51" s="170">
        <f>'SPD - Probs. of Failure'!R$17</f>
        <v>0</v>
      </c>
      <c r="BI51" s="170">
        <f>'SPD - Probs. of Failure'!S$17</f>
        <v>0</v>
      </c>
      <c r="BJ51" s="174"/>
      <c r="BK51" s="6"/>
      <c r="BL51" s="57" t="s">
        <v>30</v>
      </c>
      <c r="BM51" s="239">
        <f>IFERROR($BM5*'SPD - Average Cons. of Failure'!$Q$17,0)</f>
        <v>0</v>
      </c>
      <c r="BN51" s="239">
        <f>IFERROR($BM5*'SPD - Average Cons. of Failure'!$Q$17,0)</f>
        <v>0</v>
      </c>
      <c r="BO51" s="239">
        <f>IFERROR($BM5*'SPD - Average Cons. of Failure'!$Q$17,0)</f>
        <v>0</v>
      </c>
      <c r="BP51" s="239">
        <f>IFERROR($BM5*'SPD - Average Cons. of Failure'!$Q$17,0)</f>
        <v>0</v>
      </c>
      <c r="BQ51" s="239">
        <f>IFERROR($BM5*'SPD - Average Cons. of Failure'!$Q$17,0)</f>
        <v>0</v>
      </c>
      <c r="BR51" s="174"/>
      <c r="BS51" s="6"/>
      <c r="BT51" s="57" t="s">
        <v>30</v>
      </c>
      <c r="BU51" s="23" t="str">
        <f t="shared" si="17"/>
        <v/>
      </c>
      <c r="BV51" s="23" t="str">
        <f t="shared" si="17"/>
        <v/>
      </c>
      <c r="BW51" s="23" t="str">
        <f t="shared" si="17"/>
        <v/>
      </c>
      <c r="BX51" s="23" t="str">
        <f t="shared" si="17"/>
        <v/>
      </c>
      <c r="BY51" s="23" t="str">
        <f t="shared" si="17"/>
        <v/>
      </c>
      <c r="BZ51" s="6"/>
      <c r="CA51" s="6"/>
      <c r="CB51" s="57" t="s">
        <v>30</v>
      </c>
      <c r="CC51" s="193" t="str">
        <f t="shared" si="230"/>
        <v/>
      </c>
      <c r="CD51" s="193" t="str">
        <f t="shared" si="217"/>
        <v/>
      </c>
      <c r="CE51" s="193" t="str">
        <f t="shared" si="217"/>
        <v/>
      </c>
      <c r="CF51" s="193" t="str">
        <f t="shared" si="217"/>
        <v/>
      </c>
      <c r="CG51" s="193" t="str">
        <f t="shared" si="217"/>
        <v/>
      </c>
      <c r="CH51" s="196">
        <f t="shared" si="218"/>
        <v>0</v>
      </c>
      <c r="CI51" s="66"/>
      <c r="CJ51" s="66"/>
      <c r="CK51" s="193" t="str">
        <f t="shared" si="219"/>
        <v/>
      </c>
      <c r="CL51" s="193" t="str">
        <f t="shared" si="219"/>
        <v/>
      </c>
      <c r="CM51" s="193" t="str">
        <f t="shared" si="219"/>
        <v/>
      </c>
      <c r="CN51" s="193" t="str">
        <f t="shared" si="219"/>
        <v/>
      </c>
      <c r="CO51" s="193" t="str">
        <f t="shared" si="219"/>
        <v/>
      </c>
      <c r="CP51" s="196">
        <f t="shared" si="3"/>
        <v>0</v>
      </c>
      <c r="CS51" s="193" t="str">
        <f t="shared" si="231"/>
        <v/>
      </c>
      <c r="CT51" s="193" t="str">
        <f t="shared" si="220"/>
        <v/>
      </c>
      <c r="CU51" s="193" t="str">
        <f t="shared" si="220"/>
        <v/>
      </c>
      <c r="CV51" s="193" t="str">
        <f t="shared" si="220"/>
        <v/>
      </c>
      <c r="CW51" s="193" t="str">
        <f t="shared" si="220"/>
        <v/>
      </c>
      <c r="CX51" s="196">
        <f t="shared" si="5"/>
        <v>0</v>
      </c>
      <c r="DA51" s="193" t="str">
        <f t="shared" si="232"/>
        <v/>
      </c>
      <c r="DB51" s="193" t="str">
        <f t="shared" si="221"/>
        <v/>
      </c>
      <c r="DC51" s="193" t="str">
        <f t="shared" si="221"/>
        <v/>
      </c>
      <c r="DD51" s="193" t="str">
        <f t="shared" si="221"/>
        <v/>
      </c>
      <c r="DE51" s="193" t="str">
        <f t="shared" si="221"/>
        <v/>
      </c>
      <c r="DF51" s="196">
        <f t="shared" si="7"/>
        <v>0</v>
      </c>
      <c r="DI51" s="193" t="str">
        <f t="shared" si="233"/>
        <v/>
      </c>
      <c r="DJ51" s="193" t="str">
        <f t="shared" si="222"/>
        <v/>
      </c>
      <c r="DK51" s="193" t="str">
        <f t="shared" si="222"/>
        <v/>
      </c>
      <c r="DL51" s="193" t="str">
        <f t="shared" si="222"/>
        <v/>
      </c>
      <c r="DM51" s="193" t="str">
        <f t="shared" si="222"/>
        <v/>
      </c>
      <c r="DN51" s="196">
        <f t="shared" si="23"/>
        <v>0</v>
      </c>
      <c r="DQ51" s="193" t="str">
        <f t="shared" si="234"/>
        <v/>
      </c>
      <c r="DR51" s="193" t="str">
        <f t="shared" si="223"/>
        <v/>
      </c>
      <c r="DS51" s="193" t="str">
        <f t="shared" si="223"/>
        <v/>
      </c>
      <c r="DT51" s="193" t="str">
        <f t="shared" si="223"/>
        <v/>
      </c>
      <c r="DU51" s="193" t="str">
        <f t="shared" si="223"/>
        <v/>
      </c>
      <c r="DV51" s="196">
        <f t="shared" si="10"/>
        <v>0</v>
      </c>
    </row>
    <row r="52" spans="1:126" ht="25.5" customHeight="1" thickBot="1">
      <c r="A52" s="19"/>
      <c r="B52" s="59"/>
      <c r="C52" s="282">
        <v>0</v>
      </c>
      <c r="D52" s="60">
        <v>0</v>
      </c>
      <c r="E52" s="61">
        <v>0</v>
      </c>
      <c r="F52" s="62"/>
      <c r="G52" s="63">
        <f>SUM(G48:G51)</f>
        <v>0</v>
      </c>
      <c r="H52" s="64">
        <f t="shared" ref="H52:K52" si="235">SUM(H48:H51)</f>
        <v>0</v>
      </c>
      <c r="I52" s="64">
        <f t="shared" si="235"/>
        <v>0</v>
      </c>
      <c r="J52" s="64">
        <f t="shared" si="235"/>
        <v>0</v>
      </c>
      <c r="K52" s="64">
        <f t="shared" si="235"/>
        <v>0</v>
      </c>
      <c r="L52" s="65"/>
      <c r="M52" s="63">
        <f>SUM(M48:M51)</f>
        <v>0</v>
      </c>
      <c r="N52" s="64">
        <f t="shared" ref="N52:Q52" si="236">SUM(N48:N51)</f>
        <v>0</v>
      </c>
      <c r="O52" s="64">
        <f t="shared" si="236"/>
        <v>0</v>
      </c>
      <c r="P52" s="64">
        <f t="shared" si="236"/>
        <v>0</v>
      </c>
      <c r="Q52" s="64">
        <f t="shared" si="236"/>
        <v>0</v>
      </c>
      <c r="R52" s="65"/>
      <c r="S52" s="63">
        <f>SUM(S48:S51)</f>
        <v>0</v>
      </c>
      <c r="T52" s="64">
        <f t="shared" ref="T52:W52" si="237">SUM(T48:T51)</f>
        <v>0</v>
      </c>
      <c r="U52" s="64">
        <f t="shared" si="237"/>
        <v>0</v>
      </c>
      <c r="V52" s="64">
        <f t="shared" si="237"/>
        <v>0</v>
      </c>
      <c r="W52" s="64">
        <f t="shared" si="237"/>
        <v>0</v>
      </c>
      <c r="X52" s="65"/>
      <c r="Y52" s="63">
        <f>SUM(Y48:Y51)</f>
        <v>0</v>
      </c>
      <c r="Z52" s="64">
        <f t="shared" ref="Z52:AC52" si="238">SUM(Z48:Z51)</f>
        <v>0</v>
      </c>
      <c r="AA52" s="64">
        <f t="shared" si="238"/>
        <v>0</v>
      </c>
      <c r="AB52" s="64">
        <f t="shared" si="238"/>
        <v>0</v>
      </c>
      <c r="AC52" s="64">
        <f t="shared" si="238"/>
        <v>0</v>
      </c>
      <c r="AD52" s="65"/>
      <c r="AE52" s="63">
        <f>SUM(AE48:AE51)</f>
        <v>0</v>
      </c>
      <c r="AF52" s="64">
        <f t="shared" ref="AF52:AI52" si="239">SUM(AF48:AF51)</f>
        <v>0</v>
      </c>
      <c r="AG52" s="64">
        <f t="shared" si="239"/>
        <v>0</v>
      </c>
      <c r="AH52" s="64">
        <f t="shared" si="239"/>
        <v>0</v>
      </c>
      <c r="AI52" s="64">
        <f t="shared" si="239"/>
        <v>0</v>
      </c>
      <c r="AJ52" s="65"/>
      <c r="AK52" s="63">
        <f>SUM(AK48:AK51)</f>
        <v>0</v>
      </c>
      <c r="AL52" s="64">
        <f t="shared" ref="AL52:AO52" si="240">SUM(AL48:AL51)</f>
        <v>0</v>
      </c>
      <c r="AM52" s="64">
        <f t="shared" si="240"/>
        <v>0</v>
      </c>
      <c r="AN52" s="64">
        <f t="shared" si="240"/>
        <v>0</v>
      </c>
      <c r="AO52" s="64">
        <f t="shared" si="240"/>
        <v>0</v>
      </c>
      <c r="AP52" s="65"/>
      <c r="BB52" s="6"/>
      <c r="BC52" s="6"/>
      <c r="BD52" s="62"/>
      <c r="BE52" s="171"/>
      <c r="BF52" s="172"/>
      <c r="BG52" s="172"/>
      <c r="BH52" s="172"/>
      <c r="BI52" s="172"/>
      <c r="BJ52" s="65"/>
      <c r="BK52" s="6"/>
      <c r="BL52" s="62"/>
      <c r="BM52" s="171"/>
      <c r="BN52" s="172"/>
      <c r="BO52" s="172"/>
      <c r="BP52" s="172"/>
      <c r="BQ52" s="172"/>
      <c r="BR52" s="65"/>
      <c r="BS52" s="6"/>
      <c r="BT52" s="62"/>
      <c r="BU52" s="23" t="str">
        <f t="shared" si="17"/>
        <v/>
      </c>
      <c r="BV52" s="23" t="str">
        <f t="shared" si="17"/>
        <v/>
      </c>
      <c r="BW52" s="23" t="str">
        <f t="shared" si="17"/>
        <v/>
      </c>
      <c r="BX52" s="23" t="str">
        <f t="shared" si="17"/>
        <v/>
      </c>
      <c r="BY52" s="23" t="str">
        <f t="shared" si="17"/>
        <v/>
      </c>
      <c r="BZ52" s="6"/>
      <c r="CA52" s="6"/>
      <c r="CB52" s="62"/>
      <c r="CC52" s="195">
        <f>SUM(CC48:CC51)</f>
        <v>0</v>
      </c>
      <c r="CD52" s="195">
        <f t="shared" ref="CD52:CG52" si="241">SUM(CD48:CD51)</f>
        <v>0</v>
      </c>
      <c r="CE52" s="195">
        <f t="shared" si="241"/>
        <v>0</v>
      </c>
      <c r="CF52" s="195">
        <f t="shared" si="241"/>
        <v>0</v>
      </c>
      <c r="CG52" s="195">
        <f t="shared" si="241"/>
        <v>0</v>
      </c>
      <c r="CH52" s="196">
        <f>SUM(CC52:CG52)</f>
        <v>0</v>
      </c>
      <c r="CI52" s="66"/>
      <c r="CJ52" s="66"/>
      <c r="CK52" s="195">
        <f>SUM(CK48:CK51)</f>
        <v>0</v>
      </c>
      <c r="CL52" s="195">
        <f t="shared" ref="CL52:CO52" si="242">SUM(CL48:CL51)</f>
        <v>0</v>
      </c>
      <c r="CM52" s="195">
        <f t="shared" si="242"/>
        <v>0</v>
      </c>
      <c r="CN52" s="195">
        <f t="shared" si="242"/>
        <v>0</v>
      </c>
      <c r="CO52" s="195">
        <f t="shared" si="242"/>
        <v>0</v>
      </c>
      <c r="CP52" s="196">
        <f t="shared" si="3"/>
        <v>0</v>
      </c>
      <c r="CS52" s="195">
        <f>SUM(CS48:CS51)</f>
        <v>0</v>
      </c>
      <c r="CT52" s="195">
        <f t="shared" ref="CT52:CW52" si="243">SUM(CT48:CT51)</f>
        <v>0</v>
      </c>
      <c r="CU52" s="195">
        <f t="shared" si="243"/>
        <v>0</v>
      </c>
      <c r="CV52" s="195">
        <f t="shared" si="243"/>
        <v>0</v>
      </c>
      <c r="CW52" s="195">
        <f t="shared" si="243"/>
        <v>0</v>
      </c>
      <c r="CX52" s="196">
        <f t="shared" si="5"/>
        <v>0</v>
      </c>
      <c r="DA52" s="195">
        <f>SUM(DA48:DA51)</f>
        <v>0</v>
      </c>
      <c r="DB52" s="195">
        <f t="shared" ref="DB52:DE52" si="244">SUM(DB48:DB51)</f>
        <v>0</v>
      </c>
      <c r="DC52" s="195">
        <f t="shared" si="244"/>
        <v>0</v>
      </c>
      <c r="DD52" s="195">
        <f t="shared" si="244"/>
        <v>0</v>
      </c>
      <c r="DE52" s="195">
        <f t="shared" si="244"/>
        <v>0</v>
      </c>
      <c r="DF52" s="196">
        <f t="shared" si="7"/>
        <v>0</v>
      </c>
      <c r="DI52" s="195">
        <f>SUM(DI48:DI51)</f>
        <v>0</v>
      </c>
      <c r="DJ52" s="195">
        <f t="shared" ref="DJ52:DM52" si="245">SUM(DJ48:DJ51)</f>
        <v>0</v>
      </c>
      <c r="DK52" s="195">
        <f t="shared" si="245"/>
        <v>0</v>
      </c>
      <c r="DL52" s="195">
        <f t="shared" si="245"/>
        <v>0</v>
      </c>
      <c r="DM52" s="195">
        <f t="shared" si="245"/>
        <v>0</v>
      </c>
      <c r="DN52" s="196">
        <f t="shared" si="23"/>
        <v>0</v>
      </c>
      <c r="DP52" s="197"/>
      <c r="DQ52" s="195">
        <f>SUM(DQ48:DQ51)</f>
        <v>0</v>
      </c>
      <c r="DR52" s="195">
        <f t="shared" ref="DR52:DU52" si="246">SUM(DR48:DR51)</f>
        <v>0</v>
      </c>
      <c r="DS52" s="195">
        <f t="shared" si="246"/>
        <v>0</v>
      </c>
      <c r="DT52" s="195">
        <f t="shared" si="246"/>
        <v>0</v>
      </c>
      <c r="DU52" s="195">
        <f t="shared" si="246"/>
        <v>0</v>
      </c>
      <c r="DV52" s="196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3" t="str">
        <f t="shared" si="17"/>
        <v/>
      </c>
      <c r="BV53" s="23" t="str">
        <f t="shared" si="17"/>
        <v/>
      </c>
      <c r="BW53" s="23" t="str">
        <f t="shared" si="17"/>
        <v/>
      </c>
      <c r="BX53" s="23" t="str">
        <f t="shared" si="17"/>
        <v/>
      </c>
      <c r="BY53" s="23" t="str">
        <f t="shared" si="17"/>
        <v/>
      </c>
      <c r="BZ53" s="6"/>
      <c r="CA53" s="6"/>
      <c r="CC53" s="196">
        <f>SUM(CC52,CC47,CC42,CC37,CC32,CC27,CC22,CC17)</f>
        <v>0</v>
      </c>
      <c r="CD53" s="196">
        <f t="shared" ref="CD53:CG53" si="247">SUM(CD52,CD47,CD42,CD37,CD32,CD27,CD22,CD17)</f>
        <v>0</v>
      </c>
      <c r="CE53" s="196">
        <f t="shared" si="247"/>
        <v>0</v>
      </c>
      <c r="CF53" s="196">
        <f t="shared" si="247"/>
        <v>0</v>
      </c>
      <c r="CG53" s="196">
        <f t="shared" si="247"/>
        <v>0</v>
      </c>
      <c r="CH53" s="196">
        <f t="shared" ref="CH53" si="248">SUM(CH47,CH42,CH37,CH32,CH27,CH22,CH17)</f>
        <v>0</v>
      </c>
      <c r="CI53" s="66"/>
      <c r="CJ53" s="66"/>
      <c r="CK53" s="196">
        <f>SUM(CK47,CK42,CK37,CK32,CK27,CK22,CK17)</f>
        <v>461595.32736684824</v>
      </c>
      <c r="CL53" s="196">
        <f t="shared" ref="CL53:CO53" si="249">SUM(CL47,CL42,CL37,CL32,CL27,CL22,CL17)</f>
        <v>63787.487965110209</v>
      </c>
      <c r="CM53" s="196">
        <f t="shared" si="249"/>
        <v>576843.50636375113</v>
      </c>
      <c r="CN53" s="196">
        <f t="shared" si="249"/>
        <v>547382.82963092637</v>
      </c>
      <c r="CO53" s="196">
        <f t="shared" si="249"/>
        <v>812731.64041851717</v>
      </c>
      <c r="CP53" s="196">
        <f t="shared" si="3"/>
        <v>2462340.7917451533</v>
      </c>
      <c r="CS53" s="196">
        <f>SUM(CS47,CS42,CS37,CS32,CS27,CS22,CS17)</f>
        <v>447782.48496792436</v>
      </c>
      <c r="CT53" s="196">
        <f t="shared" ref="CT53:CW53" si="250">SUM(CT47,CT42,CT37,CT32,CT27,CT22,CT17)</f>
        <v>58818.333709201492</v>
      </c>
      <c r="CU53" s="196">
        <f t="shared" si="250"/>
        <v>603555.04804115114</v>
      </c>
      <c r="CV53" s="196">
        <f t="shared" si="250"/>
        <v>197039.99275502641</v>
      </c>
      <c r="CW53" s="196">
        <f t="shared" si="250"/>
        <v>1704533.8189356294</v>
      </c>
      <c r="CX53" s="196">
        <f t="shared" si="5"/>
        <v>3011729.6784089329</v>
      </c>
      <c r="DA53" s="196">
        <f>SUM(DA47,DA42,DA37,DA32,DA27,DA22,DA17)</f>
        <v>500980.59420702298</v>
      </c>
      <c r="DB53" s="196">
        <f t="shared" ref="DB53:DE53" si="251">SUM(DB47,DB42,DB37,DB32,DB27,DB22,DB17)</f>
        <v>40498.05135184672</v>
      </c>
      <c r="DC53" s="196">
        <f t="shared" si="251"/>
        <v>574936.94305050035</v>
      </c>
      <c r="DD53" s="196">
        <f t="shared" si="251"/>
        <v>98265.340490269227</v>
      </c>
      <c r="DE53" s="196">
        <f t="shared" si="251"/>
        <v>1635991.0861929378</v>
      </c>
      <c r="DF53" s="196">
        <f t="shared" si="7"/>
        <v>2850672.015292577</v>
      </c>
      <c r="DI53" s="196">
        <f>SUM(DI47,DI42,DI37,DI32,DI27,DI22,DI17)</f>
        <v>434036.84018067102</v>
      </c>
      <c r="DJ53" s="196">
        <f t="shared" ref="DJ53:DM53" si="252">SUM(DJ47,DJ42,DJ37,DJ32,DJ27,DJ22,DJ17)</f>
        <v>46690.039988404125</v>
      </c>
      <c r="DK53" s="196">
        <f t="shared" si="252"/>
        <v>100929.92385095617</v>
      </c>
      <c r="DL53" s="196">
        <f t="shared" si="252"/>
        <v>928284.37297610333</v>
      </c>
      <c r="DM53" s="196">
        <f t="shared" si="252"/>
        <v>2117582.1822608695</v>
      </c>
      <c r="DN53" s="196">
        <f t="shared" si="23"/>
        <v>3627523.3592570042</v>
      </c>
      <c r="DP53" s="197"/>
      <c r="DQ53" s="196">
        <f>SUM(DQ47,DQ42,DQ37,DQ32,DQ27,DQ22,DQ17)</f>
        <v>540335.99544201093</v>
      </c>
      <c r="DR53" s="196">
        <f t="shared" ref="DR53:DU53" si="253">SUM(DR47,DR42,DR37,DR32,DR27,DR22,DR17)</f>
        <v>10082.825302257748</v>
      </c>
      <c r="DS53" s="196">
        <f t="shared" si="253"/>
        <v>43693.713869654443</v>
      </c>
      <c r="DT53" s="196">
        <f t="shared" si="253"/>
        <v>730894.22837611649</v>
      </c>
      <c r="DU53" s="196">
        <f t="shared" si="253"/>
        <v>1980870.0432065467</v>
      </c>
      <c r="DV53" s="196">
        <f t="shared" si="10"/>
        <v>3305876.8061965862</v>
      </c>
    </row>
    <row r="54" spans="1:126" ht="25.5" customHeight="1" thickBot="1">
      <c r="A54" s="19"/>
      <c r="B54" s="70" t="s">
        <v>34</v>
      </c>
      <c r="C54" s="70"/>
      <c r="D54" s="71"/>
      <c r="E54" s="72"/>
      <c r="F54" s="73"/>
      <c r="G54" s="74"/>
      <c r="H54" s="75"/>
      <c r="I54" s="75"/>
      <c r="J54" s="75"/>
      <c r="K54" s="75"/>
      <c r="L54" s="76"/>
      <c r="M54" s="74"/>
      <c r="N54" s="75"/>
      <c r="O54" s="75"/>
      <c r="P54" s="75"/>
      <c r="Q54" s="75"/>
      <c r="R54" s="72"/>
      <c r="S54" s="71"/>
      <c r="T54" s="77"/>
      <c r="U54" s="77"/>
      <c r="V54" s="77"/>
      <c r="W54" s="77"/>
      <c r="X54" s="72"/>
      <c r="Y54" s="74"/>
      <c r="Z54" s="75"/>
      <c r="AA54" s="75"/>
      <c r="AB54" s="75"/>
      <c r="AC54" s="75"/>
      <c r="AD54" s="72"/>
      <c r="AE54" s="71"/>
      <c r="AF54" s="77"/>
      <c r="AG54" s="77"/>
      <c r="AH54" s="77"/>
      <c r="AI54" s="77"/>
      <c r="AJ54" s="72"/>
      <c r="AK54" s="74"/>
      <c r="AL54" s="75"/>
      <c r="AM54" s="75"/>
      <c r="AN54" s="75"/>
      <c r="AO54" s="75"/>
      <c r="AP54" s="72"/>
      <c r="BB54" s="6"/>
      <c r="BC54" s="6"/>
      <c r="BD54" s="73"/>
      <c r="BE54" s="74"/>
      <c r="BF54" s="75"/>
      <c r="BG54" s="75"/>
      <c r="BH54" s="75"/>
      <c r="BI54" s="75"/>
      <c r="BJ54" s="76"/>
      <c r="BK54" s="6"/>
      <c r="BL54" s="73"/>
      <c r="BM54" s="74"/>
      <c r="BN54" s="75"/>
      <c r="BO54" s="75"/>
      <c r="BP54" s="75"/>
      <c r="BQ54" s="75"/>
      <c r="BR54" s="76"/>
      <c r="BS54" s="6"/>
      <c r="BT54" s="73"/>
      <c r="BU54" s="23" t="str">
        <f t="shared" si="17"/>
        <v/>
      </c>
      <c r="BV54" s="23" t="str">
        <f t="shared" si="17"/>
        <v/>
      </c>
      <c r="BW54" s="23" t="str">
        <f t="shared" si="17"/>
        <v/>
      </c>
      <c r="BX54" s="23" t="str">
        <f t="shared" si="17"/>
        <v/>
      </c>
      <c r="BY54" s="23" t="str">
        <f t="shared" si="17"/>
        <v/>
      </c>
      <c r="BZ54" s="6"/>
      <c r="CA54" s="6"/>
      <c r="CB54" s="73"/>
      <c r="CC54" s="193"/>
      <c r="CD54" s="193"/>
      <c r="CE54" s="193"/>
      <c r="CF54" s="193"/>
      <c r="CG54" s="193"/>
      <c r="CH54" s="196"/>
      <c r="CI54" s="66"/>
      <c r="CJ54" s="66"/>
      <c r="CK54" s="193"/>
      <c r="CL54" s="193"/>
      <c r="CM54" s="193"/>
      <c r="CN54" s="193"/>
      <c r="CO54" s="193"/>
      <c r="CP54" s="196">
        <f t="shared" si="3"/>
        <v>0</v>
      </c>
      <c r="CS54" s="193"/>
      <c r="CT54" s="193"/>
      <c r="CU54" s="193"/>
      <c r="CV54" s="193"/>
      <c r="CW54" s="193"/>
      <c r="CX54" s="196">
        <f t="shared" si="5"/>
        <v>0</v>
      </c>
      <c r="DA54" s="193"/>
      <c r="DB54" s="193"/>
      <c r="DC54" s="193"/>
      <c r="DD54" s="193"/>
      <c r="DE54" s="193"/>
      <c r="DF54" s="196">
        <f t="shared" si="7"/>
        <v>0</v>
      </c>
      <c r="DI54" s="193"/>
      <c r="DJ54" s="193"/>
      <c r="DK54" s="193"/>
      <c r="DL54" s="193"/>
      <c r="DM54" s="193"/>
      <c r="DN54" s="196">
        <f t="shared" si="23"/>
        <v>0</v>
      </c>
      <c r="DQ54" s="193"/>
      <c r="DR54" s="193"/>
      <c r="DS54" s="193"/>
      <c r="DT54" s="193"/>
      <c r="DU54" s="193"/>
      <c r="DV54" s="196">
        <f t="shared" si="10"/>
        <v>0</v>
      </c>
    </row>
    <row r="55" spans="1:126" ht="25.5" customHeight="1">
      <c r="A55" s="19"/>
      <c r="B55" s="47" t="s">
        <v>35</v>
      </c>
      <c r="C55" s="47"/>
      <c r="D55" s="48"/>
      <c r="E55" s="49"/>
      <c r="F55" s="50" t="s">
        <v>25</v>
      </c>
      <c r="G55" s="51">
        <v>763</v>
      </c>
      <c r="H55" s="51">
        <v>372</v>
      </c>
      <c r="I55" s="51">
        <v>52</v>
      </c>
      <c r="J55" s="51">
        <v>108</v>
      </c>
      <c r="K55" s="51">
        <v>59</v>
      </c>
      <c r="L55" s="78">
        <f>SUM(G55:K55)</f>
        <v>1354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2">
        <f>SUM(M55:Q55)</f>
        <v>0</v>
      </c>
      <c r="S55" s="51">
        <v>53</v>
      </c>
      <c r="T55" s="51">
        <v>-8</v>
      </c>
      <c r="U55" s="51">
        <v>-5</v>
      </c>
      <c r="V55" s="51">
        <v>-12</v>
      </c>
      <c r="W55" s="51">
        <v>-19</v>
      </c>
      <c r="X55" s="52">
        <f>SUM(S55:W55)</f>
        <v>9</v>
      </c>
      <c r="Y55" s="53">
        <v>763</v>
      </c>
      <c r="Z55" s="53">
        <v>306</v>
      </c>
      <c r="AA55" s="53">
        <v>69</v>
      </c>
      <c r="AB55" s="53">
        <v>120</v>
      </c>
      <c r="AC55" s="53">
        <v>96</v>
      </c>
      <c r="AD55" s="52">
        <f>SUM(Y55:AC55)</f>
        <v>1354</v>
      </c>
      <c r="AE55" s="53">
        <v>94</v>
      </c>
      <c r="AF55" s="53">
        <v>0</v>
      </c>
      <c r="AG55" s="53">
        <v>-10</v>
      </c>
      <c r="AH55" s="53">
        <v>-31</v>
      </c>
      <c r="AI55" s="53">
        <v>-31</v>
      </c>
      <c r="AJ55" s="52">
        <f>SUM(AE55:AI55)</f>
        <v>22</v>
      </c>
      <c r="AK55" s="53">
        <v>760</v>
      </c>
      <c r="AL55" s="53">
        <v>51</v>
      </c>
      <c r="AM55" s="53">
        <v>236</v>
      </c>
      <c r="AN55" s="53">
        <v>136</v>
      </c>
      <c r="AO55" s="53">
        <v>171</v>
      </c>
      <c r="AP55" s="52">
        <f>SUM(AK55:AO55)</f>
        <v>1354</v>
      </c>
      <c r="BB55" s="6"/>
      <c r="BC55" s="6"/>
      <c r="BD55" s="50" t="s">
        <v>25</v>
      </c>
      <c r="BE55" s="170">
        <f>'SPD - Probs. of Failure'!O$20</f>
        <v>1.4820234363306665E-3</v>
      </c>
      <c r="BF55" s="170">
        <f>'SPD - Probs. of Failure'!P$20</f>
        <v>2.2065750271875102E-3</v>
      </c>
      <c r="BG55" s="170">
        <f>'SPD - Probs. of Failure'!Q$20</f>
        <v>3.9014248056160002E-3</v>
      </c>
      <c r="BH55" s="170">
        <f>'SPD - Probs. of Failure'!R$20</f>
        <v>6.3184052480069891E-3</v>
      </c>
      <c r="BI55" s="170">
        <f>'SPD - Probs. of Failure'!S$20</f>
        <v>1.4820487092666663E-2</v>
      </c>
      <c r="BJ55" s="173"/>
      <c r="BK55" s="6"/>
      <c r="BL55" s="50" t="s">
        <v>25</v>
      </c>
      <c r="BM55" s="192">
        <f>IFERROR($BM2*'SPD - Average Cons. of Failure'!$Q$20,0)</f>
        <v>62266.259999999995</v>
      </c>
      <c r="BN55" s="192">
        <f>IFERROR($BM2*'SPD - Average Cons. of Failure'!$Q$20,0)</f>
        <v>62266.259999999995</v>
      </c>
      <c r="BO55" s="192">
        <f>IFERROR($BM2*'SPD - Average Cons. of Failure'!$Q$20,0)</f>
        <v>62266.259999999995</v>
      </c>
      <c r="BP55" s="192">
        <f>IFERROR($BM2*'SPD - Average Cons. of Failure'!$Q$20,0)</f>
        <v>62266.259999999995</v>
      </c>
      <c r="BQ55" s="192">
        <f>IFERROR($BM2*'SPD - Average Cons. of Failure'!$Q$20,0)</f>
        <v>62266.259999999995</v>
      </c>
      <c r="BR55" s="173"/>
      <c r="BS55" s="6"/>
      <c r="BT55" s="50" t="s">
        <v>25</v>
      </c>
      <c r="BU55" s="23">
        <f t="shared" si="17"/>
        <v>92.280056612658726</v>
      </c>
      <c r="BV55" s="23">
        <f t="shared" si="17"/>
        <v>137.39517435236456</v>
      </c>
      <c r="BW55" s="23">
        <f t="shared" si="17"/>
        <v>242.92713131693532</v>
      </c>
      <c r="BX55" s="23">
        <f t="shared" si="17"/>
        <v>393.42346395776764</v>
      </c>
      <c r="BY55" s="23">
        <f t="shared" si="17"/>
        <v>922.81630263862644</v>
      </c>
      <c r="BZ55" s="6"/>
      <c r="CA55" s="6"/>
      <c r="CB55" s="50" t="s">
        <v>25</v>
      </c>
      <c r="CC55" s="193">
        <f>IF(BU55="","",M55*BU55)</f>
        <v>0</v>
      </c>
      <c r="CD55" s="193">
        <f t="shared" ref="CD55:CG58" si="254">IF(BV55="","",N55*BV55)</f>
        <v>0</v>
      </c>
      <c r="CE55" s="193">
        <f t="shared" si="254"/>
        <v>0</v>
      </c>
      <c r="CF55" s="193">
        <f t="shared" si="254"/>
        <v>0</v>
      </c>
      <c r="CG55" s="193">
        <f t="shared" si="254"/>
        <v>0</v>
      </c>
      <c r="CH55" s="196">
        <f t="shared" ref="CH55:CH58" si="255">SUM(CC55:CG55)</f>
        <v>0</v>
      </c>
      <c r="CI55" s="66"/>
      <c r="CJ55" s="66"/>
      <c r="CK55" s="193">
        <f t="shared" ref="CK55:CO58" si="256">IF(BU55="","",G55*BU55)</f>
        <v>70409.683195458609</v>
      </c>
      <c r="CL55" s="193">
        <f t="shared" si="256"/>
        <v>51111.004859079614</v>
      </c>
      <c r="CM55" s="193">
        <f t="shared" si="256"/>
        <v>12632.210828480636</v>
      </c>
      <c r="CN55" s="193">
        <f t="shared" si="256"/>
        <v>42489.734107438904</v>
      </c>
      <c r="CO55" s="193">
        <f t="shared" si="256"/>
        <v>54446.161855678962</v>
      </c>
      <c r="CP55" s="196">
        <f t="shared" si="3"/>
        <v>231088.79484613671</v>
      </c>
      <c r="CS55" s="193">
        <f>IF(BU55="","",Y55*BU55)</f>
        <v>70409.683195458609</v>
      </c>
      <c r="CT55" s="193">
        <f t="shared" ref="CT55:CW58" si="257">IF(BV55="","",Z55*BV55)</f>
        <v>42042.923351823556</v>
      </c>
      <c r="CU55" s="193">
        <f t="shared" si="257"/>
        <v>16761.972060868538</v>
      </c>
      <c r="CV55" s="193">
        <f t="shared" si="257"/>
        <v>47210.815674932113</v>
      </c>
      <c r="CW55" s="193">
        <f t="shared" si="257"/>
        <v>88590.365053308138</v>
      </c>
      <c r="CX55" s="196">
        <f t="shared" si="5"/>
        <v>265015.759336391</v>
      </c>
      <c r="DA55" s="193">
        <f>IF(BU55="","",(S55+Y55)*BU55)</f>
        <v>75300.526195929517</v>
      </c>
      <c r="DB55" s="193">
        <f t="shared" ref="DB55:DE58" si="258">IF(BV55="","",(T55+Z55)*BV55)</f>
        <v>40943.761957004637</v>
      </c>
      <c r="DC55" s="193">
        <f t="shared" si="258"/>
        <v>15547.33640428386</v>
      </c>
      <c r="DD55" s="193">
        <f t="shared" si="258"/>
        <v>42489.734107438904</v>
      </c>
      <c r="DE55" s="193">
        <f t="shared" si="258"/>
        <v>71056.855303174234</v>
      </c>
      <c r="DF55" s="196">
        <f t="shared" si="7"/>
        <v>245338.21396783117</v>
      </c>
      <c r="DI55" s="193">
        <f>IF(BU55="","",AK55*BU55)</f>
        <v>70132.843025620634</v>
      </c>
      <c r="DJ55" s="193">
        <f t="shared" ref="DJ55:DM58" si="259">IF(BV55="","",AL55*BV55)</f>
        <v>7007.1538919705927</v>
      </c>
      <c r="DK55" s="193">
        <f t="shared" si="259"/>
        <v>57330.802990796736</v>
      </c>
      <c r="DL55" s="193">
        <f t="shared" si="259"/>
        <v>53505.591098256402</v>
      </c>
      <c r="DM55" s="193">
        <f t="shared" si="259"/>
        <v>157801.58775120511</v>
      </c>
      <c r="DN55" s="196">
        <f t="shared" si="23"/>
        <v>345777.97875784949</v>
      </c>
      <c r="DQ55" s="193">
        <f>IF(BU55="","",(AE55+AK55)*BU55)</f>
        <v>78807.168347210551</v>
      </c>
      <c r="DR55" s="193">
        <f t="shared" ref="DR55:DU58" si="260">IF(BV55="","",(AF55+AL55)*BV55)</f>
        <v>7007.1538919705927</v>
      </c>
      <c r="DS55" s="193">
        <f t="shared" si="260"/>
        <v>54901.531677627383</v>
      </c>
      <c r="DT55" s="193">
        <f t="shared" si="260"/>
        <v>41309.463715565602</v>
      </c>
      <c r="DU55" s="193">
        <f t="shared" si="260"/>
        <v>129194.28236940771</v>
      </c>
      <c r="DV55" s="196">
        <f t="shared" si="10"/>
        <v>311219.60000178183</v>
      </c>
    </row>
    <row r="56" spans="1:126" ht="25.5" customHeight="1">
      <c r="A56" s="19"/>
      <c r="B56" s="54"/>
      <c r="C56" s="54"/>
      <c r="D56" s="55"/>
      <c r="E56" s="56"/>
      <c r="F56" s="57" t="s">
        <v>27</v>
      </c>
      <c r="G56" s="51">
        <v>550</v>
      </c>
      <c r="H56" s="51">
        <v>966</v>
      </c>
      <c r="I56" s="51">
        <v>141</v>
      </c>
      <c r="J56" s="51">
        <v>327</v>
      </c>
      <c r="K56" s="51">
        <v>166</v>
      </c>
      <c r="L56" s="58">
        <f t="shared" ref="L56:L58" si="261">SUM(G56:K56)</f>
        <v>2150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8">
        <f t="shared" ref="R56:R58" si="262">SUM(M56:Q56)</f>
        <v>0</v>
      </c>
      <c r="S56" s="51">
        <v>56</v>
      </c>
      <c r="T56" s="51">
        <v>0</v>
      </c>
      <c r="U56" s="51">
        <v>-14</v>
      </c>
      <c r="V56" s="51">
        <v>-11</v>
      </c>
      <c r="W56" s="51">
        <v>-40</v>
      </c>
      <c r="X56" s="58">
        <f t="shared" ref="X56:X58" si="263">SUM(S56:W56)</f>
        <v>-9</v>
      </c>
      <c r="Y56" s="51">
        <v>550</v>
      </c>
      <c r="Z56" s="51">
        <v>750</v>
      </c>
      <c r="AA56" s="51">
        <v>251</v>
      </c>
      <c r="AB56" s="51">
        <v>306</v>
      </c>
      <c r="AC56" s="51">
        <v>293</v>
      </c>
      <c r="AD56" s="58">
        <f t="shared" ref="AD56:AD58" si="264">SUM(Y56:AC56)</f>
        <v>2150</v>
      </c>
      <c r="AE56" s="51">
        <v>159</v>
      </c>
      <c r="AF56" s="51">
        <v>0</v>
      </c>
      <c r="AG56" s="51">
        <v>0</v>
      </c>
      <c r="AH56" s="51">
        <v>-23</v>
      </c>
      <c r="AI56" s="51">
        <v>-147</v>
      </c>
      <c r="AJ56" s="58">
        <f t="shared" ref="AJ56:AJ58" si="265">SUM(AE56:AI56)</f>
        <v>-11</v>
      </c>
      <c r="AK56" s="51">
        <v>550</v>
      </c>
      <c r="AL56" s="51">
        <v>216</v>
      </c>
      <c r="AM56" s="51">
        <v>528</v>
      </c>
      <c r="AN56" s="51">
        <v>312</v>
      </c>
      <c r="AO56" s="51">
        <v>544</v>
      </c>
      <c r="AP56" s="58">
        <f t="shared" ref="AP56:AP58" si="266">SUM(AK56:AO56)</f>
        <v>2150</v>
      </c>
      <c r="BB56" s="6"/>
      <c r="BC56" s="6"/>
      <c r="BD56" s="57" t="s">
        <v>27</v>
      </c>
      <c r="BE56" s="170">
        <f>'SPD - Probs. of Failure'!O$20</f>
        <v>1.4820234363306665E-3</v>
      </c>
      <c r="BF56" s="170">
        <f>'SPD - Probs. of Failure'!P$20</f>
        <v>2.2065750271875102E-3</v>
      </c>
      <c r="BG56" s="170">
        <f>'SPD - Probs. of Failure'!Q$20</f>
        <v>3.9014248056160002E-3</v>
      </c>
      <c r="BH56" s="170">
        <f>'SPD - Probs. of Failure'!R$20</f>
        <v>6.3184052480069891E-3</v>
      </c>
      <c r="BI56" s="170">
        <f>'SPD - Probs. of Failure'!S$20</f>
        <v>1.4820487092666663E-2</v>
      </c>
      <c r="BJ56" s="174"/>
      <c r="BK56" s="6"/>
      <c r="BL56" s="57" t="s">
        <v>27</v>
      </c>
      <c r="BM56" s="192">
        <f>IFERROR($BM3*'SPD - Average Cons. of Failure'!$Q$20,0)</f>
        <v>88951.8</v>
      </c>
      <c r="BN56" s="192">
        <f>IFERROR($BM3*'SPD - Average Cons. of Failure'!$Q$20,0)</f>
        <v>88951.8</v>
      </c>
      <c r="BO56" s="192">
        <f>IFERROR($BM3*'SPD - Average Cons. of Failure'!$Q$20,0)</f>
        <v>88951.8</v>
      </c>
      <c r="BP56" s="192">
        <f>IFERROR($BM3*'SPD - Average Cons. of Failure'!$Q$20,0)</f>
        <v>88951.8</v>
      </c>
      <c r="BQ56" s="192">
        <f>IFERROR($BM3*'SPD - Average Cons. of Failure'!$Q$20,0)</f>
        <v>88951.8</v>
      </c>
      <c r="BR56" s="174"/>
      <c r="BS56" s="6"/>
      <c r="BT56" s="57" t="s">
        <v>27</v>
      </c>
      <c r="BU56" s="23">
        <f t="shared" si="17"/>
        <v>131.82865230379818</v>
      </c>
      <c r="BV56" s="23">
        <f t="shared" si="17"/>
        <v>196.27882050337797</v>
      </c>
      <c r="BW56" s="23">
        <f t="shared" si="17"/>
        <v>347.03875902419333</v>
      </c>
      <c r="BX56" s="23">
        <f t="shared" si="17"/>
        <v>562.03351993966817</v>
      </c>
      <c r="BY56" s="23">
        <f t="shared" si="17"/>
        <v>1318.3090037694665</v>
      </c>
      <c r="BZ56" s="6"/>
      <c r="CA56" s="6"/>
      <c r="CB56" s="57" t="s">
        <v>27</v>
      </c>
      <c r="CC56" s="193">
        <f t="shared" ref="CC56:CC58" si="267">IF(BU56="","",M56*BU56)</f>
        <v>0</v>
      </c>
      <c r="CD56" s="193">
        <f t="shared" si="254"/>
        <v>0</v>
      </c>
      <c r="CE56" s="193">
        <f t="shared" si="254"/>
        <v>0</v>
      </c>
      <c r="CF56" s="193">
        <f t="shared" si="254"/>
        <v>0</v>
      </c>
      <c r="CG56" s="193">
        <f t="shared" si="254"/>
        <v>0</v>
      </c>
      <c r="CH56" s="196">
        <f t="shared" si="255"/>
        <v>0</v>
      </c>
      <c r="CI56" s="66"/>
      <c r="CJ56" s="66"/>
      <c r="CK56" s="193">
        <f t="shared" si="256"/>
        <v>72505.758767088992</v>
      </c>
      <c r="CL56" s="193">
        <f t="shared" si="256"/>
        <v>189605.34060626311</v>
      </c>
      <c r="CM56" s="193">
        <f t="shared" si="256"/>
        <v>48932.465022411256</v>
      </c>
      <c r="CN56" s="193">
        <f t="shared" si="256"/>
        <v>183784.9610202715</v>
      </c>
      <c r="CO56" s="193">
        <f t="shared" si="256"/>
        <v>218839.29462573145</v>
      </c>
      <c r="CP56" s="196">
        <f t="shared" si="3"/>
        <v>713667.82004176627</v>
      </c>
      <c r="CS56" s="193">
        <f t="shared" ref="CS56:CS58" si="268">IF(BU56="","",Y56*BU56)</f>
        <v>72505.758767088992</v>
      </c>
      <c r="CT56" s="193">
        <f t="shared" si="257"/>
        <v>147209.11537753348</v>
      </c>
      <c r="CU56" s="193">
        <f t="shared" si="257"/>
        <v>87106.728515072522</v>
      </c>
      <c r="CV56" s="193">
        <f t="shared" si="257"/>
        <v>171982.25710153845</v>
      </c>
      <c r="CW56" s="193">
        <f t="shared" si="257"/>
        <v>386264.53810445365</v>
      </c>
      <c r="CX56" s="196">
        <f t="shared" si="5"/>
        <v>865068.39786568703</v>
      </c>
      <c r="DA56" s="193">
        <f t="shared" ref="DA56:DA58" si="269">IF(BU56="","",(S56+Y56)*BU56)</f>
        <v>79888.163296101702</v>
      </c>
      <c r="DB56" s="193">
        <f t="shared" si="258"/>
        <v>147209.11537753348</v>
      </c>
      <c r="DC56" s="193">
        <f t="shared" si="258"/>
        <v>82248.185888733817</v>
      </c>
      <c r="DD56" s="193">
        <f t="shared" si="258"/>
        <v>165799.8883822021</v>
      </c>
      <c r="DE56" s="193">
        <f t="shared" si="258"/>
        <v>333532.17795367504</v>
      </c>
      <c r="DF56" s="196">
        <f t="shared" si="7"/>
        <v>808677.5308982461</v>
      </c>
      <c r="DI56" s="193">
        <f t="shared" ref="DI56:DI58" si="270">IF(BU56="","",AK56*BU56)</f>
        <v>72505.758767088992</v>
      </c>
      <c r="DJ56" s="193">
        <f t="shared" si="259"/>
        <v>42396.225228729643</v>
      </c>
      <c r="DK56" s="193">
        <f t="shared" si="259"/>
        <v>183236.46476477408</v>
      </c>
      <c r="DL56" s="193">
        <f t="shared" si="259"/>
        <v>175354.45822117646</v>
      </c>
      <c r="DM56" s="193">
        <f t="shared" si="259"/>
        <v>717160.09805058979</v>
      </c>
      <c r="DN56" s="196">
        <f t="shared" si="23"/>
        <v>1190653.0050323589</v>
      </c>
      <c r="DQ56" s="193">
        <f t="shared" ref="DQ56:DQ58" si="271">IF(BU56="","",(AE56+AK56)*BU56)</f>
        <v>93466.514483392908</v>
      </c>
      <c r="DR56" s="193">
        <f t="shared" si="260"/>
        <v>42396.225228729643</v>
      </c>
      <c r="DS56" s="193">
        <f t="shared" si="260"/>
        <v>183236.46476477408</v>
      </c>
      <c r="DT56" s="193">
        <f t="shared" si="260"/>
        <v>162427.68726256411</v>
      </c>
      <c r="DU56" s="193">
        <f t="shared" si="260"/>
        <v>523368.67449647817</v>
      </c>
      <c r="DV56" s="196">
        <f t="shared" si="10"/>
        <v>1004895.5662359389</v>
      </c>
    </row>
    <row r="57" spans="1:126" ht="25.5" customHeight="1">
      <c r="A57" s="19"/>
      <c r="B57" s="54"/>
      <c r="C57" s="54"/>
      <c r="D57" s="55"/>
      <c r="E57" s="56"/>
      <c r="F57" s="57" t="s">
        <v>29</v>
      </c>
      <c r="G57" s="51">
        <v>285</v>
      </c>
      <c r="H57" s="51">
        <v>379</v>
      </c>
      <c r="I57" s="51">
        <v>79</v>
      </c>
      <c r="J57" s="51">
        <v>205</v>
      </c>
      <c r="K57" s="51">
        <v>83</v>
      </c>
      <c r="L57" s="58">
        <f t="shared" si="261"/>
        <v>1031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8">
        <f t="shared" si="262"/>
        <v>0</v>
      </c>
      <c r="S57" s="51">
        <v>56</v>
      </c>
      <c r="T57" s="51">
        <v>0</v>
      </c>
      <c r="U57" s="51">
        <v>0</v>
      </c>
      <c r="V57" s="51">
        <v>-8</v>
      </c>
      <c r="W57" s="51">
        <v>-48</v>
      </c>
      <c r="X57" s="58">
        <f t="shared" si="263"/>
        <v>0</v>
      </c>
      <c r="Y57" s="51">
        <v>285</v>
      </c>
      <c r="Z57" s="51">
        <v>296</v>
      </c>
      <c r="AA57" s="51">
        <v>85</v>
      </c>
      <c r="AB57" s="51">
        <v>152</v>
      </c>
      <c r="AC57" s="51">
        <v>213</v>
      </c>
      <c r="AD57" s="58">
        <f t="shared" si="264"/>
        <v>1031</v>
      </c>
      <c r="AE57" s="51">
        <v>69</v>
      </c>
      <c r="AF57" s="51">
        <v>0</v>
      </c>
      <c r="AG57" s="51">
        <v>0</v>
      </c>
      <c r="AH57" s="51">
        <v>0</v>
      </c>
      <c r="AI57" s="51">
        <v>-80</v>
      </c>
      <c r="AJ57" s="58">
        <f t="shared" si="265"/>
        <v>-11</v>
      </c>
      <c r="AK57" s="51">
        <v>285</v>
      </c>
      <c r="AL57" s="51">
        <v>106</v>
      </c>
      <c r="AM57" s="51">
        <v>208</v>
      </c>
      <c r="AN57" s="51">
        <v>110</v>
      </c>
      <c r="AO57" s="51">
        <v>322</v>
      </c>
      <c r="AP57" s="58">
        <f t="shared" si="266"/>
        <v>1031</v>
      </c>
      <c r="BB57" s="6"/>
      <c r="BC57" s="6"/>
      <c r="BD57" s="57" t="s">
        <v>29</v>
      </c>
      <c r="BE57" s="170">
        <f>'SPD - Probs. of Failure'!O$20</f>
        <v>1.4820234363306665E-3</v>
      </c>
      <c r="BF57" s="170">
        <f>'SPD - Probs. of Failure'!P$20</f>
        <v>2.2065750271875102E-3</v>
      </c>
      <c r="BG57" s="170">
        <f>'SPD - Probs. of Failure'!Q$20</f>
        <v>3.9014248056160002E-3</v>
      </c>
      <c r="BH57" s="170">
        <f>'SPD - Probs. of Failure'!R$20</f>
        <v>6.3184052480069891E-3</v>
      </c>
      <c r="BI57" s="170">
        <f>'SPD - Probs. of Failure'!S$20</f>
        <v>1.4820487092666663E-2</v>
      </c>
      <c r="BJ57" s="174"/>
      <c r="BK57" s="6"/>
      <c r="BL57" s="57" t="s">
        <v>29</v>
      </c>
      <c r="BM57" s="192">
        <f>IFERROR($BM4*'SPD - Average Cons. of Failure'!$Q$20,0)</f>
        <v>133427.70000000001</v>
      </c>
      <c r="BN57" s="192">
        <f>IFERROR($BM4*'SPD - Average Cons. of Failure'!$Q$20,0)</f>
        <v>133427.70000000001</v>
      </c>
      <c r="BO57" s="192">
        <f>IFERROR($BM4*'SPD - Average Cons. of Failure'!$Q$20,0)</f>
        <v>133427.70000000001</v>
      </c>
      <c r="BP57" s="192">
        <f>IFERROR($BM4*'SPD - Average Cons. of Failure'!$Q$20,0)</f>
        <v>133427.70000000001</v>
      </c>
      <c r="BQ57" s="192">
        <f>IFERROR($BM4*'SPD - Average Cons. of Failure'!$Q$20,0)</f>
        <v>133427.70000000001</v>
      </c>
      <c r="BR57" s="174"/>
      <c r="BS57" s="6"/>
      <c r="BT57" s="57" t="s">
        <v>29</v>
      </c>
      <c r="BU57" s="23">
        <f t="shared" si="17"/>
        <v>197.74297845569728</v>
      </c>
      <c r="BV57" s="23">
        <f t="shared" si="17"/>
        <v>294.41823075506699</v>
      </c>
      <c r="BW57" s="23">
        <f t="shared" si="17"/>
        <v>520.55813853629002</v>
      </c>
      <c r="BX57" s="23">
        <f t="shared" si="17"/>
        <v>843.05027990950225</v>
      </c>
      <c r="BY57" s="23">
        <f t="shared" si="17"/>
        <v>1977.4635056541999</v>
      </c>
      <c r="BZ57" s="6"/>
      <c r="CA57" s="6"/>
      <c r="CB57" s="57" t="s">
        <v>29</v>
      </c>
      <c r="CC57" s="193">
        <f t="shared" si="267"/>
        <v>0</v>
      </c>
      <c r="CD57" s="193">
        <f t="shared" si="254"/>
        <v>0</v>
      </c>
      <c r="CE57" s="193">
        <f t="shared" si="254"/>
        <v>0</v>
      </c>
      <c r="CF57" s="193">
        <f t="shared" si="254"/>
        <v>0</v>
      </c>
      <c r="CG57" s="193">
        <f t="shared" si="254"/>
        <v>0</v>
      </c>
      <c r="CH57" s="196">
        <f t="shared" si="255"/>
        <v>0</v>
      </c>
      <c r="CI57" s="66"/>
      <c r="CJ57" s="66"/>
      <c r="CK57" s="193">
        <f t="shared" si="256"/>
        <v>56356.748859873725</v>
      </c>
      <c r="CL57" s="193">
        <f t="shared" si="256"/>
        <v>111584.50945617039</v>
      </c>
      <c r="CM57" s="193">
        <f t="shared" si="256"/>
        <v>41124.092944366908</v>
      </c>
      <c r="CN57" s="193">
        <f t="shared" si="256"/>
        <v>172825.30738144796</v>
      </c>
      <c r="CO57" s="193">
        <f t="shared" si="256"/>
        <v>164129.47096929859</v>
      </c>
      <c r="CP57" s="196">
        <f t="shared" si="3"/>
        <v>546020.12961115758</v>
      </c>
      <c r="CS57" s="193">
        <f t="shared" si="268"/>
        <v>56356.748859873725</v>
      </c>
      <c r="CT57" s="193">
        <f t="shared" si="257"/>
        <v>87147.796303499825</v>
      </c>
      <c r="CU57" s="193">
        <f t="shared" si="257"/>
        <v>44247.441775584652</v>
      </c>
      <c r="CV57" s="193">
        <f t="shared" si="257"/>
        <v>128143.64254624434</v>
      </c>
      <c r="CW57" s="193">
        <f t="shared" si="257"/>
        <v>421199.72670434456</v>
      </c>
      <c r="CX57" s="196">
        <f t="shared" si="5"/>
        <v>737095.35618954711</v>
      </c>
      <c r="DA57" s="193">
        <f t="shared" si="269"/>
        <v>67430.355653392777</v>
      </c>
      <c r="DB57" s="193">
        <f t="shared" si="258"/>
        <v>87147.796303499825</v>
      </c>
      <c r="DC57" s="193">
        <f t="shared" si="258"/>
        <v>44247.441775584652</v>
      </c>
      <c r="DD57" s="193">
        <f t="shared" si="258"/>
        <v>121399.24030696832</v>
      </c>
      <c r="DE57" s="193">
        <f t="shared" si="258"/>
        <v>326281.478432943</v>
      </c>
      <c r="DF57" s="196">
        <f t="shared" si="7"/>
        <v>646506.31247238861</v>
      </c>
      <c r="DI57" s="193">
        <f t="shared" si="270"/>
        <v>56356.748859873725</v>
      </c>
      <c r="DJ57" s="193">
        <f t="shared" si="259"/>
        <v>31208.332460037102</v>
      </c>
      <c r="DK57" s="193">
        <f t="shared" si="259"/>
        <v>108276.09281554833</v>
      </c>
      <c r="DL57" s="193">
        <f t="shared" si="259"/>
        <v>92735.530790045246</v>
      </c>
      <c r="DM57" s="193">
        <f t="shared" si="259"/>
        <v>636743.24882065237</v>
      </c>
      <c r="DN57" s="196">
        <f t="shared" si="23"/>
        <v>925319.95374615677</v>
      </c>
      <c r="DQ57" s="193">
        <f t="shared" si="271"/>
        <v>70001.014373316837</v>
      </c>
      <c r="DR57" s="193">
        <f t="shared" si="260"/>
        <v>31208.332460037102</v>
      </c>
      <c r="DS57" s="193">
        <f t="shared" si="260"/>
        <v>108276.09281554833</v>
      </c>
      <c r="DT57" s="193">
        <f t="shared" si="260"/>
        <v>92735.530790045246</v>
      </c>
      <c r="DU57" s="193">
        <f t="shared" si="260"/>
        <v>478546.16836831637</v>
      </c>
      <c r="DV57" s="196">
        <f t="shared" si="10"/>
        <v>780767.13880726392</v>
      </c>
    </row>
    <row r="58" spans="1:126" ht="25.5" customHeight="1">
      <c r="A58" s="19"/>
      <c r="B58" s="54"/>
      <c r="C58" s="54"/>
      <c r="D58" s="55"/>
      <c r="E58" s="56"/>
      <c r="F58" s="57" t="s">
        <v>30</v>
      </c>
      <c r="G58" s="51">
        <v>0</v>
      </c>
      <c r="H58" s="51">
        <v>38</v>
      </c>
      <c r="I58" s="51">
        <v>4</v>
      </c>
      <c r="J58" s="51">
        <v>6</v>
      </c>
      <c r="K58" s="51">
        <v>22</v>
      </c>
      <c r="L58" s="58">
        <f t="shared" si="261"/>
        <v>70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8">
        <f t="shared" si="262"/>
        <v>0</v>
      </c>
      <c r="S58" s="51">
        <v>20</v>
      </c>
      <c r="T58" s="51">
        <v>0</v>
      </c>
      <c r="U58" s="51">
        <v>0</v>
      </c>
      <c r="V58" s="51">
        <v>0</v>
      </c>
      <c r="W58" s="51">
        <v>-20</v>
      </c>
      <c r="X58" s="58">
        <f t="shared" si="263"/>
        <v>0</v>
      </c>
      <c r="Y58" s="51">
        <v>0</v>
      </c>
      <c r="Z58" s="51">
        <v>2</v>
      </c>
      <c r="AA58" s="51">
        <v>36</v>
      </c>
      <c r="AB58" s="51">
        <v>4</v>
      </c>
      <c r="AC58" s="51">
        <v>28</v>
      </c>
      <c r="AD58" s="58">
        <f t="shared" si="264"/>
        <v>70</v>
      </c>
      <c r="AE58" s="51">
        <v>20</v>
      </c>
      <c r="AF58" s="51">
        <v>0</v>
      </c>
      <c r="AG58" s="51">
        <v>0</v>
      </c>
      <c r="AH58" s="51">
        <v>0</v>
      </c>
      <c r="AI58" s="51">
        <v>-20</v>
      </c>
      <c r="AJ58" s="58">
        <f t="shared" si="265"/>
        <v>0</v>
      </c>
      <c r="AK58" s="51">
        <v>0</v>
      </c>
      <c r="AL58" s="51">
        <v>2</v>
      </c>
      <c r="AM58" s="51">
        <v>0</v>
      </c>
      <c r="AN58" s="51">
        <v>36</v>
      </c>
      <c r="AO58" s="51">
        <v>32</v>
      </c>
      <c r="AP58" s="58">
        <f t="shared" si="266"/>
        <v>70</v>
      </c>
      <c r="BB58" s="6"/>
      <c r="BC58" s="6"/>
      <c r="BD58" s="57" t="s">
        <v>30</v>
      </c>
      <c r="BE58" s="170">
        <f>'SPD - Probs. of Failure'!O$20</f>
        <v>1.4820234363306665E-3</v>
      </c>
      <c r="BF58" s="170">
        <f>'SPD - Probs. of Failure'!P$20</f>
        <v>2.2065750271875102E-3</v>
      </c>
      <c r="BG58" s="170">
        <f>'SPD - Probs. of Failure'!Q$20</f>
        <v>3.9014248056160002E-3</v>
      </c>
      <c r="BH58" s="170">
        <f>'SPD - Probs. of Failure'!R$20</f>
        <v>6.3184052480069891E-3</v>
      </c>
      <c r="BI58" s="170">
        <f>'SPD - Probs. of Failure'!S$20</f>
        <v>1.4820487092666663E-2</v>
      </c>
      <c r="BJ58" s="174"/>
      <c r="BK58" s="6"/>
      <c r="BL58" s="57" t="s">
        <v>30</v>
      </c>
      <c r="BM58" s="192">
        <f>IFERROR($BM5*'SPD - Average Cons. of Failure'!$Q$20,0)</f>
        <v>222379.5</v>
      </c>
      <c r="BN58" s="192">
        <f>IFERROR($BM5*'SPD - Average Cons. of Failure'!$Q$20,0)</f>
        <v>222379.5</v>
      </c>
      <c r="BO58" s="192">
        <f>IFERROR($BM5*'SPD - Average Cons. of Failure'!$Q$20,0)</f>
        <v>222379.5</v>
      </c>
      <c r="BP58" s="192">
        <f>IFERROR($BM5*'SPD - Average Cons. of Failure'!$Q$20,0)</f>
        <v>222379.5</v>
      </c>
      <c r="BQ58" s="192">
        <f>IFERROR($BM5*'SPD - Average Cons. of Failure'!$Q$20,0)</f>
        <v>222379.5</v>
      </c>
      <c r="BR58" s="174"/>
      <c r="BS58" s="6"/>
      <c r="BT58" s="57" t="s">
        <v>30</v>
      </c>
      <c r="BU58" s="23">
        <f t="shared" si="17"/>
        <v>329.57163075949546</v>
      </c>
      <c r="BV58" s="23">
        <f t="shared" si="17"/>
        <v>490.6970512584449</v>
      </c>
      <c r="BW58" s="23">
        <f t="shared" si="17"/>
        <v>867.59689756048328</v>
      </c>
      <c r="BX58" s="23">
        <f t="shared" si="17"/>
        <v>1405.0837998491702</v>
      </c>
      <c r="BY58" s="23">
        <f t="shared" si="17"/>
        <v>3295.7725094236662</v>
      </c>
      <c r="BZ58" s="6"/>
      <c r="CA58" s="6"/>
      <c r="CB58" s="57" t="s">
        <v>30</v>
      </c>
      <c r="CC58" s="193">
        <f t="shared" si="267"/>
        <v>0</v>
      </c>
      <c r="CD58" s="193">
        <f t="shared" si="254"/>
        <v>0</v>
      </c>
      <c r="CE58" s="193">
        <f t="shared" si="254"/>
        <v>0</v>
      </c>
      <c r="CF58" s="193">
        <f t="shared" si="254"/>
        <v>0</v>
      </c>
      <c r="CG58" s="193">
        <f t="shared" si="254"/>
        <v>0</v>
      </c>
      <c r="CH58" s="196">
        <f t="shared" si="255"/>
        <v>0</v>
      </c>
      <c r="CI58" s="66"/>
      <c r="CJ58" s="66"/>
      <c r="CK58" s="193">
        <f t="shared" si="256"/>
        <v>0</v>
      </c>
      <c r="CL58" s="193">
        <f t="shared" si="256"/>
        <v>18646.487947820908</v>
      </c>
      <c r="CM58" s="193">
        <f t="shared" si="256"/>
        <v>3470.3875902419331</v>
      </c>
      <c r="CN58" s="193">
        <f t="shared" si="256"/>
        <v>8430.5027990950221</v>
      </c>
      <c r="CO58" s="193">
        <f t="shared" si="256"/>
        <v>72506.995207320651</v>
      </c>
      <c r="CP58" s="196">
        <f t="shared" si="3"/>
        <v>103054.37354447851</v>
      </c>
      <c r="CS58" s="193">
        <f t="shared" si="268"/>
        <v>0</v>
      </c>
      <c r="CT58" s="193">
        <f t="shared" si="257"/>
        <v>981.3941025168898</v>
      </c>
      <c r="CU58" s="193">
        <f t="shared" si="257"/>
        <v>31233.488312177396</v>
      </c>
      <c r="CV58" s="193">
        <f t="shared" si="257"/>
        <v>5620.3351993966808</v>
      </c>
      <c r="CW58" s="193">
        <f t="shared" si="257"/>
        <v>92281.630263862651</v>
      </c>
      <c r="CX58" s="196">
        <f t="shared" si="5"/>
        <v>130116.84787795361</v>
      </c>
      <c r="DA58" s="193">
        <f t="shared" si="269"/>
        <v>6591.4326151899095</v>
      </c>
      <c r="DB58" s="193">
        <f t="shared" si="258"/>
        <v>981.3941025168898</v>
      </c>
      <c r="DC58" s="193">
        <f t="shared" si="258"/>
        <v>31233.488312177396</v>
      </c>
      <c r="DD58" s="193">
        <f t="shared" si="258"/>
        <v>5620.3351993966808</v>
      </c>
      <c r="DE58" s="193">
        <f t="shared" si="258"/>
        <v>26366.180075389329</v>
      </c>
      <c r="DF58" s="196">
        <f t="shared" si="7"/>
        <v>70792.830304670206</v>
      </c>
      <c r="DI58" s="193">
        <f t="shared" si="270"/>
        <v>0</v>
      </c>
      <c r="DJ58" s="193">
        <f t="shared" si="259"/>
        <v>981.3941025168898</v>
      </c>
      <c r="DK58" s="193">
        <f t="shared" si="259"/>
        <v>0</v>
      </c>
      <c r="DL58" s="193">
        <f t="shared" si="259"/>
        <v>50583.016794570125</v>
      </c>
      <c r="DM58" s="193">
        <f t="shared" si="259"/>
        <v>105464.72030155732</v>
      </c>
      <c r="DN58" s="196">
        <f t="shared" si="23"/>
        <v>157029.13119864435</v>
      </c>
      <c r="DQ58" s="193">
        <f t="shared" si="271"/>
        <v>6591.4326151899095</v>
      </c>
      <c r="DR58" s="193">
        <f t="shared" si="260"/>
        <v>981.3941025168898</v>
      </c>
      <c r="DS58" s="193">
        <f t="shared" si="260"/>
        <v>0</v>
      </c>
      <c r="DT58" s="193">
        <f t="shared" si="260"/>
        <v>50583.016794570125</v>
      </c>
      <c r="DU58" s="193">
        <f t="shared" si="260"/>
        <v>39549.270113083992</v>
      </c>
      <c r="DV58" s="196">
        <f t="shared" si="10"/>
        <v>97705.113625360915</v>
      </c>
    </row>
    <row r="59" spans="1:126" ht="25.5" customHeight="1" thickBot="1">
      <c r="A59" s="19"/>
      <c r="B59" s="59"/>
      <c r="C59" s="282" t="s">
        <v>26</v>
      </c>
      <c r="D59" s="60">
        <v>4605</v>
      </c>
      <c r="E59" s="61">
        <v>4625</v>
      </c>
      <c r="F59" s="62"/>
      <c r="G59" s="63">
        <f>SUM(G55:G58)</f>
        <v>1598</v>
      </c>
      <c r="H59" s="64">
        <f t="shared" ref="H59:K59" si="272">SUM(H55:H58)</f>
        <v>1755</v>
      </c>
      <c r="I59" s="64">
        <f t="shared" si="272"/>
        <v>276</v>
      </c>
      <c r="J59" s="64">
        <f t="shared" si="272"/>
        <v>646</v>
      </c>
      <c r="K59" s="64">
        <f t="shared" si="272"/>
        <v>330</v>
      </c>
      <c r="L59" s="65"/>
      <c r="M59" s="63">
        <f>SUM(M55:M58)</f>
        <v>0</v>
      </c>
      <c r="N59" s="64">
        <f t="shared" ref="N59:Q59" si="273">SUM(N55:N58)</f>
        <v>0</v>
      </c>
      <c r="O59" s="64">
        <f t="shared" si="273"/>
        <v>0</v>
      </c>
      <c r="P59" s="64">
        <f t="shared" si="273"/>
        <v>0</v>
      </c>
      <c r="Q59" s="64">
        <f t="shared" si="273"/>
        <v>0</v>
      </c>
      <c r="R59" s="65"/>
      <c r="S59" s="63">
        <f>SUM(S55:S58)</f>
        <v>185</v>
      </c>
      <c r="T59" s="64">
        <f t="shared" ref="T59:W59" si="274">SUM(T55:T58)</f>
        <v>-8</v>
      </c>
      <c r="U59" s="64">
        <f t="shared" si="274"/>
        <v>-19</v>
      </c>
      <c r="V59" s="64">
        <f t="shared" si="274"/>
        <v>-31</v>
      </c>
      <c r="W59" s="64">
        <f t="shared" si="274"/>
        <v>-127</v>
      </c>
      <c r="X59" s="65"/>
      <c r="Y59" s="63">
        <f>SUM(Y55:Y58)</f>
        <v>1598</v>
      </c>
      <c r="Z59" s="64">
        <f t="shared" ref="Z59:AC59" si="275">SUM(Z55:Z58)</f>
        <v>1354</v>
      </c>
      <c r="AA59" s="64">
        <f t="shared" si="275"/>
        <v>441</v>
      </c>
      <c r="AB59" s="64">
        <f t="shared" si="275"/>
        <v>582</v>
      </c>
      <c r="AC59" s="64">
        <f t="shared" si="275"/>
        <v>630</v>
      </c>
      <c r="AD59" s="65"/>
      <c r="AE59" s="63">
        <f>SUM(AE55:AE58)</f>
        <v>342</v>
      </c>
      <c r="AF59" s="64">
        <f t="shared" ref="AF59:AI59" si="276">SUM(AF55:AF58)</f>
        <v>0</v>
      </c>
      <c r="AG59" s="64">
        <f t="shared" si="276"/>
        <v>-10</v>
      </c>
      <c r="AH59" s="64">
        <f t="shared" si="276"/>
        <v>-54</v>
      </c>
      <c r="AI59" s="64">
        <f t="shared" si="276"/>
        <v>-278</v>
      </c>
      <c r="AJ59" s="65"/>
      <c r="AK59" s="63">
        <f>SUM(AK55:AK58)</f>
        <v>1595</v>
      </c>
      <c r="AL59" s="64">
        <f t="shared" ref="AL59:AO59" si="277">SUM(AL55:AL58)</f>
        <v>375</v>
      </c>
      <c r="AM59" s="64">
        <f t="shared" si="277"/>
        <v>972</v>
      </c>
      <c r="AN59" s="64">
        <f t="shared" si="277"/>
        <v>594</v>
      </c>
      <c r="AO59" s="64">
        <f t="shared" si="277"/>
        <v>1069</v>
      </c>
      <c r="AP59" s="65"/>
      <c r="BB59" s="6"/>
      <c r="BC59" s="6"/>
      <c r="BD59" s="62"/>
      <c r="BE59" s="171"/>
      <c r="BF59" s="172"/>
      <c r="BG59" s="172"/>
      <c r="BH59" s="172"/>
      <c r="BI59" s="172"/>
      <c r="BJ59" s="65"/>
      <c r="BK59" s="6"/>
      <c r="BL59" s="62"/>
      <c r="BM59" s="171"/>
      <c r="BN59" s="172"/>
      <c r="BO59" s="172"/>
      <c r="BP59" s="172"/>
      <c r="BQ59" s="172"/>
      <c r="BR59" s="65"/>
      <c r="BS59" s="6"/>
      <c r="BT59" s="62"/>
      <c r="BU59" s="23" t="str">
        <f t="shared" si="17"/>
        <v/>
      </c>
      <c r="BV59" s="23" t="str">
        <f t="shared" si="17"/>
        <v/>
      </c>
      <c r="BW59" s="23" t="str">
        <f t="shared" si="17"/>
        <v/>
      </c>
      <c r="BX59" s="23" t="str">
        <f t="shared" si="17"/>
        <v/>
      </c>
      <c r="BY59" s="23" t="str">
        <f t="shared" si="17"/>
        <v/>
      </c>
      <c r="BZ59" s="6"/>
      <c r="CA59" s="6"/>
      <c r="CB59" s="62"/>
      <c r="CC59" s="195">
        <f>SUM(CC55:CC58)</f>
        <v>0</v>
      </c>
      <c r="CD59" s="195">
        <f t="shared" ref="CD59:CG59" si="278">SUM(CD55:CD58)</f>
        <v>0</v>
      </c>
      <c r="CE59" s="195">
        <f t="shared" si="278"/>
        <v>0</v>
      </c>
      <c r="CF59" s="195">
        <f t="shared" si="278"/>
        <v>0</v>
      </c>
      <c r="CG59" s="195">
        <f t="shared" si="278"/>
        <v>0</v>
      </c>
      <c r="CH59" s="196">
        <f>SUM(CC59:CG59)</f>
        <v>0</v>
      </c>
      <c r="CI59" s="66"/>
      <c r="CJ59" s="66"/>
      <c r="CK59" s="195">
        <f>SUM(CK55:CK58)</f>
        <v>199272.19082242134</v>
      </c>
      <c r="CL59" s="195">
        <f t="shared" ref="CL59:CO59" si="279">SUM(CL55:CL58)</f>
        <v>370947.34286933404</v>
      </c>
      <c r="CM59" s="195">
        <f t="shared" si="279"/>
        <v>106159.15638550074</v>
      </c>
      <c r="CN59" s="195">
        <f t="shared" si="279"/>
        <v>407530.50530825334</v>
      </c>
      <c r="CO59" s="195">
        <f t="shared" si="279"/>
        <v>509921.92265802971</v>
      </c>
      <c r="CP59" s="196">
        <f t="shared" si="3"/>
        <v>1593831.1180435393</v>
      </c>
      <c r="CS59" s="195">
        <f>SUM(CS55:CS58)</f>
        <v>199272.19082242134</v>
      </c>
      <c r="CT59" s="195">
        <f t="shared" ref="CT59:CW59" si="280">SUM(CT55:CT58)</f>
        <v>277381.22913537372</v>
      </c>
      <c r="CU59" s="195">
        <f t="shared" si="280"/>
        <v>179349.63066370311</v>
      </c>
      <c r="CV59" s="195">
        <f t="shared" si="280"/>
        <v>352957.05052211159</v>
      </c>
      <c r="CW59" s="195">
        <f t="shared" si="280"/>
        <v>988336.26012596907</v>
      </c>
      <c r="CX59" s="196">
        <f t="shared" si="5"/>
        <v>1997296.3612695788</v>
      </c>
      <c r="DA59" s="195">
        <f>SUM(DA55:DA58)</f>
        <v>229210.47776061393</v>
      </c>
      <c r="DB59" s="195">
        <f t="shared" ref="DB59:DE59" si="281">SUM(DB55:DB58)</f>
        <v>276282.0677405548</v>
      </c>
      <c r="DC59" s="195">
        <f t="shared" si="281"/>
        <v>173276.45238077972</v>
      </c>
      <c r="DD59" s="195">
        <f t="shared" si="281"/>
        <v>335309.19799600606</v>
      </c>
      <c r="DE59" s="195">
        <f t="shared" si="281"/>
        <v>757236.6917651816</v>
      </c>
      <c r="DF59" s="196">
        <f t="shared" si="7"/>
        <v>1771314.8876431361</v>
      </c>
      <c r="DI59" s="195">
        <f>SUM(DI55:DI58)</f>
        <v>198995.35065258335</v>
      </c>
      <c r="DJ59" s="195">
        <f t="shared" ref="DJ59:DM59" si="282">SUM(DJ55:DJ58)</f>
        <v>81593.105683254224</v>
      </c>
      <c r="DK59" s="195">
        <f t="shared" si="282"/>
        <v>348843.36057111912</v>
      </c>
      <c r="DL59" s="195">
        <f t="shared" si="282"/>
        <v>372178.59690404823</v>
      </c>
      <c r="DM59" s="195">
        <f t="shared" si="282"/>
        <v>1617169.6549240046</v>
      </c>
      <c r="DN59" s="196">
        <f t="shared" si="23"/>
        <v>2618780.0687350095</v>
      </c>
      <c r="DQ59" s="195">
        <f>SUM(DQ55:DQ58)</f>
        <v>248866.12981911018</v>
      </c>
      <c r="DR59" s="195">
        <f t="shared" ref="DR59:DU59" si="283">SUM(DR55:DR58)</f>
        <v>81593.105683254224</v>
      </c>
      <c r="DS59" s="195">
        <f t="shared" si="283"/>
        <v>346414.08925794979</v>
      </c>
      <c r="DT59" s="195">
        <f t="shared" si="283"/>
        <v>347055.69856274512</v>
      </c>
      <c r="DU59" s="195">
        <f t="shared" si="283"/>
        <v>1170658.3953472862</v>
      </c>
      <c r="DV59" s="196">
        <f t="shared" si="10"/>
        <v>2194587.4186703456</v>
      </c>
    </row>
    <row r="60" spans="1:126" ht="25.5" customHeight="1">
      <c r="A60" s="19"/>
      <c r="B60" s="47" t="s">
        <v>36</v>
      </c>
      <c r="C60" s="47"/>
      <c r="D60" s="48"/>
      <c r="E60" s="49"/>
      <c r="F60" s="50" t="s">
        <v>25</v>
      </c>
      <c r="G60" s="51">
        <v>2462</v>
      </c>
      <c r="H60" s="51">
        <v>39</v>
      </c>
      <c r="I60" s="51">
        <v>0</v>
      </c>
      <c r="J60" s="51">
        <v>10</v>
      </c>
      <c r="K60" s="51">
        <v>21</v>
      </c>
      <c r="L60" s="52">
        <f>SUM(G60:K60)</f>
        <v>2532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2">
        <f>SUM(M60:Q60)</f>
        <v>0</v>
      </c>
      <c r="S60" s="51">
        <v>7</v>
      </c>
      <c r="T60" s="51">
        <v>0</v>
      </c>
      <c r="U60" s="51">
        <v>0</v>
      </c>
      <c r="V60" s="51">
        <v>0</v>
      </c>
      <c r="W60" s="51">
        <v>-7</v>
      </c>
      <c r="X60" s="52">
        <f>SUM(S60:W60)</f>
        <v>0</v>
      </c>
      <c r="Y60" s="53">
        <v>2462</v>
      </c>
      <c r="Z60" s="53">
        <v>39</v>
      </c>
      <c r="AA60" s="53">
        <v>0</v>
      </c>
      <c r="AB60" s="53">
        <v>4</v>
      </c>
      <c r="AC60" s="53">
        <v>27</v>
      </c>
      <c r="AD60" s="52">
        <f>SUM(Y60:AC60)</f>
        <v>2532</v>
      </c>
      <c r="AE60" s="53">
        <v>8</v>
      </c>
      <c r="AF60" s="53">
        <v>0</v>
      </c>
      <c r="AG60" s="53">
        <v>0</v>
      </c>
      <c r="AH60" s="53">
        <v>-1</v>
      </c>
      <c r="AI60" s="53">
        <v>-7</v>
      </c>
      <c r="AJ60" s="52">
        <f>SUM(AE60:AI60)</f>
        <v>0</v>
      </c>
      <c r="AK60" s="53">
        <v>2462</v>
      </c>
      <c r="AL60" s="53">
        <v>0</v>
      </c>
      <c r="AM60" s="53">
        <v>19</v>
      </c>
      <c r="AN60" s="53">
        <v>20</v>
      </c>
      <c r="AO60" s="53">
        <v>31</v>
      </c>
      <c r="AP60" s="52">
        <f>SUM(AK60:AO60)</f>
        <v>2532</v>
      </c>
      <c r="BB60" s="6"/>
      <c r="BC60" s="6"/>
      <c r="BD60" s="50" t="s">
        <v>25</v>
      </c>
      <c r="BE60" s="170">
        <f>'SPD - Probs. of Failure'!O$21</f>
        <v>1.9095301968106665E-3</v>
      </c>
      <c r="BF60" s="170">
        <f>'SPD - Probs. of Failure'!P$21</f>
        <v>2.8430870542608304E-3</v>
      </c>
      <c r="BG60" s="170">
        <f>'SPD - Probs. of Failure'!Q$21</f>
        <v>5.0268358072360006E-3</v>
      </c>
      <c r="BH60" s="170">
        <f>'SPD - Probs. of Failure'!R$21</f>
        <v>8.1410221464705453E-3</v>
      </c>
      <c r="BI60" s="170">
        <f>'SPD - Probs. of Failure'!S$21</f>
        <v>1.9095627600166663E-2</v>
      </c>
      <c r="BJ60" s="173"/>
      <c r="BK60" s="6"/>
      <c r="BL60" s="50" t="s">
        <v>25</v>
      </c>
      <c r="BM60" s="192">
        <f>IFERROR($BM2*'SPD - Average Cons. of Failure'!$Q$21,0)</f>
        <v>10081.876</v>
      </c>
      <c r="BN60" s="192">
        <f>IFERROR($BM2*'SPD - Average Cons. of Failure'!$Q$21,0)</f>
        <v>10081.876</v>
      </c>
      <c r="BO60" s="192">
        <f>IFERROR($BM2*'SPD - Average Cons. of Failure'!$Q$21,0)</f>
        <v>10081.876</v>
      </c>
      <c r="BP60" s="192">
        <f>IFERROR($BM2*'SPD - Average Cons. of Failure'!$Q$21,0)</f>
        <v>10081.876</v>
      </c>
      <c r="BQ60" s="192">
        <f>IFERROR($BM2*'SPD - Average Cons. of Failure'!$Q$21,0)</f>
        <v>10081.876</v>
      </c>
      <c r="BR60" s="173"/>
      <c r="BS60" s="6"/>
      <c r="BT60" s="50" t="s">
        <v>25</v>
      </c>
      <c r="BU60" s="23">
        <f t="shared" si="17"/>
        <v>19.251646662500736</v>
      </c>
      <c r="BV60" s="23">
        <f t="shared" si="17"/>
        <v>28.663651138262964</v>
      </c>
      <c r="BW60" s="23">
        <f t="shared" si="17"/>
        <v>50.679935280913263</v>
      </c>
      <c r="BX60" s="23">
        <f t="shared" si="17"/>
        <v>82.076775793969873</v>
      </c>
      <c r="BY60" s="23">
        <f t="shared" si="17"/>
        <v>192.51974960705789</v>
      </c>
      <c r="BZ60" s="6"/>
      <c r="CA60" s="6"/>
      <c r="CB60" s="50" t="s">
        <v>25</v>
      </c>
      <c r="CC60" s="193">
        <f>IF(BU60="","",M60*BU60)</f>
        <v>0</v>
      </c>
      <c r="CD60" s="193">
        <f t="shared" ref="CD60:CG63" si="284">IF(BV60="","",N60*BV60)</f>
        <v>0</v>
      </c>
      <c r="CE60" s="193">
        <f t="shared" si="284"/>
        <v>0</v>
      </c>
      <c r="CF60" s="193">
        <f t="shared" si="284"/>
        <v>0</v>
      </c>
      <c r="CG60" s="193">
        <f t="shared" si="284"/>
        <v>0</v>
      </c>
      <c r="CH60" s="196">
        <f>SUM(CC60:CG60)</f>
        <v>0</v>
      </c>
      <c r="CI60" s="66"/>
      <c r="CJ60" s="66"/>
      <c r="CK60" s="193">
        <f t="shared" ref="CK60:CO63" si="285">IF(BU60="","",G60*BU60)</f>
        <v>47397.554083076815</v>
      </c>
      <c r="CL60" s="193">
        <f t="shared" si="285"/>
        <v>1117.8823943922555</v>
      </c>
      <c r="CM60" s="193">
        <f t="shared" si="285"/>
        <v>0</v>
      </c>
      <c r="CN60" s="193">
        <f t="shared" si="285"/>
        <v>820.76775793969875</v>
      </c>
      <c r="CO60" s="193">
        <f t="shared" si="285"/>
        <v>4042.9147417482159</v>
      </c>
      <c r="CP60" s="196">
        <f t="shared" si="3"/>
        <v>53379.118977156984</v>
      </c>
      <c r="CS60" s="193">
        <f>IF(BU60="","",Y60*BU60)</f>
        <v>47397.554083076815</v>
      </c>
      <c r="CT60" s="193">
        <f t="shared" ref="CT60:CW63" si="286">IF(BV60="","",Z60*BV60)</f>
        <v>1117.8823943922555</v>
      </c>
      <c r="CU60" s="193">
        <f t="shared" si="286"/>
        <v>0</v>
      </c>
      <c r="CV60" s="193">
        <f t="shared" si="286"/>
        <v>328.30710317587949</v>
      </c>
      <c r="CW60" s="193">
        <f t="shared" si="286"/>
        <v>5198.0332393905628</v>
      </c>
      <c r="CX60" s="196">
        <f t="shared" si="5"/>
        <v>54041.776820035513</v>
      </c>
      <c r="DA60" s="193">
        <f>IF(BU60="","",(S60+Y60)*BU60)</f>
        <v>47532.315609714315</v>
      </c>
      <c r="DB60" s="193">
        <f t="shared" ref="DB60:DE63" si="287">IF(BV60="","",(T60+Z60)*BV60)</f>
        <v>1117.8823943922555</v>
      </c>
      <c r="DC60" s="193">
        <f t="shared" si="287"/>
        <v>0</v>
      </c>
      <c r="DD60" s="193">
        <f t="shared" si="287"/>
        <v>328.30710317587949</v>
      </c>
      <c r="DE60" s="193">
        <f t="shared" si="287"/>
        <v>3850.3949921411577</v>
      </c>
      <c r="DF60" s="196">
        <f t="shared" si="7"/>
        <v>52828.900099423605</v>
      </c>
      <c r="DI60" s="193">
        <f>IF(BU60="","",AK60*BU60)</f>
        <v>47397.554083076815</v>
      </c>
      <c r="DJ60" s="193">
        <f t="shared" ref="DJ60:DM63" si="288">IF(BV60="","",AL60*BV60)</f>
        <v>0</v>
      </c>
      <c r="DK60" s="193">
        <f t="shared" si="288"/>
        <v>962.91877033735204</v>
      </c>
      <c r="DL60" s="193">
        <f t="shared" si="288"/>
        <v>1641.5355158793975</v>
      </c>
      <c r="DM60" s="193">
        <f t="shared" si="288"/>
        <v>5968.1122378187947</v>
      </c>
      <c r="DN60" s="196">
        <f t="shared" si="23"/>
        <v>55970.12060711236</v>
      </c>
      <c r="DQ60" s="193">
        <f>IF(BU60="","",(AE60+AK60)*BU60)</f>
        <v>47551.567256376817</v>
      </c>
      <c r="DR60" s="193">
        <f t="shared" ref="DR60:DU63" si="289">IF(BV60="","",(AF60+AL60)*BV60)</f>
        <v>0</v>
      </c>
      <c r="DS60" s="193">
        <f t="shared" si="289"/>
        <v>962.91877033735204</v>
      </c>
      <c r="DT60" s="193">
        <f t="shared" si="289"/>
        <v>1559.4587400854275</v>
      </c>
      <c r="DU60" s="193">
        <f t="shared" si="289"/>
        <v>4620.4739905693896</v>
      </c>
      <c r="DV60" s="196">
        <f t="shared" si="10"/>
        <v>54694.418757368985</v>
      </c>
    </row>
    <row r="61" spans="1:126" ht="25.5" customHeight="1">
      <c r="A61" s="19"/>
      <c r="B61" s="54"/>
      <c r="C61" s="54"/>
      <c r="D61" s="55"/>
      <c r="E61" s="56"/>
      <c r="F61" s="57" t="s">
        <v>27</v>
      </c>
      <c r="G61" s="51">
        <v>9446</v>
      </c>
      <c r="H61" s="51">
        <v>7011</v>
      </c>
      <c r="I61" s="51">
        <v>464</v>
      </c>
      <c r="J61" s="51">
        <v>1816</v>
      </c>
      <c r="K61" s="51">
        <v>675</v>
      </c>
      <c r="L61" s="58">
        <f t="shared" ref="L61:L63" si="290">SUM(G61:K61)</f>
        <v>19412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8">
        <f t="shared" ref="R61:R63" si="291">SUM(M61:Q61)</f>
        <v>0</v>
      </c>
      <c r="S61" s="51">
        <v>723</v>
      </c>
      <c r="T61" s="51">
        <v>-121</v>
      </c>
      <c r="U61" s="51">
        <v>-41</v>
      </c>
      <c r="V61" s="51">
        <v>-156</v>
      </c>
      <c r="W61" s="51">
        <v>-405</v>
      </c>
      <c r="X61" s="58">
        <f t="shared" ref="X61:X63" si="292">SUM(S61:W61)</f>
        <v>0</v>
      </c>
      <c r="Y61" s="51">
        <v>9446</v>
      </c>
      <c r="Z61" s="51">
        <v>6299</v>
      </c>
      <c r="AA61" s="51">
        <v>788</v>
      </c>
      <c r="AB61" s="51">
        <v>1411</v>
      </c>
      <c r="AC61" s="51">
        <v>1468</v>
      </c>
      <c r="AD61" s="58">
        <f t="shared" ref="AD61:AD63" si="293">SUM(Y61:AC61)</f>
        <v>19412</v>
      </c>
      <c r="AE61" s="51">
        <v>1441</v>
      </c>
      <c r="AF61" s="51">
        <v>-9</v>
      </c>
      <c r="AG61" s="51">
        <v>-305</v>
      </c>
      <c r="AH61" s="51">
        <v>-221</v>
      </c>
      <c r="AI61" s="51">
        <v>-906</v>
      </c>
      <c r="AJ61" s="58">
        <f t="shared" ref="AJ61:AJ63" si="294">SUM(AE61:AI61)</f>
        <v>0</v>
      </c>
      <c r="AK61" s="51">
        <v>9444</v>
      </c>
      <c r="AL61" s="51">
        <v>571</v>
      </c>
      <c r="AM61" s="51">
        <v>3520</v>
      </c>
      <c r="AN61" s="51">
        <v>3231</v>
      </c>
      <c r="AO61" s="51">
        <v>2646</v>
      </c>
      <c r="AP61" s="58">
        <f t="shared" ref="AP61:AP63" si="295">SUM(AK61:AO61)</f>
        <v>19412</v>
      </c>
      <c r="BB61" s="6"/>
      <c r="BC61" s="6"/>
      <c r="BD61" s="57" t="s">
        <v>27</v>
      </c>
      <c r="BE61" s="170">
        <f>'SPD - Probs. of Failure'!O$21</f>
        <v>1.9095301968106665E-3</v>
      </c>
      <c r="BF61" s="170">
        <f>'SPD - Probs. of Failure'!P$21</f>
        <v>2.8430870542608304E-3</v>
      </c>
      <c r="BG61" s="170">
        <f>'SPD - Probs. of Failure'!Q$21</f>
        <v>5.0268358072360006E-3</v>
      </c>
      <c r="BH61" s="170">
        <f>'SPD - Probs. of Failure'!R$21</f>
        <v>8.1410221464705453E-3</v>
      </c>
      <c r="BI61" s="170">
        <f>'SPD - Probs. of Failure'!S$21</f>
        <v>1.9095627600166663E-2</v>
      </c>
      <c r="BJ61" s="174"/>
      <c r="BK61" s="6"/>
      <c r="BL61" s="57" t="s">
        <v>27</v>
      </c>
      <c r="BM61" s="192">
        <f>IFERROR($BM3*'SPD - Average Cons. of Failure'!$Q$21,0)</f>
        <v>14402.68</v>
      </c>
      <c r="BN61" s="192">
        <f>IFERROR($BM3*'SPD - Average Cons. of Failure'!$Q$21,0)</f>
        <v>14402.68</v>
      </c>
      <c r="BO61" s="192">
        <f>IFERROR($BM3*'SPD - Average Cons. of Failure'!$Q$21,0)</f>
        <v>14402.68</v>
      </c>
      <c r="BP61" s="192">
        <f>IFERROR($BM3*'SPD - Average Cons. of Failure'!$Q$21,0)</f>
        <v>14402.68</v>
      </c>
      <c r="BQ61" s="192">
        <f>IFERROR($BM3*'SPD - Average Cons. of Failure'!$Q$21,0)</f>
        <v>14402.68</v>
      </c>
      <c r="BR61" s="174"/>
      <c r="BS61" s="6"/>
      <c r="BT61" s="57" t="s">
        <v>27</v>
      </c>
      <c r="BU61" s="23">
        <f t="shared" si="17"/>
        <v>27.502352375001049</v>
      </c>
      <c r="BV61" s="23">
        <f t="shared" si="17"/>
        <v>40.948073054661378</v>
      </c>
      <c r="BW61" s="23">
        <f t="shared" si="17"/>
        <v>72.399907544161806</v>
      </c>
      <c r="BX61" s="23">
        <f t="shared" si="17"/>
        <v>117.25253684852839</v>
      </c>
      <c r="BY61" s="23">
        <f t="shared" si="17"/>
        <v>275.02821372436841</v>
      </c>
      <c r="BZ61" s="6"/>
      <c r="CA61" s="6"/>
      <c r="CB61" s="57" t="s">
        <v>27</v>
      </c>
      <c r="CC61" s="193">
        <f t="shared" ref="CC61:CC63" si="296">IF(BU61="","",M61*BU61)</f>
        <v>0</v>
      </c>
      <c r="CD61" s="193">
        <f t="shared" si="284"/>
        <v>0</v>
      </c>
      <c r="CE61" s="193">
        <f t="shared" si="284"/>
        <v>0</v>
      </c>
      <c r="CF61" s="193">
        <f t="shared" si="284"/>
        <v>0</v>
      </c>
      <c r="CG61" s="193">
        <f t="shared" si="284"/>
        <v>0</v>
      </c>
      <c r="CH61" s="196">
        <f t="shared" ref="CH61:CH63" si="297">SUM(CC61:CG61)</f>
        <v>0</v>
      </c>
      <c r="CI61" s="66"/>
      <c r="CJ61" s="66"/>
      <c r="CK61" s="193">
        <f t="shared" si="285"/>
        <v>259787.22053425992</v>
      </c>
      <c r="CL61" s="193">
        <f t="shared" si="285"/>
        <v>287086.94018623093</v>
      </c>
      <c r="CM61" s="193">
        <f t="shared" si="285"/>
        <v>33593.557100491074</v>
      </c>
      <c r="CN61" s="193">
        <f t="shared" si="285"/>
        <v>212930.60691692756</v>
      </c>
      <c r="CO61" s="193">
        <f t="shared" si="285"/>
        <v>185644.04426394869</v>
      </c>
      <c r="CP61" s="196">
        <f t="shared" si="3"/>
        <v>979042.36900185817</v>
      </c>
      <c r="CS61" s="193">
        <f t="shared" ref="CS61:CS63" si="298">IF(BU61="","",Y61*BU61)</f>
        <v>259787.22053425992</v>
      </c>
      <c r="CT61" s="193">
        <f t="shared" si="286"/>
        <v>257931.91217131203</v>
      </c>
      <c r="CU61" s="193">
        <f t="shared" si="286"/>
        <v>57051.127144799502</v>
      </c>
      <c r="CV61" s="193">
        <f t="shared" si="286"/>
        <v>165443.32949327357</v>
      </c>
      <c r="CW61" s="193">
        <f t="shared" si="286"/>
        <v>403741.41774737282</v>
      </c>
      <c r="CX61" s="196">
        <f t="shared" si="5"/>
        <v>1143955.0070910177</v>
      </c>
      <c r="DA61" s="193">
        <f t="shared" ref="DA61:DA63" si="299">IF(BU61="","",(S61+Y61)*BU61)</f>
        <v>279671.42130138568</v>
      </c>
      <c r="DB61" s="193">
        <f t="shared" si="287"/>
        <v>252977.19533169799</v>
      </c>
      <c r="DC61" s="193">
        <f t="shared" si="287"/>
        <v>54082.730935488871</v>
      </c>
      <c r="DD61" s="193">
        <f t="shared" si="287"/>
        <v>147151.93374490313</v>
      </c>
      <c r="DE61" s="193">
        <f t="shared" si="287"/>
        <v>292354.99118900363</v>
      </c>
      <c r="DF61" s="196">
        <f t="shared" si="7"/>
        <v>1026238.2725024794</v>
      </c>
      <c r="DI61" s="193">
        <f t="shared" ref="DI61:DI63" si="300">IF(BU61="","",AK61*BU61)</f>
        <v>259732.21582950989</v>
      </c>
      <c r="DJ61" s="193">
        <f t="shared" si="288"/>
        <v>23381.349714211647</v>
      </c>
      <c r="DK61" s="193">
        <f t="shared" si="288"/>
        <v>254847.67455544957</v>
      </c>
      <c r="DL61" s="193">
        <f t="shared" si="288"/>
        <v>378842.94655759522</v>
      </c>
      <c r="DM61" s="193">
        <f t="shared" si="288"/>
        <v>727724.65351467882</v>
      </c>
      <c r="DN61" s="196">
        <f t="shared" si="23"/>
        <v>1644528.8401714452</v>
      </c>
      <c r="DQ61" s="193">
        <f t="shared" ref="DQ61:DQ63" si="301">IF(BU61="","",(AE61+AK61)*BU61)</f>
        <v>299363.1056018864</v>
      </c>
      <c r="DR61" s="193">
        <f t="shared" si="289"/>
        <v>23012.817056719694</v>
      </c>
      <c r="DS61" s="193">
        <f t="shared" si="289"/>
        <v>232765.70275448021</v>
      </c>
      <c r="DT61" s="193">
        <f t="shared" si="289"/>
        <v>352930.13591407047</v>
      </c>
      <c r="DU61" s="193">
        <f t="shared" si="289"/>
        <v>478549.09188040101</v>
      </c>
      <c r="DV61" s="196">
        <f t="shared" si="10"/>
        <v>1386620.8532075579</v>
      </c>
    </row>
    <row r="62" spans="1:126" ht="25.5" customHeight="1">
      <c r="A62" s="19"/>
      <c r="B62" s="54"/>
      <c r="C62" s="54"/>
      <c r="D62" s="55"/>
      <c r="E62" s="56"/>
      <c r="F62" s="57" t="s">
        <v>29</v>
      </c>
      <c r="G62" s="51">
        <v>196</v>
      </c>
      <c r="H62" s="51">
        <v>916</v>
      </c>
      <c r="I62" s="51">
        <v>53</v>
      </c>
      <c r="J62" s="51">
        <v>494</v>
      </c>
      <c r="K62" s="51">
        <v>125</v>
      </c>
      <c r="L62" s="58">
        <f t="shared" si="290"/>
        <v>1784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8">
        <f t="shared" si="291"/>
        <v>0</v>
      </c>
      <c r="S62" s="51">
        <v>245</v>
      </c>
      <c r="T62" s="51">
        <v>-22</v>
      </c>
      <c r="U62" s="51">
        <v>0</v>
      </c>
      <c r="V62" s="51">
        <v>-108</v>
      </c>
      <c r="W62" s="51">
        <v>-115</v>
      </c>
      <c r="X62" s="58">
        <f t="shared" si="292"/>
        <v>0</v>
      </c>
      <c r="Y62" s="51">
        <v>194</v>
      </c>
      <c r="Z62" s="51">
        <v>825</v>
      </c>
      <c r="AA62" s="51">
        <v>101</v>
      </c>
      <c r="AB62" s="51">
        <v>338</v>
      </c>
      <c r="AC62" s="51">
        <v>326</v>
      </c>
      <c r="AD62" s="58">
        <f t="shared" si="293"/>
        <v>1784</v>
      </c>
      <c r="AE62" s="51">
        <v>504</v>
      </c>
      <c r="AF62" s="51">
        <v>0</v>
      </c>
      <c r="AG62" s="51">
        <v>-108</v>
      </c>
      <c r="AH62" s="51">
        <v>-31</v>
      </c>
      <c r="AI62" s="51">
        <v>-365</v>
      </c>
      <c r="AJ62" s="58">
        <f t="shared" si="294"/>
        <v>0</v>
      </c>
      <c r="AK62" s="51">
        <v>194</v>
      </c>
      <c r="AL62" s="51">
        <v>56</v>
      </c>
      <c r="AM62" s="51">
        <v>448</v>
      </c>
      <c r="AN62" s="51">
        <v>452</v>
      </c>
      <c r="AO62" s="51">
        <v>634</v>
      </c>
      <c r="AP62" s="58">
        <f t="shared" si="295"/>
        <v>1784</v>
      </c>
      <c r="BB62" s="6"/>
      <c r="BC62" s="6"/>
      <c r="BD62" s="57" t="s">
        <v>29</v>
      </c>
      <c r="BE62" s="170">
        <f>'SPD - Probs. of Failure'!O$21</f>
        <v>1.9095301968106665E-3</v>
      </c>
      <c r="BF62" s="170">
        <f>'SPD - Probs. of Failure'!P$21</f>
        <v>2.8430870542608304E-3</v>
      </c>
      <c r="BG62" s="170">
        <f>'SPD - Probs. of Failure'!Q$21</f>
        <v>5.0268358072360006E-3</v>
      </c>
      <c r="BH62" s="170">
        <f>'SPD - Probs. of Failure'!R$21</f>
        <v>8.1410221464705453E-3</v>
      </c>
      <c r="BI62" s="170">
        <f>'SPD - Probs. of Failure'!S$21</f>
        <v>1.9095627600166663E-2</v>
      </c>
      <c r="BJ62" s="174"/>
      <c r="BK62" s="6"/>
      <c r="BL62" s="57" t="s">
        <v>29</v>
      </c>
      <c r="BM62" s="192">
        <f>IFERROR($BM4*'SPD - Average Cons. of Failure'!$Q$21,0)</f>
        <v>21604.02</v>
      </c>
      <c r="BN62" s="192">
        <f>IFERROR($BM4*'SPD - Average Cons. of Failure'!$Q$21,0)</f>
        <v>21604.02</v>
      </c>
      <c r="BO62" s="192">
        <f>IFERROR($BM4*'SPD - Average Cons. of Failure'!$Q$21,0)</f>
        <v>21604.02</v>
      </c>
      <c r="BP62" s="192">
        <f>IFERROR($BM4*'SPD - Average Cons. of Failure'!$Q$21,0)</f>
        <v>21604.02</v>
      </c>
      <c r="BQ62" s="192">
        <f>IFERROR($BM4*'SPD - Average Cons. of Failure'!$Q$21,0)</f>
        <v>21604.02</v>
      </c>
      <c r="BR62" s="174"/>
      <c r="BS62" s="6"/>
      <c r="BT62" s="57" t="s">
        <v>29</v>
      </c>
      <c r="BU62" s="23">
        <f t="shared" si="17"/>
        <v>41.253528562501579</v>
      </c>
      <c r="BV62" s="23">
        <f t="shared" si="17"/>
        <v>61.422109581992068</v>
      </c>
      <c r="BW62" s="23">
        <f t="shared" si="17"/>
        <v>108.59986131624271</v>
      </c>
      <c r="BX62" s="23">
        <f t="shared" si="17"/>
        <v>175.87880527279259</v>
      </c>
      <c r="BY62" s="23">
        <f t="shared" si="17"/>
        <v>412.54232058655259</v>
      </c>
      <c r="BZ62" s="6"/>
      <c r="CA62" s="6"/>
      <c r="CB62" s="57" t="s">
        <v>29</v>
      </c>
      <c r="CC62" s="193">
        <f t="shared" si="296"/>
        <v>0</v>
      </c>
      <c r="CD62" s="193">
        <f t="shared" si="284"/>
        <v>0</v>
      </c>
      <c r="CE62" s="193">
        <f t="shared" si="284"/>
        <v>0</v>
      </c>
      <c r="CF62" s="193">
        <f t="shared" si="284"/>
        <v>0</v>
      </c>
      <c r="CG62" s="193">
        <f t="shared" si="284"/>
        <v>0</v>
      </c>
      <c r="CH62" s="196">
        <f t="shared" si="297"/>
        <v>0</v>
      </c>
      <c r="CI62" s="66"/>
      <c r="CJ62" s="66"/>
      <c r="CK62" s="193">
        <f t="shared" si="285"/>
        <v>8085.6915982503097</v>
      </c>
      <c r="CL62" s="193">
        <f t="shared" si="285"/>
        <v>56262.652377104736</v>
      </c>
      <c r="CM62" s="193">
        <f t="shared" si="285"/>
        <v>5755.7926497608632</v>
      </c>
      <c r="CN62" s="193">
        <f t="shared" si="285"/>
        <v>86884.129804759534</v>
      </c>
      <c r="CO62" s="193">
        <f t="shared" si="285"/>
        <v>51567.790073319076</v>
      </c>
      <c r="CP62" s="196">
        <f t="shared" si="3"/>
        <v>208556.05650319453</v>
      </c>
      <c r="CS62" s="193">
        <f t="shared" si="298"/>
        <v>8003.1845411253062</v>
      </c>
      <c r="CT62" s="193">
        <f t="shared" si="286"/>
        <v>50673.240405143457</v>
      </c>
      <c r="CU62" s="193">
        <f t="shared" si="286"/>
        <v>10968.585992940514</v>
      </c>
      <c r="CV62" s="193">
        <f t="shared" si="286"/>
        <v>59447.036182203898</v>
      </c>
      <c r="CW62" s="193">
        <f t="shared" si="286"/>
        <v>134488.79651121615</v>
      </c>
      <c r="CX62" s="196">
        <f t="shared" si="5"/>
        <v>263580.84363262932</v>
      </c>
      <c r="DA62" s="193">
        <f t="shared" si="299"/>
        <v>18110.299038938192</v>
      </c>
      <c r="DB62" s="193">
        <f t="shared" si="287"/>
        <v>49321.95399433963</v>
      </c>
      <c r="DC62" s="193">
        <f t="shared" si="287"/>
        <v>10968.585992940514</v>
      </c>
      <c r="DD62" s="193">
        <f t="shared" si="287"/>
        <v>40452.125212742292</v>
      </c>
      <c r="DE62" s="193">
        <f t="shared" si="287"/>
        <v>87046.429643762604</v>
      </c>
      <c r="DF62" s="196">
        <f t="shared" si="7"/>
        <v>205899.39388272323</v>
      </c>
      <c r="DI62" s="193">
        <f t="shared" si="300"/>
        <v>8003.1845411253062</v>
      </c>
      <c r="DJ62" s="193">
        <f t="shared" si="288"/>
        <v>3439.6381365915558</v>
      </c>
      <c r="DK62" s="193">
        <f t="shared" si="288"/>
        <v>48652.737869676734</v>
      </c>
      <c r="DL62" s="193">
        <f t="shared" si="288"/>
        <v>79497.219983302246</v>
      </c>
      <c r="DM62" s="193">
        <f t="shared" si="288"/>
        <v>261551.83125187433</v>
      </c>
      <c r="DN62" s="196">
        <f t="shared" si="23"/>
        <v>401144.61178257014</v>
      </c>
      <c r="DQ62" s="193">
        <f t="shared" si="301"/>
        <v>28794.962936626103</v>
      </c>
      <c r="DR62" s="193">
        <f t="shared" si="289"/>
        <v>3439.6381365915558</v>
      </c>
      <c r="DS62" s="193">
        <f t="shared" si="289"/>
        <v>36923.952847522523</v>
      </c>
      <c r="DT62" s="193">
        <f t="shared" si="289"/>
        <v>74044.977019845683</v>
      </c>
      <c r="DU62" s="193">
        <f t="shared" si="289"/>
        <v>110973.88423778265</v>
      </c>
      <c r="DV62" s="196">
        <f t="shared" si="10"/>
        <v>254177.41517836851</v>
      </c>
    </row>
    <row r="63" spans="1:126" ht="25.5" customHeight="1">
      <c r="A63" s="19"/>
      <c r="B63" s="54"/>
      <c r="C63" s="54"/>
      <c r="D63" s="55"/>
      <c r="E63" s="56"/>
      <c r="F63" s="57" t="s">
        <v>30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8">
        <f t="shared" si="290"/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8">
        <f t="shared" si="291"/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8">
        <f t="shared" si="292"/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8">
        <f t="shared" si="293"/>
        <v>0</v>
      </c>
      <c r="AE63" s="51">
        <v>0</v>
      </c>
      <c r="AF63" s="51">
        <v>0</v>
      </c>
      <c r="AG63" s="51">
        <v>0</v>
      </c>
      <c r="AH63" s="51">
        <v>0</v>
      </c>
      <c r="AI63" s="51">
        <v>0</v>
      </c>
      <c r="AJ63" s="58">
        <f t="shared" si="294"/>
        <v>0</v>
      </c>
      <c r="AK63" s="51">
        <v>0</v>
      </c>
      <c r="AL63" s="51">
        <v>0</v>
      </c>
      <c r="AM63" s="51">
        <v>0</v>
      </c>
      <c r="AN63" s="51">
        <v>0</v>
      </c>
      <c r="AO63" s="51">
        <v>0</v>
      </c>
      <c r="AP63" s="58">
        <f t="shared" si="295"/>
        <v>0</v>
      </c>
      <c r="BB63" s="6"/>
      <c r="BC63" s="6"/>
      <c r="BD63" s="57" t="s">
        <v>30</v>
      </c>
      <c r="BE63" s="170">
        <f>'SPD - Probs. of Failure'!O$21</f>
        <v>1.9095301968106665E-3</v>
      </c>
      <c r="BF63" s="170">
        <f>'SPD - Probs. of Failure'!P$21</f>
        <v>2.8430870542608304E-3</v>
      </c>
      <c r="BG63" s="170">
        <f>'SPD - Probs. of Failure'!Q$21</f>
        <v>5.0268358072360006E-3</v>
      </c>
      <c r="BH63" s="170">
        <f>'SPD - Probs. of Failure'!R$21</f>
        <v>8.1410221464705453E-3</v>
      </c>
      <c r="BI63" s="170">
        <f>'SPD - Probs. of Failure'!S$21</f>
        <v>1.9095627600166663E-2</v>
      </c>
      <c r="BJ63" s="174"/>
      <c r="BK63" s="6"/>
      <c r="BL63" s="57" t="s">
        <v>30</v>
      </c>
      <c r="BM63" s="192">
        <f>IFERROR($BM5*'SPD - Average Cons. of Failure'!$Q$21,0)</f>
        <v>36006.699999999997</v>
      </c>
      <c r="BN63" s="192">
        <f>IFERROR($BM5*'SPD - Average Cons. of Failure'!$Q$21,0)</f>
        <v>36006.699999999997</v>
      </c>
      <c r="BO63" s="192">
        <f>IFERROR($BM5*'SPD - Average Cons. of Failure'!$Q$21,0)</f>
        <v>36006.699999999997</v>
      </c>
      <c r="BP63" s="192">
        <f>IFERROR($BM5*'SPD - Average Cons. of Failure'!$Q$21,0)</f>
        <v>36006.699999999997</v>
      </c>
      <c r="BQ63" s="192">
        <f>IFERROR($BM5*'SPD - Average Cons. of Failure'!$Q$21,0)</f>
        <v>36006.699999999997</v>
      </c>
      <c r="BR63" s="174"/>
      <c r="BS63" s="6"/>
      <c r="BT63" s="57" t="s">
        <v>30</v>
      </c>
      <c r="BU63" s="23">
        <f t="shared" si="17"/>
        <v>68.755880937502624</v>
      </c>
      <c r="BV63" s="23">
        <f t="shared" si="17"/>
        <v>102.37018263665344</v>
      </c>
      <c r="BW63" s="23">
        <f t="shared" si="17"/>
        <v>180.99976886040449</v>
      </c>
      <c r="BX63" s="23">
        <f t="shared" si="17"/>
        <v>293.13134212132098</v>
      </c>
      <c r="BY63" s="23">
        <f t="shared" si="17"/>
        <v>687.57053431092095</v>
      </c>
      <c r="BZ63" s="6"/>
      <c r="CA63" s="6"/>
      <c r="CB63" s="57" t="s">
        <v>30</v>
      </c>
      <c r="CC63" s="193">
        <f t="shared" si="296"/>
        <v>0</v>
      </c>
      <c r="CD63" s="193">
        <f t="shared" si="284"/>
        <v>0</v>
      </c>
      <c r="CE63" s="193">
        <f t="shared" si="284"/>
        <v>0</v>
      </c>
      <c r="CF63" s="193">
        <f t="shared" si="284"/>
        <v>0</v>
      </c>
      <c r="CG63" s="193">
        <f t="shared" si="284"/>
        <v>0</v>
      </c>
      <c r="CH63" s="196">
        <f t="shared" si="297"/>
        <v>0</v>
      </c>
      <c r="CI63" s="66"/>
      <c r="CJ63" s="66"/>
      <c r="CK63" s="193">
        <f t="shared" si="285"/>
        <v>0</v>
      </c>
      <c r="CL63" s="193">
        <f t="shared" si="285"/>
        <v>0</v>
      </c>
      <c r="CM63" s="193">
        <f t="shared" si="285"/>
        <v>0</v>
      </c>
      <c r="CN63" s="193">
        <f t="shared" si="285"/>
        <v>0</v>
      </c>
      <c r="CO63" s="193">
        <f t="shared" si="285"/>
        <v>0</v>
      </c>
      <c r="CP63" s="196">
        <f t="shared" si="3"/>
        <v>0</v>
      </c>
      <c r="CS63" s="193">
        <f t="shared" si="298"/>
        <v>0</v>
      </c>
      <c r="CT63" s="193">
        <f t="shared" si="286"/>
        <v>0</v>
      </c>
      <c r="CU63" s="193">
        <f t="shared" si="286"/>
        <v>0</v>
      </c>
      <c r="CV63" s="193">
        <f t="shared" si="286"/>
        <v>0</v>
      </c>
      <c r="CW63" s="193">
        <f t="shared" si="286"/>
        <v>0</v>
      </c>
      <c r="CX63" s="196">
        <f t="shared" si="5"/>
        <v>0</v>
      </c>
      <c r="DA63" s="193">
        <f t="shared" si="299"/>
        <v>0</v>
      </c>
      <c r="DB63" s="193">
        <f t="shared" si="287"/>
        <v>0</v>
      </c>
      <c r="DC63" s="193">
        <f t="shared" si="287"/>
        <v>0</v>
      </c>
      <c r="DD63" s="193">
        <f t="shared" si="287"/>
        <v>0</v>
      </c>
      <c r="DE63" s="193">
        <f t="shared" si="287"/>
        <v>0</v>
      </c>
      <c r="DF63" s="196">
        <f t="shared" si="7"/>
        <v>0</v>
      </c>
      <c r="DI63" s="193">
        <f t="shared" si="300"/>
        <v>0</v>
      </c>
      <c r="DJ63" s="193">
        <f t="shared" si="288"/>
        <v>0</v>
      </c>
      <c r="DK63" s="193">
        <f t="shared" si="288"/>
        <v>0</v>
      </c>
      <c r="DL63" s="193">
        <f t="shared" si="288"/>
        <v>0</v>
      </c>
      <c r="DM63" s="193">
        <f t="shared" si="288"/>
        <v>0</v>
      </c>
      <c r="DN63" s="196">
        <f t="shared" si="23"/>
        <v>0</v>
      </c>
      <c r="DQ63" s="193">
        <f t="shared" si="301"/>
        <v>0</v>
      </c>
      <c r="DR63" s="193">
        <f t="shared" si="289"/>
        <v>0</v>
      </c>
      <c r="DS63" s="193">
        <f t="shared" si="289"/>
        <v>0</v>
      </c>
      <c r="DT63" s="193">
        <f t="shared" si="289"/>
        <v>0</v>
      </c>
      <c r="DU63" s="193">
        <f t="shared" si="289"/>
        <v>0</v>
      </c>
      <c r="DV63" s="196">
        <f t="shared" si="10"/>
        <v>0</v>
      </c>
    </row>
    <row r="64" spans="1:126" ht="25.5" customHeight="1" thickBot="1">
      <c r="A64" s="19"/>
      <c r="B64" s="59"/>
      <c r="C64" s="282" t="s">
        <v>26</v>
      </c>
      <c r="D64" s="60">
        <v>23728</v>
      </c>
      <c r="E64" s="61">
        <v>23830</v>
      </c>
      <c r="F64" s="62"/>
      <c r="G64" s="63">
        <f>SUM(G60:G63)</f>
        <v>12104</v>
      </c>
      <c r="H64" s="64">
        <f t="shared" ref="H64:K64" si="302">SUM(H60:H63)</f>
        <v>7966</v>
      </c>
      <c r="I64" s="64">
        <f t="shared" si="302"/>
        <v>517</v>
      </c>
      <c r="J64" s="64">
        <f t="shared" si="302"/>
        <v>2320</v>
      </c>
      <c r="K64" s="64">
        <f t="shared" si="302"/>
        <v>821</v>
      </c>
      <c r="L64" s="65"/>
      <c r="M64" s="63">
        <f>SUM(M60:M63)</f>
        <v>0</v>
      </c>
      <c r="N64" s="64">
        <f t="shared" ref="N64:Q64" si="303">SUM(N60:N63)</f>
        <v>0</v>
      </c>
      <c r="O64" s="64">
        <f t="shared" si="303"/>
        <v>0</v>
      </c>
      <c r="P64" s="64">
        <f t="shared" si="303"/>
        <v>0</v>
      </c>
      <c r="Q64" s="64">
        <f t="shared" si="303"/>
        <v>0</v>
      </c>
      <c r="R64" s="65"/>
      <c r="S64" s="63">
        <f>SUM(S60:S63)</f>
        <v>975</v>
      </c>
      <c r="T64" s="64">
        <f t="shared" ref="T64:W64" si="304">SUM(T60:T63)</f>
        <v>-143</v>
      </c>
      <c r="U64" s="64">
        <f t="shared" si="304"/>
        <v>-41</v>
      </c>
      <c r="V64" s="64">
        <f t="shared" si="304"/>
        <v>-264</v>
      </c>
      <c r="W64" s="64">
        <f t="shared" si="304"/>
        <v>-527</v>
      </c>
      <c r="X64" s="65"/>
      <c r="Y64" s="63">
        <f>SUM(Y60:Y63)</f>
        <v>12102</v>
      </c>
      <c r="Z64" s="64">
        <f t="shared" ref="Z64:AC64" si="305">SUM(Z60:Z63)</f>
        <v>7163</v>
      </c>
      <c r="AA64" s="64">
        <f t="shared" si="305"/>
        <v>889</v>
      </c>
      <c r="AB64" s="64">
        <f t="shared" si="305"/>
        <v>1753</v>
      </c>
      <c r="AC64" s="64">
        <f t="shared" si="305"/>
        <v>1821</v>
      </c>
      <c r="AD64" s="65"/>
      <c r="AE64" s="63">
        <f>SUM(AE60:AE63)</f>
        <v>1953</v>
      </c>
      <c r="AF64" s="64">
        <f t="shared" ref="AF64:AI64" si="306">SUM(AF60:AF63)</f>
        <v>-9</v>
      </c>
      <c r="AG64" s="64">
        <f t="shared" si="306"/>
        <v>-413</v>
      </c>
      <c r="AH64" s="64">
        <f t="shared" si="306"/>
        <v>-253</v>
      </c>
      <c r="AI64" s="64">
        <f t="shared" si="306"/>
        <v>-1278</v>
      </c>
      <c r="AJ64" s="65"/>
      <c r="AK64" s="63">
        <f>SUM(AK60:AK63)</f>
        <v>12100</v>
      </c>
      <c r="AL64" s="64">
        <f t="shared" ref="AL64:AO64" si="307">SUM(AL60:AL63)</f>
        <v>627</v>
      </c>
      <c r="AM64" s="64">
        <f t="shared" si="307"/>
        <v>3987</v>
      </c>
      <c r="AN64" s="64">
        <f t="shared" si="307"/>
        <v>3703</v>
      </c>
      <c r="AO64" s="64">
        <f t="shared" si="307"/>
        <v>3311</v>
      </c>
      <c r="AP64" s="65"/>
      <c r="BB64" s="6"/>
      <c r="BC64" s="6"/>
      <c r="BD64" s="62"/>
      <c r="BE64" s="171"/>
      <c r="BF64" s="172"/>
      <c r="BG64" s="172"/>
      <c r="BH64" s="172"/>
      <c r="BI64" s="172"/>
      <c r="BJ64" s="65"/>
      <c r="BK64" s="6"/>
      <c r="BL64" s="62"/>
      <c r="BM64" s="171"/>
      <c r="BN64" s="172"/>
      <c r="BO64" s="172"/>
      <c r="BP64" s="172"/>
      <c r="BQ64" s="172"/>
      <c r="BR64" s="65"/>
      <c r="BS64" s="6"/>
      <c r="BT64" s="62"/>
      <c r="BU64" s="23" t="str">
        <f t="shared" si="17"/>
        <v/>
      </c>
      <c r="BV64" s="23" t="str">
        <f t="shared" si="17"/>
        <v/>
      </c>
      <c r="BW64" s="23" t="str">
        <f t="shared" si="17"/>
        <v/>
      </c>
      <c r="BX64" s="23" t="str">
        <f t="shared" si="17"/>
        <v/>
      </c>
      <c r="BY64" s="23" t="str">
        <f t="shared" si="17"/>
        <v/>
      </c>
      <c r="BZ64" s="6"/>
      <c r="CA64" s="6"/>
      <c r="CB64" s="62"/>
      <c r="CC64" s="195">
        <f>SUM(CC60:CC63)</f>
        <v>0</v>
      </c>
      <c r="CD64" s="195">
        <f t="shared" ref="CD64:CG64" si="308">SUM(CD60:CD63)</f>
        <v>0</v>
      </c>
      <c r="CE64" s="195">
        <f t="shared" si="308"/>
        <v>0</v>
      </c>
      <c r="CF64" s="195">
        <f t="shared" si="308"/>
        <v>0</v>
      </c>
      <c r="CG64" s="195">
        <f t="shared" si="308"/>
        <v>0</v>
      </c>
      <c r="CH64" s="196">
        <f>SUM(CC64:CG64)</f>
        <v>0</v>
      </c>
      <c r="CI64" s="66"/>
      <c r="CJ64" s="66"/>
      <c r="CK64" s="195">
        <f>SUM(CK60:CK63)</f>
        <v>315270.46621558705</v>
      </c>
      <c r="CL64" s="195">
        <f t="shared" ref="CL64:CO64" si="309">SUM(CL60:CL63)</f>
        <v>344467.47495772794</v>
      </c>
      <c r="CM64" s="195">
        <f t="shared" si="309"/>
        <v>39349.349750251939</v>
      </c>
      <c r="CN64" s="195">
        <f t="shared" si="309"/>
        <v>300635.50447962678</v>
      </c>
      <c r="CO64" s="195">
        <f t="shared" si="309"/>
        <v>241254.74907901598</v>
      </c>
      <c r="CP64" s="196">
        <f t="shared" si="3"/>
        <v>1240977.5444822097</v>
      </c>
      <c r="CS64" s="195">
        <f>SUM(CS60:CS63)</f>
        <v>315187.95915846206</v>
      </c>
      <c r="CT64" s="195">
        <f t="shared" ref="CT64:CW64" si="310">SUM(CT60:CT63)</f>
        <v>309723.03497084772</v>
      </c>
      <c r="CU64" s="195">
        <f t="shared" si="310"/>
        <v>68019.713137740022</v>
      </c>
      <c r="CV64" s="195">
        <f t="shared" si="310"/>
        <v>225218.67277865333</v>
      </c>
      <c r="CW64" s="195">
        <f t="shared" si="310"/>
        <v>543428.24749797955</v>
      </c>
      <c r="CX64" s="196">
        <f t="shared" si="5"/>
        <v>1461577.6275436827</v>
      </c>
      <c r="DA64" s="195">
        <f>SUM(DA60:DA63)</f>
        <v>345314.03595003817</v>
      </c>
      <c r="DB64" s="195">
        <f t="shared" ref="DB64:DE64" si="311">SUM(DB60:DB63)</f>
        <v>303417.03172042989</v>
      </c>
      <c r="DC64" s="195">
        <f t="shared" si="311"/>
        <v>65051.316928429384</v>
      </c>
      <c r="DD64" s="195">
        <f t="shared" si="311"/>
        <v>187932.36606082128</v>
      </c>
      <c r="DE64" s="195">
        <f t="shared" si="311"/>
        <v>383251.81582490739</v>
      </c>
      <c r="DF64" s="196">
        <f t="shared" si="7"/>
        <v>1284966.5664846259</v>
      </c>
      <c r="DI64" s="195">
        <f>SUM(DI60:DI63)</f>
        <v>315132.95445371204</v>
      </c>
      <c r="DJ64" s="195">
        <f t="shared" ref="DJ64:DM64" si="312">SUM(DJ60:DJ63)</f>
        <v>26820.987850803202</v>
      </c>
      <c r="DK64" s="195">
        <f t="shared" si="312"/>
        <v>304463.33119546366</v>
      </c>
      <c r="DL64" s="195">
        <f t="shared" si="312"/>
        <v>459981.70205677685</v>
      </c>
      <c r="DM64" s="195">
        <f t="shared" si="312"/>
        <v>995244.59700437193</v>
      </c>
      <c r="DN64" s="196">
        <f t="shared" si="23"/>
        <v>2101643.5725611281</v>
      </c>
      <c r="DQ64" s="195">
        <f>SUM(DQ60:DQ63)</f>
        <v>375709.63579488936</v>
      </c>
      <c r="DR64" s="195">
        <f t="shared" ref="DR64:DU64" si="313">SUM(DR60:DR63)</f>
        <v>26452.455193311249</v>
      </c>
      <c r="DS64" s="195">
        <f t="shared" si="313"/>
        <v>270652.57437234011</v>
      </c>
      <c r="DT64" s="195">
        <f t="shared" si="313"/>
        <v>428534.57167400158</v>
      </c>
      <c r="DU64" s="195">
        <f t="shared" si="313"/>
        <v>594143.45010875305</v>
      </c>
      <c r="DV64" s="196">
        <f t="shared" si="10"/>
        <v>1695492.6871432953</v>
      </c>
    </row>
    <row r="65" spans="1:126" ht="25.5" customHeight="1">
      <c r="A65" s="19"/>
      <c r="B65" s="47" t="s">
        <v>37</v>
      </c>
      <c r="C65" s="47"/>
      <c r="D65" s="48"/>
      <c r="E65" s="49"/>
      <c r="F65" s="50" t="s">
        <v>25</v>
      </c>
      <c r="G65" s="51">
        <v>539</v>
      </c>
      <c r="H65" s="51">
        <v>238</v>
      </c>
      <c r="I65" s="51">
        <v>231</v>
      </c>
      <c r="J65" s="51">
        <v>62</v>
      </c>
      <c r="K65" s="51">
        <v>6</v>
      </c>
      <c r="L65" s="52">
        <f>SUM(G65:K65)</f>
        <v>1076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2">
        <f>SUM(M65:Q65)</f>
        <v>0</v>
      </c>
      <c r="S65" s="51">
        <v>1</v>
      </c>
      <c r="T65" s="51">
        <v>0</v>
      </c>
      <c r="U65" s="51">
        <v>0</v>
      </c>
      <c r="V65" s="51">
        <v>0</v>
      </c>
      <c r="W65" s="51">
        <v>-1</v>
      </c>
      <c r="X65" s="52">
        <f>SUM(S65:W65)</f>
        <v>0</v>
      </c>
      <c r="Y65" s="53">
        <v>439</v>
      </c>
      <c r="Z65" s="53">
        <v>227</v>
      </c>
      <c r="AA65" s="53">
        <v>157</v>
      </c>
      <c r="AB65" s="53">
        <v>226</v>
      </c>
      <c r="AC65" s="53">
        <v>27</v>
      </c>
      <c r="AD65" s="52">
        <f>SUM(Y65:AC65)</f>
        <v>1076</v>
      </c>
      <c r="AE65" s="53">
        <v>4</v>
      </c>
      <c r="AF65" s="53">
        <v>0</v>
      </c>
      <c r="AG65" s="53">
        <v>0</v>
      </c>
      <c r="AH65" s="53">
        <v>0</v>
      </c>
      <c r="AI65" s="53">
        <v>-4</v>
      </c>
      <c r="AJ65" s="52">
        <f>SUM(AE65:AI65)</f>
        <v>0</v>
      </c>
      <c r="AK65" s="53">
        <v>371</v>
      </c>
      <c r="AL65" s="53">
        <v>200</v>
      </c>
      <c r="AM65" s="53">
        <v>160</v>
      </c>
      <c r="AN65" s="53">
        <v>256</v>
      </c>
      <c r="AO65" s="53">
        <v>89</v>
      </c>
      <c r="AP65" s="52">
        <f>SUM(AK65:AO65)</f>
        <v>1076</v>
      </c>
      <c r="BB65" s="6"/>
      <c r="BC65" s="6"/>
      <c r="BD65" s="50" t="s">
        <v>25</v>
      </c>
      <c r="BE65" s="170">
        <f>'SPD - Probs. of Failure'!O$22</f>
        <v>2.2230351544959997E-3</v>
      </c>
      <c r="BF65" s="170">
        <f>'SPD - Probs. of Failure'!P$22</f>
        <v>3.3098625407812655E-3</v>
      </c>
      <c r="BG65" s="170">
        <f>'SPD - Probs. of Failure'!Q$22</f>
        <v>5.8521372084240006E-3</v>
      </c>
      <c r="BH65" s="170">
        <f>'SPD - Probs. of Failure'!R$22</f>
        <v>9.4776078720104837E-3</v>
      </c>
      <c r="BI65" s="170">
        <f>'SPD - Probs. of Failure'!S$22</f>
        <v>2.2230730638999996E-2</v>
      </c>
      <c r="BJ65" s="173"/>
      <c r="BK65" s="6"/>
      <c r="BL65" s="50" t="s">
        <v>25</v>
      </c>
      <c r="BM65" s="192">
        <f>IFERROR($BM2*'SPD - Average Cons. of Failure'!$Q$22,0)</f>
        <v>14053.297999999999</v>
      </c>
      <c r="BN65" s="192">
        <f>IFERROR($BM2*'SPD - Average Cons. of Failure'!$Q$22,0)</f>
        <v>14053.297999999999</v>
      </c>
      <c r="BO65" s="192">
        <f>IFERROR($BM2*'SPD - Average Cons. of Failure'!$Q$22,0)</f>
        <v>14053.297999999999</v>
      </c>
      <c r="BP65" s="192">
        <f>IFERROR($BM2*'SPD - Average Cons. of Failure'!$Q$22,0)</f>
        <v>14053.297999999999</v>
      </c>
      <c r="BQ65" s="192">
        <f>IFERROR($BM2*'SPD - Average Cons. of Failure'!$Q$22,0)</f>
        <v>14053.297999999999</v>
      </c>
      <c r="BR65" s="173"/>
      <c r="BS65" s="6"/>
      <c r="BT65" s="50" t="s">
        <v>25</v>
      </c>
      <c r="BU65" s="23">
        <f t="shared" si="17"/>
        <v>31.240975490608321</v>
      </c>
      <c r="BV65" s="23">
        <f t="shared" si="17"/>
        <v>46.514484624636275</v>
      </c>
      <c r="BW65" s="23">
        <f t="shared" si="17"/>
        <v>82.241828126870587</v>
      </c>
      <c r="BX65" s="23">
        <f t="shared" si="17"/>
        <v>133.19164775250917</v>
      </c>
      <c r="BY65" s="23">
        <f t="shared" si="17"/>
        <v>312.41508242759733</v>
      </c>
      <c r="BZ65" s="6"/>
      <c r="CA65" s="6"/>
      <c r="CB65" s="50" t="s">
        <v>25</v>
      </c>
      <c r="CC65" s="193">
        <f>IF(BU65="","",M65*BU65)</f>
        <v>0</v>
      </c>
      <c r="CD65" s="193">
        <f t="shared" ref="CD65:CG68" si="314">IF(BV65="","",N65*BV65)</f>
        <v>0</v>
      </c>
      <c r="CE65" s="193">
        <f t="shared" si="314"/>
        <v>0</v>
      </c>
      <c r="CF65" s="193">
        <f t="shared" si="314"/>
        <v>0</v>
      </c>
      <c r="CG65" s="193">
        <f t="shared" si="314"/>
        <v>0</v>
      </c>
      <c r="CH65" s="196">
        <f>SUM(CC65:CG65)</f>
        <v>0</v>
      </c>
      <c r="CI65" s="66"/>
      <c r="CJ65" s="66"/>
      <c r="CK65" s="193">
        <f t="shared" ref="CK65:CO68" si="315">IF(BU65="","",G65*BU65)</f>
        <v>16838.885789437885</v>
      </c>
      <c r="CL65" s="193">
        <f t="shared" si="315"/>
        <v>11070.447340663433</v>
      </c>
      <c r="CM65" s="193">
        <f t="shared" si="315"/>
        <v>18997.862297307107</v>
      </c>
      <c r="CN65" s="193">
        <f t="shared" si="315"/>
        <v>8257.8821606555684</v>
      </c>
      <c r="CO65" s="193">
        <f t="shared" si="315"/>
        <v>1874.490494565584</v>
      </c>
      <c r="CP65" s="196">
        <f t="shared" si="3"/>
        <v>57039.568082629587</v>
      </c>
      <c r="CS65" s="193">
        <f>IF(BU65="","",Y65*BU65)</f>
        <v>13714.788240377053</v>
      </c>
      <c r="CT65" s="193">
        <f t="shared" ref="CT65:CW68" si="316">IF(BV65="","",Z65*BV65)</f>
        <v>10558.788009792434</v>
      </c>
      <c r="CU65" s="193">
        <f t="shared" si="316"/>
        <v>12911.967015918683</v>
      </c>
      <c r="CV65" s="193">
        <f t="shared" si="316"/>
        <v>30101.312392067073</v>
      </c>
      <c r="CW65" s="193">
        <f t="shared" si="316"/>
        <v>8435.2072255451276</v>
      </c>
      <c r="CX65" s="196">
        <f t="shared" si="5"/>
        <v>75722.062883700361</v>
      </c>
      <c r="DA65" s="193">
        <f>IF(BU65="","",(S65+Y65)*BU65)</f>
        <v>13746.02921586766</v>
      </c>
      <c r="DB65" s="193">
        <f t="shared" ref="DB65:DE68" si="317">IF(BV65="","",(T65+Z65)*BV65)</f>
        <v>10558.788009792434</v>
      </c>
      <c r="DC65" s="193">
        <f t="shared" si="317"/>
        <v>12911.967015918683</v>
      </c>
      <c r="DD65" s="193">
        <f t="shared" si="317"/>
        <v>30101.312392067073</v>
      </c>
      <c r="DE65" s="193">
        <f t="shared" si="317"/>
        <v>8122.7921431175309</v>
      </c>
      <c r="DF65" s="196">
        <f t="shared" si="7"/>
        <v>75440.888776763386</v>
      </c>
      <c r="DI65" s="193">
        <f>IF(BU65="","",AK65*BU65)</f>
        <v>11590.401907015686</v>
      </c>
      <c r="DJ65" s="193">
        <f t="shared" ref="DJ65:DM68" si="318">IF(BV65="","",AL65*BV65)</f>
        <v>9302.8969249272541</v>
      </c>
      <c r="DK65" s="193">
        <f t="shared" si="318"/>
        <v>13158.692500299294</v>
      </c>
      <c r="DL65" s="193">
        <f t="shared" si="318"/>
        <v>34097.061824642347</v>
      </c>
      <c r="DM65" s="193">
        <f t="shared" si="318"/>
        <v>27804.942336056163</v>
      </c>
      <c r="DN65" s="196">
        <f t="shared" si="23"/>
        <v>95953.995492940754</v>
      </c>
      <c r="DQ65" s="193">
        <f>IF(BU65="","",(AE65+AK65)*BU65)</f>
        <v>11715.36580897812</v>
      </c>
      <c r="DR65" s="193">
        <f t="shared" ref="DR65:DU68" si="319">IF(BV65="","",(AF65+AL65)*BV65)</f>
        <v>9302.8969249272541</v>
      </c>
      <c r="DS65" s="193">
        <f t="shared" si="319"/>
        <v>13158.692500299294</v>
      </c>
      <c r="DT65" s="193">
        <f t="shared" si="319"/>
        <v>34097.061824642347</v>
      </c>
      <c r="DU65" s="193">
        <f t="shared" si="319"/>
        <v>26555.282006345773</v>
      </c>
      <c r="DV65" s="196">
        <f t="shared" si="10"/>
        <v>94829.299065192783</v>
      </c>
    </row>
    <row r="66" spans="1:126" ht="25.5" customHeight="1">
      <c r="A66" s="19"/>
      <c r="B66" s="54"/>
      <c r="C66" s="54"/>
      <c r="D66" s="55"/>
      <c r="E66" s="56"/>
      <c r="F66" s="57" t="s">
        <v>27</v>
      </c>
      <c r="G66" s="51">
        <v>9413</v>
      </c>
      <c r="H66" s="51">
        <v>2294</v>
      </c>
      <c r="I66" s="51">
        <v>1489</v>
      </c>
      <c r="J66" s="51">
        <v>327</v>
      </c>
      <c r="K66" s="51">
        <v>78</v>
      </c>
      <c r="L66" s="58">
        <f t="shared" ref="L66:L68" si="320">SUM(G66:K66)</f>
        <v>13601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8">
        <f t="shared" ref="R66:R68" si="321">SUM(M66:Q66)</f>
        <v>0</v>
      </c>
      <c r="S66" s="51">
        <v>84</v>
      </c>
      <c r="T66" s="51">
        <v>0</v>
      </c>
      <c r="U66" s="51">
        <v>-1</v>
      </c>
      <c r="V66" s="51">
        <v>-53</v>
      </c>
      <c r="W66" s="51">
        <v>-30</v>
      </c>
      <c r="X66" s="58">
        <f t="shared" ref="X66:X68" si="322">SUM(S66:W66)</f>
        <v>0</v>
      </c>
      <c r="Y66" s="51">
        <v>8353</v>
      </c>
      <c r="Z66" s="51">
        <v>2383</v>
      </c>
      <c r="AA66" s="51">
        <v>1401</v>
      </c>
      <c r="AB66" s="51">
        <v>1273</v>
      </c>
      <c r="AC66" s="51">
        <v>191</v>
      </c>
      <c r="AD66" s="58">
        <f t="shared" ref="AD66:AD68" si="323">SUM(Y66:AC66)</f>
        <v>13601</v>
      </c>
      <c r="AE66" s="51">
        <v>175</v>
      </c>
      <c r="AF66" s="51">
        <v>0</v>
      </c>
      <c r="AG66" s="51">
        <v>0</v>
      </c>
      <c r="AH66" s="51">
        <v>-8</v>
      </c>
      <c r="AI66" s="51">
        <v>-167</v>
      </c>
      <c r="AJ66" s="58">
        <f t="shared" ref="AJ66:AJ68" si="324">SUM(AE66:AI66)</f>
        <v>0</v>
      </c>
      <c r="AK66" s="51">
        <v>7378</v>
      </c>
      <c r="AL66" s="51">
        <v>2349</v>
      </c>
      <c r="AM66" s="51">
        <v>1455</v>
      </c>
      <c r="AN66" s="51">
        <v>1843</v>
      </c>
      <c r="AO66" s="51">
        <v>576</v>
      </c>
      <c r="AP66" s="58">
        <f t="shared" ref="AP66:AP68" si="325">SUM(AK66:AO66)</f>
        <v>13601</v>
      </c>
      <c r="BB66" s="6"/>
      <c r="BC66" s="6"/>
      <c r="BD66" s="57" t="s">
        <v>27</v>
      </c>
      <c r="BE66" s="170">
        <f>'SPD - Probs. of Failure'!O$22</f>
        <v>2.2230351544959997E-3</v>
      </c>
      <c r="BF66" s="170">
        <f>'SPD - Probs. of Failure'!P$22</f>
        <v>3.3098625407812655E-3</v>
      </c>
      <c r="BG66" s="170">
        <f>'SPD - Probs. of Failure'!Q$22</f>
        <v>5.8521372084240006E-3</v>
      </c>
      <c r="BH66" s="170">
        <f>'SPD - Probs. of Failure'!R$22</f>
        <v>9.4776078720104837E-3</v>
      </c>
      <c r="BI66" s="170">
        <f>'SPD - Probs. of Failure'!S$22</f>
        <v>2.2230730638999996E-2</v>
      </c>
      <c r="BJ66" s="174"/>
      <c r="BK66" s="6"/>
      <c r="BL66" s="57" t="s">
        <v>27</v>
      </c>
      <c r="BM66" s="192">
        <f>IFERROR($BM3*'SPD - Average Cons. of Failure'!$Q$22,0)</f>
        <v>20076.14</v>
      </c>
      <c r="BN66" s="192">
        <f>IFERROR($BM3*'SPD - Average Cons. of Failure'!$Q$22,0)</f>
        <v>20076.14</v>
      </c>
      <c r="BO66" s="192">
        <f>IFERROR($BM3*'SPD - Average Cons. of Failure'!$Q$22,0)</f>
        <v>20076.14</v>
      </c>
      <c r="BP66" s="192">
        <f>IFERROR($BM3*'SPD - Average Cons. of Failure'!$Q$22,0)</f>
        <v>20076.14</v>
      </c>
      <c r="BQ66" s="192">
        <f>IFERROR($BM3*'SPD - Average Cons. of Failure'!$Q$22,0)</f>
        <v>20076.14</v>
      </c>
      <c r="BR66" s="174"/>
      <c r="BS66" s="6"/>
      <c r="BT66" s="57" t="s">
        <v>27</v>
      </c>
      <c r="BU66" s="23">
        <f t="shared" si="17"/>
        <v>44.629964986583317</v>
      </c>
      <c r="BV66" s="23">
        <f t="shared" si="17"/>
        <v>66.449263749480394</v>
      </c>
      <c r="BW66" s="23">
        <f t="shared" si="17"/>
        <v>117.48832589552941</v>
      </c>
      <c r="BX66" s="23">
        <f t="shared" si="17"/>
        <v>190.27378250358456</v>
      </c>
      <c r="BY66" s="23">
        <f t="shared" si="17"/>
        <v>446.30726061085335</v>
      </c>
      <c r="BZ66" s="6"/>
      <c r="CA66" s="6"/>
      <c r="CB66" s="57" t="s">
        <v>27</v>
      </c>
      <c r="CC66" s="193">
        <f t="shared" ref="CC66:CC68" si="326">IF(BU66="","",M66*BU66)</f>
        <v>0</v>
      </c>
      <c r="CD66" s="193">
        <f t="shared" si="314"/>
        <v>0</v>
      </c>
      <c r="CE66" s="193">
        <f t="shared" si="314"/>
        <v>0</v>
      </c>
      <c r="CF66" s="193">
        <f t="shared" si="314"/>
        <v>0</v>
      </c>
      <c r="CG66" s="193">
        <f t="shared" si="314"/>
        <v>0</v>
      </c>
      <c r="CH66" s="196">
        <f t="shared" ref="CH66:CH68" si="327">SUM(CC66:CG66)</f>
        <v>0</v>
      </c>
      <c r="CI66" s="66"/>
      <c r="CJ66" s="66"/>
      <c r="CK66" s="193">
        <f t="shared" si="315"/>
        <v>420101.86041870876</v>
      </c>
      <c r="CL66" s="193">
        <f t="shared" si="315"/>
        <v>152434.61104130803</v>
      </c>
      <c r="CM66" s="193">
        <f t="shared" si="315"/>
        <v>174940.11725844329</v>
      </c>
      <c r="CN66" s="193">
        <f t="shared" si="315"/>
        <v>62219.52687867215</v>
      </c>
      <c r="CO66" s="193">
        <f t="shared" si="315"/>
        <v>34811.966327646558</v>
      </c>
      <c r="CP66" s="196">
        <f t="shared" si="3"/>
        <v>844508.08192477876</v>
      </c>
      <c r="CS66" s="193">
        <f t="shared" ref="CS66:CS68" si="328">IF(BU66="","",Y66*BU66)</f>
        <v>372794.09753293043</v>
      </c>
      <c r="CT66" s="193">
        <f t="shared" si="316"/>
        <v>158348.59551501178</v>
      </c>
      <c r="CU66" s="193">
        <f t="shared" si="316"/>
        <v>164601.14457963672</v>
      </c>
      <c r="CV66" s="193">
        <f t="shared" si="316"/>
        <v>242218.52512706313</v>
      </c>
      <c r="CW66" s="193">
        <f t="shared" si="316"/>
        <v>85244.686776672985</v>
      </c>
      <c r="CX66" s="196">
        <f t="shared" si="5"/>
        <v>1023207.0495313151</v>
      </c>
      <c r="DA66" s="193">
        <f t="shared" ref="DA66:DA68" si="329">IF(BU66="","",(S66+Y66)*BU66)</f>
        <v>376543.01459180342</v>
      </c>
      <c r="DB66" s="193">
        <f t="shared" si="317"/>
        <v>158348.59551501178</v>
      </c>
      <c r="DC66" s="193">
        <f t="shared" si="317"/>
        <v>164483.65625374118</v>
      </c>
      <c r="DD66" s="193">
        <f t="shared" si="317"/>
        <v>232134.01465437317</v>
      </c>
      <c r="DE66" s="193">
        <f t="shared" si="317"/>
        <v>71855.468958347396</v>
      </c>
      <c r="DF66" s="196">
        <f t="shared" si="7"/>
        <v>1003364.7499732771</v>
      </c>
      <c r="DI66" s="193">
        <f t="shared" ref="DI66:DI68" si="330">IF(BU66="","",AK66*BU66)</f>
        <v>329279.88167101174</v>
      </c>
      <c r="DJ66" s="193">
        <f t="shared" si="318"/>
        <v>156089.32054752944</v>
      </c>
      <c r="DK66" s="193">
        <f t="shared" si="318"/>
        <v>170945.5141779953</v>
      </c>
      <c r="DL66" s="193">
        <f t="shared" si="318"/>
        <v>350674.58115410636</v>
      </c>
      <c r="DM66" s="193">
        <f t="shared" si="318"/>
        <v>257072.98211185154</v>
      </c>
      <c r="DN66" s="196">
        <f t="shared" si="23"/>
        <v>1264062.2796624943</v>
      </c>
      <c r="DQ66" s="193">
        <f t="shared" ref="DQ66:DQ68" si="331">IF(BU66="","",(AE66+AK66)*BU66)</f>
        <v>337090.1255436638</v>
      </c>
      <c r="DR66" s="193">
        <f t="shared" si="319"/>
        <v>156089.32054752944</v>
      </c>
      <c r="DS66" s="193">
        <f t="shared" si="319"/>
        <v>170945.5141779953</v>
      </c>
      <c r="DT66" s="193">
        <f t="shared" si="319"/>
        <v>349152.39089407766</v>
      </c>
      <c r="DU66" s="193">
        <f t="shared" si="319"/>
        <v>182539.66958983903</v>
      </c>
      <c r="DV66" s="196">
        <f t="shared" si="10"/>
        <v>1195817.0207531052</v>
      </c>
    </row>
    <row r="67" spans="1:126" ht="25.5" customHeight="1">
      <c r="A67" s="19"/>
      <c r="B67" s="54"/>
      <c r="C67" s="54"/>
      <c r="D67" s="55"/>
      <c r="E67" s="56"/>
      <c r="F67" s="57" t="s">
        <v>29</v>
      </c>
      <c r="G67" s="51">
        <v>899</v>
      </c>
      <c r="H67" s="51">
        <v>410</v>
      </c>
      <c r="I67" s="51">
        <v>200</v>
      </c>
      <c r="J67" s="51">
        <v>51</v>
      </c>
      <c r="K67" s="51">
        <v>13</v>
      </c>
      <c r="L67" s="58">
        <f t="shared" si="320"/>
        <v>1573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8">
        <f t="shared" si="321"/>
        <v>0</v>
      </c>
      <c r="S67" s="51">
        <v>24</v>
      </c>
      <c r="T67" s="51">
        <v>0</v>
      </c>
      <c r="U67" s="51">
        <v>-7</v>
      </c>
      <c r="V67" s="51">
        <v>-14</v>
      </c>
      <c r="W67" s="51">
        <v>-3</v>
      </c>
      <c r="X67" s="58">
        <f t="shared" si="322"/>
        <v>0</v>
      </c>
      <c r="Y67" s="51">
        <v>722</v>
      </c>
      <c r="Z67" s="51">
        <v>424</v>
      </c>
      <c r="AA67" s="51">
        <v>234</v>
      </c>
      <c r="AB67" s="51">
        <v>158</v>
      </c>
      <c r="AC67" s="51">
        <v>35</v>
      </c>
      <c r="AD67" s="58">
        <f t="shared" si="323"/>
        <v>1573</v>
      </c>
      <c r="AE67" s="51">
        <v>41</v>
      </c>
      <c r="AF67" s="51">
        <v>0</v>
      </c>
      <c r="AG67" s="51">
        <v>0</v>
      </c>
      <c r="AH67" s="51">
        <v>-23</v>
      </c>
      <c r="AI67" s="51">
        <v>-18</v>
      </c>
      <c r="AJ67" s="58">
        <f t="shared" si="324"/>
        <v>0</v>
      </c>
      <c r="AK67" s="51">
        <v>611</v>
      </c>
      <c r="AL67" s="51">
        <v>357</v>
      </c>
      <c r="AM67" s="51">
        <v>245</v>
      </c>
      <c r="AN67" s="51">
        <v>273</v>
      </c>
      <c r="AO67" s="51">
        <v>87</v>
      </c>
      <c r="AP67" s="58">
        <f t="shared" si="325"/>
        <v>1573</v>
      </c>
      <c r="BB67" s="6"/>
      <c r="BC67" s="6"/>
      <c r="BD67" s="57" t="s">
        <v>29</v>
      </c>
      <c r="BE67" s="170">
        <f>'SPD - Probs. of Failure'!O$22</f>
        <v>2.2230351544959997E-3</v>
      </c>
      <c r="BF67" s="170">
        <f>'SPD - Probs. of Failure'!P$22</f>
        <v>3.3098625407812655E-3</v>
      </c>
      <c r="BG67" s="170">
        <f>'SPD - Probs. of Failure'!Q$22</f>
        <v>5.8521372084240006E-3</v>
      </c>
      <c r="BH67" s="170">
        <f>'SPD - Probs. of Failure'!R$22</f>
        <v>9.4776078720104837E-3</v>
      </c>
      <c r="BI67" s="170">
        <f>'SPD - Probs. of Failure'!S$22</f>
        <v>2.2230730638999996E-2</v>
      </c>
      <c r="BJ67" s="174"/>
      <c r="BK67" s="6"/>
      <c r="BL67" s="57" t="s">
        <v>29</v>
      </c>
      <c r="BM67" s="192">
        <f>IFERROR($BM4*'SPD - Average Cons. of Failure'!$Q$22,0)</f>
        <v>30114.21</v>
      </c>
      <c r="BN67" s="192">
        <f>IFERROR($BM4*'SPD - Average Cons. of Failure'!$Q$22,0)</f>
        <v>30114.21</v>
      </c>
      <c r="BO67" s="192">
        <f>IFERROR($BM4*'SPD - Average Cons. of Failure'!$Q$22,0)</f>
        <v>30114.21</v>
      </c>
      <c r="BP67" s="192">
        <f>IFERROR($BM4*'SPD - Average Cons. of Failure'!$Q$22,0)</f>
        <v>30114.21</v>
      </c>
      <c r="BQ67" s="192">
        <f>IFERROR($BM4*'SPD - Average Cons. of Failure'!$Q$22,0)</f>
        <v>30114.21</v>
      </c>
      <c r="BR67" s="174"/>
      <c r="BS67" s="6"/>
      <c r="BT67" s="57" t="s">
        <v>29</v>
      </c>
      <c r="BU67" s="23">
        <f t="shared" si="17"/>
        <v>66.944947479874983</v>
      </c>
      <c r="BV67" s="23">
        <f t="shared" si="17"/>
        <v>99.673895624220592</v>
      </c>
      <c r="BW67" s="23">
        <f t="shared" si="17"/>
        <v>176.23248884329411</v>
      </c>
      <c r="BX67" s="23">
        <f t="shared" si="17"/>
        <v>285.41067375537682</v>
      </c>
      <c r="BY67" s="23">
        <f t="shared" si="17"/>
        <v>669.46089091628005</v>
      </c>
      <c r="BZ67" s="6"/>
      <c r="CA67" s="6"/>
      <c r="CB67" s="57" t="s">
        <v>29</v>
      </c>
      <c r="CC67" s="193">
        <f t="shared" si="326"/>
        <v>0</v>
      </c>
      <c r="CD67" s="193">
        <f t="shared" si="314"/>
        <v>0</v>
      </c>
      <c r="CE67" s="193">
        <f t="shared" si="314"/>
        <v>0</v>
      </c>
      <c r="CF67" s="193">
        <f t="shared" si="314"/>
        <v>0</v>
      </c>
      <c r="CG67" s="193">
        <f t="shared" si="314"/>
        <v>0</v>
      </c>
      <c r="CH67" s="196">
        <f t="shared" si="327"/>
        <v>0</v>
      </c>
      <c r="CI67" s="66"/>
      <c r="CJ67" s="66"/>
      <c r="CK67" s="193">
        <f t="shared" si="315"/>
        <v>60183.507784407608</v>
      </c>
      <c r="CL67" s="193">
        <f t="shared" si="315"/>
        <v>40866.297205930445</v>
      </c>
      <c r="CM67" s="193">
        <f t="shared" si="315"/>
        <v>35246.497768658824</v>
      </c>
      <c r="CN67" s="193">
        <f t="shared" si="315"/>
        <v>14555.944361524218</v>
      </c>
      <c r="CO67" s="193">
        <f t="shared" si="315"/>
        <v>8702.9915819116413</v>
      </c>
      <c r="CP67" s="196">
        <f t="shared" si="3"/>
        <v>159555.23870243272</v>
      </c>
      <c r="CS67" s="193">
        <f t="shared" si="328"/>
        <v>48334.252080469741</v>
      </c>
      <c r="CT67" s="193">
        <f t="shared" si="316"/>
        <v>42261.731744669531</v>
      </c>
      <c r="CU67" s="193">
        <f t="shared" si="316"/>
        <v>41238.402389330819</v>
      </c>
      <c r="CV67" s="193">
        <f t="shared" si="316"/>
        <v>45094.886453349536</v>
      </c>
      <c r="CW67" s="193">
        <f t="shared" si="316"/>
        <v>23431.131182069803</v>
      </c>
      <c r="CX67" s="196">
        <f t="shared" si="5"/>
        <v>200360.40384988944</v>
      </c>
      <c r="DA67" s="193">
        <f t="shared" si="329"/>
        <v>49940.930819986737</v>
      </c>
      <c r="DB67" s="193">
        <f t="shared" si="317"/>
        <v>42261.731744669531</v>
      </c>
      <c r="DC67" s="193">
        <f t="shared" si="317"/>
        <v>40004.774967427766</v>
      </c>
      <c r="DD67" s="193">
        <f t="shared" si="317"/>
        <v>41099.137020774258</v>
      </c>
      <c r="DE67" s="193">
        <f t="shared" si="317"/>
        <v>21422.748509320962</v>
      </c>
      <c r="DF67" s="196">
        <f t="shared" si="7"/>
        <v>194729.32306217926</v>
      </c>
      <c r="DI67" s="193">
        <f t="shared" si="330"/>
        <v>40903.362910203614</v>
      </c>
      <c r="DJ67" s="193">
        <f t="shared" si="318"/>
        <v>35583.580737846751</v>
      </c>
      <c r="DK67" s="193">
        <f t="shared" si="318"/>
        <v>43176.959766607055</v>
      </c>
      <c r="DL67" s="193">
        <f t="shared" si="318"/>
        <v>77917.113935217872</v>
      </c>
      <c r="DM67" s="193">
        <f t="shared" si="318"/>
        <v>58243.097509716361</v>
      </c>
      <c r="DN67" s="196">
        <f t="shared" si="23"/>
        <v>255824.11485959165</v>
      </c>
      <c r="DQ67" s="193">
        <f t="shared" si="331"/>
        <v>43648.105756878489</v>
      </c>
      <c r="DR67" s="193">
        <f t="shared" si="319"/>
        <v>35583.580737846751</v>
      </c>
      <c r="DS67" s="193">
        <f t="shared" si="319"/>
        <v>43176.959766607055</v>
      </c>
      <c r="DT67" s="193">
        <f t="shared" si="319"/>
        <v>71352.668438844208</v>
      </c>
      <c r="DU67" s="193">
        <f t="shared" si="319"/>
        <v>46192.80147322332</v>
      </c>
      <c r="DV67" s="196">
        <f t="shared" si="10"/>
        <v>239954.11617339982</v>
      </c>
    </row>
    <row r="68" spans="1:126" ht="25.5" customHeight="1">
      <c r="A68" s="19"/>
      <c r="B68" s="54"/>
      <c r="C68" s="54"/>
      <c r="D68" s="55"/>
      <c r="E68" s="56"/>
      <c r="F68" s="57" t="s">
        <v>30</v>
      </c>
      <c r="G68" s="51">
        <v>16</v>
      </c>
      <c r="H68" s="51">
        <v>17</v>
      </c>
      <c r="I68" s="51">
        <v>0</v>
      </c>
      <c r="J68" s="51">
        <v>1</v>
      </c>
      <c r="K68" s="51">
        <v>0</v>
      </c>
      <c r="L68" s="58">
        <f t="shared" si="320"/>
        <v>34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8">
        <f t="shared" si="321"/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8">
        <f t="shared" si="322"/>
        <v>0</v>
      </c>
      <c r="Y68" s="51">
        <v>9</v>
      </c>
      <c r="Z68" s="51">
        <v>19</v>
      </c>
      <c r="AA68" s="51">
        <v>5</v>
      </c>
      <c r="AB68" s="51">
        <v>0</v>
      </c>
      <c r="AC68" s="51">
        <v>1</v>
      </c>
      <c r="AD68" s="58">
        <f t="shared" si="323"/>
        <v>34</v>
      </c>
      <c r="AE68" s="51">
        <v>0</v>
      </c>
      <c r="AF68" s="51">
        <v>0</v>
      </c>
      <c r="AG68" s="51">
        <v>0</v>
      </c>
      <c r="AH68" s="51">
        <v>0</v>
      </c>
      <c r="AI68" s="51">
        <v>0</v>
      </c>
      <c r="AJ68" s="58">
        <f t="shared" si="324"/>
        <v>0</v>
      </c>
      <c r="AK68" s="51">
        <v>6</v>
      </c>
      <c r="AL68" s="51">
        <v>16</v>
      </c>
      <c r="AM68" s="51">
        <v>8</v>
      </c>
      <c r="AN68" s="51">
        <v>3</v>
      </c>
      <c r="AO68" s="51">
        <v>1</v>
      </c>
      <c r="AP68" s="58">
        <f t="shared" si="325"/>
        <v>34</v>
      </c>
      <c r="BB68" s="6"/>
      <c r="BC68" s="6"/>
      <c r="BD68" s="57" t="s">
        <v>30</v>
      </c>
      <c r="BE68" s="170">
        <f>'SPD - Probs. of Failure'!O$22</f>
        <v>2.2230351544959997E-3</v>
      </c>
      <c r="BF68" s="170">
        <f>'SPD - Probs. of Failure'!P$22</f>
        <v>3.3098625407812655E-3</v>
      </c>
      <c r="BG68" s="170">
        <f>'SPD - Probs. of Failure'!Q$22</f>
        <v>5.8521372084240006E-3</v>
      </c>
      <c r="BH68" s="170">
        <f>'SPD - Probs. of Failure'!R$22</f>
        <v>9.4776078720104837E-3</v>
      </c>
      <c r="BI68" s="170">
        <f>'SPD - Probs. of Failure'!S$22</f>
        <v>2.2230730638999996E-2</v>
      </c>
      <c r="BJ68" s="174"/>
      <c r="BK68" s="6"/>
      <c r="BL68" s="57" t="s">
        <v>30</v>
      </c>
      <c r="BM68" s="192">
        <f>IFERROR($BM5*'SPD - Average Cons. of Failure'!$Q$22,0)</f>
        <v>50190.35</v>
      </c>
      <c r="BN68" s="192">
        <f>IFERROR($BM5*'SPD - Average Cons. of Failure'!$Q$22,0)</f>
        <v>50190.35</v>
      </c>
      <c r="BO68" s="192">
        <f>IFERROR($BM5*'SPD - Average Cons. of Failure'!$Q$22,0)</f>
        <v>50190.35</v>
      </c>
      <c r="BP68" s="192">
        <f>IFERROR($BM5*'SPD - Average Cons. of Failure'!$Q$22,0)</f>
        <v>50190.35</v>
      </c>
      <c r="BQ68" s="192">
        <f>IFERROR($BM5*'SPD - Average Cons. of Failure'!$Q$22,0)</f>
        <v>50190.35</v>
      </c>
      <c r="BR68" s="174"/>
      <c r="BS68" s="6"/>
      <c r="BT68" s="57" t="s">
        <v>30</v>
      </c>
      <c r="BU68" s="23">
        <f t="shared" si="17"/>
        <v>111.5749124664583</v>
      </c>
      <c r="BV68" s="23">
        <f t="shared" si="17"/>
        <v>166.12315937370099</v>
      </c>
      <c r="BW68" s="23">
        <f t="shared" si="17"/>
        <v>293.72081473882355</v>
      </c>
      <c r="BX68" s="23">
        <f t="shared" si="17"/>
        <v>475.68445625896135</v>
      </c>
      <c r="BY68" s="23">
        <f t="shared" si="17"/>
        <v>1115.7681515271333</v>
      </c>
      <c r="BZ68" s="6"/>
      <c r="CA68" s="6"/>
      <c r="CB68" s="57" t="s">
        <v>30</v>
      </c>
      <c r="CC68" s="193">
        <f t="shared" si="326"/>
        <v>0</v>
      </c>
      <c r="CD68" s="193">
        <f t="shared" si="314"/>
        <v>0</v>
      </c>
      <c r="CE68" s="193">
        <f t="shared" si="314"/>
        <v>0</v>
      </c>
      <c r="CF68" s="193">
        <f t="shared" si="314"/>
        <v>0</v>
      </c>
      <c r="CG68" s="193">
        <f t="shared" si="314"/>
        <v>0</v>
      </c>
      <c r="CH68" s="196">
        <f t="shared" si="327"/>
        <v>0</v>
      </c>
      <c r="CI68" s="66"/>
      <c r="CJ68" s="66"/>
      <c r="CK68" s="193">
        <f t="shared" si="315"/>
        <v>1785.1985994633328</v>
      </c>
      <c r="CL68" s="193">
        <f t="shared" si="315"/>
        <v>2824.0937093529169</v>
      </c>
      <c r="CM68" s="193">
        <f t="shared" si="315"/>
        <v>0</v>
      </c>
      <c r="CN68" s="193">
        <f t="shared" si="315"/>
        <v>475.68445625896135</v>
      </c>
      <c r="CO68" s="193">
        <f t="shared" si="315"/>
        <v>0</v>
      </c>
      <c r="CP68" s="196">
        <f t="shared" si="3"/>
        <v>5084.976765075211</v>
      </c>
      <c r="CS68" s="193">
        <f t="shared" si="328"/>
        <v>1004.1742121981247</v>
      </c>
      <c r="CT68" s="193">
        <f t="shared" si="316"/>
        <v>3156.3400281003187</v>
      </c>
      <c r="CU68" s="193">
        <f t="shared" si="316"/>
        <v>1468.6040736941177</v>
      </c>
      <c r="CV68" s="193">
        <f t="shared" si="316"/>
        <v>0</v>
      </c>
      <c r="CW68" s="193">
        <f t="shared" si="316"/>
        <v>1115.7681515271333</v>
      </c>
      <c r="CX68" s="196">
        <f t="shared" si="5"/>
        <v>6744.8864655196949</v>
      </c>
      <c r="DA68" s="193">
        <f t="shared" si="329"/>
        <v>1004.1742121981247</v>
      </c>
      <c r="DB68" s="193">
        <f t="shared" si="317"/>
        <v>3156.3400281003187</v>
      </c>
      <c r="DC68" s="193">
        <f t="shared" si="317"/>
        <v>1468.6040736941177</v>
      </c>
      <c r="DD68" s="193">
        <f t="shared" si="317"/>
        <v>0</v>
      </c>
      <c r="DE68" s="193">
        <f t="shared" si="317"/>
        <v>1115.7681515271333</v>
      </c>
      <c r="DF68" s="196">
        <f t="shared" si="7"/>
        <v>6744.8864655196949</v>
      </c>
      <c r="DI68" s="193">
        <f t="shared" si="330"/>
        <v>669.44947479874986</v>
      </c>
      <c r="DJ68" s="193">
        <f t="shared" si="318"/>
        <v>2657.9705499792158</v>
      </c>
      <c r="DK68" s="193">
        <f t="shared" si="318"/>
        <v>2349.7665179105884</v>
      </c>
      <c r="DL68" s="193">
        <f t="shared" si="318"/>
        <v>1427.0533687768841</v>
      </c>
      <c r="DM68" s="193">
        <f t="shared" si="318"/>
        <v>1115.7681515271333</v>
      </c>
      <c r="DN68" s="196">
        <f t="shared" si="23"/>
        <v>8220.0080629925724</v>
      </c>
      <c r="DQ68" s="193">
        <f t="shared" si="331"/>
        <v>669.44947479874986</v>
      </c>
      <c r="DR68" s="193">
        <f t="shared" si="319"/>
        <v>2657.9705499792158</v>
      </c>
      <c r="DS68" s="193">
        <f t="shared" si="319"/>
        <v>2349.7665179105884</v>
      </c>
      <c r="DT68" s="193">
        <f t="shared" si="319"/>
        <v>1427.0533687768841</v>
      </c>
      <c r="DU68" s="193">
        <f t="shared" si="319"/>
        <v>1115.7681515271333</v>
      </c>
      <c r="DV68" s="196">
        <f t="shared" si="10"/>
        <v>8220.0080629925724</v>
      </c>
    </row>
    <row r="69" spans="1:126" ht="25.5" customHeight="1" thickBot="1">
      <c r="A69" s="19"/>
      <c r="B69" s="59"/>
      <c r="C69" s="282" t="s">
        <v>26</v>
      </c>
      <c r="D69" s="60">
        <v>16284</v>
      </c>
      <c r="E69" s="61">
        <v>16301</v>
      </c>
      <c r="F69" s="62"/>
      <c r="G69" s="63">
        <f>SUM(G65:G68)</f>
        <v>10867</v>
      </c>
      <c r="H69" s="64">
        <f t="shared" ref="H69:K69" si="332">SUM(H65:H68)</f>
        <v>2959</v>
      </c>
      <c r="I69" s="64">
        <f t="shared" si="332"/>
        <v>1920</v>
      </c>
      <c r="J69" s="64">
        <f t="shared" si="332"/>
        <v>441</v>
      </c>
      <c r="K69" s="64">
        <f t="shared" si="332"/>
        <v>97</v>
      </c>
      <c r="L69" s="65"/>
      <c r="M69" s="63">
        <f>SUM(M65:M68)</f>
        <v>0</v>
      </c>
      <c r="N69" s="64">
        <f t="shared" ref="N69:Q69" si="333">SUM(N65:N68)</f>
        <v>0</v>
      </c>
      <c r="O69" s="64">
        <f t="shared" si="333"/>
        <v>0</v>
      </c>
      <c r="P69" s="64">
        <f t="shared" si="333"/>
        <v>0</v>
      </c>
      <c r="Q69" s="64">
        <f t="shared" si="333"/>
        <v>0</v>
      </c>
      <c r="R69" s="65"/>
      <c r="S69" s="63">
        <f>SUM(S65:S68)</f>
        <v>109</v>
      </c>
      <c r="T69" s="64">
        <f t="shared" ref="T69:W69" si="334">SUM(T65:T68)</f>
        <v>0</v>
      </c>
      <c r="U69" s="64">
        <f t="shared" si="334"/>
        <v>-8</v>
      </c>
      <c r="V69" s="64">
        <f t="shared" si="334"/>
        <v>-67</v>
      </c>
      <c r="W69" s="64">
        <f t="shared" si="334"/>
        <v>-34</v>
      </c>
      <c r="X69" s="65"/>
      <c r="Y69" s="63">
        <f>SUM(Y65:Y68)</f>
        <v>9523</v>
      </c>
      <c r="Z69" s="64">
        <f t="shared" ref="Z69:AC69" si="335">SUM(Z65:Z68)</f>
        <v>3053</v>
      </c>
      <c r="AA69" s="64">
        <f t="shared" si="335"/>
        <v>1797</v>
      </c>
      <c r="AB69" s="64">
        <f t="shared" si="335"/>
        <v>1657</v>
      </c>
      <c r="AC69" s="64">
        <f t="shared" si="335"/>
        <v>254</v>
      </c>
      <c r="AD69" s="65"/>
      <c r="AE69" s="63">
        <f>SUM(AE65:AE68)</f>
        <v>220</v>
      </c>
      <c r="AF69" s="64">
        <f t="shared" ref="AF69:AI69" si="336">SUM(AF65:AF68)</f>
        <v>0</v>
      </c>
      <c r="AG69" s="64">
        <f t="shared" si="336"/>
        <v>0</v>
      </c>
      <c r="AH69" s="64">
        <f t="shared" si="336"/>
        <v>-31</v>
      </c>
      <c r="AI69" s="64">
        <f t="shared" si="336"/>
        <v>-189</v>
      </c>
      <c r="AJ69" s="65"/>
      <c r="AK69" s="63">
        <f>SUM(AK65:AK68)</f>
        <v>8366</v>
      </c>
      <c r="AL69" s="64">
        <f t="shared" ref="AL69:AO69" si="337">SUM(AL65:AL68)</f>
        <v>2922</v>
      </c>
      <c r="AM69" s="64">
        <f t="shared" si="337"/>
        <v>1868</v>
      </c>
      <c r="AN69" s="64">
        <f t="shared" si="337"/>
        <v>2375</v>
      </c>
      <c r="AO69" s="64">
        <f t="shared" si="337"/>
        <v>753</v>
      </c>
      <c r="AP69" s="65"/>
      <c r="BB69" s="6"/>
      <c r="BC69" s="6"/>
      <c r="BD69" s="62"/>
      <c r="BE69" s="171"/>
      <c r="BF69" s="172"/>
      <c r="BG69" s="172"/>
      <c r="BH69" s="172"/>
      <c r="BI69" s="172"/>
      <c r="BJ69" s="65"/>
      <c r="BK69" s="6"/>
      <c r="BL69" s="62"/>
      <c r="BM69" s="171"/>
      <c r="BN69" s="172"/>
      <c r="BO69" s="172"/>
      <c r="BP69" s="172"/>
      <c r="BQ69" s="172"/>
      <c r="BR69" s="65"/>
      <c r="BS69" s="6"/>
      <c r="BT69" s="62"/>
      <c r="BU69" s="23" t="str">
        <f t="shared" si="17"/>
        <v/>
      </c>
      <c r="BV69" s="23" t="str">
        <f t="shared" si="17"/>
        <v/>
      </c>
      <c r="BW69" s="23" t="str">
        <f t="shared" si="17"/>
        <v/>
      </c>
      <c r="BX69" s="23" t="str">
        <f t="shared" si="17"/>
        <v/>
      </c>
      <c r="BY69" s="23" t="str">
        <f t="shared" si="17"/>
        <v/>
      </c>
      <c r="BZ69" s="6"/>
      <c r="CA69" s="6"/>
      <c r="CB69" s="62"/>
      <c r="CC69" s="195">
        <f>SUM(CC65:CC68)</f>
        <v>0</v>
      </c>
      <c r="CD69" s="195">
        <f>SUM(CD65:CD68)</f>
        <v>0</v>
      </c>
      <c r="CE69" s="195">
        <f t="shared" ref="CE69:CG69" si="338">SUM(CE65:CE68)</f>
        <v>0</v>
      </c>
      <c r="CF69" s="195">
        <f t="shared" si="338"/>
        <v>0</v>
      </c>
      <c r="CG69" s="195">
        <f t="shared" si="338"/>
        <v>0</v>
      </c>
      <c r="CH69" s="196">
        <f>SUM(CC69:CG69)</f>
        <v>0</v>
      </c>
      <c r="CI69" s="66"/>
      <c r="CJ69" s="66"/>
      <c r="CK69" s="195">
        <f>SUM(CK65:CK68)</f>
        <v>498909.45259201754</v>
      </c>
      <c r="CL69" s="195">
        <f>SUM(CL65:CL68)</f>
        <v>207195.44929725482</v>
      </c>
      <c r="CM69" s="195">
        <f t="shared" ref="CM69:CO69" si="339">SUM(CM65:CM68)</f>
        <v>229184.47732440924</v>
      </c>
      <c r="CN69" s="195">
        <f t="shared" si="339"/>
        <v>85509.037857110903</v>
      </c>
      <c r="CO69" s="195">
        <f t="shared" si="339"/>
        <v>45389.448404123788</v>
      </c>
      <c r="CP69" s="196">
        <f t="shared" si="3"/>
        <v>1066187.8654749163</v>
      </c>
      <c r="CS69" s="195">
        <f>SUM(CS65:CS68)</f>
        <v>435847.31206597533</v>
      </c>
      <c r="CT69" s="195">
        <f t="shared" ref="CT69:CW69" si="340">SUM(CT65:CT68)</f>
        <v>214325.45529757405</v>
      </c>
      <c r="CU69" s="195">
        <f t="shared" si="340"/>
        <v>220220.11805858035</v>
      </c>
      <c r="CV69" s="195">
        <f t="shared" si="340"/>
        <v>317414.72397247975</v>
      </c>
      <c r="CW69" s="195">
        <f t="shared" si="340"/>
        <v>118226.79333581506</v>
      </c>
      <c r="CX69" s="196">
        <f t="shared" si="5"/>
        <v>1306034.4027304244</v>
      </c>
      <c r="DA69" s="195">
        <f>SUM(DA65:DA68)</f>
        <v>441234.14883985592</v>
      </c>
      <c r="DB69" s="195">
        <f>SUM(DB65:DB68)</f>
        <v>214325.45529757405</v>
      </c>
      <c r="DC69" s="195">
        <f t="shared" ref="DC69:DE69" si="341">SUM(DC65:DC68)</f>
        <v>218869.00231078177</v>
      </c>
      <c r="DD69" s="195">
        <f t="shared" si="341"/>
        <v>303334.46406721446</v>
      </c>
      <c r="DE69" s="195">
        <f t="shared" si="341"/>
        <v>102516.77776231304</v>
      </c>
      <c r="DF69" s="196">
        <f t="shared" si="7"/>
        <v>1280279.8482777392</v>
      </c>
      <c r="DI69" s="195">
        <f>SUM(DI65:DI68)</f>
        <v>382443.09596302983</v>
      </c>
      <c r="DJ69" s="195">
        <f t="shared" ref="DJ69:DM69" si="342">SUM(DJ65:DJ68)</f>
        <v>203633.76876028266</v>
      </c>
      <c r="DK69" s="195">
        <f t="shared" si="342"/>
        <v>229630.93296281222</v>
      </c>
      <c r="DL69" s="195">
        <f t="shared" si="342"/>
        <v>464115.81028274348</v>
      </c>
      <c r="DM69" s="195">
        <f t="shared" si="342"/>
        <v>344236.79010915122</v>
      </c>
      <c r="DN69" s="196">
        <f t="shared" si="23"/>
        <v>1624060.3980780195</v>
      </c>
      <c r="DQ69" s="195">
        <f>SUM(DQ65:DQ68)</f>
        <v>393123.04658431915</v>
      </c>
      <c r="DR69" s="195">
        <f>SUM(DR65:DR68)</f>
        <v>203633.76876028266</v>
      </c>
      <c r="DS69" s="195">
        <f t="shared" ref="DS69:DU69" si="343">SUM(DS65:DS68)</f>
        <v>229630.93296281222</v>
      </c>
      <c r="DT69" s="195">
        <f t="shared" si="343"/>
        <v>456029.17452634108</v>
      </c>
      <c r="DU69" s="195">
        <f t="shared" si="343"/>
        <v>256403.52122093525</v>
      </c>
      <c r="DV69" s="196">
        <f t="shared" si="10"/>
        <v>1538820.4440546904</v>
      </c>
    </row>
    <row r="70" spans="1:126" ht="25.5" customHeight="1">
      <c r="A70" s="19"/>
      <c r="B70" s="47" t="s">
        <v>38</v>
      </c>
      <c r="C70" s="47"/>
      <c r="D70" s="48"/>
      <c r="E70" s="49"/>
      <c r="F70" s="50" t="s">
        <v>25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2">
        <f>SUM(G70:K70)</f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2">
        <f>SUM(M70:Q70)</f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2">
        <f>SUM(S70:W70)</f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2">
        <f>SUM(Y70:AC70)</f>
        <v>0</v>
      </c>
      <c r="AE70" s="53">
        <v>0</v>
      </c>
      <c r="AF70" s="53">
        <v>0</v>
      </c>
      <c r="AG70" s="53">
        <v>0</v>
      </c>
      <c r="AH70" s="53">
        <v>0</v>
      </c>
      <c r="AI70" s="53">
        <v>0</v>
      </c>
      <c r="AJ70" s="52">
        <f>SUM(AE70:AI70)</f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2">
        <f>SUM(AK70:AO70)</f>
        <v>0</v>
      </c>
      <c r="BB70" s="6"/>
      <c r="BC70" s="6"/>
      <c r="BD70" s="50" t="s">
        <v>25</v>
      </c>
      <c r="BE70" s="170">
        <f>'SPD - Probs. of Failure'!O$23</f>
        <v>0</v>
      </c>
      <c r="BF70" s="170">
        <f>'SPD - Probs. of Failure'!P$23</f>
        <v>0</v>
      </c>
      <c r="BG70" s="170">
        <f>'SPD - Probs. of Failure'!Q$23</f>
        <v>0</v>
      </c>
      <c r="BH70" s="170">
        <f>'SPD - Probs. of Failure'!R$23</f>
        <v>0</v>
      </c>
      <c r="BI70" s="170">
        <f>'SPD - Probs. of Failure'!S$23</f>
        <v>0</v>
      </c>
      <c r="BJ70" s="173"/>
      <c r="BK70" s="6"/>
      <c r="BL70" s="50" t="s">
        <v>25</v>
      </c>
      <c r="BM70" s="239">
        <f>IFERROR($BM2*'SPD - Average Cons. of Failure'!$Q$23,0)</f>
        <v>0</v>
      </c>
      <c r="BN70" s="239">
        <f>IFERROR($BM2*'SPD - Average Cons. of Failure'!$Q$23,0)</f>
        <v>0</v>
      </c>
      <c r="BO70" s="239">
        <f>IFERROR($BM2*'SPD - Average Cons. of Failure'!$Q$23,0)</f>
        <v>0</v>
      </c>
      <c r="BP70" s="239">
        <f>IFERROR($BM2*'SPD - Average Cons. of Failure'!$Q$23,0)</f>
        <v>0</v>
      </c>
      <c r="BQ70" s="239">
        <f>IFERROR($BM2*'SPD - Average Cons. of Failure'!$Q$23,0)</f>
        <v>0</v>
      </c>
      <c r="BR70" s="173"/>
      <c r="BS70" s="6"/>
      <c r="BT70" s="50" t="s">
        <v>25</v>
      </c>
      <c r="BU70" s="23" t="str">
        <f t="shared" si="17"/>
        <v/>
      </c>
      <c r="BV70" s="23" t="str">
        <f t="shared" si="17"/>
        <v/>
      </c>
      <c r="BW70" s="23" t="str">
        <f t="shared" si="17"/>
        <v/>
      </c>
      <c r="BX70" s="23" t="str">
        <f t="shared" si="17"/>
        <v/>
      </c>
      <c r="BY70" s="23" t="str">
        <f t="shared" si="17"/>
        <v/>
      </c>
      <c r="BZ70" s="6"/>
      <c r="CA70" s="6"/>
      <c r="CB70" s="50" t="s">
        <v>25</v>
      </c>
      <c r="CC70" s="193" t="str">
        <f>IF(BU70="","",M70*BU70)</f>
        <v/>
      </c>
      <c r="CD70" s="193" t="str">
        <f t="shared" ref="CD70:CG73" si="344">IF(BV70="","",N70*BV70)</f>
        <v/>
      </c>
      <c r="CE70" s="193" t="str">
        <f t="shared" si="344"/>
        <v/>
      </c>
      <c r="CF70" s="193" t="str">
        <f t="shared" si="344"/>
        <v/>
      </c>
      <c r="CG70" s="193" t="str">
        <f t="shared" si="344"/>
        <v/>
      </c>
      <c r="CH70" s="196">
        <f>SUM(CC70:CG70)</f>
        <v>0</v>
      </c>
      <c r="CI70" s="66"/>
      <c r="CJ70" s="66"/>
      <c r="CK70" s="193" t="str">
        <f t="shared" ref="CK70:CO73" si="345">IF(BU70="","",G70*BU70)</f>
        <v/>
      </c>
      <c r="CL70" s="193" t="str">
        <f t="shared" si="345"/>
        <v/>
      </c>
      <c r="CM70" s="193" t="str">
        <f t="shared" si="345"/>
        <v/>
      </c>
      <c r="CN70" s="193" t="str">
        <f t="shared" si="345"/>
        <v/>
      </c>
      <c r="CO70" s="193" t="str">
        <f t="shared" si="345"/>
        <v/>
      </c>
      <c r="CP70" s="196">
        <f t="shared" si="3"/>
        <v>0</v>
      </c>
      <c r="CS70" s="193" t="str">
        <f>IF(BU70="","",Y70*BU70)</f>
        <v/>
      </c>
      <c r="CT70" s="193" t="str">
        <f t="shared" ref="CT70:CW73" si="346">IF(BV70="","",Z70*BV70)</f>
        <v/>
      </c>
      <c r="CU70" s="193" t="str">
        <f t="shared" si="346"/>
        <v/>
      </c>
      <c r="CV70" s="193" t="str">
        <f t="shared" si="346"/>
        <v/>
      </c>
      <c r="CW70" s="193" t="str">
        <f t="shared" si="346"/>
        <v/>
      </c>
      <c r="CX70" s="196">
        <f t="shared" si="5"/>
        <v>0</v>
      </c>
      <c r="DA70" s="193" t="str">
        <f>IF(BU70="","",(S70+Y70)*BU70)</f>
        <v/>
      </c>
      <c r="DB70" s="193" t="str">
        <f t="shared" ref="DB70:DE73" si="347">IF(BV70="","",(T70+Z70)*BV70)</f>
        <v/>
      </c>
      <c r="DC70" s="193" t="str">
        <f t="shared" si="347"/>
        <v/>
      </c>
      <c r="DD70" s="193" t="str">
        <f t="shared" si="347"/>
        <v/>
      </c>
      <c r="DE70" s="193" t="str">
        <f t="shared" si="347"/>
        <v/>
      </c>
      <c r="DF70" s="196">
        <f t="shared" si="7"/>
        <v>0</v>
      </c>
      <c r="DI70" s="193" t="str">
        <f>IF(BU70="","",AK70*BU70)</f>
        <v/>
      </c>
      <c r="DJ70" s="193" t="str">
        <f t="shared" ref="DJ70:DM73" si="348">IF(BV70="","",AL70*BV70)</f>
        <v/>
      </c>
      <c r="DK70" s="193" t="str">
        <f t="shared" si="348"/>
        <v/>
      </c>
      <c r="DL70" s="193" t="str">
        <f t="shared" si="348"/>
        <v/>
      </c>
      <c r="DM70" s="193" t="str">
        <f t="shared" si="348"/>
        <v/>
      </c>
      <c r="DN70" s="196">
        <f t="shared" si="23"/>
        <v>0</v>
      </c>
      <c r="DQ70" s="193" t="str">
        <f>IF(BU70="","",(AE70+AK70)*BU70)</f>
        <v/>
      </c>
      <c r="DR70" s="193" t="str">
        <f t="shared" ref="DR70:DU73" si="349">IF(BV70="","",(AF70+AL70)*BV70)</f>
        <v/>
      </c>
      <c r="DS70" s="193" t="str">
        <f t="shared" si="349"/>
        <v/>
      </c>
      <c r="DT70" s="193" t="str">
        <f t="shared" si="349"/>
        <v/>
      </c>
      <c r="DU70" s="193" t="str">
        <f t="shared" si="349"/>
        <v/>
      </c>
      <c r="DV70" s="196">
        <f t="shared" si="10"/>
        <v>0</v>
      </c>
    </row>
    <row r="71" spans="1:126" ht="25.5" customHeight="1">
      <c r="A71" s="19"/>
      <c r="B71" s="54"/>
      <c r="C71" s="54"/>
      <c r="D71" s="55"/>
      <c r="E71" s="56"/>
      <c r="F71" s="57" t="s">
        <v>27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8">
        <f t="shared" ref="L71:L73" si="350">SUM(G71:K71)</f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8">
        <f t="shared" ref="R71:R73" si="351">SUM(M71:Q71)</f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8">
        <f t="shared" ref="X71:X73" si="352">SUM(S71:W71)</f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8">
        <f t="shared" ref="AD71:AD73" si="353">SUM(Y71:AC71)</f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8">
        <f t="shared" ref="AJ71:AJ73" si="354">SUM(AE71:AI71)</f>
        <v>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8">
        <f t="shared" ref="AP71:AP73" si="355">SUM(AK71:AO71)</f>
        <v>0</v>
      </c>
      <c r="BB71" s="6"/>
      <c r="BC71" s="6"/>
      <c r="BD71" s="57" t="s">
        <v>27</v>
      </c>
      <c r="BE71" s="170">
        <f>'SPD - Probs. of Failure'!O$23</f>
        <v>0</v>
      </c>
      <c r="BF71" s="170">
        <f>'SPD - Probs. of Failure'!P$23</f>
        <v>0</v>
      </c>
      <c r="BG71" s="170">
        <f>'SPD - Probs. of Failure'!Q$23</f>
        <v>0</v>
      </c>
      <c r="BH71" s="170">
        <f>'SPD - Probs. of Failure'!R$23</f>
        <v>0</v>
      </c>
      <c r="BI71" s="170">
        <f>'SPD - Probs. of Failure'!S$23</f>
        <v>0</v>
      </c>
      <c r="BJ71" s="174"/>
      <c r="BK71" s="6"/>
      <c r="BL71" s="57" t="s">
        <v>27</v>
      </c>
      <c r="BM71" s="239">
        <f>IFERROR($BM3*'SPD - Average Cons. of Failure'!$Q$23,0)</f>
        <v>0</v>
      </c>
      <c r="BN71" s="239">
        <f>IFERROR($BM3*'SPD - Average Cons. of Failure'!$Q$23,0)</f>
        <v>0</v>
      </c>
      <c r="BO71" s="239">
        <f>IFERROR($BM3*'SPD - Average Cons. of Failure'!$Q$23,0)</f>
        <v>0</v>
      </c>
      <c r="BP71" s="239">
        <f>IFERROR($BM3*'SPD - Average Cons. of Failure'!$Q$23,0)</f>
        <v>0</v>
      </c>
      <c r="BQ71" s="239">
        <f>IFERROR($BM3*'SPD - Average Cons. of Failure'!$Q$23,0)</f>
        <v>0</v>
      </c>
      <c r="BR71" s="174"/>
      <c r="BS71" s="6"/>
      <c r="BT71" s="57" t="s">
        <v>27</v>
      </c>
      <c r="BU71" s="23" t="str">
        <f t="shared" si="17"/>
        <v/>
      </c>
      <c r="BV71" s="23" t="str">
        <f t="shared" si="17"/>
        <v/>
      </c>
      <c r="BW71" s="23" t="str">
        <f t="shared" si="17"/>
        <v/>
      </c>
      <c r="BX71" s="23" t="str">
        <f t="shared" si="17"/>
        <v/>
      </c>
      <c r="BY71" s="23" t="str">
        <f t="shared" si="17"/>
        <v/>
      </c>
      <c r="BZ71" s="6"/>
      <c r="CA71" s="6"/>
      <c r="CB71" s="57" t="s">
        <v>27</v>
      </c>
      <c r="CC71" s="193" t="str">
        <f t="shared" ref="CC71:CC73" si="356">IF(BU71="","",M71*BU71)</f>
        <v/>
      </c>
      <c r="CD71" s="193" t="str">
        <f t="shared" si="344"/>
        <v/>
      </c>
      <c r="CE71" s="193" t="str">
        <f t="shared" si="344"/>
        <v/>
      </c>
      <c r="CF71" s="193" t="str">
        <f t="shared" si="344"/>
        <v/>
      </c>
      <c r="CG71" s="193" t="str">
        <f t="shared" si="344"/>
        <v/>
      </c>
      <c r="CH71" s="196">
        <f t="shared" ref="CH71:CH73" si="357">SUM(CC71:CG71)</f>
        <v>0</v>
      </c>
      <c r="CI71" s="66"/>
      <c r="CJ71" s="66"/>
      <c r="CK71" s="193" t="str">
        <f t="shared" si="345"/>
        <v/>
      </c>
      <c r="CL71" s="193" t="str">
        <f t="shared" si="345"/>
        <v/>
      </c>
      <c r="CM71" s="193" t="str">
        <f t="shared" si="345"/>
        <v/>
      </c>
      <c r="CN71" s="193" t="str">
        <f t="shared" si="345"/>
        <v/>
      </c>
      <c r="CO71" s="193" t="str">
        <f t="shared" si="345"/>
        <v/>
      </c>
      <c r="CP71" s="196">
        <f t="shared" si="3"/>
        <v>0</v>
      </c>
      <c r="CS71" s="193" t="str">
        <f t="shared" ref="CS71:CS73" si="358">IF(BU71="","",Y71*BU71)</f>
        <v/>
      </c>
      <c r="CT71" s="193" t="str">
        <f t="shared" si="346"/>
        <v/>
      </c>
      <c r="CU71" s="193" t="str">
        <f t="shared" si="346"/>
        <v/>
      </c>
      <c r="CV71" s="193" t="str">
        <f t="shared" si="346"/>
        <v/>
      </c>
      <c r="CW71" s="193" t="str">
        <f t="shared" si="346"/>
        <v/>
      </c>
      <c r="CX71" s="196">
        <f t="shared" si="5"/>
        <v>0</v>
      </c>
      <c r="DA71" s="193" t="str">
        <f t="shared" ref="DA71:DA73" si="359">IF(BU71="","",(S71+Y71)*BU71)</f>
        <v/>
      </c>
      <c r="DB71" s="193" t="str">
        <f t="shared" si="347"/>
        <v/>
      </c>
      <c r="DC71" s="193" t="str">
        <f t="shared" si="347"/>
        <v/>
      </c>
      <c r="DD71" s="193" t="str">
        <f t="shared" si="347"/>
        <v/>
      </c>
      <c r="DE71" s="193" t="str">
        <f t="shared" si="347"/>
        <v/>
      </c>
      <c r="DF71" s="196">
        <f t="shared" si="7"/>
        <v>0</v>
      </c>
      <c r="DI71" s="193" t="str">
        <f t="shared" ref="DI71:DI73" si="360">IF(BU71="","",AK71*BU71)</f>
        <v/>
      </c>
      <c r="DJ71" s="193" t="str">
        <f t="shared" si="348"/>
        <v/>
      </c>
      <c r="DK71" s="193" t="str">
        <f t="shared" si="348"/>
        <v/>
      </c>
      <c r="DL71" s="193" t="str">
        <f t="shared" si="348"/>
        <v/>
      </c>
      <c r="DM71" s="193" t="str">
        <f t="shared" si="348"/>
        <v/>
      </c>
      <c r="DN71" s="196">
        <f t="shared" si="23"/>
        <v>0</v>
      </c>
      <c r="DQ71" s="193" t="str">
        <f t="shared" ref="DQ71:DQ73" si="361">IF(BU71="","",(AE71+AK71)*BU71)</f>
        <v/>
      </c>
      <c r="DR71" s="193" t="str">
        <f t="shared" si="349"/>
        <v/>
      </c>
      <c r="DS71" s="193" t="str">
        <f t="shared" si="349"/>
        <v/>
      </c>
      <c r="DT71" s="193" t="str">
        <f t="shared" si="349"/>
        <v/>
      </c>
      <c r="DU71" s="193" t="str">
        <f t="shared" si="349"/>
        <v/>
      </c>
      <c r="DV71" s="196">
        <f t="shared" si="10"/>
        <v>0</v>
      </c>
    </row>
    <row r="72" spans="1:126" ht="25.5" customHeight="1">
      <c r="A72" s="19"/>
      <c r="B72" s="54"/>
      <c r="C72" s="54"/>
      <c r="D72" s="55"/>
      <c r="E72" s="56"/>
      <c r="F72" s="57" t="s">
        <v>29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8">
        <f t="shared" si="350"/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8">
        <f t="shared" si="351"/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8">
        <f t="shared" si="352"/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8">
        <f t="shared" si="353"/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8">
        <f t="shared" si="354"/>
        <v>0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8">
        <f t="shared" si="355"/>
        <v>0</v>
      </c>
      <c r="BB72" s="6"/>
      <c r="BC72" s="6"/>
      <c r="BD72" s="57" t="s">
        <v>29</v>
      </c>
      <c r="BE72" s="170">
        <f>'SPD - Probs. of Failure'!O$23</f>
        <v>0</v>
      </c>
      <c r="BF72" s="170">
        <f>'SPD - Probs. of Failure'!P$23</f>
        <v>0</v>
      </c>
      <c r="BG72" s="170">
        <f>'SPD - Probs. of Failure'!Q$23</f>
        <v>0</v>
      </c>
      <c r="BH72" s="170">
        <f>'SPD - Probs. of Failure'!R$23</f>
        <v>0</v>
      </c>
      <c r="BI72" s="170">
        <f>'SPD - Probs. of Failure'!S$23</f>
        <v>0</v>
      </c>
      <c r="BJ72" s="174"/>
      <c r="BK72" s="6"/>
      <c r="BL72" s="57" t="s">
        <v>29</v>
      </c>
      <c r="BM72" s="239">
        <f>IFERROR($BM4*'SPD - Average Cons. of Failure'!$Q$23,0)</f>
        <v>0</v>
      </c>
      <c r="BN72" s="239">
        <f>IFERROR($BM4*'SPD - Average Cons. of Failure'!$Q$23,0)</f>
        <v>0</v>
      </c>
      <c r="BO72" s="239">
        <f>IFERROR($BM4*'SPD - Average Cons. of Failure'!$Q$23,0)</f>
        <v>0</v>
      </c>
      <c r="BP72" s="239">
        <f>IFERROR($BM4*'SPD - Average Cons. of Failure'!$Q$23,0)</f>
        <v>0</v>
      </c>
      <c r="BQ72" s="239">
        <f>IFERROR($BM4*'SPD - Average Cons. of Failure'!$Q$23,0)</f>
        <v>0</v>
      </c>
      <c r="BR72" s="174"/>
      <c r="BS72" s="6"/>
      <c r="BT72" s="57" t="s">
        <v>29</v>
      </c>
      <c r="BU72" s="23" t="str">
        <f t="shared" si="17"/>
        <v/>
      </c>
      <c r="BV72" s="23" t="str">
        <f t="shared" si="17"/>
        <v/>
      </c>
      <c r="BW72" s="23" t="str">
        <f t="shared" si="17"/>
        <v/>
      </c>
      <c r="BX72" s="23" t="str">
        <f t="shared" si="17"/>
        <v/>
      </c>
      <c r="BY72" s="23" t="str">
        <f t="shared" si="17"/>
        <v/>
      </c>
      <c r="BZ72" s="6"/>
      <c r="CA72" s="6"/>
      <c r="CB72" s="57" t="s">
        <v>29</v>
      </c>
      <c r="CC72" s="193" t="str">
        <f t="shared" si="356"/>
        <v/>
      </c>
      <c r="CD72" s="193" t="str">
        <f t="shared" si="344"/>
        <v/>
      </c>
      <c r="CE72" s="193" t="str">
        <f t="shared" si="344"/>
        <v/>
      </c>
      <c r="CF72" s="193" t="str">
        <f t="shared" si="344"/>
        <v/>
      </c>
      <c r="CG72" s="193" t="str">
        <f t="shared" si="344"/>
        <v/>
      </c>
      <c r="CH72" s="196">
        <f t="shared" si="357"/>
        <v>0</v>
      </c>
      <c r="CI72" s="66"/>
      <c r="CJ72" s="66"/>
      <c r="CK72" s="193" t="str">
        <f t="shared" si="345"/>
        <v/>
      </c>
      <c r="CL72" s="193" t="str">
        <f t="shared" si="345"/>
        <v/>
      </c>
      <c r="CM72" s="193" t="str">
        <f t="shared" si="345"/>
        <v/>
      </c>
      <c r="CN72" s="193" t="str">
        <f t="shared" si="345"/>
        <v/>
      </c>
      <c r="CO72" s="193" t="str">
        <f t="shared" si="345"/>
        <v/>
      </c>
      <c r="CP72" s="196">
        <f t="shared" si="3"/>
        <v>0</v>
      </c>
      <c r="CS72" s="193" t="str">
        <f t="shared" si="358"/>
        <v/>
      </c>
      <c r="CT72" s="193" t="str">
        <f t="shared" si="346"/>
        <v/>
      </c>
      <c r="CU72" s="193" t="str">
        <f t="shared" si="346"/>
        <v/>
      </c>
      <c r="CV72" s="193" t="str">
        <f t="shared" si="346"/>
        <v/>
      </c>
      <c r="CW72" s="193" t="str">
        <f t="shared" si="346"/>
        <v/>
      </c>
      <c r="CX72" s="196">
        <f t="shared" si="5"/>
        <v>0</v>
      </c>
      <c r="DA72" s="193" t="str">
        <f t="shared" si="359"/>
        <v/>
      </c>
      <c r="DB72" s="193" t="str">
        <f t="shared" si="347"/>
        <v/>
      </c>
      <c r="DC72" s="193" t="str">
        <f t="shared" si="347"/>
        <v/>
      </c>
      <c r="DD72" s="193" t="str">
        <f t="shared" si="347"/>
        <v/>
      </c>
      <c r="DE72" s="193" t="str">
        <f t="shared" si="347"/>
        <v/>
      </c>
      <c r="DF72" s="196">
        <f t="shared" si="7"/>
        <v>0</v>
      </c>
      <c r="DI72" s="193" t="str">
        <f t="shared" si="360"/>
        <v/>
      </c>
      <c r="DJ72" s="193" t="str">
        <f t="shared" si="348"/>
        <v/>
      </c>
      <c r="DK72" s="193" t="str">
        <f t="shared" si="348"/>
        <v/>
      </c>
      <c r="DL72" s="193" t="str">
        <f t="shared" si="348"/>
        <v/>
      </c>
      <c r="DM72" s="193" t="str">
        <f t="shared" si="348"/>
        <v/>
      </c>
      <c r="DN72" s="196">
        <f t="shared" si="23"/>
        <v>0</v>
      </c>
      <c r="DQ72" s="193" t="str">
        <f t="shared" si="361"/>
        <v/>
      </c>
      <c r="DR72" s="193" t="str">
        <f t="shared" si="349"/>
        <v/>
      </c>
      <c r="DS72" s="193" t="str">
        <f t="shared" si="349"/>
        <v/>
      </c>
      <c r="DT72" s="193" t="str">
        <f t="shared" si="349"/>
        <v/>
      </c>
      <c r="DU72" s="193" t="str">
        <f t="shared" si="349"/>
        <v/>
      </c>
      <c r="DV72" s="196">
        <f t="shared" si="10"/>
        <v>0</v>
      </c>
    </row>
    <row r="73" spans="1:126" ht="25.5" customHeight="1">
      <c r="A73" s="19"/>
      <c r="B73" s="54"/>
      <c r="C73" s="54"/>
      <c r="D73" s="55"/>
      <c r="E73" s="56"/>
      <c r="F73" s="57" t="s">
        <v>30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8">
        <f t="shared" si="350"/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8">
        <f t="shared" si="351"/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8">
        <f t="shared" si="352"/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8">
        <f t="shared" si="353"/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8">
        <f t="shared" si="354"/>
        <v>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8">
        <f t="shared" si="355"/>
        <v>0</v>
      </c>
      <c r="BB73" s="6"/>
      <c r="BC73" s="6"/>
      <c r="BD73" s="57" t="s">
        <v>30</v>
      </c>
      <c r="BE73" s="170">
        <f>'SPD - Probs. of Failure'!O$23</f>
        <v>0</v>
      </c>
      <c r="BF73" s="170">
        <f>'SPD - Probs. of Failure'!P$23</f>
        <v>0</v>
      </c>
      <c r="BG73" s="170">
        <f>'SPD - Probs. of Failure'!Q$23</f>
        <v>0</v>
      </c>
      <c r="BH73" s="170">
        <f>'SPD - Probs. of Failure'!R$23</f>
        <v>0</v>
      </c>
      <c r="BI73" s="170">
        <f>'SPD - Probs. of Failure'!S$23</f>
        <v>0</v>
      </c>
      <c r="BJ73" s="174"/>
      <c r="BK73" s="6"/>
      <c r="BL73" s="57" t="s">
        <v>30</v>
      </c>
      <c r="BM73" s="239">
        <f>IFERROR($BM5*'SPD - Average Cons. of Failure'!$Q$23,0)</f>
        <v>0</v>
      </c>
      <c r="BN73" s="239">
        <f>IFERROR($BM5*'SPD - Average Cons. of Failure'!$Q$23,0)</f>
        <v>0</v>
      </c>
      <c r="BO73" s="239">
        <f>IFERROR($BM5*'SPD - Average Cons. of Failure'!$Q$23,0)</f>
        <v>0</v>
      </c>
      <c r="BP73" s="239">
        <f>IFERROR($BM5*'SPD - Average Cons. of Failure'!$Q$23,0)</f>
        <v>0</v>
      </c>
      <c r="BQ73" s="239">
        <f>IFERROR($BM5*'SPD - Average Cons. of Failure'!$Q$23,0)</f>
        <v>0</v>
      </c>
      <c r="BR73" s="174"/>
      <c r="BS73" s="6"/>
      <c r="BT73" s="57" t="s">
        <v>30</v>
      </c>
      <c r="BU73" s="23" t="str">
        <f t="shared" si="17"/>
        <v/>
      </c>
      <c r="BV73" s="23" t="str">
        <f t="shared" si="17"/>
        <v/>
      </c>
      <c r="BW73" s="23" t="str">
        <f t="shared" si="17"/>
        <v/>
      </c>
      <c r="BX73" s="23" t="str">
        <f t="shared" si="17"/>
        <v/>
      </c>
      <c r="BY73" s="23" t="str">
        <f t="shared" si="17"/>
        <v/>
      </c>
      <c r="BZ73" s="6"/>
      <c r="CA73" s="6"/>
      <c r="CB73" s="57" t="s">
        <v>30</v>
      </c>
      <c r="CC73" s="193" t="str">
        <f t="shared" si="356"/>
        <v/>
      </c>
      <c r="CD73" s="193" t="str">
        <f t="shared" si="344"/>
        <v/>
      </c>
      <c r="CE73" s="193" t="str">
        <f t="shared" si="344"/>
        <v/>
      </c>
      <c r="CF73" s="193" t="str">
        <f t="shared" si="344"/>
        <v/>
      </c>
      <c r="CG73" s="193" t="str">
        <f t="shared" si="344"/>
        <v/>
      </c>
      <c r="CH73" s="196">
        <f t="shared" si="357"/>
        <v>0</v>
      </c>
      <c r="CI73" s="66"/>
      <c r="CJ73" s="66"/>
      <c r="CK73" s="193" t="str">
        <f t="shared" si="345"/>
        <v/>
      </c>
      <c r="CL73" s="193" t="str">
        <f t="shared" si="345"/>
        <v/>
      </c>
      <c r="CM73" s="193" t="str">
        <f t="shared" si="345"/>
        <v/>
      </c>
      <c r="CN73" s="193" t="str">
        <f t="shared" si="345"/>
        <v/>
      </c>
      <c r="CO73" s="193" t="str">
        <f t="shared" si="345"/>
        <v/>
      </c>
      <c r="CP73" s="196">
        <f t="shared" si="3"/>
        <v>0</v>
      </c>
      <c r="CS73" s="193" t="str">
        <f t="shared" si="358"/>
        <v/>
      </c>
      <c r="CT73" s="193" t="str">
        <f t="shared" si="346"/>
        <v/>
      </c>
      <c r="CU73" s="193" t="str">
        <f t="shared" si="346"/>
        <v/>
      </c>
      <c r="CV73" s="193" t="str">
        <f t="shared" si="346"/>
        <v/>
      </c>
      <c r="CW73" s="193" t="str">
        <f t="shared" si="346"/>
        <v/>
      </c>
      <c r="CX73" s="196">
        <f t="shared" si="5"/>
        <v>0</v>
      </c>
      <c r="DA73" s="193" t="str">
        <f t="shared" si="359"/>
        <v/>
      </c>
      <c r="DB73" s="193" t="str">
        <f t="shared" si="347"/>
        <v/>
      </c>
      <c r="DC73" s="193" t="str">
        <f t="shared" si="347"/>
        <v/>
      </c>
      <c r="DD73" s="193" t="str">
        <f t="shared" si="347"/>
        <v/>
      </c>
      <c r="DE73" s="193" t="str">
        <f t="shared" si="347"/>
        <v/>
      </c>
      <c r="DF73" s="196">
        <f t="shared" si="7"/>
        <v>0</v>
      </c>
      <c r="DI73" s="193" t="str">
        <f t="shared" si="360"/>
        <v/>
      </c>
      <c r="DJ73" s="193" t="str">
        <f t="shared" si="348"/>
        <v/>
      </c>
      <c r="DK73" s="193" t="str">
        <f t="shared" si="348"/>
        <v/>
      </c>
      <c r="DL73" s="193" t="str">
        <f t="shared" si="348"/>
        <v/>
      </c>
      <c r="DM73" s="193" t="str">
        <f t="shared" si="348"/>
        <v/>
      </c>
      <c r="DN73" s="196">
        <f t="shared" si="23"/>
        <v>0</v>
      </c>
      <c r="DQ73" s="193" t="str">
        <f t="shared" si="361"/>
        <v/>
      </c>
      <c r="DR73" s="193" t="str">
        <f t="shared" si="349"/>
        <v/>
      </c>
      <c r="DS73" s="193" t="str">
        <f t="shared" si="349"/>
        <v/>
      </c>
      <c r="DT73" s="193" t="str">
        <f t="shared" si="349"/>
        <v/>
      </c>
      <c r="DU73" s="193" t="str">
        <f t="shared" si="349"/>
        <v/>
      </c>
      <c r="DV73" s="196">
        <f t="shared" si="10"/>
        <v>0</v>
      </c>
    </row>
    <row r="74" spans="1:126" ht="25.5" customHeight="1" thickBot="1">
      <c r="A74" s="19"/>
      <c r="B74" s="59"/>
      <c r="C74" s="282" t="s">
        <v>28</v>
      </c>
      <c r="D74" s="60">
        <v>0</v>
      </c>
      <c r="E74" s="61">
        <v>0</v>
      </c>
      <c r="F74" s="62"/>
      <c r="G74" s="63">
        <f>SUM(G70:G73)</f>
        <v>0</v>
      </c>
      <c r="H74" s="64">
        <f t="shared" ref="H74:K74" si="362">SUM(H70:H73)</f>
        <v>0</v>
      </c>
      <c r="I74" s="64">
        <f t="shared" si="362"/>
        <v>0</v>
      </c>
      <c r="J74" s="64">
        <f t="shared" si="362"/>
        <v>0</v>
      </c>
      <c r="K74" s="64">
        <f t="shared" si="362"/>
        <v>0</v>
      </c>
      <c r="L74" s="65"/>
      <c r="M74" s="63">
        <f>SUM(M70:M73)</f>
        <v>0</v>
      </c>
      <c r="N74" s="64">
        <f t="shared" ref="N74:Q74" si="363">SUM(N70:N73)</f>
        <v>0</v>
      </c>
      <c r="O74" s="64">
        <f t="shared" si="363"/>
        <v>0</v>
      </c>
      <c r="P74" s="64">
        <f t="shared" si="363"/>
        <v>0</v>
      </c>
      <c r="Q74" s="64">
        <f t="shared" si="363"/>
        <v>0</v>
      </c>
      <c r="R74" s="65"/>
      <c r="S74" s="63">
        <f>SUM(S70:S73)</f>
        <v>0</v>
      </c>
      <c r="T74" s="64">
        <f t="shared" ref="T74:W74" si="364">SUM(T70:T73)</f>
        <v>0</v>
      </c>
      <c r="U74" s="64">
        <f t="shared" si="364"/>
        <v>0</v>
      </c>
      <c r="V74" s="64">
        <f t="shared" si="364"/>
        <v>0</v>
      </c>
      <c r="W74" s="64">
        <f t="shared" si="364"/>
        <v>0</v>
      </c>
      <c r="X74" s="65"/>
      <c r="Y74" s="63">
        <f>SUM(Y70:Y73)</f>
        <v>0</v>
      </c>
      <c r="Z74" s="64">
        <f t="shared" ref="Z74:AC74" si="365">SUM(Z70:Z73)</f>
        <v>0</v>
      </c>
      <c r="AA74" s="64">
        <f t="shared" si="365"/>
        <v>0</v>
      </c>
      <c r="AB74" s="64">
        <f t="shared" si="365"/>
        <v>0</v>
      </c>
      <c r="AC74" s="64">
        <f t="shared" si="365"/>
        <v>0</v>
      </c>
      <c r="AD74" s="65"/>
      <c r="AE74" s="63">
        <f>SUM(AE70:AE73)</f>
        <v>0</v>
      </c>
      <c r="AF74" s="64">
        <f t="shared" ref="AF74:AI74" si="366">SUM(AF70:AF73)</f>
        <v>0</v>
      </c>
      <c r="AG74" s="64">
        <f t="shared" si="366"/>
        <v>0</v>
      </c>
      <c r="AH74" s="64">
        <f t="shared" si="366"/>
        <v>0</v>
      </c>
      <c r="AI74" s="64">
        <f t="shared" si="366"/>
        <v>0</v>
      </c>
      <c r="AJ74" s="65"/>
      <c r="AK74" s="63">
        <f>SUM(AK70:AK73)</f>
        <v>0</v>
      </c>
      <c r="AL74" s="64">
        <f t="shared" ref="AL74:AO74" si="367">SUM(AL70:AL73)</f>
        <v>0</v>
      </c>
      <c r="AM74" s="64">
        <f t="shared" si="367"/>
        <v>0</v>
      </c>
      <c r="AN74" s="64">
        <f t="shared" si="367"/>
        <v>0</v>
      </c>
      <c r="AO74" s="64">
        <f t="shared" si="367"/>
        <v>0</v>
      </c>
      <c r="AP74" s="65"/>
      <c r="BB74" s="6"/>
      <c r="BC74" s="6"/>
      <c r="BD74" s="62"/>
      <c r="BE74" s="171"/>
      <c r="BF74" s="172"/>
      <c r="BG74" s="172"/>
      <c r="BH74" s="172"/>
      <c r="BI74" s="172"/>
      <c r="BJ74" s="65"/>
      <c r="BK74" s="6"/>
      <c r="BL74" s="62"/>
      <c r="BM74" s="171"/>
      <c r="BN74" s="172"/>
      <c r="BO74" s="172"/>
      <c r="BP74" s="172"/>
      <c r="BQ74" s="172"/>
      <c r="BR74" s="65"/>
      <c r="BS74" s="6"/>
      <c r="BT74" s="62"/>
      <c r="BU74" s="23" t="str">
        <f t="shared" si="17"/>
        <v/>
      </c>
      <c r="BV74" s="23" t="str">
        <f t="shared" si="17"/>
        <v/>
      </c>
      <c r="BW74" s="23" t="str">
        <f t="shared" si="17"/>
        <v/>
      </c>
      <c r="BX74" s="23" t="str">
        <f t="shared" si="17"/>
        <v/>
      </c>
      <c r="BY74" s="23" t="str">
        <f t="shared" si="17"/>
        <v/>
      </c>
      <c r="BZ74" s="6"/>
      <c r="CA74" s="6"/>
      <c r="CB74" s="62"/>
      <c r="CC74" s="195">
        <f>SUM(CC70:CC73)</f>
        <v>0</v>
      </c>
      <c r="CD74" s="195">
        <f t="shared" ref="CD74:CG74" si="368">SUM(CD70:CD73)</f>
        <v>0</v>
      </c>
      <c r="CE74" s="195">
        <f t="shared" si="368"/>
        <v>0</v>
      </c>
      <c r="CF74" s="195">
        <f t="shared" si="368"/>
        <v>0</v>
      </c>
      <c r="CG74" s="195">
        <f t="shared" si="368"/>
        <v>0</v>
      </c>
      <c r="CH74" s="196">
        <f>SUM(CC74:CG74)</f>
        <v>0</v>
      </c>
      <c r="CI74" s="66"/>
      <c r="CJ74" s="66"/>
      <c r="CK74" s="195">
        <f>SUM(CK70:CK73)</f>
        <v>0</v>
      </c>
      <c r="CL74" s="195">
        <f t="shared" ref="CL74:CO74" si="369">SUM(CL70:CL73)</f>
        <v>0</v>
      </c>
      <c r="CM74" s="195">
        <f t="shared" si="369"/>
        <v>0</v>
      </c>
      <c r="CN74" s="195">
        <f t="shared" si="369"/>
        <v>0</v>
      </c>
      <c r="CO74" s="195">
        <f t="shared" si="369"/>
        <v>0</v>
      </c>
      <c r="CP74" s="196">
        <f t="shared" si="3"/>
        <v>0</v>
      </c>
      <c r="CS74" s="195">
        <f>SUM(CS70:CS73)</f>
        <v>0</v>
      </c>
      <c r="CT74" s="195">
        <f t="shared" ref="CT74:CW74" si="370">SUM(CT70:CT73)</f>
        <v>0</v>
      </c>
      <c r="CU74" s="195">
        <f t="shared" si="370"/>
        <v>0</v>
      </c>
      <c r="CV74" s="195">
        <f t="shared" si="370"/>
        <v>0</v>
      </c>
      <c r="CW74" s="195">
        <f t="shared" si="370"/>
        <v>0</v>
      </c>
      <c r="CX74" s="196">
        <f t="shared" si="5"/>
        <v>0</v>
      </c>
      <c r="DA74" s="195">
        <f>SUM(DA70:DA73)</f>
        <v>0</v>
      </c>
      <c r="DB74" s="195">
        <f t="shared" ref="DB74:DE74" si="371">SUM(DB70:DB73)</f>
        <v>0</v>
      </c>
      <c r="DC74" s="195">
        <f t="shared" si="371"/>
        <v>0</v>
      </c>
      <c r="DD74" s="195">
        <f t="shared" si="371"/>
        <v>0</v>
      </c>
      <c r="DE74" s="195">
        <f t="shared" si="371"/>
        <v>0</v>
      </c>
      <c r="DF74" s="196">
        <f t="shared" si="7"/>
        <v>0</v>
      </c>
      <c r="DI74" s="195">
        <f>SUM(DI70:DI73)</f>
        <v>0</v>
      </c>
      <c r="DJ74" s="195">
        <f t="shared" ref="DJ74:DM74" si="372">SUM(DJ70:DJ73)</f>
        <v>0</v>
      </c>
      <c r="DK74" s="195">
        <f t="shared" si="372"/>
        <v>0</v>
      </c>
      <c r="DL74" s="195">
        <f t="shared" si="372"/>
        <v>0</v>
      </c>
      <c r="DM74" s="195">
        <f t="shared" si="372"/>
        <v>0</v>
      </c>
      <c r="DN74" s="196">
        <f t="shared" si="23"/>
        <v>0</v>
      </c>
      <c r="DQ74" s="195">
        <f>SUM(DQ70:DQ73)</f>
        <v>0</v>
      </c>
      <c r="DR74" s="195">
        <f t="shared" ref="DR74:DU74" si="373">SUM(DR70:DR73)</f>
        <v>0</v>
      </c>
      <c r="DS74" s="195">
        <f t="shared" si="373"/>
        <v>0</v>
      </c>
      <c r="DT74" s="195">
        <f t="shared" si="373"/>
        <v>0</v>
      </c>
      <c r="DU74" s="195">
        <f t="shared" si="373"/>
        <v>0</v>
      </c>
      <c r="DV74" s="196">
        <f t="shared" si="10"/>
        <v>0</v>
      </c>
    </row>
    <row r="75" spans="1:126" ht="25.5" customHeight="1">
      <c r="A75" s="19"/>
      <c r="B75" s="47" t="s">
        <v>39</v>
      </c>
      <c r="C75" s="47"/>
      <c r="D75" s="48"/>
      <c r="E75" s="49"/>
      <c r="F75" s="50" t="s">
        <v>25</v>
      </c>
      <c r="G75" s="51">
        <v>37377</v>
      </c>
      <c r="H75" s="51">
        <v>3269</v>
      </c>
      <c r="I75" s="51">
        <v>8544</v>
      </c>
      <c r="J75" s="51">
        <v>11904</v>
      </c>
      <c r="K75" s="51">
        <v>7626</v>
      </c>
      <c r="L75" s="52">
        <f>SUM(G75:K75)</f>
        <v>68720</v>
      </c>
      <c r="M75" s="67">
        <v>0</v>
      </c>
      <c r="N75" s="67">
        <v>0</v>
      </c>
      <c r="O75" s="67">
        <v>0</v>
      </c>
      <c r="P75" s="67">
        <v>0</v>
      </c>
      <c r="Q75" s="67">
        <v>0</v>
      </c>
      <c r="R75" s="52">
        <f>SUM(M75:Q75)</f>
        <v>0</v>
      </c>
      <c r="S75" s="51">
        <v>4833</v>
      </c>
      <c r="T75" s="51">
        <v>-955</v>
      </c>
      <c r="U75" s="51">
        <v>-986</v>
      </c>
      <c r="V75" s="51">
        <v>-1982</v>
      </c>
      <c r="W75" s="51">
        <v>-910</v>
      </c>
      <c r="X75" s="52">
        <f>SUM(S75:W75)</f>
        <v>0</v>
      </c>
      <c r="Y75" s="67">
        <v>35897</v>
      </c>
      <c r="Z75" s="67">
        <v>3418</v>
      </c>
      <c r="AA75" s="67">
        <v>8981</v>
      </c>
      <c r="AB75" s="67">
        <v>3759</v>
      </c>
      <c r="AC75" s="67">
        <v>16665</v>
      </c>
      <c r="AD75" s="52">
        <f>SUM(Y75:AC75)</f>
        <v>68720</v>
      </c>
      <c r="AE75" s="53">
        <v>9663</v>
      </c>
      <c r="AF75" s="53">
        <v>-1909</v>
      </c>
      <c r="AG75" s="53">
        <v>-1972</v>
      </c>
      <c r="AH75" s="53">
        <v>-3963</v>
      </c>
      <c r="AI75" s="53">
        <v>-1819</v>
      </c>
      <c r="AJ75" s="52">
        <f>SUM(AE75:AI75)</f>
        <v>0</v>
      </c>
      <c r="AK75" s="67">
        <v>33911</v>
      </c>
      <c r="AL75" s="67">
        <v>3660</v>
      </c>
      <c r="AM75" s="67">
        <v>2195</v>
      </c>
      <c r="AN75" s="67">
        <v>9046</v>
      </c>
      <c r="AO75" s="67">
        <v>19908</v>
      </c>
      <c r="AP75" s="52">
        <f>SUM(AK75:AO75)</f>
        <v>68720</v>
      </c>
      <c r="BB75" s="6"/>
      <c r="BC75" s="6"/>
      <c r="BD75" s="50" t="s">
        <v>25</v>
      </c>
      <c r="BE75" s="170">
        <f>'SPD - Probs. of Failure'!O$24</f>
        <v>8.1226284491199997E-3</v>
      </c>
      <c r="BF75" s="170">
        <f>'SPD - Probs. of Failure'!P$24</f>
        <v>1.2093728514393085E-2</v>
      </c>
      <c r="BG75" s="170">
        <f>'SPD - Probs. of Failure'!Q$24</f>
        <v>2.1382809030780003E-2</v>
      </c>
      <c r="BH75" s="170">
        <f>'SPD - Probs. of Failure'!R$24</f>
        <v>3.4629721070807536E-2</v>
      </c>
      <c r="BI75" s="170">
        <f>'SPD - Probs. of Failure'!S$24</f>
        <v>8.1227669642499986E-2</v>
      </c>
      <c r="BJ75" s="173"/>
      <c r="BK75" s="6"/>
      <c r="BL75" s="50" t="s">
        <v>25</v>
      </c>
      <c r="BM75" s="192">
        <f>IFERROR($BM2*'SPD - Average Cons. of Failure'!$Q$24,0)</f>
        <v>2757.1390000000001</v>
      </c>
      <c r="BN75" s="192">
        <f>IFERROR($BM2*'SPD - Average Cons. of Failure'!$Q$24,0)</f>
        <v>2757.1390000000001</v>
      </c>
      <c r="BO75" s="192">
        <f>IFERROR($BM2*'SPD - Average Cons. of Failure'!$Q$24,0)</f>
        <v>2757.1390000000001</v>
      </c>
      <c r="BP75" s="192">
        <f>IFERROR($BM2*'SPD - Average Cons. of Failure'!$Q$24,0)</f>
        <v>2757.1390000000001</v>
      </c>
      <c r="BQ75" s="192">
        <f>IFERROR($BM2*'SPD - Average Cons. of Failure'!$Q$24,0)</f>
        <v>2757.1390000000001</v>
      </c>
      <c r="BR75" s="173"/>
      <c r="BS75" s="6"/>
      <c r="BT75" s="50" t="s">
        <v>25</v>
      </c>
      <c r="BU75" s="23">
        <f t="shared" si="17"/>
        <v>22.395215679578268</v>
      </c>
      <c r="BV75" s="23">
        <f t="shared" si="17"/>
        <v>33.344090542445237</v>
      </c>
      <c r="BW75" s="23">
        <f t="shared" si="17"/>
        <v>58.955376708315747</v>
      </c>
      <c r="BX75" s="23">
        <f t="shared" si="17"/>
        <v>95.478954523445225</v>
      </c>
      <c r="BY75" s="23">
        <f t="shared" si="17"/>
        <v>223.95597585045277</v>
      </c>
      <c r="BZ75" s="6"/>
      <c r="CA75" s="6"/>
      <c r="CB75" s="50" t="s">
        <v>25</v>
      </c>
      <c r="CC75" s="193">
        <f>IF(BU75="","",M75*BU75)</f>
        <v>0</v>
      </c>
      <c r="CD75" s="193">
        <f t="shared" ref="CD75:CG78" si="374">IF(BV75="","",N75*BV75)</f>
        <v>0</v>
      </c>
      <c r="CE75" s="193">
        <f t="shared" si="374"/>
        <v>0</v>
      </c>
      <c r="CF75" s="193">
        <f t="shared" si="374"/>
        <v>0</v>
      </c>
      <c r="CG75" s="193">
        <f t="shared" si="374"/>
        <v>0</v>
      </c>
      <c r="CH75" s="196">
        <f>SUM(CC75:CG75)</f>
        <v>0</v>
      </c>
      <c r="CI75" s="66"/>
      <c r="CJ75" s="66"/>
      <c r="CK75" s="193">
        <f t="shared" ref="CK75:CO78" si="375">IF(BU75="","",G75*BU75)</f>
        <v>837065.97645559686</v>
      </c>
      <c r="CL75" s="193">
        <f t="shared" si="375"/>
        <v>109001.83198325348</v>
      </c>
      <c r="CM75" s="193">
        <f t="shared" si="375"/>
        <v>503714.73859584972</v>
      </c>
      <c r="CN75" s="193">
        <f t="shared" si="375"/>
        <v>1136581.4746470919</v>
      </c>
      <c r="CO75" s="193">
        <f t="shared" si="375"/>
        <v>1707888.2718355528</v>
      </c>
      <c r="CP75" s="196">
        <f t="shared" si="3"/>
        <v>4294252.2935173446</v>
      </c>
      <c r="CS75" s="193">
        <f>IF(BU75="","",Y75*BU75)</f>
        <v>803921.05724982102</v>
      </c>
      <c r="CT75" s="193">
        <f t="shared" ref="CT75:CW78" si="376">IF(BV75="","",Z75*BV75)</f>
        <v>113970.10147407782</v>
      </c>
      <c r="CU75" s="193">
        <f t="shared" si="376"/>
        <v>529478.23821738374</v>
      </c>
      <c r="CV75" s="193">
        <f t="shared" si="376"/>
        <v>358905.39005363057</v>
      </c>
      <c r="CW75" s="193">
        <f t="shared" si="376"/>
        <v>3732226.3375477954</v>
      </c>
      <c r="CX75" s="196">
        <f t="shared" si="5"/>
        <v>5538501.1245427085</v>
      </c>
      <c r="DA75" s="193">
        <f>IF(BU75="","",(S75+Y75)*BU75)</f>
        <v>912157.1346292228</v>
      </c>
      <c r="DB75" s="193">
        <f t="shared" ref="DB75:DE78" si="377">IF(BV75="","",(T75+Z75)*BV75)</f>
        <v>82126.49500604262</v>
      </c>
      <c r="DC75" s="193">
        <f t="shared" si="377"/>
        <v>471348.2367829844</v>
      </c>
      <c r="DD75" s="193">
        <f t="shared" si="377"/>
        <v>169666.10218816216</v>
      </c>
      <c r="DE75" s="193">
        <f t="shared" si="377"/>
        <v>3528426.3995238836</v>
      </c>
      <c r="DF75" s="196">
        <f t="shared" si="7"/>
        <v>5163724.3681302955</v>
      </c>
      <c r="DI75" s="193">
        <f>IF(BU75="","",AK75*BU75)</f>
        <v>759444.1589101787</v>
      </c>
      <c r="DJ75" s="193">
        <f t="shared" ref="DJ75:DM78" si="378">IF(BV75="","",AL75*BV75)</f>
        <v>122039.37138534957</v>
      </c>
      <c r="DK75" s="193">
        <f t="shared" si="378"/>
        <v>129407.05187475306</v>
      </c>
      <c r="DL75" s="193">
        <f t="shared" si="378"/>
        <v>863702.62261908548</v>
      </c>
      <c r="DM75" s="193">
        <f t="shared" si="378"/>
        <v>4458515.5672308141</v>
      </c>
      <c r="DN75" s="196">
        <f t="shared" si="23"/>
        <v>6333108.7720201807</v>
      </c>
      <c r="DQ75" s="193">
        <f>IF(BU75="","",(AE75+AK75)*BU75)</f>
        <v>975849.12802194338</v>
      </c>
      <c r="DR75" s="193">
        <f t="shared" ref="DR75:DU78" si="379">IF(BV75="","",(AF75+AL75)*BV75)</f>
        <v>58385.502539821609</v>
      </c>
      <c r="DS75" s="193">
        <f t="shared" si="379"/>
        <v>13147.049005954412</v>
      </c>
      <c r="DT75" s="193">
        <f t="shared" si="379"/>
        <v>485319.5258426721</v>
      </c>
      <c r="DU75" s="193">
        <f t="shared" si="379"/>
        <v>4051139.6471588402</v>
      </c>
      <c r="DV75" s="196">
        <f t="shared" si="10"/>
        <v>5583840.8525692318</v>
      </c>
    </row>
    <row r="76" spans="1:126" ht="25.5" customHeight="1">
      <c r="A76" s="19"/>
      <c r="B76" s="54"/>
      <c r="C76" s="54"/>
      <c r="D76" s="55"/>
      <c r="E76" s="56"/>
      <c r="F76" s="57" t="s">
        <v>27</v>
      </c>
      <c r="G76" s="51">
        <v>47618</v>
      </c>
      <c r="H76" s="51">
        <v>4666</v>
      </c>
      <c r="I76" s="51">
        <v>11376</v>
      </c>
      <c r="J76" s="51">
        <v>11307</v>
      </c>
      <c r="K76" s="51">
        <v>7869</v>
      </c>
      <c r="L76" s="58">
        <f t="shared" ref="L76:L78" si="380">SUM(G76:K76)</f>
        <v>82836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8">
        <f t="shared" ref="R76:R78" si="381">SUM(M76:Q76)</f>
        <v>0</v>
      </c>
      <c r="S76" s="51">
        <v>6149</v>
      </c>
      <c r="T76" s="51">
        <v>-1249</v>
      </c>
      <c r="U76" s="51">
        <v>-1253</v>
      </c>
      <c r="V76" s="51">
        <v>-2483</v>
      </c>
      <c r="W76" s="51">
        <v>-1164</v>
      </c>
      <c r="X76" s="58">
        <f t="shared" ref="X76:X78" si="382">SUM(S76:W76)</f>
        <v>0</v>
      </c>
      <c r="Y76" s="51">
        <v>45418</v>
      </c>
      <c r="Z76" s="51">
        <v>5177</v>
      </c>
      <c r="AA76" s="51">
        <v>12170</v>
      </c>
      <c r="AB76" s="51">
        <v>3940</v>
      </c>
      <c r="AC76" s="51">
        <v>16131</v>
      </c>
      <c r="AD76" s="58">
        <f t="shared" ref="AD76:AD78" si="383">SUM(Y76:AC76)</f>
        <v>82836</v>
      </c>
      <c r="AE76" s="51">
        <v>12296</v>
      </c>
      <c r="AF76" s="51">
        <v>-2497</v>
      </c>
      <c r="AG76" s="51">
        <v>-2505</v>
      </c>
      <c r="AH76" s="51">
        <v>-4966</v>
      </c>
      <c r="AI76" s="51">
        <v>-2328</v>
      </c>
      <c r="AJ76" s="58">
        <f t="shared" ref="AJ76:AJ78" si="384">SUM(AE76:AI76)</f>
        <v>0</v>
      </c>
      <c r="AK76" s="51">
        <v>42584</v>
      </c>
      <c r="AL76" s="51">
        <v>5281</v>
      </c>
      <c r="AM76" s="51">
        <v>3507</v>
      </c>
      <c r="AN76" s="51">
        <v>11956</v>
      </c>
      <c r="AO76" s="51">
        <v>19508</v>
      </c>
      <c r="AP76" s="58">
        <f t="shared" ref="AP76:AP78" si="385">SUM(AK76:AO76)</f>
        <v>82836</v>
      </c>
      <c r="BB76" s="6"/>
      <c r="BC76" s="6"/>
      <c r="BD76" s="57" t="s">
        <v>27</v>
      </c>
      <c r="BE76" s="170">
        <f>'SPD - Probs. of Failure'!O$24</f>
        <v>8.1226284491199997E-3</v>
      </c>
      <c r="BF76" s="170">
        <f>'SPD - Probs. of Failure'!P$24</f>
        <v>1.2093728514393085E-2</v>
      </c>
      <c r="BG76" s="170">
        <f>'SPD - Probs. of Failure'!Q$24</f>
        <v>2.1382809030780003E-2</v>
      </c>
      <c r="BH76" s="170">
        <f>'SPD - Probs. of Failure'!R$24</f>
        <v>3.4629721070807536E-2</v>
      </c>
      <c r="BI76" s="170">
        <f>'SPD - Probs. of Failure'!S$24</f>
        <v>8.1227669642499986E-2</v>
      </c>
      <c r="BJ76" s="174"/>
      <c r="BK76" s="6"/>
      <c r="BL76" s="57" t="s">
        <v>27</v>
      </c>
      <c r="BM76" s="192">
        <f>IFERROR($BM3*'SPD - Average Cons. of Failure'!$Q$24,0)</f>
        <v>3938.7700000000004</v>
      </c>
      <c r="BN76" s="192">
        <f>IFERROR($BM3*'SPD - Average Cons. of Failure'!$Q$24,0)</f>
        <v>3938.7700000000004</v>
      </c>
      <c r="BO76" s="192">
        <f>IFERROR($BM3*'SPD - Average Cons. of Failure'!$Q$24,0)</f>
        <v>3938.7700000000004</v>
      </c>
      <c r="BP76" s="192">
        <f>IFERROR($BM3*'SPD - Average Cons. of Failure'!$Q$24,0)</f>
        <v>3938.7700000000004</v>
      </c>
      <c r="BQ76" s="192">
        <f>IFERROR($BM3*'SPD - Average Cons. of Failure'!$Q$24,0)</f>
        <v>3938.7700000000004</v>
      </c>
      <c r="BR76" s="174"/>
      <c r="BS76" s="6"/>
      <c r="BT76" s="57" t="s">
        <v>27</v>
      </c>
      <c r="BU76" s="23">
        <f t="shared" si="17"/>
        <v>31.993165256540383</v>
      </c>
      <c r="BV76" s="23">
        <f t="shared" si="17"/>
        <v>47.634415060636059</v>
      </c>
      <c r="BW76" s="23">
        <f t="shared" si="17"/>
        <v>84.221966726165363</v>
      </c>
      <c r="BX76" s="23">
        <f t="shared" si="17"/>
        <v>136.3985064620646</v>
      </c>
      <c r="BY76" s="23">
        <f t="shared" si="17"/>
        <v>319.93710835778973</v>
      </c>
      <c r="BZ76" s="6"/>
      <c r="CA76" s="6"/>
      <c r="CB76" s="57" t="s">
        <v>27</v>
      </c>
      <c r="CC76" s="193">
        <f t="shared" ref="CC76:CC78" si="386">IF(BU76="","",M76*BU76)</f>
        <v>0</v>
      </c>
      <c r="CD76" s="193">
        <f t="shared" si="374"/>
        <v>0</v>
      </c>
      <c r="CE76" s="193">
        <f t="shared" si="374"/>
        <v>0</v>
      </c>
      <c r="CF76" s="193">
        <f t="shared" si="374"/>
        <v>0</v>
      </c>
      <c r="CG76" s="193">
        <f t="shared" si="374"/>
        <v>0</v>
      </c>
      <c r="CH76" s="196">
        <f t="shared" ref="CH76:CH78" si="387">SUM(CC76:CG76)</f>
        <v>0</v>
      </c>
      <c r="CI76" s="66"/>
      <c r="CJ76" s="66"/>
      <c r="CK76" s="193">
        <f t="shared" si="375"/>
        <v>1523450.54318594</v>
      </c>
      <c r="CL76" s="193">
        <f t="shared" si="375"/>
        <v>222262.18067292785</v>
      </c>
      <c r="CM76" s="193">
        <f t="shared" si="375"/>
        <v>958109.09347685718</v>
      </c>
      <c r="CN76" s="193">
        <f t="shared" si="375"/>
        <v>1542257.9125665645</v>
      </c>
      <c r="CO76" s="193">
        <f t="shared" si="375"/>
        <v>2517585.1056674472</v>
      </c>
      <c r="CP76" s="196">
        <f t="shared" si="3"/>
        <v>6763664.8355697375</v>
      </c>
      <c r="CS76" s="193">
        <f t="shared" ref="CS76:CS78" si="388">IF(BU76="","",Y76*BU76)</f>
        <v>1453065.5796215511</v>
      </c>
      <c r="CT76" s="193">
        <f t="shared" si="376"/>
        <v>246603.36676891288</v>
      </c>
      <c r="CU76" s="193">
        <f t="shared" si="376"/>
        <v>1024981.3350574324</v>
      </c>
      <c r="CV76" s="193">
        <f t="shared" si="376"/>
        <v>537410.11546053458</v>
      </c>
      <c r="CW76" s="193">
        <f t="shared" si="376"/>
        <v>5160905.4949195059</v>
      </c>
      <c r="CX76" s="196">
        <f t="shared" si="5"/>
        <v>8422965.8918279372</v>
      </c>
      <c r="DA76" s="193">
        <f t="shared" ref="DA76:DA78" si="389">IF(BU76="","",(S76+Y76)*BU76)</f>
        <v>1649791.552784018</v>
      </c>
      <c r="DB76" s="193">
        <f t="shared" si="377"/>
        <v>187107.98235817844</v>
      </c>
      <c r="DC76" s="193">
        <f t="shared" si="377"/>
        <v>919451.21074954723</v>
      </c>
      <c r="DD76" s="193">
        <f t="shared" si="377"/>
        <v>198732.62391522812</v>
      </c>
      <c r="DE76" s="193">
        <f t="shared" si="377"/>
        <v>4788498.7007910386</v>
      </c>
      <c r="DF76" s="196">
        <f t="shared" si="7"/>
        <v>7743582.07059801</v>
      </c>
      <c r="DI76" s="193">
        <f t="shared" ref="DI76:DI78" si="390">IF(BU76="","",AK76*BU76)</f>
        <v>1362396.9492845156</v>
      </c>
      <c r="DJ76" s="193">
        <f t="shared" si="378"/>
        <v>251557.34593521903</v>
      </c>
      <c r="DK76" s="193">
        <f t="shared" si="378"/>
        <v>295366.43730866193</v>
      </c>
      <c r="DL76" s="193">
        <f t="shared" si="378"/>
        <v>1630780.5432604444</v>
      </c>
      <c r="DM76" s="193">
        <f t="shared" si="378"/>
        <v>6241333.1098437617</v>
      </c>
      <c r="DN76" s="196">
        <f t="shared" si="23"/>
        <v>9781434.3856326025</v>
      </c>
      <c r="DQ76" s="193">
        <f t="shared" ref="DQ76:DQ78" si="391">IF(BU76="","",(AE76+AK76)*BU76)</f>
        <v>1755784.9092789362</v>
      </c>
      <c r="DR76" s="193">
        <f t="shared" si="379"/>
        <v>132614.21152881079</v>
      </c>
      <c r="DS76" s="193">
        <f t="shared" si="379"/>
        <v>84390.410659617686</v>
      </c>
      <c r="DT76" s="193">
        <f t="shared" si="379"/>
        <v>953425.56016983162</v>
      </c>
      <c r="DU76" s="193">
        <f t="shared" si="379"/>
        <v>5496519.5215868279</v>
      </c>
      <c r="DV76" s="196">
        <f t="shared" si="10"/>
        <v>8422734.613224024</v>
      </c>
    </row>
    <row r="77" spans="1:126" ht="25.5" customHeight="1">
      <c r="A77" s="19"/>
      <c r="B77" s="54"/>
      <c r="C77" s="54"/>
      <c r="D77" s="55"/>
      <c r="E77" s="56"/>
      <c r="F77" s="57" t="s">
        <v>29</v>
      </c>
      <c r="G77" s="51">
        <v>14573</v>
      </c>
      <c r="H77" s="51">
        <v>1498</v>
      </c>
      <c r="I77" s="51">
        <v>3837</v>
      </c>
      <c r="J77" s="51">
        <v>4010</v>
      </c>
      <c r="K77" s="51">
        <v>2157</v>
      </c>
      <c r="L77" s="58">
        <f t="shared" si="380"/>
        <v>26075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8">
        <f t="shared" si="381"/>
        <v>0</v>
      </c>
      <c r="S77" s="51">
        <v>1832</v>
      </c>
      <c r="T77" s="51">
        <v>-362</v>
      </c>
      <c r="U77" s="51">
        <v>-374</v>
      </c>
      <c r="V77" s="51">
        <v>-752</v>
      </c>
      <c r="W77" s="51">
        <v>-344</v>
      </c>
      <c r="X77" s="58">
        <f t="shared" si="382"/>
        <v>0</v>
      </c>
      <c r="Y77" s="51">
        <v>13897</v>
      </c>
      <c r="Z77" s="51">
        <v>1641</v>
      </c>
      <c r="AA77" s="51">
        <v>4080</v>
      </c>
      <c r="AB77" s="51">
        <v>1304</v>
      </c>
      <c r="AC77" s="51">
        <v>5153</v>
      </c>
      <c r="AD77" s="58">
        <f t="shared" si="383"/>
        <v>26075</v>
      </c>
      <c r="AE77" s="51">
        <v>3664</v>
      </c>
      <c r="AF77" s="51">
        <v>-724</v>
      </c>
      <c r="AG77" s="51">
        <v>-748</v>
      </c>
      <c r="AH77" s="51">
        <v>-1504</v>
      </c>
      <c r="AI77" s="51">
        <v>-688</v>
      </c>
      <c r="AJ77" s="58">
        <f t="shared" si="384"/>
        <v>0</v>
      </c>
      <c r="AK77" s="51">
        <v>13119</v>
      </c>
      <c r="AL77" s="51">
        <v>1606</v>
      </c>
      <c r="AM77" s="51">
        <v>1040</v>
      </c>
      <c r="AN77" s="51">
        <v>4022</v>
      </c>
      <c r="AO77" s="51">
        <v>6288</v>
      </c>
      <c r="AP77" s="58">
        <f t="shared" si="385"/>
        <v>26075</v>
      </c>
      <c r="BB77" s="6"/>
      <c r="BC77" s="6"/>
      <c r="BD77" s="57" t="s">
        <v>29</v>
      </c>
      <c r="BE77" s="170">
        <f>'SPD - Probs. of Failure'!O$24</f>
        <v>8.1226284491199997E-3</v>
      </c>
      <c r="BF77" s="170">
        <f>'SPD - Probs. of Failure'!P$24</f>
        <v>1.2093728514393085E-2</v>
      </c>
      <c r="BG77" s="170">
        <f>'SPD - Probs. of Failure'!Q$24</f>
        <v>2.1382809030780003E-2</v>
      </c>
      <c r="BH77" s="170">
        <f>'SPD - Probs. of Failure'!R$24</f>
        <v>3.4629721070807536E-2</v>
      </c>
      <c r="BI77" s="170">
        <f>'SPD - Probs. of Failure'!S$24</f>
        <v>8.1227669642499986E-2</v>
      </c>
      <c r="BJ77" s="174"/>
      <c r="BK77" s="6"/>
      <c r="BL77" s="57" t="s">
        <v>29</v>
      </c>
      <c r="BM77" s="192">
        <f>IFERROR($BM4*'SPD - Average Cons. of Failure'!$Q$24,0)</f>
        <v>5908.1550000000007</v>
      </c>
      <c r="BN77" s="192">
        <f>IFERROR($BM4*'SPD - Average Cons. of Failure'!$Q$24,0)</f>
        <v>5908.1550000000007</v>
      </c>
      <c r="BO77" s="192">
        <f>IFERROR($BM4*'SPD - Average Cons. of Failure'!$Q$24,0)</f>
        <v>5908.1550000000007</v>
      </c>
      <c r="BP77" s="192">
        <f>IFERROR($BM4*'SPD - Average Cons. of Failure'!$Q$24,0)</f>
        <v>5908.1550000000007</v>
      </c>
      <c r="BQ77" s="192">
        <f>IFERROR($BM4*'SPD - Average Cons. of Failure'!$Q$24,0)</f>
        <v>5908.1550000000007</v>
      </c>
      <c r="BR77" s="174"/>
      <c r="BS77" s="6"/>
      <c r="BT77" s="57" t="s">
        <v>29</v>
      </c>
      <c r="BU77" s="23">
        <f t="shared" ref="BU77:BY127" si="392">IF(BM77&gt;0,BE77*BM77,"")</f>
        <v>47.989747884810576</v>
      </c>
      <c r="BV77" s="23">
        <f t="shared" si="392"/>
        <v>71.451622590954088</v>
      </c>
      <c r="BW77" s="23">
        <f t="shared" si="392"/>
        <v>126.33295008924804</v>
      </c>
      <c r="BX77" s="23">
        <f t="shared" si="392"/>
        <v>204.59775969309692</v>
      </c>
      <c r="BY77" s="23">
        <f t="shared" si="392"/>
        <v>479.90566253668453</v>
      </c>
      <c r="BZ77" s="6"/>
      <c r="CA77" s="6"/>
      <c r="CB77" s="57" t="s">
        <v>29</v>
      </c>
      <c r="CC77" s="193">
        <f t="shared" si="386"/>
        <v>0</v>
      </c>
      <c r="CD77" s="193">
        <f t="shared" si="374"/>
        <v>0</v>
      </c>
      <c r="CE77" s="193">
        <f t="shared" si="374"/>
        <v>0</v>
      </c>
      <c r="CF77" s="193">
        <f t="shared" si="374"/>
        <v>0</v>
      </c>
      <c r="CG77" s="193">
        <f t="shared" si="374"/>
        <v>0</v>
      </c>
      <c r="CH77" s="196">
        <f t="shared" si="387"/>
        <v>0</v>
      </c>
      <c r="CI77" s="66"/>
      <c r="CJ77" s="66"/>
      <c r="CK77" s="193">
        <f t="shared" si="375"/>
        <v>699354.5959253445</v>
      </c>
      <c r="CL77" s="193">
        <f t="shared" si="375"/>
        <v>107034.53064124922</v>
      </c>
      <c r="CM77" s="193">
        <f t="shared" si="375"/>
        <v>484739.52949244477</v>
      </c>
      <c r="CN77" s="193">
        <f t="shared" si="375"/>
        <v>820437.01636931859</v>
      </c>
      <c r="CO77" s="193">
        <f t="shared" si="375"/>
        <v>1035156.5140916285</v>
      </c>
      <c r="CP77" s="196">
        <f t="shared" ref="CP77:CP140" si="393">SUM(CK77:CO77)</f>
        <v>3146722.186519986</v>
      </c>
      <c r="CS77" s="193">
        <f t="shared" si="388"/>
        <v>666913.52635521255</v>
      </c>
      <c r="CT77" s="193">
        <f t="shared" si="376"/>
        <v>117252.11267175566</v>
      </c>
      <c r="CU77" s="193">
        <f t="shared" si="376"/>
        <v>515438.43636413204</v>
      </c>
      <c r="CV77" s="193">
        <f t="shared" si="376"/>
        <v>266795.47863979836</v>
      </c>
      <c r="CW77" s="193">
        <f t="shared" si="376"/>
        <v>2472953.8790515354</v>
      </c>
      <c r="CX77" s="196">
        <f t="shared" ref="CX77:CX140" si="394">SUM(CS77:CW77)</f>
        <v>4039353.4330824339</v>
      </c>
      <c r="DA77" s="193">
        <f t="shared" si="389"/>
        <v>754830.74448018556</v>
      </c>
      <c r="DB77" s="193">
        <f t="shared" si="377"/>
        <v>91386.625293830279</v>
      </c>
      <c r="DC77" s="193">
        <f t="shared" si="377"/>
        <v>468189.91303075326</v>
      </c>
      <c r="DD77" s="193">
        <f t="shared" si="377"/>
        <v>112937.9633505895</v>
      </c>
      <c r="DE77" s="193">
        <f t="shared" si="377"/>
        <v>2307866.3311389158</v>
      </c>
      <c r="DF77" s="196">
        <f t="shared" ref="DF77:DF140" si="395">SUM(DA77:DE77)</f>
        <v>3735211.5772942742</v>
      </c>
      <c r="DI77" s="193">
        <f t="shared" si="390"/>
        <v>629577.50250082999</v>
      </c>
      <c r="DJ77" s="193">
        <f t="shared" si="378"/>
        <v>114751.30588107227</v>
      </c>
      <c r="DK77" s="193">
        <f t="shared" si="378"/>
        <v>131386.26809281798</v>
      </c>
      <c r="DL77" s="193">
        <f t="shared" si="378"/>
        <v>822892.18948563584</v>
      </c>
      <c r="DM77" s="193">
        <f t="shared" si="378"/>
        <v>3017646.8060306725</v>
      </c>
      <c r="DN77" s="196">
        <f t="shared" si="23"/>
        <v>4716254.0719910283</v>
      </c>
      <c r="DQ77" s="193">
        <f t="shared" si="391"/>
        <v>805411.93875077588</v>
      </c>
      <c r="DR77" s="193">
        <f t="shared" si="379"/>
        <v>63020.331125221506</v>
      </c>
      <c r="DS77" s="193">
        <f t="shared" si="379"/>
        <v>36889.221426060431</v>
      </c>
      <c r="DT77" s="193">
        <f t="shared" si="379"/>
        <v>515177.15890721802</v>
      </c>
      <c r="DU77" s="193">
        <f t="shared" si="379"/>
        <v>2687471.7102054334</v>
      </c>
      <c r="DV77" s="196">
        <f t="shared" ref="DV77:DV140" si="396">SUM(DQ77:DU77)</f>
        <v>4107970.3604147094</v>
      </c>
    </row>
    <row r="78" spans="1:126" ht="25.5" customHeight="1">
      <c r="A78" s="19"/>
      <c r="B78" s="54"/>
      <c r="C78" s="54"/>
      <c r="D78" s="55"/>
      <c r="E78" s="56"/>
      <c r="F78" s="57" t="s">
        <v>30</v>
      </c>
      <c r="G78" s="51">
        <v>6378</v>
      </c>
      <c r="H78" s="51">
        <v>568</v>
      </c>
      <c r="I78" s="51">
        <v>1599</v>
      </c>
      <c r="J78" s="51">
        <v>1693</v>
      </c>
      <c r="K78" s="51">
        <v>847</v>
      </c>
      <c r="L78" s="58">
        <f t="shared" si="380"/>
        <v>11085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8">
        <f t="shared" si="381"/>
        <v>0</v>
      </c>
      <c r="S78" s="51">
        <v>455</v>
      </c>
      <c r="T78" s="51">
        <v>-56</v>
      </c>
      <c r="U78" s="51">
        <v>-95</v>
      </c>
      <c r="V78" s="51">
        <v>-225</v>
      </c>
      <c r="W78" s="51">
        <v>-79</v>
      </c>
      <c r="X78" s="58">
        <f t="shared" si="382"/>
        <v>0</v>
      </c>
      <c r="Y78" s="51">
        <v>6131</v>
      </c>
      <c r="Z78" s="51">
        <v>619</v>
      </c>
      <c r="AA78" s="51">
        <v>1667</v>
      </c>
      <c r="AB78" s="51">
        <v>556</v>
      </c>
      <c r="AC78" s="51">
        <v>2112</v>
      </c>
      <c r="AD78" s="58">
        <f t="shared" si="383"/>
        <v>11085</v>
      </c>
      <c r="AE78" s="51">
        <v>910</v>
      </c>
      <c r="AF78" s="51">
        <v>-112</v>
      </c>
      <c r="AG78" s="51">
        <v>-190</v>
      </c>
      <c r="AH78" s="51">
        <v>-450</v>
      </c>
      <c r="AI78" s="51">
        <v>-158</v>
      </c>
      <c r="AJ78" s="58">
        <f t="shared" si="384"/>
        <v>0</v>
      </c>
      <c r="AK78" s="51">
        <v>5876</v>
      </c>
      <c r="AL78" s="51">
        <v>559</v>
      </c>
      <c r="AM78" s="51">
        <v>377</v>
      </c>
      <c r="AN78" s="51">
        <v>1692</v>
      </c>
      <c r="AO78" s="51">
        <v>2581</v>
      </c>
      <c r="AP78" s="58">
        <f t="shared" si="385"/>
        <v>11085</v>
      </c>
      <c r="BB78" s="6"/>
      <c r="BC78" s="6"/>
      <c r="BD78" s="57" t="s">
        <v>30</v>
      </c>
      <c r="BE78" s="170">
        <f>'SPD - Probs. of Failure'!O$24</f>
        <v>8.1226284491199997E-3</v>
      </c>
      <c r="BF78" s="170">
        <f>'SPD - Probs. of Failure'!P$24</f>
        <v>1.2093728514393085E-2</v>
      </c>
      <c r="BG78" s="170">
        <f>'SPD - Probs. of Failure'!Q$24</f>
        <v>2.1382809030780003E-2</v>
      </c>
      <c r="BH78" s="170">
        <f>'SPD - Probs. of Failure'!R$24</f>
        <v>3.4629721070807536E-2</v>
      </c>
      <c r="BI78" s="170">
        <f>'SPD - Probs. of Failure'!S$24</f>
        <v>8.1227669642499986E-2</v>
      </c>
      <c r="BJ78" s="174"/>
      <c r="BK78" s="6"/>
      <c r="BL78" s="57" t="s">
        <v>30</v>
      </c>
      <c r="BM78" s="192">
        <f>IFERROR($BM5*'SPD - Average Cons. of Failure'!$Q$24,0)</f>
        <v>9846.9250000000011</v>
      </c>
      <c r="BN78" s="192">
        <f>IFERROR($BM5*'SPD - Average Cons. of Failure'!$Q$24,0)</f>
        <v>9846.9250000000011</v>
      </c>
      <c r="BO78" s="192">
        <f>IFERROR($BM5*'SPD - Average Cons. of Failure'!$Q$24,0)</f>
        <v>9846.9250000000011</v>
      </c>
      <c r="BP78" s="192">
        <f>IFERROR($BM5*'SPD - Average Cons. of Failure'!$Q$24,0)</f>
        <v>9846.9250000000011</v>
      </c>
      <c r="BQ78" s="192">
        <f>IFERROR($BM5*'SPD - Average Cons. of Failure'!$Q$24,0)</f>
        <v>9846.9250000000011</v>
      </c>
      <c r="BR78" s="174"/>
      <c r="BS78" s="6"/>
      <c r="BT78" s="57" t="s">
        <v>30</v>
      </c>
      <c r="BU78" s="23">
        <f t="shared" si="392"/>
        <v>79.982913141350963</v>
      </c>
      <c r="BV78" s="23">
        <f t="shared" si="392"/>
        <v>119.08603765159015</v>
      </c>
      <c r="BW78" s="23">
        <f t="shared" si="392"/>
        <v>210.55491681541341</v>
      </c>
      <c r="BX78" s="23">
        <f t="shared" si="392"/>
        <v>340.99626615516155</v>
      </c>
      <c r="BY78" s="23">
        <f t="shared" si="392"/>
        <v>799.84277089447426</v>
      </c>
      <c r="BZ78" s="6"/>
      <c r="CA78" s="6"/>
      <c r="CB78" s="57" t="s">
        <v>30</v>
      </c>
      <c r="CC78" s="193">
        <f t="shared" si="386"/>
        <v>0</v>
      </c>
      <c r="CD78" s="193">
        <f t="shared" si="374"/>
        <v>0</v>
      </c>
      <c r="CE78" s="193">
        <f t="shared" si="374"/>
        <v>0</v>
      </c>
      <c r="CF78" s="193">
        <f t="shared" si="374"/>
        <v>0</v>
      </c>
      <c r="CG78" s="193">
        <f t="shared" si="374"/>
        <v>0</v>
      </c>
      <c r="CH78" s="196">
        <f t="shared" si="387"/>
        <v>0</v>
      </c>
      <c r="CI78" s="66"/>
      <c r="CJ78" s="66"/>
      <c r="CK78" s="193">
        <f t="shared" si="375"/>
        <v>510131.02001553646</v>
      </c>
      <c r="CL78" s="193">
        <f t="shared" si="375"/>
        <v>67640.869386103208</v>
      </c>
      <c r="CM78" s="193">
        <f t="shared" si="375"/>
        <v>336677.31198784604</v>
      </c>
      <c r="CN78" s="193">
        <f t="shared" si="375"/>
        <v>577306.67860068846</v>
      </c>
      <c r="CO78" s="193">
        <f t="shared" si="375"/>
        <v>677466.82694761967</v>
      </c>
      <c r="CP78" s="196">
        <f t="shared" si="393"/>
        <v>2169222.7069377936</v>
      </c>
      <c r="CS78" s="193">
        <f t="shared" si="388"/>
        <v>490375.24046962277</v>
      </c>
      <c r="CT78" s="193">
        <f t="shared" si="376"/>
        <v>73714.257306334301</v>
      </c>
      <c r="CU78" s="193">
        <f t="shared" si="376"/>
        <v>350995.04633129417</v>
      </c>
      <c r="CV78" s="193">
        <f t="shared" si="376"/>
        <v>189593.92398226983</v>
      </c>
      <c r="CW78" s="193">
        <f t="shared" si="376"/>
        <v>1689267.9321291295</v>
      </c>
      <c r="CX78" s="196">
        <f t="shared" si="394"/>
        <v>2793946.4002186507</v>
      </c>
      <c r="DA78" s="193">
        <f t="shared" si="389"/>
        <v>526767.46594893746</v>
      </c>
      <c r="DB78" s="193">
        <f t="shared" si="377"/>
        <v>67045.439197845248</v>
      </c>
      <c r="DC78" s="193">
        <f t="shared" si="377"/>
        <v>330992.32923382986</v>
      </c>
      <c r="DD78" s="193">
        <f t="shared" si="377"/>
        <v>112869.76409735848</v>
      </c>
      <c r="DE78" s="193">
        <f t="shared" si="377"/>
        <v>1626080.3532284661</v>
      </c>
      <c r="DF78" s="196">
        <f t="shared" si="395"/>
        <v>2663755.3517064373</v>
      </c>
      <c r="DI78" s="193">
        <f t="shared" si="390"/>
        <v>469979.59761857823</v>
      </c>
      <c r="DJ78" s="193">
        <f t="shared" si="378"/>
        <v>66569.095047238894</v>
      </c>
      <c r="DK78" s="193">
        <f t="shared" si="378"/>
        <v>79379.203639410858</v>
      </c>
      <c r="DL78" s="193">
        <f t="shared" si="378"/>
        <v>576965.68233453331</v>
      </c>
      <c r="DM78" s="193">
        <f t="shared" si="378"/>
        <v>2064394.1916786381</v>
      </c>
      <c r="DN78" s="196">
        <f t="shared" ref="DN78:DN141" si="397">SUM(DI78:DM78)</f>
        <v>3257287.7703183992</v>
      </c>
      <c r="DQ78" s="193">
        <f t="shared" si="391"/>
        <v>542764.04857720761</v>
      </c>
      <c r="DR78" s="193">
        <f t="shared" si="379"/>
        <v>53231.458830260795</v>
      </c>
      <c r="DS78" s="193">
        <f t="shared" si="379"/>
        <v>39373.769444482306</v>
      </c>
      <c r="DT78" s="193">
        <f t="shared" si="379"/>
        <v>423517.36256471067</v>
      </c>
      <c r="DU78" s="193">
        <f t="shared" si="379"/>
        <v>1938019.033877311</v>
      </c>
      <c r="DV78" s="196">
        <f t="shared" si="396"/>
        <v>2996905.6732939724</v>
      </c>
    </row>
    <row r="79" spans="1:126" ht="25.5" customHeight="1" thickBot="1">
      <c r="A79" s="19"/>
      <c r="B79" s="59"/>
      <c r="C79" s="282" t="s">
        <v>26</v>
      </c>
      <c r="D79" s="60">
        <v>188716</v>
      </c>
      <c r="E79" s="61">
        <v>189099</v>
      </c>
      <c r="F79" s="62"/>
      <c r="G79" s="63">
        <f>SUM(G75:G78)</f>
        <v>105946</v>
      </c>
      <c r="H79" s="64">
        <f t="shared" ref="H79:K79" si="398">SUM(H75:H78)</f>
        <v>10001</v>
      </c>
      <c r="I79" s="64">
        <f t="shared" si="398"/>
        <v>25356</v>
      </c>
      <c r="J79" s="64">
        <f t="shared" si="398"/>
        <v>28914</v>
      </c>
      <c r="K79" s="64">
        <f t="shared" si="398"/>
        <v>18499</v>
      </c>
      <c r="L79" s="65"/>
      <c r="M79" s="63">
        <f>SUM(M75:M78)</f>
        <v>0</v>
      </c>
      <c r="N79" s="64">
        <f t="shared" ref="N79:Q79" si="399">SUM(N75:N78)</f>
        <v>0</v>
      </c>
      <c r="O79" s="64">
        <f t="shared" si="399"/>
        <v>0</v>
      </c>
      <c r="P79" s="64">
        <f t="shared" si="399"/>
        <v>0</v>
      </c>
      <c r="Q79" s="64">
        <f t="shared" si="399"/>
        <v>0</v>
      </c>
      <c r="R79" s="65"/>
      <c r="S79" s="63">
        <f>SUM(S75:S78)</f>
        <v>13269</v>
      </c>
      <c r="T79" s="64">
        <f t="shared" ref="T79:W79" si="400">SUM(T75:T78)</f>
        <v>-2622</v>
      </c>
      <c r="U79" s="64">
        <f t="shared" si="400"/>
        <v>-2708</v>
      </c>
      <c r="V79" s="64">
        <f t="shared" si="400"/>
        <v>-5442</v>
      </c>
      <c r="W79" s="64">
        <f t="shared" si="400"/>
        <v>-2497</v>
      </c>
      <c r="X79" s="65"/>
      <c r="Y79" s="63">
        <f>SUM(Y75:Y78)</f>
        <v>101343</v>
      </c>
      <c r="Z79" s="64">
        <f t="shared" ref="Z79:AC79" si="401">SUM(Z75:Z78)</f>
        <v>10855</v>
      </c>
      <c r="AA79" s="64">
        <f t="shared" si="401"/>
        <v>26898</v>
      </c>
      <c r="AB79" s="64">
        <f t="shared" si="401"/>
        <v>9559</v>
      </c>
      <c r="AC79" s="64">
        <f t="shared" si="401"/>
        <v>40061</v>
      </c>
      <c r="AD79" s="65"/>
      <c r="AE79" s="63">
        <f>SUM(AE75:AE78)</f>
        <v>26533</v>
      </c>
      <c r="AF79" s="64">
        <f t="shared" ref="AF79:AI79" si="402">SUM(AF75:AF78)</f>
        <v>-5242</v>
      </c>
      <c r="AG79" s="64">
        <f t="shared" si="402"/>
        <v>-5415</v>
      </c>
      <c r="AH79" s="64">
        <f t="shared" si="402"/>
        <v>-10883</v>
      </c>
      <c r="AI79" s="64">
        <f t="shared" si="402"/>
        <v>-4993</v>
      </c>
      <c r="AJ79" s="65"/>
      <c r="AK79" s="63">
        <f>SUM(AK75:AK78)</f>
        <v>95490</v>
      </c>
      <c r="AL79" s="64">
        <f t="shared" ref="AL79:AO79" si="403">SUM(AL75:AL78)</f>
        <v>11106</v>
      </c>
      <c r="AM79" s="64">
        <f t="shared" si="403"/>
        <v>7119</v>
      </c>
      <c r="AN79" s="64">
        <f t="shared" si="403"/>
        <v>26716</v>
      </c>
      <c r="AO79" s="64">
        <f t="shared" si="403"/>
        <v>48285</v>
      </c>
      <c r="AP79" s="65"/>
      <c r="BB79" s="6"/>
      <c r="BC79" s="6"/>
      <c r="BD79" s="62"/>
      <c r="BE79" s="171"/>
      <c r="BF79" s="172"/>
      <c r="BG79" s="172"/>
      <c r="BH79" s="172"/>
      <c r="BI79" s="172"/>
      <c r="BJ79" s="65"/>
      <c r="BK79" s="6"/>
      <c r="BL79" s="62"/>
      <c r="BM79" s="171"/>
      <c r="BN79" s="172"/>
      <c r="BO79" s="172"/>
      <c r="BP79" s="172"/>
      <c r="BQ79" s="172"/>
      <c r="BR79" s="65"/>
      <c r="BS79" s="6"/>
      <c r="BT79" s="62"/>
      <c r="BU79" s="23" t="str">
        <f t="shared" si="392"/>
        <v/>
      </c>
      <c r="BV79" s="23" t="str">
        <f t="shared" si="392"/>
        <v/>
      </c>
      <c r="BW79" s="23" t="str">
        <f t="shared" si="392"/>
        <v/>
      </c>
      <c r="BX79" s="23" t="str">
        <f t="shared" si="392"/>
        <v/>
      </c>
      <c r="BY79" s="23" t="str">
        <f t="shared" si="392"/>
        <v/>
      </c>
      <c r="BZ79" s="6"/>
      <c r="CA79" s="6"/>
      <c r="CB79" s="62"/>
      <c r="CC79" s="195">
        <f>SUM(CC75:CC78)</f>
        <v>0</v>
      </c>
      <c r="CD79" s="195">
        <f t="shared" ref="CD79:CG79" si="404">SUM(CD75:CD78)</f>
        <v>0</v>
      </c>
      <c r="CE79" s="195">
        <f t="shared" si="404"/>
        <v>0</v>
      </c>
      <c r="CF79" s="195">
        <f t="shared" si="404"/>
        <v>0</v>
      </c>
      <c r="CG79" s="195">
        <f t="shared" si="404"/>
        <v>0</v>
      </c>
      <c r="CH79" s="196">
        <f>SUM(CC79:CG79)</f>
        <v>0</v>
      </c>
      <c r="CI79" s="66"/>
      <c r="CJ79" s="66"/>
      <c r="CK79" s="195">
        <f>SUM(CK75:CK78)</f>
        <v>3570002.1355824177</v>
      </c>
      <c r="CL79" s="195">
        <f t="shared" ref="CL79:CO79" si="405">SUM(CL75:CL78)</f>
        <v>505939.41268353374</v>
      </c>
      <c r="CM79" s="195">
        <f t="shared" si="405"/>
        <v>2283240.6735529979</v>
      </c>
      <c r="CN79" s="195">
        <f t="shared" si="405"/>
        <v>4076583.0821836637</v>
      </c>
      <c r="CO79" s="195">
        <f t="shared" si="405"/>
        <v>5938096.718542248</v>
      </c>
      <c r="CP79" s="196">
        <f t="shared" si="393"/>
        <v>16373862.022544861</v>
      </c>
      <c r="CS79" s="195">
        <f>SUM(CS75:CS78)</f>
        <v>3414275.4036962078</v>
      </c>
      <c r="CT79" s="195">
        <f t="shared" ref="CT79:CW79" si="406">SUM(CT75:CT78)</f>
        <v>551539.8382210806</v>
      </c>
      <c r="CU79" s="195">
        <f t="shared" si="406"/>
        <v>2420893.0559702422</v>
      </c>
      <c r="CV79" s="195">
        <f t="shared" si="406"/>
        <v>1352704.9081362335</v>
      </c>
      <c r="CW79" s="195">
        <f t="shared" si="406"/>
        <v>13055353.643647965</v>
      </c>
      <c r="CX79" s="196">
        <f t="shared" si="394"/>
        <v>20794766.849671729</v>
      </c>
      <c r="DA79" s="195">
        <f>SUM(DA75:DA78)</f>
        <v>3843546.8978423639</v>
      </c>
      <c r="DB79" s="195">
        <f t="shared" ref="DB79:DE79" si="407">SUM(DB75:DB78)</f>
        <v>427666.54185589659</v>
      </c>
      <c r="DC79" s="195">
        <f t="shared" si="407"/>
        <v>2189981.6897971146</v>
      </c>
      <c r="DD79" s="195">
        <f t="shared" si="407"/>
        <v>594206.45355133829</v>
      </c>
      <c r="DE79" s="195">
        <f t="shared" si="407"/>
        <v>12250871.784682306</v>
      </c>
      <c r="DF79" s="196">
        <f t="shared" si="395"/>
        <v>19306273.367729019</v>
      </c>
      <c r="DI79" s="195">
        <f>SUM(DI75:DI78)</f>
        <v>3221398.2083141021</v>
      </c>
      <c r="DJ79" s="195">
        <f t="shared" ref="DJ79:DM79" si="408">SUM(DJ75:DJ78)</f>
        <v>554917.11824887979</v>
      </c>
      <c r="DK79" s="195">
        <f t="shared" si="408"/>
        <v>635538.96091564384</v>
      </c>
      <c r="DL79" s="195">
        <f t="shared" si="408"/>
        <v>3894341.0376996989</v>
      </c>
      <c r="DM79" s="195">
        <f t="shared" si="408"/>
        <v>15781889.674783885</v>
      </c>
      <c r="DN79" s="196">
        <f t="shared" si="397"/>
        <v>24088084.999962211</v>
      </c>
      <c r="DQ79" s="195">
        <f>SUM(DQ75:DQ78)</f>
        <v>4079810.0246288632</v>
      </c>
      <c r="DR79" s="195">
        <f t="shared" ref="DR79:DU79" si="409">SUM(DR75:DR78)</f>
        <v>307251.50402411469</v>
      </c>
      <c r="DS79" s="195">
        <f t="shared" si="409"/>
        <v>173800.45053611483</v>
      </c>
      <c r="DT79" s="195">
        <f t="shared" si="409"/>
        <v>2377439.6074844319</v>
      </c>
      <c r="DU79" s="195">
        <f t="shared" si="409"/>
        <v>14173149.912828414</v>
      </c>
      <c r="DV79" s="196">
        <f t="shared" si="396"/>
        <v>21111451.49950194</v>
      </c>
    </row>
    <row r="80" spans="1:126" ht="25.5" customHeight="1">
      <c r="A80" s="19"/>
      <c r="B80" s="68" t="s">
        <v>33</v>
      </c>
      <c r="C80" s="47"/>
      <c r="D80" s="48"/>
      <c r="E80" s="49"/>
      <c r="F80" s="50" t="s">
        <v>25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2">
        <f>SUM(G80:K80)</f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2">
        <f>SUM(M80:Q80)</f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2">
        <f>SUM(S80:W80)</f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2">
        <f>SUM(Y80:AC80)</f>
        <v>0</v>
      </c>
      <c r="AE80" s="53">
        <v>0</v>
      </c>
      <c r="AF80" s="53">
        <v>0</v>
      </c>
      <c r="AG80" s="53">
        <v>0</v>
      </c>
      <c r="AH80" s="53">
        <v>0</v>
      </c>
      <c r="AI80" s="53">
        <v>0</v>
      </c>
      <c r="AJ80" s="52">
        <f>SUM(AE80:AI80)</f>
        <v>0</v>
      </c>
      <c r="AK80" s="53">
        <v>0</v>
      </c>
      <c r="AL80" s="53">
        <v>0</v>
      </c>
      <c r="AM80" s="53">
        <v>0</v>
      </c>
      <c r="AN80" s="53">
        <v>0</v>
      </c>
      <c r="AO80" s="53">
        <v>0</v>
      </c>
      <c r="AP80" s="52">
        <f>SUM(AK80:AO80)</f>
        <v>0</v>
      </c>
      <c r="BB80" s="6"/>
      <c r="BC80" s="6"/>
      <c r="BD80" s="50" t="s">
        <v>25</v>
      </c>
      <c r="BE80" s="170">
        <f>'SPD - Probs. of Failure'!O$25</f>
        <v>0</v>
      </c>
      <c r="BF80" s="170">
        <f>'SPD - Probs. of Failure'!P$25</f>
        <v>0</v>
      </c>
      <c r="BG80" s="170">
        <f>'SPD - Probs. of Failure'!Q$25</f>
        <v>0</v>
      </c>
      <c r="BH80" s="170">
        <f>'SPD - Probs. of Failure'!R$25</f>
        <v>0</v>
      </c>
      <c r="BI80" s="170">
        <f>'SPD - Probs. of Failure'!S$25</f>
        <v>0</v>
      </c>
      <c r="BJ80" s="173"/>
      <c r="BK80" s="6"/>
      <c r="BL80" s="50" t="s">
        <v>25</v>
      </c>
      <c r="BM80" s="239">
        <f>IFERROR($BM2*'SPD - Average Cons. of Failure'!$Q$25,0)</f>
        <v>0</v>
      </c>
      <c r="BN80" s="239">
        <f>IFERROR($BM2*'SPD - Average Cons. of Failure'!$Q$25,0)</f>
        <v>0</v>
      </c>
      <c r="BO80" s="239">
        <f>IFERROR($BM2*'SPD - Average Cons. of Failure'!$Q$25,0)</f>
        <v>0</v>
      </c>
      <c r="BP80" s="239">
        <f>IFERROR($BM2*'SPD - Average Cons. of Failure'!$Q$25,0)</f>
        <v>0</v>
      </c>
      <c r="BQ80" s="239">
        <f>IFERROR($BM2*'SPD - Average Cons. of Failure'!$Q$25,0)</f>
        <v>0</v>
      </c>
      <c r="BR80" s="173"/>
      <c r="BS80" s="6"/>
      <c r="BT80" s="50" t="s">
        <v>25</v>
      </c>
      <c r="BU80" s="23" t="str">
        <f t="shared" si="392"/>
        <v/>
      </c>
      <c r="BV80" s="23" t="str">
        <f t="shared" si="392"/>
        <v/>
      </c>
      <c r="BW80" s="23" t="str">
        <f t="shared" si="392"/>
        <v/>
      </c>
      <c r="BX80" s="23" t="str">
        <f t="shared" si="392"/>
        <v/>
      </c>
      <c r="BY80" s="23" t="str">
        <f t="shared" si="392"/>
        <v/>
      </c>
      <c r="BZ80" s="6"/>
      <c r="CA80" s="6"/>
      <c r="CB80" s="50" t="s">
        <v>25</v>
      </c>
      <c r="CC80" s="193" t="str">
        <f>IF(BU80="","",M80*BU80)</f>
        <v/>
      </c>
      <c r="CD80" s="193" t="str">
        <f t="shared" ref="CD80:CG83" si="410">IF(BV80="","",N80*BV80)</f>
        <v/>
      </c>
      <c r="CE80" s="193" t="str">
        <f t="shared" si="410"/>
        <v/>
      </c>
      <c r="CF80" s="193" t="str">
        <f t="shared" si="410"/>
        <v/>
      </c>
      <c r="CG80" s="193" t="str">
        <f t="shared" si="410"/>
        <v/>
      </c>
      <c r="CH80" s="196">
        <f>SUM(CC80:CG80)</f>
        <v>0</v>
      </c>
      <c r="CI80" s="66"/>
      <c r="CJ80" s="66"/>
      <c r="CK80" s="193" t="str">
        <f t="shared" ref="CK80:CO83" si="411">IF(BU80="","",G80*BU80)</f>
        <v/>
      </c>
      <c r="CL80" s="193" t="str">
        <f t="shared" si="411"/>
        <v/>
      </c>
      <c r="CM80" s="193" t="str">
        <f t="shared" si="411"/>
        <v/>
      </c>
      <c r="CN80" s="193" t="str">
        <f t="shared" si="411"/>
        <v/>
      </c>
      <c r="CO80" s="193" t="str">
        <f t="shared" si="411"/>
        <v/>
      </c>
      <c r="CP80" s="196">
        <f t="shared" si="393"/>
        <v>0</v>
      </c>
      <c r="CS80" s="193" t="str">
        <f>IF(BU80="","",Y80*BU80)</f>
        <v/>
      </c>
      <c r="CT80" s="193" t="str">
        <f t="shared" ref="CT80:CW83" si="412">IF(BV80="","",Z80*BV80)</f>
        <v/>
      </c>
      <c r="CU80" s="193" t="str">
        <f t="shared" si="412"/>
        <v/>
      </c>
      <c r="CV80" s="193" t="str">
        <f t="shared" si="412"/>
        <v/>
      </c>
      <c r="CW80" s="193" t="str">
        <f t="shared" si="412"/>
        <v/>
      </c>
      <c r="CX80" s="196">
        <f t="shared" si="394"/>
        <v>0</v>
      </c>
      <c r="DA80" s="193" t="str">
        <f>IF(BU80="","",(S80+Y80)*BU80)</f>
        <v/>
      </c>
      <c r="DB80" s="193" t="str">
        <f t="shared" ref="DB80:DE83" si="413">IF(BV80="","",(T80+Z80)*BV80)</f>
        <v/>
      </c>
      <c r="DC80" s="193" t="str">
        <f t="shared" si="413"/>
        <v/>
      </c>
      <c r="DD80" s="193" t="str">
        <f t="shared" si="413"/>
        <v/>
      </c>
      <c r="DE80" s="193" t="str">
        <f t="shared" si="413"/>
        <v/>
      </c>
      <c r="DF80" s="196">
        <f t="shared" si="395"/>
        <v>0</v>
      </c>
      <c r="DI80" s="193" t="str">
        <f>IF(BU80="","",AK80*BU80)</f>
        <v/>
      </c>
      <c r="DJ80" s="193" t="str">
        <f t="shared" ref="DJ80:DM83" si="414">IF(BV80="","",AL80*BV80)</f>
        <v/>
      </c>
      <c r="DK80" s="193" t="str">
        <f t="shared" si="414"/>
        <v/>
      </c>
      <c r="DL80" s="193" t="str">
        <f t="shared" si="414"/>
        <v/>
      </c>
      <c r="DM80" s="193" t="str">
        <f t="shared" si="414"/>
        <v/>
      </c>
      <c r="DN80" s="196">
        <f t="shared" si="397"/>
        <v>0</v>
      </c>
      <c r="DQ80" s="193" t="str">
        <f>IF(BU80="","",(AE80+AK80)*BU80)</f>
        <v/>
      </c>
      <c r="DR80" s="193" t="str">
        <f t="shared" ref="DR80:DU83" si="415">IF(BV80="","",(AF80+AL80)*BV80)</f>
        <v/>
      </c>
      <c r="DS80" s="193" t="str">
        <f t="shared" si="415"/>
        <v/>
      </c>
      <c r="DT80" s="193" t="str">
        <f t="shared" si="415"/>
        <v/>
      </c>
      <c r="DU80" s="193" t="str">
        <f t="shared" si="415"/>
        <v/>
      </c>
      <c r="DV80" s="196">
        <f t="shared" si="396"/>
        <v>0</v>
      </c>
    </row>
    <row r="81" spans="1:126" ht="25.5" customHeight="1">
      <c r="A81" s="19"/>
      <c r="B81" s="54"/>
      <c r="C81" s="54"/>
      <c r="D81" s="55"/>
      <c r="E81" s="56"/>
      <c r="F81" s="57" t="s">
        <v>27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8">
        <f t="shared" ref="L81:L83" si="416">SUM(G81:K81)</f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8">
        <f t="shared" ref="R81:R83" si="417">SUM(M81:Q81)</f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8">
        <f t="shared" ref="X81:X83" si="418">SUM(S81:W81)</f>
        <v>0</v>
      </c>
      <c r="Y81" s="51">
        <v>0</v>
      </c>
      <c r="Z81" s="51">
        <v>0</v>
      </c>
      <c r="AA81" s="51">
        <v>0</v>
      </c>
      <c r="AB81" s="51">
        <v>0</v>
      </c>
      <c r="AC81" s="51">
        <v>0</v>
      </c>
      <c r="AD81" s="58">
        <f t="shared" ref="AD81:AD83" si="419">SUM(Y81:AC81)</f>
        <v>0</v>
      </c>
      <c r="AE81" s="51">
        <v>0</v>
      </c>
      <c r="AF81" s="51">
        <v>0</v>
      </c>
      <c r="AG81" s="51">
        <v>0</v>
      </c>
      <c r="AH81" s="51">
        <v>0</v>
      </c>
      <c r="AI81" s="51">
        <v>0</v>
      </c>
      <c r="AJ81" s="58">
        <f t="shared" ref="AJ81:AJ83" si="420">SUM(AE81:AI81)</f>
        <v>0</v>
      </c>
      <c r="AK81" s="51">
        <v>0</v>
      </c>
      <c r="AL81" s="51">
        <v>0</v>
      </c>
      <c r="AM81" s="51">
        <v>0</v>
      </c>
      <c r="AN81" s="51">
        <v>0</v>
      </c>
      <c r="AO81" s="51">
        <v>0</v>
      </c>
      <c r="AP81" s="58">
        <f t="shared" ref="AP81:AP83" si="421">SUM(AK81:AO81)</f>
        <v>0</v>
      </c>
      <c r="BB81" s="6"/>
      <c r="BC81" s="6"/>
      <c r="BD81" s="57" t="s">
        <v>27</v>
      </c>
      <c r="BE81" s="170">
        <f>'SPD - Probs. of Failure'!O$25</f>
        <v>0</v>
      </c>
      <c r="BF81" s="170">
        <f>'SPD - Probs. of Failure'!P$25</f>
        <v>0</v>
      </c>
      <c r="BG81" s="170">
        <f>'SPD - Probs. of Failure'!Q$25</f>
        <v>0</v>
      </c>
      <c r="BH81" s="170">
        <f>'SPD - Probs. of Failure'!R$25</f>
        <v>0</v>
      </c>
      <c r="BI81" s="170">
        <f>'SPD - Probs. of Failure'!S$25</f>
        <v>0</v>
      </c>
      <c r="BJ81" s="174"/>
      <c r="BK81" s="6"/>
      <c r="BL81" s="57" t="s">
        <v>27</v>
      </c>
      <c r="BM81" s="239">
        <f>IFERROR($BM3*'SPD - Average Cons. of Failure'!$Q$25,0)</f>
        <v>0</v>
      </c>
      <c r="BN81" s="239">
        <f>IFERROR($BM3*'SPD - Average Cons. of Failure'!$Q$25,0)</f>
        <v>0</v>
      </c>
      <c r="BO81" s="239">
        <f>IFERROR($BM3*'SPD - Average Cons. of Failure'!$Q$25,0)</f>
        <v>0</v>
      </c>
      <c r="BP81" s="239">
        <f>IFERROR($BM3*'SPD - Average Cons. of Failure'!$Q$25,0)</f>
        <v>0</v>
      </c>
      <c r="BQ81" s="239">
        <f>IFERROR($BM3*'SPD - Average Cons. of Failure'!$Q$25,0)</f>
        <v>0</v>
      </c>
      <c r="BR81" s="174"/>
      <c r="BS81" s="6"/>
      <c r="BT81" s="57" t="s">
        <v>27</v>
      </c>
      <c r="BU81" s="23" t="str">
        <f t="shared" si="392"/>
        <v/>
      </c>
      <c r="BV81" s="23" t="str">
        <f t="shared" si="392"/>
        <v/>
      </c>
      <c r="BW81" s="23" t="str">
        <f t="shared" si="392"/>
        <v/>
      </c>
      <c r="BX81" s="23" t="str">
        <f t="shared" si="392"/>
        <v/>
      </c>
      <c r="BY81" s="23" t="str">
        <f t="shared" si="392"/>
        <v/>
      </c>
      <c r="BZ81" s="6"/>
      <c r="CA81" s="6"/>
      <c r="CB81" s="57" t="s">
        <v>27</v>
      </c>
      <c r="CC81" s="193" t="str">
        <f t="shared" ref="CC81:CC83" si="422">IF(BU81="","",M81*BU81)</f>
        <v/>
      </c>
      <c r="CD81" s="193" t="str">
        <f t="shared" si="410"/>
        <v/>
      </c>
      <c r="CE81" s="193" t="str">
        <f t="shared" si="410"/>
        <v/>
      </c>
      <c r="CF81" s="193" t="str">
        <f t="shared" si="410"/>
        <v/>
      </c>
      <c r="CG81" s="193" t="str">
        <f t="shared" si="410"/>
        <v/>
      </c>
      <c r="CH81" s="196">
        <f t="shared" ref="CH81:CH83" si="423">SUM(CC81:CG81)</f>
        <v>0</v>
      </c>
      <c r="CI81" s="66"/>
      <c r="CJ81" s="66"/>
      <c r="CK81" s="193" t="str">
        <f t="shared" si="411"/>
        <v/>
      </c>
      <c r="CL81" s="193" t="str">
        <f t="shared" si="411"/>
        <v/>
      </c>
      <c r="CM81" s="193" t="str">
        <f t="shared" si="411"/>
        <v/>
      </c>
      <c r="CN81" s="193" t="str">
        <f t="shared" si="411"/>
        <v/>
      </c>
      <c r="CO81" s="193" t="str">
        <f t="shared" si="411"/>
        <v/>
      </c>
      <c r="CP81" s="196">
        <f t="shared" si="393"/>
        <v>0</v>
      </c>
      <c r="CS81" s="193" t="str">
        <f t="shared" ref="CS81:CS83" si="424">IF(BU81="","",Y81*BU81)</f>
        <v/>
      </c>
      <c r="CT81" s="193" t="str">
        <f t="shared" si="412"/>
        <v/>
      </c>
      <c r="CU81" s="193" t="str">
        <f t="shared" si="412"/>
        <v/>
      </c>
      <c r="CV81" s="193" t="str">
        <f t="shared" si="412"/>
        <v/>
      </c>
      <c r="CW81" s="193" t="str">
        <f t="shared" si="412"/>
        <v/>
      </c>
      <c r="CX81" s="196">
        <f t="shared" si="394"/>
        <v>0</v>
      </c>
      <c r="DA81" s="193" t="str">
        <f t="shared" ref="DA81:DA83" si="425">IF(BU81="","",(S81+Y81)*BU81)</f>
        <v/>
      </c>
      <c r="DB81" s="193" t="str">
        <f t="shared" si="413"/>
        <v/>
      </c>
      <c r="DC81" s="193" t="str">
        <f t="shared" si="413"/>
        <v/>
      </c>
      <c r="DD81" s="193" t="str">
        <f t="shared" si="413"/>
        <v/>
      </c>
      <c r="DE81" s="193" t="str">
        <f t="shared" si="413"/>
        <v/>
      </c>
      <c r="DF81" s="196">
        <f t="shared" si="395"/>
        <v>0</v>
      </c>
      <c r="DI81" s="193" t="str">
        <f t="shared" ref="DI81:DI83" si="426">IF(BU81="","",AK81*BU81)</f>
        <v/>
      </c>
      <c r="DJ81" s="193" t="str">
        <f t="shared" si="414"/>
        <v/>
      </c>
      <c r="DK81" s="193" t="str">
        <f t="shared" si="414"/>
        <v/>
      </c>
      <c r="DL81" s="193" t="str">
        <f t="shared" si="414"/>
        <v/>
      </c>
      <c r="DM81" s="193" t="str">
        <f t="shared" si="414"/>
        <v/>
      </c>
      <c r="DN81" s="196">
        <f t="shared" si="397"/>
        <v>0</v>
      </c>
      <c r="DQ81" s="193" t="str">
        <f t="shared" ref="DQ81:DQ83" si="427">IF(BU81="","",(AE81+AK81)*BU81)</f>
        <v/>
      </c>
      <c r="DR81" s="193" t="str">
        <f t="shared" si="415"/>
        <v/>
      </c>
      <c r="DS81" s="193" t="str">
        <f t="shared" si="415"/>
        <v/>
      </c>
      <c r="DT81" s="193" t="str">
        <f t="shared" si="415"/>
        <v/>
      </c>
      <c r="DU81" s="193" t="str">
        <f t="shared" si="415"/>
        <v/>
      </c>
      <c r="DV81" s="196">
        <f t="shared" si="396"/>
        <v>0</v>
      </c>
    </row>
    <row r="82" spans="1:126" ht="25.5" customHeight="1">
      <c r="A82" s="19"/>
      <c r="B82" s="54"/>
      <c r="C82" s="54"/>
      <c r="D82" s="55"/>
      <c r="E82" s="56"/>
      <c r="F82" s="57" t="s">
        <v>29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8">
        <f t="shared" si="416"/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8">
        <f t="shared" si="417"/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8">
        <f t="shared" si="418"/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8">
        <f t="shared" si="419"/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8">
        <f t="shared" si="420"/>
        <v>0</v>
      </c>
      <c r="AK82" s="51">
        <v>0</v>
      </c>
      <c r="AL82" s="51">
        <v>0</v>
      </c>
      <c r="AM82" s="51">
        <v>0</v>
      </c>
      <c r="AN82" s="51">
        <v>0</v>
      </c>
      <c r="AO82" s="51">
        <v>0</v>
      </c>
      <c r="AP82" s="58">
        <f t="shared" si="421"/>
        <v>0</v>
      </c>
      <c r="BB82" s="6"/>
      <c r="BC82" s="6"/>
      <c r="BD82" s="57" t="s">
        <v>29</v>
      </c>
      <c r="BE82" s="170">
        <f>'SPD - Probs. of Failure'!O$25</f>
        <v>0</v>
      </c>
      <c r="BF82" s="170">
        <f>'SPD - Probs. of Failure'!P$25</f>
        <v>0</v>
      </c>
      <c r="BG82" s="170">
        <f>'SPD - Probs. of Failure'!Q$25</f>
        <v>0</v>
      </c>
      <c r="BH82" s="170">
        <f>'SPD - Probs. of Failure'!R$25</f>
        <v>0</v>
      </c>
      <c r="BI82" s="170">
        <f>'SPD - Probs. of Failure'!S$25</f>
        <v>0</v>
      </c>
      <c r="BJ82" s="174"/>
      <c r="BK82" s="6"/>
      <c r="BL82" s="57" t="s">
        <v>29</v>
      </c>
      <c r="BM82" s="239">
        <f>IFERROR($BM4*'SPD - Average Cons. of Failure'!$Q$25,0)</f>
        <v>0</v>
      </c>
      <c r="BN82" s="239">
        <f>IFERROR($BM4*'SPD - Average Cons. of Failure'!$Q$25,0)</f>
        <v>0</v>
      </c>
      <c r="BO82" s="239">
        <f>IFERROR($BM4*'SPD - Average Cons. of Failure'!$Q$25,0)</f>
        <v>0</v>
      </c>
      <c r="BP82" s="239">
        <f>IFERROR($BM4*'SPD - Average Cons. of Failure'!$Q$25,0)</f>
        <v>0</v>
      </c>
      <c r="BQ82" s="239">
        <f>IFERROR($BM4*'SPD - Average Cons. of Failure'!$Q$25,0)</f>
        <v>0</v>
      </c>
      <c r="BR82" s="174"/>
      <c r="BS82" s="6"/>
      <c r="BT82" s="57" t="s">
        <v>29</v>
      </c>
      <c r="BU82" s="23" t="str">
        <f t="shared" si="392"/>
        <v/>
      </c>
      <c r="BV82" s="23" t="str">
        <f t="shared" si="392"/>
        <v/>
      </c>
      <c r="BW82" s="23" t="str">
        <f t="shared" si="392"/>
        <v/>
      </c>
      <c r="BX82" s="23" t="str">
        <f t="shared" si="392"/>
        <v/>
      </c>
      <c r="BY82" s="23" t="str">
        <f t="shared" si="392"/>
        <v/>
      </c>
      <c r="BZ82" s="6"/>
      <c r="CA82" s="6"/>
      <c r="CB82" s="57" t="s">
        <v>29</v>
      </c>
      <c r="CC82" s="193" t="str">
        <f t="shared" si="422"/>
        <v/>
      </c>
      <c r="CD82" s="193" t="str">
        <f t="shared" si="410"/>
        <v/>
      </c>
      <c r="CE82" s="193" t="str">
        <f t="shared" si="410"/>
        <v/>
      </c>
      <c r="CF82" s="193" t="str">
        <f t="shared" si="410"/>
        <v/>
      </c>
      <c r="CG82" s="193" t="str">
        <f t="shared" si="410"/>
        <v/>
      </c>
      <c r="CH82" s="196">
        <f t="shared" si="423"/>
        <v>0</v>
      </c>
      <c r="CI82" s="66"/>
      <c r="CJ82" s="66"/>
      <c r="CK82" s="193" t="str">
        <f t="shared" si="411"/>
        <v/>
      </c>
      <c r="CL82" s="193" t="str">
        <f t="shared" si="411"/>
        <v/>
      </c>
      <c r="CM82" s="193" t="str">
        <f t="shared" si="411"/>
        <v/>
      </c>
      <c r="CN82" s="193" t="str">
        <f t="shared" si="411"/>
        <v/>
      </c>
      <c r="CO82" s="193" t="str">
        <f t="shared" si="411"/>
        <v/>
      </c>
      <c r="CP82" s="196">
        <f t="shared" si="393"/>
        <v>0</v>
      </c>
      <c r="CS82" s="193" t="str">
        <f t="shared" si="424"/>
        <v/>
      </c>
      <c r="CT82" s="193" t="str">
        <f t="shared" si="412"/>
        <v/>
      </c>
      <c r="CU82" s="193" t="str">
        <f t="shared" si="412"/>
        <v/>
      </c>
      <c r="CV82" s="193" t="str">
        <f t="shared" si="412"/>
        <v/>
      </c>
      <c r="CW82" s="193" t="str">
        <f t="shared" si="412"/>
        <v/>
      </c>
      <c r="CX82" s="196">
        <f t="shared" si="394"/>
        <v>0</v>
      </c>
      <c r="DA82" s="193" t="str">
        <f t="shared" si="425"/>
        <v/>
      </c>
      <c r="DB82" s="193" t="str">
        <f t="shared" si="413"/>
        <v/>
      </c>
      <c r="DC82" s="193" t="str">
        <f t="shared" si="413"/>
        <v/>
      </c>
      <c r="DD82" s="193" t="str">
        <f t="shared" si="413"/>
        <v/>
      </c>
      <c r="DE82" s="193" t="str">
        <f t="shared" si="413"/>
        <v/>
      </c>
      <c r="DF82" s="196">
        <f t="shared" si="395"/>
        <v>0</v>
      </c>
      <c r="DI82" s="193" t="str">
        <f t="shared" si="426"/>
        <v/>
      </c>
      <c r="DJ82" s="193" t="str">
        <f t="shared" si="414"/>
        <v/>
      </c>
      <c r="DK82" s="193" t="str">
        <f t="shared" si="414"/>
        <v/>
      </c>
      <c r="DL82" s="193" t="str">
        <f t="shared" si="414"/>
        <v/>
      </c>
      <c r="DM82" s="193" t="str">
        <f t="shared" si="414"/>
        <v/>
      </c>
      <c r="DN82" s="196">
        <f t="shared" si="397"/>
        <v>0</v>
      </c>
      <c r="DQ82" s="193" t="str">
        <f t="shared" si="427"/>
        <v/>
      </c>
      <c r="DR82" s="193" t="str">
        <f t="shared" si="415"/>
        <v/>
      </c>
      <c r="DS82" s="193" t="str">
        <f t="shared" si="415"/>
        <v/>
      </c>
      <c r="DT82" s="193" t="str">
        <f t="shared" si="415"/>
        <v/>
      </c>
      <c r="DU82" s="193" t="str">
        <f t="shared" si="415"/>
        <v/>
      </c>
      <c r="DV82" s="196">
        <f t="shared" si="396"/>
        <v>0</v>
      </c>
    </row>
    <row r="83" spans="1:126" ht="25.5" customHeight="1">
      <c r="A83" s="19"/>
      <c r="B83" s="54"/>
      <c r="C83" s="54"/>
      <c r="D83" s="55"/>
      <c r="E83" s="56"/>
      <c r="F83" s="57" t="s">
        <v>30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8">
        <f t="shared" si="416"/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8">
        <f t="shared" si="417"/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8">
        <f t="shared" si="418"/>
        <v>0</v>
      </c>
      <c r="Y83" s="51">
        <v>0</v>
      </c>
      <c r="Z83" s="51">
        <v>0</v>
      </c>
      <c r="AA83" s="51">
        <v>0</v>
      </c>
      <c r="AB83" s="51">
        <v>0</v>
      </c>
      <c r="AC83" s="51">
        <v>0</v>
      </c>
      <c r="AD83" s="58">
        <f t="shared" si="419"/>
        <v>0</v>
      </c>
      <c r="AE83" s="51">
        <v>0</v>
      </c>
      <c r="AF83" s="51">
        <v>0</v>
      </c>
      <c r="AG83" s="51">
        <v>0</v>
      </c>
      <c r="AH83" s="51">
        <v>0</v>
      </c>
      <c r="AI83" s="51">
        <v>0</v>
      </c>
      <c r="AJ83" s="58">
        <f t="shared" si="420"/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8">
        <f t="shared" si="421"/>
        <v>0</v>
      </c>
      <c r="BB83" s="6"/>
      <c r="BC83" s="6"/>
      <c r="BD83" s="57" t="s">
        <v>30</v>
      </c>
      <c r="BE83" s="170">
        <f>'SPD - Probs. of Failure'!O$25</f>
        <v>0</v>
      </c>
      <c r="BF83" s="170">
        <f>'SPD - Probs. of Failure'!P$25</f>
        <v>0</v>
      </c>
      <c r="BG83" s="170">
        <f>'SPD - Probs. of Failure'!Q$25</f>
        <v>0</v>
      </c>
      <c r="BH83" s="170">
        <f>'SPD - Probs. of Failure'!R$25</f>
        <v>0</v>
      </c>
      <c r="BI83" s="170">
        <f>'SPD - Probs. of Failure'!S$25</f>
        <v>0</v>
      </c>
      <c r="BJ83" s="174"/>
      <c r="BK83" s="6"/>
      <c r="BL83" s="57" t="s">
        <v>30</v>
      </c>
      <c r="BM83" s="239">
        <f>IFERROR($BM5*'SPD - Average Cons. of Failure'!$Q$25,0)</f>
        <v>0</v>
      </c>
      <c r="BN83" s="239">
        <f>IFERROR($BM5*'SPD - Average Cons. of Failure'!$Q$25,0)</f>
        <v>0</v>
      </c>
      <c r="BO83" s="239">
        <f>IFERROR($BM5*'SPD - Average Cons. of Failure'!$Q$25,0)</f>
        <v>0</v>
      </c>
      <c r="BP83" s="239">
        <f>IFERROR($BM5*'SPD - Average Cons. of Failure'!$Q$25,0)</f>
        <v>0</v>
      </c>
      <c r="BQ83" s="239">
        <f>IFERROR($BM5*'SPD - Average Cons. of Failure'!$Q$25,0)</f>
        <v>0</v>
      </c>
      <c r="BR83" s="174"/>
      <c r="BS83" s="6"/>
      <c r="BT83" s="57" t="s">
        <v>30</v>
      </c>
      <c r="BU83" s="23" t="str">
        <f t="shared" si="392"/>
        <v/>
      </c>
      <c r="BV83" s="23" t="str">
        <f t="shared" si="392"/>
        <v/>
      </c>
      <c r="BW83" s="23" t="str">
        <f t="shared" si="392"/>
        <v/>
      </c>
      <c r="BX83" s="23" t="str">
        <f t="shared" si="392"/>
        <v/>
      </c>
      <c r="BY83" s="23" t="str">
        <f t="shared" si="392"/>
        <v/>
      </c>
      <c r="BZ83" s="6"/>
      <c r="CA83" s="6"/>
      <c r="CB83" s="57" t="s">
        <v>30</v>
      </c>
      <c r="CC83" s="193" t="str">
        <f t="shared" si="422"/>
        <v/>
      </c>
      <c r="CD83" s="193" t="str">
        <f t="shared" si="410"/>
        <v/>
      </c>
      <c r="CE83" s="193" t="str">
        <f t="shared" si="410"/>
        <v/>
      </c>
      <c r="CF83" s="193" t="str">
        <f t="shared" si="410"/>
        <v/>
      </c>
      <c r="CG83" s="193" t="str">
        <f t="shared" si="410"/>
        <v/>
      </c>
      <c r="CH83" s="196">
        <f t="shared" si="423"/>
        <v>0</v>
      </c>
      <c r="CI83" s="66"/>
      <c r="CJ83" s="66"/>
      <c r="CK83" s="193" t="str">
        <f t="shared" si="411"/>
        <v/>
      </c>
      <c r="CL83" s="193" t="str">
        <f t="shared" si="411"/>
        <v/>
      </c>
      <c r="CM83" s="193" t="str">
        <f t="shared" si="411"/>
        <v/>
      </c>
      <c r="CN83" s="193" t="str">
        <f t="shared" si="411"/>
        <v/>
      </c>
      <c r="CO83" s="193" t="str">
        <f t="shared" si="411"/>
        <v/>
      </c>
      <c r="CP83" s="196">
        <f t="shared" si="393"/>
        <v>0</v>
      </c>
      <c r="CS83" s="193" t="str">
        <f t="shared" si="424"/>
        <v/>
      </c>
      <c r="CT83" s="193" t="str">
        <f t="shared" si="412"/>
        <v/>
      </c>
      <c r="CU83" s="193" t="str">
        <f t="shared" si="412"/>
        <v/>
      </c>
      <c r="CV83" s="193" t="str">
        <f t="shared" si="412"/>
        <v/>
      </c>
      <c r="CW83" s="193" t="str">
        <f t="shared" si="412"/>
        <v/>
      </c>
      <c r="CX83" s="196">
        <f t="shared" si="394"/>
        <v>0</v>
      </c>
      <c r="DA83" s="193" t="str">
        <f t="shared" si="425"/>
        <v/>
      </c>
      <c r="DB83" s="193" t="str">
        <f t="shared" si="413"/>
        <v/>
      </c>
      <c r="DC83" s="193" t="str">
        <f t="shared" si="413"/>
        <v/>
      </c>
      <c r="DD83" s="193" t="str">
        <f t="shared" si="413"/>
        <v/>
      </c>
      <c r="DE83" s="193" t="str">
        <f t="shared" si="413"/>
        <v/>
      </c>
      <c r="DF83" s="196">
        <f t="shared" si="395"/>
        <v>0</v>
      </c>
      <c r="DI83" s="193" t="str">
        <f t="shared" si="426"/>
        <v/>
      </c>
      <c r="DJ83" s="193" t="str">
        <f t="shared" si="414"/>
        <v/>
      </c>
      <c r="DK83" s="193" t="str">
        <f t="shared" si="414"/>
        <v/>
      </c>
      <c r="DL83" s="193" t="str">
        <f t="shared" si="414"/>
        <v/>
      </c>
      <c r="DM83" s="193" t="str">
        <f t="shared" si="414"/>
        <v/>
      </c>
      <c r="DN83" s="196">
        <f t="shared" si="397"/>
        <v>0</v>
      </c>
      <c r="DQ83" s="193" t="str">
        <f t="shared" si="427"/>
        <v/>
      </c>
      <c r="DR83" s="193" t="str">
        <f t="shared" si="415"/>
        <v/>
      </c>
      <c r="DS83" s="193" t="str">
        <f t="shared" si="415"/>
        <v/>
      </c>
      <c r="DT83" s="193" t="str">
        <f t="shared" si="415"/>
        <v/>
      </c>
      <c r="DU83" s="193" t="str">
        <f t="shared" si="415"/>
        <v/>
      </c>
      <c r="DV83" s="196">
        <f t="shared" si="396"/>
        <v>0</v>
      </c>
    </row>
    <row r="84" spans="1:126" ht="25.5" customHeight="1" thickBot="1">
      <c r="A84" s="19"/>
      <c r="B84" s="59"/>
      <c r="C84" s="282">
        <v>0</v>
      </c>
      <c r="D84" s="60">
        <v>0</v>
      </c>
      <c r="E84" s="61">
        <v>0</v>
      </c>
      <c r="F84" s="62"/>
      <c r="G84" s="63">
        <f>SUM(G80:G83)</f>
        <v>0</v>
      </c>
      <c r="H84" s="64">
        <f t="shared" ref="H84:K84" si="428">SUM(H80:H83)</f>
        <v>0</v>
      </c>
      <c r="I84" s="64">
        <f t="shared" si="428"/>
        <v>0</v>
      </c>
      <c r="J84" s="64">
        <f t="shared" si="428"/>
        <v>0</v>
      </c>
      <c r="K84" s="64">
        <f t="shared" si="428"/>
        <v>0</v>
      </c>
      <c r="L84" s="65"/>
      <c r="M84" s="63">
        <f>SUM(M80:M83)</f>
        <v>0</v>
      </c>
      <c r="N84" s="64">
        <f t="shared" ref="N84:Q84" si="429">SUM(N80:N83)</f>
        <v>0</v>
      </c>
      <c r="O84" s="64">
        <f t="shared" si="429"/>
        <v>0</v>
      </c>
      <c r="P84" s="64">
        <f t="shared" si="429"/>
        <v>0</v>
      </c>
      <c r="Q84" s="64">
        <f t="shared" si="429"/>
        <v>0</v>
      </c>
      <c r="R84" s="65"/>
      <c r="S84" s="63">
        <f>SUM(S80:S83)</f>
        <v>0</v>
      </c>
      <c r="T84" s="64">
        <f t="shared" ref="T84:W84" si="430">SUM(T80:T83)</f>
        <v>0</v>
      </c>
      <c r="U84" s="64">
        <f t="shared" si="430"/>
        <v>0</v>
      </c>
      <c r="V84" s="64">
        <f t="shared" si="430"/>
        <v>0</v>
      </c>
      <c r="W84" s="64">
        <f t="shared" si="430"/>
        <v>0</v>
      </c>
      <c r="X84" s="65"/>
      <c r="Y84" s="63">
        <f>SUM(Y80:Y83)</f>
        <v>0</v>
      </c>
      <c r="Z84" s="64">
        <f t="shared" ref="Z84:AC84" si="431">SUM(Z80:Z83)</f>
        <v>0</v>
      </c>
      <c r="AA84" s="64">
        <f t="shared" si="431"/>
        <v>0</v>
      </c>
      <c r="AB84" s="64">
        <f t="shared" si="431"/>
        <v>0</v>
      </c>
      <c r="AC84" s="64">
        <f t="shared" si="431"/>
        <v>0</v>
      </c>
      <c r="AD84" s="65"/>
      <c r="AE84" s="63">
        <f>SUM(AE80:AE83)</f>
        <v>0</v>
      </c>
      <c r="AF84" s="64">
        <f t="shared" ref="AF84:AI84" si="432">SUM(AF80:AF83)</f>
        <v>0</v>
      </c>
      <c r="AG84" s="64">
        <f t="shared" si="432"/>
        <v>0</v>
      </c>
      <c r="AH84" s="64">
        <f t="shared" si="432"/>
        <v>0</v>
      </c>
      <c r="AI84" s="64">
        <f t="shared" si="432"/>
        <v>0</v>
      </c>
      <c r="AJ84" s="65"/>
      <c r="AK84" s="63">
        <f>SUM(AK80:AK83)</f>
        <v>0</v>
      </c>
      <c r="AL84" s="64">
        <f t="shared" ref="AL84:AO84" si="433">SUM(AL80:AL83)</f>
        <v>0</v>
      </c>
      <c r="AM84" s="64">
        <f t="shared" si="433"/>
        <v>0</v>
      </c>
      <c r="AN84" s="64">
        <f t="shared" si="433"/>
        <v>0</v>
      </c>
      <c r="AO84" s="64">
        <f t="shared" si="433"/>
        <v>0</v>
      </c>
      <c r="AP84" s="65"/>
      <c r="BB84" s="6"/>
      <c r="BC84" s="6"/>
      <c r="BD84" s="62"/>
      <c r="BE84" s="171"/>
      <c r="BF84" s="172"/>
      <c r="BG84" s="172"/>
      <c r="BH84" s="172"/>
      <c r="BI84" s="172"/>
      <c r="BJ84" s="65"/>
      <c r="BK84" s="6"/>
      <c r="BL84" s="62"/>
      <c r="BM84" s="171"/>
      <c r="BN84" s="172"/>
      <c r="BO84" s="172"/>
      <c r="BP84" s="172"/>
      <c r="BQ84" s="172"/>
      <c r="BR84" s="65"/>
      <c r="BS84" s="6"/>
      <c r="BT84" s="62"/>
      <c r="BU84" s="23" t="str">
        <f t="shared" si="392"/>
        <v/>
      </c>
      <c r="BV84" s="23" t="str">
        <f t="shared" si="392"/>
        <v/>
      </c>
      <c r="BW84" s="23" t="str">
        <f t="shared" si="392"/>
        <v/>
      </c>
      <c r="BX84" s="23" t="str">
        <f t="shared" si="392"/>
        <v/>
      </c>
      <c r="BY84" s="23" t="str">
        <f t="shared" si="392"/>
        <v/>
      </c>
      <c r="BZ84" s="6"/>
      <c r="CA84" s="6"/>
      <c r="CB84" s="62"/>
      <c r="CC84" s="195">
        <f>SUM(CC80:CC83)</f>
        <v>0</v>
      </c>
      <c r="CD84" s="195">
        <f t="shared" ref="CD84:CG84" si="434">SUM(CD80:CD83)</f>
        <v>0</v>
      </c>
      <c r="CE84" s="195">
        <f t="shared" si="434"/>
        <v>0</v>
      </c>
      <c r="CF84" s="195">
        <f t="shared" si="434"/>
        <v>0</v>
      </c>
      <c r="CG84" s="195">
        <f t="shared" si="434"/>
        <v>0</v>
      </c>
      <c r="CH84" s="196">
        <f>SUM(CC84:CG84)</f>
        <v>0</v>
      </c>
      <c r="CI84" s="66"/>
      <c r="CJ84" s="66"/>
      <c r="CK84" s="195">
        <f>SUM(CK80:CK83)</f>
        <v>0</v>
      </c>
      <c r="CL84" s="195">
        <f t="shared" ref="CL84:CO84" si="435">SUM(CL80:CL83)</f>
        <v>0</v>
      </c>
      <c r="CM84" s="195">
        <f t="shared" si="435"/>
        <v>0</v>
      </c>
      <c r="CN84" s="195">
        <f t="shared" si="435"/>
        <v>0</v>
      </c>
      <c r="CO84" s="195">
        <f t="shared" si="435"/>
        <v>0</v>
      </c>
      <c r="CP84" s="196">
        <f t="shared" si="393"/>
        <v>0</v>
      </c>
      <c r="CS84" s="195">
        <f>SUM(CS80:CS83)</f>
        <v>0</v>
      </c>
      <c r="CT84" s="195">
        <f t="shared" ref="CT84:CW84" si="436">SUM(CT80:CT83)</f>
        <v>0</v>
      </c>
      <c r="CU84" s="195">
        <f t="shared" si="436"/>
        <v>0</v>
      </c>
      <c r="CV84" s="195">
        <f t="shared" si="436"/>
        <v>0</v>
      </c>
      <c r="CW84" s="195">
        <f t="shared" si="436"/>
        <v>0</v>
      </c>
      <c r="CX84" s="196">
        <f t="shared" si="394"/>
        <v>0</v>
      </c>
      <c r="DA84" s="195">
        <f>SUM(DA80:DA83)</f>
        <v>0</v>
      </c>
      <c r="DB84" s="195">
        <f t="shared" ref="DB84:DE84" si="437">SUM(DB80:DB83)</f>
        <v>0</v>
      </c>
      <c r="DC84" s="195">
        <f t="shared" si="437"/>
        <v>0</v>
      </c>
      <c r="DD84" s="195">
        <f t="shared" si="437"/>
        <v>0</v>
      </c>
      <c r="DE84" s="195">
        <f t="shared" si="437"/>
        <v>0</v>
      </c>
      <c r="DF84" s="196">
        <f t="shared" si="395"/>
        <v>0</v>
      </c>
      <c r="DI84" s="195">
        <f>SUM(DI80:DI83)</f>
        <v>0</v>
      </c>
      <c r="DJ84" s="195">
        <f t="shared" ref="DJ84:DM84" si="438">SUM(DJ80:DJ83)</f>
        <v>0</v>
      </c>
      <c r="DK84" s="195">
        <f t="shared" si="438"/>
        <v>0</v>
      </c>
      <c r="DL84" s="195">
        <f t="shared" si="438"/>
        <v>0</v>
      </c>
      <c r="DM84" s="195">
        <f t="shared" si="438"/>
        <v>0</v>
      </c>
      <c r="DN84" s="196">
        <f t="shared" si="397"/>
        <v>0</v>
      </c>
      <c r="DQ84" s="195">
        <f>SUM(DQ80:DQ83)</f>
        <v>0</v>
      </c>
      <c r="DR84" s="195">
        <f t="shared" ref="DR84:DU84" si="439">SUM(DR80:DR83)</f>
        <v>0</v>
      </c>
      <c r="DS84" s="195">
        <f t="shared" si="439"/>
        <v>0</v>
      </c>
      <c r="DT84" s="195">
        <f t="shared" si="439"/>
        <v>0</v>
      </c>
      <c r="DU84" s="195">
        <f t="shared" si="439"/>
        <v>0</v>
      </c>
      <c r="DV84" s="196">
        <f t="shared" si="396"/>
        <v>0</v>
      </c>
    </row>
    <row r="85" spans="1:126" ht="25.5" customHeight="1">
      <c r="A85" s="19"/>
      <c r="B85" s="68" t="s">
        <v>33</v>
      </c>
      <c r="C85" s="47"/>
      <c r="D85" s="48"/>
      <c r="E85" s="49"/>
      <c r="F85" s="50" t="s">
        <v>25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2">
        <f>SUM(G85:K85)</f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2">
        <f>SUM(M85:Q85)</f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2">
        <f>SUM(S85:W85)</f>
        <v>0</v>
      </c>
      <c r="Y85" s="53">
        <v>0</v>
      </c>
      <c r="Z85" s="53">
        <v>0</v>
      </c>
      <c r="AA85" s="53">
        <v>0</v>
      </c>
      <c r="AB85" s="53">
        <v>0</v>
      </c>
      <c r="AC85" s="53">
        <v>0</v>
      </c>
      <c r="AD85" s="52">
        <f>SUM(Y85:AC85)</f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2">
        <f>SUM(AE85:AI85)</f>
        <v>0</v>
      </c>
      <c r="AK85" s="53">
        <v>0</v>
      </c>
      <c r="AL85" s="53">
        <v>0</v>
      </c>
      <c r="AM85" s="53">
        <v>0</v>
      </c>
      <c r="AN85" s="53">
        <v>0</v>
      </c>
      <c r="AO85" s="53">
        <v>0</v>
      </c>
      <c r="AP85" s="52">
        <f>SUM(AK85:AO85)</f>
        <v>0</v>
      </c>
      <c r="BB85" s="6"/>
      <c r="BC85" s="6"/>
      <c r="BD85" s="50" t="s">
        <v>25</v>
      </c>
      <c r="BE85" s="170">
        <f>'SPD - Probs. of Failure'!O$26</f>
        <v>0</v>
      </c>
      <c r="BF85" s="170">
        <f>'SPD - Probs. of Failure'!P$26</f>
        <v>0</v>
      </c>
      <c r="BG85" s="170">
        <f>'SPD - Probs. of Failure'!Q$26</f>
        <v>0</v>
      </c>
      <c r="BH85" s="170">
        <f>'SPD - Probs. of Failure'!R$26</f>
        <v>0</v>
      </c>
      <c r="BI85" s="170">
        <f>'SPD - Probs. of Failure'!S$26</f>
        <v>0</v>
      </c>
      <c r="BJ85" s="173"/>
      <c r="BK85" s="6"/>
      <c r="BL85" s="50" t="s">
        <v>25</v>
      </c>
      <c r="BM85" s="239">
        <f>IFERROR($BM2*'SPD - Average Cons. of Failure'!$Q$26,0)</f>
        <v>0</v>
      </c>
      <c r="BN85" s="239">
        <f>IFERROR($BM2*'SPD - Average Cons. of Failure'!$Q$26,0)</f>
        <v>0</v>
      </c>
      <c r="BO85" s="239">
        <f>IFERROR($BM2*'SPD - Average Cons. of Failure'!$Q$26,0)</f>
        <v>0</v>
      </c>
      <c r="BP85" s="239">
        <f>IFERROR($BM2*'SPD - Average Cons. of Failure'!$Q$26,0)</f>
        <v>0</v>
      </c>
      <c r="BQ85" s="239">
        <f>IFERROR($BM2*'SPD - Average Cons. of Failure'!$Q$26,0)</f>
        <v>0</v>
      </c>
      <c r="BR85" s="173"/>
      <c r="BS85" s="6"/>
      <c r="BT85" s="50" t="s">
        <v>25</v>
      </c>
      <c r="BU85" s="23" t="str">
        <f t="shared" si="392"/>
        <v/>
      </c>
      <c r="BV85" s="23" t="str">
        <f t="shared" si="392"/>
        <v/>
      </c>
      <c r="BW85" s="23" t="str">
        <f t="shared" si="392"/>
        <v/>
      </c>
      <c r="BX85" s="23" t="str">
        <f t="shared" si="392"/>
        <v/>
      </c>
      <c r="BY85" s="23" t="str">
        <f t="shared" si="392"/>
        <v/>
      </c>
      <c r="BZ85" s="6"/>
      <c r="CA85" s="6"/>
      <c r="CB85" s="50" t="s">
        <v>25</v>
      </c>
      <c r="CC85" s="193" t="str">
        <f>IF(BU85="","",M85*BU85)</f>
        <v/>
      </c>
      <c r="CD85" s="193" t="str">
        <f t="shared" ref="CD85:CG88" si="440">IF(BV85="","",N85*BV85)</f>
        <v/>
      </c>
      <c r="CE85" s="193" t="str">
        <f t="shared" si="440"/>
        <v/>
      </c>
      <c r="CF85" s="193" t="str">
        <f t="shared" si="440"/>
        <v/>
      </c>
      <c r="CG85" s="193" t="str">
        <f t="shared" si="440"/>
        <v/>
      </c>
      <c r="CH85" s="196">
        <f>SUM(CC85:CG85)</f>
        <v>0</v>
      </c>
      <c r="CI85" s="66"/>
      <c r="CJ85" s="66"/>
      <c r="CK85" s="193" t="str">
        <f t="shared" ref="CK85:CO88" si="441">IF(BU85="","",G85*BU85)</f>
        <v/>
      </c>
      <c r="CL85" s="193" t="str">
        <f t="shared" si="441"/>
        <v/>
      </c>
      <c r="CM85" s="193" t="str">
        <f t="shared" si="441"/>
        <v/>
      </c>
      <c r="CN85" s="193" t="str">
        <f t="shared" si="441"/>
        <v/>
      </c>
      <c r="CO85" s="193" t="str">
        <f t="shared" si="441"/>
        <v/>
      </c>
      <c r="CP85" s="196">
        <f t="shared" si="393"/>
        <v>0</v>
      </c>
      <c r="CS85" s="193" t="str">
        <f>IF(BU85="","",Y85*BU85)</f>
        <v/>
      </c>
      <c r="CT85" s="193" t="str">
        <f t="shared" ref="CT85:CW88" si="442">IF(BV85="","",Z85*BV85)</f>
        <v/>
      </c>
      <c r="CU85" s="193" t="str">
        <f t="shared" si="442"/>
        <v/>
      </c>
      <c r="CV85" s="193" t="str">
        <f t="shared" si="442"/>
        <v/>
      </c>
      <c r="CW85" s="193" t="str">
        <f t="shared" si="442"/>
        <v/>
      </c>
      <c r="CX85" s="196">
        <f t="shared" si="394"/>
        <v>0</v>
      </c>
      <c r="DA85" s="193" t="str">
        <f>IF(BU85="","",(S85+Y85)*BU85)</f>
        <v/>
      </c>
      <c r="DB85" s="193" t="str">
        <f t="shared" ref="DB85:DE88" si="443">IF(BV85="","",(T85+Z85)*BV85)</f>
        <v/>
      </c>
      <c r="DC85" s="193" t="str">
        <f t="shared" si="443"/>
        <v/>
      </c>
      <c r="DD85" s="193" t="str">
        <f t="shared" si="443"/>
        <v/>
      </c>
      <c r="DE85" s="193" t="str">
        <f t="shared" si="443"/>
        <v/>
      </c>
      <c r="DF85" s="196">
        <f t="shared" si="395"/>
        <v>0</v>
      </c>
      <c r="DI85" s="193" t="str">
        <f>IF(BU85="","",AK85*BU85)</f>
        <v/>
      </c>
      <c r="DJ85" s="193" t="str">
        <f t="shared" ref="DJ85:DM88" si="444">IF(BV85="","",AL85*BV85)</f>
        <v/>
      </c>
      <c r="DK85" s="193" t="str">
        <f t="shared" si="444"/>
        <v/>
      </c>
      <c r="DL85" s="193" t="str">
        <f t="shared" si="444"/>
        <v/>
      </c>
      <c r="DM85" s="193" t="str">
        <f t="shared" si="444"/>
        <v/>
      </c>
      <c r="DN85" s="196">
        <f t="shared" si="397"/>
        <v>0</v>
      </c>
      <c r="DQ85" s="193" t="str">
        <f>IF(BU85="","",(AE85+AK85)*BU85)</f>
        <v/>
      </c>
      <c r="DR85" s="193" t="str">
        <f t="shared" ref="DR85:DU88" si="445">IF(BV85="","",(AF85+AL85)*BV85)</f>
        <v/>
      </c>
      <c r="DS85" s="193" t="str">
        <f t="shared" si="445"/>
        <v/>
      </c>
      <c r="DT85" s="193" t="str">
        <f t="shared" si="445"/>
        <v/>
      </c>
      <c r="DU85" s="193" t="str">
        <f t="shared" si="445"/>
        <v/>
      </c>
      <c r="DV85" s="196">
        <f t="shared" si="396"/>
        <v>0</v>
      </c>
    </row>
    <row r="86" spans="1:126" ht="25.5" customHeight="1">
      <c r="A86" s="19"/>
      <c r="B86" s="54"/>
      <c r="C86" s="54"/>
      <c r="D86" s="55"/>
      <c r="E86" s="56"/>
      <c r="F86" s="57" t="s">
        <v>27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8">
        <f t="shared" ref="L86:L88" si="446">SUM(G86:K86)</f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8">
        <f t="shared" ref="R86:R88" si="447">SUM(M86:Q86)</f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8">
        <f t="shared" ref="X86:X88" si="448">SUM(S86:W86)</f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8">
        <f t="shared" ref="AD86:AD88" si="449">SUM(Y86:AC86)</f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8">
        <f t="shared" ref="AJ86:AJ88" si="450">SUM(AE86:AI86)</f>
        <v>0</v>
      </c>
      <c r="AK86" s="51">
        <v>0</v>
      </c>
      <c r="AL86" s="51">
        <v>0</v>
      </c>
      <c r="AM86" s="51">
        <v>0</v>
      </c>
      <c r="AN86" s="51">
        <v>0</v>
      </c>
      <c r="AO86" s="51">
        <v>0</v>
      </c>
      <c r="AP86" s="58">
        <f t="shared" ref="AP86:AP88" si="451">SUM(AK86:AO86)</f>
        <v>0</v>
      </c>
      <c r="BB86" s="6"/>
      <c r="BC86" s="6"/>
      <c r="BD86" s="57" t="s">
        <v>27</v>
      </c>
      <c r="BE86" s="170">
        <f>'SPD - Probs. of Failure'!O$26</f>
        <v>0</v>
      </c>
      <c r="BF86" s="170">
        <f>'SPD - Probs. of Failure'!P$26</f>
        <v>0</v>
      </c>
      <c r="BG86" s="170">
        <f>'SPD - Probs. of Failure'!Q$26</f>
        <v>0</v>
      </c>
      <c r="BH86" s="170">
        <f>'SPD - Probs. of Failure'!R$26</f>
        <v>0</v>
      </c>
      <c r="BI86" s="170">
        <f>'SPD - Probs. of Failure'!S$26</f>
        <v>0</v>
      </c>
      <c r="BJ86" s="174"/>
      <c r="BK86" s="6"/>
      <c r="BL86" s="57" t="s">
        <v>27</v>
      </c>
      <c r="BM86" s="239">
        <f>IFERROR($BM3*'SPD - Average Cons. of Failure'!$Q$26,0)</f>
        <v>0</v>
      </c>
      <c r="BN86" s="239">
        <f>IFERROR($BM3*'SPD - Average Cons. of Failure'!$Q$26,0)</f>
        <v>0</v>
      </c>
      <c r="BO86" s="239">
        <f>IFERROR($BM3*'SPD - Average Cons. of Failure'!$Q$26,0)</f>
        <v>0</v>
      </c>
      <c r="BP86" s="239">
        <f>IFERROR($BM3*'SPD - Average Cons. of Failure'!$Q$26,0)</f>
        <v>0</v>
      </c>
      <c r="BQ86" s="239">
        <f>IFERROR($BM3*'SPD - Average Cons. of Failure'!$Q$26,0)</f>
        <v>0</v>
      </c>
      <c r="BR86" s="174"/>
      <c r="BS86" s="6"/>
      <c r="BT86" s="57" t="s">
        <v>27</v>
      </c>
      <c r="BU86" s="23" t="str">
        <f t="shared" si="392"/>
        <v/>
      </c>
      <c r="BV86" s="23" t="str">
        <f t="shared" si="392"/>
        <v/>
      </c>
      <c r="BW86" s="23" t="str">
        <f t="shared" si="392"/>
        <v/>
      </c>
      <c r="BX86" s="23" t="str">
        <f t="shared" si="392"/>
        <v/>
      </c>
      <c r="BY86" s="23" t="str">
        <f t="shared" si="392"/>
        <v/>
      </c>
      <c r="BZ86" s="6"/>
      <c r="CA86" s="6"/>
      <c r="CB86" s="57" t="s">
        <v>27</v>
      </c>
      <c r="CC86" s="193" t="str">
        <f t="shared" ref="CC86:CC88" si="452">IF(BU86="","",M86*BU86)</f>
        <v/>
      </c>
      <c r="CD86" s="193" t="str">
        <f t="shared" si="440"/>
        <v/>
      </c>
      <c r="CE86" s="193" t="str">
        <f t="shared" si="440"/>
        <v/>
      </c>
      <c r="CF86" s="193" t="str">
        <f t="shared" si="440"/>
        <v/>
      </c>
      <c r="CG86" s="193" t="str">
        <f t="shared" si="440"/>
        <v/>
      </c>
      <c r="CH86" s="196">
        <f t="shared" ref="CH86:CH149" si="453">SUM(CC86:CG86)</f>
        <v>0</v>
      </c>
      <c r="CI86" s="66"/>
      <c r="CJ86" s="66"/>
      <c r="CK86" s="193" t="str">
        <f t="shared" si="441"/>
        <v/>
      </c>
      <c r="CL86" s="193" t="str">
        <f t="shared" si="441"/>
        <v/>
      </c>
      <c r="CM86" s="193" t="str">
        <f t="shared" si="441"/>
        <v/>
      </c>
      <c r="CN86" s="193" t="str">
        <f t="shared" si="441"/>
        <v/>
      </c>
      <c r="CO86" s="193" t="str">
        <f t="shared" si="441"/>
        <v/>
      </c>
      <c r="CP86" s="196">
        <f t="shared" si="393"/>
        <v>0</v>
      </c>
      <c r="CS86" s="193" t="str">
        <f t="shared" ref="CS86:CS88" si="454">IF(BU86="","",Y86*BU86)</f>
        <v/>
      </c>
      <c r="CT86" s="193" t="str">
        <f t="shared" si="442"/>
        <v/>
      </c>
      <c r="CU86" s="193" t="str">
        <f t="shared" si="442"/>
        <v/>
      </c>
      <c r="CV86" s="193" t="str">
        <f t="shared" si="442"/>
        <v/>
      </c>
      <c r="CW86" s="193" t="str">
        <f t="shared" si="442"/>
        <v/>
      </c>
      <c r="CX86" s="196">
        <f t="shared" si="394"/>
        <v>0</v>
      </c>
      <c r="DA86" s="193" t="str">
        <f t="shared" ref="DA86:DA88" si="455">IF(BU86="","",(S86+Y86)*BU86)</f>
        <v/>
      </c>
      <c r="DB86" s="193" t="str">
        <f t="shared" si="443"/>
        <v/>
      </c>
      <c r="DC86" s="193" t="str">
        <f t="shared" si="443"/>
        <v/>
      </c>
      <c r="DD86" s="193" t="str">
        <f t="shared" si="443"/>
        <v/>
      </c>
      <c r="DE86" s="193" t="str">
        <f t="shared" si="443"/>
        <v/>
      </c>
      <c r="DF86" s="196">
        <f t="shared" si="395"/>
        <v>0</v>
      </c>
      <c r="DI86" s="193" t="str">
        <f t="shared" ref="DI86:DI88" si="456">IF(BU86="","",AK86*BU86)</f>
        <v/>
      </c>
      <c r="DJ86" s="193" t="str">
        <f t="shared" si="444"/>
        <v/>
      </c>
      <c r="DK86" s="193" t="str">
        <f t="shared" si="444"/>
        <v/>
      </c>
      <c r="DL86" s="193" t="str">
        <f t="shared" si="444"/>
        <v/>
      </c>
      <c r="DM86" s="193" t="str">
        <f t="shared" si="444"/>
        <v/>
      </c>
      <c r="DN86" s="196">
        <f t="shared" si="397"/>
        <v>0</v>
      </c>
      <c r="DQ86" s="193" t="str">
        <f t="shared" ref="DQ86:DQ88" si="457">IF(BU86="","",(AE86+AK86)*BU86)</f>
        <v/>
      </c>
      <c r="DR86" s="193" t="str">
        <f t="shared" si="445"/>
        <v/>
      </c>
      <c r="DS86" s="193" t="str">
        <f t="shared" si="445"/>
        <v/>
      </c>
      <c r="DT86" s="193" t="str">
        <f t="shared" si="445"/>
        <v/>
      </c>
      <c r="DU86" s="193" t="str">
        <f t="shared" si="445"/>
        <v/>
      </c>
      <c r="DV86" s="196">
        <f t="shared" si="396"/>
        <v>0</v>
      </c>
    </row>
    <row r="87" spans="1:126" ht="25.5" customHeight="1">
      <c r="A87" s="19"/>
      <c r="B87" s="54"/>
      <c r="C87" s="54"/>
      <c r="D87" s="55"/>
      <c r="E87" s="56"/>
      <c r="F87" s="57" t="s">
        <v>29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8">
        <f t="shared" si="446"/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8">
        <f t="shared" si="447"/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8">
        <f t="shared" si="448"/>
        <v>0</v>
      </c>
      <c r="Y87" s="51">
        <v>0</v>
      </c>
      <c r="Z87" s="51">
        <v>0</v>
      </c>
      <c r="AA87" s="51">
        <v>0</v>
      </c>
      <c r="AB87" s="51">
        <v>0</v>
      </c>
      <c r="AC87" s="51">
        <v>0</v>
      </c>
      <c r="AD87" s="58">
        <f t="shared" si="449"/>
        <v>0</v>
      </c>
      <c r="AE87" s="51">
        <v>0</v>
      </c>
      <c r="AF87" s="51">
        <v>0</v>
      </c>
      <c r="AG87" s="51">
        <v>0</v>
      </c>
      <c r="AH87" s="51">
        <v>0</v>
      </c>
      <c r="AI87" s="51">
        <v>0</v>
      </c>
      <c r="AJ87" s="58">
        <f t="shared" si="450"/>
        <v>0</v>
      </c>
      <c r="AK87" s="51">
        <v>0</v>
      </c>
      <c r="AL87" s="51">
        <v>0</v>
      </c>
      <c r="AM87" s="51">
        <v>0</v>
      </c>
      <c r="AN87" s="51">
        <v>0</v>
      </c>
      <c r="AO87" s="51">
        <v>0</v>
      </c>
      <c r="AP87" s="58">
        <f t="shared" si="451"/>
        <v>0</v>
      </c>
      <c r="BB87" s="6"/>
      <c r="BC87" s="6"/>
      <c r="BD87" s="57" t="s">
        <v>29</v>
      </c>
      <c r="BE87" s="170">
        <f>'SPD - Probs. of Failure'!O$26</f>
        <v>0</v>
      </c>
      <c r="BF87" s="170">
        <f>'SPD - Probs. of Failure'!P$26</f>
        <v>0</v>
      </c>
      <c r="BG87" s="170">
        <f>'SPD - Probs. of Failure'!Q$26</f>
        <v>0</v>
      </c>
      <c r="BH87" s="170">
        <f>'SPD - Probs. of Failure'!R$26</f>
        <v>0</v>
      </c>
      <c r="BI87" s="170">
        <f>'SPD - Probs. of Failure'!S$26</f>
        <v>0</v>
      </c>
      <c r="BJ87" s="174"/>
      <c r="BK87" s="6"/>
      <c r="BL87" s="57" t="s">
        <v>29</v>
      </c>
      <c r="BM87" s="239">
        <f>IFERROR($BM4*'SPD - Average Cons. of Failure'!$Q$26,0)</f>
        <v>0</v>
      </c>
      <c r="BN87" s="239">
        <f>IFERROR($BM4*'SPD - Average Cons. of Failure'!$Q$26,0)</f>
        <v>0</v>
      </c>
      <c r="BO87" s="239">
        <f>IFERROR($BM4*'SPD - Average Cons. of Failure'!$Q$26,0)</f>
        <v>0</v>
      </c>
      <c r="BP87" s="239">
        <f>IFERROR($BM4*'SPD - Average Cons. of Failure'!$Q$26,0)</f>
        <v>0</v>
      </c>
      <c r="BQ87" s="239">
        <f>IFERROR($BM4*'SPD - Average Cons. of Failure'!$Q$26,0)</f>
        <v>0</v>
      </c>
      <c r="BR87" s="174"/>
      <c r="BS87" s="6"/>
      <c r="BT87" s="57" t="s">
        <v>29</v>
      </c>
      <c r="BU87" s="23" t="str">
        <f t="shared" si="392"/>
        <v/>
      </c>
      <c r="BV87" s="23" t="str">
        <f t="shared" si="392"/>
        <v/>
      </c>
      <c r="BW87" s="23" t="str">
        <f t="shared" si="392"/>
        <v/>
      </c>
      <c r="BX87" s="23" t="str">
        <f t="shared" si="392"/>
        <v/>
      </c>
      <c r="BY87" s="23" t="str">
        <f t="shared" si="392"/>
        <v/>
      </c>
      <c r="BZ87" s="6"/>
      <c r="CA87" s="6"/>
      <c r="CB87" s="57" t="s">
        <v>29</v>
      </c>
      <c r="CC87" s="193" t="str">
        <f t="shared" si="452"/>
        <v/>
      </c>
      <c r="CD87" s="193" t="str">
        <f t="shared" si="440"/>
        <v/>
      </c>
      <c r="CE87" s="193" t="str">
        <f t="shared" si="440"/>
        <v/>
      </c>
      <c r="CF87" s="193" t="str">
        <f t="shared" si="440"/>
        <v/>
      </c>
      <c r="CG87" s="193" t="str">
        <f t="shared" si="440"/>
        <v/>
      </c>
      <c r="CH87" s="196">
        <f t="shared" si="453"/>
        <v>0</v>
      </c>
      <c r="CI87" s="66"/>
      <c r="CJ87" s="66"/>
      <c r="CK87" s="193" t="str">
        <f t="shared" si="441"/>
        <v/>
      </c>
      <c r="CL87" s="193" t="str">
        <f t="shared" si="441"/>
        <v/>
      </c>
      <c r="CM87" s="193" t="str">
        <f t="shared" si="441"/>
        <v/>
      </c>
      <c r="CN87" s="193" t="str">
        <f t="shared" si="441"/>
        <v/>
      </c>
      <c r="CO87" s="193" t="str">
        <f t="shared" si="441"/>
        <v/>
      </c>
      <c r="CP87" s="196">
        <f t="shared" si="393"/>
        <v>0</v>
      </c>
      <c r="CS87" s="193" t="str">
        <f t="shared" si="454"/>
        <v/>
      </c>
      <c r="CT87" s="193" t="str">
        <f t="shared" si="442"/>
        <v/>
      </c>
      <c r="CU87" s="193" t="str">
        <f t="shared" si="442"/>
        <v/>
      </c>
      <c r="CV87" s="193" t="str">
        <f t="shared" si="442"/>
        <v/>
      </c>
      <c r="CW87" s="193" t="str">
        <f t="shared" si="442"/>
        <v/>
      </c>
      <c r="CX87" s="196">
        <f t="shared" si="394"/>
        <v>0</v>
      </c>
      <c r="DA87" s="193" t="str">
        <f t="shared" si="455"/>
        <v/>
      </c>
      <c r="DB87" s="193" t="str">
        <f t="shared" si="443"/>
        <v/>
      </c>
      <c r="DC87" s="193" t="str">
        <f t="shared" si="443"/>
        <v/>
      </c>
      <c r="DD87" s="193" t="str">
        <f t="shared" si="443"/>
        <v/>
      </c>
      <c r="DE87" s="193" t="str">
        <f t="shared" si="443"/>
        <v/>
      </c>
      <c r="DF87" s="196">
        <f t="shared" si="395"/>
        <v>0</v>
      </c>
      <c r="DI87" s="193" t="str">
        <f t="shared" si="456"/>
        <v/>
      </c>
      <c r="DJ87" s="193" t="str">
        <f t="shared" si="444"/>
        <v/>
      </c>
      <c r="DK87" s="193" t="str">
        <f t="shared" si="444"/>
        <v/>
      </c>
      <c r="DL87" s="193" t="str">
        <f t="shared" si="444"/>
        <v/>
      </c>
      <c r="DM87" s="193" t="str">
        <f t="shared" si="444"/>
        <v/>
      </c>
      <c r="DN87" s="196">
        <f t="shared" si="397"/>
        <v>0</v>
      </c>
      <c r="DQ87" s="193" t="str">
        <f t="shared" si="457"/>
        <v/>
      </c>
      <c r="DR87" s="193" t="str">
        <f t="shared" si="445"/>
        <v/>
      </c>
      <c r="DS87" s="193" t="str">
        <f t="shared" si="445"/>
        <v/>
      </c>
      <c r="DT87" s="193" t="str">
        <f t="shared" si="445"/>
        <v/>
      </c>
      <c r="DU87" s="193" t="str">
        <f t="shared" si="445"/>
        <v/>
      </c>
      <c r="DV87" s="196">
        <f t="shared" si="396"/>
        <v>0</v>
      </c>
    </row>
    <row r="88" spans="1:126" ht="25.5" customHeight="1">
      <c r="A88" s="19"/>
      <c r="B88" s="54"/>
      <c r="C88" s="54"/>
      <c r="D88" s="55"/>
      <c r="E88" s="56"/>
      <c r="F88" s="57" t="s">
        <v>30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8">
        <f t="shared" si="446"/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8">
        <f t="shared" si="447"/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8">
        <f t="shared" si="448"/>
        <v>0</v>
      </c>
      <c r="Y88" s="51">
        <v>0</v>
      </c>
      <c r="Z88" s="51">
        <v>0</v>
      </c>
      <c r="AA88" s="51">
        <v>0</v>
      </c>
      <c r="AB88" s="51">
        <v>0</v>
      </c>
      <c r="AC88" s="51">
        <v>0</v>
      </c>
      <c r="AD88" s="58">
        <f t="shared" si="449"/>
        <v>0</v>
      </c>
      <c r="AE88" s="51">
        <v>0</v>
      </c>
      <c r="AF88" s="51">
        <v>0</v>
      </c>
      <c r="AG88" s="51">
        <v>0</v>
      </c>
      <c r="AH88" s="51">
        <v>0</v>
      </c>
      <c r="AI88" s="51">
        <v>0</v>
      </c>
      <c r="AJ88" s="58">
        <f t="shared" si="450"/>
        <v>0</v>
      </c>
      <c r="AK88" s="51">
        <v>0</v>
      </c>
      <c r="AL88" s="51">
        <v>0</v>
      </c>
      <c r="AM88" s="51">
        <v>0</v>
      </c>
      <c r="AN88" s="51">
        <v>0</v>
      </c>
      <c r="AO88" s="51">
        <v>0</v>
      </c>
      <c r="AP88" s="58">
        <f t="shared" si="451"/>
        <v>0</v>
      </c>
      <c r="BB88" s="6"/>
      <c r="BC88" s="6"/>
      <c r="BD88" s="57" t="s">
        <v>30</v>
      </c>
      <c r="BE88" s="170">
        <f>'SPD - Probs. of Failure'!O$26</f>
        <v>0</v>
      </c>
      <c r="BF88" s="170">
        <f>'SPD - Probs. of Failure'!P$26</f>
        <v>0</v>
      </c>
      <c r="BG88" s="170">
        <f>'SPD - Probs. of Failure'!Q$26</f>
        <v>0</v>
      </c>
      <c r="BH88" s="170">
        <f>'SPD - Probs. of Failure'!R$26</f>
        <v>0</v>
      </c>
      <c r="BI88" s="170">
        <f>'SPD - Probs. of Failure'!S$26</f>
        <v>0</v>
      </c>
      <c r="BJ88" s="174"/>
      <c r="BK88" s="6"/>
      <c r="BL88" s="57" t="s">
        <v>30</v>
      </c>
      <c r="BM88" s="239">
        <f>IFERROR($BM5*'SPD - Average Cons. of Failure'!$Q$26,0)</f>
        <v>0</v>
      </c>
      <c r="BN88" s="239">
        <f>IFERROR($BM5*'SPD - Average Cons. of Failure'!$Q$26,0)</f>
        <v>0</v>
      </c>
      <c r="BO88" s="239">
        <f>IFERROR($BM5*'SPD - Average Cons. of Failure'!$Q$26,0)</f>
        <v>0</v>
      </c>
      <c r="BP88" s="239">
        <f>IFERROR($BM5*'SPD - Average Cons. of Failure'!$Q$26,0)</f>
        <v>0</v>
      </c>
      <c r="BQ88" s="239">
        <f>IFERROR($BM5*'SPD - Average Cons. of Failure'!$Q$26,0)</f>
        <v>0</v>
      </c>
      <c r="BR88" s="174"/>
      <c r="BS88" s="6"/>
      <c r="BT88" s="57" t="s">
        <v>30</v>
      </c>
      <c r="BU88" s="23" t="str">
        <f t="shared" si="392"/>
        <v/>
      </c>
      <c r="BV88" s="23" t="str">
        <f t="shared" si="392"/>
        <v/>
      </c>
      <c r="BW88" s="23" t="str">
        <f t="shared" si="392"/>
        <v/>
      </c>
      <c r="BX88" s="23" t="str">
        <f t="shared" si="392"/>
        <v/>
      </c>
      <c r="BY88" s="23" t="str">
        <f t="shared" si="392"/>
        <v/>
      </c>
      <c r="BZ88" s="6"/>
      <c r="CA88" s="6"/>
      <c r="CB88" s="57" t="s">
        <v>30</v>
      </c>
      <c r="CC88" s="193" t="str">
        <f t="shared" si="452"/>
        <v/>
      </c>
      <c r="CD88" s="193" t="str">
        <f t="shared" si="440"/>
        <v/>
      </c>
      <c r="CE88" s="193" t="str">
        <f t="shared" si="440"/>
        <v/>
      </c>
      <c r="CF88" s="193" t="str">
        <f t="shared" si="440"/>
        <v/>
      </c>
      <c r="CG88" s="193" t="str">
        <f t="shared" si="440"/>
        <v/>
      </c>
      <c r="CH88" s="196">
        <f t="shared" si="453"/>
        <v>0</v>
      </c>
      <c r="CI88" s="66"/>
      <c r="CJ88" s="66"/>
      <c r="CK88" s="193" t="str">
        <f t="shared" si="441"/>
        <v/>
      </c>
      <c r="CL88" s="193" t="str">
        <f t="shared" si="441"/>
        <v/>
      </c>
      <c r="CM88" s="193" t="str">
        <f t="shared" si="441"/>
        <v/>
      </c>
      <c r="CN88" s="193" t="str">
        <f t="shared" si="441"/>
        <v/>
      </c>
      <c r="CO88" s="193" t="str">
        <f t="shared" si="441"/>
        <v/>
      </c>
      <c r="CP88" s="196">
        <f t="shared" si="393"/>
        <v>0</v>
      </c>
      <c r="CS88" s="193" t="str">
        <f t="shared" si="454"/>
        <v/>
      </c>
      <c r="CT88" s="193" t="str">
        <f t="shared" si="442"/>
        <v/>
      </c>
      <c r="CU88" s="193" t="str">
        <f t="shared" si="442"/>
        <v/>
      </c>
      <c r="CV88" s="193" t="str">
        <f t="shared" si="442"/>
        <v/>
      </c>
      <c r="CW88" s="193" t="str">
        <f t="shared" si="442"/>
        <v/>
      </c>
      <c r="CX88" s="196">
        <f t="shared" si="394"/>
        <v>0</v>
      </c>
      <c r="DA88" s="193" t="str">
        <f t="shared" si="455"/>
        <v/>
      </c>
      <c r="DB88" s="193" t="str">
        <f t="shared" si="443"/>
        <v/>
      </c>
      <c r="DC88" s="193" t="str">
        <f t="shared" si="443"/>
        <v/>
      </c>
      <c r="DD88" s="193" t="str">
        <f t="shared" si="443"/>
        <v/>
      </c>
      <c r="DE88" s="193" t="str">
        <f t="shared" si="443"/>
        <v/>
      </c>
      <c r="DF88" s="196">
        <f t="shared" si="395"/>
        <v>0</v>
      </c>
      <c r="DI88" s="193" t="str">
        <f t="shared" si="456"/>
        <v/>
      </c>
      <c r="DJ88" s="193" t="str">
        <f t="shared" si="444"/>
        <v/>
      </c>
      <c r="DK88" s="193" t="str">
        <f t="shared" si="444"/>
        <v/>
      </c>
      <c r="DL88" s="193" t="str">
        <f t="shared" si="444"/>
        <v/>
      </c>
      <c r="DM88" s="193" t="str">
        <f t="shared" si="444"/>
        <v/>
      </c>
      <c r="DN88" s="196">
        <f t="shared" si="397"/>
        <v>0</v>
      </c>
      <c r="DQ88" s="193" t="str">
        <f t="shared" si="457"/>
        <v/>
      </c>
      <c r="DR88" s="193" t="str">
        <f t="shared" si="445"/>
        <v/>
      </c>
      <c r="DS88" s="193" t="str">
        <f t="shared" si="445"/>
        <v/>
      </c>
      <c r="DT88" s="193" t="str">
        <f t="shared" si="445"/>
        <v/>
      </c>
      <c r="DU88" s="193" t="str">
        <f t="shared" si="445"/>
        <v/>
      </c>
      <c r="DV88" s="196">
        <f t="shared" si="396"/>
        <v>0</v>
      </c>
    </row>
    <row r="89" spans="1:126" ht="25.5" customHeight="1" thickBot="1">
      <c r="A89" s="19"/>
      <c r="B89" s="59"/>
      <c r="C89" s="282">
        <v>0</v>
      </c>
      <c r="D89" s="60">
        <v>0</v>
      </c>
      <c r="E89" s="61">
        <v>0</v>
      </c>
      <c r="F89" s="62"/>
      <c r="G89" s="63">
        <f>SUM(G85:G88)</f>
        <v>0</v>
      </c>
      <c r="H89" s="64">
        <f t="shared" ref="H89:K89" si="458">SUM(H85:H88)</f>
        <v>0</v>
      </c>
      <c r="I89" s="64">
        <f t="shared" si="458"/>
        <v>0</v>
      </c>
      <c r="J89" s="64">
        <f t="shared" si="458"/>
        <v>0</v>
      </c>
      <c r="K89" s="64">
        <f t="shared" si="458"/>
        <v>0</v>
      </c>
      <c r="L89" s="65"/>
      <c r="M89" s="63">
        <f>SUM(M85:M88)</f>
        <v>0</v>
      </c>
      <c r="N89" s="64">
        <f t="shared" ref="N89:Q89" si="459">SUM(N85:N88)</f>
        <v>0</v>
      </c>
      <c r="O89" s="64">
        <f t="shared" si="459"/>
        <v>0</v>
      </c>
      <c r="P89" s="64">
        <f t="shared" si="459"/>
        <v>0</v>
      </c>
      <c r="Q89" s="64">
        <f t="shared" si="459"/>
        <v>0</v>
      </c>
      <c r="R89" s="65"/>
      <c r="S89" s="63">
        <f>SUM(S85:S88)</f>
        <v>0</v>
      </c>
      <c r="T89" s="64">
        <f t="shared" ref="T89:W89" si="460">SUM(T85:T88)</f>
        <v>0</v>
      </c>
      <c r="U89" s="64">
        <f t="shared" si="460"/>
        <v>0</v>
      </c>
      <c r="V89" s="64">
        <f t="shared" si="460"/>
        <v>0</v>
      </c>
      <c r="W89" s="64">
        <f t="shared" si="460"/>
        <v>0</v>
      </c>
      <c r="X89" s="65"/>
      <c r="Y89" s="63">
        <f>SUM(Y85:Y88)</f>
        <v>0</v>
      </c>
      <c r="Z89" s="64">
        <f t="shared" ref="Z89:AC89" si="461">SUM(Z85:Z88)</f>
        <v>0</v>
      </c>
      <c r="AA89" s="64">
        <f t="shared" si="461"/>
        <v>0</v>
      </c>
      <c r="AB89" s="64">
        <f t="shared" si="461"/>
        <v>0</v>
      </c>
      <c r="AC89" s="64">
        <f t="shared" si="461"/>
        <v>0</v>
      </c>
      <c r="AD89" s="65"/>
      <c r="AE89" s="63">
        <f>SUM(AE85:AE88)</f>
        <v>0</v>
      </c>
      <c r="AF89" s="64">
        <f t="shared" ref="AF89:AI89" si="462">SUM(AF85:AF88)</f>
        <v>0</v>
      </c>
      <c r="AG89" s="64">
        <f t="shared" si="462"/>
        <v>0</v>
      </c>
      <c r="AH89" s="64">
        <f t="shared" si="462"/>
        <v>0</v>
      </c>
      <c r="AI89" s="64">
        <f t="shared" si="462"/>
        <v>0</v>
      </c>
      <c r="AJ89" s="65"/>
      <c r="AK89" s="63">
        <f>SUM(AK85:AK88)</f>
        <v>0</v>
      </c>
      <c r="AL89" s="64">
        <f t="shared" ref="AL89:AO89" si="463">SUM(AL85:AL88)</f>
        <v>0</v>
      </c>
      <c r="AM89" s="64">
        <f t="shared" si="463"/>
        <v>0</v>
      </c>
      <c r="AN89" s="64">
        <f t="shared" si="463"/>
        <v>0</v>
      </c>
      <c r="AO89" s="64">
        <f t="shared" si="463"/>
        <v>0</v>
      </c>
      <c r="AP89" s="65"/>
      <c r="BB89" s="6"/>
      <c r="BC89" s="6"/>
      <c r="BD89" s="62"/>
      <c r="BE89" s="171"/>
      <c r="BF89" s="172"/>
      <c r="BG89" s="172"/>
      <c r="BH89" s="172"/>
      <c r="BI89" s="172"/>
      <c r="BJ89" s="65"/>
      <c r="BK89" s="6"/>
      <c r="BL89" s="62"/>
      <c r="BM89" s="171"/>
      <c r="BN89" s="172"/>
      <c r="BO89" s="172"/>
      <c r="BP89" s="172"/>
      <c r="BQ89" s="172"/>
      <c r="BR89" s="65"/>
      <c r="BS89" s="6"/>
      <c r="BT89" s="62"/>
      <c r="BU89" s="23" t="str">
        <f t="shared" si="392"/>
        <v/>
      </c>
      <c r="BV89" s="23" t="str">
        <f t="shared" si="392"/>
        <v/>
      </c>
      <c r="BW89" s="23" t="str">
        <f t="shared" si="392"/>
        <v/>
      </c>
      <c r="BX89" s="23" t="str">
        <f t="shared" si="392"/>
        <v/>
      </c>
      <c r="BY89" s="23" t="str">
        <f t="shared" si="392"/>
        <v/>
      </c>
      <c r="BZ89" s="6"/>
      <c r="CA89" s="6"/>
      <c r="CB89" s="62"/>
      <c r="CC89" s="195">
        <f>SUM(CC85:CC88)</f>
        <v>0</v>
      </c>
      <c r="CD89" s="195">
        <f t="shared" ref="CD89:CG89" si="464">SUM(CD85:CD88)</f>
        <v>0</v>
      </c>
      <c r="CE89" s="195">
        <f t="shared" si="464"/>
        <v>0</v>
      </c>
      <c r="CF89" s="195">
        <f t="shared" si="464"/>
        <v>0</v>
      </c>
      <c r="CG89" s="195">
        <f t="shared" si="464"/>
        <v>0</v>
      </c>
      <c r="CH89" s="196">
        <f t="shared" si="453"/>
        <v>0</v>
      </c>
      <c r="CI89" s="66"/>
      <c r="CJ89" s="66"/>
      <c r="CK89" s="195">
        <f>SUM(CK85:CK88)</f>
        <v>0</v>
      </c>
      <c r="CL89" s="195">
        <f t="shared" ref="CL89:CO89" si="465">SUM(CL85:CL88)</f>
        <v>0</v>
      </c>
      <c r="CM89" s="195">
        <f t="shared" si="465"/>
        <v>0</v>
      </c>
      <c r="CN89" s="195">
        <f t="shared" si="465"/>
        <v>0</v>
      </c>
      <c r="CO89" s="195">
        <f t="shared" si="465"/>
        <v>0</v>
      </c>
      <c r="CP89" s="196">
        <f t="shared" si="393"/>
        <v>0</v>
      </c>
      <c r="CS89" s="195">
        <f>SUM(CS85:CS88)</f>
        <v>0</v>
      </c>
      <c r="CT89" s="195">
        <f t="shared" ref="CT89:CW89" si="466">SUM(CT85:CT88)</f>
        <v>0</v>
      </c>
      <c r="CU89" s="195">
        <f t="shared" si="466"/>
        <v>0</v>
      </c>
      <c r="CV89" s="195">
        <f t="shared" si="466"/>
        <v>0</v>
      </c>
      <c r="CW89" s="195">
        <f t="shared" si="466"/>
        <v>0</v>
      </c>
      <c r="CX89" s="196">
        <f t="shared" si="394"/>
        <v>0</v>
      </c>
      <c r="DA89" s="195">
        <f>SUM(DA85:DA88)</f>
        <v>0</v>
      </c>
      <c r="DB89" s="195">
        <f t="shared" ref="DB89:DE89" si="467">SUM(DB85:DB88)</f>
        <v>0</v>
      </c>
      <c r="DC89" s="195">
        <f t="shared" si="467"/>
        <v>0</v>
      </c>
      <c r="DD89" s="195">
        <f t="shared" si="467"/>
        <v>0</v>
      </c>
      <c r="DE89" s="195">
        <f t="shared" si="467"/>
        <v>0</v>
      </c>
      <c r="DF89" s="196">
        <f t="shared" si="395"/>
        <v>0</v>
      </c>
      <c r="DI89" s="195">
        <f>SUM(DI85:DI88)</f>
        <v>0</v>
      </c>
      <c r="DJ89" s="195">
        <f t="shared" ref="DJ89:DM89" si="468">SUM(DJ85:DJ88)</f>
        <v>0</v>
      </c>
      <c r="DK89" s="195">
        <f t="shared" si="468"/>
        <v>0</v>
      </c>
      <c r="DL89" s="195">
        <f t="shared" si="468"/>
        <v>0</v>
      </c>
      <c r="DM89" s="195">
        <f t="shared" si="468"/>
        <v>0</v>
      </c>
      <c r="DN89" s="196">
        <f t="shared" si="397"/>
        <v>0</v>
      </c>
      <c r="DQ89" s="195">
        <f>SUM(DQ85:DQ88)</f>
        <v>0</v>
      </c>
      <c r="DR89" s="195">
        <f t="shared" ref="DR89:DU89" si="469">SUM(DR85:DR88)</f>
        <v>0</v>
      </c>
      <c r="DS89" s="195">
        <f t="shared" si="469"/>
        <v>0</v>
      </c>
      <c r="DT89" s="195">
        <f t="shared" si="469"/>
        <v>0</v>
      </c>
      <c r="DU89" s="195">
        <f t="shared" si="469"/>
        <v>0</v>
      </c>
      <c r="DV89" s="196">
        <f t="shared" si="396"/>
        <v>0</v>
      </c>
    </row>
    <row r="90" spans="1:126" ht="25.5" customHeight="1">
      <c r="A90" s="19"/>
      <c r="B90" s="68" t="s">
        <v>33</v>
      </c>
      <c r="C90" s="47"/>
      <c r="D90" s="48"/>
      <c r="E90" s="49"/>
      <c r="F90" s="50" t="s">
        <v>25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2">
        <f>SUM(G90:K90)</f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2">
        <f>SUM(M90:Q90)</f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2">
        <f>SUM(S90:W90)</f>
        <v>0</v>
      </c>
      <c r="Y90" s="53">
        <v>0</v>
      </c>
      <c r="Z90" s="53">
        <v>0</v>
      </c>
      <c r="AA90" s="53">
        <v>0</v>
      </c>
      <c r="AB90" s="53">
        <v>0</v>
      </c>
      <c r="AC90" s="53">
        <v>0</v>
      </c>
      <c r="AD90" s="52">
        <f>SUM(Y90:AC90)</f>
        <v>0</v>
      </c>
      <c r="AE90" s="53">
        <v>0</v>
      </c>
      <c r="AF90" s="53">
        <v>0</v>
      </c>
      <c r="AG90" s="53">
        <v>0</v>
      </c>
      <c r="AH90" s="53">
        <v>0</v>
      </c>
      <c r="AI90" s="53">
        <v>0</v>
      </c>
      <c r="AJ90" s="52">
        <f>SUM(AE90:AI90)</f>
        <v>0</v>
      </c>
      <c r="AK90" s="53">
        <v>0</v>
      </c>
      <c r="AL90" s="53">
        <v>0</v>
      </c>
      <c r="AM90" s="53">
        <v>0</v>
      </c>
      <c r="AN90" s="53">
        <v>0</v>
      </c>
      <c r="AO90" s="53">
        <v>0</v>
      </c>
      <c r="AP90" s="52">
        <f>SUM(AK90:AO90)</f>
        <v>0</v>
      </c>
      <c r="BB90" s="6"/>
      <c r="BC90" s="6"/>
      <c r="BD90" s="50" t="s">
        <v>25</v>
      </c>
      <c r="BE90" s="170">
        <f>'SPD - Probs. of Failure'!O$27</f>
        <v>0</v>
      </c>
      <c r="BF90" s="170">
        <f>'SPD - Probs. of Failure'!P$27</f>
        <v>0</v>
      </c>
      <c r="BG90" s="170">
        <f>'SPD - Probs. of Failure'!Q$27</f>
        <v>0</v>
      </c>
      <c r="BH90" s="170">
        <f>'SPD - Probs. of Failure'!R$27</f>
        <v>0</v>
      </c>
      <c r="BI90" s="170">
        <f>'SPD - Probs. of Failure'!S$27</f>
        <v>0</v>
      </c>
      <c r="BJ90" s="173"/>
      <c r="BK90" s="6"/>
      <c r="BL90" s="50" t="s">
        <v>25</v>
      </c>
      <c r="BM90" s="239">
        <f>IFERROR($BM2*'SPD - Average Cons. of Failure'!$Q$27,0)</f>
        <v>0</v>
      </c>
      <c r="BN90" s="239">
        <f>IFERROR($BM2*'SPD - Average Cons. of Failure'!$Q$27,0)</f>
        <v>0</v>
      </c>
      <c r="BO90" s="239">
        <f>IFERROR($BM2*'SPD - Average Cons. of Failure'!$Q$27,0)</f>
        <v>0</v>
      </c>
      <c r="BP90" s="239">
        <f>IFERROR($BM2*'SPD - Average Cons. of Failure'!$Q$27,0)</f>
        <v>0</v>
      </c>
      <c r="BQ90" s="239">
        <f>IFERROR($BM2*'SPD - Average Cons. of Failure'!$Q$27,0)</f>
        <v>0</v>
      </c>
      <c r="BR90" s="173"/>
      <c r="BS90" s="6"/>
      <c r="BT90" s="50" t="s">
        <v>25</v>
      </c>
      <c r="BU90" s="23" t="str">
        <f t="shared" si="392"/>
        <v/>
      </c>
      <c r="BV90" s="23" t="str">
        <f t="shared" si="392"/>
        <v/>
      </c>
      <c r="BW90" s="23" t="str">
        <f t="shared" si="392"/>
        <v/>
      </c>
      <c r="BX90" s="23" t="str">
        <f t="shared" si="392"/>
        <v/>
      </c>
      <c r="BY90" s="23" t="str">
        <f t="shared" si="392"/>
        <v/>
      </c>
      <c r="BZ90" s="6"/>
      <c r="CA90" s="6"/>
      <c r="CB90" s="50" t="s">
        <v>25</v>
      </c>
      <c r="CC90" s="193" t="str">
        <f>IF(BU90="","",M90*BU90)</f>
        <v/>
      </c>
      <c r="CD90" s="193" t="str">
        <f t="shared" ref="CD90:CG93" si="470">IF(BV90="","",N90*BV90)</f>
        <v/>
      </c>
      <c r="CE90" s="193" t="str">
        <f t="shared" si="470"/>
        <v/>
      </c>
      <c r="CF90" s="193" t="str">
        <f t="shared" si="470"/>
        <v/>
      </c>
      <c r="CG90" s="193" t="str">
        <f t="shared" si="470"/>
        <v/>
      </c>
      <c r="CH90" s="196">
        <f t="shared" si="453"/>
        <v>0</v>
      </c>
      <c r="CI90" s="66"/>
      <c r="CJ90" s="66"/>
      <c r="CK90" s="193" t="str">
        <f t="shared" ref="CK90:CO93" si="471">IF(BU90="","",G90*BU90)</f>
        <v/>
      </c>
      <c r="CL90" s="193" t="str">
        <f t="shared" si="471"/>
        <v/>
      </c>
      <c r="CM90" s="193" t="str">
        <f t="shared" si="471"/>
        <v/>
      </c>
      <c r="CN90" s="193" t="str">
        <f t="shared" si="471"/>
        <v/>
      </c>
      <c r="CO90" s="193" t="str">
        <f t="shared" si="471"/>
        <v/>
      </c>
      <c r="CP90" s="196">
        <f t="shared" si="393"/>
        <v>0</v>
      </c>
      <c r="CS90" s="193" t="str">
        <f>IF(BU90="","",Y90*BU90)</f>
        <v/>
      </c>
      <c r="CT90" s="193" t="str">
        <f t="shared" ref="CT90:CW93" si="472">IF(BV90="","",Z90*BV90)</f>
        <v/>
      </c>
      <c r="CU90" s="193" t="str">
        <f t="shared" si="472"/>
        <v/>
      </c>
      <c r="CV90" s="193" t="str">
        <f t="shared" si="472"/>
        <v/>
      </c>
      <c r="CW90" s="193" t="str">
        <f t="shared" si="472"/>
        <v/>
      </c>
      <c r="CX90" s="196">
        <f t="shared" si="394"/>
        <v>0</v>
      </c>
      <c r="DA90" s="193" t="str">
        <f>IF(BU90="","",(S90+Y90)*BU90)</f>
        <v/>
      </c>
      <c r="DB90" s="193" t="str">
        <f t="shared" ref="DB90:DE93" si="473">IF(BV90="","",(T90+Z90)*BV90)</f>
        <v/>
      </c>
      <c r="DC90" s="193" t="str">
        <f t="shared" si="473"/>
        <v/>
      </c>
      <c r="DD90" s="193" t="str">
        <f t="shared" si="473"/>
        <v/>
      </c>
      <c r="DE90" s="193" t="str">
        <f t="shared" si="473"/>
        <v/>
      </c>
      <c r="DF90" s="196">
        <f t="shared" si="395"/>
        <v>0</v>
      </c>
      <c r="DI90" s="193" t="str">
        <f>IF(BU90="","",AK90*BU90)</f>
        <v/>
      </c>
      <c r="DJ90" s="193" t="str">
        <f t="shared" ref="DJ90:DM93" si="474">IF(BV90="","",AL90*BV90)</f>
        <v/>
      </c>
      <c r="DK90" s="193" t="str">
        <f t="shared" si="474"/>
        <v/>
      </c>
      <c r="DL90" s="193" t="str">
        <f t="shared" si="474"/>
        <v/>
      </c>
      <c r="DM90" s="193" t="str">
        <f t="shared" si="474"/>
        <v/>
      </c>
      <c r="DN90" s="196">
        <f t="shared" si="397"/>
        <v>0</v>
      </c>
      <c r="DQ90" s="193" t="str">
        <f>IF(BU90="","",(AE90+AK90)*BU90)</f>
        <v/>
      </c>
      <c r="DR90" s="193" t="str">
        <f t="shared" ref="DR90:DU93" si="475">IF(BV90="","",(AF90+AL90)*BV90)</f>
        <v/>
      </c>
      <c r="DS90" s="193" t="str">
        <f t="shared" si="475"/>
        <v/>
      </c>
      <c r="DT90" s="193" t="str">
        <f t="shared" si="475"/>
        <v/>
      </c>
      <c r="DU90" s="193" t="str">
        <f t="shared" si="475"/>
        <v/>
      </c>
      <c r="DV90" s="196">
        <f t="shared" si="396"/>
        <v>0</v>
      </c>
    </row>
    <row r="91" spans="1:126" ht="25.5" customHeight="1">
      <c r="A91" s="19"/>
      <c r="B91" s="54"/>
      <c r="C91" s="54"/>
      <c r="D91" s="55"/>
      <c r="E91" s="56"/>
      <c r="F91" s="57" t="s">
        <v>27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8">
        <f t="shared" ref="L91:L93" si="476">SUM(G91:K91)</f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8">
        <f t="shared" ref="R91:R93" si="477">SUM(M91:Q91)</f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8">
        <f t="shared" ref="X91:X93" si="478">SUM(S91:W91)</f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8">
        <f t="shared" ref="AD91:AD93" si="479">SUM(Y91:AC91)</f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8">
        <f t="shared" ref="AJ91:AJ93" si="480">SUM(AE91:AI91)</f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0</v>
      </c>
      <c r="AP91" s="58">
        <f t="shared" ref="AP91:AP93" si="481">SUM(AK91:AO91)</f>
        <v>0</v>
      </c>
      <c r="BB91" s="6"/>
      <c r="BC91" s="6"/>
      <c r="BD91" s="57" t="s">
        <v>27</v>
      </c>
      <c r="BE91" s="170">
        <f>'SPD - Probs. of Failure'!O$27</f>
        <v>0</v>
      </c>
      <c r="BF91" s="170">
        <f>'SPD - Probs. of Failure'!P$27</f>
        <v>0</v>
      </c>
      <c r="BG91" s="170">
        <f>'SPD - Probs. of Failure'!Q$27</f>
        <v>0</v>
      </c>
      <c r="BH91" s="170">
        <f>'SPD - Probs. of Failure'!R$27</f>
        <v>0</v>
      </c>
      <c r="BI91" s="170">
        <f>'SPD - Probs. of Failure'!S$27</f>
        <v>0</v>
      </c>
      <c r="BJ91" s="174"/>
      <c r="BK91" s="6"/>
      <c r="BL91" s="57" t="s">
        <v>27</v>
      </c>
      <c r="BM91" s="239">
        <f>IFERROR($BM3*'SPD - Average Cons. of Failure'!$Q$27,0)</f>
        <v>0</v>
      </c>
      <c r="BN91" s="239">
        <f>IFERROR($BM3*'SPD - Average Cons. of Failure'!$Q$27,0)</f>
        <v>0</v>
      </c>
      <c r="BO91" s="239">
        <f>IFERROR($BM3*'SPD - Average Cons. of Failure'!$Q$27,0)</f>
        <v>0</v>
      </c>
      <c r="BP91" s="239">
        <f>IFERROR($BM3*'SPD - Average Cons. of Failure'!$Q$27,0)</f>
        <v>0</v>
      </c>
      <c r="BQ91" s="239">
        <f>IFERROR($BM3*'SPD - Average Cons. of Failure'!$Q$27,0)</f>
        <v>0</v>
      </c>
      <c r="BR91" s="174"/>
      <c r="BS91" s="6"/>
      <c r="BT91" s="57" t="s">
        <v>27</v>
      </c>
      <c r="BU91" s="23" t="str">
        <f t="shared" si="392"/>
        <v/>
      </c>
      <c r="BV91" s="23" t="str">
        <f t="shared" si="392"/>
        <v/>
      </c>
      <c r="BW91" s="23" t="str">
        <f t="shared" si="392"/>
        <v/>
      </c>
      <c r="BX91" s="23" t="str">
        <f t="shared" si="392"/>
        <v/>
      </c>
      <c r="BY91" s="23" t="str">
        <f t="shared" si="392"/>
        <v/>
      </c>
      <c r="BZ91" s="6"/>
      <c r="CA91" s="6"/>
      <c r="CB91" s="57" t="s">
        <v>27</v>
      </c>
      <c r="CC91" s="193" t="str">
        <f t="shared" ref="CC91:CC93" si="482">IF(BU91="","",M91*BU91)</f>
        <v/>
      </c>
      <c r="CD91" s="193" t="str">
        <f t="shared" si="470"/>
        <v/>
      </c>
      <c r="CE91" s="193" t="str">
        <f t="shared" si="470"/>
        <v/>
      </c>
      <c r="CF91" s="193" t="str">
        <f t="shared" si="470"/>
        <v/>
      </c>
      <c r="CG91" s="193" t="str">
        <f t="shared" si="470"/>
        <v/>
      </c>
      <c r="CH91" s="196">
        <f t="shared" si="453"/>
        <v>0</v>
      </c>
      <c r="CI91" s="66"/>
      <c r="CJ91" s="66"/>
      <c r="CK91" s="193" t="str">
        <f t="shared" si="471"/>
        <v/>
      </c>
      <c r="CL91" s="193" t="str">
        <f t="shared" si="471"/>
        <v/>
      </c>
      <c r="CM91" s="193" t="str">
        <f t="shared" si="471"/>
        <v/>
      </c>
      <c r="CN91" s="193" t="str">
        <f t="shared" si="471"/>
        <v/>
      </c>
      <c r="CO91" s="193" t="str">
        <f t="shared" si="471"/>
        <v/>
      </c>
      <c r="CP91" s="196">
        <f t="shared" si="393"/>
        <v>0</v>
      </c>
      <c r="CS91" s="193" t="str">
        <f t="shared" ref="CS91:CS93" si="483">IF(BU91="","",Y91*BU91)</f>
        <v/>
      </c>
      <c r="CT91" s="193" t="str">
        <f t="shared" si="472"/>
        <v/>
      </c>
      <c r="CU91" s="193" t="str">
        <f t="shared" si="472"/>
        <v/>
      </c>
      <c r="CV91" s="193" t="str">
        <f t="shared" si="472"/>
        <v/>
      </c>
      <c r="CW91" s="193" t="str">
        <f t="shared" si="472"/>
        <v/>
      </c>
      <c r="CX91" s="196">
        <f t="shared" si="394"/>
        <v>0</v>
      </c>
      <c r="DA91" s="193" t="str">
        <f t="shared" ref="DA91:DA93" si="484">IF(BU91="","",(S91+Y91)*BU91)</f>
        <v/>
      </c>
      <c r="DB91" s="193" t="str">
        <f t="shared" si="473"/>
        <v/>
      </c>
      <c r="DC91" s="193" t="str">
        <f t="shared" si="473"/>
        <v/>
      </c>
      <c r="DD91" s="193" t="str">
        <f t="shared" si="473"/>
        <v/>
      </c>
      <c r="DE91" s="193" t="str">
        <f t="shared" si="473"/>
        <v/>
      </c>
      <c r="DF91" s="196">
        <f t="shared" si="395"/>
        <v>0</v>
      </c>
      <c r="DI91" s="193" t="str">
        <f t="shared" ref="DI91:DI93" si="485">IF(BU91="","",AK91*BU91)</f>
        <v/>
      </c>
      <c r="DJ91" s="193" t="str">
        <f t="shared" si="474"/>
        <v/>
      </c>
      <c r="DK91" s="193" t="str">
        <f t="shared" si="474"/>
        <v/>
      </c>
      <c r="DL91" s="193" t="str">
        <f t="shared" si="474"/>
        <v/>
      </c>
      <c r="DM91" s="193" t="str">
        <f t="shared" si="474"/>
        <v/>
      </c>
      <c r="DN91" s="196">
        <f t="shared" si="397"/>
        <v>0</v>
      </c>
      <c r="DQ91" s="193" t="str">
        <f t="shared" ref="DQ91:DQ93" si="486">IF(BU91="","",(AE91+AK91)*BU91)</f>
        <v/>
      </c>
      <c r="DR91" s="193" t="str">
        <f t="shared" si="475"/>
        <v/>
      </c>
      <c r="DS91" s="193" t="str">
        <f t="shared" si="475"/>
        <v/>
      </c>
      <c r="DT91" s="193" t="str">
        <f t="shared" si="475"/>
        <v/>
      </c>
      <c r="DU91" s="193" t="str">
        <f t="shared" si="475"/>
        <v/>
      </c>
      <c r="DV91" s="196">
        <f t="shared" si="396"/>
        <v>0</v>
      </c>
    </row>
    <row r="92" spans="1:126" ht="25.5" customHeight="1">
      <c r="A92" s="19"/>
      <c r="B92" s="54"/>
      <c r="C92" s="54"/>
      <c r="D92" s="55"/>
      <c r="E92" s="56"/>
      <c r="F92" s="57" t="s">
        <v>29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8">
        <f t="shared" si="476"/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8">
        <f t="shared" si="477"/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8">
        <f t="shared" si="478"/>
        <v>0</v>
      </c>
      <c r="Y92" s="51">
        <v>0</v>
      </c>
      <c r="Z92" s="51">
        <v>0</v>
      </c>
      <c r="AA92" s="51">
        <v>0</v>
      </c>
      <c r="AB92" s="51">
        <v>0</v>
      </c>
      <c r="AC92" s="51">
        <v>0</v>
      </c>
      <c r="AD92" s="58">
        <f t="shared" si="479"/>
        <v>0</v>
      </c>
      <c r="AE92" s="51">
        <v>0</v>
      </c>
      <c r="AF92" s="51">
        <v>0</v>
      </c>
      <c r="AG92" s="51">
        <v>0</v>
      </c>
      <c r="AH92" s="51">
        <v>0</v>
      </c>
      <c r="AI92" s="51">
        <v>0</v>
      </c>
      <c r="AJ92" s="58">
        <f t="shared" si="480"/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0</v>
      </c>
      <c r="AP92" s="58">
        <f t="shared" si="481"/>
        <v>0</v>
      </c>
      <c r="BB92" s="6"/>
      <c r="BC92" s="6"/>
      <c r="BD92" s="57" t="s">
        <v>29</v>
      </c>
      <c r="BE92" s="170">
        <f>'SPD - Probs. of Failure'!O$27</f>
        <v>0</v>
      </c>
      <c r="BF92" s="170">
        <f>'SPD - Probs. of Failure'!P$27</f>
        <v>0</v>
      </c>
      <c r="BG92" s="170">
        <f>'SPD - Probs. of Failure'!Q$27</f>
        <v>0</v>
      </c>
      <c r="BH92" s="170">
        <f>'SPD - Probs. of Failure'!R$27</f>
        <v>0</v>
      </c>
      <c r="BI92" s="170">
        <f>'SPD - Probs. of Failure'!S$27</f>
        <v>0</v>
      </c>
      <c r="BJ92" s="174"/>
      <c r="BK92" s="6"/>
      <c r="BL92" s="57" t="s">
        <v>29</v>
      </c>
      <c r="BM92" s="239">
        <f>IFERROR($BM4*'SPD - Average Cons. of Failure'!$Q$27,0)</f>
        <v>0</v>
      </c>
      <c r="BN92" s="239">
        <f>IFERROR($BM4*'SPD - Average Cons. of Failure'!$Q$27,0)</f>
        <v>0</v>
      </c>
      <c r="BO92" s="239">
        <f>IFERROR($BM4*'SPD - Average Cons. of Failure'!$Q$27,0)</f>
        <v>0</v>
      </c>
      <c r="BP92" s="239">
        <f>IFERROR($BM4*'SPD - Average Cons. of Failure'!$Q$27,0)</f>
        <v>0</v>
      </c>
      <c r="BQ92" s="239">
        <f>IFERROR($BM4*'SPD - Average Cons. of Failure'!$Q$27,0)</f>
        <v>0</v>
      </c>
      <c r="BR92" s="174"/>
      <c r="BS92" s="6"/>
      <c r="BT92" s="57" t="s">
        <v>29</v>
      </c>
      <c r="BU92" s="23" t="str">
        <f t="shared" si="392"/>
        <v/>
      </c>
      <c r="BV92" s="23" t="str">
        <f t="shared" si="392"/>
        <v/>
      </c>
      <c r="BW92" s="23" t="str">
        <f t="shared" si="392"/>
        <v/>
      </c>
      <c r="BX92" s="23" t="str">
        <f t="shared" si="392"/>
        <v/>
      </c>
      <c r="BY92" s="23" t="str">
        <f t="shared" si="392"/>
        <v/>
      </c>
      <c r="BZ92" s="6"/>
      <c r="CA92" s="6"/>
      <c r="CB92" s="57" t="s">
        <v>29</v>
      </c>
      <c r="CC92" s="193" t="str">
        <f t="shared" si="482"/>
        <v/>
      </c>
      <c r="CD92" s="193" t="str">
        <f t="shared" si="470"/>
        <v/>
      </c>
      <c r="CE92" s="193" t="str">
        <f t="shared" si="470"/>
        <v/>
      </c>
      <c r="CF92" s="193" t="str">
        <f t="shared" si="470"/>
        <v/>
      </c>
      <c r="CG92" s="193" t="str">
        <f t="shared" si="470"/>
        <v/>
      </c>
      <c r="CH92" s="196">
        <f t="shared" si="453"/>
        <v>0</v>
      </c>
      <c r="CI92" s="66"/>
      <c r="CJ92" s="66"/>
      <c r="CK92" s="193" t="str">
        <f t="shared" si="471"/>
        <v/>
      </c>
      <c r="CL92" s="193" t="str">
        <f t="shared" si="471"/>
        <v/>
      </c>
      <c r="CM92" s="193" t="str">
        <f t="shared" si="471"/>
        <v/>
      </c>
      <c r="CN92" s="193" t="str">
        <f t="shared" si="471"/>
        <v/>
      </c>
      <c r="CO92" s="193" t="str">
        <f t="shared" si="471"/>
        <v/>
      </c>
      <c r="CP92" s="196">
        <f t="shared" si="393"/>
        <v>0</v>
      </c>
      <c r="CS92" s="193" t="str">
        <f t="shared" si="483"/>
        <v/>
      </c>
      <c r="CT92" s="193" t="str">
        <f t="shared" si="472"/>
        <v/>
      </c>
      <c r="CU92" s="193" t="str">
        <f t="shared" si="472"/>
        <v/>
      </c>
      <c r="CV92" s="193" t="str">
        <f t="shared" si="472"/>
        <v/>
      </c>
      <c r="CW92" s="193" t="str">
        <f t="shared" si="472"/>
        <v/>
      </c>
      <c r="CX92" s="196">
        <f t="shared" si="394"/>
        <v>0</v>
      </c>
      <c r="DA92" s="193" t="str">
        <f t="shared" si="484"/>
        <v/>
      </c>
      <c r="DB92" s="193" t="str">
        <f t="shared" si="473"/>
        <v/>
      </c>
      <c r="DC92" s="193" t="str">
        <f t="shared" si="473"/>
        <v/>
      </c>
      <c r="DD92" s="193" t="str">
        <f t="shared" si="473"/>
        <v/>
      </c>
      <c r="DE92" s="193" t="str">
        <f t="shared" si="473"/>
        <v/>
      </c>
      <c r="DF92" s="196">
        <f t="shared" si="395"/>
        <v>0</v>
      </c>
      <c r="DI92" s="193" t="str">
        <f t="shared" si="485"/>
        <v/>
      </c>
      <c r="DJ92" s="193" t="str">
        <f t="shared" si="474"/>
        <v/>
      </c>
      <c r="DK92" s="193" t="str">
        <f t="shared" si="474"/>
        <v/>
      </c>
      <c r="DL92" s="193" t="str">
        <f t="shared" si="474"/>
        <v/>
      </c>
      <c r="DM92" s="193" t="str">
        <f t="shared" si="474"/>
        <v/>
      </c>
      <c r="DN92" s="196">
        <f t="shared" si="397"/>
        <v>0</v>
      </c>
      <c r="DQ92" s="193" t="str">
        <f t="shared" si="486"/>
        <v/>
      </c>
      <c r="DR92" s="193" t="str">
        <f t="shared" si="475"/>
        <v/>
      </c>
      <c r="DS92" s="193" t="str">
        <f t="shared" si="475"/>
        <v/>
      </c>
      <c r="DT92" s="193" t="str">
        <f t="shared" si="475"/>
        <v/>
      </c>
      <c r="DU92" s="193" t="str">
        <f t="shared" si="475"/>
        <v/>
      </c>
      <c r="DV92" s="196">
        <f t="shared" si="396"/>
        <v>0</v>
      </c>
    </row>
    <row r="93" spans="1:126" ht="25.5" customHeight="1">
      <c r="A93" s="19"/>
      <c r="B93" s="54"/>
      <c r="C93" s="54"/>
      <c r="D93" s="55"/>
      <c r="E93" s="56"/>
      <c r="F93" s="57" t="s">
        <v>30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8">
        <f t="shared" si="476"/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8">
        <f t="shared" si="477"/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8">
        <f t="shared" si="478"/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8">
        <f t="shared" si="479"/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8">
        <f t="shared" si="480"/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0</v>
      </c>
      <c r="AP93" s="58">
        <f t="shared" si="481"/>
        <v>0</v>
      </c>
      <c r="BB93" s="6"/>
      <c r="BC93" s="6"/>
      <c r="BD93" s="57" t="s">
        <v>30</v>
      </c>
      <c r="BE93" s="170">
        <f>'SPD - Probs. of Failure'!O$27</f>
        <v>0</v>
      </c>
      <c r="BF93" s="170">
        <f>'SPD - Probs. of Failure'!P$27</f>
        <v>0</v>
      </c>
      <c r="BG93" s="170">
        <f>'SPD - Probs. of Failure'!Q$27</f>
        <v>0</v>
      </c>
      <c r="BH93" s="170">
        <f>'SPD - Probs. of Failure'!R$27</f>
        <v>0</v>
      </c>
      <c r="BI93" s="170">
        <f>'SPD - Probs. of Failure'!S$27</f>
        <v>0</v>
      </c>
      <c r="BJ93" s="174"/>
      <c r="BK93" s="6"/>
      <c r="BL93" s="57" t="s">
        <v>30</v>
      </c>
      <c r="BM93" s="239">
        <f>IFERROR($BM5*'SPD - Average Cons. of Failure'!$Q$27,0)</f>
        <v>0</v>
      </c>
      <c r="BN93" s="239">
        <f>IFERROR($BM5*'SPD - Average Cons. of Failure'!$Q$27,0)</f>
        <v>0</v>
      </c>
      <c r="BO93" s="239">
        <f>IFERROR($BM5*'SPD - Average Cons. of Failure'!$Q$27,0)</f>
        <v>0</v>
      </c>
      <c r="BP93" s="239">
        <f>IFERROR($BM5*'SPD - Average Cons. of Failure'!$Q$27,0)</f>
        <v>0</v>
      </c>
      <c r="BQ93" s="239">
        <f>IFERROR($BM5*'SPD - Average Cons. of Failure'!$Q$27,0)</f>
        <v>0</v>
      </c>
      <c r="BR93" s="174"/>
      <c r="BS93" s="6"/>
      <c r="BT93" s="57" t="s">
        <v>30</v>
      </c>
      <c r="BU93" s="23" t="str">
        <f t="shared" si="392"/>
        <v/>
      </c>
      <c r="BV93" s="23" t="str">
        <f t="shared" si="392"/>
        <v/>
      </c>
      <c r="BW93" s="23" t="str">
        <f t="shared" si="392"/>
        <v/>
      </c>
      <c r="BX93" s="23" t="str">
        <f t="shared" si="392"/>
        <v/>
      </c>
      <c r="BY93" s="23" t="str">
        <f t="shared" si="392"/>
        <v/>
      </c>
      <c r="BZ93" s="6"/>
      <c r="CA93" s="6"/>
      <c r="CB93" s="57" t="s">
        <v>30</v>
      </c>
      <c r="CC93" s="193" t="str">
        <f t="shared" si="482"/>
        <v/>
      </c>
      <c r="CD93" s="193" t="str">
        <f t="shared" si="470"/>
        <v/>
      </c>
      <c r="CE93" s="193" t="str">
        <f t="shared" si="470"/>
        <v/>
      </c>
      <c r="CF93" s="193" t="str">
        <f t="shared" si="470"/>
        <v/>
      </c>
      <c r="CG93" s="193" t="str">
        <f t="shared" si="470"/>
        <v/>
      </c>
      <c r="CH93" s="196">
        <f t="shared" si="453"/>
        <v>0</v>
      </c>
      <c r="CI93" s="66"/>
      <c r="CJ93" s="66"/>
      <c r="CK93" s="193" t="str">
        <f t="shared" si="471"/>
        <v/>
      </c>
      <c r="CL93" s="193" t="str">
        <f t="shared" si="471"/>
        <v/>
      </c>
      <c r="CM93" s="193" t="str">
        <f t="shared" si="471"/>
        <v/>
      </c>
      <c r="CN93" s="193" t="str">
        <f t="shared" si="471"/>
        <v/>
      </c>
      <c r="CO93" s="193" t="str">
        <f t="shared" si="471"/>
        <v/>
      </c>
      <c r="CP93" s="196">
        <f t="shared" si="393"/>
        <v>0</v>
      </c>
      <c r="CS93" s="193" t="str">
        <f t="shared" si="483"/>
        <v/>
      </c>
      <c r="CT93" s="193" t="str">
        <f t="shared" si="472"/>
        <v/>
      </c>
      <c r="CU93" s="193" t="str">
        <f t="shared" si="472"/>
        <v/>
      </c>
      <c r="CV93" s="193" t="str">
        <f t="shared" si="472"/>
        <v/>
      </c>
      <c r="CW93" s="193" t="str">
        <f t="shared" si="472"/>
        <v/>
      </c>
      <c r="CX93" s="196">
        <f t="shared" si="394"/>
        <v>0</v>
      </c>
      <c r="DA93" s="193" t="str">
        <f t="shared" si="484"/>
        <v/>
      </c>
      <c r="DB93" s="193" t="str">
        <f t="shared" si="473"/>
        <v/>
      </c>
      <c r="DC93" s="193" t="str">
        <f t="shared" si="473"/>
        <v/>
      </c>
      <c r="DD93" s="193" t="str">
        <f t="shared" si="473"/>
        <v/>
      </c>
      <c r="DE93" s="193" t="str">
        <f t="shared" si="473"/>
        <v/>
      </c>
      <c r="DF93" s="196">
        <f t="shared" si="395"/>
        <v>0</v>
      </c>
      <c r="DI93" s="193" t="str">
        <f t="shared" si="485"/>
        <v/>
      </c>
      <c r="DJ93" s="193" t="str">
        <f t="shared" si="474"/>
        <v/>
      </c>
      <c r="DK93" s="193" t="str">
        <f t="shared" si="474"/>
        <v/>
      </c>
      <c r="DL93" s="193" t="str">
        <f t="shared" si="474"/>
        <v/>
      </c>
      <c r="DM93" s="193" t="str">
        <f t="shared" si="474"/>
        <v/>
      </c>
      <c r="DN93" s="196">
        <f t="shared" si="397"/>
        <v>0</v>
      </c>
      <c r="DQ93" s="193" t="str">
        <f t="shared" si="486"/>
        <v/>
      </c>
      <c r="DR93" s="193" t="str">
        <f t="shared" si="475"/>
        <v/>
      </c>
      <c r="DS93" s="193" t="str">
        <f t="shared" si="475"/>
        <v/>
      </c>
      <c r="DT93" s="193" t="str">
        <f t="shared" si="475"/>
        <v/>
      </c>
      <c r="DU93" s="193" t="str">
        <f t="shared" si="475"/>
        <v/>
      </c>
      <c r="DV93" s="196">
        <f t="shared" si="396"/>
        <v>0</v>
      </c>
    </row>
    <row r="94" spans="1:126" ht="25.5" customHeight="1" thickBot="1">
      <c r="A94" s="19"/>
      <c r="B94" s="59"/>
      <c r="C94" s="282">
        <v>0</v>
      </c>
      <c r="D94" s="60">
        <v>0</v>
      </c>
      <c r="E94" s="61">
        <v>0</v>
      </c>
      <c r="F94" s="62"/>
      <c r="G94" s="63">
        <f>SUM(G90:G93)</f>
        <v>0</v>
      </c>
      <c r="H94" s="64">
        <f t="shared" ref="H94:K94" si="487">SUM(H90:H93)</f>
        <v>0</v>
      </c>
      <c r="I94" s="64">
        <f t="shared" si="487"/>
        <v>0</v>
      </c>
      <c r="J94" s="64">
        <f t="shared" si="487"/>
        <v>0</v>
      </c>
      <c r="K94" s="64">
        <f t="shared" si="487"/>
        <v>0</v>
      </c>
      <c r="L94" s="65"/>
      <c r="M94" s="63">
        <f>SUM(M90:M93)</f>
        <v>0</v>
      </c>
      <c r="N94" s="64">
        <f t="shared" ref="N94:Q94" si="488">SUM(N90:N93)</f>
        <v>0</v>
      </c>
      <c r="O94" s="64">
        <f t="shared" si="488"/>
        <v>0</v>
      </c>
      <c r="P94" s="64">
        <f t="shared" si="488"/>
        <v>0</v>
      </c>
      <c r="Q94" s="64">
        <f t="shared" si="488"/>
        <v>0</v>
      </c>
      <c r="R94" s="65"/>
      <c r="S94" s="63">
        <f>SUM(S90:S93)</f>
        <v>0</v>
      </c>
      <c r="T94" s="64">
        <f t="shared" ref="T94:W94" si="489">SUM(T90:T93)</f>
        <v>0</v>
      </c>
      <c r="U94" s="64">
        <f t="shared" si="489"/>
        <v>0</v>
      </c>
      <c r="V94" s="64">
        <f t="shared" si="489"/>
        <v>0</v>
      </c>
      <c r="W94" s="64">
        <f t="shared" si="489"/>
        <v>0</v>
      </c>
      <c r="X94" s="65"/>
      <c r="Y94" s="63">
        <f>SUM(Y90:Y93)</f>
        <v>0</v>
      </c>
      <c r="Z94" s="64">
        <f t="shared" ref="Z94:AC94" si="490">SUM(Z90:Z93)</f>
        <v>0</v>
      </c>
      <c r="AA94" s="64">
        <f t="shared" si="490"/>
        <v>0</v>
      </c>
      <c r="AB94" s="64">
        <f t="shared" si="490"/>
        <v>0</v>
      </c>
      <c r="AC94" s="64">
        <f t="shared" si="490"/>
        <v>0</v>
      </c>
      <c r="AD94" s="65"/>
      <c r="AE94" s="63">
        <f>SUM(AE90:AE93)</f>
        <v>0</v>
      </c>
      <c r="AF94" s="64">
        <f t="shared" ref="AF94:AI94" si="491">SUM(AF90:AF93)</f>
        <v>0</v>
      </c>
      <c r="AG94" s="64">
        <f t="shared" si="491"/>
        <v>0</v>
      </c>
      <c r="AH94" s="64">
        <f t="shared" si="491"/>
        <v>0</v>
      </c>
      <c r="AI94" s="64">
        <f t="shared" si="491"/>
        <v>0</v>
      </c>
      <c r="AJ94" s="65"/>
      <c r="AK94" s="63">
        <f>SUM(AK90:AK93)</f>
        <v>0</v>
      </c>
      <c r="AL94" s="64">
        <f t="shared" ref="AL94:AO94" si="492">SUM(AL90:AL93)</f>
        <v>0</v>
      </c>
      <c r="AM94" s="64">
        <f t="shared" si="492"/>
        <v>0</v>
      </c>
      <c r="AN94" s="64">
        <f t="shared" si="492"/>
        <v>0</v>
      </c>
      <c r="AO94" s="64">
        <f t="shared" si="492"/>
        <v>0</v>
      </c>
      <c r="AP94" s="65"/>
      <c r="BB94" s="6"/>
      <c r="BC94" s="6"/>
      <c r="BD94" s="62"/>
      <c r="BE94" s="171"/>
      <c r="BF94" s="172"/>
      <c r="BG94" s="172"/>
      <c r="BH94" s="172"/>
      <c r="BI94" s="172"/>
      <c r="BJ94" s="65"/>
      <c r="BK94" s="6"/>
      <c r="BL94" s="62"/>
      <c r="BM94" s="171"/>
      <c r="BN94" s="172"/>
      <c r="BO94" s="172"/>
      <c r="BP94" s="172"/>
      <c r="BQ94" s="172"/>
      <c r="BR94" s="65"/>
      <c r="BS94" s="6"/>
      <c r="BT94" s="62"/>
      <c r="BU94" s="23" t="str">
        <f t="shared" si="392"/>
        <v/>
      </c>
      <c r="BV94" s="23" t="str">
        <f t="shared" si="392"/>
        <v/>
      </c>
      <c r="BW94" s="23" t="str">
        <f t="shared" si="392"/>
        <v/>
      </c>
      <c r="BX94" s="23" t="str">
        <f t="shared" si="392"/>
        <v/>
      </c>
      <c r="BY94" s="23" t="str">
        <f t="shared" si="392"/>
        <v/>
      </c>
      <c r="BZ94" s="6"/>
      <c r="CA94" s="6"/>
      <c r="CB94" s="62"/>
      <c r="CC94" s="195">
        <f>SUM(CC90:CC93)</f>
        <v>0</v>
      </c>
      <c r="CD94" s="195">
        <f t="shared" ref="CD94:CG94" si="493">SUM(CD90:CD93)</f>
        <v>0</v>
      </c>
      <c r="CE94" s="195">
        <f t="shared" si="493"/>
        <v>0</v>
      </c>
      <c r="CF94" s="195">
        <f t="shared" si="493"/>
        <v>0</v>
      </c>
      <c r="CG94" s="195">
        <f t="shared" si="493"/>
        <v>0</v>
      </c>
      <c r="CH94" s="196">
        <f t="shared" si="453"/>
        <v>0</v>
      </c>
      <c r="CI94" s="66"/>
      <c r="CJ94" s="66"/>
      <c r="CK94" s="195">
        <f>SUM(CK90:CK93)</f>
        <v>0</v>
      </c>
      <c r="CL94" s="195">
        <f t="shared" ref="CL94:CO94" si="494">SUM(CL90:CL93)</f>
        <v>0</v>
      </c>
      <c r="CM94" s="195">
        <f t="shared" si="494"/>
        <v>0</v>
      </c>
      <c r="CN94" s="195">
        <f t="shared" si="494"/>
        <v>0</v>
      </c>
      <c r="CO94" s="195">
        <f t="shared" si="494"/>
        <v>0</v>
      </c>
      <c r="CP94" s="196">
        <f t="shared" si="393"/>
        <v>0</v>
      </c>
      <c r="CS94" s="195">
        <f>SUM(CS90:CS93)</f>
        <v>0</v>
      </c>
      <c r="CT94" s="195">
        <f t="shared" ref="CT94:CW94" si="495">SUM(CT90:CT93)</f>
        <v>0</v>
      </c>
      <c r="CU94" s="195">
        <f t="shared" si="495"/>
        <v>0</v>
      </c>
      <c r="CV94" s="195">
        <f t="shared" si="495"/>
        <v>0</v>
      </c>
      <c r="CW94" s="195">
        <f t="shared" si="495"/>
        <v>0</v>
      </c>
      <c r="CX94" s="196">
        <f t="shared" si="394"/>
        <v>0</v>
      </c>
      <c r="DA94" s="195">
        <f>SUM(DA90:DA93)</f>
        <v>0</v>
      </c>
      <c r="DB94" s="195">
        <f t="shared" ref="DB94:DE94" si="496">SUM(DB90:DB93)</f>
        <v>0</v>
      </c>
      <c r="DC94" s="195">
        <f t="shared" si="496"/>
        <v>0</v>
      </c>
      <c r="DD94" s="195">
        <f t="shared" si="496"/>
        <v>0</v>
      </c>
      <c r="DE94" s="195">
        <f t="shared" si="496"/>
        <v>0</v>
      </c>
      <c r="DF94" s="196">
        <f t="shared" si="395"/>
        <v>0</v>
      </c>
      <c r="DI94" s="195">
        <f t="shared" ref="DI94:DM94" si="497">SUM(DI90:DI93)</f>
        <v>0</v>
      </c>
      <c r="DJ94" s="195">
        <f t="shared" si="497"/>
        <v>0</v>
      </c>
      <c r="DK94" s="195">
        <f t="shared" si="497"/>
        <v>0</v>
      </c>
      <c r="DL94" s="195">
        <f t="shared" si="497"/>
        <v>0</v>
      </c>
      <c r="DM94" s="195">
        <f t="shared" si="497"/>
        <v>0</v>
      </c>
      <c r="DN94" s="196">
        <f t="shared" si="397"/>
        <v>0</v>
      </c>
      <c r="DQ94" s="195">
        <f>SUM(DQ90:DQ93)</f>
        <v>0</v>
      </c>
      <c r="DR94" s="195">
        <f t="shared" ref="DR94:DU94" si="498">SUM(DR90:DR93)</f>
        <v>0</v>
      </c>
      <c r="DS94" s="195">
        <f t="shared" si="498"/>
        <v>0</v>
      </c>
      <c r="DT94" s="195">
        <f t="shared" si="498"/>
        <v>0</v>
      </c>
      <c r="DU94" s="195">
        <f t="shared" si="498"/>
        <v>0</v>
      </c>
      <c r="DV94" s="196">
        <f t="shared" si="396"/>
        <v>0</v>
      </c>
    </row>
    <row r="95" spans="1:126" ht="25.5" customHeight="1">
      <c r="A95" s="19"/>
      <c r="B95" s="68" t="s">
        <v>33</v>
      </c>
      <c r="C95" s="47"/>
      <c r="D95" s="48"/>
      <c r="E95" s="49"/>
      <c r="F95" s="50" t="s">
        <v>25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2">
        <f>SUM(G95:K95)</f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2">
        <f>SUM(M95:Q95)</f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2">
        <f>SUM(S95:W95)</f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2">
        <f>SUM(Y95:AC95)</f>
        <v>0</v>
      </c>
      <c r="AE95" s="53">
        <v>0</v>
      </c>
      <c r="AF95" s="53">
        <v>0</v>
      </c>
      <c r="AG95" s="53">
        <v>0</v>
      </c>
      <c r="AH95" s="53">
        <v>0</v>
      </c>
      <c r="AI95" s="53">
        <v>0</v>
      </c>
      <c r="AJ95" s="52">
        <f>SUM(AE95:AI95)</f>
        <v>0</v>
      </c>
      <c r="AK95" s="53">
        <v>0</v>
      </c>
      <c r="AL95" s="53">
        <v>0</v>
      </c>
      <c r="AM95" s="53">
        <v>0</v>
      </c>
      <c r="AN95" s="53">
        <v>0</v>
      </c>
      <c r="AO95" s="53">
        <v>0</v>
      </c>
      <c r="AP95" s="52">
        <f>SUM(AK95:AO95)</f>
        <v>0</v>
      </c>
      <c r="BB95" s="6"/>
      <c r="BC95" s="6"/>
      <c r="BD95" s="50" t="s">
        <v>25</v>
      </c>
      <c r="BE95" s="170">
        <f>'SPD - Probs. of Failure'!O$28</f>
        <v>0</v>
      </c>
      <c r="BF95" s="170">
        <f>'SPD - Probs. of Failure'!P$28</f>
        <v>0</v>
      </c>
      <c r="BG95" s="170">
        <f>'SPD - Probs. of Failure'!Q$28</f>
        <v>0</v>
      </c>
      <c r="BH95" s="170">
        <f>'SPD - Probs. of Failure'!R$28</f>
        <v>0</v>
      </c>
      <c r="BI95" s="170">
        <f>'SPD - Probs. of Failure'!S$28</f>
        <v>0</v>
      </c>
      <c r="BJ95" s="173"/>
      <c r="BK95" s="6"/>
      <c r="BL95" s="50" t="s">
        <v>25</v>
      </c>
      <c r="BM95" s="239">
        <f>IFERROR($BM2*'SPD - Average Cons. of Failure'!$Q$28,0)</f>
        <v>0</v>
      </c>
      <c r="BN95" s="239">
        <f>IFERROR($BM2*'SPD - Average Cons. of Failure'!$Q$28,0)</f>
        <v>0</v>
      </c>
      <c r="BO95" s="239">
        <f>IFERROR($BM2*'SPD - Average Cons. of Failure'!$Q$28,0)</f>
        <v>0</v>
      </c>
      <c r="BP95" s="239">
        <f>IFERROR($BM2*'SPD - Average Cons. of Failure'!$Q$28,0)</f>
        <v>0</v>
      </c>
      <c r="BQ95" s="239">
        <f>IFERROR($BM2*'SPD - Average Cons. of Failure'!$Q$28,0)</f>
        <v>0</v>
      </c>
      <c r="BR95" s="173"/>
      <c r="BS95" s="6"/>
      <c r="BT95" s="50" t="s">
        <v>25</v>
      </c>
      <c r="BU95" s="23" t="str">
        <f t="shared" si="392"/>
        <v/>
      </c>
      <c r="BV95" s="23" t="str">
        <f t="shared" si="392"/>
        <v/>
      </c>
      <c r="BW95" s="23" t="str">
        <f t="shared" si="392"/>
        <v/>
      </c>
      <c r="BX95" s="23" t="str">
        <f t="shared" si="392"/>
        <v/>
      </c>
      <c r="BY95" s="23" t="str">
        <f t="shared" si="392"/>
        <v/>
      </c>
      <c r="BZ95" s="6"/>
      <c r="CA95" s="6"/>
      <c r="CB95" s="50" t="s">
        <v>25</v>
      </c>
      <c r="CC95" s="193" t="str">
        <f>IF(BU95="","",M95*BU95)</f>
        <v/>
      </c>
      <c r="CD95" s="193" t="str">
        <f t="shared" ref="CD95:CG98" si="499">IF(BV95="","",N95*BV95)</f>
        <v/>
      </c>
      <c r="CE95" s="193" t="str">
        <f t="shared" si="499"/>
        <v/>
      </c>
      <c r="CF95" s="193" t="str">
        <f t="shared" si="499"/>
        <v/>
      </c>
      <c r="CG95" s="193" t="str">
        <f t="shared" si="499"/>
        <v/>
      </c>
      <c r="CH95" s="196">
        <f t="shared" si="453"/>
        <v>0</v>
      </c>
      <c r="CI95" s="66"/>
      <c r="CJ95" s="66"/>
      <c r="CK95" s="193" t="str">
        <f t="shared" ref="CK95:CO98" si="500">IF(BU95="","",G95*BU95)</f>
        <v/>
      </c>
      <c r="CL95" s="193" t="str">
        <f t="shared" si="500"/>
        <v/>
      </c>
      <c r="CM95" s="193" t="str">
        <f t="shared" si="500"/>
        <v/>
      </c>
      <c r="CN95" s="193" t="str">
        <f t="shared" si="500"/>
        <v/>
      </c>
      <c r="CO95" s="193" t="str">
        <f t="shared" si="500"/>
        <v/>
      </c>
      <c r="CP95" s="196">
        <f t="shared" si="393"/>
        <v>0</v>
      </c>
      <c r="CS95" s="193" t="str">
        <f>IF(BU95="","",Y95*BU95)</f>
        <v/>
      </c>
      <c r="CT95" s="193" t="str">
        <f t="shared" ref="CT95:CW98" si="501">IF(BV95="","",Z95*BV95)</f>
        <v/>
      </c>
      <c r="CU95" s="193" t="str">
        <f t="shared" si="501"/>
        <v/>
      </c>
      <c r="CV95" s="193" t="str">
        <f t="shared" si="501"/>
        <v/>
      </c>
      <c r="CW95" s="193" t="str">
        <f t="shared" si="501"/>
        <v/>
      </c>
      <c r="CX95" s="196">
        <f t="shared" si="394"/>
        <v>0</v>
      </c>
      <c r="DA95" s="193" t="str">
        <f>IF(BU95="","",(S95+Y95)*BU95)</f>
        <v/>
      </c>
      <c r="DB95" s="193" t="str">
        <f t="shared" ref="DB95:DE98" si="502">IF(BV95="","",(T95+Z95)*BV95)</f>
        <v/>
      </c>
      <c r="DC95" s="193" t="str">
        <f t="shared" si="502"/>
        <v/>
      </c>
      <c r="DD95" s="193" t="str">
        <f t="shared" si="502"/>
        <v/>
      </c>
      <c r="DE95" s="193" t="str">
        <f t="shared" si="502"/>
        <v/>
      </c>
      <c r="DF95" s="196">
        <f t="shared" si="395"/>
        <v>0</v>
      </c>
      <c r="DI95" s="193" t="str">
        <f>IF(BU95="","",AK95*BU95)</f>
        <v/>
      </c>
      <c r="DJ95" s="193" t="str">
        <f t="shared" ref="DJ95:DM98" si="503">IF(BV95="","",AL95*BV95)</f>
        <v/>
      </c>
      <c r="DK95" s="193" t="str">
        <f t="shared" si="503"/>
        <v/>
      </c>
      <c r="DL95" s="193" t="str">
        <f t="shared" si="503"/>
        <v/>
      </c>
      <c r="DM95" s="193" t="str">
        <f t="shared" si="503"/>
        <v/>
      </c>
      <c r="DN95" s="196">
        <f t="shared" si="397"/>
        <v>0</v>
      </c>
      <c r="DQ95" s="193" t="str">
        <f>IF(BU95="","",(AE95+AK95)*BU95)</f>
        <v/>
      </c>
      <c r="DR95" s="193" t="str">
        <f t="shared" ref="DR95:DU98" si="504">IF(BV95="","",(AF95+AL95)*BV95)</f>
        <v/>
      </c>
      <c r="DS95" s="193" t="str">
        <f t="shared" si="504"/>
        <v/>
      </c>
      <c r="DT95" s="193" t="str">
        <f t="shared" si="504"/>
        <v/>
      </c>
      <c r="DU95" s="193" t="str">
        <f t="shared" si="504"/>
        <v/>
      </c>
      <c r="DV95" s="196">
        <f t="shared" si="396"/>
        <v>0</v>
      </c>
    </row>
    <row r="96" spans="1:126" ht="25.5" customHeight="1">
      <c r="A96" s="19"/>
      <c r="B96" s="54"/>
      <c r="C96" s="54"/>
      <c r="D96" s="55"/>
      <c r="E96" s="56"/>
      <c r="F96" s="57" t="s">
        <v>27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8">
        <f t="shared" ref="L96:L98" si="505">SUM(G96:K96)</f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8">
        <f t="shared" ref="R96:R98" si="506">SUM(M96:Q96)</f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8">
        <f t="shared" ref="X96:X98" si="507">SUM(S96:W96)</f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8">
        <f t="shared" ref="AD96:AD98" si="508">SUM(Y96:AC96)</f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8">
        <f t="shared" ref="AJ96:AJ98" si="509">SUM(AE96:AI96)</f>
        <v>0</v>
      </c>
      <c r="AK96" s="51">
        <v>0</v>
      </c>
      <c r="AL96" s="51">
        <v>0</v>
      </c>
      <c r="AM96" s="51">
        <v>0</v>
      </c>
      <c r="AN96" s="51">
        <v>0</v>
      </c>
      <c r="AO96" s="51">
        <v>0</v>
      </c>
      <c r="AP96" s="58">
        <f t="shared" ref="AP96:AP98" si="510">SUM(AK96:AO96)</f>
        <v>0</v>
      </c>
      <c r="BB96" s="6"/>
      <c r="BC96" s="6"/>
      <c r="BD96" s="57" t="s">
        <v>27</v>
      </c>
      <c r="BE96" s="170">
        <f>'SPD - Probs. of Failure'!O$28</f>
        <v>0</v>
      </c>
      <c r="BF96" s="170">
        <f>'SPD - Probs. of Failure'!P$28</f>
        <v>0</v>
      </c>
      <c r="BG96" s="170">
        <f>'SPD - Probs. of Failure'!Q$28</f>
        <v>0</v>
      </c>
      <c r="BH96" s="170">
        <f>'SPD - Probs. of Failure'!R$28</f>
        <v>0</v>
      </c>
      <c r="BI96" s="170">
        <f>'SPD - Probs. of Failure'!S$28</f>
        <v>0</v>
      </c>
      <c r="BJ96" s="174"/>
      <c r="BK96" s="6"/>
      <c r="BL96" s="57" t="s">
        <v>27</v>
      </c>
      <c r="BM96" s="239">
        <f>IFERROR($BM3*'SPD - Average Cons. of Failure'!$Q$28,0)</f>
        <v>0</v>
      </c>
      <c r="BN96" s="239">
        <f>IFERROR($BM3*'SPD - Average Cons. of Failure'!$Q$28,0)</f>
        <v>0</v>
      </c>
      <c r="BO96" s="239">
        <f>IFERROR($BM3*'SPD - Average Cons. of Failure'!$Q$28,0)</f>
        <v>0</v>
      </c>
      <c r="BP96" s="239">
        <f>IFERROR($BM3*'SPD - Average Cons. of Failure'!$Q$28,0)</f>
        <v>0</v>
      </c>
      <c r="BQ96" s="239">
        <f>IFERROR($BM3*'SPD - Average Cons. of Failure'!$Q$28,0)</f>
        <v>0</v>
      </c>
      <c r="BR96" s="174"/>
      <c r="BS96" s="6"/>
      <c r="BT96" s="57" t="s">
        <v>27</v>
      </c>
      <c r="BU96" s="23" t="str">
        <f t="shared" si="392"/>
        <v/>
      </c>
      <c r="BV96" s="23" t="str">
        <f t="shared" si="392"/>
        <v/>
      </c>
      <c r="BW96" s="23" t="str">
        <f t="shared" si="392"/>
        <v/>
      </c>
      <c r="BX96" s="23" t="str">
        <f t="shared" si="392"/>
        <v/>
      </c>
      <c r="BY96" s="23" t="str">
        <f t="shared" si="392"/>
        <v/>
      </c>
      <c r="BZ96" s="6"/>
      <c r="CA96" s="6"/>
      <c r="CB96" s="57" t="s">
        <v>27</v>
      </c>
      <c r="CC96" s="193" t="str">
        <f t="shared" ref="CC96:CC98" si="511">IF(BU96="","",M96*BU96)</f>
        <v/>
      </c>
      <c r="CD96" s="193" t="str">
        <f t="shared" si="499"/>
        <v/>
      </c>
      <c r="CE96" s="193" t="str">
        <f t="shared" si="499"/>
        <v/>
      </c>
      <c r="CF96" s="193" t="str">
        <f t="shared" si="499"/>
        <v/>
      </c>
      <c r="CG96" s="193" t="str">
        <f t="shared" si="499"/>
        <v/>
      </c>
      <c r="CH96" s="196">
        <f t="shared" si="453"/>
        <v>0</v>
      </c>
      <c r="CI96" s="66"/>
      <c r="CJ96" s="66"/>
      <c r="CK96" s="193" t="str">
        <f t="shared" si="500"/>
        <v/>
      </c>
      <c r="CL96" s="193" t="str">
        <f t="shared" si="500"/>
        <v/>
      </c>
      <c r="CM96" s="193" t="str">
        <f t="shared" si="500"/>
        <v/>
      </c>
      <c r="CN96" s="193" t="str">
        <f t="shared" si="500"/>
        <v/>
      </c>
      <c r="CO96" s="193" t="str">
        <f t="shared" si="500"/>
        <v/>
      </c>
      <c r="CP96" s="196">
        <f t="shared" si="393"/>
        <v>0</v>
      </c>
      <c r="CS96" s="193" t="str">
        <f t="shared" ref="CS96:CS98" si="512">IF(BU96="","",Y96*BU96)</f>
        <v/>
      </c>
      <c r="CT96" s="193" t="str">
        <f t="shared" si="501"/>
        <v/>
      </c>
      <c r="CU96" s="193" t="str">
        <f t="shared" si="501"/>
        <v/>
      </c>
      <c r="CV96" s="193" t="str">
        <f t="shared" si="501"/>
        <v/>
      </c>
      <c r="CW96" s="193" t="str">
        <f t="shared" si="501"/>
        <v/>
      </c>
      <c r="CX96" s="196">
        <f t="shared" si="394"/>
        <v>0</v>
      </c>
      <c r="DA96" s="193" t="str">
        <f t="shared" ref="DA96:DA98" si="513">IF(BU96="","",(S96+Y96)*BU96)</f>
        <v/>
      </c>
      <c r="DB96" s="193" t="str">
        <f t="shared" si="502"/>
        <v/>
      </c>
      <c r="DC96" s="193" t="str">
        <f t="shared" si="502"/>
        <v/>
      </c>
      <c r="DD96" s="193" t="str">
        <f t="shared" si="502"/>
        <v/>
      </c>
      <c r="DE96" s="193" t="str">
        <f t="shared" si="502"/>
        <v/>
      </c>
      <c r="DF96" s="196">
        <f t="shared" si="395"/>
        <v>0</v>
      </c>
      <c r="DI96" s="193" t="str">
        <f t="shared" ref="DI96:DI98" si="514">IF(BU96="","",AK96*BU96)</f>
        <v/>
      </c>
      <c r="DJ96" s="193" t="str">
        <f t="shared" si="503"/>
        <v/>
      </c>
      <c r="DK96" s="193" t="str">
        <f t="shared" si="503"/>
        <v/>
      </c>
      <c r="DL96" s="193" t="str">
        <f t="shared" si="503"/>
        <v/>
      </c>
      <c r="DM96" s="193" t="str">
        <f t="shared" si="503"/>
        <v/>
      </c>
      <c r="DN96" s="196">
        <f t="shared" si="397"/>
        <v>0</v>
      </c>
      <c r="DQ96" s="193" t="str">
        <f t="shared" ref="DQ96:DQ98" si="515">IF(BU96="","",(AE96+AK96)*BU96)</f>
        <v/>
      </c>
      <c r="DR96" s="193" t="str">
        <f t="shared" si="504"/>
        <v/>
      </c>
      <c r="DS96" s="193" t="str">
        <f t="shared" si="504"/>
        <v/>
      </c>
      <c r="DT96" s="193" t="str">
        <f t="shared" si="504"/>
        <v/>
      </c>
      <c r="DU96" s="193" t="str">
        <f t="shared" si="504"/>
        <v/>
      </c>
      <c r="DV96" s="196">
        <f t="shared" si="396"/>
        <v>0</v>
      </c>
    </row>
    <row r="97" spans="1:126" ht="25.5" customHeight="1">
      <c r="A97" s="19"/>
      <c r="B97" s="54"/>
      <c r="C97" s="54"/>
      <c r="D97" s="55"/>
      <c r="E97" s="56"/>
      <c r="F97" s="57" t="s">
        <v>29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8">
        <f t="shared" si="505"/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8">
        <f t="shared" si="506"/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8">
        <f t="shared" si="507"/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8">
        <f t="shared" si="508"/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8">
        <f t="shared" si="509"/>
        <v>0</v>
      </c>
      <c r="AK97" s="51">
        <v>0</v>
      </c>
      <c r="AL97" s="51">
        <v>0</v>
      </c>
      <c r="AM97" s="51">
        <v>0</v>
      </c>
      <c r="AN97" s="51">
        <v>0</v>
      </c>
      <c r="AO97" s="51">
        <v>0</v>
      </c>
      <c r="AP97" s="58">
        <f t="shared" si="510"/>
        <v>0</v>
      </c>
      <c r="BB97" s="6"/>
      <c r="BC97" s="6"/>
      <c r="BD97" s="57" t="s">
        <v>29</v>
      </c>
      <c r="BE97" s="170">
        <f>'SPD - Probs. of Failure'!O$28</f>
        <v>0</v>
      </c>
      <c r="BF97" s="170">
        <f>'SPD - Probs. of Failure'!P$28</f>
        <v>0</v>
      </c>
      <c r="BG97" s="170">
        <f>'SPD - Probs. of Failure'!Q$28</f>
        <v>0</v>
      </c>
      <c r="BH97" s="170">
        <f>'SPD - Probs. of Failure'!R$28</f>
        <v>0</v>
      </c>
      <c r="BI97" s="170">
        <f>'SPD - Probs. of Failure'!S$28</f>
        <v>0</v>
      </c>
      <c r="BJ97" s="174"/>
      <c r="BK97" s="6"/>
      <c r="BL97" s="57" t="s">
        <v>29</v>
      </c>
      <c r="BM97" s="239">
        <f>IFERROR($BM4*'SPD - Average Cons. of Failure'!$Q$28,0)</f>
        <v>0</v>
      </c>
      <c r="BN97" s="239">
        <f>IFERROR($BM4*'SPD - Average Cons. of Failure'!$Q$28,0)</f>
        <v>0</v>
      </c>
      <c r="BO97" s="239">
        <f>IFERROR($BM4*'SPD - Average Cons. of Failure'!$Q$28,0)</f>
        <v>0</v>
      </c>
      <c r="BP97" s="239">
        <f>IFERROR($BM4*'SPD - Average Cons. of Failure'!$Q$28,0)</f>
        <v>0</v>
      </c>
      <c r="BQ97" s="239">
        <f>IFERROR($BM4*'SPD - Average Cons. of Failure'!$Q$28,0)</f>
        <v>0</v>
      </c>
      <c r="BR97" s="174"/>
      <c r="BS97" s="6"/>
      <c r="BT97" s="57" t="s">
        <v>29</v>
      </c>
      <c r="BU97" s="23" t="str">
        <f t="shared" si="392"/>
        <v/>
      </c>
      <c r="BV97" s="23" t="str">
        <f t="shared" si="392"/>
        <v/>
      </c>
      <c r="BW97" s="23" t="str">
        <f t="shared" si="392"/>
        <v/>
      </c>
      <c r="BX97" s="23" t="str">
        <f t="shared" si="392"/>
        <v/>
      </c>
      <c r="BY97" s="23" t="str">
        <f t="shared" si="392"/>
        <v/>
      </c>
      <c r="BZ97" s="6"/>
      <c r="CA97" s="6"/>
      <c r="CB97" s="57" t="s">
        <v>29</v>
      </c>
      <c r="CC97" s="193" t="str">
        <f t="shared" si="511"/>
        <v/>
      </c>
      <c r="CD97" s="193" t="str">
        <f t="shared" si="499"/>
        <v/>
      </c>
      <c r="CE97" s="193" t="str">
        <f t="shared" si="499"/>
        <v/>
      </c>
      <c r="CF97" s="193" t="str">
        <f t="shared" si="499"/>
        <v/>
      </c>
      <c r="CG97" s="193" t="str">
        <f t="shared" si="499"/>
        <v/>
      </c>
      <c r="CH97" s="196">
        <f t="shared" si="453"/>
        <v>0</v>
      </c>
      <c r="CI97" s="66"/>
      <c r="CJ97" s="66"/>
      <c r="CK97" s="193" t="str">
        <f t="shared" si="500"/>
        <v/>
      </c>
      <c r="CL97" s="193" t="str">
        <f t="shared" si="500"/>
        <v/>
      </c>
      <c r="CM97" s="193" t="str">
        <f t="shared" si="500"/>
        <v/>
      </c>
      <c r="CN97" s="193" t="str">
        <f t="shared" si="500"/>
        <v/>
      </c>
      <c r="CO97" s="193" t="str">
        <f t="shared" si="500"/>
        <v/>
      </c>
      <c r="CP97" s="196">
        <f t="shared" si="393"/>
        <v>0</v>
      </c>
      <c r="CS97" s="193" t="str">
        <f t="shared" si="512"/>
        <v/>
      </c>
      <c r="CT97" s="193" t="str">
        <f t="shared" si="501"/>
        <v/>
      </c>
      <c r="CU97" s="193" t="str">
        <f t="shared" si="501"/>
        <v/>
      </c>
      <c r="CV97" s="193" t="str">
        <f t="shared" si="501"/>
        <v/>
      </c>
      <c r="CW97" s="193" t="str">
        <f t="shared" si="501"/>
        <v/>
      </c>
      <c r="CX97" s="196">
        <f t="shared" si="394"/>
        <v>0</v>
      </c>
      <c r="DA97" s="193" t="str">
        <f t="shared" si="513"/>
        <v/>
      </c>
      <c r="DB97" s="193" t="str">
        <f t="shared" si="502"/>
        <v/>
      </c>
      <c r="DC97" s="193" t="str">
        <f t="shared" si="502"/>
        <v/>
      </c>
      <c r="DD97" s="193" t="str">
        <f t="shared" si="502"/>
        <v/>
      </c>
      <c r="DE97" s="193" t="str">
        <f t="shared" si="502"/>
        <v/>
      </c>
      <c r="DF97" s="196">
        <f t="shared" si="395"/>
        <v>0</v>
      </c>
      <c r="DI97" s="193" t="str">
        <f t="shared" si="514"/>
        <v/>
      </c>
      <c r="DJ97" s="193" t="str">
        <f t="shared" si="503"/>
        <v/>
      </c>
      <c r="DK97" s="193" t="str">
        <f t="shared" si="503"/>
        <v/>
      </c>
      <c r="DL97" s="193" t="str">
        <f t="shared" si="503"/>
        <v/>
      </c>
      <c r="DM97" s="193" t="str">
        <f t="shared" si="503"/>
        <v/>
      </c>
      <c r="DN97" s="196">
        <f t="shared" si="397"/>
        <v>0</v>
      </c>
      <c r="DQ97" s="193" t="str">
        <f t="shared" si="515"/>
        <v/>
      </c>
      <c r="DR97" s="193" t="str">
        <f t="shared" si="504"/>
        <v/>
      </c>
      <c r="DS97" s="193" t="str">
        <f t="shared" si="504"/>
        <v/>
      </c>
      <c r="DT97" s="193" t="str">
        <f t="shared" si="504"/>
        <v/>
      </c>
      <c r="DU97" s="193" t="str">
        <f t="shared" si="504"/>
        <v/>
      </c>
      <c r="DV97" s="196">
        <f t="shared" si="396"/>
        <v>0</v>
      </c>
    </row>
    <row r="98" spans="1:126" ht="25.5" customHeight="1">
      <c r="A98" s="19"/>
      <c r="B98" s="54"/>
      <c r="C98" s="54"/>
      <c r="D98" s="55"/>
      <c r="E98" s="56"/>
      <c r="F98" s="57" t="s">
        <v>30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8">
        <f t="shared" si="505"/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8">
        <f t="shared" si="506"/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8">
        <f t="shared" si="507"/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8">
        <f t="shared" si="508"/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8">
        <f t="shared" si="509"/>
        <v>0</v>
      </c>
      <c r="AK98" s="51">
        <v>0</v>
      </c>
      <c r="AL98" s="51">
        <v>0</v>
      </c>
      <c r="AM98" s="51">
        <v>0</v>
      </c>
      <c r="AN98" s="51">
        <v>0</v>
      </c>
      <c r="AO98" s="51">
        <v>0</v>
      </c>
      <c r="AP98" s="58">
        <f t="shared" si="510"/>
        <v>0</v>
      </c>
      <c r="BB98" s="6"/>
      <c r="BC98" s="6"/>
      <c r="BD98" s="57" t="s">
        <v>30</v>
      </c>
      <c r="BE98" s="170">
        <f>'SPD - Probs. of Failure'!O$28</f>
        <v>0</v>
      </c>
      <c r="BF98" s="170">
        <f>'SPD - Probs. of Failure'!P$28</f>
        <v>0</v>
      </c>
      <c r="BG98" s="170">
        <f>'SPD - Probs. of Failure'!Q$28</f>
        <v>0</v>
      </c>
      <c r="BH98" s="170">
        <f>'SPD - Probs. of Failure'!R$28</f>
        <v>0</v>
      </c>
      <c r="BI98" s="170">
        <f>'SPD - Probs. of Failure'!S$28</f>
        <v>0</v>
      </c>
      <c r="BJ98" s="174"/>
      <c r="BK98" s="6"/>
      <c r="BL98" s="57" t="s">
        <v>30</v>
      </c>
      <c r="BM98" s="239">
        <f>IFERROR($BM5*'SPD - Average Cons. of Failure'!$Q$28,0)</f>
        <v>0</v>
      </c>
      <c r="BN98" s="239">
        <f>IFERROR($BM5*'SPD - Average Cons. of Failure'!$Q$28,0)</f>
        <v>0</v>
      </c>
      <c r="BO98" s="239">
        <f>IFERROR($BM5*'SPD - Average Cons. of Failure'!$Q$28,0)</f>
        <v>0</v>
      </c>
      <c r="BP98" s="239">
        <f>IFERROR($BM5*'SPD - Average Cons. of Failure'!$Q$28,0)</f>
        <v>0</v>
      </c>
      <c r="BQ98" s="239">
        <f>IFERROR($BM5*'SPD - Average Cons. of Failure'!$Q$28,0)</f>
        <v>0</v>
      </c>
      <c r="BR98" s="174"/>
      <c r="BS98" s="6"/>
      <c r="BT98" s="57" t="s">
        <v>30</v>
      </c>
      <c r="BU98" s="23" t="str">
        <f t="shared" si="392"/>
        <v/>
      </c>
      <c r="BV98" s="23" t="str">
        <f t="shared" si="392"/>
        <v/>
      </c>
      <c r="BW98" s="23" t="str">
        <f t="shared" si="392"/>
        <v/>
      </c>
      <c r="BX98" s="23" t="str">
        <f t="shared" si="392"/>
        <v/>
      </c>
      <c r="BY98" s="23" t="str">
        <f t="shared" si="392"/>
        <v/>
      </c>
      <c r="BZ98" s="6"/>
      <c r="CA98" s="6"/>
      <c r="CB98" s="57" t="s">
        <v>30</v>
      </c>
      <c r="CC98" s="193" t="str">
        <f t="shared" si="511"/>
        <v/>
      </c>
      <c r="CD98" s="193" t="str">
        <f t="shared" si="499"/>
        <v/>
      </c>
      <c r="CE98" s="193" t="str">
        <f t="shared" si="499"/>
        <v/>
      </c>
      <c r="CF98" s="193" t="str">
        <f t="shared" si="499"/>
        <v/>
      </c>
      <c r="CG98" s="193" t="str">
        <f t="shared" si="499"/>
        <v/>
      </c>
      <c r="CH98" s="196">
        <f t="shared" si="453"/>
        <v>0</v>
      </c>
      <c r="CI98" s="66"/>
      <c r="CJ98" s="66"/>
      <c r="CK98" s="193" t="str">
        <f t="shared" si="500"/>
        <v/>
      </c>
      <c r="CL98" s="193" t="str">
        <f t="shared" si="500"/>
        <v/>
      </c>
      <c r="CM98" s="193" t="str">
        <f t="shared" si="500"/>
        <v/>
      </c>
      <c r="CN98" s="193" t="str">
        <f t="shared" si="500"/>
        <v/>
      </c>
      <c r="CO98" s="193" t="str">
        <f t="shared" si="500"/>
        <v/>
      </c>
      <c r="CP98" s="196">
        <f t="shared" si="393"/>
        <v>0</v>
      </c>
      <c r="CS98" s="193" t="str">
        <f t="shared" si="512"/>
        <v/>
      </c>
      <c r="CT98" s="193" t="str">
        <f t="shared" si="501"/>
        <v/>
      </c>
      <c r="CU98" s="193" t="str">
        <f t="shared" si="501"/>
        <v/>
      </c>
      <c r="CV98" s="193" t="str">
        <f t="shared" si="501"/>
        <v/>
      </c>
      <c r="CW98" s="193" t="str">
        <f t="shared" si="501"/>
        <v/>
      </c>
      <c r="CX98" s="196">
        <f t="shared" si="394"/>
        <v>0</v>
      </c>
      <c r="DA98" s="193" t="str">
        <f t="shared" si="513"/>
        <v/>
      </c>
      <c r="DB98" s="193" t="str">
        <f t="shared" si="502"/>
        <v/>
      </c>
      <c r="DC98" s="193" t="str">
        <f t="shared" si="502"/>
        <v/>
      </c>
      <c r="DD98" s="193" t="str">
        <f t="shared" si="502"/>
        <v/>
      </c>
      <c r="DE98" s="193" t="str">
        <f t="shared" si="502"/>
        <v/>
      </c>
      <c r="DF98" s="196">
        <f t="shared" si="395"/>
        <v>0</v>
      </c>
      <c r="DI98" s="193" t="str">
        <f t="shared" si="514"/>
        <v/>
      </c>
      <c r="DJ98" s="193" t="str">
        <f t="shared" si="503"/>
        <v/>
      </c>
      <c r="DK98" s="193" t="str">
        <f t="shared" si="503"/>
        <v/>
      </c>
      <c r="DL98" s="193" t="str">
        <f t="shared" si="503"/>
        <v/>
      </c>
      <c r="DM98" s="193" t="str">
        <f t="shared" si="503"/>
        <v/>
      </c>
      <c r="DN98" s="196">
        <f t="shared" si="397"/>
        <v>0</v>
      </c>
      <c r="DQ98" s="193" t="str">
        <f t="shared" si="515"/>
        <v/>
      </c>
      <c r="DR98" s="193" t="str">
        <f t="shared" si="504"/>
        <v/>
      </c>
      <c r="DS98" s="193" t="str">
        <f t="shared" si="504"/>
        <v/>
      </c>
      <c r="DT98" s="193" t="str">
        <f t="shared" si="504"/>
        <v/>
      </c>
      <c r="DU98" s="193" t="str">
        <f t="shared" si="504"/>
        <v/>
      </c>
      <c r="DV98" s="196">
        <f t="shared" si="396"/>
        <v>0</v>
      </c>
    </row>
    <row r="99" spans="1:126" ht="25.5" customHeight="1" thickBot="1">
      <c r="A99" s="19"/>
      <c r="B99" s="59"/>
      <c r="C99" s="282">
        <v>0</v>
      </c>
      <c r="D99" s="60">
        <v>0</v>
      </c>
      <c r="E99" s="61">
        <v>0</v>
      </c>
      <c r="F99" s="62"/>
      <c r="G99" s="63">
        <f>SUM(G95:G98)</f>
        <v>0</v>
      </c>
      <c r="H99" s="64">
        <f t="shared" ref="H99:K99" si="516">SUM(H95:H98)</f>
        <v>0</v>
      </c>
      <c r="I99" s="64">
        <f t="shared" si="516"/>
        <v>0</v>
      </c>
      <c r="J99" s="64">
        <f t="shared" si="516"/>
        <v>0</v>
      </c>
      <c r="K99" s="64">
        <f t="shared" si="516"/>
        <v>0</v>
      </c>
      <c r="L99" s="65"/>
      <c r="M99" s="63">
        <f>SUM(M95:M98)</f>
        <v>0</v>
      </c>
      <c r="N99" s="64">
        <f t="shared" ref="N99:Q99" si="517">SUM(N95:N98)</f>
        <v>0</v>
      </c>
      <c r="O99" s="64">
        <f t="shared" si="517"/>
        <v>0</v>
      </c>
      <c r="P99" s="64">
        <f t="shared" si="517"/>
        <v>0</v>
      </c>
      <c r="Q99" s="64">
        <f t="shared" si="517"/>
        <v>0</v>
      </c>
      <c r="R99" s="65"/>
      <c r="S99" s="63">
        <f>SUM(S95:S98)</f>
        <v>0</v>
      </c>
      <c r="T99" s="64">
        <f t="shared" ref="T99:W99" si="518">SUM(T95:T98)</f>
        <v>0</v>
      </c>
      <c r="U99" s="64">
        <f t="shared" si="518"/>
        <v>0</v>
      </c>
      <c r="V99" s="64">
        <f t="shared" si="518"/>
        <v>0</v>
      </c>
      <c r="W99" s="64">
        <f t="shared" si="518"/>
        <v>0</v>
      </c>
      <c r="X99" s="65"/>
      <c r="Y99" s="63">
        <f>SUM(Y95:Y98)</f>
        <v>0</v>
      </c>
      <c r="Z99" s="64">
        <f t="shared" ref="Z99:AC99" si="519">SUM(Z95:Z98)</f>
        <v>0</v>
      </c>
      <c r="AA99" s="64">
        <f t="shared" si="519"/>
        <v>0</v>
      </c>
      <c r="AB99" s="64">
        <f t="shared" si="519"/>
        <v>0</v>
      </c>
      <c r="AC99" s="64">
        <f t="shared" si="519"/>
        <v>0</v>
      </c>
      <c r="AD99" s="65"/>
      <c r="AE99" s="63">
        <f>SUM(AE95:AE98)</f>
        <v>0</v>
      </c>
      <c r="AF99" s="64">
        <f t="shared" ref="AF99:AI99" si="520">SUM(AF95:AF98)</f>
        <v>0</v>
      </c>
      <c r="AG99" s="64">
        <f t="shared" si="520"/>
        <v>0</v>
      </c>
      <c r="AH99" s="64">
        <f t="shared" si="520"/>
        <v>0</v>
      </c>
      <c r="AI99" s="64">
        <f t="shared" si="520"/>
        <v>0</v>
      </c>
      <c r="AJ99" s="65"/>
      <c r="AK99" s="63">
        <f>SUM(AK95:AK98)</f>
        <v>0</v>
      </c>
      <c r="AL99" s="64">
        <f t="shared" ref="AL99:AO99" si="521">SUM(AL95:AL98)</f>
        <v>0</v>
      </c>
      <c r="AM99" s="64">
        <f t="shared" si="521"/>
        <v>0</v>
      </c>
      <c r="AN99" s="64">
        <f t="shared" si="521"/>
        <v>0</v>
      </c>
      <c r="AO99" s="64">
        <f t="shared" si="521"/>
        <v>0</v>
      </c>
      <c r="AP99" s="65"/>
      <c r="BB99" s="6"/>
      <c r="BC99" s="6"/>
      <c r="BD99" s="62"/>
      <c r="BE99" s="171"/>
      <c r="BF99" s="172"/>
      <c r="BG99" s="172"/>
      <c r="BH99" s="172"/>
      <c r="BI99" s="172"/>
      <c r="BJ99" s="65"/>
      <c r="BK99" s="6"/>
      <c r="BL99" s="62"/>
      <c r="BM99" s="171"/>
      <c r="BN99" s="172"/>
      <c r="BO99" s="172"/>
      <c r="BP99" s="172"/>
      <c r="BQ99" s="172"/>
      <c r="BR99" s="65"/>
      <c r="BS99" s="6"/>
      <c r="BT99" s="62"/>
      <c r="BU99" s="23" t="str">
        <f t="shared" si="392"/>
        <v/>
      </c>
      <c r="BV99" s="23" t="str">
        <f t="shared" si="392"/>
        <v/>
      </c>
      <c r="BW99" s="23" t="str">
        <f t="shared" si="392"/>
        <v/>
      </c>
      <c r="BX99" s="23" t="str">
        <f t="shared" si="392"/>
        <v/>
      </c>
      <c r="BY99" s="23" t="str">
        <f t="shared" si="392"/>
        <v/>
      </c>
      <c r="BZ99" s="6"/>
      <c r="CA99" s="6"/>
      <c r="CB99" s="62"/>
      <c r="CC99" s="195">
        <f>SUM(CC95:CC98)</f>
        <v>0</v>
      </c>
      <c r="CD99" s="195">
        <f t="shared" ref="CD99:CG99" si="522">SUM(CD95:CD98)</f>
        <v>0</v>
      </c>
      <c r="CE99" s="195">
        <f t="shared" si="522"/>
        <v>0</v>
      </c>
      <c r="CF99" s="195">
        <f t="shared" si="522"/>
        <v>0</v>
      </c>
      <c r="CG99" s="195">
        <f t="shared" si="522"/>
        <v>0</v>
      </c>
      <c r="CH99" s="196">
        <f t="shared" si="453"/>
        <v>0</v>
      </c>
      <c r="CI99" s="66"/>
      <c r="CJ99" s="66"/>
      <c r="CK99" s="195">
        <f>SUM(CK95:CK98)</f>
        <v>0</v>
      </c>
      <c r="CL99" s="195">
        <f t="shared" ref="CL99:CO99" si="523">SUM(CL95:CL98)</f>
        <v>0</v>
      </c>
      <c r="CM99" s="195">
        <f t="shared" si="523"/>
        <v>0</v>
      </c>
      <c r="CN99" s="195">
        <f t="shared" si="523"/>
        <v>0</v>
      </c>
      <c r="CO99" s="195">
        <f t="shared" si="523"/>
        <v>0</v>
      </c>
      <c r="CP99" s="196">
        <f t="shared" si="393"/>
        <v>0</v>
      </c>
      <c r="CS99" s="195">
        <f>SUM(CS95:CS98)</f>
        <v>0</v>
      </c>
      <c r="CT99" s="195">
        <f t="shared" ref="CT99:CW99" si="524">SUM(CT95:CT98)</f>
        <v>0</v>
      </c>
      <c r="CU99" s="195">
        <f t="shared" si="524"/>
        <v>0</v>
      </c>
      <c r="CV99" s="195">
        <f t="shared" si="524"/>
        <v>0</v>
      </c>
      <c r="CW99" s="195">
        <f t="shared" si="524"/>
        <v>0</v>
      </c>
      <c r="CX99" s="196">
        <f t="shared" si="394"/>
        <v>0</v>
      </c>
      <c r="DA99" s="195">
        <f>SUM(DA95:DA98)</f>
        <v>0</v>
      </c>
      <c r="DB99" s="195">
        <f t="shared" ref="DB99:DE99" si="525">SUM(DB95:DB98)</f>
        <v>0</v>
      </c>
      <c r="DC99" s="195">
        <f t="shared" si="525"/>
        <v>0</v>
      </c>
      <c r="DD99" s="195">
        <f t="shared" si="525"/>
        <v>0</v>
      </c>
      <c r="DE99" s="195">
        <f t="shared" si="525"/>
        <v>0</v>
      </c>
      <c r="DF99" s="196">
        <f t="shared" si="395"/>
        <v>0</v>
      </c>
      <c r="DI99" s="195">
        <f>SUM(DI95:DI98)</f>
        <v>0</v>
      </c>
      <c r="DJ99" s="195">
        <f t="shared" ref="DJ99:DM99" si="526">SUM(DJ95:DJ98)</f>
        <v>0</v>
      </c>
      <c r="DK99" s="195">
        <f t="shared" si="526"/>
        <v>0</v>
      </c>
      <c r="DL99" s="195">
        <f t="shared" si="526"/>
        <v>0</v>
      </c>
      <c r="DM99" s="195">
        <f t="shared" si="526"/>
        <v>0</v>
      </c>
      <c r="DN99" s="196">
        <f t="shared" si="397"/>
        <v>0</v>
      </c>
      <c r="DQ99" s="195">
        <f t="shared" ref="DQ99:DT99" si="527">SUM(DQ95:DQ98)</f>
        <v>0</v>
      </c>
      <c r="DR99" s="195">
        <f t="shared" si="527"/>
        <v>0</v>
      </c>
      <c r="DS99" s="195">
        <f t="shared" si="527"/>
        <v>0</v>
      </c>
      <c r="DT99" s="195">
        <f t="shared" si="527"/>
        <v>0</v>
      </c>
      <c r="DU99" s="195">
        <f>SUM(DU95:DU98)</f>
        <v>0</v>
      </c>
      <c r="DV99" s="196">
        <f t="shared" si="396"/>
        <v>0</v>
      </c>
    </row>
    <row r="100" spans="1:126" ht="25.5" customHeight="1">
      <c r="A100" s="19"/>
      <c r="B100" s="68" t="s">
        <v>33</v>
      </c>
      <c r="C100" s="47"/>
      <c r="D100" s="48"/>
      <c r="E100" s="49"/>
      <c r="F100" s="50" t="s">
        <v>25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2">
        <f>SUM(G100:K100)</f>
        <v>0</v>
      </c>
      <c r="M100" s="67">
        <v>0</v>
      </c>
      <c r="N100" s="67">
        <v>0</v>
      </c>
      <c r="O100" s="67">
        <v>0</v>
      </c>
      <c r="P100" s="67">
        <v>0</v>
      </c>
      <c r="Q100" s="67">
        <v>0</v>
      </c>
      <c r="R100" s="52">
        <f>SUM(M100:Q100)</f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2">
        <f>SUM(S100:W100)</f>
        <v>0</v>
      </c>
      <c r="Y100" s="67">
        <v>0</v>
      </c>
      <c r="Z100" s="67">
        <v>0</v>
      </c>
      <c r="AA100" s="67">
        <v>0</v>
      </c>
      <c r="AB100" s="67">
        <v>0</v>
      </c>
      <c r="AC100" s="67">
        <v>0</v>
      </c>
      <c r="AD100" s="52">
        <f>SUM(Y100:AC100)</f>
        <v>0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2">
        <f>SUM(AE100:AI100)</f>
        <v>0</v>
      </c>
      <c r="AK100" s="67">
        <v>0</v>
      </c>
      <c r="AL100" s="67">
        <v>0</v>
      </c>
      <c r="AM100" s="67">
        <v>0</v>
      </c>
      <c r="AN100" s="67">
        <v>0</v>
      </c>
      <c r="AO100" s="67">
        <v>0</v>
      </c>
      <c r="AP100" s="52">
        <f>SUM(AK100:AO100)</f>
        <v>0</v>
      </c>
      <c r="BB100" s="6"/>
      <c r="BC100" s="6"/>
      <c r="BD100" s="50" t="s">
        <v>25</v>
      </c>
      <c r="BE100" s="170">
        <f>'SPD - Probs. of Failure'!O$29</f>
        <v>0</v>
      </c>
      <c r="BF100" s="170">
        <f>'SPD - Probs. of Failure'!P$29</f>
        <v>0</v>
      </c>
      <c r="BG100" s="170">
        <f>'SPD - Probs. of Failure'!Q$29</f>
        <v>0</v>
      </c>
      <c r="BH100" s="170">
        <f>'SPD - Probs. of Failure'!R$29</f>
        <v>0</v>
      </c>
      <c r="BI100" s="170">
        <f>'SPD - Probs. of Failure'!S$29</f>
        <v>0</v>
      </c>
      <c r="BJ100" s="173"/>
      <c r="BK100" s="6"/>
      <c r="BL100" s="50" t="s">
        <v>25</v>
      </c>
      <c r="BM100" s="239">
        <f>IFERROR($BM2*'SPD - Average Cons. of Failure'!$Q$29,0)</f>
        <v>0</v>
      </c>
      <c r="BN100" s="239">
        <f>IFERROR($BM2*'SPD - Average Cons. of Failure'!$Q$29,0)</f>
        <v>0</v>
      </c>
      <c r="BO100" s="239">
        <f>IFERROR($BM2*'SPD - Average Cons. of Failure'!$Q$29,0)</f>
        <v>0</v>
      </c>
      <c r="BP100" s="239">
        <f>IFERROR($BM2*'SPD - Average Cons. of Failure'!$Q$29,0)</f>
        <v>0</v>
      </c>
      <c r="BQ100" s="239">
        <f>IFERROR($BM2*'SPD - Average Cons. of Failure'!$Q$29,0)</f>
        <v>0</v>
      </c>
      <c r="BR100" s="173"/>
      <c r="BS100" s="6"/>
      <c r="BT100" s="50" t="s">
        <v>25</v>
      </c>
      <c r="BU100" s="23" t="str">
        <f t="shared" si="392"/>
        <v/>
      </c>
      <c r="BV100" s="23" t="str">
        <f t="shared" si="392"/>
        <v/>
      </c>
      <c r="BW100" s="23" t="str">
        <f t="shared" si="392"/>
        <v/>
      </c>
      <c r="BX100" s="23" t="str">
        <f t="shared" si="392"/>
        <v/>
      </c>
      <c r="BY100" s="23" t="str">
        <f t="shared" si="392"/>
        <v/>
      </c>
      <c r="BZ100" s="6"/>
      <c r="CA100" s="6"/>
      <c r="CB100" s="50" t="s">
        <v>25</v>
      </c>
      <c r="CC100" s="193" t="str">
        <f>IF(BU100="","",M100*BU100)</f>
        <v/>
      </c>
      <c r="CD100" s="193" t="str">
        <f t="shared" ref="CD100:CG103" si="528">IF(BV100="","",N100*BV100)</f>
        <v/>
      </c>
      <c r="CE100" s="193" t="str">
        <f t="shared" si="528"/>
        <v/>
      </c>
      <c r="CF100" s="193" t="str">
        <f t="shared" si="528"/>
        <v/>
      </c>
      <c r="CG100" s="193" t="str">
        <f t="shared" si="528"/>
        <v/>
      </c>
      <c r="CH100" s="196">
        <f t="shared" si="453"/>
        <v>0</v>
      </c>
      <c r="CI100" s="66"/>
      <c r="CJ100" s="66"/>
      <c r="CK100" s="193" t="str">
        <f t="shared" ref="CK100:CO103" si="529">IF(BU100="","",G100*BU100)</f>
        <v/>
      </c>
      <c r="CL100" s="193" t="str">
        <f t="shared" si="529"/>
        <v/>
      </c>
      <c r="CM100" s="193" t="str">
        <f t="shared" si="529"/>
        <v/>
      </c>
      <c r="CN100" s="193" t="str">
        <f t="shared" si="529"/>
        <v/>
      </c>
      <c r="CO100" s="193" t="str">
        <f t="shared" si="529"/>
        <v/>
      </c>
      <c r="CP100" s="196">
        <f t="shared" si="393"/>
        <v>0</v>
      </c>
      <c r="CS100" s="193" t="str">
        <f>IF(BU100="","",Y100*BU100)</f>
        <v/>
      </c>
      <c r="CT100" s="193" t="str">
        <f t="shared" ref="CT100:CW103" si="530">IF(BV100="","",Z100*BV100)</f>
        <v/>
      </c>
      <c r="CU100" s="193" t="str">
        <f t="shared" si="530"/>
        <v/>
      </c>
      <c r="CV100" s="193" t="str">
        <f t="shared" si="530"/>
        <v/>
      </c>
      <c r="CW100" s="193" t="str">
        <f t="shared" si="530"/>
        <v/>
      </c>
      <c r="CX100" s="196">
        <f t="shared" si="394"/>
        <v>0</v>
      </c>
      <c r="DA100" s="193" t="str">
        <f>IF(BU100="","",(S100+Y100)*BU100)</f>
        <v/>
      </c>
      <c r="DB100" s="193" t="str">
        <f t="shared" ref="DB100:DE103" si="531">IF(BV100="","",(T100+Z100)*BV100)</f>
        <v/>
      </c>
      <c r="DC100" s="193" t="str">
        <f t="shared" si="531"/>
        <v/>
      </c>
      <c r="DD100" s="193" t="str">
        <f t="shared" si="531"/>
        <v/>
      </c>
      <c r="DE100" s="193" t="str">
        <f t="shared" si="531"/>
        <v/>
      </c>
      <c r="DF100" s="196">
        <f t="shared" si="395"/>
        <v>0</v>
      </c>
      <c r="DI100" s="193" t="str">
        <f>IF(BU100="","",AK100*BU100)</f>
        <v/>
      </c>
      <c r="DJ100" s="193" t="str">
        <f t="shared" ref="DJ100:DM103" si="532">IF(BV100="","",AL100*BV100)</f>
        <v/>
      </c>
      <c r="DK100" s="193" t="str">
        <f t="shared" si="532"/>
        <v/>
      </c>
      <c r="DL100" s="193" t="str">
        <f t="shared" si="532"/>
        <v/>
      </c>
      <c r="DM100" s="193" t="str">
        <f t="shared" si="532"/>
        <v/>
      </c>
      <c r="DN100" s="196">
        <f t="shared" si="397"/>
        <v>0</v>
      </c>
      <c r="DQ100" s="193" t="str">
        <f>IF(BU100="","",(AE100+AK100)*BU100)</f>
        <v/>
      </c>
      <c r="DR100" s="193" t="str">
        <f t="shared" ref="DR100:DU103" si="533">IF(BV100="","",(AF100+AL100)*BV100)</f>
        <v/>
      </c>
      <c r="DS100" s="193" t="str">
        <f t="shared" si="533"/>
        <v/>
      </c>
      <c r="DT100" s="193" t="str">
        <f t="shared" si="533"/>
        <v/>
      </c>
      <c r="DU100" s="193" t="str">
        <f t="shared" si="533"/>
        <v/>
      </c>
      <c r="DV100" s="196">
        <f t="shared" si="396"/>
        <v>0</v>
      </c>
    </row>
    <row r="101" spans="1:126" ht="25.5" customHeight="1">
      <c r="A101" s="19"/>
      <c r="B101" s="54"/>
      <c r="C101" s="54"/>
      <c r="D101" s="55"/>
      <c r="E101" s="56"/>
      <c r="F101" s="57" t="s">
        <v>27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8">
        <f t="shared" ref="L101:L103" si="534">SUM(G101:K101)</f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8">
        <f t="shared" ref="R101:R103" si="535">SUM(M101:Q101)</f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8">
        <f t="shared" ref="X101:X103" si="536">SUM(S101:W101)</f>
        <v>0</v>
      </c>
      <c r="Y101" s="51">
        <v>0</v>
      </c>
      <c r="Z101" s="51">
        <v>0</v>
      </c>
      <c r="AA101" s="51">
        <v>0</v>
      </c>
      <c r="AB101" s="51">
        <v>0</v>
      </c>
      <c r="AC101" s="51">
        <v>0</v>
      </c>
      <c r="AD101" s="58">
        <f t="shared" ref="AD101:AD103" si="537">SUM(Y101:AC101)</f>
        <v>0</v>
      </c>
      <c r="AE101" s="51">
        <v>0</v>
      </c>
      <c r="AF101" s="51">
        <v>0</v>
      </c>
      <c r="AG101" s="51">
        <v>0</v>
      </c>
      <c r="AH101" s="51">
        <v>0</v>
      </c>
      <c r="AI101" s="51">
        <v>0</v>
      </c>
      <c r="AJ101" s="58">
        <f t="shared" ref="AJ101:AJ103" si="538">SUM(AE101:AI101)</f>
        <v>0</v>
      </c>
      <c r="AK101" s="51">
        <v>0</v>
      </c>
      <c r="AL101" s="51">
        <v>0</v>
      </c>
      <c r="AM101" s="51">
        <v>0</v>
      </c>
      <c r="AN101" s="51">
        <v>0</v>
      </c>
      <c r="AO101" s="51">
        <v>0</v>
      </c>
      <c r="AP101" s="58">
        <f t="shared" ref="AP101:AP103" si="539">SUM(AK101:AO101)</f>
        <v>0</v>
      </c>
      <c r="BB101" s="6"/>
      <c r="BC101" s="6"/>
      <c r="BD101" s="57" t="s">
        <v>27</v>
      </c>
      <c r="BE101" s="170">
        <f>'SPD - Probs. of Failure'!O$29</f>
        <v>0</v>
      </c>
      <c r="BF101" s="170">
        <f>'SPD - Probs. of Failure'!P$29</f>
        <v>0</v>
      </c>
      <c r="BG101" s="170">
        <f>'SPD - Probs. of Failure'!Q$29</f>
        <v>0</v>
      </c>
      <c r="BH101" s="170">
        <f>'SPD - Probs. of Failure'!R$29</f>
        <v>0</v>
      </c>
      <c r="BI101" s="170">
        <f>'SPD - Probs. of Failure'!S$29</f>
        <v>0</v>
      </c>
      <c r="BJ101" s="174"/>
      <c r="BK101" s="6"/>
      <c r="BL101" s="57" t="s">
        <v>27</v>
      </c>
      <c r="BM101" s="239">
        <f>IFERROR($BM3*'SPD - Average Cons. of Failure'!$Q$29,0)</f>
        <v>0</v>
      </c>
      <c r="BN101" s="239">
        <f>IFERROR($BM3*'SPD - Average Cons. of Failure'!$Q$29,0)</f>
        <v>0</v>
      </c>
      <c r="BO101" s="239">
        <f>IFERROR($BM3*'SPD - Average Cons. of Failure'!$Q$29,0)</f>
        <v>0</v>
      </c>
      <c r="BP101" s="239">
        <f>IFERROR($BM3*'SPD - Average Cons. of Failure'!$Q$29,0)</f>
        <v>0</v>
      </c>
      <c r="BQ101" s="239">
        <f>IFERROR($BM3*'SPD - Average Cons. of Failure'!$Q$29,0)</f>
        <v>0</v>
      </c>
      <c r="BR101" s="174"/>
      <c r="BS101" s="6"/>
      <c r="BT101" s="57" t="s">
        <v>27</v>
      </c>
      <c r="BU101" s="23" t="str">
        <f t="shared" si="392"/>
        <v/>
      </c>
      <c r="BV101" s="23" t="str">
        <f t="shared" si="392"/>
        <v/>
      </c>
      <c r="BW101" s="23" t="str">
        <f t="shared" si="392"/>
        <v/>
      </c>
      <c r="BX101" s="23" t="str">
        <f t="shared" si="392"/>
        <v/>
      </c>
      <c r="BY101" s="23" t="str">
        <f t="shared" si="392"/>
        <v/>
      </c>
      <c r="BZ101" s="6"/>
      <c r="CA101" s="6"/>
      <c r="CB101" s="57" t="s">
        <v>27</v>
      </c>
      <c r="CC101" s="193" t="str">
        <f t="shared" ref="CC101:CC103" si="540">IF(BU101="","",M101*BU101)</f>
        <v/>
      </c>
      <c r="CD101" s="193" t="str">
        <f t="shared" si="528"/>
        <v/>
      </c>
      <c r="CE101" s="193" t="str">
        <f t="shared" si="528"/>
        <v/>
      </c>
      <c r="CF101" s="193" t="str">
        <f t="shared" si="528"/>
        <v/>
      </c>
      <c r="CG101" s="193" t="str">
        <f t="shared" si="528"/>
        <v/>
      </c>
      <c r="CH101" s="196">
        <f t="shared" si="453"/>
        <v>0</v>
      </c>
      <c r="CI101" s="66"/>
      <c r="CJ101" s="66"/>
      <c r="CK101" s="193" t="str">
        <f t="shared" si="529"/>
        <v/>
      </c>
      <c r="CL101" s="193" t="str">
        <f t="shared" si="529"/>
        <v/>
      </c>
      <c r="CM101" s="193" t="str">
        <f t="shared" si="529"/>
        <v/>
      </c>
      <c r="CN101" s="193" t="str">
        <f t="shared" si="529"/>
        <v/>
      </c>
      <c r="CO101" s="193" t="str">
        <f t="shared" si="529"/>
        <v/>
      </c>
      <c r="CP101" s="196">
        <f t="shared" si="393"/>
        <v>0</v>
      </c>
      <c r="CS101" s="193" t="str">
        <f t="shared" ref="CS101:CS103" si="541">IF(BU101="","",Y101*BU101)</f>
        <v/>
      </c>
      <c r="CT101" s="193" t="str">
        <f t="shared" si="530"/>
        <v/>
      </c>
      <c r="CU101" s="193" t="str">
        <f t="shared" si="530"/>
        <v/>
      </c>
      <c r="CV101" s="193" t="str">
        <f t="shared" si="530"/>
        <v/>
      </c>
      <c r="CW101" s="193" t="str">
        <f t="shared" si="530"/>
        <v/>
      </c>
      <c r="CX101" s="196">
        <f t="shared" si="394"/>
        <v>0</v>
      </c>
      <c r="DA101" s="193" t="str">
        <f t="shared" ref="DA101:DA103" si="542">IF(BU101="","",(S101+Y101)*BU101)</f>
        <v/>
      </c>
      <c r="DB101" s="193" t="str">
        <f t="shared" si="531"/>
        <v/>
      </c>
      <c r="DC101" s="193" t="str">
        <f t="shared" si="531"/>
        <v/>
      </c>
      <c r="DD101" s="193" t="str">
        <f t="shared" si="531"/>
        <v/>
      </c>
      <c r="DE101" s="193" t="str">
        <f t="shared" si="531"/>
        <v/>
      </c>
      <c r="DF101" s="196">
        <f t="shared" si="395"/>
        <v>0</v>
      </c>
      <c r="DI101" s="193" t="str">
        <f t="shared" ref="DI101:DI103" si="543">IF(BU101="","",AK101*BU101)</f>
        <v/>
      </c>
      <c r="DJ101" s="193" t="str">
        <f t="shared" si="532"/>
        <v/>
      </c>
      <c r="DK101" s="193" t="str">
        <f t="shared" si="532"/>
        <v/>
      </c>
      <c r="DL101" s="193" t="str">
        <f t="shared" si="532"/>
        <v/>
      </c>
      <c r="DM101" s="193" t="str">
        <f t="shared" si="532"/>
        <v/>
      </c>
      <c r="DN101" s="196">
        <f t="shared" si="397"/>
        <v>0</v>
      </c>
      <c r="DQ101" s="193" t="str">
        <f t="shared" ref="DQ101:DQ103" si="544">IF(BU101="","",(AE101+AK101)*BU101)</f>
        <v/>
      </c>
      <c r="DR101" s="193" t="str">
        <f t="shared" si="533"/>
        <v/>
      </c>
      <c r="DS101" s="193" t="str">
        <f t="shared" si="533"/>
        <v/>
      </c>
      <c r="DT101" s="193" t="str">
        <f t="shared" si="533"/>
        <v/>
      </c>
      <c r="DU101" s="193" t="str">
        <f t="shared" si="533"/>
        <v/>
      </c>
      <c r="DV101" s="196">
        <f t="shared" si="396"/>
        <v>0</v>
      </c>
    </row>
    <row r="102" spans="1:126" ht="25.5" customHeight="1">
      <c r="A102" s="19"/>
      <c r="B102" s="54"/>
      <c r="C102" s="54"/>
      <c r="D102" s="55"/>
      <c r="E102" s="56"/>
      <c r="F102" s="57" t="s">
        <v>29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8">
        <f t="shared" si="534"/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8">
        <f t="shared" si="535"/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8">
        <f t="shared" si="536"/>
        <v>0</v>
      </c>
      <c r="Y102" s="51">
        <v>0</v>
      </c>
      <c r="Z102" s="51">
        <v>0</v>
      </c>
      <c r="AA102" s="51">
        <v>0</v>
      </c>
      <c r="AB102" s="51">
        <v>0</v>
      </c>
      <c r="AC102" s="51">
        <v>0</v>
      </c>
      <c r="AD102" s="58">
        <f t="shared" si="537"/>
        <v>0</v>
      </c>
      <c r="AE102" s="51">
        <v>0</v>
      </c>
      <c r="AF102" s="51">
        <v>0</v>
      </c>
      <c r="AG102" s="51">
        <v>0</v>
      </c>
      <c r="AH102" s="51">
        <v>0</v>
      </c>
      <c r="AI102" s="51">
        <v>0</v>
      </c>
      <c r="AJ102" s="58">
        <f t="shared" si="538"/>
        <v>0</v>
      </c>
      <c r="AK102" s="51">
        <v>0</v>
      </c>
      <c r="AL102" s="51">
        <v>0</v>
      </c>
      <c r="AM102" s="51">
        <v>0</v>
      </c>
      <c r="AN102" s="51">
        <v>0</v>
      </c>
      <c r="AO102" s="51">
        <v>0</v>
      </c>
      <c r="AP102" s="58">
        <f t="shared" si="539"/>
        <v>0</v>
      </c>
      <c r="BB102" s="6"/>
      <c r="BC102" s="6"/>
      <c r="BD102" s="57" t="s">
        <v>29</v>
      </c>
      <c r="BE102" s="170">
        <f>'SPD - Probs. of Failure'!O$29</f>
        <v>0</v>
      </c>
      <c r="BF102" s="170">
        <f>'SPD - Probs. of Failure'!P$29</f>
        <v>0</v>
      </c>
      <c r="BG102" s="170">
        <f>'SPD - Probs. of Failure'!Q$29</f>
        <v>0</v>
      </c>
      <c r="BH102" s="170">
        <f>'SPD - Probs. of Failure'!R$29</f>
        <v>0</v>
      </c>
      <c r="BI102" s="170">
        <f>'SPD - Probs. of Failure'!S$29</f>
        <v>0</v>
      </c>
      <c r="BJ102" s="174"/>
      <c r="BK102" s="6"/>
      <c r="BL102" s="57" t="s">
        <v>29</v>
      </c>
      <c r="BM102" s="239">
        <f>IFERROR($BM4*'SPD - Average Cons. of Failure'!$Q$29,0)</f>
        <v>0</v>
      </c>
      <c r="BN102" s="239">
        <f>IFERROR($BM4*'SPD - Average Cons. of Failure'!$Q$29,0)</f>
        <v>0</v>
      </c>
      <c r="BO102" s="239">
        <f>IFERROR($BM4*'SPD - Average Cons. of Failure'!$Q$29,0)</f>
        <v>0</v>
      </c>
      <c r="BP102" s="239">
        <f>IFERROR($BM4*'SPD - Average Cons. of Failure'!$Q$29,0)</f>
        <v>0</v>
      </c>
      <c r="BQ102" s="239">
        <f>IFERROR($BM4*'SPD - Average Cons. of Failure'!$Q$29,0)</f>
        <v>0</v>
      </c>
      <c r="BR102" s="174"/>
      <c r="BS102" s="6"/>
      <c r="BT102" s="57" t="s">
        <v>29</v>
      </c>
      <c r="BU102" s="23" t="str">
        <f t="shared" si="392"/>
        <v/>
      </c>
      <c r="BV102" s="23" t="str">
        <f t="shared" si="392"/>
        <v/>
      </c>
      <c r="BW102" s="23" t="str">
        <f t="shared" si="392"/>
        <v/>
      </c>
      <c r="BX102" s="23" t="str">
        <f t="shared" si="392"/>
        <v/>
      </c>
      <c r="BY102" s="23" t="str">
        <f t="shared" si="392"/>
        <v/>
      </c>
      <c r="BZ102" s="6"/>
      <c r="CA102" s="6"/>
      <c r="CB102" s="57" t="s">
        <v>29</v>
      </c>
      <c r="CC102" s="193" t="str">
        <f t="shared" si="540"/>
        <v/>
      </c>
      <c r="CD102" s="193" t="str">
        <f t="shared" si="528"/>
        <v/>
      </c>
      <c r="CE102" s="193" t="str">
        <f t="shared" si="528"/>
        <v/>
      </c>
      <c r="CF102" s="193" t="str">
        <f t="shared" si="528"/>
        <v/>
      </c>
      <c r="CG102" s="193" t="str">
        <f t="shared" si="528"/>
        <v/>
      </c>
      <c r="CH102" s="196">
        <f t="shared" si="453"/>
        <v>0</v>
      </c>
      <c r="CI102" s="66"/>
      <c r="CJ102" s="66"/>
      <c r="CK102" s="193" t="str">
        <f t="shared" si="529"/>
        <v/>
      </c>
      <c r="CL102" s="193" t="str">
        <f t="shared" si="529"/>
        <v/>
      </c>
      <c r="CM102" s="193" t="str">
        <f t="shared" si="529"/>
        <v/>
      </c>
      <c r="CN102" s="193" t="str">
        <f t="shared" si="529"/>
        <v/>
      </c>
      <c r="CO102" s="193" t="str">
        <f t="shared" si="529"/>
        <v/>
      </c>
      <c r="CP102" s="196">
        <f t="shared" si="393"/>
        <v>0</v>
      </c>
      <c r="CS102" s="193" t="str">
        <f t="shared" si="541"/>
        <v/>
      </c>
      <c r="CT102" s="193" t="str">
        <f t="shared" si="530"/>
        <v/>
      </c>
      <c r="CU102" s="193" t="str">
        <f t="shared" si="530"/>
        <v/>
      </c>
      <c r="CV102" s="193" t="str">
        <f t="shared" si="530"/>
        <v/>
      </c>
      <c r="CW102" s="193" t="str">
        <f t="shared" si="530"/>
        <v/>
      </c>
      <c r="CX102" s="196">
        <f t="shared" si="394"/>
        <v>0</v>
      </c>
      <c r="DA102" s="193" t="str">
        <f t="shared" si="542"/>
        <v/>
      </c>
      <c r="DB102" s="193" t="str">
        <f t="shared" si="531"/>
        <v/>
      </c>
      <c r="DC102" s="193" t="str">
        <f t="shared" si="531"/>
        <v/>
      </c>
      <c r="DD102" s="193" t="str">
        <f t="shared" si="531"/>
        <v/>
      </c>
      <c r="DE102" s="193" t="str">
        <f t="shared" si="531"/>
        <v/>
      </c>
      <c r="DF102" s="196">
        <f t="shared" si="395"/>
        <v>0</v>
      </c>
      <c r="DI102" s="193" t="str">
        <f t="shared" si="543"/>
        <v/>
      </c>
      <c r="DJ102" s="193" t="str">
        <f t="shared" si="532"/>
        <v/>
      </c>
      <c r="DK102" s="193" t="str">
        <f t="shared" si="532"/>
        <v/>
      </c>
      <c r="DL102" s="193" t="str">
        <f t="shared" si="532"/>
        <v/>
      </c>
      <c r="DM102" s="193" t="str">
        <f t="shared" si="532"/>
        <v/>
      </c>
      <c r="DN102" s="196">
        <f t="shared" si="397"/>
        <v>0</v>
      </c>
      <c r="DQ102" s="193" t="str">
        <f t="shared" si="544"/>
        <v/>
      </c>
      <c r="DR102" s="193" t="str">
        <f t="shared" si="533"/>
        <v/>
      </c>
      <c r="DS102" s="193" t="str">
        <f t="shared" si="533"/>
        <v/>
      </c>
      <c r="DT102" s="193" t="str">
        <f t="shared" si="533"/>
        <v/>
      </c>
      <c r="DU102" s="193" t="str">
        <f t="shared" si="533"/>
        <v/>
      </c>
      <c r="DV102" s="196">
        <f t="shared" si="396"/>
        <v>0</v>
      </c>
    </row>
    <row r="103" spans="1:126" ht="25.5" customHeight="1">
      <c r="A103" s="19"/>
      <c r="B103" s="54"/>
      <c r="C103" s="54"/>
      <c r="D103" s="55"/>
      <c r="E103" s="56"/>
      <c r="F103" s="57" t="s">
        <v>30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8">
        <f t="shared" si="534"/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8">
        <f t="shared" si="535"/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8">
        <f t="shared" si="536"/>
        <v>0</v>
      </c>
      <c r="Y103" s="51">
        <v>0</v>
      </c>
      <c r="Z103" s="51">
        <v>0</v>
      </c>
      <c r="AA103" s="51">
        <v>0</v>
      </c>
      <c r="AB103" s="51">
        <v>0</v>
      </c>
      <c r="AC103" s="51">
        <v>0</v>
      </c>
      <c r="AD103" s="58">
        <f t="shared" si="537"/>
        <v>0</v>
      </c>
      <c r="AE103" s="51">
        <v>0</v>
      </c>
      <c r="AF103" s="51">
        <v>0</v>
      </c>
      <c r="AG103" s="51">
        <v>0</v>
      </c>
      <c r="AH103" s="51">
        <v>0</v>
      </c>
      <c r="AI103" s="51">
        <v>0</v>
      </c>
      <c r="AJ103" s="58">
        <f t="shared" si="538"/>
        <v>0</v>
      </c>
      <c r="AK103" s="51">
        <v>0</v>
      </c>
      <c r="AL103" s="51">
        <v>0</v>
      </c>
      <c r="AM103" s="51">
        <v>0</v>
      </c>
      <c r="AN103" s="51">
        <v>0</v>
      </c>
      <c r="AO103" s="51">
        <v>0</v>
      </c>
      <c r="AP103" s="58">
        <f t="shared" si="539"/>
        <v>0</v>
      </c>
      <c r="BB103" s="6"/>
      <c r="BC103" s="6"/>
      <c r="BD103" s="57" t="s">
        <v>30</v>
      </c>
      <c r="BE103" s="170">
        <f>'SPD - Probs. of Failure'!O$29</f>
        <v>0</v>
      </c>
      <c r="BF103" s="170">
        <f>'SPD - Probs. of Failure'!P$29</f>
        <v>0</v>
      </c>
      <c r="BG103" s="170">
        <f>'SPD - Probs. of Failure'!Q$29</f>
        <v>0</v>
      </c>
      <c r="BH103" s="170">
        <f>'SPD - Probs. of Failure'!R$29</f>
        <v>0</v>
      </c>
      <c r="BI103" s="170">
        <f>'SPD - Probs. of Failure'!S$29</f>
        <v>0</v>
      </c>
      <c r="BJ103" s="174"/>
      <c r="BK103" s="6"/>
      <c r="BL103" s="57" t="s">
        <v>30</v>
      </c>
      <c r="BM103" s="239">
        <f>IFERROR($BM5*'SPD - Average Cons. of Failure'!$Q$29,0)</f>
        <v>0</v>
      </c>
      <c r="BN103" s="239">
        <f>IFERROR($BM5*'SPD - Average Cons. of Failure'!$Q$29,0)</f>
        <v>0</v>
      </c>
      <c r="BO103" s="239">
        <f>IFERROR($BM5*'SPD - Average Cons. of Failure'!$Q$29,0)</f>
        <v>0</v>
      </c>
      <c r="BP103" s="239">
        <f>IFERROR($BM5*'SPD - Average Cons. of Failure'!$Q$29,0)</f>
        <v>0</v>
      </c>
      <c r="BQ103" s="239">
        <f>IFERROR($BM5*'SPD - Average Cons. of Failure'!$Q$29,0)</f>
        <v>0</v>
      </c>
      <c r="BR103" s="174"/>
      <c r="BS103" s="6"/>
      <c r="BT103" s="57" t="s">
        <v>30</v>
      </c>
      <c r="BU103" s="23" t="str">
        <f t="shared" si="392"/>
        <v/>
      </c>
      <c r="BV103" s="23" t="str">
        <f t="shared" si="392"/>
        <v/>
      </c>
      <c r="BW103" s="23" t="str">
        <f t="shared" si="392"/>
        <v/>
      </c>
      <c r="BX103" s="23" t="str">
        <f t="shared" si="392"/>
        <v/>
      </c>
      <c r="BY103" s="23" t="str">
        <f t="shared" si="392"/>
        <v/>
      </c>
      <c r="BZ103" s="6"/>
      <c r="CA103" s="6"/>
      <c r="CB103" s="57" t="s">
        <v>30</v>
      </c>
      <c r="CC103" s="193" t="str">
        <f t="shared" si="540"/>
        <v/>
      </c>
      <c r="CD103" s="193" t="str">
        <f t="shared" si="528"/>
        <v/>
      </c>
      <c r="CE103" s="193" t="str">
        <f t="shared" si="528"/>
        <v/>
      </c>
      <c r="CF103" s="193" t="str">
        <f t="shared" si="528"/>
        <v/>
      </c>
      <c r="CG103" s="193" t="str">
        <f t="shared" si="528"/>
        <v/>
      </c>
      <c r="CH103" s="196">
        <f t="shared" si="453"/>
        <v>0</v>
      </c>
      <c r="CI103" s="66"/>
      <c r="CJ103" s="66"/>
      <c r="CK103" s="193" t="str">
        <f t="shared" si="529"/>
        <v/>
      </c>
      <c r="CL103" s="193" t="str">
        <f t="shared" si="529"/>
        <v/>
      </c>
      <c r="CM103" s="193" t="str">
        <f t="shared" si="529"/>
        <v/>
      </c>
      <c r="CN103" s="193" t="str">
        <f t="shared" si="529"/>
        <v/>
      </c>
      <c r="CO103" s="193" t="str">
        <f t="shared" si="529"/>
        <v/>
      </c>
      <c r="CP103" s="196">
        <f t="shared" si="393"/>
        <v>0</v>
      </c>
      <c r="CS103" s="193" t="str">
        <f t="shared" si="541"/>
        <v/>
      </c>
      <c r="CT103" s="193" t="str">
        <f t="shared" si="530"/>
        <v/>
      </c>
      <c r="CU103" s="193" t="str">
        <f t="shared" si="530"/>
        <v/>
      </c>
      <c r="CV103" s="193" t="str">
        <f t="shared" si="530"/>
        <v/>
      </c>
      <c r="CW103" s="193" t="str">
        <f t="shared" si="530"/>
        <v/>
      </c>
      <c r="CX103" s="196">
        <f t="shared" si="394"/>
        <v>0</v>
      </c>
      <c r="DA103" s="193" t="str">
        <f t="shared" si="542"/>
        <v/>
      </c>
      <c r="DB103" s="193" t="str">
        <f t="shared" si="531"/>
        <v/>
      </c>
      <c r="DC103" s="193" t="str">
        <f t="shared" si="531"/>
        <v/>
      </c>
      <c r="DD103" s="193" t="str">
        <f t="shared" si="531"/>
        <v/>
      </c>
      <c r="DE103" s="193" t="str">
        <f t="shared" si="531"/>
        <v/>
      </c>
      <c r="DF103" s="196">
        <f t="shared" si="395"/>
        <v>0</v>
      </c>
      <c r="DI103" s="193" t="str">
        <f t="shared" si="543"/>
        <v/>
      </c>
      <c r="DJ103" s="193" t="str">
        <f t="shared" si="532"/>
        <v/>
      </c>
      <c r="DK103" s="193" t="str">
        <f t="shared" si="532"/>
        <v/>
      </c>
      <c r="DL103" s="193" t="str">
        <f t="shared" si="532"/>
        <v/>
      </c>
      <c r="DM103" s="193" t="str">
        <f t="shared" si="532"/>
        <v/>
      </c>
      <c r="DN103" s="196">
        <f t="shared" si="397"/>
        <v>0</v>
      </c>
      <c r="DQ103" s="193" t="str">
        <f t="shared" si="544"/>
        <v/>
      </c>
      <c r="DR103" s="193" t="str">
        <f t="shared" si="533"/>
        <v/>
      </c>
      <c r="DS103" s="193" t="str">
        <f t="shared" si="533"/>
        <v/>
      </c>
      <c r="DT103" s="193" t="str">
        <f t="shared" si="533"/>
        <v/>
      </c>
      <c r="DU103" s="193" t="str">
        <f t="shared" si="533"/>
        <v/>
      </c>
      <c r="DV103" s="196">
        <f t="shared" si="396"/>
        <v>0</v>
      </c>
    </row>
    <row r="104" spans="1:126" ht="25.5" customHeight="1" thickBot="1">
      <c r="A104" s="19"/>
      <c r="B104" s="59"/>
      <c r="C104" s="282">
        <v>0</v>
      </c>
      <c r="D104" s="60">
        <v>0</v>
      </c>
      <c r="E104" s="61">
        <v>0</v>
      </c>
      <c r="F104" s="62"/>
      <c r="G104" s="63">
        <f>SUM(G100:G103)</f>
        <v>0</v>
      </c>
      <c r="H104" s="64">
        <f t="shared" ref="H104:K104" si="545">SUM(H100:H103)</f>
        <v>0</v>
      </c>
      <c r="I104" s="64">
        <f t="shared" si="545"/>
        <v>0</v>
      </c>
      <c r="J104" s="64">
        <f t="shared" si="545"/>
        <v>0</v>
      </c>
      <c r="K104" s="64">
        <f t="shared" si="545"/>
        <v>0</v>
      </c>
      <c r="L104" s="65"/>
      <c r="M104" s="63">
        <f>SUM(M100:M103)</f>
        <v>0</v>
      </c>
      <c r="N104" s="64">
        <f t="shared" ref="N104:Q104" si="546">SUM(N100:N103)</f>
        <v>0</v>
      </c>
      <c r="O104" s="64">
        <f t="shared" si="546"/>
        <v>0</v>
      </c>
      <c r="P104" s="64">
        <f t="shared" si="546"/>
        <v>0</v>
      </c>
      <c r="Q104" s="64">
        <f t="shared" si="546"/>
        <v>0</v>
      </c>
      <c r="R104" s="65"/>
      <c r="S104" s="63">
        <f>SUM(S100:S103)</f>
        <v>0</v>
      </c>
      <c r="T104" s="64">
        <f t="shared" ref="T104:W104" si="547">SUM(T100:T103)</f>
        <v>0</v>
      </c>
      <c r="U104" s="64">
        <f t="shared" si="547"/>
        <v>0</v>
      </c>
      <c r="V104" s="64">
        <f t="shared" si="547"/>
        <v>0</v>
      </c>
      <c r="W104" s="64">
        <f t="shared" si="547"/>
        <v>0</v>
      </c>
      <c r="X104" s="65"/>
      <c r="Y104" s="63">
        <f>SUM(Y100:Y103)</f>
        <v>0</v>
      </c>
      <c r="Z104" s="64">
        <f t="shared" ref="Z104:AC104" si="548">SUM(Z100:Z103)</f>
        <v>0</v>
      </c>
      <c r="AA104" s="64">
        <f t="shared" si="548"/>
        <v>0</v>
      </c>
      <c r="AB104" s="64">
        <f t="shared" si="548"/>
        <v>0</v>
      </c>
      <c r="AC104" s="64">
        <f t="shared" si="548"/>
        <v>0</v>
      </c>
      <c r="AD104" s="65"/>
      <c r="AE104" s="63">
        <f>SUM(AE100:AE103)</f>
        <v>0</v>
      </c>
      <c r="AF104" s="64">
        <f t="shared" ref="AF104:AI104" si="549">SUM(AF100:AF103)</f>
        <v>0</v>
      </c>
      <c r="AG104" s="64">
        <f t="shared" si="549"/>
        <v>0</v>
      </c>
      <c r="AH104" s="64">
        <f t="shared" si="549"/>
        <v>0</v>
      </c>
      <c r="AI104" s="64">
        <f t="shared" si="549"/>
        <v>0</v>
      </c>
      <c r="AJ104" s="65"/>
      <c r="AK104" s="63">
        <f>SUM(AK100:AK103)</f>
        <v>0</v>
      </c>
      <c r="AL104" s="64">
        <f t="shared" ref="AL104:AO104" si="550">SUM(AL100:AL103)</f>
        <v>0</v>
      </c>
      <c r="AM104" s="64">
        <f t="shared" si="550"/>
        <v>0</v>
      </c>
      <c r="AN104" s="64">
        <f t="shared" si="550"/>
        <v>0</v>
      </c>
      <c r="AO104" s="64">
        <f t="shared" si="550"/>
        <v>0</v>
      </c>
      <c r="AP104" s="65"/>
      <c r="BB104" s="6"/>
      <c r="BC104" s="6"/>
      <c r="BD104" s="62"/>
      <c r="BE104" s="171"/>
      <c r="BF104" s="172"/>
      <c r="BG104" s="172"/>
      <c r="BH104" s="172"/>
      <c r="BI104" s="172"/>
      <c r="BJ104" s="65"/>
      <c r="BK104" s="6"/>
      <c r="BL104" s="62"/>
      <c r="BM104" s="171"/>
      <c r="BN104" s="172"/>
      <c r="BO104" s="172"/>
      <c r="BP104" s="172"/>
      <c r="BQ104" s="172"/>
      <c r="BR104" s="65"/>
      <c r="BS104" s="6"/>
      <c r="BT104" s="62"/>
      <c r="BU104" s="23" t="str">
        <f t="shared" si="392"/>
        <v/>
      </c>
      <c r="BV104" s="23" t="str">
        <f t="shared" si="392"/>
        <v/>
      </c>
      <c r="BW104" s="23" t="str">
        <f t="shared" si="392"/>
        <v/>
      </c>
      <c r="BX104" s="23" t="str">
        <f t="shared" si="392"/>
        <v/>
      </c>
      <c r="BY104" s="23" t="str">
        <f t="shared" si="392"/>
        <v/>
      </c>
      <c r="BZ104" s="6"/>
      <c r="CA104" s="6"/>
      <c r="CB104" s="62"/>
      <c r="CC104" s="193">
        <f>SUM(CC100:CC103)</f>
        <v>0</v>
      </c>
      <c r="CD104" s="193">
        <f t="shared" ref="CD104:CG104" si="551">SUM(CD100:CD103)</f>
        <v>0</v>
      </c>
      <c r="CE104" s="193">
        <f t="shared" si="551"/>
        <v>0</v>
      </c>
      <c r="CF104" s="193">
        <f t="shared" si="551"/>
        <v>0</v>
      </c>
      <c r="CG104" s="193">
        <f t="shared" si="551"/>
        <v>0</v>
      </c>
      <c r="CH104" s="196">
        <f t="shared" si="453"/>
        <v>0</v>
      </c>
      <c r="CI104" s="66"/>
      <c r="CJ104" s="66"/>
      <c r="CK104" s="193">
        <f>SUM(CK100:CK103)</f>
        <v>0</v>
      </c>
      <c r="CL104" s="193">
        <f t="shared" ref="CL104:CO104" si="552">SUM(CL100:CL103)</f>
        <v>0</v>
      </c>
      <c r="CM104" s="193">
        <f t="shared" si="552"/>
        <v>0</v>
      </c>
      <c r="CN104" s="193">
        <f t="shared" si="552"/>
        <v>0</v>
      </c>
      <c r="CO104" s="193">
        <f t="shared" si="552"/>
        <v>0</v>
      </c>
      <c r="CP104" s="196">
        <f t="shared" si="393"/>
        <v>0</v>
      </c>
      <c r="CS104" s="193">
        <f>SUM(CS100:CS103)</f>
        <v>0</v>
      </c>
      <c r="CT104" s="193">
        <f t="shared" ref="CT104:CW104" si="553">SUM(CT100:CT103)</f>
        <v>0</v>
      </c>
      <c r="CU104" s="193">
        <f t="shared" si="553"/>
        <v>0</v>
      </c>
      <c r="CV104" s="193">
        <f t="shared" si="553"/>
        <v>0</v>
      </c>
      <c r="CW104" s="193">
        <f t="shared" si="553"/>
        <v>0</v>
      </c>
      <c r="CX104" s="196">
        <f t="shared" si="394"/>
        <v>0</v>
      </c>
      <c r="DA104" s="193">
        <f>SUM(DA100:DA103)</f>
        <v>0</v>
      </c>
      <c r="DB104" s="193">
        <f t="shared" ref="DB104:DE104" si="554">SUM(DB100:DB103)</f>
        <v>0</v>
      </c>
      <c r="DC104" s="193">
        <f t="shared" si="554"/>
        <v>0</v>
      </c>
      <c r="DD104" s="193">
        <f t="shared" si="554"/>
        <v>0</v>
      </c>
      <c r="DE104" s="193">
        <f t="shared" si="554"/>
        <v>0</v>
      </c>
      <c r="DF104" s="196">
        <f t="shared" si="395"/>
        <v>0</v>
      </c>
      <c r="DI104" s="193">
        <f>SUM(DI100:DI103)</f>
        <v>0</v>
      </c>
      <c r="DJ104" s="193">
        <f t="shared" ref="DJ104:DM104" si="555">SUM(DJ100:DJ103)</f>
        <v>0</v>
      </c>
      <c r="DK104" s="193">
        <f t="shared" si="555"/>
        <v>0</v>
      </c>
      <c r="DL104" s="193">
        <f t="shared" si="555"/>
        <v>0</v>
      </c>
      <c r="DM104" s="193">
        <f t="shared" si="555"/>
        <v>0</v>
      </c>
      <c r="DN104" s="196">
        <f t="shared" si="397"/>
        <v>0</v>
      </c>
      <c r="DQ104" s="193">
        <f>SUM(DQ100:DQ103)</f>
        <v>0</v>
      </c>
      <c r="DR104" s="193">
        <f t="shared" ref="DR104:DU104" si="556">SUM(DR100:DR103)</f>
        <v>0</v>
      </c>
      <c r="DS104" s="193">
        <f t="shared" si="556"/>
        <v>0</v>
      </c>
      <c r="DT104" s="193">
        <f t="shared" si="556"/>
        <v>0</v>
      </c>
      <c r="DU104" s="193">
        <f t="shared" si="556"/>
        <v>0</v>
      </c>
      <c r="DV104" s="196">
        <f t="shared" si="396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3" t="str">
        <f t="shared" si="392"/>
        <v/>
      </c>
      <c r="BV105" s="23" t="str">
        <f t="shared" si="392"/>
        <v/>
      </c>
      <c r="BW105" s="23" t="str">
        <f t="shared" si="392"/>
        <v/>
      </c>
      <c r="BX105" s="23" t="str">
        <f t="shared" si="392"/>
        <v/>
      </c>
      <c r="BY105" s="23" t="str">
        <f t="shared" si="392"/>
        <v/>
      </c>
      <c r="BZ105" s="6"/>
      <c r="CA105" s="6"/>
      <c r="CC105" s="196">
        <f>SUM(CC104,CC99,CC94,CC89,CC84,CC79,CC74,CC69,CC64,CC59)</f>
        <v>0</v>
      </c>
      <c r="CD105" s="196">
        <f t="shared" ref="CD105:CG105" si="557">SUM(CD104,CD99,CD94,CD89,CD84,CD79,CD74,CD69,CD64,CD59)</f>
        <v>0</v>
      </c>
      <c r="CE105" s="196">
        <f t="shared" si="557"/>
        <v>0</v>
      </c>
      <c r="CF105" s="196">
        <f t="shared" si="557"/>
        <v>0</v>
      </c>
      <c r="CG105" s="196">
        <f t="shared" si="557"/>
        <v>0</v>
      </c>
      <c r="CH105" s="196">
        <f t="shared" si="453"/>
        <v>0</v>
      </c>
      <c r="CI105" s="66"/>
      <c r="CJ105" s="66"/>
      <c r="CK105" s="196">
        <f>SUM(CK104,CK99,CK94,CK89,CK84,CK79,CK74,CK69,CK64,CK59)</f>
        <v>4583454.2452124441</v>
      </c>
      <c r="CL105" s="196">
        <f t="shared" ref="CL105:CO105" si="558">SUM(CL104,CL99,CL94,CL89,CL84,CL79,CL74,CL69,CL64,CL59)</f>
        <v>1428549.6798078506</v>
      </c>
      <c r="CM105" s="196">
        <f t="shared" si="558"/>
        <v>2657933.6570131602</v>
      </c>
      <c r="CN105" s="196">
        <f t="shared" si="558"/>
        <v>4870258.1298286552</v>
      </c>
      <c r="CO105" s="196">
        <f t="shared" si="558"/>
        <v>6734662.838683418</v>
      </c>
      <c r="CP105" s="196">
        <f t="shared" si="393"/>
        <v>20274858.550545529</v>
      </c>
      <c r="CS105" s="196">
        <f>SUM(CS104,CS99,CS94,CS89,CS84,CS79,CS74,CS69,CS64,CS59)</f>
        <v>4364582.8657430662</v>
      </c>
      <c r="CT105" s="196">
        <f t="shared" ref="CT105:CW105" si="559">SUM(CT104,CT99,CT94,CT89,CT84,CT79,CT74,CT69,CT64,CT59)</f>
        <v>1352969.557624876</v>
      </c>
      <c r="CU105" s="196">
        <f t="shared" si="559"/>
        <v>2888482.5178302657</v>
      </c>
      <c r="CV105" s="196">
        <f t="shared" si="559"/>
        <v>2248295.3554094778</v>
      </c>
      <c r="CW105" s="196">
        <f t="shared" si="559"/>
        <v>14705344.944607729</v>
      </c>
      <c r="CX105" s="196">
        <f t="shared" si="394"/>
        <v>25559675.241215415</v>
      </c>
      <c r="DA105" s="196">
        <f>SUM(DA104,DA99,DA94,DA89,DA84,DA79,DA74,DA69,DA64,DA59)</f>
        <v>4859305.5603928724</v>
      </c>
      <c r="DB105" s="196">
        <f t="shared" ref="DB105:DE105" si="560">SUM(DB104,DB99,DB94,DB89,DB84,DB79,DB74,DB69,DB64,DB59)</f>
        <v>1221691.0966144553</v>
      </c>
      <c r="DC105" s="196">
        <f t="shared" si="560"/>
        <v>2647178.4614171055</v>
      </c>
      <c r="DD105" s="196">
        <f t="shared" si="560"/>
        <v>1420782.4816753801</v>
      </c>
      <c r="DE105" s="196">
        <f t="shared" si="560"/>
        <v>13493877.070034707</v>
      </c>
      <c r="DF105" s="196">
        <f t="shared" si="395"/>
        <v>23642834.670134522</v>
      </c>
      <c r="DI105" s="196">
        <f>SUM(DI104,DI99,DI94,DI89,DI84,DI79,DI74,DI69,DI64,DI59)</f>
        <v>4117969.6093834271</v>
      </c>
      <c r="DJ105" s="196">
        <f t="shared" ref="DJ105:DM105" si="561">SUM(DJ104,DJ99,DJ94,DJ89,DJ84,DJ79,DJ74,DJ69,DJ64,DJ59)</f>
        <v>866964.98054321983</v>
      </c>
      <c r="DK105" s="196">
        <f t="shared" si="561"/>
        <v>1518476.5856450386</v>
      </c>
      <c r="DL105" s="196">
        <f t="shared" si="561"/>
        <v>5190617.1469432674</v>
      </c>
      <c r="DM105" s="196">
        <f t="shared" si="561"/>
        <v>18738540.716821413</v>
      </c>
      <c r="DN105" s="196">
        <f t="shared" si="397"/>
        <v>30432569.039336368</v>
      </c>
      <c r="DQ105" s="196">
        <f>SUM(DQ104,DQ99,DQ94,DQ89,DQ84,DQ79,DQ74,DQ69,DQ64,DQ59)</f>
        <v>5097508.8368271813</v>
      </c>
      <c r="DR105" s="196">
        <f t="shared" ref="DR105:DU105" si="562">SUM(DR104,DR99,DR94,DR89,DR84,DR79,DR74,DR69,DR64,DR59)</f>
        <v>618930.83366096276</v>
      </c>
      <c r="DS105" s="196">
        <f t="shared" si="562"/>
        <v>1020498.0471292168</v>
      </c>
      <c r="DT105" s="196">
        <f t="shared" si="562"/>
        <v>3609059.0522475196</v>
      </c>
      <c r="DU105" s="196">
        <f t="shared" si="562"/>
        <v>16194355.279505389</v>
      </c>
      <c r="DV105" s="196">
        <f t="shared" si="396"/>
        <v>26540352.049370266</v>
      </c>
    </row>
    <row r="106" spans="1:126" ht="25.5" customHeight="1" thickBot="1">
      <c r="A106" s="19"/>
      <c r="B106" s="70" t="s">
        <v>40</v>
      </c>
      <c r="C106" s="70"/>
      <c r="D106" s="71"/>
      <c r="E106" s="79"/>
      <c r="F106" s="80"/>
      <c r="G106" s="81"/>
      <c r="H106" s="82"/>
      <c r="I106" s="82"/>
      <c r="J106" s="82"/>
      <c r="K106" s="82"/>
      <c r="L106" s="83"/>
      <c r="M106" s="81"/>
      <c r="N106" s="82"/>
      <c r="O106" s="82"/>
      <c r="P106" s="82"/>
      <c r="Q106" s="82"/>
      <c r="R106" s="79"/>
      <c r="S106" s="84"/>
      <c r="T106" s="85"/>
      <c r="U106" s="85"/>
      <c r="V106" s="85"/>
      <c r="W106" s="85"/>
      <c r="X106" s="79"/>
      <c r="Y106" s="81"/>
      <c r="Z106" s="82"/>
      <c r="AA106" s="82"/>
      <c r="AB106" s="82"/>
      <c r="AC106" s="82"/>
      <c r="AD106" s="79"/>
      <c r="AE106" s="84"/>
      <c r="AF106" s="85"/>
      <c r="AG106" s="85"/>
      <c r="AH106" s="85"/>
      <c r="AI106" s="85"/>
      <c r="AJ106" s="79"/>
      <c r="AK106" s="81"/>
      <c r="AL106" s="82"/>
      <c r="AM106" s="82"/>
      <c r="AN106" s="82"/>
      <c r="AO106" s="82"/>
      <c r="AP106" s="79"/>
      <c r="BB106" s="6"/>
      <c r="BC106" s="6"/>
      <c r="BD106" s="80"/>
      <c r="BE106" s="81"/>
      <c r="BF106" s="82"/>
      <c r="BG106" s="82"/>
      <c r="BH106" s="82"/>
      <c r="BI106" s="82"/>
      <c r="BJ106" s="83"/>
      <c r="BK106" s="6"/>
      <c r="BL106" s="80"/>
      <c r="BM106" s="81"/>
      <c r="BN106" s="82"/>
      <c r="BO106" s="82"/>
      <c r="BP106" s="82"/>
      <c r="BQ106" s="82"/>
      <c r="BR106" s="83"/>
      <c r="BS106" s="6"/>
      <c r="BT106" s="80"/>
      <c r="BU106" s="23" t="str">
        <f t="shared" si="392"/>
        <v/>
      </c>
      <c r="BV106" s="23" t="str">
        <f t="shared" si="392"/>
        <v/>
      </c>
      <c r="BW106" s="23" t="str">
        <f t="shared" si="392"/>
        <v/>
      </c>
      <c r="BX106" s="23" t="str">
        <f t="shared" si="392"/>
        <v/>
      </c>
      <c r="BY106" s="23" t="str">
        <f t="shared" si="392"/>
        <v/>
      </c>
      <c r="BZ106" s="6"/>
      <c r="CA106" s="6"/>
      <c r="CB106" s="80"/>
      <c r="CC106" s="193"/>
      <c r="CD106" s="193"/>
      <c r="CE106" s="193"/>
      <c r="CF106" s="193"/>
      <c r="CG106" s="193"/>
      <c r="CH106" s="196">
        <f t="shared" si="453"/>
        <v>0</v>
      </c>
      <c r="CI106" s="66"/>
      <c r="CJ106" s="66"/>
      <c r="CK106" s="193"/>
      <c r="CL106" s="193"/>
      <c r="CM106" s="193"/>
      <c r="CN106" s="193"/>
      <c r="CO106" s="193"/>
      <c r="CP106" s="196">
        <f t="shared" si="393"/>
        <v>0</v>
      </c>
      <c r="CS106" s="193"/>
      <c r="CT106" s="193"/>
      <c r="CU106" s="193"/>
      <c r="CV106" s="193"/>
      <c r="CW106" s="193"/>
      <c r="CX106" s="196">
        <f t="shared" si="394"/>
        <v>0</v>
      </c>
      <c r="DA106" s="193"/>
      <c r="DB106" s="193"/>
      <c r="DC106" s="193"/>
      <c r="DD106" s="193"/>
      <c r="DE106" s="193"/>
      <c r="DF106" s="196">
        <f t="shared" si="395"/>
        <v>0</v>
      </c>
      <c r="DI106" s="193"/>
      <c r="DJ106" s="193"/>
      <c r="DK106" s="193"/>
      <c r="DL106" s="193"/>
      <c r="DM106" s="193"/>
      <c r="DN106" s="196">
        <f t="shared" si="397"/>
        <v>0</v>
      </c>
      <c r="DQ106" s="193"/>
      <c r="DR106" s="193"/>
      <c r="DS106" s="193"/>
      <c r="DT106" s="193"/>
      <c r="DU106" s="193"/>
      <c r="DV106" s="196">
        <f t="shared" si="396"/>
        <v>0</v>
      </c>
    </row>
    <row r="107" spans="1:126" ht="25.5" customHeight="1">
      <c r="A107" s="19"/>
      <c r="B107" s="47" t="s">
        <v>41</v>
      </c>
      <c r="C107" s="47"/>
      <c r="D107" s="48"/>
      <c r="E107" s="49"/>
      <c r="F107" s="50" t="s">
        <v>25</v>
      </c>
      <c r="G107" s="51">
        <v>172</v>
      </c>
      <c r="H107" s="51">
        <v>11</v>
      </c>
      <c r="I107" s="51">
        <v>0</v>
      </c>
      <c r="J107" s="51">
        <v>10</v>
      </c>
      <c r="K107" s="51">
        <v>9</v>
      </c>
      <c r="L107" s="78">
        <f>SUM(G107:K107)</f>
        <v>202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2">
        <f>SUM(M107:Q107)</f>
        <v>0</v>
      </c>
      <c r="S107" s="51">
        <v>6</v>
      </c>
      <c r="T107" s="51">
        <v>0</v>
      </c>
      <c r="U107" s="51">
        <v>0</v>
      </c>
      <c r="V107" s="51">
        <v>-1</v>
      </c>
      <c r="W107" s="51">
        <v>-5</v>
      </c>
      <c r="X107" s="52">
        <f>SUM(S107:W107)</f>
        <v>0</v>
      </c>
      <c r="Y107" s="53">
        <v>172</v>
      </c>
      <c r="Z107" s="53">
        <v>8</v>
      </c>
      <c r="AA107" s="53">
        <v>3</v>
      </c>
      <c r="AB107" s="53">
        <v>4</v>
      </c>
      <c r="AC107" s="53">
        <v>15</v>
      </c>
      <c r="AD107" s="52">
        <f>SUM(Y107:AC107)</f>
        <v>202</v>
      </c>
      <c r="AE107" s="53">
        <v>6</v>
      </c>
      <c r="AF107" s="53">
        <v>0</v>
      </c>
      <c r="AG107" s="53">
        <v>0</v>
      </c>
      <c r="AH107" s="53">
        <v>0</v>
      </c>
      <c r="AI107" s="53">
        <v>-6</v>
      </c>
      <c r="AJ107" s="52">
        <f>SUM(AE107:AI107)</f>
        <v>0</v>
      </c>
      <c r="AK107" s="53">
        <v>168</v>
      </c>
      <c r="AL107" s="53">
        <v>3</v>
      </c>
      <c r="AM107" s="53">
        <v>5</v>
      </c>
      <c r="AN107" s="53">
        <v>9</v>
      </c>
      <c r="AO107" s="53">
        <v>17</v>
      </c>
      <c r="AP107" s="52">
        <f>SUM(AK107:AO107)</f>
        <v>202</v>
      </c>
      <c r="BB107" s="6"/>
      <c r="BC107" s="6"/>
      <c r="BD107" s="50" t="s">
        <v>25</v>
      </c>
      <c r="BE107" s="170">
        <f>'SPD - Probs. of Failure'!O$32</f>
        <v>6.3556005058026666E-3</v>
      </c>
      <c r="BF107" s="170">
        <f>'SPD - Probs. of Failure'!P$32</f>
        <v>9.4628121358233605E-3</v>
      </c>
      <c r="BG107" s="170">
        <f>'SPD - Probs. of Failure'!Q$32</f>
        <v>1.6731110224084002E-2</v>
      </c>
      <c r="BH107" s="170">
        <f>'SPD - Probs. of Failure'!R$32</f>
        <v>2.7096237890491513E-2</v>
      </c>
      <c r="BI107" s="170">
        <f>'SPD - Probs. of Failure'!S$32</f>
        <v>6.3557088878166648E-2</v>
      </c>
      <c r="BJ107" s="173"/>
      <c r="BK107" s="6"/>
      <c r="BL107" s="50" t="s">
        <v>25</v>
      </c>
      <c r="BM107" s="192">
        <f>IFERROR($BM2*'SPD - Average Cons. of Failure'!$Q$32,0)</f>
        <v>52371.472999999998</v>
      </c>
      <c r="BN107" s="192">
        <f>IFERROR($BM2*'SPD - Average Cons. of Failure'!$Q$32,0)</f>
        <v>52371.472999999998</v>
      </c>
      <c r="BO107" s="192">
        <f>IFERROR($BM2*'SPD - Average Cons. of Failure'!$Q$32,0)</f>
        <v>52371.472999999998</v>
      </c>
      <c r="BP107" s="192">
        <f>IFERROR($BM2*'SPD - Average Cons. of Failure'!$Q$32,0)</f>
        <v>52371.472999999998</v>
      </c>
      <c r="BQ107" s="192">
        <f>IFERROR($BM2*'SPD - Average Cons. of Failure'!$Q$32,0)</f>
        <v>52371.472999999998</v>
      </c>
      <c r="BR107" s="173"/>
      <c r="BS107" s="6"/>
      <c r="BT107" s="50" t="s">
        <v>25</v>
      </c>
      <c r="BU107" s="23">
        <f t="shared" si="392"/>
        <v>332.8521602884307</v>
      </c>
      <c r="BV107" s="23">
        <f t="shared" si="392"/>
        <v>495.58141027534543</v>
      </c>
      <c r="BW107" s="23">
        <f t="shared" si="392"/>
        <v>876.23288736063921</v>
      </c>
      <c r="BX107" s="23">
        <f t="shared" si="392"/>
        <v>1419.0698910834531</v>
      </c>
      <c r="BY107" s="23">
        <f t="shared" si="392"/>
        <v>3328.5783641415046</v>
      </c>
      <c r="BZ107" s="6"/>
      <c r="CA107" s="6"/>
      <c r="CB107" s="50" t="s">
        <v>25</v>
      </c>
      <c r="CC107" s="193">
        <f>IF(BU107="","",M107*BU107)</f>
        <v>0</v>
      </c>
      <c r="CD107" s="193">
        <f t="shared" ref="CD107:CG110" si="563">IF(BV107="","",N107*BV107)</f>
        <v>0</v>
      </c>
      <c r="CE107" s="193">
        <f t="shared" si="563"/>
        <v>0</v>
      </c>
      <c r="CF107" s="193">
        <f t="shared" si="563"/>
        <v>0</v>
      </c>
      <c r="CG107" s="193">
        <f t="shared" si="563"/>
        <v>0</v>
      </c>
      <c r="CH107" s="196">
        <f t="shared" si="453"/>
        <v>0</v>
      </c>
      <c r="CI107" s="66"/>
      <c r="CJ107" s="66"/>
      <c r="CK107" s="193">
        <f t="shared" ref="CK107:CO110" si="564">IF(BU107="","",G107*BU107)</f>
        <v>57250.571569610081</v>
      </c>
      <c r="CL107" s="193">
        <f t="shared" si="564"/>
        <v>5451.3955130287995</v>
      </c>
      <c r="CM107" s="193">
        <f t="shared" si="564"/>
        <v>0</v>
      </c>
      <c r="CN107" s="193">
        <f t="shared" si="564"/>
        <v>14190.69891083453</v>
      </c>
      <c r="CO107" s="193">
        <f t="shared" si="564"/>
        <v>29957.205277273541</v>
      </c>
      <c r="CP107" s="196">
        <f t="shared" si="393"/>
        <v>106849.87127074695</v>
      </c>
      <c r="CS107" s="193">
        <f>IF(BU107="","",Y107*BU107)</f>
        <v>57250.571569610081</v>
      </c>
      <c r="CT107" s="193">
        <f t="shared" ref="CT107:CW110" si="565">IF(BV107="","",Z107*BV107)</f>
        <v>3964.6512822027635</v>
      </c>
      <c r="CU107" s="193">
        <f t="shared" si="565"/>
        <v>2628.6986620819175</v>
      </c>
      <c r="CV107" s="193">
        <f t="shared" si="565"/>
        <v>5676.2795643338122</v>
      </c>
      <c r="CW107" s="193">
        <f t="shared" si="565"/>
        <v>49928.67546212257</v>
      </c>
      <c r="CX107" s="196">
        <f t="shared" si="394"/>
        <v>119448.87654035115</v>
      </c>
      <c r="DA107" s="193">
        <f>IF(BU107="","",(S107+Y107)*BU107)</f>
        <v>59247.684531340667</v>
      </c>
      <c r="DB107" s="193">
        <f t="shared" ref="DB107:DE110" si="566">IF(BV107="","",(T107+Z107)*BV107)</f>
        <v>3964.6512822027635</v>
      </c>
      <c r="DC107" s="193">
        <f t="shared" si="566"/>
        <v>2628.6986620819175</v>
      </c>
      <c r="DD107" s="193">
        <f t="shared" si="566"/>
        <v>4257.2096732503596</v>
      </c>
      <c r="DE107" s="193">
        <f t="shared" si="566"/>
        <v>33285.783641415044</v>
      </c>
      <c r="DF107" s="196">
        <f t="shared" si="395"/>
        <v>103384.02779029074</v>
      </c>
      <c r="DI107" s="193">
        <f>IF(BU107="","",AK107*BU107)</f>
        <v>55919.162928456353</v>
      </c>
      <c r="DJ107" s="193">
        <f t="shared" ref="DJ107:DM110" si="567">IF(BV107="","",AL107*BV107)</f>
        <v>1486.7442308260363</v>
      </c>
      <c r="DK107" s="193">
        <f t="shared" si="567"/>
        <v>4381.1644368031957</v>
      </c>
      <c r="DL107" s="193">
        <f t="shared" si="567"/>
        <v>12771.629019751077</v>
      </c>
      <c r="DM107" s="193">
        <f t="shared" si="567"/>
        <v>56585.832190405577</v>
      </c>
      <c r="DN107" s="196">
        <f t="shared" si="397"/>
        <v>131144.53280624223</v>
      </c>
      <c r="DQ107" s="193">
        <f>IF(BU107="","",(AE107+AK107)*BU107)</f>
        <v>57916.275890186938</v>
      </c>
      <c r="DR107" s="193">
        <f t="shared" ref="DR107:DU110" si="568">IF(BV107="","",(AF107+AL107)*BV107)</f>
        <v>1486.7442308260363</v>
      </c>
      <c r="DS107" s="193">
        <f t="shared" si="568"/>
        <v>4381.1644368031957</v>
      </c>
      <c r="DT107" s="193">
        <f t="shared" si="568"/>
        <v>12771.629019751077</v>
      </c>
      <c r="DU107" s="193">
        <f t="shared" si="568"/>
        <v>36614.362005556548</v>
      </c>
      <c r="DV107" s="196">
        <f t="shared" si="396"/>
        <v>113170.17558312381</v>
      </c>
    </row>
    <row r="108" spans="1:126" ht="25.5" customHeight="1">
      <c r="A108" s="19"/>
      <c r="B108" s="54"/>
      <c r="C108" s="54"/>
      <c r="D108" s="55"/>
      <c r="E108" s="56"/>
      <c r="F108" s="57" t="s">
        <v>27</v>
      </c>
      <c r="G108" s="51">
        <v>394</v>
      </c>
      <c r="H108" s="51">
        <v>72</v>
      </c>
      <c r="I108" s="51">
        <v>17</v>
      </c>
      <c r="J108" s="51">
        <v>148</v>
      </c>
      <c r="K108" s="51">
        <v>65</v>
      </c>
      <c r="L108" s="58">
        <f t="shared" ref="L108:L110" si="569">SUM(G108:K108)</f>
        <v>696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8">
        <f t="shared" ref="R108:R110" si="570">SUM(M108:Q108)</f>
        <v>0</v>
      </c>
      <c r="S108" s="51">
        <v>47</v>
      </c>
      <c r="T108" s="51">
        <v>0</v>
      </c>
      <c r="U108" s="51">
        <v>0</v>
      </c>
      <c r="V108" s="51">
        <v>-19</v>
      </c>
      <c r="W108" s="51">
        <v>-28</v>
      </c>
      <c r="X108" s="58">
        <f t="shared" ref="X108:X110" si="571">SUM(S108:W108)</f>
        <v>0</v>
      </c>
      <c r="Y108" s="51">
        <v>393</v>
      </c>
      <c r="Z108" s="51">
        <v>72</v>
      </c>
      <c r="AA108" s="51">
        <v>14</v>
      </c>
      <c r="AB108" s="51">
        <v>109</v>
      </c>
      <c r="AC108" s="51">
        <v>108</v>
      </c>
      <c r="AD108" s="58">
        <f t="shared" ref="AD108:AD110" si="572">SUM(Y108:AC108)</f>
        <v>696</v>
      </c>
      <c r="AE108" s="51">
        <v>88</v>
      </c>
      <c r="AF108" s="51">
        <v>-1</v>
      </c>
      <c r="AG108" s="51">
        <v>0</v>
      </c>
      <c r="AH108" s="51">
        <v>-2</v>
      </c>
      <c r="AI108" s="51">
        <v>-85</v>
      </c>
      <c r="AJ108" s="58">
        <f t="shared" ref="AJ108:AJ110" si="573">SUM(AE108:AI108)</f>
        <v>0</v>
      </c>
      <c r="AK108" s="51">
        <v>379</v>
      </c>
      <c r="AL108" s="51">
        <v>40</v>
      </c>
      <c r="AM108" s="51">
        <v>49</v>
      </c>
      <c r="AN108" s="51">
        <v>10</v>
      </c>
      <c r="AO108" s="51">
        <v>218</v>
      </c>
      <c r="AP108" s="58">
        <f t="shared" ref="AP108:AP110" si="574">SUM(AK108:AO108)</f>
        <v>696</v>
      </c>
      <c r="BB108" s="6"/>
      <c r="BC108" s="6"/>
      <c r="BD108" s="57" t="s">
        <v>27</v>
      </c>
      <c r="BE108" s="170">
        <f>'SPD - Probs. of Failure'!O$32</f>
        <v>6.3556005058026666E-3</v>
      </c>
      <c r="BF108" s="170">
        <f>'SPD - Probs. of Failure'!P$32</f>
        <v>9.4628121358233605E-3</v>
      </c>
      <c r="BG108" s="170">
        <f>'SPD - Probs. of Failure'!Q$32</f>
        <v>1.6731110224084002E-2</v>
      </c>
      <c r="BH108" s="170">
        <f>'SPD - Probs. of Failure'!R$32</f>
        <v>2.7096237890491513E-2</v>
      </c>
      <c r="BI108" s="170">
        <f>'SPD - Probs. of Failure'!S$32</f>
        <v>6.3557088878166648E-2</v>
      </c>
      <c r="BJ108" s="174"/>
      <c r="BK108" s="6"/>
      <c r="BL108" s="57" t="s">
        <v>27</v>
      </c>
      <c r="BM108" s="192">
        <f>IFERROR($BM3*'SPD - Average Cons. of Failure'!$Q$32,0)</f>
        <v>74816.39</v>
      </c>
      <c r="BN108" s="192">
        <f>IFERROR($BM3*'SPD - Average Cons. of Failure'!$Q$32,0)</f>
        <v>74816.39</v>
      </c>
      <c r="BO108" s="192">
        <f>IFERROR($BM3*'SPD - Average Cons. of Failure'!$Q$32,0)</f>
        <v>74816.39</v>
      </c>
      <c r="BP108" s="192">
        <f>IFERROR($BM3*'SPD - Average Cons. of Failure'!$Q$32,0)</f>
        <v>74816.39</v>
      </c>
      <c r="BQ108" s="192">
        <f>IFERROR($BM3*'SPD - Average Cons. of Failure'!$Q$32,0)</f>
        <v>74816.39</v>
      </c>
      <c r="BR108" s="174"/>
      <c r="BS108" s="6"/>
      <c r="BT108" s="57" t="s">
        <v>27</v>
      </c>
      <c r="BU108" s="23">
        <f t="shared" si="392"/>
        <v>475.50308612632955</v>
      </c>
      <c r="BV108" s="23">
        <f t="shared" si="392"/>
        <v>707.97344325049346</v>
      </c>
      <c r="BW108" s="23">
        <f t="shared" si="392"/>
        <v>1251.7612676580561</v>
      </c>
      <c r="BX108" s="23">
        <f t="shared" si="392"/>
        <v>2027.2427015477904</v>
      </c>
      <c r="BY108" s="23">
        <f t="shared" si="392"/>
        <v>4755.1119487735787</v>
      </c>
      <c r="BZ108" s="6"/>
      <c r="CA108" s="6"/>
      <c r="CB108" s="57" t="s">
        <v>27</v>
      </c>
      <c r="CC108" s="193">
        <f t="shared" ref="CC108:CC110" si="575">IF(BU108="","",M108*BU108)</f>
        <v>0</v>
      </c>
      <c r="CD108" s="193">
        <f t="shared" si="563"/>
        <v>0</v>
      </c>
      <c r="CE108" s="193">
        <f t="shared" si="563"/>
        <v>0</v>
      </c>
      <c r="CF108" s="193">
        <f t="shared" si="563"/>
        <v>0</v>
      </c>
      <c r="CG108" s="193">
        <f t="shared" si="563"/>
        <v>0</v>
      </c>
      <c r="CH108" s="196">
        <f t="shared" si="453"/>
        <v>0</v>
      </c>
      <c r="CI108" s="66"/>
      <c r="CJ108" s="66"/>
      <c r="CK108" s="193">
        <f t="shared" si="564"/>
        <v>187348.21593377384</v>
      </c>
      <c r="CL108" s="193">
        <f t="shared" si="564"/>
        <v>50974.087914035532</v>
      </c>
      <c r="CM108" s="193">
        <f t="shared" si="564"/>
        <v>21279.941550186955</v>
      </c>
      <c r="CN108" s="193">
        <f t="shared" si="564"/>
        <v>300031.91982907295</v>
      </c>
      <c r="CO108" s="193">
        <f t="shared" si="564"/>
        <v>309082.27667028259</v>
      </c>
      <c r="CP108" s="196">
        <f t="shared" si="393"/>
        <v>868716.44189735188</v>
      </c>
      <c r="CS108" s="193">
        <f t="shared" ref="CS108:CS110" si="576">IF(BU108="","",Y108*BU108)</f>
        <v>186872.71284764752</v>
      </c>
      <c r="CT108" s="193">
        <f t="shared" si="565"/>
        <v>50974.087914035532</v>
      </c>
      <c r="CU108" s="193">
        <f t="shared" si="565"/>
        <v>17524.657747212786</v>
      </c>
      <c r="CV108" s="193">
        <f t="shared" si="565"/>
        <v>220969.45446870915</v>
      </c>
      <c r="CW108" s="193">
        <f t="shared" si="565"/>
        <v>513552.09046754648</v>
      </c>
      <c r="CX108" s="196">
        <f t="shared" si="394"/>
        <v>989893.00344515149</v>
      </c>
      <c r="DA108" s="193">
        <f t="shared" ref="DA108:DA110" si="577">IF(BU108="","",(S108+Y108)*BU108)</f>
        <v>209221.35789558501</v>
      </c>
      <c r="DB108" s="193">
        <f t="shared" si="566"/>
        <v>50974.087914035532</v>
      </c>
      <c r="DC108" s="193">
        <f t="shared" si="566"/>
        <v>17524.657747212786</v>
      </c>
      <c r="DD108" s="193">
        <f t="shared" si="566"/>
        <v>182451.84313930114</v>
      </c>
      <c r="DE108" s="193">
        <f t="shared" si="566"/>
        <v>380408.95590188628</v>
      </c>
      <c r="DF108" s="196">
        <f t="shared" si="395"/>
        <v>840580.90259802085</v>
      </c>
      <c r="DI108" s="193">
        <f t="shared" ref="DI108:DI110" si="578">IF(BU108="","",AK108*BU108)</f>
        <v>180215.66964187889</v>
      </c>
      <c r="DJ108" s="193">
        <f t="shared" si="567"/>
        <v>28318.937730019738</v>
      </c>
      <c r="DK108" s="193">
        <f t="shared" si="567"/>
        <v>61336.302115244747</v>
      </c>
      <c r="DL108" s="193">
        <f t="shared" si="567"/>
        <v>20272.427015477904</v>
      </c>
      <c r="DM108" s="193">
        <f t="shared" si="567"/>
        <v>1036614.4048326402</v>
      </c>
      <c r="DN108" s="196">
        <f t="shared" si="397"/>
        <v>1326757.7413352616</v>
      </c>
      <c r="DQ108" s="193">
        <f t="shared" ref="DQ108:DQ110" si="579">IF(BU108="","",(AE108+AK108)*BU108)</f>
        <v>222059.94122099591</v>
      </c>
      <c r="DR108" s="193">
        <f t="shared" si="568"/>
        <v>27610.964286769246</v>
      </c>
      <c r="DS108" s="193">
        <f t="shared" si="568"/>
        <v>61336.302115244747</v>
      </c>
      <c r="DT108" s="193">
        <f t="shared" si="568"/>
        <v>16217.941612382323</v>
      </c>
      <c r="DU108" s="193">
        <f t="shared" si="568"/>
        <v>632429.88918688591</v>
      </c>
      <c r="DV108" s="196">
        <f t="shared" si="396"/>
        <v>959655.03842227813</v>
      </c>
    </row>
    <row r="109" spans="1:126" ht="25.5" customHeight="1">
      <c r="A109" s="19"/>
      <c r="B109" s="54"/>
      <c r="C109" s="54"/>
      <c r="D109" s="55"/>
      <c r="E109" s="56"/>
      <c r="F109" s="57" t="s">
        <v>29</v>
      </c>
      <c r="G109" s="51">
        <v>138</v>
      </c>
      <c r="H109" s="51">
        <v>34</v>
      </c>
      <c r="I109" s="51">
        <v>0</v>
      </c>
      <c r="J109" s="51">
        <v>59</v>
      </c>
      <c r="K109" s="51">
        <v>12</v>
      </c>
      <c r="L109" s="58">
        <f t="shared" si="569"/>
        <v>243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8">
        <f t="shared" si="570"/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8">
        <f t="shared" si="571"/>
        <v>0</v>
      </c>
      <c r="Y109" s="51">
        <v>138</v>
      </c>
      <c r="Z109" s="51">
        <v>33</v>
      </c>
      <c r="AA109" s="51">
        <v>1</v>
      </c>
      <c r="AB109" s="51">
        <v>48</v>
      </c>
      <c r="AC109" s="51">
        <v>23</v>
      </c>
      <c r="AD109" s="58">
        <f t="shared" si="572"/>
        <v>243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8">
        <f t="shared" si="573"/>
        <v>0</v>
      </c>
      <c r="AK109" s="51">
        <v>138</v>
      </c>
      <c r="AL109" s="51">
        <v>23</v>
      </c>
      <c r="AM109" s="51">
        <v>10</v>
      </c>
      <c r="AN109" s="51">
        <v>0</v>
      </c>
      <c r="AO109" s="51">
        <v>72</v>
      </c>
      <c r="AP109" s="58">
        <f t="shared" si="574"/>
        <v>243</v>
      </c>
      <c r="BB109" s="6"/>
      <c r="BC109" s="6"/>
      <c r="BD109" s="57" t="s">
        <v>29</v>
      </c>
      <c r="BE109" s="170">
        <f>'SPD - Probs. of Failure'!O$32</f>
        <v>6.3556005058026666E-3</v>
      </c>
      <c r="BF109" s="170">
        <f>'SPD - Probs. of Failure'!P$32</f>
        <v>9.4628121358233605E-3</v>
      </c>
      <c r="BG109" s="170">
        <f>'SPD - Probs. of Failure'!Q$32</f>
        <v>1.6731110224084002E-2</v>
      </c>
      <c r="BH109" s="170">
        <f>'SPD - Probs. of Failure'!R$32</f>
        <v>2.7096237890491513E-2</v>
      </c>
      <c r="BI109" s="170">
        <f>'SPD - Probs. of Failure'!S$32</f>
        <v>6.3557088878166648E-2</v>
      </c>
      <c r="BJ109" s="174"/>
      <c r="BK109" s="6"/>
      <c r="BL109" s="57" t="s">
        <v>29</v>
      </c>
      <c r="BM109" s="192">
        <f>IFERROR($BM4*'SPD - Average Cons. of Failure'!$Q$32,0)</f>
        <v>112224.58499999999</v>
      </c>
      <c r="BN109" s="192">
        <f>IFERROR($BM4*'SPD - Average Cons. of Failure'!$Q$32,0)</f>
        <v>112224.58499999999</v>
      </c>
      <c r="BO109" s="192">
        <f>IFERROR($BM4*'SPD - Average Cons. of Failure'!$Q$32,0)</f>
        <v>112224.58499999999</v>
      </c>
      <c r="BP109" s="192">
        <f>IFERROR($BM4*'SPD - Average Cons. of Failure'!$Q$32,0)</f>
        <v>112224.58499999999</v>
      </c>
      <c r="BQ109" s="192">
        <f>IFERROR($BM4*'SPD - Average Cons. of Failure'!$Q$32,0)</f>
        <v>112224.58499999999</v>
      </c>
      <c r="BR109" s="174"/>
      <c r="BS109" s="6"/>
      <c r="BT109" s="57" t="s">
        <v>29</v>
      </c>
      <c r="BU109" s="23">
        <f t="shared" si="392"/>
        <v>713.25462918949427</v>
      </c>
      <c r="BV109" s="23">
        <f t="shared" si="392"/>
        <v>1061.9601648757402</v>
      </c>
      <c r="BW109" s="23">
        <f t="shared" si="392"/>
        <v>1877.6419014870839</v>
      </c>
      <c r="BX109" s="23">
        <f t="shared" si="392"/>
        <v>3040.8640523216854</v>
      </c>
      <c r="BY109" s="23">
        <f t="shared" si="392"/>
        <v>7132.6679231603675</v>
      </c>
      <c r="BZ109" s="6"/>
      <c r="CA109" s="6"/>
      <c r="CB109" s="57" t="s">
        <v>29</v>
      </c>
      <c r="CC109" s="193">
        <f t="shared" si="575"/>
        <v>0</v>
      </c>
      <c r="CD109" s="193">
        <f t="shared" si="563"/>
        <v>0</v>
      </c>
      <c r="CE109" s="193">
        <f t="shared" si="563"/>
        <v>0</v>
      </c>
      <c r="CF109" s="193">
        <f t="shared" si="563"/>
        <v>0</v>
      </c>
      <c r="CG109" s="193">
        <f t="shared" si="563"/>
        <v>0</v>
      </c>
      <c r="CH109" s="196">
        <f t="shared" si="453"/>
        <v>0</v>
      </c>
      <c r="CI109" s="66"/>
      <c r="CJ109" s="66"/>
      <c r="CK109" s="193">
        <f t="shared" si="564"/>
        <v>98429.138828150215</v>
      </c>
      <c r="CL109" s="193">
        <f t="shared" si="564"/>
        <v>36106.645605775171</v>
      </c>
      <c r="CM109" s="193">
        <f t="shared" si="564"/>
        <v>0</v>
      </c>
      <c r="CN109" s="193">
        <f t="shared" si="564"/>
        <v>179410.97908697944</v>
      </c>
      <c r="CO109" s="193">
        <f t="shared" si="564"/>
        <v>85592.015077924414</v>
      </c>
      <c r="CP109" s="196">
        <f t="shared" si="393"/>
        <v>399538.77859882923</v>
      </c>
      <c r="CS109" s="193">
        <f t="shared" si="576"/>
        <v>98429.138828150215</v>
      </c>
      <c r="CT109" s="193">
        <f t="shared" si="565"/>
        <v>35044.685440899426</v>
      </c>
      <c r="CU109" s="193">
        <f t="shared" si="565"/>
        <v>1877.6419014870839</v>
      </c>
      <c r="CV109" s="193">
        <f t="shared" si="565"/>
        <v>145961.4745114409</v>
      </c>
      <c r="CW109" s="193">
        <f t="shared" si="565"/>
        <v>164051.36223268847</v>
      </c>
      <c r="CX109" s="196">
        <f t="shared" si="394"/>
        <v>445364.30291466607</v>
      </c>
      <c r="DA109" s="193">
        <f t="shared" si="577"/>
        <v>98429.138828150215</v>
      </c>
      <c r="DB109" s="193">
        <f t="shared" si="566"/>
        <v>35044.685440899426</v>
      </c>
      <c r="DC109" s="193">
        <f t="shared" si="566"/>
        <v>1877.6419014870839</v>
      </c>
      <c r="DD109" s="193">
        <f t="shared" si="566"/>
        <v>145961.4745114409</v>
      </c>
      <c r="DE109" s="193">
        <f t="shared" si="566"/>
        <v>164051.36223268847</v>
      </c>
      <c r="DF109" s="196">
        <f t="shared" si="395"/>
        <v>445364.30291466607</v>
      </c>
      <c r="DI109" s="193">
        <f t="shared" si="578"/>
        <v>98429.138828150215</v>
      </c>
      <c r="DJ109" s="193">
        <f t="shared" si="567"/>
        <v>24425.083792142024</v>
      </c>
      <c r="DK109" s="193">
        <f t="shared" si="567"/>
        <v>18776.41901487084</v>
      </c>
      <c r="DL109" s="193">
        <f t="shared" si="567"/>
        <v>0</v>
      </c>
      <c r="DM109" s="193">
        <f t="shared" si="567"/>
        <v>513552.09046754648</v>
      </c>
      <c r="DN109" s="196">
        <f t="shared" si="397"/>
        <v>655182.73210270959</v>
      </c>
      <c r="DQ109" s="193">
        <f t="shared" si="579"/>
        <v>98429.138828150215</v>
      </c>
      <c r="DR109" s="193">
        <f t="shared" si="568"/>
        <v>24425.083792142024</v>
      </c>
      <c r="DS109" s="193">
        <f t="shared" si="568"/>
        <v>18776.41901487084</v>
      </c>
      <c r="DT109" s="193">
        <f t="shared" si="568"/>
        <v>0</v>
      </c>
      <c r="DU109" s="193">
        <f t="shared" si="568"/>
        <v>513552.09046754648</v>
      </c>
      <c r="DV109" s="196">
        <f t="shared" si="396"/>
        <v>655182.73210270959</v>
      </c>
    </row>
    <row r="110" spans="1:126" ht="25.5" customHeight="1">
      <c r="A110" s="19"/>
      <c r="B110" s="54"/>
      <c r="C110" s="54"/>
      <c r="D110" s="55"/>
      <c r="E110" s="56"/>
      <c r="F110" s="57" t="s">
        <v>30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8">
        <f t="shared" si="569"/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8">
        <f t="shared" si="570"/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8">
        <f t="shared" si="571"/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8">
        <f t="shared" si="572"/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8">
        <f t="shared" si="573"/>
        <v>0</v>
      </c>
      <c r="AK110" s="51">
        <v>0</v>
      </c>
      <c r="AL110" s="51">
        <v>0</v>
      </c>
      <c r="AM110" s="51">
        <v>0</v>
      </c>
      <c r="AN110" s="51">
        <v>0</v>
      </c>
      <c r="AO110" s="51">
        <v>0</v>
      </c>
      <c r="AP110" s="58">
        <f t="shared" si="574"/>
        <v>0</v>
      </c>
      <c r="BB110" s="6"/>
      <c r="BC110" s="6"/>
      <c r="BD110" s="57" t="s">
        <v>30</v>
      </c>
      <c r="BE110" s="170">
        <f>'SPD - Probs. of Failure'!O$32</f>
        <v>6.3556005058026666E-3</v>
      </c>
      <c r="BF110" s="170">
        <f>'SPD - Probs. of Failure'!P$32</f>
        <v>9.4628121358233605E-3</v>
      </c>
      <c r="BG110" s="170">
        <f>'SPD - Probs. of Failure'!Q$32</f>
        <v>1.6731110224084002E-2</v>
      </c>
      <c r="BH110" s="170">
        <f>'SPD - Probs. of Failure'!R$32</f>
        <v>2.7096237890491513E-2</v>
      </c>
      <c r="BI110" s="170">
        <f>'SPD - Probs. of Failure'!S$32</f>
        <v>6.3557088878166648E-2</v>
      </c>
      <c r="BJ110" s="174"/>
      <c r="BK110" s="6"/>
      <c r="BL110" s="57" t="s">
        <v>30</v>
      </c>
      <c r="BM110" s="192">
        <f>IFERROR($BM5*'SPD - Average Cons. of Failure'!$Q$32,0)</f>
        <v>187040.97500000001</v>
      </c>
      <c r="BN110" s="192">
        <f>IFERROR($BM5*'SPD - Average Cons. of Failure'!$Q$32,0)</f>
        <v>187040.97500000001</v>
      </c>
      <c r="BO110" s="192">
        <f>IFERROR($BM5*'SPD - Average Cons. of Failure'!$Q$32,0)</f>
        <v>187040.97500000001</v>
      </c>
      <c r="BP110" s="192">
        <f>IFERROR($BM5*'SPD - Average Cons. of Failure'!$Q$32,0)</f>
        <v>187040.97500000001</v>
      </c>
      <c r="BQ110" s="192">
        <f>IFERROR($BM5*'SPD - Average Cons. of Failure'!$Q$32,0)</f>
        <v>187040.97500000001</v>
      </c>
      <c r="BR110" s="174"/>
      <c r="BS110" s="6"/>
      <c r="BT110" s="57" t="s">
        <v>30</v>
      </c>
      <c r="BU110" s="23">
        <f t="shared" si="392"/>
        <v>1188.757715315824</v>
      </c>
      <c r="BV110" s="23">
        <f t="shared" si="392"/>
        <v>1769.9336081262338</v>
      </c>
      <c r="BW110" s="23">
        <f t="shared" si="392"/>
        <v>3129.4031691451401</v>
      </c>
      <c r="BX110" s="23">
        <f t="shared" si="392"/>
        <v>5068.1067538694761</v>
      </c>
      <c r="BY110" s="23">
        <f t="shared" si="392"/>
        <v>11887.779871933946</v>
      </c>
      <c r="BZ110" s="6"/>
      <c r="CA110" s="6"/>
      <c r="CB110" s="57" t="s">
        <v>30</v>
      </c>
      <c r="CC110" s="193">
        <f t="shared" si="575"/>
        <v>0</v>
      </c>
      <c r="CD110" s="193">
        <f t="shared" si="563"/>
        <v>0</v>
      </c>
      <c r="CE110" s="193">
        <f t="shared" si="563"/>
        <v>0</v>
      </c>
      <c r="CF110" s="193">
        <f t="shared" si="563"/>
        <v>0</v>
      </c>
      <c r="CG110" s="193">
        <f t="shared" si="563"/>
        <v>0</v>
      </c>
      <c r="CH110" s="196">
        <f t="shared" si="453"/>
        <v>0</v>
      </c>
      <c r="CI110" s="66"/>
      <c r="CJ110" s="66"/>
      <c r="CK110" s="193">
        <f t="shared" si="564"/>
        <v>0</v>
      </c>
      <c r="CL110" s="193">
        <f t="shared" si="564"/>
        <v>0</v>
      </c>
      <c r="CM110" s="193">
        <f t="shared" si="564"/>
        <v>0</v>
      </c>
      <c r="CN110" s="193">
        <f t="shared" si="564"/>
        <v>0</v>
      </c>
      <c r="CO110" s="193">
        <f t="shared" si="564"/>
        <v>0</v>
      </c>
      <c r="CP110" s="196">
        <f t="shared" si="393"/>
        <v>0</v>
      </c>
      <c r="CS110" s="193">
        <f t="shared" si="576"/>
        <v>0</v>
      </c>
      <c r="CT110" s="193">
        <f t="shared" si="565"/>
        <v>0</v>
      </c>
      <c r="CU110" s="193">
        <f t="shared" si="565"/>
        <v>0</v>
      </c>
      <c r="CV110" s="193">
        <f t="shared" si="565"/>
        <v>0</v>
      </c>
      <c r="CW110" s="193">
        <f t="shared" si="565"/>
        <v>0</v>
      </c>
      <c r="CX110" s="196">
        <f t="shared" si="394"/>
        <v>0</v>
      </c>
      <c r="DA110" s="193">
        <f t="shared" si="577"/>
        <v>0</v>
      </c>
      <c r="DB110" s="193">
        <f t="shared" si="566"/>
        <v>0</v>
      </c>
      <c r="DC110" s="193">
        <f t="shared" si="566"/>
        <v>0</v>
      </c>
      <c r="DD110" s="193">
        <f t="shared" si="566"/>
        <v>0</v>
      </c>
      <c r="DE110" s="193">
        <f t="shared" si="566"/>
        <v>0</v>
      </c>
      <c r="DF110" s="196">
        <f t="shared" si="395"/>
        <v>0</v>
      </c>
      <c r="DI110" s="193">
        <f t="shared" si="578"/>
        <v>0</v>
      </c>
      <c r="DJ110" s="193">
        <f t="shared" si="567"/>
        <v>0</v>
      </c>
      <c r="DK110" s="193">
        <f t="shared" si="567"/>
        <v>0</v>
      </c>
      <c r="DL110" s="193">
        <f t="shared" si="567"/>
        <v>0</v>
      </c>
      <c r="DM110" s="193">
        <f t="shared" si="567"/>
        <v>0</v>
      </c>
      <c r="DN110" s="196">
        <f t="shared" si="397"/>
        <v>0</v>
      </c>
      <c r="DQ110" s="193">
        <f t="shared" si="579"/>
        <v>0</v>
      </c>
      <c r="DR110" s="193">
        <f t="shared" si="568"/>
        <v>0</v>
      </c>
      <c r="DS110" s="193">
        <f t="shared" si="568"/>
        <v>0</v>
      </c>
      <c r="DT110" s="193">
        <f t="shared" si="568"/>
        <v>0</v>
      </c>
      <c r="DU110" s="193">
        <f t="shared" si="568"/>
        <v>0</v>
      </c>
      <c r="DV110" s="196">
        <f t="shared" si="396"/>
        <v>0</v>
      </c>
    </row>
    <row r="111" spans="1:126" ht="25.5" customHeight="1" thickBot="1">
      <c r="A111" s="19"/>
      <c r="B111" s="59"/>
      <c r="C111" s="282" t="s">
        <v>26</v>
      </c>
      <c r="D111" s="60">
        <v>1141</v>
      </c>
      <c r="E111" s="61">
        <v>1169</v>
      </c>
      <c r="F111" s="62"/>
      <c r="G111" s="63">
        <f>SUM(G107:G110)</f>
        <v>704</v>
      </c>
      <c r="H111" s="64">
        <f t="shared" ref="H111:K111" si="580">SUM(H107:H110)</f>
        <v>117</v>
      </c>
      <c r="I111" s="64">
        <f t="shared" si="580"/>
        <v>17</v>
      </c>
      <c r="J111" s="64">
        <f t="shared" si="580"/>
        <v>217</v>
      </c>
      <c r="K111" s="64">
        <f t="shared" si="580"/>
        <v>86</v>
      </c>
      <c r="L111" s="65"/>
      <c r="M111" s="63">
        <f>SUM(M107:M110)</f>
        <v>0</v>
      </c>
      <c r="N111" s="64">
        <f t="shared" ref="N111:Q111" si="581">SUM(N107:N110)</f>
        <v>0</v>
      </c>
      <c r="O111" s="64">
        <f t="shared" si="581"/>
        <v>0</v>
      </c>
      <c r="P111" s="64">
        <f t="shared" si="581"/>
        <v>0</v>
      </c>
      <c r="Q111" s="64">
        <f t="shared" si="581"/>
        <v>0</v>
      </c>
      <c r="R111" s="65"/>
      <c r="S111" s="63">
        <f>SUM(S107:S110)</f>
        <v>53</v>
      </c>
      <c r="T111" s="64">
        <f t="shared" ref="T111:W111" si="582">SUM(T107:T110)</f>
        <v>0</v>
      </c>
      <c r="U111" s="64">
        <f t="shared" si="582"/>
        <v>0</v>
      </c>
      <c r="V111" s="64">
        <f t="shared" si="582"/>
        <v>-20</v>
      </c>
      <c r="W111" s="64">
        <f t="shared" si="582"/>
        <v>-33</v>
      </c>
      <c r="X111" s="65"/>
      <c r="Y111" s="63">
        <f>SUM(Y107:Y110)</f>
        <v>703</v>
      </c>
      <c r="Z111" s="64">
        <f t="shared" ref="Z111:AC111" si="583">SUM(Z107:Z110)</f>
        <v>113</v>
      </c>
      <c r="AA111" s="64">
        <f t="shared" si="583"/>
        <v>18</v>
      </c>
      <c r="AB111" s="64">
        <f t="shared" si="583"/>
        <v>161</v>
      </c>
      <c r="AC111" s="64">
        <f t="shared" si="583"/>
        <v>146</v>
      </c>
      <c r="AD111" s="65"/>
      <c r="AE111" s="63">
        <f>SUM(AE107:AE110)</f>
        <v>94</v>
      </c>
      <c r="AF111" s="64">
        <f t="shared" ref="AF111:AI111" si="584">SUM(AF107:AF110)</f>
        <v>-1</v>
      </c>
      <c r="AG111" s="64">
        <f t="shared" si="584"/>
        <v>0</v>
      </c>
      <c r="AH111" s="64">
        <f t="shared" si="584"/>
        <v>-2</v>
      </c>
      <c r="AI111" s="64">
        <f t="shared" si="584"/>
        <v>-91</v>
      </c>
      <c r="AJ111" s="65"/>
      <c r="AK111" s="63">
        <f>SUM(AK107:AK110)</f>
        <v>685</v>
      </c>
      <c r="AL111" s="64">
        <f t="shared" ref="AL111:AO111" si="585">SUM(AL107:AL110)</f>
        <v>66</v>
      </c>
      <c r="AM111" s="64">
        <f t="shared" si="585"/>
        <v>64</v>
      </c>
      <c r="AN111" s="64">
        <f t="shared" si="585"/>
        <v>19</v>
      </c>
      <c r="AO111" s="64">
        <f t="shared" si="585"/>
        <v>307</v>
      </c>
      <c r="AP111" s="65"/>
      <c r="BB111" s="6"/>
      <c r="BC111" s="6"/>
      <c r="BD111" s="62"/>
      <c r="BE111" s="171"/>
      <c r="BF111" s="172"/>
      <c r="BG111" s="172"/>
      <c r="BH111" s="172"/>
      <c r="BI111" s="172"/>
      <c r="BJ111" s="65"/>
      <c r="BK111" s="6"/>
      <c r="BL111" s="62"/>
      <c r="BM111" s="171"/>
      <c r="BN111" s="172"/>
      <c r="BO111" s="172"/>
      <c r="BP111" s="172"/>
      <c r="BQ111" s="172"/>
      <c r="BR111" s="65"/>
      <c r="BS111" s="6"/>
      <c r="BT111" s="62"/>
      <c r="BU111" s="23" t="str">
        <f t="shared" si="392"/>
        <v/>
      </c>
      <c r="BV111" s="23" t="str">
        <f t="shared" si="392"/>
        <v/>
      </c>
      <c r="BW111" s="23" t="str">
        <f t="shared" si="392"/>
        <v/>
      </c>
      <c r="BX111" s="23" t="str">
        <f t="shared" si="392"/>
        <v/>
      </c>
      <c r="BY111" s="23" t="str">
        <f t="shared" si="392"/>
        <v/>
      </c>
      <c r="BZ111" s="6"/>
      <c r="CA111" s="6"/>
      <c r="CB111" s="62"/>
      <c r="CC111" s="195">
        <f>SUM(CC107:CC110)</f>
        <v>0</v>
      </c>
      <c r="CD111" s="195">
        <f t="shared" ref="CD111:CG111" si="586">SUM(CD107:CD110)</f>
        <v>0</v>
      </c>
      <c r="CE111" s="195">
        <f t="shared" si="586"/>
        <v>0</v>
      </c>
      <c r="CF111" s="195">
        <f t="shared" si="586"/>
        <v>0</v>
      </c>
      <c r="CG111" s="195">
        <f t="shared" si="586"/>
        <v>0</v>
      </c>
      <c r="CH111" s="196">
        <f t="shared" si="453"/>
        <v>0</v>
      </c>
      <c r="CI111" s="66"/>
      <c r="CJ111" s="66"/>
      <c r="CK111" s="195">
        <f>SUM(CK107:CK110)</f>
        <v>343027.92633153417</v>
      </c>
      <c r="CL111" s="195">
        <f t="shared" ref="CL111:CO111" si="587">SUM(CL107:CL110)</f>
        <v>92532.129032839497</v>
      </c>
      <c r="CM111" s="195">
        <f t="shared" si="587"/>
        <v>21279.941550186955</v>
      </c>
      <c r="CN111" s="195">
        <f t="shared" si="587"/>
        <v>493633.59782688692</v>
      </c>
      <c r="CO111" s="195">
        <f t="shared" si="587"/>
        <v>424631.49702548055</v>
      </c>
      <c r="CP111" s="196">
        <f t="shared" si="393"/>
        <v>1375105.0917669281</v>
      </c>
      <c r="CS111" s="195">
        <f>SUM(CS107:CS110)</f>
        <v>342552.42324540782</v>
      </c>
      <c r="CT111" s="195">
        <f t="shared" ref="CT111:CW111" si="588">SUM(CT107:CT110)</f>
        <v>89983.424637137723</v>
      </c>
      <c r="CU111" s="195">
        <f t="shared" si="588"/>
        <v>22030.99831078179</v>
      </c>
      <c r="CV111" s="195">
        <f t="shared" si="588"/>
        <v>372607.20854448387</v>
      </c>
      <c r="CW111" s="195">
        <f t="shared" si="588"/>
        <v>727532.12816235749</v>
      </c>
      <c r="CX111" s="196">
        <f t="shared" si="394"/>
        <v>1554706.1829001687</v>
      </c>
      <c r="DA111" s="195">
        <f>SUM(DA107:DA110)</f>
        <v>366898.18125507591</v>
      </c>
      <c r="DB111" s="195">
        <f t="shared" ref="DB111:DE111" si="589">SUM(DB107:DB110)</f>
        <v>89983.424637137723</v>
      </c>
      <c r="DC111" s="195">
        <f t="shared" si="589"/>
        <v>22030.99831078179</v>
      </c>
      <c r="DD111" s="195">
        <f t="shared" si="589"/>
        <v>332670.5273239924</v>
      </c>
      <c r="DE111" s="195">
        <f t="shared" si="589"/>
        <v>577746.10177598987</v>
      </c>
      <c r="DF111" s="196">
        <f t="shared" si="395"/>
        <v>1389329.2333029776</v>
      </c>
      <c r="DI111" s="195">
        <f>SUM(DI107:DI110)</f>
        <v>334563.97139848548</v>
      </c>
      <c r="DJ111" s="195">
        <f t="shared" ref="DJ111:DM111" si="590">SUM(DJ107:DJ110)</f>
        <v>54230.765752987798</v>
      </c>
      <c r="DK111" s="195">
        <f t="shared" si="590"/>
        <v>84493.885566918791</v>
      </c>
      <c r="DL111" s="195">
        <f t="shared" si="590"/>
        <v>33044.056035228983</v>
      </c>
      <c r="DM111" s="195">
        <f t="shared" si="590"/>
        <v>1606752.3274905924</v>
      </c>
      <c r="DN111" s="196">
        <f t="shared" si="397"/>
        <v>2113085.0062442133</v>
      </c>
      <c r="DQ111" s="195">
        <f>SUM(DQ107:DQ110)</f>
        <v>378405.35593933309</v>
      </c>
      <c r="DR111" s="195">
        <f t="shared" ref="DR111:DU111" si="591">SUM(DR107:DR110)</f>
        <v>53522.792309737306</v>
      </c>
      <c r="DS111" s="195">
        <f t="shared" si="591"/>
        <v>84493.885566918791</v>
      </c>
      <c r="DT111" s="195">
        <f t="shared" si="591"/>
        <v>28989.5706321334</v>
      </c>
      <c r="DU111" s="195">
        <f t="shared" si="591"/>
        <v>1182596.341659989</v>
      </c>
      <c r="DV111" s="196">
        <f t="shared" si="396"/>
        <v>1728007.9461081116</v>
      </c>
    </row>
    <row r="112" spans="1:126" ht="25.5" customHeight="1">
      <c r="A112" s="19"/>
      <c r="B112" s="47" t="s">
        <v>42</v>
      </c>
      <c r="C112" s="47"/>
      <c r="D112" s="48"/>
      <c r="E112" s="49"/>
      <c r="F112" s="50" t="s">
        <v>25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2">
        <f>SUM(G112:K112)</f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2">
        <f>SUM(M112:Q112)</f>
        <v>0</v>
      </c>
      <c r="S112" s="51">
        <v>3</v>
      </c>
      <c r="T112" s="51">
        <v>0</v>
      </c>
      <c r="U112" s="51">
        <v>0</v>
      </c>
      <c r="V112" s="51">
        <v>0</v>
      </c>
      <c r="W112" s="51">
        <v>0</v>
      </c>
      <c r="X112" s="52">
        <f>SUM(S112:W112)</f>
        <v>3</v>
      </c>
      <c r="Y112" s="53">
        <v>0</v>
      </c>
      <c r="Z112" s="53">
        <v>0</v>
      </c>
      <c r="AA112" s="53">
        <v>0</v>
      </c>
      <c r="AB112" s="53">
        <v>0</v>
      </c>
      <c r="AC112" s="53">
        <v>0</v>
      </c>
      <c r="AD112" s="52">
        <f>SUM(Y112:AC112)</f>
        <v>0</v>
      </c>
      <c r="AE112" s="53">
        <v>5</v>
      </c>
      <c r="AF112" s="53">
        <v>0</v>
      </c>
      <c r="AG112" s="53">
        <v>0</v>
      </c>
      <c r="AH112" s="53">
        <v>0</v>
      </c>
      <c r="AI112" s="53">
        <v>0</v>
      </c>
      <c r="AJ112" s="52">
        <f>SUM(AE112:AI112)</f>
        <v>5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2">
        <f>SUM(AK112:AO112)</f>
        <v>0</v>
      </c>
      <c r="BB112" s="6"/>
      <c r="BC112" s="6"/>
      <c r="BD112" s="50" t="s">
        <v>25</v>
      </c>
      <c r="BE112" s="170">
        <f>'SPD - Probs. of Failure'!O$33</f>
        <v>1.2939204617194664E-2</v>
      </c>
      <c r="BF112" s="170">
        <f>'SPD - Probs. of Failure'!P$33</f>
        <v>1.9265097352752492E-2</v>
      </c>
      <c r="BG112" s="170">
        <f>'SPD - Probs. of Failure'!Q$33</f>
        <v>3.4062439649032002E-2</v>
      </c>
      <c r="BH112" s="170">
        <f>'SPD - Probs. of Failure'!R$33</f>
        <v>5.5164538126830254E-2</v>
      </c>
      <c r="BI112" s="170">
        <f>'SPD - Probs. of Failure'!S$33</f>
        <v>0.12939425269366664</v>
      </c>
      <c r="BJ112" s="173"/>
      <c r="BK112" s="6"/>
      <c r="BL112" s="50" t="s">
        <v>25</v>
      </c>
      <c r="BM112" s="192">
        <f>IFERROR($BM2*'SPD - Average Cons. of Failure'!$Q$33,0)</f>
        <v>90766.12999999999</v>
      </c>
      <c r="BN112" s="192">
        <f>IFERROR($BM2*'SPD - Average Cons. of Failure'!$Q$33,0)</f>
        <v>90766.12999999999</v>
      </c>
      <c r="BO112" s="192">
        <f>IFERROR($BM2*'SPD - Average Cons. of Failure'!$Q$33,0)</f>
        <v>90766.12999999999</v>
      </c>
      <c r="BP112" s="192">
        <f>IFERROR($BM2*'SPD - Average Cons. of Failure'!$Q$33,0)</f>
        <v>90766.12999999999</v>
      </c>
      <c r="BQ112" s="192">
        <f>IFERROR($BM2*'SPD - Average Cons. of Failure'!$Q$33,0)</f>
        <v>90766.12999999999</v>
      </c>
      <c r="BR112" s="173"/>
      <c r="BS112" s="6"/>
      <c r="BT112" s="50" t="s">
        <v>25</v>
      </c>
      <c r="BU112" s="23">
        <f t="shared" si="392"/>
        <v>1174.441528380891</v>
      </c>
      <c r="BV112" s="23">
        <f t="shared" si="392"/>
        <v>1748.6183307825884</v>
      </c>
      <c r="BW112" s="23">
        <f t="shared" si="392"/>
        <v>3091.7158253011926</v>
      </c>
      <c r="BX112" s="23">
        <f t="shared" si="392"/>
        <v>5007.0716390098305</v>
      </c>
      <c r="BY112" s="23">
        <f t="shared" si="392"/>
        <v>11744.615561246195</v>
      </c>
      <c r="BZ112" s="6"/>
      <c r="CA112" s="6"/>
      <c r="CB112" s="50" t="s">
        <v>25</v>
      </c>
      <c r="CC112" s="193">
        <f>IF(BU112="","",M112*BU112)</f>
        <v>0</v>
      </c>
      <c r="CD112" s="193">
        <f t="shared" ref="CD112:CG115" si="592">IF(BV112="","",N112*BV112)</f>
        <v>0</v>
      </c>
      <c r="CE112" s="193">
        <f t="shared" si="592"/>
        <v>0</v>
      </c>
      <c r="CF112" s="193">
        <f t="shared" si="592"/>
        <v>0</v>
      </c>
      <c r="CG112" s="193">
        <f t="shared" si="592"/>
        <v>0</v>
      </c>
      <c r="CH112" s="196">
        <f t="shared" si="453"/>
        <v>0</v>
      </c>
      <c r="CI112" s="66"/>
      <c r="CJ112" s="66"/>
      <c r="CK112" s="193">
        <f t="shared" ref="CK112:CO115" si="593">IF(BU112="","",G112*BU112)</f>
        <v>0</v>
      </c>
      <c r="CL112" s="193">
        <f t="shared" si="593"/>
        <v>0</v>
      </c>
      <c r="CM112" s="193">
        <f t="shared" si="593"/>
        <v>0</v>
      </c>
      <c r="CN112" s="193">
        <f t="shared" si="593"/>
        <v>0</v>
      </c>
      <c r="CO112" s="193">
        <f t="shared" si="593"/>
        <v>0</v>
      </c>
      <c r="CP112" s="196">
        <f t="shared" si="393"/>
        <v>0</v>
      </c>
      <c r="CS112" s="193">
        <f>IF(BU112="","",Y112*BU112)</f>
        <v>0</v>
      </c>
      <c r="CT112" s="193">
        <f t="shared" ref="CT112:CW115" si="594">IF(BV112="","",Z112*BV112)</f>
        <v>0</v>
      </c>
      <c r="CU112" s="193">
        <f t="shared" si="594"/>
        <v>0</v>
      </c>
      <c r="CV112" s="193">
        <f t="shared" si="594"/>
        <v>0</v>
      </c>
      <c r="CW112" s="193">
        <f t="shared" si="594"/>
        <v>0</v>
      </c>
      <c r="CX112" s="196">
        <f t="shared" si="394"/>
        <v>0</v>
      </c>
      <c r="DA112" s="193">
        <f>IF(BU112="","",(S112+Y112)*BU112)</f>
        <v>3523.3245851426727</v>
      </c>
      <c r="DB112" s="193">
        <f t="shared" ref="DB112:DE115" si="595">IF(BV112="","",(T112+Z112)*BV112)</f>
        <v>0</v>
      </c>
      <c r="DC112" s="193">
        <f t="shared" si="595"/>
        <v>0</v>
      </c>
      <c r="DD112" s="193">
        <f t="shared" si="595"/>
        <v>0</v>
      </c>
      <c r="DE112" s="193">
        <f t="shared" si="595"/>
        <v>0</v>
      </c>
      <c r="DF112" s="196">
        <f t="shared" si="395"/>
        <v>3523.3245851426727</v>
      </c>
      <c r="DI112" s="193">
        <f>IF(BU112="","",AK112*BU112)</f>
        <v>0</v>
      </c>
      <c r="DJ112" s="193">
        <f t="shared" ref="DJ112:DM115" si="596">IF(BV112="","",AL112*BV112)</f>
        <v>0</v>
      </c>
      <c r="DK112" s="193">
        <f t="shared" si="596"/>
        <v>0</v>
      </c>
      <c r="DL112" s="193">
        <f t="shared" si="596"/>
        <v>0</v>
      </c>
      <c r="DM112" s="193">
        <f t="shared" si="596"/>
        <v>0</v>
      </c>
      <c r="DN112" s="196">
        <f t="shared" si="397"/>
        <v>0</v>
      </c>
      <c r="DQ112" s="193">
        <f>IF(BU112="","",(AE112+AK112)*BU112)</f>
        <v>5872.2076419044552</v>
      </c>
      <c r="DR112" s="193">
        <f t="shared" ref="DR112:DU115" si="597">IF(BV112="","",(AF112+AL112)*BV112)</f>
        <v>0</v>
      </c>
      <c r="DS112" s="193">
        <f t="shared" si="597"/>
        <v>0</v>
      </c>
      <c r="DT112" s="193">
        <f t="shared" si="597"/>
        <v>0</v>
      </c>
      <c r="DU112" s="193">
        <f t="shared" si="597"/>
        <v>0</v>
      </c>
      <c r="DV112" s="196">
        <f t="shared" si="396"/>
        <v>5872.2076419044552</v>
      </c>
    </row>
    <row r="113" spans="1:126" ht="25.5" customHeight="1">
      <c r="A113" s="19"/>
      <c r="B113" s="54"/>
      <c r="C113" s="54"/>
      <c r="D113" s="55"/>
      <c r="E113" s="56"/>
      <c r="F113" s="57" t="s">
        <v>27</v>
      </c>
      <c r="G113" s="51">
        <v>231</v>
      </c>
      <c r="H113" s="51">
        <v>163</v>
      </c>
      <c r="I113" s="51">
        <v>108</v>
      </c>
      <c r="J113" s="51">
        <v>132</v>
      </c>
      <c r="K113" s="51">
        <v>115</v>
      </c>
      <c r="L113" s="58">
        <f t="shared" ref="L113:L115" si="598">SUM(G113:K113)</f>
        <v>749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8">
        <f t="shared" ref="R113:R115" si="599">SUM(M113:Q113)</f>
        <v>0</v>
      </c>
      <c r="S113" s="51">
        <v>28</v>
      </c>
      <c r="T113" s="51">
        <v>0</v>
      </c>
      <c r="U113" s="51">
        <v>-4</v>
      </c>
      <c r="V113" s="51">
        <v>-12</v>
      </c>
      <c r="W113" s="51">
        <v>-14</v>
      </c>
      <c r="X113" s="58">
        <f t="shared" ref="X113:X115" si="600">SUM(S113:W113)</f>
        <v>-2</v>
      </c>
      <c r="Y113" s="51">
        <v>198</v>
      </c>
      <c r="Z113" s="51">
        <v>126</v>
      </c>
      <c r="AA113" s="51">
        <v>105</v>
      </c>
      <c r="AB113" s="51">
        <v>123</v>
      </c>
      <c r="AC113" s="51">
        <v>197</v>
      </c>
      <c r="AD113" s="58">
        <f t="shared" ref="AD113:AD115" si="601">SUM(Y113:AC113)</f>
        <v>749</v>
      </c>
      <c r="AE113" s="51">
        <v>54</v>
      </c>
      <c r="AF113" s="51">
        <v>0</v>
      </c>
      <c r="AG113" s="51">
        <v>-3</v>
      </c>
      <c r="AH113" s="51">
        <v>-8</v>
      </c>
      <c r="AI113" s="51">
        <v>-47</v>
      </c>
      <c r="AJ113" s="58">
        <f t="shared" ref="AJ113:AJ115" si="602">SUM(AE113:AI113)</f>
        <v>-4</v>
      </c>
      <c r="AK113" s="51">
        <v>162</v>
      </c>
      <c r="AL113" s="51">
        <v>70</v>
      </c>
      <c r="AM113" s="51">
        <v>106</v>
      </c>
      <c r="AN113" s="51">
        <v>126</v>
      </c>
      <c r="AO113" s="51">
        <v>285</v>
      </c>
      <c r="AP113" s="58">
        <f t="shared" ref="AP113:AP115" si="603">SUM(AK113:AO113)</f>
        <v>749</v>
      </c>
      <c r="BB113" s="6"/>
      <c r="BC113" s="6"/>
      <c r="BD113" s="57" t="s">
        <v>27</v>
      </c>
      <c r="BE113" s="170">
        <f>'SPD - Probs. of Failure'!O$33</f>
        <v>1.2939204617194664E-2</v>
      </c>
      <c r="BF113" s="170">
        <f>'SPD - Probs. of Failure'!P$33</f>
        <v>1.9265097352752492E-2</v>
      </c>
      <c r="BG113" s="170">
        <f>'SPD - Probs. of Failure'!Q$33</f>
        <v>3.4062439649032002E-2</v>
      </c>
      <c r="BH113" s="170">
        <f>'SPD - Probs. of Failure'!R$33</f>
        <v>5.5164538126830254E-2</v>
      </c>
      <c r="BI113" s="170">
        <f>'SPD - Probs. of Failure'!S$33</f>
        <v>0.12939425269366664</v>
      </c>
      <c r="BJ113" s="174"/>
      <c r="BK113" s="6"/>
      <c r="BL113" s="57" t="s">
        <v>27</v>
      </c>
      <c r="BM113" s="192">
        <f>IFERROR($BM3*'SPD - Average Cons. of Failure'!$Q$33,0)</f>
        <v>129665.9</v>
      </c>
      <c r="BN113" s="192">
        <f>IFERROR($BM3*'SPD - Average Cons. of Failure'!$Q$33,0)</f>
        <v>129665.9</v>
      </c>
      <c r="BO113" s="192">
        <f>IFERROR($BM3*'SPD - Average Cons. of Failure'!$Q$33,0)</f>
        <v>129665.9</v>
      </c>
      <c r="BP113" s="192">
        <f>IFERROR($BM3*'SPD - Average Cons. of Failure'!$Q$33,0)</f>
        <v>129665.9</v>
      </c>
      <c r="BQ113" s="192">
        <f>IFERROR($BM3*'SPD - Average Cons. of Failure'!$Q$33,0)</f>
        <v>129665.9</v>
      </c>
      <c r="BR113" s="174"/>
      <c r="BS113" s="6"/>
      <c r="BT113" s="57" t="s">
        <v>27</v>
      </c>
      <c r="BU113" s="23">
        <f t="shared" si="392"/>
        <v>1677.7736119727015</v>
      </c>
      <c r="BV113" s="23">
        <f t="shared" si="392"/>
        <v>2498.0261868322691</v>
      </c>
      <c r="BW113" s="23">
        <f t="shared" si="392"/>
        <v>4416.7368932874188</v>
      </c>
      <c r="BX113" s="23">
        <f t="shared" si="392"/>
        <v>7152.9594842997585</v>
      </c>
      <c r="BY113" s="23">
        <f t="shared" si="392"/>
        <v>16778.022230351708</v>
      </c>
      <c r="BZ113" s="6"/>
      <c r="CA113" s="6"/>
      <c r="CB113" s="57" t="s">
        <v>27</v>
      </c>
      <c r="CC113" s="193">
        <f t="shared" ref="CC113:CC115" si="604">IF(BU113="","",M113*BU113)</f>
        <v>0</v>
      </c>
      <c r="CD113" s="193">
        <f t="shared" si="592"/>
        <v>0</v>
      </c>
      <c r="CE113" s="193">
        <f t="shared" si="592"/>
        <v>0</v>
      </c>
      <c r="CF113" s="193">
        <f t="shared" si="592"/>
        <v>0</v>
      </c>
      <c r="CG113" s="193">
        <f t="shared" si="592"/>
        <v>0</v>
      </c>
      <c r="CH113" s="196">
        <f t="shared" si="453"/>
        <v>0</v>
      </c>
      <c r="CI113" s="66"/>
      <c r="CJ113" s="66"/>
      <c r="CK113" s="193">
        <f t="shared" si="593"/>
        <v>387565.70436569402</v>
      </c>
      <c r="CL113" s="193">
        <f t="shared" si="593"/>
        <v>407178.26845365984</v>
      </c>
      <c r="CM113" s="193">
        <f t="shared" si="593"/>
        <v>477007.58447504125</v>
      </c>
      <c r="CN113" s="193">
        <f t="shared" si="593"/>
        <v>944190.65192756813</v>
      </c>
      <c r="CO113" s="193">
        <f t="shared" si="593"/>
        <v>1929472.5564904464</v>
      </c>
      <c r="CP113" s="196">
        <f t="shared" si="393"/>
        <v>4145414.7657124097</v>
      </c>
      <c r="CS113" s="193">
        <f t="shared" ref="CS113:CS115" si="605">IF(BU113="","",Y113*BU113)</f>
        <v>332199.17517059488</v>
      </c>
      <c r="CT113" s="193">
        <f t="shared" si="594"/>
        <v>314751.29954086593</v>
      </c>
      <c r="CU113" s="193">
        <f t="shared" si="594"/>
        <v>463757.37379517895</v>
      </c>
      <c r="CV113" s="193">
        <f t="shared" si="594"/>
        <v>879814.01656887028</v>
      </c>
      <c r="CW113" s="193">
        <f t="shared" si="594"/>
        <v>3305270.3793792864</v>
      </c>
      <c r="CX113" s="196">
        <f t="shared" si="394"/>
        <v>5295792.2444547964</v>
      </c>
      <c r="DA113" s="193">
        <f t="shared" ref="DA113:DA115" si="606">IF(BU113="","",(S113+Y113)*BU113)</f>
        <v>379176.83630583051</v>
      </c>
      <c r="DB113" s="193">
        <f t="shared" si="595"/>
        <v>314751.29954086593</v>
      </c>
      <c r="DC113" s="193">
        <f t="shared" si="595"/>
        <v>446090.42622202932</v>
      </c>
      <c r="DD113" s="193">
        <f t="shared" si="595"/>
        <v>793978.50275727315</v>
      </c>
      <c r="DE113" s="193">
        <f t="shared" si="595"/>
        <v>3070378.0681543625</v>
      </c>
      <c r="DF113" s="196">
        <f t="shared" si="395"/>
        <v>5004375.1329803616</v>
      </c>
      <c r="DI113" s="193">
        <f t="shared" ref="DI113:DI115" si="607">IF(BU113="","",AK113*BU113)</f>
        <v>271799.32513957762</v>
      </c>
      <c r="DJ113" s="193">
        <f t="shared" si="596"/>
        <v>174861.83307825885</v>
      </c>
      <c r="DK113" s="193">
        <f t="shared" si="596"/>
        <v>468174.1106884664</v>
      </c>
      <c r="DL113" s="193">
        <f t="shared" si="596"/>
        <v>901272.89502176957</v>
      </c>
      <c r="DM113" s="193">
        <f t="shared" si="596"/>
        <v>4781736.3356502363</v>
      </c>
      <c r="DN113" s="196">
        <f t="shared" si="397"/>
        <v>6597844.4995783083</v>
      </c>
      <c r="DQ113" s="193">
        <f t="shared" ref="DQ113:DQ115" si="608">IF(BU113="","",(AE113+AK113)*BU113)</f>
        <v>362399.10018610349</v>
      </c>
      <c r="DR113" s="193">
        <f t="shared" si="597"/>
        <v>174861.83307825885</v>
      </c>
      <c r="DS113" s="193">
        <f t="shared" si="597"/>
        <v>454923.90000860411</v>
      </c>
      <c r="DT113" s="193">
        <f t="shared" si="597"/>
        <v>844049.21914737148</v>
      </c>
      <c r="DU113" s="193">
        <f t="shared" si="597"/>
        <v>3993169.2908237064</v>
      </c>
      <c r="DV113" s="196">
        <f t="shared" si="396"/>
        <v>5829403.3432440441</v>
      </c>
    </row>
    <row r="114" spans="1:126" ht="25.5" customHeight="1">
      <c r="A114" s="19"/>
      <c r="B114" s="54"/>
      <c r="C114" s="54"/>
      <c r="D114" s="55"/>
      <c r="E114" s="56"/>
      <c r="F114" s="57" t="s">
        <v>29</v>
      </c>
      <c r="G114" s="51">
        <v>11</v>
      </c>
      <c r="H114" s="51">
        <v>1</v>
      </c>
      <c r="I114" s="51">
        <v>2</v>
      </c>
      <c r="J114" s="51">
        <v>2</v>
      </c>
      <c r="K114" s="51">
        <v>1</v>
      </c>
      <c r="L114" s="58">
        <f t="shared" si="598"/>
        <v>17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8">
        <f t="shared" si="599"/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-1</v>
      </c>
      <c r="X114" s="58">
        <f t="shared" si="600"/>
        <v>-1</v>
      </c>
      <c r="Y114" s="51">
        <v>8</v>
      </c>
      <c r="Z114" s="51">
        <v>4</v>
      </c>
      <c r="AA114" s="51">
        <v>1</v>
      </c>
      <c r="AB114" s="51">
        <v>2</v>
      </c>
      <c r="AC114" s="51">
        <v>2</v>
      </c>
      <c r="AD114" s="58">
        <f t="shared" si="601"/>
        <v>17</v>
      </c>
      <c r="AE114" s="51">
        <v>0</v>
      </c>
      <c r="AF114" s="51">
        <v>0</v>
      </c>
      <c r="AG114" s="51">
        <v>0</v>
      </c>
      <c r="AH114" s="51">
        <v>0</v>
      </c>
      <c r="AI114" s="51">
        <v>-1</v>
      </c>
      <c r="AJ114" s="58">
        <f t="shared" si="602"/>
        <v>-1</v>
      </c>
      <c r="AK114" s="51">
        <v>6</v>
      </c>
      <c r="AL114" s="51">
        <v>3</v>
      </c>
      <c r="AM114" s="51">
        <v>3</v>
      </c>
      <c r="AN114" s="51">
        <v>2</v>
      </c>
      <c r="AO114" s="51">
        <v>3</v>
      </c>
      <c r="AP114" s="58">
        <f t="shared" si="603"/>
        <v>17</v>
      </c>
      <c r="BB114" s="6"/>
      <c r="BC114" s="6"/>
      <c r="BD114" s="57" t="s">
        <v>29</v>
      </c>
      <c r="BE114" s="170">
        <f>'SPD - Probs. of Failure'!O$33</f>
        <v>1.2939204617194664E-2</v>
      </c>
      <c r="BF114" s="170">
        <f>'SPD - Probs. of Failure'!P$33</f>
        <v>1.9265097352752492E-2</v>
      </c>
      <c r="BG114" s="170">
        <f>'SPD - Probs. of Failure'!Q$33</f>
        <v>3.4062439649032002E-2</v>
      </c>
      <c r="BH114" s="170">
        <f>'SPD - Probs. of Failure'!R$33</f>
        <v>5.5164538126830254E-2</v>
      </c>
      <c r="BI114" s="170">
        <f>'SPD - Probs. of Failure'!S$33</f>
        <v>0.12939425269366664</v>
      </c>
      <c r="BJ114" s="174"/>
      <c r="BK114" s="6"/>
      <c r="BL114" s="57" t="s">
        <v>29</v>
      </c>
      <c r="BM114" s="192">
        <f>IFERROR($BM4*'SPD - Average Cons. of Failure'!$Q$33,0)</f>
        <v>194498.84999999998</v>
      </c>
      <c r="BN114" s="192">
        <f>IFERROR($BM4*'SPD - Average Cons. of Failure'!$Q$33,0)</f>
        <v>194498.84999999998</v>
      </c>
      <c r="BO114" s="192">
        <f>IFERROR($BM4*'SPD - Average Cons. of Failure'!$Q$33,0)</f>
        <v>194498.84999999998</v>
      </c>
      <c r="BP114" s="192">
        <f>IFERROR($BM4*'SPD - Average Cons. of Failure'!$Q$33,0)</f>
        <v>194498.84999999998</v>
      </c>
      <c r="BQ114" s="192">
        <f>IFERROR($BM4*'SPD - Average Cons. of Failure'!$Q$33,0)</f>
        <v>194498.84999999998</v>
      </c>
      <c r="BR114" s="174"/>
      <c r="BS114" s="6"/>
      <c r="BT114" s="57" t="s">
        <v>29</v>
      </c>
      <c r="BU114" s="23">
        <f t="shared" si="392"/>
        <v>2516.6604179590522</v>
      </c>
      <c r="BV114" s="23">
        <f t="shared" si="392"/>
        <v>3747.0392802484034</v>
      </c>
      <c r="BW114" s="23">
        <f t="shared" si="392"/>
        <v>6625.1053399311268</v>
      </c>
      <c r="BX114" s="23">
        <f t="shared" si="392"/>
        <v>10729.439226449636</v>
      </c>
      <c r="BY114" s="23">
        <f t="shared" si="392"/>
        <v>25167.033345527561</v>
      </c>
      <c r="BZ114" s="6"/>
      <c r="CA114" s="6"/>
      <c r="CB114" s="57" t="s">
        <v>29</v>
      </c>
      <c r="CC114" s="193">
        <f t="shared" si="604"/>
        <v>0</v>
      </c>
      <c r="CD114" s="193">
        <f t="shared" si="592"/>
        <v>0</v>
      </c>
      <c r="CE114" s="193">
        <f t="shared" si="592"/>
        <v>0</v>
      </c>
      <c r="CF114" s="193">
        <f t="shared" si="592"/>
        <v>0</v>
      </c>
      <c r="CG114" s="193">
        <f t="shared" si="592"/>
        <v>0</v>
      </c>
      <c r="CH114" s="196">
        <f t="shared" si="453"/>
        <v>0</v>
      </c>
      <c r="CI114" s="66"/>
      <c r="CJ114" s="66"/>
      <c r="CK114" s="193">
        <f t="shared" si="593"/>
        <v>27683.264597549576</v>
      </c>
      <c r="CL114" s="193">
        <f t="shared" si="593"/>
        <v>3747.0392802484034</v>
      </c>
      <c r="CM114" s="193">
        <f t="shared" si="593"/>
        <v>13250.210679862254</v>
      </c>
      <c r="CN114" s="193">
        <f t="shared" si="593"/>
        <v>21458.878452899273</v>
      </c>
      <c r="CO114" s="193">
        <f t="shared" si="593"/>
        <v>25167.033345527561</v>
      </c>
      <c r="CP114" s="196">
        <f t="shared" si="393"/>
        <v>91306.42635608706</v>
      </c>
      <c r="CS114" s="193">
        <f t="shared" si="605"/>
        <v>20133.283343672418</v>
      </c>
      <c r="CT114" s="193">
        <f t="shared" si="594"/>
        <v>14988.157120993614</v>
      </c>
      <c r="CU114" s="193">
        <f t="shared" si="594"/>
        <v>6625.1053399311268</v>
      </c>
      <c r="CV114" s="193">
        <f t="shared" si="594"/>
        <v>21458.878452899273</v>
      </c>
      <c r="CW114" s="193">
        <f t="shared" si="594"/>
        <v>50334.066691055123</v>
      </c>
      <c r="CX114" s="196">
        <f t="shared" si="394"/>
        <v>113539.49094855155</v>
      </c>
      <c r="DA114" s="193">
        <f t="shared" si="606"/>
        <v>20133.283343672418</v>
      </c>
      <c r="DB114" s="193">
        <f t="shared" si="595"/>
        <v>14988.157120993614</v>
      </c>
      <c r="DC114" s="193">
        <f t="shared" si="595"/>
        <v>6625.1053399311268</v>
      </c>
      <c r="DD114" s="193">
        <f t="shared" si="595"/>
        <v>21458.878452899273</v>
      </c>
      <c r="DE114" s="193">
        <f t="shared" si="595"/>
        <v>25167.033345527561</v>
      </c>
      <c r="DF114" s="196">
        <f t="shared" si="395"/>
        <v>88372.457603023999</v>
      </c>
      <c r="DG114" s="6"/>
      <c r="DH114" s="6"/>
      <c r="DI114" s="193">
        <f t="shared" si="607"/>
        <v>15099.962507754313</v>
      </c>
      <c r="DJ114" s="193">
        <f t="shared" si="596"/>
        <v>11241.11784074521</v>
      </c>
      <c r="DK114" s="193">
        <f t="shared" si="596"/>
        <v>19875.316019793379</v>
      </c>
      <c r="DL114" s="193">
        <f t="shared" si="596"/>
        <v>21458.878452899273</v>
      </c>
      <c r="DM114" s="193">
        <f t="shared" si="596"/>
        <v>75501.100036582677</v>
      </c>
      <c r="DN114" s="196">
        <f t="shared" si="397"/>
        <v>143176.37485777485</v>
      </c>
      <c r="DQ114" s="193">
        <f t="shared" si="608"/>
        <v>15099.962507754313</v>
      </c>
      <c r="DR114" s="193">
        <f t="shared" si="597"/>
        <v>11241.11784074521</v>
      </c>
      <c r="DS114" s="193">
        <f t="shared" si="597"/>
        <v>19875.316019793379</v>
      </c>
      <c r="DT114" s="193">
        <f t="shared" si="597"/>
        <v>21458.878452899273</v>
      </c>
      <c r="DU114" s="193">
        <f t="shared" si="597"/>
        <v>50334.066691055123</v>
      </c>
      <c r="DV114" s="196">
        <f t="shared" si="396"/>
        <v>118009.34151224729</v>
      </c>
    </row>
    <row r="115" spans="1:126" ht="25.5" customHeight="1">
      <c r="A115" s="19"/>
      <c r="B115" s="54"/>
      <c r="C115" s="54"/>
      <c r="D115" s="55"/>
      <c r="E115" s="56"/>
      <c r="F115" s="57" t="s">
        <v>30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8">
        <f t="shared" si="598"/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8">
        <f t="shared" si="599"/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8">
        <f t="shared" si="600"/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8">
        <f t="shared" si="601"/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8">
        <f t="shared" si="602"/>
        <v>0</v>
      </c>
      <c r="AK115" s="51">
        <v>0</v>
      </c>
      <c r="AL115" s="51">
        <v>0</v>
      </c>
      <c r="AM115" s="51">
        <v>0</v>
      </c>
      <c r="AN115" s="51">
        <v>0</v>
      </c>
      <c r="AO115" s="51">
        <v>0</v>
      </c>
      <c r="AP115" s="58">
        <f t="shared" si="603"/>
        <v>0</v>
      </c>
      <c r="BB115" s="6"/>
      <c r="BC115" s="6"/>
      <c r="BD115" s="57" t="s">
        <v>30</v>
      </c>
      <c r="BE115" s="170">
        <f>'SPD - Probs. of Failure'!O$33</f>
        <v>1.2939204617194664E-2</v>
      </c>
      <c r="BF115" s="170">
        <f>'SPD - Probs. of Failure'!P$33</f>
        <v>1.9265097352752492E-2</v>
      </c>
      <c r="BG115" s="170">
        <f>'SPD - Probs. of Failure'!Q$33</f>
        <v>3.4062439649032002E-2</v>
      </c>
      <c r="BH115" s="170">
        <f>'SPD - Probs. of Failure'!R$33</f>
        <v>5.5164538126830254E-2</v>
      </c>
      <c r="BI115" s="170">
        <f>'SPD - Probs. of Failure'!S$33</f>
        <v>0.12939425269366664</v>
      </c>
      <c r="BJ115" s="174"/>
      <c r="BK115" s="6"/>
      <c r="BL115" s="57" t="s">
        <v>30</v>
      </c>
      <c r="BM115" s="192">
        <f>IFERROR($BM5*'SPD - Average Cons. of Failure'!$Q$33,0)</f>
        <v>324164.75</v>
      </c>
      <c r="BN115" s="192">
        <f>IFERROR($BM5*'SPD - Average Cons. of Failure'!$Q$33,0)</f>
        <v>324164.75</v>
      </c>
      <c r="BO115" s="192">
        <f>IFERROR($BM5*'SPD - Average Cons. of Failure'!$Q$33,0)</f>
        <v>324164.75</v>
      </c>
      <c r="BP115" s="192">
        <f>IFERROR($BM5*'SPD - Average Cons. of Failure'!$Q$33,0)</f>
        <v>324164.75</v>
      </c>
      <c r="BQ115" s="192">
        <f>IFERROR($BM5*'SPD - Average Cons. of Failure'!$Q$33,0)</f>
        <v>324164.75</v>
      </c>
      <c r="BR115" s="174"/>
      <c r="BS115" s="6"/>
      <c r="BT115" s="57" t="s">
        <v>30</v>
      </c>
      <c r="BU115" s="23">
        <f t="shared" si="392"/>
        <v>4194.4340299317537</v>
      </c>
      <c r="BV115" s="23">
        <f t="shared" si="392"/>
        <v>6245.0654670806734</v>
      </c>
      <c r="BW115" s="23">
        <f t="shared" si="392"/>
        <v>11041.842233218547</v>
      </c>
      <c r="BX115" s="23">
        <f t="shared" si="392"/>
        <v>17882.398710749396</v>
      </c>
      <c r="BY115" s="23">
        <f t="shared" si="392"/>
        <v>41945.055575879276</v>
      </c>
      <c r="BZ115" s="6"/>
      <c r="CA115" s="6"/>
      <c r="CB115" s="57" t="s">
        <v>30</v>
      </c>
      <c r="CC115" s="193">
        <f t="shared" si="604"/>
        <v>0</v>
      </c>
      <c r="CD115" s="193">
        <f t="shared" si="592"/>
        <v>0</v>
      </c>
      <c r="CE115" s="193">
        <f t="shared" si="592"/>
        <v>0</v>
      </c>
      <c r="CF115" s="193">
        <f t="shared" si="592"/>
        <v>0</v>
      </c>
      <c r="CG115" s="193">
        <f t="shared" si="592"/>
        <v>0</v>
      </c>
      <c r="CH115" s="196">
        <f t="shared" si="453"/>
        <v>0</v>
      </c>
      <c r="CI115" s="66"/>
      <c r="CJ115" s="66"/>
      <c r="CK115" s="193">
        <f t="shared" si="593"/>
        <v>0</v>
      </c>
      <c r="CL115" s="193">
        <f t="shared" si="593"/>
        <v>0</v>
      </c>
      <c r="CM115" s="193">
        <f t="shared" si="593"/>
        <v>0</v>
      </c>
      <c r="CN115" s="193">
        <f t="shared" si="593"/>
        <v>0</v>
      </c>
      <c r="CO115" s="193">
        <f t="shared" si="593"/>
        <v>0</v>
      </c>
      <c r="CP115" s="196">
        <f t="shared" si="393"/>
        <v>0</v>
      </c>
      <c r="CS115" s="193">
        <f t="shared" si="605"/>
        <v>0</v>
      </c>
      <c r="CT115" s="193">
        <f t="shared" si="594"/>
        <v>0</v>
      </c>
      <c r="CU115" s="193">
        <f t="shared" si="594"/>
        <v>0</v>
      </c>
      <c r="CV115" s="193">
        <f t="shared" si="594"/>
        <v>0</v>
      </c>
      <c r="CW115" s="193">
        <f t="shared" si="594"/>
        <v>0</v>
      </c>
      <c r="CX115" s="196">
        <f t="shared" si="394"/>
        <v>0</v>
      </c>
      <c r="DA115" s="193">
        <f t="shared" si="606"/>
        <v>0</v>
      </c>
      <c r="DB115" s="193">
        <f t="shared" si="595"/>
        <v>0</v>
      </c>
      <c r="DC115" s="193">
        <f t="shared" si="595"/>
        <v>0</v>
      </c>
      <c r="DD115" s="193">
        <f t="shared" si="595"/>
        <v>0</v>
      </c>
      <c r="DE115" s="193">
        <f t="shared" si="595"/>
        <v>0</v>
      </c>
      <c r="DF115" s="196">
        <f t="shared" si="395"/>
        <v>0</v>
      </c>
      <c r="DG115" s="6"/>
      <c r="DH115" s="6"/>
      <c r="DI115" s="193">
        <f t="shared" si="607"/>
        <v>0</v>
      </c>
      <c r="DJ115" s="193">
        <f t="shared" si="596"/>
        <v>0</v>
      </c>
      <c r="DK115" s="193">
        <f t="shared" si="596"/>
        <v>0</v>
      </c>
      <c r="DL115" s="193">
        <f t="shared" si="596"/>
        <v>0</v>
      </c>
      <c r="DM115" s="193">
        <f t="shared" si="596"/>
        <v>0</v>
      </c>
      <c r="DN115" s="196">
        <f t="shared" si="397"/>
        <v>0</v>
      </c>
      <c r="DO115" s="6"/>
      <c r="DP115" s="6"/>
      <c r="DQ115" s="193">
        <f t="shared" si="608"/>
        <v>0</v>
      </c>
      <c r="DR115" s="193">
        <f t="shared" si="597"/>
        <v>0</v>
      </c>
      <c r="DS115" s="193">
        <f t="shared" si="597"/>
        <v>0</v>
      </c>
      <c r="DT115" s="193">
        <f t="shared" si="597"/>
        <v>0</v>
      </c>
      <c r="DU115" s="193">
        <f t="shared" si="597"/>
        <v>0</v>
      </c>
      <c r="DV115" s="196">
        <f t="shared" si="396"/>
        <v>0</v>
      </c>
    </row>
    <row r="116" spans="1:126" ht="25.5" customHeight="1" thickBot="1">
      <c r="A116" s="19"/>
      <c r="B116" s="59"/>
      <c r="C116" s="282" t="s">
        <v>26</v>
      </c>
      <c r="D116" s="60">
        <v>766</v>
      </c>
      <c r="E116" s="61">
        <v>768</v>
      </c>
      <c r="F116" s="62"/>
      <c r="G116" s="63">
        <f>SUM(G112:G115)</f>
        <v>242</v>
      </c>
      <c r="H116" s="64">
        <f t="shared" ref="H116:K116" si="609">SUM(H112:H115)</f>
        <v>164</v>
      </c>
      <c r="I116" s="64">
        <f t="shared" si="609"/>
        <v>110</v>
      </c>
      <c r="J116" s="64">
        <f t="shared" si="609"/>
        <v>134</v>
      </c>
      <c r="K116" s="64">
        <f t="shared" si="609"/>
        <v>116</v>
      </c>
      <c r="L116" s="65"/>
      <c r="M116" s="63">
        <f>SUM(M112:M115)</f>
        <v>0</v>
      </c>
      <c r="N116" s="64">
        <f t="shared" ref="N116:Q116" si="610">SUM(N112:N115)</f>
        <v>0</v>
      </c>
      <c r="O116" s="64">
        <f t="shared" si="610"/>
        <v>0</v>
      </c>
      <c r="P116" s="64">
        <f t="shared" si="610"/>
        <v>0</v>
      </c>
      <c r="Q116" s="64">
        <f t="shared" si="610"/>
        <v>0</v>
      </c>
      <c r="R116" s="65"/>
      <c r="S116" s="63">
        <f>SUM(S112:S115)</f>
        <v>31</v>
      </c>
      <c r="T116" s="64">
        <f t="shared" ref="T116:W116" si="611">SUM(T112:T115)</f>
        <v>0</v>
      </c>
      <c r="U116" s="64">
        <f t="shared" si="611"/>
        <v>-4</v>
      </c>
      <c r="V116" s="64">
        <f t="shared" si="611"/>
        <v>-12</v>
      </c>
      <c r="W116" s="64">
        <f t="shared" si="611"/>
        <v>-15</v>
      </c>
      <c r="X116" s="65"/>
      <c r="Y116" s="63">
        <f>SUM(Y112:Y115)</f>
        <v>206</v>
      </c>
      <c r="Z116" s="64">
        <f t="shared" ref="Z116:AC116" si="612">SUM(Z112:Z115)</f>
        <v>130</v>
      </c>
      <c r="AA116" s="64">
        <f t="shared" si="612"/>
        <v>106</v>
      </c>
      <c r="AB116" s="64">
        <f t="shared" si="612"/>
        <v>125</v>
      </c>
      <c r="AC116" s="64">
        <f t="shared" si="612"/>
        <v>199</v>
      </c>
      <c r="AD116" s="65"/>
      <c r="AE116" s="63">
        <f>SUM(AE112:AE115)</f>
        <v>59</v>
      </c>
      <c r="AF116" s="64">
        <f t="shared" ref="AF116:AI116" si="613">SUM(AF112:AF115)</f>
        <v>0</v>
      </c>
      <c r="AG116" s="64">
        <f t="shared" si="613"/>
        <v>-3</v>
      </c>
      <c r="AH116" s="64">
        <f t="shared" si="613"/>
        <v>-8</v>
      </c>
      <c r="AI116" s="64">
        <f t="shared" si="613"/>
        <v>-48</v>
      </c>
      <c r="AJ116" s="65"/>
      <c r="AK116" s="63">
        <f>SUM(AK112:AK115)</f>
        <v>168</v>
      </c>
      <c r="AL116" s="64">
        <f t="shared" ref="AL116:AO116" si="614">SUM(AL112:AL115)</f>
        <v>73</v>
      </c>
      <c r="AM116" s="64">
        <f t="shared" si="614"/>
        <v>109</v>
      </c>
      <c r="AN116" s="64">
        <f t="shared" si="614"/>
        <v>128</v>
      </c>
      <c r="AO116" s="64">
        <f t="shared" si="614"/>
        <v>288</v>
      </c>
      <c r="AP116" s="65"/>
      <c r="BB116" s="6"/>
      <c r="BC116" s="6"/>
      <c r="BD116" s="62"/>
      <c r="BE116" s="171"/>
      <c r="BF116" s="172"/>
      <c r="BG116" s="172"/>
      <c r="BH116" s="172"/>
      <c r="BI116" s="172"/>
      <c r="BJ116" s="65"/>
      <c r="BK116" s="6"/>
      <c r="BL116" s="62"/>
      <c r="BM116" s="171"/>
      <c r="BN116" s="172"/>
      <c r="BO116" s="172"/>
      <c r="BP116" s="172"/>
      <c r="BQ116" s="172"/>
      <c r="BR116" s="65"/>
      <c r="BS116" s="6"/>
      <c r="BT116" s="62"/>
      <c r="BU116" s="23" t="str">
        <f t="shared" si="392"/>
        <v/>
      </c>
      <c r="BV116" s="23" t="str">
        <f t="shared" si="392"/>
        <v/>
      </c>
      <c r="BW116" s="23" t="str">
        <f t="shared" si="392"/>
        <v/>
      </c>
      <c r="BX116" s="23" t="str">
        <f t="shared" si="392"/>
        <v/>
      </c>
      <c r="BY116" s="23" t="str">
        <f t="shared" si="392"/>
        <v/>
      </c>
      <c r="BZ116" s="6"/>
      <c r="CA116" s="6"/>
      <c r="CB116" s="62"/>
      <c r="CC116" s="195">
        <f>SUM(CC112:CC115)</f>
        <v>0</v>
      </c>
      <c r="CD116" s="195">
        <f t="shared" ref="CD116:CG116" si="615">SUM(CD112:CD115)</f>
        <v>0</v>
      </c>
      <c r="CE116" s="195">
        <f t="shared" si="615"/>
        <v>0</v>
      </c>
      <c r="CF116" s="195">
        <f t="shared" si="615"/>
        <v>0</v>
      </c>
      <c r="CG116" s="195">
        <f t="shared" si="615"/>
        <v>0</v>
      </c>
      <c r="CH116" s="196">
        <f t="shared" si="453"/>
        <v>0</v>
      </c>
      <c r="CI116" s="66"/>
      <c r="CJ116" s="66"/>
      <c r="CK116" s="195">
        <f>SUM(CK112:CK115)</f>
        <v>415248.96896324359</v>
      </c>
      <c r="CL116" s="195">
        <f t="shared" ref="CL116:CO116" si="616">SUM(CL112:CL115)</f>
        <v>410925.30773390824</v>
      </c>
      <c r="CM116" s="195">
        <f t="shared" si="616"/>
        <v>490257.79515490349</v>
      </c>
      <c r="CN116" s="195">
        <f t="shared" si="616"/>
        <v>965649.53038046742</v>
      </c>
      <c r="CO116" s="195">
        <f t="shared" si="616"/>
        <v>1954639.5898359739</v>
      </c>
      <c r="CP116" s="196">
        <f t="shared" si="393"/>
        <v>4236721.1920684967</v>
      </c>
      <c r="CS116" s="195">
        <f>SUM(CS112:CS115)</f>
        <v>352332.45851426729</v>
      </c>
      <c r="CT116" s="195">
        <f t="shared" ref="CT116:CW116" si="617">SUM(CT112:CT115)</f>
        <v>329739.45666185953</v>
      </c>
      <c r="CU116" s="195">
        <f t="shared" si="617"/>
        <v>470382.4791351101</v>
      </c>
      <c r="CV116" s="195">
        <f t="shared" si="617"/>
        <v>901272.89502176957</v>
      </c>
      <c r="CW116" s="195">
        <f t="shared" si="617"/>
        <v>3355604.4460703414</v>
      </c>
      <c r="CX116" s="196">
        <f t="shared" si="394"/>
        <v>5409331.7354033478</v>
      </c>
      <c r="DA116" s="195">
        <f>SUM(DA112:DA115)</f>
        <v>402833.44423464558</v>
      </c>
      <c r="DB116" s="195">
        <f t="shared" ref="DB116:DE116" si="618">SUM(DB112:DB115)</f>
        <v>329739.45666185953</v>
      </c>
      <c r="DC116" s="195">
        <f t="shared" si="618"/>
        <v>452715.53156196047</v>
      </c>
      <c r="DD116" s="195">
        <f t="shared" si="618"/>
        <v>815437.38121017243</v>
      </c>
      <c r="DE116" s="195">
        <f t="shared" si="618"/>
        <v>3095545.10149989</v>
      </c>
      <c r="DF116" s="196">
        <f t="shared" si="395"/>
        <v>5096270.9151685275</v>
      </c>
      <c r="DG116" s="6"/>
      <c r="DH116" s="6"/>
      <c r="DI116" s="195">
        <f>SUM(DI112:DI115)</f>
        <v>286899.28764733195</v>
      </c>
      <c r="DJ116" s="195">
        <f t="shared" ref="DJ116:DM116" si="619">SUM(DJ112:DJ115)</f>
        <v>186102.95091900404</v>
      </c>
      <c r="DK116" s="195">
        <f t="shared" si="619"/>
        <v>488049.42670825979</v>
      </c>
      <c r="DL116" s="195">
        <f t="shared" si="619"/>
        <v>922731.77347466885</v>
      </c>
      <c r="DM116" s="195">
        <f t="shared" si="619"/>
        <v>4857237.4356868193</v>
      </c>
      <c r="DN116" s="196">
        <f t="shared" si="397"/>
        <v>6741020.8744360842</v>
      </c>
      <c r="DO116" s="6"/>
      <c r="DP116" s="6"/>
      <c r="DQ116" s="195">
        <f>SUM(DQ112:DQ115)</f>
        <v>383371.2703357623</v>
      </c>
      <c r="DR116" s="195">
        <f t="shared" ref="DR116:DU116" si="620">SUM(DR112:DR115)</f>
        <v>186102.95091900404</v>
      </c>
      <c r="DS116" s="195">
        <f t="shared" si="620"/>
        <v>474799.2160283975</v>
      </c>
      <c r="DT116" s="195">
        <f t="shared" si="620"/>
        <v>865508.09760027076</v>
      </c>
      <c r="DU116" s="195">
        <f t="shared" si="620"/>
        <v>4043503.3575147614</v>
      </c>
      <c r="DV116" s="196">
        <f t="shared" si="396"/>
        <v>5953284.8923981963</v>
      </c>
    </row>
    <row r="117" spans="1:126" ht="25.5" customHeight="1">
      <c r="A117" s="19"/>
      <c r="B117" s="47" t="s">
        <v>43</v>
      </c>
      <c r="C117" s="47"/>
      <c r="D117" s="48"/>
      <c r="E117" s="49"/>
      <c r="F117" s="50" t="s">
        <v>25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2">
        <f>SUM(G117:K117)</f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2">
        <f>SUM(M117:Q117)</f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2">
        <f>SUM(S117:W117)</f>
        <v>0</v>
      </c>
      <c r="Y117" s="53">
        <v>0</v>
      </c>
      <c r="Z117" s="53">
        <v>0</v>
      </c>
      <c r="AA117" s="53">
        <v>0</v>
      </c>
      <c r="AB117" s="53">
        <v>0</v>
      </c>
      <c r="AC117" s="53">
        <v>0</v>
      </c>
      <c r="AD117" s="52">
        <f>SUM(Y117:AC117)</f>
        <v>0</v>
      </c>
      <c r="AE117" s="53">
        <v>0</v>
      </c>
      <c r="AF117" s="53">
        <v>0</v>
      </c>
      <c r="AG117" s="53">
        <v>0</v>
      </c>
      <c r="AH117" s="53">
        <v>0</v>
      </c>
      <c r="AI117" s="53">
        <v>0</v>
      </c>
      <c r="AJ117" s="52">
        <f>SUM(AE117:AI117)</f>
        <v>0</v>
      </c>
      <c r="AK117" s="53">
        <v>0</v>
      </c>
      <c r="AL117" s="53">
        <v>0</v>
      </c>
      <c r="AM117" s="53">
        <v>0</v>
      </c>
      <c r="AN117" s="53">
        <v>0</v>
      </c>
      <c r="AO117" s="53">
        <v>0</v>
      </c>
      <c r="AP117" s="52">
        <f>SUM(AK117:AO117)</f>
        <v>0</v>
      </c>
      <c r="BB117" s="6"/>
      <c r="BC117" s="6"/>
      <c r="BD117" s="50" t="s">
        <v>25</v>
      </c>
      <c r="BE117" s="170">
        <f>'SPD - Probs. of Failure'!O$34</f>
        <v>0</v>
      </c>
      <c r="BF117" s="170">
        <f>'SPD - Probs. of Failure'!P$34</f>
        <v>0</v>
      </c>
      <c r="BG117" s="170">
        <f>'SPD - Probs. of Failure'!Q$34</f>
        <v>0</v>
      </c>
      <c r="BH117" s="170">
        <f>'SPD - Probs. of Failure'!R$34</f>
        <v>0</v>
      </c>
      <c r="BI117" s="170">
        <f>'SPD - Probs. of Failure'!S$34</f>
        <v>0</v>
      </c>
      <c r="BJ117" s="173"/>
      <c r="BK117" s="6"/>
      <c r="BL117" s="50" t="s">
        <v>25</v>
      </c>
      <c r="BM117" s="192">
        <f>IFERROR($BM2*'SPD - Average Cons. of Failure'!$Q$34,0)</f>
        <v>0</v>
      </c>
      <c r="BN117" s="192">
        <f>IFERROR($BM2*'SPD - Average Cons. of Failure'!$Q$34,0)</f>
        <v>0</v>
      </c>
      <c r="BO117" s="192">
        <f>IFERROR($BM2*'SPD - Average Cons. of Failure'!$Q$34,0)</f>
        <v>0</v>
      </c>
      <c r="BP117" s="192">
        <f>IFERROR($BM2*'SPD - Average Cons. of Failure'!$Q$34,0)</f>
        <v>0</v>
      </c>
      <c r="BQ117" s="192">
        <f>IFERROR($BM2*'SPD - Average Cons. of Failure'!$Q$34,0)</f>
        <v>0</v>
      </c>
      <c r="BR117" s="173"/>
      <c r="BS117" s="6"/>
      <c r="BT117" s="50" t="s">
        <v>25</v>
      </c>
      <c r="BU117" s="23" t="str">
        <f t="shared" si="392"/>
        <v/>
      </c>
      <c r="BV117" s="23" t="str">
        <f t="shared" si="392"/>
        <v/>
      </c>
      <c r="BW117" s="23" t="str">
        <f t="shared" si="392"/>
        <v/>
      </c>
      <c r="BX117" s="23" t="str">
        <f t="shared" si="392"/>
        <v/>
      </c>
      <c r="BY117" s="23" t="str">
        <f t="shared" si="392"/>
        <v/>
      </c>
      <c r="BZ117" s="6"/>
      <c r="CA117" s="6"/>
      <c r="CB117" s="50" t="s">
        <v>25</v>
      </c>
      <c r="CC117" s="193" t="str">
        <f>IF(BU117="","",M117*BU117)</f>
        <v/>
      </c>
      <c r="CD117" s="193" t="str">
        <f t="shared" ref="CD117:CG120" si="621">IF(BV117="","",N117*BV117)</f>
        <v/>
      </c>
      <c r="CE117" s="193" t="str">
        <f t="shared" si="621"/>
        <v/>
      </c>
      <c r="CF117" s="193" t="str">
        <f t="shared" si="621"/>
        <v/>
      </c>
      <c r="CG117" s="193" t="str">
        <f t="shared" si="621"/>
        <v/>
      </c>
      <c r="CH117" s="196">
        <f t="shared" si="453"/>
        <v>0</v>
      </c>
      <c r="CI117" s="66"/>
      <c r="CJ117" s="66"/>
      <c r="CK117" s="193" t="str">
        <f t="shared" ref="CK117:CO120" si="622">IF(BU117="","",G117*BU117)</f>
        <v/>
      </c>
      <c r="CL117" s="193" t="str">
        <f t="shared" si="622"/>
        <v/>
      </c>
      <c r="CM117" s="193" t="str">
        <f t="shared" si="622"/>
        <v/>
      </c>
      <c r="CN117" s="193" t="str">
        <f t="shared" si="622"/>
        <v/>
      </c>
      <c r="CO117" s="193" t="str">
        <f t="shared" si="622"/>
        <v/>
      </c>
      <c r="CP117" s="196">
        <f t="shared" si="393"/>
        <v>0</v>
      </c>
      <c r="CS117" s="193" t="str">
        <f>IF(BU117="","",Y117*BU117)</f>
        <v/>
      </c>
      <c r="CT117" s="193" t="str">
        <f t="shared" ref="CT117:CW120" si="623">IF(BV117="","",Z117*BV117)</f>
        <v/>
      </c>
      <c r="CU117" s="193" t="str">
        <f t="shared" si="623"/>
        <v/>
      </c>
      <c r="CV117" s="193" t="str">
        <f t="shared" si="623"/>
        <v/>
      </c>
      <c r="CW117" s="193" t="str">
        <f t="shared" si="623"/>
        <v/>
      </c>
      <c r="CX117" s="196">
        <f t="shared" si="394"/>
        <v>0</v>
      </c>
      <c r="DA117" s="193" t="str">
        <f>IF(BU117="","",(S117+Y117)*BU117)</f>
        <v/>
      </c>
      <c r="DB117" s="193" t="str">
        <f t="shared" ref="DB117:DE120" si="624">IF(BV117="","",(T117+Z117)*BV117)</f>
        <v/>
      </c>
      <c r="DC117" s="193" t="str">
        <f t="shared" si="624"/>
        <v/>
      </c>
      <c r="DD117" s="193" t="str">
        <f t="shared" si="624"/>
        <v/>
      </c>
      <c r="DE117" s="193" t="str">
        <f t="shared" si="624"/>
        <v/>
      </c>
      <c r="DF117" s="196">
        <f t="shared" si="395"/>
        <v>0</v>
      </c>
      <c r="DG117" s="6"/>
      <c r="DH117" s="6"/>
      <c r="DI117" s="193" t="str">
        <f>IF(BU117="","",AK117*BU117)</f>
        <v/>
      </c>
      <c r="DJ117" s="193" t="str">
        <f t="shared" ref="DJ117:DM120" si="625">IF(BV117="","",AL117*BV117)</f>
        <v/>
      </c>
      <c r="DK117" s="193" t="str">
        <f t="shared" si="625"/>
        <v/>
      </c>
      <c r="DL117" s="193" t="str">
        <f t="shared" si="625"/>
        <v/>
      </c>
      <c r="DM117" s="193" t="str">
        <f t="shared" si="625"/>
        <v/>
      </c>
      <c r="DN117" s="196">
        <f t="shared" si="397"/>
        <v>0</v>
      </c>
      <c r="DO117" s="6"/>
      <c r="DP117" s="6"/>
      <c r="DQ117" s="193" t="str">
        <f>IF(BU117="","",(AE117+AK117)*BU117)</f>
        <v/>
      </c>
      <c r="DR117" s="193" t="str">
        <f t="shared" ref="DR117:DU120" si="626">IF(BV117="","",(AF117+AL117)*BV117)</f>
        <v/>
      </c>
      <c r="DS117" s="193" t="str">
        <f t="shared" si="626"/>
        <v/>
      </c>
      <c r="DT117" s="193" t="str">
        <f t="shared" si="626"/>
        <v/>
      </c>
      <c r="DU117" s="193" t="str">
        <f t="shared" si="626"/>
        <v/>
      </c>
      <c r="DV117" s="196">
        <f t="shared" si="396"/>
        <v>0</v>
      </c>
    </row>
    <row r="118" spans="1:126" ht="25.5" customHeight="1">
      <c r="A118" s="19"/>
      <c r="B118" s="54"/>
      <c r="C118" s="54"/>
      <c r="D118" s="55"/>
      <c r="E118" s="56"/>
      <c r="F118" s="57" t="s">
        <v>27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8">
        <f t="shared" ref="L118:L120" si="627">SUM(G118:K118)</f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8">
        <f t="shared" ref="R118:R120" si="628">SUM(M118:Q118)</f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8">
        <f t="shared" ref="X118:X120" si="629">SUM(S118:W118)</f>
        <v>0</v>
      </c>
      <c r="Y118" s="51">
        <v>0</v>
      </c>
      <c r="Z118" s="51">
        <v>0</v>
      </c>
      <c r="AA118" s="51">
        <v>0</v>
      </c>
      <c r="AB118" s="51">
        <v>0</v>
      </c>
      <c r="AC118" s="51">
        <v>0</v>
      </c>
      <c r="AD118" s="58">
        <f t="shared" ref="AD118:AD120" si="630">SUM(Y118:AC118)</f>
        <v>0</v>
      </c>
      <c r="AE118" s="51">
        <v>0</v>
      </c>
      <c r="AF118" s="51">
        <v>0</v>
      </c>
      <c r="AG118" s="51">
        <v>0</v>
      </c>
      <c r="AH118" s="51">
        <v>0</v>
      </c>
      <c r="AI118" s="51">
        <v>0</v>
      </c>
      <c r="AJ118" s="58">
        <f t="shared" ref="AJ118:AJ120" si="631">SUM(AE118:AI118)</f>
        <v>0</v>
      </c>
      <c r="AK118" s="51">
        <v>0</v>
      </c>
      <c r="AL118" s="51">
        <v>0</v>
      </c>
      <c r="AM118" s="51">
        <v>0</v>
      </c>
      <c r="AN118" s="51">
        <v>0</v>
      </c>
      <c r="AO118" s="51">
        <v>0</v>
      </c>
      <c r="AP118" s="58">
        <f t="shared" ref="AP118:AP120" si="632">SUM(AK118:AO118)</f>
        <v>0</v>
      </c>
      <c r="BB118" s="6"/>
      <c r="BC118" s="6"/>
      <c r="BD118" s="57" t="s">
        <v>27</v>
      </c>
      <c r="BE118" s="170">
        <f>'SPD - Probs. of Failure'!O$34</f>
        <v>0</v>
      </c>
      <c r="BF118" s="170">
        <f>'SPD - Probs. of Failure'!P$34</f>
        <v>0</v>
      </c>
      <c r="BG118" s="170">
        <f>'SPD - Probs. of Failure'!Q$34</f>
        <v>0</v>
      </c>
      <c r="BH118" s="170">
        <f>'SPD - Probs. of Failure'!R$34</f>
        <v>0</v>
      </c>
      <c r="BI118" s="170">
        <f>'SPD - Probs. of Failure'!S$34</f>
        <v>0</v>
      </c>
      <c r="BJ118" s="174"/>
      <c r="BK118" s="6"/>
      <c r="BL118" s="57" t="s">
        <v>27</v>
      </c>
      <c r="BM118" s="192">
        <f>IFERROR($BM3*'SPD - Average Cons. of Failure'!$Q$34,0)</f>
        <v>0</v>
      </c>
      <c r="BN118" s="192">
        <f>IFERROR($BM3*'SPD - Average Cons. of Failure'!$Q$34,0)</f>
        <v>0</v>
      </c>
      <c r="BO118" s="192">
        <f>IFERROR($BM3*'SPD - Average Cons. of Failure'!$Q$34,0)</f>
        <v>0</v>
      </c>
      <c r="BP118" s="192">
        <f>IFERROR($BM3*'SPD - Average Cons. of Failure'!$Q$34,0)</f>
        <v>0</v>
      </c>
      <c r="BQ118" s="192">
        <f>IFERROR($BM3*'SPD - Average Cons. of Failure'!$Q$34,0)</f>
        <v>0</v>
      </c>
      <c r="BR118" s="174"/>
      <c r="BS118" s="6"/>
      <c r="BT118" s="57" t="s">
        <v>27</v>
      </c>
      <c r="BU118" s="23" t="str">
        <f t="shared" si="392"/>
        <v/>
      </c>
      <c r="BV118" s="23" t="str">
        <f t="shared" si="392"/>
        <v/>
      </c>
      <c r="BW118" s="23" t="str">
        <f t="shared" si="392"/>
        <v/>
      </c>
      <c r="BX118" s="23" t="str">
        <f t="shared" si="392"/>
        <v/>
      </c>
      <c r="BY118" s="23" t="str">
        <f t="shared" si="392"/>
        <v/>
      </c>
      <c r="BZ118" s="6"/>
      <c r="CA118" s="6"/>
      <c r="CB118" s="57" t="s">
        <v>27</v>
      </c>
      <c r="CC118" s="193" t="str">
        <f t="shared" ref="CC118:CC120" si="633">IF(BU118="","",M118*BU118)</f>
        <v/>
      </c>
      <c r="CD118" s="193" t="str">
        <f t="shared" si="621"/>
        <v/>
      </c>
      <c r="CE118" s="193" t="str">
        <f t="shared" si="621"/>
        <v/>
      </c>
      <c r="CF118" s="193" t="str">
        <f t="shared" si="621"/>
        <v/>
      </c>
      <c r="CG118" s="193" t="str">
        <f t="shared" si="621"/>
        <v/>
      </c>
      <c r="CH118" s="196">
        <f t="shared" si="453"/>
        <v>0</v>
      </c>
      <c r="CI118" s="66"/>
      <c r="CJ118" s="66"/>
      <c r="CK118" s="193" t="str">
        <f t="shared" si="622"/>
        <v/>
      </c>
      <c r="CL118" s="193" t="str">
        <f t="shared" si="622"/>
        <v/>
      </c>
      <c r="CM118" s="193" t="str">
        <f t="shared" si="622"/>
        <v/>
      </c>
      <c r="CN118" s="193" t="str">
        <f t="shared" si="622"/>
        <v/>
      </c>
      <c r="CO118" s="193" t="str">
        <f t="shared" si="622"/>
        <v/>
      </c>
      <c r="CP118" s="196">
        <f t="shared" si="393"/>
        <v>0</v>
      </c>
      <c r="CS118" s="193" t="str">
        <f t="shared" ref="CS118:CS120" si="634">IF(BU118="","",Y118*BU118)</f>
        <v/>
      </c>
      <c r="CT118" s="193" t="str">
        <f t="shared" si="623"/>
        <v/>
      </c>
      <c r="CU118" s="193" t="str">
        <f t="shared" si="623"/>
        <v/>
      </c>
      <c r="CV118" s="193" t="str">
        <f t="shared" si="623"/>
        <v/>
      </c>
      <c r="CW118" s="193" t="str">
        <f t="shared" si="623"/>
        <v/>
      </c>
      <c r="CX118" s="196">
        <f t="shared" si="394"/>
        <v>0</v>
      </c>
      <c r="DA118" s="193" t="str">
        <f t="shared" ref="DA118:DA120" si="635">IF(BU118="","",(S118+Y118)*BU118)</f>
        <v/>
      </c>
      <c r="DB118" s="193" t="str">
        <f t="shared" si="624"/>
        <v/>
      </c>
      <c r="DC118" s="193" t="str">
        <f t="shared" si="624"/>
        <v/>
      </c>
      <c r="DD118" s="193" t="str">
        <f t="shared" si="624"/>
        <v/>
      </c>
      <c r="DE118" s="193" t="str">
        <f t="shared" si="624"/>
        <v/>
      </c>
      <c r="DF118" s="196">
        <f t="shared" si="395"/>
        <v>0</v>
      </c>
      <c r="DG118" s="6"/>
      <c r="DH118" s="6"/>
      <c r="DI118" s="193" t="str">
        <f t="shared" ref="DI118:DI120" si="636">IF(BU118="","",AK118*BU118)</f>
        <v/>
      </c>
      <c r="DJ118" s="193" t="str">
        <f t="shared" si="625"/>
        <v/>
      </c>
      <c r="DK118" s="193" t="str">
        <f t="shared" si="625"/>
        <v/>
      </c>
      <c r="DL118" s="193" t="str">
        <f t="shared" si="625"/>
        <v/>
      </c>
      <c r="DM118" s="193" t="str">
        <f t="shared" si="625"/>
        <v/>
      </c>
      <c r="DN118" s="196">
        <f t="shared" si="397"/>
        <v>0</v>
      </c>
      <c r="DO118" s="6"/>
      <c r="DP118" s="6"/>
      <c r="DQ118" s="193" t="str">
        <f t="shared" ref="DQ118:DQ120" si="637">IF(BU118="","",(AE118+AK118)*BU118)</f>
        <v/>
      </c>
      <c r="DR118" s="193" t="str">
        <f t="shared" si="626"/>
        <v/>
      </c>
      <c r="DS118" s="193" t="str">
        <f t="shared" si="626"/>
        <v/>
      </c>
      <c r="DT118" s="193" t="str">
        <f t="shared" si="626"/>
        <v/>
      </c>
      <c r="DU118" s="193" t="str">
        <f t="shared" si="626"/>
        <v/>
      </c>
      <c r="DV118" s="196">
        <f t="shared" si="396"/>
        <v>0</v>
      </c>
    </row>
    <row r="119" spans="1:126" ht="25.5" customHeight="1">
      <c r="A119" s="19"/>
      <c r="B119" s="54"/>
      <c r="C119" s="54"/>
      <c r="D119" s="55"/>
      <c r="E119" s="56"/>
      <c r="F119" s="57" t="s">
        <v>29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8">
        <f t="shared" si="627"/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8">
        <f t="shared" si="628"/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8">
        <f t="shared" si="629"/>
        <v>0</v>
      </c>
      <c r="Y119" s="51">
        <v>0</v>
      </c>
      <c r="Z119" s="51">
        <v>0</v>
      </c>
      <c r="AA119" s="51">
        <v>0</v>
      </c>
      <c r="AB119" s="51">
        <v>0</v>
      </c>
      <c r="AC119" s="51">
        <v>0</v>
      </c>
      <c r="AD119" s="58">
        <f t="shared" si="630"/>
        <v>0</v>
      </c>
      <c r="AE119" s="51">
        <v>0</v>
      </c>
      <c r="AF119" s="51">
        <v>0</v>
      </c>
      <c r="AG119" s="51">
        <v>0</v>
      </c>
      <c r="AH119" s="51">
        <v>0</v>
      </c>
      <c r="AI119" s="51">
        <v>0</v>
      </c>
      <c r="AJ119" s="58">
        <f t="shared" si="631"/>
        <v>0</v>
      </c>
      <c r="AK119" s="51">
        <v>0</v>
      </c>
      <c r="AL119" s="51">
        <v>0</v>
      </c>
      <c r="AM119" s="51">
        <v>0</v>
      </c>
      <c r="AN119" s="51">
        <v>0</v>
      </c>
      <c r="AO119" s="51">
        <v>0</v>
      </c>
      <c r="AP119" s="58">
        <f t="shared" si="632"/>
        <v>0</v>
      </c>
      <c r="BB119" s="6"/>
      <c r="BC119" s="6"/>
      <c r="BD119" s="57" t="s">
        <v>29</v>
      </c>
      <c r="BE119" s="170">
        <f>'SPD - Probs. of Failure'!O$34</f>
        <v>0</v>
      </c>
      <c r="BF119" s="170">
        <f>'SPD - Probs. of Failure'!P$34</f>
        <v>0</v>
      </c>
      <c r="BG119" s="170">
        <f>'SPD - Probs. of Failure'!Q$34</f>
        <v>0</v>
      </c>
      <c r="BH119" s="170">
        <f>'SPD - Probs. of Failure'!R$34</f>
        <v>0</v>
      </c>
      <c r="BI119" s="170">
        <f>'SPD - Probs. of Failure'!S$34</f>
        <v>0</v>
      </c>
      <c r="BJ119" s="174"/>
      <c r="BK119" s="6"/>
      <c r="BL119" s="57" t="s">
        <v>29</v>
      </c>
      <c r="BM119" s="192">
        <f>IFERROR($BM4*'SPD - Average Cons. of Failure'!$Q$34,0)</f>
        <v>0</v>
      </c>
      <c r="BN119" s="192">
        <f>IFERROR($BM4*'SPD - Average Cons. of Failure'!$Q$34,0)</f>
        <v>0</v>
      </c>
      <c r="BO119" s="192">
        <f>IFERROR($BM4*'SPD - Average Cons. of Failure'!$Q$34,0)</f>
        <v>0</v>
      </c>
      <c r="BP119" s="192">
        <f>IFERROR($BM4*'SPD - Average Cons. of Failure'!$Q$34,0)</f>
        <v>0</v>
      </c>
      <c r="BQ119" s="192">
        <f>IFERROR($BM4*'SPD - Average Cons. of Failure'!$Q$34,0)</f>
        <v>0</v>
      </c>
      <c r="BR119" s="174"/>
      <c r="BS119" s="6"/>
      <c r="BT119" s="57" t="s">
        <v>29</v>
      </c>
      <c r="BU119" s="23" t="str">
        <f t="shared" si="392"/>
        <v/>
      </c>
      <c r="BV119" s="23" t="str">
        <f t="shared" si="392"/>
        <v/>
      </c>
      <c r="BW119" s="23" t="str">
        <f t="shared" si="392"/>
        <v/>
      </c>
      <c r="BX119" s="23" t="str">
        <f t="shared" si="392"/>
        <v/>
      </c>
      <c r="BY119" s="23" t="str">
        <f t="shared" si="392"/>
        <v/>
      </c>
      <c r="BZ119" s="6"/>
      <c r="CA119" s="6"/>
      <c r="CB119" s="57" t="s">
        <v>29</v>
      </c>
      <c r="CC119" s="193" t="str">
        <f t="shared" si="633"/>
        <v/>
      </c>
      <c r="CD119" s="193" t="str">
        <f t="shared" si="621"/>
        <v/>
      </c>
      <c r="CE119" s="193" t="str">
        <f t="shared" si="621"/>
        <v/>
      </c>
      <c r="CF119" s="193" t="str">
        <f t="shared" si="621"/>
        <v/>
      </c>
      <c r="CG119" s="193" t="str">
        <f t="shared" si="621"/>
        <v/>
      </c>
      <c r="CH119" s="196">
        <f t="shared" si="453"/>
        <v>0</v>
      </c>
      <c r="CI119" s="66"/>
      <c r="CJ119" s="66"/>
      <c r="CK119" s="193" t="str">
        <f t="shared" si="622"/>
        <v/>
      </c>
      <c r="CL119" s="193" t="str">
        <f t="shared" si="622"/>
        <v/>
      </c>
      <c r="CM119" s="193" t="str">
        <f t="shared" si="622"/>
        <v/>
      </c>
      <c r="CN119" s="193" t="str">
        <f t="shared" si="622"/>
        <v/>
      </c>
      <c r="CO119" s="193" t="str">
        <f t="shared" si="622"/>
        <v/>
      </c>
      <c r="CP119" s="196">
        <f t="shared" si="393"/>
        <v>0</v>
      </c>
      <c r="CS119" s="193" t="str">
        <f t="shared" si="634"/>
        <v/>
      </c>
      <c r="CT119" s="193" t="str">
        <f t="shared" si="623"/>
        <v/>
      </c>
      <c r="CU119" s="193" t="str">
        <f t="shared" si="623"/>
        <v/>
      </c>
      <c r="CV119" s="193" t="str">
        <f t="shared" si="623"/>
        <v/>
      </c>
      <c r="CW119" s="193" t="str">
        <f t="shared" si="623"/>
        <v/>
      </c>
      <c r="CX119" s="196">
        <f t="shared" si="394"/>
        <v>0</v>
      </c>
      <c r="DA119" s="193" t="str">
        <f t="shared" si="635"/>
        <v/>
      </c>
      <c r="DB119" s="193" t="str">
        <f t="shared" si="624"/>
        <v/>
      </c>
      <c r="DC119" s="193" t="str">
        <f t="shared" si="624"/>
        <v/>
      </c>
      <c r="DD119" s="193" t="str">
        <f t="shared" si="624"/>
        <v/>
      </c>
      <c r="DE119" s="193" t="str">
        <f t="shared" si="624"/>
        <v/>
      </c>
      <c r="DF119" s="196">
        <f t="shared" si="395"/>
        <v>0</v>
      </c>
      <c r="DG119" s="6"/>
      <c r="DH119" s="6"/>
      <c r="DI119" s="193" t="str">
        <f t="shared" si="636"/>
        <v/>
      </c>
      <c r="DJ119" s="193" t="str">
        <f t="shared" si="625"/>
        <v/>
      </c>
      <c r="DK119" s="193" t="str">
        <f t="shared" si="625"/>
        <v/>
      </c>
      <c r="DL119" s="193" t="str">
        <f t="shared" si="625"/>
        <v/>
      </c>
      <c r="DM119" s="193" t="str">
        <f t="shared" si="625"/>
        <v/>
      </c>
      <c r="DN119" s="196">
        <f t="shared" si="397"/>
        <v>0</v>
      </c>
      <c r="DO119" s="6"/>
      <c r="DP119" s="6"/>
      <c r="DQ119" s="193" t="str">
        <f t="shared" si="637"/>
        <v/>
      </c>
      <c r="DR119" s="193" t="str">
        <f t="shared" si="626"/>
        <v/>
      </c>
      <c r="DS119" s="193" t="str">
        <f t="shared" si="626"/>
        <v/>
      </c>
      <c r="DT119" s="193" t="str">
        <f t="shared" si="626"/>
        <v/>
      </c>
      <c r="DU119" s="193" t="str">
        <f t="shared" si="626"/>
        <v/>
      </c>
      <c r="DV119" s="196">
        <f t="shared" si="396"/>
        <v>0</v>
      </c>
    </row>
    <row r="120" spans="1:126" ht="25.5" customHeight="1">
      <c r="A120" s="19"/>
      <c r="B120" s="54"/>
      <c r="C120" s="54"/>
      <c r="D120" s="55"/>
      <c r="E120" s="56"/>
      <c r="F120" s="57" t="s">
        <v>30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8">
        <f t="shared" si="627"/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8">
        <f t="shared" si="628"/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8">
        <f t="shared" si="629"/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8">
        <f t="shared" si="630"/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8">
        <f t="shared" si="631"/>
        <v>0</v>
      </c>
      <c r="AK120" s="51">
        <v>0</v>
      </c>
      <c r="AL120" s="51">
        <v>0</v>
      </c>
      <c r="AM120" s="51">
        <v>0</v>
      </c>
      <c r="AN120" s="51">
        <v>0</v>
      </c>
      <c r="AO120" s="51">
        <v>0</v>
      </c>
      <c r="AP120" s="58">
        <f t="shared" si="632"/>
        <v>0</v>
      </c>
      <c r="BB120" s="6"/>
      <c r="BC120" s="6"/>
      <c r="BD120" s="57" t="s">
        <v>30</v>
      </c>
      <c r="BE120" s="170">
        <f>'SPD - Probs. of Failure'!O$34</f>
        <v>0</v>
      </c>
      <c r="BF120" s="170">
        <f>'SPD - Probs. of Failure'!P$34</f>
        <v>0</v>
      </c>
      <c r="BG120" s="170">
        <f>'SPD - Probs. of Failure'!Q$34</f>
        <v>0</v>
      </c>
      <c r="BH120" s="170">
        <f>'SPD - Probs. of Failure'!R$34</f>
        <v>0</v>
      </c>
      <c r="BI120" s="170">
        <f>'SPD - Probs. of Failure'!S$34</f>
        <v>0</v>
      </c>
      <c r="BJ120" s="174"/>
      <c r="BK120" s="6"/>
      <c r="BL120" s="57" t="s">
        <v>30</v>
      </c>
      <c r="BM120" s="192">
        <f>IFERROR($BM5*'SPD - Average Cons. of Failure'!$Q$34,0)</f>
        <v>0</v>
      </c>
      <c r="BN120" s="192">
        <f>IFERROR($BM5*'SPD - Average Cons. of Failure'!$Q$34,0)</f>
        <v>0</v>
      </c>
      <c r="BO120" s="192">
        <f>IFERROR($BM5*'SPD - Average Cons. of Failure'!$Q$34,0)</f>
        <v>0</v>
      </c>
      <c r="BP120" s="192">
        <f>IFERROR($BM5*'SPD - Average Cons. of Failure'!$Q$34,0)</f>
        <v>0</v>
      </c>
      <c r="BQ120" s="192">
        <f>IFERROR($BM5*'SPD - Average Cons. of Failure'!$Q$34,0)</f>
        <v>0</v>
      </c>
      <c r="BR120" s="174"/>
      <c r="BS120" s="6"/>
      <c r="BT120" s="57" t="s">
        <v>30</v>
      </c>
      <c r="BU120" s="23" t="str">
        <f t="shared" si="392"/>
        <v/>
      </c>
      <c r="BV120" s="23" t="str">
        <f t="shared" si="392"/>
        <v/>
      </c>
      <c r="BW120" s="23" t="str">
        <f t="shared" si="392"/>
        <v/>
      </c>
      <c r="BX120" s="23" t="str">
        <f t="shared" si="392"/>
        <v/>
      </c>
      <c r="BY120" s="23" t="str">
        <f t="shared" si="392"/>
        <v/>
      </c>
      <c r="BZ120" s="6"/>
      <c r="CA120" s="6"/>
      <c r="CB120" s="57" t="s">
        <v>30</v>
      </c>
      <c r="CC120" s="193" t="str">
        <f t="shared" si="633"/>
        <v/>
      </c>
      <c r="CD120" s="193" t="str">
        <f t="shared" si="621"/>
        <v/>
      </c>
      <c r="CE120" s="193" t="str">
        <f t="shared" si="621"/>
        <v/>
      </c>
      <c r="CF120" s="193" t="str">
        <f t="shared" si="621"/>
        <v/>
      </c>
      <c r="CG120" s="193" t="str">
        <f t="shared" si="621"/>
        <v/>
      </c>
      <c r="CH120" s="196">
        <f t="shared" si="453"/>
        <v>0</v>
      </c>
      <c r="CI120" s="66"/>
      <c r="CJ120" s="66"/>
      <c r="CK120" s="193" t="str">
        <f t="shared" si="622"/>
        <v/>
      </c>
      <c r="CL120" s="193" t="str">
        <f t="shared" si="622"/>
        <v/>
      </c>
      <c r="CM120" s="193" t="str">
        <f t="shared" si="622"/>
        <v/>
      </c>
      <c r="CN120" s="193" t="str">
        <f t="shared" si="622"/>
        <v/>
      </c>
      <c r="CO120" s="193" t="str">
        <f t="shared" si="622"/>
        <v/>
      </c>
      <c r="CP120" s="196">
        <f t="shared" si="393"/>
        <v>0</v>
      </c>
      <c r="CS120" s="193" t="str">
        <f t="shared" si="634"/>
        <v/>
      </c>
      <c r="CT120" s="193" t="str">
        <f t="shared" si="623"/>
        <v/>
      </c>
      <c r="CU120" s="193" t="str">
        <f t="shared" si="623"/>
        <v/>
      </c>
      <c r="CV120" s="193" t="str">
        <f t="shared" si="623"/>
        <v/>
      </c>
      <c r="CW120" s="193" t="str">
        <f t="shared" si="623"/>
        <v/>
      </c>
      <c r="CX120" s="196">
        <f t="shared" si="394"/>
        <v>0</v>
      </c>
      <c r="DA120" s="193" t="str">
        <f t="shared" si="635"/>
        <v/>
      </c>
      <c r="DB120" s="193" t="str">
        <f t="shared" si="624"/>
        <v/>
      </c>
      <c r="DC120" s="193" t="str">
        <f t="shared" si="624"/>
        <v/>
      </c>
      <c r="DD120" s="193" t="str">
        <f t="shared" si="624"/>
        <v/>
      </c>
      <c r="DE120" s="193" t="str">
        <f t="shared" si="624"/>
        <v/>
      </c>
      <c r="DF120" s="196">
        <f t="shared" si="395"/>
        <v>0</v>
      </c>
      <c r="DG120" s="6"/>
      <c r="DH120" s="6"/>
      <c r="DI120" s="193" t="str">
        <f t="shared" si="636"/>
        <v/>
      </c>
      <c r="DJ120" s="193" t="str">
        <f t="shared" si="625"/>
        <v/>
      </c>
      <c r="DK120" s="193" t="str">
        <f t="shared" si="625"/>
        <v/>
      </c>
      <c r="DL120" s="193" t="str">
        <f t="shared" si="625"/>
        <v/>
      </c>
      <c r="DM120" s="193" t="str">
        <f t="shared" si="625"/>
        <v/>
      </c>
      <c r="DN120" s="196">
        <f t="shared" si="397"/>
        <v>0</v>
      </c>
      <c r="DO120" s="6"/>
      <c r="DP120" s="6"/>
      <c r="DQ120" s="193" t="str">
        <f t="shared" si="637"/>
        <v/>
      </c>
      <c r="DR120" s="193" t="str">
        <f t="shared" si="626"/>
        <v/>
      </c>
      <c r="DS120" s="193" t="str">
        <f t="shared" si="626"/>
        <v/>
      </c>
      <c r="DT120" s="193" t="str">
        <f t="shared" si="626"/>
        <v/>
      </c>
      <c r="DU120" s="193" t="str">
        <f t="shared" si="626"/>
        <v/>
      </c>
      <c r="DV120" s="196">
        <f t="shared" si="396"/>
        <v>0</v>
      </c>
    </row>
    <row r="121" spans="1:126" ht="25.5" customHeight="1" thickBot="1">
      <c r="A121" s="19"/>
      <c r="B121" s="59"/>
      <c r="C121" s="282" t="s">
        <v>28</v>
      </c>
      <c r="D121" s="60">
        <v>0</v>
      </c>
      <c r="E121" s="61">
        <v>0</v>
      </c>
      <c r="F121" s="62"/>
      <c r="G121" s="63">
        <f>SUM(G117:G120)</f>
        <v>0</v>
      </c>
      <c r="H121" s="64">
        <f t="shared" ref="H121:K121" si="638">SUM(H117:H120)</f>
        <v>0</v>
      </c>
      <c r="I121" s="64">
        <f t="shared" si="638"/>
        <v>0</v>
      </c>
      <c r="J121" s="64">
        <f t="shared" si="638"/>
        <v>0</v>
      </c>
      <c r="K121" s="64">
        <f t="shared" si="638"/>
        <v>0</v>
      </c>
      <c r="L121" s="65"/>
      <c r="M121" s="63">
        <f>SUM(M117:M120)</f>
        <v>0</v>
      </c>
      <c r="N121" s="64">
        <f t="shared" ref="N121:Q121" si="639">SUM(N117:N120)</f>
        <v>0</v>
      </c>
      <c r="O121" s="64">
        <f t="shared" si="639"/>
        <v>0</v>
      </c>
      <c r="P121" s="64">
        <f t="shared" si="639"/>
        <v>0</v>
      </c>
      <c r="Q121" s="64">
        <f t="shared" si="639"/>
        <v>0</v>
      </c>
      <c r="R121" s="65"/>
      <c r="S121" s="63">
        <f>SUM(S117:S120)</f>
        <v>0</v>
      </c>
      <c r="T121" s="64">
        <f t="shared" ref="T121:W121" si="640">SUM(T117:T120)</f>
        <v>0</v>
      </c>
      <c r="U121" s="64">
        <f t="shared" si="640"/>
        <v>0</v>
      </c>
      <c r="V121" s="64">
        <f t="shared" si="640"/>
        <v>0</v>
      </c>
      <c r="W121" s="64">
        <f t="shared" si="640"/>
        <v>0</v>
      </c>
      <c r="X121" s="65"/>
      <c r="Y121" s="63">
        <f>SUM(Y117:Y120)</f>
        <v>0</v>
      </c>
      <c r="Z121" s="64">
        <f t="shared" ref="Z121:AC121" si="641">SUM(Z117:Z120)</f>
        <v>0</v>
      </c>
      <c r="AA121" s="64">
        <f t="shared" si="641"/>
        <v>0</v>
      </c>
      <c r="AB121" s="64">
        <f t="shared" si="641"/>
        <v>0</v>
      </c>
      <c r="AC121" s="64">
        <f t="shared" si="641"/>
        <v>0</v>
      </c>
      <c r="AD121" s="65"/>
      <c r="AE121" s="63">
        <f>SUM(AE117:AE120)</f>
        <v>0</v>
      </c>
      <c r="AF121" s="64">
        <f t="shared" ref="AF121:AI121" si="642">SUM(AF117:AF120)</f>
        <v>0</v>
      </c>
      <c r="AG121" s="64">
        <f t="shared" si="642"/>
        <v>0</v>
      </c>
      <c r="AH121" s="64">
        <f t="shared" si="642"/>
        <v>0</v>
      </c>
      <c r="AI121" s="64">
        <f t="shared" si="642"/>
        <v>0</v>
      </c>
      <c r="AJ121" s="65"/>
      <c r="AK121" s="63">
        <f>SUM(AK117:AK120)</f>
        <v>0</v>
      </c>
      <c r="AL121" s="64">
        <f t="shared" ref="AL121:AO121" si="643">SUM(AL117:AL120)</f>
        <v>0</v>
      </c>
      <c r="AM121" s="64">
        <f t="shared" si="643"/>
        <v>0</v>
      </c>
      <c r="AN121" s="64">
        <f t="shared" si="643"/>
        <v>0</v>
      </c>
      <c r="AO121" s="64">
        <f t="shared" si="643"/>
        <v>0</v>
      </c>
      <c r="AP121" s="65"/>
      <c r="BB121" s="6"/>
      <c r="BC121" s="6"/>
      <c r="BD121" s="62"/>
      <c r="BE121" s="171"/>
      <c r="BF121" s="172"/>
      <c r="BG121" s="172"/>
      <c r="BH121" s="172"/>
      <c r="BI121" s="172"/>
      <c r="BJ121" s="65"/>
      <c r="BK121" s="6"/>
      <c r="BL121" s="62"/>
      <c r="BM121" s="171"/>
      <c r="BN121" s="172"/>
      <c r="BO121" s="172"/>
      <c r="BP121" s="172"/>
      <c r="BQ121" s="172"/>
      <c r="BR121" s="65"/>
      <c r="BS121" s="6"/>
      <c r="BT121" s="62"/>
      <c r="BU121" s="23" t="str">
        <f t="shared" si="392"/>
        <v/>
      </c>
      <c r="BV121" s="23" t="str">
        <f t="shared" si="392"/>
        <v/>
      </c>
      <c r="BW121" s="23" t="str">
        <f t="shared" si="392"/>
        <v/>
      </c>
      <c r="BX121" s="23" t="str">
        <f t="shared" si="392"/>
        <v/>
      </c>
      <c r="BY121" s="23" t="str">
        <f t="shared" si="392"/>
        <v/>
      </c>
      <c r="BZ121" s="6"/>
      <c r="CA121" s="6"/>
      <c r="CB121" s="62"/>
      <c r="CC121" s="195">
        <f>SUM(CC117:CC120)</f>
        <v>0</v>
      </c>
      <c r="CD121" s="195">
        <f t="shared" ref="CD121:CG121" si="644">SUM(CD117:CD120)</f>
        <v>0</v>
      </c>
      <c r="CE121" s="195">
        <f t="shared" si="644"/>
        <v>0</v>
      </c>
      <c r="CF121" s="195">
        <f t="shared" si="644"/>
        <v>0</v>
      </c>
      <c r="CG121" s="195">
        <f t="shared" si="644"/>
        <v>0</v>
      </c>
      <c r="CH121" s="196">
        <f t="shared" si="453"/>
        <v>0</v>
      </c>
      <c r="CI121" s="66"/>
      <c r="CJ121" s="66"/>
      <c r="CK121" s="195">
        <f>SUM(CK117:CK120)</f>
        <v>0</v>
      </c>
      <c r="CL121" s="195">
        <f t="shared" ref="CL121:CO121" si="645">SUM(CL117:CL120)</f>
        <v>0</v>
      </c>
      <c r="CM121" s="195">
        <f t="shared" si="645"/>
        <v>0</v>
      </c>
      <c r="CN121" s="195">
        <f t="shared" si="645"/>
        <v>0</v>
      </c>
      <c r="CO121" s="195">
        <f t="shared" si="645"/>
        <v>0</v>
      </c>
      <c r="CP121" s="196">
        <f t="shared" si="393"/>
        <v>0</v>
      </c>
      <c r="CS121" s="195">
        <f>SUM(CS117:CS120)</f>
        <v>0</v>
      </c>
      <c r="CT121" s="195">
        <f t="shared" ref="CT121:CW121" si="646">SUM(CT117:CT120)</f>
        <v>0</v>
      </c>
      <c r="CU121" s="195">
        <f t="shared" si="646"/>
        <v>0</v>
      </c>
      <c r="CV121" s="195">
        <f t="shared" si="646"/>
        <v>0</v>
      </c>
      <c r="CW121" s="195">
        <f t="shared" si="646"/>
        <v>0</v>
      </c>
      <c r="CX121" s="196">
        <f t="shared" si="394"/>
        <v>0</v>
      </c>
      <c r="DA121" s="195">
        <f>SUM(DA117:DA120)</f>
        <v>0</v>
      </c>
      <c r="DB121" s="195">
        <f t="shared" ref="DB121:DE121" si="647">SUM(DB117:DB120)</f>
        <v>0</v>
      </c>
      <c r="DC121" s="195">
        <f t="shared" si="647"/>
        <v>0</v>
      </c>
      <c r="DD121" s="195">
        <f t="shared" si="647"/>
        <v>0</v>
      </c>
      <c r="DE121" s="195">
        <f t="shared" si="647"/>
        <v>0</v>
      </c>
      <c r="DF121" s="196">
        <f t="shared" si="395"/>
        <v>0</v>
      </c>
      <c r="DG121" s="6"/>
      <c r="DH121" s="6"/>
      <c r="DI121" s="195">
        <f>SUM(DI117:DI120)</f>
        <v>0</v>
      </c>
      <c r="DJ121" s="195">
        <f t="shared" ref="DJ121:DM121" si="648">SUM(DJ117:DJ120)</f>
        <v>0</v>
      </c>
      <c r="DK121" s="195">
        <f t="shared" si="648"/>
        <v>0</v>
      </c>
      <c r="DL121" s="195">
        <f t="shared" si="648"/>
        <v>0</v>
      </c>
      <c r="DM121" s="195">
        <f t="shared" si="648"/>
        <v>0</v>
      </c>
      <c r="DN121" s="196">
        <f t="shared" si="397"/>
        <v>0</v>
      </c>
      <c r="DO121" s="6"/>
      <c r="DP121" s="6"/>
      <c r="DQ121" s="195">
        <f>SUM(DQ117:DQ120)</f>
        <v>0</v>
      </c>
      <c r="DR121" s="195">
        <f t="shared" ref="DR121:DU121" si="649">SUM(DR117:DR120)</f>
        <v>0</v>
      </c>
      <c r="DS121" s="195">
        <f t="shared" si="649"/>
        <v>0</v>
      </c>
      <c r="DT121" s="195">
        <f t="shared" si="649"/>
        <v>0</v>
      </c>
      <c r="DU121" s="195">
        <f t="shared" si="649"/>
        <v>0</v>
      </c>
      <c r="DV121" s="196">
        <f t="shared" si="396"/>
        <v>0</v>
      </c>
    </row>
    <row r="122" spans="1:126" ht="25.5" customHeight="1">
      <c r="A122" s="19"/>
      <c r="B122" s="47" t="s">
        <v>44</v>
      </c>
      <c r="C122" s="47"/>
      <c r="D122" s="48"/>
      <c r="E122" s="49"/>
      <c r="F122" s="50" t="s">
        <v>25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2">
        <f>SUM(G122:K122)</f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2">
        <f>SUM(M122:Q122)</f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2">
        <f>SUM(S122:W122)</f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2">
        <f>SUM(Y122:AC122)</f>
        <v>0</v>
      </c>
      <c r="AE122" s="53">
        <v>0</v>
      </c>
      <c r="AF122" s="53">
        <v>0</v>
      </c>
      <c r="AG122" s="53">
        <v>0</v>
      </c>
      <c r="AH122" s="53">
        <v>0</v>
      </c>
      <c r="AI122" s="53">
        <v>0</v>
      </c>
      <c r="AJ122" s="52">
        <f>SUM(AE122:AI122)</f>
        <v>0</v>
      </c>
      <c r="AK122" s="53">
        <v>0</v>
      </c>
      <c r="AL122" s="53">
        <v>0</v>
      </c>
      <c r="AM122" s="53">
        <v>0</v>
      </c>
      <c r="AN122" s="53">
        <v>0</v>
      </c>
      <c r="AO122" s="53">
        <v>0</v>
      </c>
      <c r="AP122" s="52">
        <f>SUM(AK122:AO122)</f>
        <v>0</v>
      </c>
      <c r="BB122" s="6"/>
      <c r="BC122" s="6"/>
      <c r="BD122" s="50" t="s">
        <v>25</v>
      </c>
      <c r="BE122" s="170">
        <f>'SPD - Probs. of Failure'!O$35</f>
        <v>0</v>
      </c>
      <c r="BF122" s="170">
        <f>'SPD - Probs. of Failure'!P$35</f>
        <v>0</v>
      </c>
      <c r="BG122" s="170">
        <f>'SPD - Probs. of Failure'!Q$35</f>
        <v>0</v>
      </c>
      <c r="BH122" s="170">
        <f>'SPD - Probs. of Failure'!R$35</f>
        <v>0</v>
      </c>
      <c r="BI122" s="170">
        <f>'SPD - Probs. of Failure'!S$35</f>
        <v>0</v>
      </c>
      <c r="BJ122" s="173"/>
      <c r="BK122" s="6"/>
      <c r="BL122" s="50" t="s">
        <v>25</v>
      </c>
      <c r="BM122" s="192">
        <f>IFERROR($BM2*'SPD - Average Cons. of Failure'!$Q$35,0)</f>
        <v>0</v>
      </c>
      <c r="BN122" s="192">
        <f>IFERROR($BM2*'SPD - Average Cons. of Failure'!$Q$35,0)</f>
        <v>0</v>
      </c>
      <c r="BO122" s="192">
        <f>IFERROR($BM2*'SPD - Average Cons. of Failure'!$Q$35,0)</f>
        <v>0</v>
      </c>
      <c r="BP122" s="192">
        <f>IFERROR($BM2*'SPD - Average Cons. of Failure'!$Q$35,0)</f>
        <v>0</v>
      </c>
      <c r="BQ122" s="192">
        <f>IFERROR($BM2*'SPD - Average Cons. of Failure'!$Q$35,0)</f>
        <v>0</v>
      </c>
      <c r="BR122" s="173"/>
      <c r="BS122" s="6"/>
      <c r="BT122" s="50" t="s">
        <v>25</v>
      </c>
      <c r="BU122" s="23" t="str">
        <f t="shared" si="392"/>
        <v/>
      </c>
      <c r="BV122" s="23" t="str">
        <f t="shared" si="392"/>
        <v/>
      </c>
      <c r="BW122" s="23" t="str">
        <f t="shared" si="392"/>
        <v/>
      </c>
      <c r="BX122" s="23" t="str">
        <f t="shared" si="392"/>
        <v/>
      </c>
      <c r="BY122" s="23" t="str">
        <f t="shared" si="392"/>
        <v/>
      </c>
      <c r="BZ122" s="6"/>
      <c r="CA122" s="6"/>
      <c r="CB122" s="50" t="s">
        <v>25</v>
      </c>
      <c r="CC122" s="193" t="str">
        <f>IF(BU122="","",M122*BU122)</f>
        <v/>
      </c>
      <c r="CD122" s="193" t="str">
        <f t="shared" ref="CD122:CG125" si="650">IF(BV122="","",N122*BV122)</f>
        <v/>
      </c>
      <c r="CE122" s="193" t="str">
        <f t="shared" si="650"/>
        <v/>
      </c>
      <c r="CF122" s="193" t="str">
        <f t="shared" si="650"/>
        <v/>
      </c>
      <c r="CG122" s="193" t="str">
        <f t="shared" si="650"/>
        <v/>
      </c>
      <c r="CH122" s="196">
        <f t="shared" si="453"/>
        <v>0</v>
      </c>
      <c r="CI122" s="66"/>
      <c r="CJ122" s="66"/>
      <c r="CK122" s="193" t="str">
        <f t="shared" ref="CK122:CO125" si="651">IF(BU122="","",G122*BU122)</f>
        <v/>
      </c>
      <c r="CL122" s="193" t="str">
        <f t="shared" si="651"/>
        <v/>
      </c>
      <c r="CM122" s="193" t="str">
        <f t="shared" si="651"/>
        <v/>
      </c>
      <c r="CN122" s="193" t="str">
        <f t="shared" si="651"/>
        <v/>
      </c>
      <c r="CO122" s="193" t="str">
        <f t="shared" si="651"/>
        <v/>
      </c>
      <c r="CP122" s="196">
        <f t="shared" si="393"/>
        <v>0</v>
      </c>
      <c r="CS122" s="193" t="str">
        <f>IF(BU122="","",Y122*BU122)</f>
        <v/>
      </c>
      <c r="CT122" s="193" t="str">
        <f t="shared" ref="CT122:CW125" si="652">IF(BV122="","",Z122*BV122)</f>
        <v/>
      </c>
      <c r="CU122" s="193" t="str">
        <f t="shared" si="652"/>
        <v/>
      </c>
      <c r="CV122" s="193" t="str">
        <f t="shared" si="652"/>
        <v/>
      </c>
      <c r="CW122" s="193" t="str">
        <f t="shared" si="652"/>
        <v/>
      </c>
      <c r="CX122" s="196">
        <f t="shared" si="394"/>
        <v>0</v>
      </c>
      <c r="DA122" s="193" t="str">
        <f>IF(BU122="","",(S122+Y122)*BU122)</f>
        <v/>
      </c>
      <c r="DB122" s="193" t="str">
        <f t="shared" ref="DB122:DE125" si="653">IF(BV122="","",(T122+Z122)*BV122)</f>
        <v/>
      </c>
      <c r="DC122" s="193" t="str">
        <f t="shared" si="653"/>
        <v/>
      </c>
      <c r="DD122" s="193" t="str">
        <f t="shared" si="653"/>
        <v/>
      </c>
      <c r="DE122" s="193" t="str">
        <f t="shared" si="653"/>
        <v/>
      </c>
      <c r="DF122" s="196">
        <f t="shared" si="395"/>
        <v>0</v>
      </c>
      <c r="DG122" s="6"/>
      <c r="DH122" s="6"/>
      <c r="DI122" s="193" t="str">
        <f>IF(BU122="","",AK122*BU122)</f>
        <v/>
      </c>
      <c r="DJ122" s="193" t="str">
        <f t="shared" ref="DJ122:DM125" si="654">IF(BV122="","",AL122*BV122)</f>
        <v/>
      </c>
      <c r="DK122" s="193" t="str">
        <f t="shared" si="654"/>
        <v/>
      </c>
      <c r="DL122" s="193" t="str">
        <f t="shared" si="654"/>
        <v/>
      </c>
      <c r="DM122" s="193" t="str">
        <f t="shared" si="654"/>
        <v/>
      </c>
      <c r="DN122" s="196">
        <f t="shared" si="397"/>
        <v>0</v>
      </c>
      <c r="DO122" s="6"/>
      <c r="DP122" s="6"/>
      <c r="DQ122" s="193" t="str">
        <f>IF(BU122="","",(AE122+AK122)*BU122)</f>
        <v/>
      </c>
      <c r="DR122" s="193" t="str">
        <f t="shared" ref="DR122:DU125" si="655">IF(BV122="","",(AF122+AL122)*BV122)</f>
        <v/>
      </c>
      <c r="DS122" s="193" t="str">
        <f t="shared" si="655"/>
        <v/>
      </c>
      <c r="DT122" s="193" t="str">
        <f t="shared" si="655"/>
        <v/>
      </c>
      <c r="DU122" s="193" t="str">
        <f t="shared" si="655"/>
        <v/>
      </c>
      <c r="DV122" s="196">
        <f t="shared" si="396"/>
        <v>0</v>
      </c>
    </row>
    <row r="123" spans="1:126" ht="25.5" customHeight="1">
      <c r="A123" s="19"/>
      <c r="B123" s="54"/>
      <c r="C123" s="54"/>
      <c r="D123" s="55"/>
      <c r="E123" s="56"/>
      <c r="F123" s="57" t="s">
        <v>27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8">
        <f t="shared" ref="L123:L125" si="656">SUM(G123:K123)</f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8">
        <f t="shared" ref="R123:R125" si="657">SUM(M123:Q123)</f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8">
        <f t="shared" ref="X123:X125" si="658">SUM(S123:W123)</f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8">
        <f t="shared" ref="AD123:AD125" si="659">SUM(Y123:AC123)</f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8">
        <f t="shared" ref="AJ123:AJ125" si="660">SUM(AE123:AI123)</f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8">
        <f t="shared" ref="AP123:AP125" si="661">SUM(AK123:AO123)</f>
        <v>0</v>
      </c>
      <c r="BB123" s="6"/>
      <c r="BC123" s="6"/>
      <c r="BD123" s="57" t="s">
        <v>27</v>
      </c>
      <c r="BE123" s="170">
        <f>'SPD - Probs. of Failure'!O$35</f>
        <v>0</v>
      </c>
      <c r="BF123" s="170">
        <f>'SPD - Probs. of Failure'!P$35</f>
        <v>0</v>
      </c>
      <c r="BG123" s="170">
        <f>'SPD - Probs. of Failure'!Q$35</f>
        <v>0</v>
      </c>
      <c r="BH123" s="170">
        <f>'SPD - Probs. of Failure'!R$35</f>
        <v>0</v>
      </c>
      <c r="BI123" s="170">
        <f>'SPD - Probs. of Failure'!S$35</f>
        <v>0</v>
      </c>
      <c r="BJ123" s="174"/>
      <c r="BK123" s="6"/>
      <c r="BL123" s="57" t="s">
        <v>27</v>
      </c>
      <c r="BM123" s="192">
        <f>IFERROR($BM3*'SPD - Average Cons. of Failure'!$Q$35,0)</f>
        <v>0</v>
      </c>
      <c r="BN123" s="192">
        <f>IFERROR($BM3*'SPD - Average Cons. of Failure'!$Q$35,0)</f>
        <v>0</v>
      </c>
      <c r="BO123" s="192">
        <f>IFERROR($BM3*'SPD - Average Cons. of Failure'!$Q$35,0)</f>
        <v>0</v>
      </c>
      <c r="BP123" s="192">
        <f>IFERROR($BM3*'SPD - Average Cons. of Failure'!$Q$35,0)</f>
        <v>0</v>
      </c>
      <c r="BQ123" s="192">
        <f>IFERROR($BM3*'SPD - Average Cons. of Failure'!$Q$35,0)</f>
        <v>0</v>
      </c>
      <c r="BR123" s="174"/>
      <c r="BS123" s="6"/>
      <c r="BT123" s="57" t="s">
        <v>27</v>
      </c>
      <c r="BU123" s="23" t="str">
        <f t="shared" si="392"/>
        <v/>
      </c>
      <c r="BV123" s="23" t="str">
        <f t="shared" si="392"/>
        <v/>
      </c>
      <c r="BW123" s="23" t="str">
        <f t="shared" si="392"/>
        <v/>
      </c>
      <c r="BX123" s="23" t="str">
        <f t="shared" si="392"/>
        <v/>
      </c>
      <c r="BY123" s="23" t="str">
        <f t="shared" si="392"/>
        <v/>
      </c>
      <c r="BZ123" s="6"/>
      <c r="CA123" s="6"/>
      <c r="CB123" s="57" t="s">
        <v>27</v>
      </c>
      <c r="CC123" s="193" t="str">
        <f t="shared" ref="CC123:CC125" si="662">IF(BU123="","",M123*BU123)</f>
        <v/>
      </c>
      <c r="CD123" s="193" t="str">
        <f t="shared" si="650"/>
        <v/>
      </c>
      <c r="CE123" s="193" t="str">
        <f t="shared" si="650"/>
        <v/>
      </c>
      <c r="CF123" s="193" t="str">
        <f t="shared" si="650"/>
        <v/>
      </c>
      <c r="CG123" s="193" t="str">
        <f t="shared" si="650"/>
        <v/>
      </c>
      <c r="CH123" s="196">
        <f t="shared" si="453"/>
        <v>0</v>
      </c>
      <c r="CI123" s="66"/>
      <c r="CJ123" s="66"/>
      <c r="CK123" s="193" t="str">
        <f t="shared" si="651"/>
        <v/>
      </c>
      <c r="CL123" s="193" t="str">
        <f t="shared" si="651"/>
        <v/>
      </c>
      <c r="CM123" s="193" t="str">
        <f t="shared" si="651"/>
        <v/>
      </c>
      <c r="CN123" s="193" t="str">
        <f t="shared" si="651"/>
        <v/>
      </c>
      <c r="CO123" s="193" t="str">
        <f t="shared" si="651"/>
        <v/>
      </c>
      <c r="CP123" s="196">
        <f t="shared" si="393"/>
        <v>0</v>
      </c>
      <c r="CS123" s="193" t="str">
        <f t="shared" ref="CS123:CS125" si="663">IF(BU123="","",Y123*BU123)</f>
        <v/>
      </c>
      <c r="CT123" s="193" t="str">
        <f t="shared" si="652"/>
        <v/>
      </c>
      <c r="CU123" s="193" t="str">
        <f t="shared" si="652"/>
        <v/>
      </c>
      <c r="CV123" s="193" t="str">
        <f t="shared" si="652"/>
        <v/>
      </c>
      <c r="CW123" s="193" t="str">
        <f t="shared" si="652"/>
        <v/>
      </c>
      <c r="CX123" s="196">
        <f t="shared" si="394"/>
        <v>0</v>
      </c>
      <c r="DA123" s="193" t="str">
        <f t="shared" ref="DA123:DA125" si="664">IF(BU123="","",(S123+Y123)*BU123)</f>
        <v/>
      </c>
      <c r="DB123" s="193" t="str">
        <f t="shared" si="653"/>
        <v/>
      </c>
      <c r="DC123" s="193" t="str">
        <f t="shared" si="653"/>
        <v/>
      </c>
      <c r="DD123" s="193" t="str">
        <f t="shared" si="653"/>
        <v/>
      </c>
      <c r="DE123" s="193" t="str">
        <f t="shared" si="653"/>
        <v/>
      </c>
      <c r="DF123" s="196">
        <f t="shared" si="395"/>
        <v>0</v>
      </c>
      <c r="DG123" s="6"/>
      <c r="DH123" s="6"/>
      <c r="DI123" s="193" t="str">
        <f t="shared" ref="DI123:DI125" si="665">IF(BU123="","",AK123*BU123)</f>
        <v/>
      </c>
      <c r="DJ123" s="193" t="str">
        <f t="shared" si="654"/>
        <v/>
      </c>
      <c r="DK123" s="193" t="str">
        <f t="shared" si="654"/>
        <v/>
      </c>
      <c r="DL123" s="193" t="str">
        <f t="shared" si="654"/>
        <v/>
      </c>
      <c r="DM123" s="193" t="str">
        <f t="shared" si="654"/>
        <v/>
      </c>
      <c r="DN123" s="196">
        <f t="shared" si="397"/>
        <v>0</v>
      </c>
      <c r="DO123" s="6"/>
      <c r="DP123" s="6"/>
      <c r="DQ123" s="193" t="str">
        <f t="shared" ref="DQ123:DQ125" si="666">IF(BU123="","",(AE123+AK123)*BU123)</f>
        <v/>
      </c>
      <c r="DR123" s="193" t="str">
        <f t="shared" si="655"/>
        <v/>
      </c>
      <c r="DS123" s="193" t="str">
        <f t="shared" si="655"/>
        <v/>
      </c>
      <c r="DT123" s="193" t="str">
        <f t="shared" si="655"/>
        <v/>
      </c>
      <c r="DU123" s="193" t="str">
        <f t="shared" si="655"/>
        <v/>
      </c>
      <c r="DV123" s="196">
        <f t="shared" si="396"/>
        <v>0</v>
      </c>
    </row>
    <row r="124" spans="1:126" ht="25.5" customHeight="1">
      <c r="A124" s="19"/>
      <c r="B124" s="54"/>
      <c r="C124" s="54"/>
      <c r="D124" s="55"/>
      <c r="E124" s="56"/>
      <c r="F124" s="57" t="s">
        <v>29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8">
        <f t="shared" si="656"/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8">
        <f t="shared" si="657"/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8">
        <f t="shared" si="658"/>
        <v>0</v>
      </c>
      <c r="Y124" s="51">
        <v>0</v>
      </c>
      <c r="Z124" s="51">
        <v>0</v>
      </c>
      <c r="AA124" s="51">
        <v>0</v>
      </c>
      <c r="AB124" s="51">
        <v>0</v>
      </c>
      <c r="AC124" s="51">
        <v>0</v>
      </c>
      <c r="AD124" s="58">
        <f t="shared" si="659"/>
        <v>0</v>
      </c>
      <c r="AE124" s="51">
        <v>0</v>
      </c>
      <c r="AF124" s="51">
        <v>0</v>
      </c>
      <c r="AG124" s="51">
        <v>0</v>
      </c>
      <c r="AH124" s="51">
        <v>0</v>
      </c>
      <c r="AI124" s="51">
        <v>0</v>
      </c>
      <c r="AJ124" s="58">
        <f t="shared" si="660"/>
        <v>0</v>
      </c>
      <c r="AK124" s="51">
        <v>0</v>
      </c>
      <c r="AL124" s="51">
        <v>0</v>
      </c>
      <c r="AM124" s="51">
        <v>0</v>
      </c>
      <c r="AN124" s="51">
        <v>0</v>
      </c>
      <c r="AO124" s="51">
        <v>0</v>
      </c>
      <c r="AP124" s="58">
        <f t="shared" si="661"/>
        <v>0</v>
      </c>
      <c r="BB124" s="6"/>
      <c r="BC124" s="6"/>
      <c r="BD124" s="57" t="s">
        <v>29</v>
      </c>
      <c r="BE124" s="170">
        <f>'SPD - Probs. of Failure'!O$35</f>
        <v>0</v>
      </c>
      <c r="BF124" s="170">
        <f>'SPD - Probs. of Failure'!P$35</f>
        <v>0</v>
      </c>
      <c r="BG124" s="170">
        <f>'SPD - Probs. of Failure'!Q$35</f>
        <v>0</v>
      </c>
      <c r="BH124" s="170">
        <f>'SPD - Probs. of Failure'!R$35</f>
        <v>0</v>
      </c>
      <c r="BI124" s="170">
        <f>'SPD - Probs. of Failure'!S$35</f>
        <v>0</v>
      </c>
      <c r="BJ124" s="174"/>
      <c r="BK124" s="6"/>
      <c r="BL124" s="57" t="s">
        <v>29</v>
      </c>
      <c r="BM124" s="192">
        <f>IFERROR($BM4*'SPD - Average Cons. of Failure'!$Q$35,0)</f>
        <v>0</v>
      </c>
      <c r="BN124" s="192">
        <f>IFERROR($BM4*'SPD - Average Cons. of Failure'!$Q$35,0)</f>
        <v>0</v>
      </c>
      <c r="BO124" s="192">
        <f>IFERROR($BM4*'SPD - Average Cons. of Failure'!$Q$35,0)</f>
        <v>0</v>
      </c>
      <c r="BP124" s="192">
        <f>IFERROR($BM4*'SPD - Average Cons. of Failure'!$Q$35,0)</f>
        <v>0</v>
      </c>
      <c r="BQ124" s="192">
        <f>IFERROR($BM4*'SPD - Average Cons. of Failure'!$Q$35,0)</f>
        <v>0</v>
      </c>
      <c r="BR124" s="174"/>
      <c r="BS124" s="6"/>
      <c r="BT124" s="57" t="s">
        <v>29</v>
      </c>
      <c r="BU124" s="23" t="str">
        <f t="shared" si="392"/>
        <v/>
      </c>
      <c r="BV124" s="23" t="str">
        <f t="shared" si="392"/>
        <v/>
      </c>
      <c r="BW124" s="23" t="str">
        <f t="shared" si="392"/>
        <v/>
      </c>
      <c r="BX124" s="23" t="str">
        <f t="shared" si="392"/>
        <v/>
      </c>
      <c r="BY124" s="23" t="str">
        <f t="shared" si="392"/>
        <v/>
      </c>
      <c r="BZ124" s="6"/>
      <c r="CA124" s="6"/>
      <c r="CB124" s="57" t="s">
        <v>29</v>
      </c>
      <c r="CC124" s="193" t="str">
        <f t="shared" si="662"/>
        <v/>
      </c>
      <c r="CD124" s="193" t="str">
        <f t="shared" si="650"/>
        <v/>
      </c>
      <c r="CE124" s="193" t="str">
        <f t="shared" si="650"/>
        <v/>
      </c>
      <c r="CF124" s="193" t="str">
        <f t="shared" si="650"/>
        <v/>
      </c>
      <c r="CG124" s="193" t="str">
        <f t="shared" si="650"/>
        <v/>
      </c>
      <c r="CH124" s="196">
        <f t="shared" si="453"/>
        <v>0</v>
      </c>
      <c r="CI124" s="66"/>
      <c r="CJ124" s="66"/>
      <c r="CK124" s="193" t="str">
        <f t="shared" si="651"/>
        <v/>
      </c>
      <c r="CL124" s="193" t="str">
        <f t="shared" si="651"/>
        <v/>
      </c>
      <c r="CM124" s="193" t="str">
        <f t="shared" si="651"/>
        <v/>
      </c>
      <c r="CN124" s="193" t="str">
        <f t="shared" si="651"/>
        <v/>
      </c>
      <c r="CO124" s="193" t="str">
        <f t="shared" si="651"/>
        <v/>
      </c>
      <c r="CP124" s="196">
        <f t="shared" si="393"/>
        <v>0</v>
      </c>
      <c r="CS124" s="193" t="str">
        <f t="shared" si="663"/>
        <v/>
      </c>
      <c r="CT124" s="193" t="str">
        <f t="shared" si="652"/>
        <v/>
      </c>
      <c r="CU124" s="193" t="str">
        <f t="shared" si="652"/>
        <v/>
      </c>
      <c r="CV124" s="193" t="str">
        <f t="shared" si="652"/>
        <v/>
      </c>
      <c r="CW124" s="193" t="str">
        <f t="shared" si="652"/>
        <v/>
      </c>
      <c r="CX124" s="196">
        <f t="shared" si="394"/>
        <v>0</v>
      </c>
      <c r="DA124" s="193" t="str">
        <f t="shared" si="664"/>
        <v/>
      </c>
      <c r="DB124" s="193" t="str">
        <f t="shared" si="653"/>
        <v/>
      </c>
      <c r="DC124" s="193" t="str">
        <f t="shared" si="653"/>
        <v/>
      </c>
      <c r="DD124" s="193" t="str">
        <f t="shared" si="653"/>
        <v/>
      </c>
      <c r="DE124" s="193" t="str">
        <f t="shared" si="653"/>
        <v/>
      </c>
      <c r="DF124" s="196">
        <f t="shared" si="395"/>
        <v>0</v>
      </c>
      <c r="DG124" s="6"/>
      <c r="DH124" s="6"/>
      <c r="DI124" s="193" t="str">
        <f t="shared" si="665"/>
        <v/>
      </c>
      <c r="DJ124" s="193" t="str">
        <f t="shared" si="654"/>
        <v/>
      </c>
      <c r="DK124" s="193" t="str">
        <f t="shared" si="654"/>
        <v/>
      </c>
      <c r="DL124" s="193" t="str">
        <f t="shared" si="654"/>
        <v/>
      </c>
      <c r="DM124" s="193" t="str">
        <f t="shared" si="654"/>
        <v/>
      </c>
      <c r="DN124" s="196">
        <f t="shared" si="397"/>
        <v>0</v>
      </c>
      <c r="DO124" s="6"/>
      <c r="DP124" s="6"/>
      <c r="DQ124" s="193" t="str">
        <f t="shared" si="666"/>
        <v/>
      </c>
      <c r="DR124" s="193" t="str">
        <f t="shared" si="655"/>
        <v/>
      </c>
      <c r="DS124" s="193" t="str">
        <f t="shared" si="655"/>
        <v/>
      </c>
      <c r="DT124" s="193" t="str">
        <f t="shared" si="655"/>
        <v/>
      </c>
      <c r="DU124" s="193" t="str">
        <f t="shared" si="655"/>
        <v/>
      </c>
      <c r="DV124" s="196">
        <f t="shared" si="396"/>
        <v>0</v>
      </c>
    </row>
    <row r="125" spans="1:126" ht="25.5" customHeight="1">
      <c r="A125" s="19"/>
      <c r="B125" s="54"/>
      <c r="C125" s="54"/>
      <c r="D125" s="55"/>
      <c r="E125" s="56"/>
      <c r="F125" s="57" t="s">
        <v>30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8">
        <f t="shared" si="656"/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8">
        <f t="shared" si="657"/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8">
        <f t="shared" si="658"/>
        <v>0</v>
      </c>
      <c r="Y125" s="51">
        <v>0</v>
      </c>
      <c r="Z125" s="51">
        <v>0</v>
      </c>
      <c r="AA125" s="51">
        <v>0</v>
      </c>
      <c r="AB125" s="51">
        <v>0</v>
      </c>
      <c r="AC125" s="51">
        <v>0</v>
      </c>
      <c r="AD125" s="58">
        <f t="shared" si="659"/>
        <v>0</v>
      </c>
      <c r="AE125" s="51">
        <v>0</v>
      </c>
      <c r="AF125" s="51">
        <v>0</v>
      </c>
      <c r="AG125" s="51">
        <v>0</v>
      </c>
      <c r="AH125" s="51">
        <v>0</v>
      </c>
      <c r="AI125" s="51">
        <v>0</v>
      </c>
      <c r="AJ125" s="58">
        <f t="shared" si="660"/>
        <v>0</v>
      </c>
      <c r="AK125" s="51">
        <v>0</v>
      </c>
      <c r="AL125" s="51">
        <v>0</v>
      </c>
      <c r="AM125" s="51">
        <v>0</v>
      </c>
      <c r="AN125" s="51">
        <v>0</v>
      </c>
      <c r="AO125" s="51">
        <v>0</v>
      </c>
      <c r="AP125" s="58">
        <f t="shared" si="661"/>
        <v>0</v>
      </c>
      <c r="BB125" s="6"/>
      <c r="BC125" s="6"/>
      <c r="BD125" s="57" t="s">
        <v>30</v>
      </c>
      <c r="BE125" s="170">
        <f>'SPD - Probs. of Failure'!O$35</f>
        <v>0</v>
      </c>
      <c r="BF125" s="170">
        <f>'SPD - Probs. of Failure'!P$35</f>
        <v>0</v>
      </c>
      <c r="BG125" s="170">
        <f>'SPD - Probs. of Failure'!Q$35</f>
        <v>0</v>
      </c>
      <c r="BH125" s="170">
        <f>'SPD - Probs. of Failure'!R$35</f>
        <v>0</v>
      </c>
      <c r="BI125" s="170">
        <f>'SPD - Probs. of Failure'!S$35</f>
        <v>0</v>
      </c>
      <c r="BJ125" s="174"/>
      <c r="BK125" s="6"/>
      <c r="BL125" s="57" t="s">
        <v>30</v>
      </c>
      <c r="BM125" s="192">
        <f>IFERROR($BM5*'SPD - Average Cons. of Failure'!$Q$35,0)</f>
        <v>0</v>
      </c>
      <c r="BN125" s="192">
        <f>IFERROR($BM5*'SPD - Average Cons. of Failure'!$Q$35,0)</f>
        <v>0</v>
      </c>
      <c r="BO125" s="192">
        <f>IFERROR($BM5*'SPD - Average Cons. of Failure'!$Q$35,0)</f>
        <v>0</v>
      </c>
      <c r="BP125" s="192">
        <f>IFERROR($BM5*'SPD - Average Cons. of Failure'!$Q$35,0)</f>
        <v>0</v>
      </c>
      <c r="BQ125" s="192">
        <f>IFERROR($BM5*'SPD - Average Cons. of Failure'!$Q$35,0)</f>
        <v>0</v>
      </c>
      <c r="BR125" s="174"/>
      <c r="BS125" s="6"/>
      <c r="BT125" s="57" t="s">
        <v>30</v>
      </c>
      <c r="BU125" s="23" t="str">
        <f t="shared" si="392"/>
        <v/>
      </c>
      <c r="BV125" s="23" t="str">
        <f t="shared" si="392"/>
        <v/>
      </c>
      <c r="BW125" s="23" t="str">
        <f t="shared" si="392"/>
        <v/>
      </c>
      <c r="BX125" s="23" t="str">
        <f t="shared" si="392"/>
        <v/>
      </c>
      <c r="BY125" s="23" t="str">
        <f t="shared" si="392"/>
        <v/>
      </c>
      <c r="BZ125" s="6"/>
      <c r="CA125" s="6"/>
      <c r="CB125" s="57" t="s">
        <v>30</v>
      </c>
      <c r="CC125" s="193" t="str">
        <f t="shared" si="662"/>
        <v/>
      </c>
      <c r="CD125" s="193" t="str">
        <f t="shared" si="650"/>
        <v/>
      </c>
      <c r="CE125" s="193" t="str">
        <f t="shared" si="650"/>
        <v/>
      </c>
      <c r="CF125" s="193" t="str">
        <f t="shared" si="650"/>
        <v/>
      </c>
      <c r="CG125" s="193" t="str">
        <f t="shared" si="650"/>
        <v/>
      </c>
      <c r="CH125" s="196">
        <f t="shared" si="453"/>
        <v>0</v>
      </c>
      <c r="CI125" s="66"/>
      <c r="CJ125" s="66"/>
      <c r="CK125" s="193" t="str">
        <f t="shared" si="651"/>
        <v/>
      </c>
      <c r="CL125" s="193" t="str">
        <f t="shared" si="651"/>
        <v/>
      </c>
      <c r="CM125" s="193" t="str">
        <f t="shared" si="651"/>
        <v/>
      </c>
      <c r="CN125" s="193" t="str">
        <f t="shared" si="651"/>
        <v/>
      </c>
      <c r="CO125" s="193" t="str">
        <f t="shared" si="651"/>
        <v/>
      </c>
      <c r="CP125" s="196">
        <f t="shared" si="393"/>
        <v>0</v>
      </c>
      <c r="CS125" s="193" t="str">
        <f t="shared" si="663"/>
        <v/>
      </c>
      <c r="CT125" s="193" t="str">
        <f t="shared" si="652"/>
        <v/>
      </c>
      <c r="CU125" s="193" t="str">
        <f t="shared" si="652"/>
        <v/>
      </c>
      <c r="CV125" s="193" t="str">
        <f t="shared" si="652"/>
        <v/>
      </c>
      <c r="CW125" s="193" t="str">
        <f t="shared" si="652"/>
        <v/>
      </c>
      <c r="CX125" s="196">
        <f t="shared" si="394"/>
        <v>0</v>
      </c>
      <c r="DA125" s="193" t="str">
        <f t="shared" si="664"/>
        <v/>
      </c>
      <c r="DB125" s="193" t="str">
        <f t="shared" si="653"/>
        <v/>
      </c>
      <c r="DC125" s="193" t="str">
        <f t="shared" si="653"/>
        <v/>
      </c>
      <c r="DD125" s="193" t="str">
        <f t="shared" si="653"/>
        <v/>
      </c>
      <c r="DE125" s="193" t="str">
        <f t="shared" si="653"/>
        <v/>
      </c>
      <c r="DF125" s="196">
        <f t="shared" si="395"/>
        <v>0</v>
      </c>
      <c r="DG125" s="6"/>
      <c r="DH125" s="6"/>
      <c r="DI125" s="193" t="str">
        <f t="shared" si="665"/>
        <v/>
      </c>
      <c r="DJ125" s="193" t="str">
        <f t="shared" si="654"/>
        <v/>
      </c>
      <c r="DK125" s="193" t="str">
        <f t="shared" si="654"/>
        <v/>
      </c>
      <c r="DL125" s="193" t="str">
        <f t="shared" si="654"/>
        <v/>
      </c>
      <c r="DM125" s="193" t="str">
        <f t="shared" si="654"/>
        <v/>
      </c>
      <c r="DN125" s="196">
        <f t="shared" si="397"/>
        <v>0</v>
      </c>
      <c r="DO125" s="6"/>
      <c r="DP125" s="6"/>
      <c r="DQ125" s="193" t="str">
        <f t="shared" si="666"/>
        <v/>
      </c>
      <c r="DR125" s="193" t="str">
        <f t="shared" si="655"/>
        <v/>
      </c>
      <c r="DS125" s="193" t="str">
        <f t="shared" si="655"/>
        <v/>
      </c>
      <c r="DT125" s="193" t="str">
        <f t="shared" si="655"/>
        <v/>
      </c>
      <c r="DU125" s="193" t="str">
        <f t="shared" si="655"/>
        <v/>
      </c>
      <c r="DV125" s="196">
        <f t="shared" si="396"/>
        <v>0</v>
      </c>
    </row>
    <row r="126" spans="1:126" ht="25.5" customHeight="1" thickBot="1">
      <c r="A126" s="19"/>
      <c r="B126" s="59"/>
      <c r="C126" s="282" t="s">
        <v>26</v>
      </c>
      <c r="D126" s="60">
        <v>0</v>
      </c>
      <c r="E126" s="61">
        <v>0</v>
      </c>
      <c r="F126" s="62"/>
      <c r="G126" s="63">
        <f>SUM(G122:G125)</f>
        <v>0</v>
      </c>
      <c r="H126" s="64">
        <f t="shared" ref="H126:K126" si="667">SUM(H122:H125)</f>
        <v>0</v>
      </c>
      <c r="I126" s="64">
        <f t="shared" si="667"/>
        <v>0</v>
      </c>
      <c r="J126" s="64">
        <f t="shared" si="667"/>
        <v>0</v>
      </c>
      <c r="K126" s="64">
        <f t="shared" si="667"/>
        <v>0</v>
      </c>
      <c r="L126" s="65"/>
      <c r="M126" s="63">
        <f>SUM(M122:M125)</f>
        <v>0</v>
      </c>
      <c r="N126" s="64">
        <f t="shared" ref="N126:Q126" si="668">SUM(N122:N125)</f>
        <v>0</v>
      </c>
      <c r="O126" s="64">
        <f t="shared" si="668"/>
        <v>0</v>
      </c>
      <c r="P126" s="64">
        <f t="shared" si="668"/>
        <v>0</v>
      </c>
      <c r="Q126" s="64">
        <f t="shared" si="668"/>
        <v>0</v>
      </c>
      <c r="R126" s="65"/>
      <c r="S126" s="63">
        <f>SUM(S122:S125)</f>
        <v>0</v>
      </c>
      <c r="T126" s="64">
        <f t="shared" ref="T126:W126" si="669">SUM(T122:T125)</f>
        <v>0</v>
      </c>
      <c r="U126" s="64">
        <f t="shared" si="669"/>
        <v>0</v>
      </c>
      <c r="V126" s="64">
        <f t="shared" si="669"/>
        <v>0</v>
      </c>
      <c r="W126" s="64">
        <f t="shared" si="669"/>
        <v>0</v>
      </c>
      <c r="X126" s="65"/>
      <c r="Y126" s="63">
        <f>SUM(Y122:Y125)</f>
        <v>0</v>
      </c>
      <c r="Z126" s="64">
        <f t="shared" ref="Z126:AC126" si="670">SUM(Z122:Z125)</f>
        <v>0</v>
      </c>
      <c r="AA126" s="64">
        <f t="shared" si="670"/>
        <v>0</v>
      </c>
      <c r="AB126" s="64">
        <f t="shared" si="670"/>
        <v>0</v>
      </c>
      <c r="AC126" s="64">
        <f t="shared" si="670"/>
        <v>0</v>
      </c>
      <c r="AD126" s="65"/>
      <c r="AE126" s="63">
        <f>SUM(AE122:AE125)</f>
        <v>0</v>
      </c>
      <c r="AF126" s="64">
        <f t="shared" ref="AF126:AI126" si="671">SUM(AF122:AF125)</f>
        <v>0</v>
      </c>
      <c r="AG126" s="64">
        <f t="shared" si="671"/>
        <v>0</v>
      </c>
      <c r="AH126" s="64">
        <f t="shared" si="671"/>
        <v>0</v>
      </c>
      <c r="AI126" s="64">
        <f t="shared" si="671"/>
        <v>0</v>
      </c>
      <c r="AJ126" s="65"/>
      <c r="AK126" s="63">
        <f>SUM(AK122:AK125)</f>
        <v>0</v>
      </c>
      <c r="AL126" s="64">
        <f t="shared" ref="AL126:AO126" si="672">SUM(AL122:AL125)</f>
        <v>0</v>
      </c>
      <c r="AM126" s="64">
        <f t="shared" si="672"/>
        <v>0</v>
      </c>
      <c r="AN126" s="64">
        <f t="shared" si="672"/>
        <v>0</v>
      </c>
      <c r="AO126" s="64">
        <f t="shared" si="672"/>
        <v>0</v>
      </c>
      <c r="AP126" s="65"/>
      <c r="BB126" s="6"/>
      <c r="BC126" s="6"/>
      <c r="BD126" s="62"/>
      <c r="BE126" s="171"/>
      <c r="BF126" s="172"/>
      <c r="BG126" s="172"/>
      <c r="BH126" s="172"/>
      <c r="BI126" s="172"/>
      <c r="BJ126" s="65"/>
      <c r="BK126" s="6"/>
      <c r="BL126" s="62"/>
      <c r="BM126" s="171"/>
      <c r="BN126" s="172"/>
      <c r="BO126" s="172"/>
      <c r="BP126" s="172"/>
      <c r="BQ126" s="172"/>
      <c r="BR126" s="65"/>
      <c r="BS126" s="6"/>
      <c r="BT126" s="62"/>
      <c r="BU126" s="23" t="str">
        <f t="shared" si="392"/>
        <v/>
      </c>
      <c r="BV126" s="23" t="str">
        <f t="shared" si="392"/>
        <v/>
      </c>
      <c r="BW126" s="23" t="str">
        <f t="shared" si="392"/>
        <v/>
      </c>
      <c r="BX126" s="23" t="str">
        <f t="shared" si="392"/>
        <v/>
      </c>
      <c r="BY126" s="23" t="str">
        <f t="shared" si="392"/>
        <v/>
      </c>
      <c r="BZ126" s="6"/>
      <c r="CA126" s="6"/>
      <c r="CB126" s="62"/>
      <c r="CC126" s="195">
        <f>SUM(CC122:CC125)</f>
        <v>0</v>
      </c>
      <c r="CD126" s="195">
        <f t="shared" ref="CD126:CG126" si="673">SUM(CD122:CD125)</f>
        <v>0</v>
      </c>
      <c r="CE126" s="195">
        <f t="shared" si="673"/>
        <v>0</v>
      </c>
      <c r="CF126" s="195">
        <f t="shared" si="673"/>
        <v>0</v>
      </c>
      <c r="CG126" s="195">
        <f t="shared" si="673"/>
        <v>0</v>
      </c>
      <c r="CH126" s="196">
        <f t="shared" si="453"/>
        <v>0</v>
      </c>
      <c r="CI126" s="66"/>
      <c r="CJ126" s="66"/>
      <c r="CK126" s="195">
        <f>SUM(CK122:CK125)</f>
        <v>0</v>
      </c>
      <c r="CL126" s="195">
        <f t="shared" ref="CL126:CO126" si="674">SUM(CL122:CL125)</f>
        <v>0</v>
      </c>
      <c r="CM126" s="195">
        <f t="shared" si="674"/>
        <v>0</v>
      </c>
      <c r="CN126" s="195">
        <f t="shared" si="674"/>
        <v>0</v>
      </c>
      <c r="CO126" s="195">
        <f t="shared" si="674"/>
        <v>0</v>
      </c>
      <c r="CP126" s="196">
        <f t="shared" si="393"/>
        <v>0</v>
      </c>
      <c r="CS126" s="195">
        <f>SUM(CS122:CS125)</f>
        <v>0</v>
      </c>
      <c r="CT126" s="195">
        <f t="shared" ref="CT126:CW126" si="675">SUM(CT122:CT125)</f>
        <v>0</v>
      </c>
      <c r="CU126" s="195">
        <f t="shared" si="675"/>
        <v>0</v>
      </c>
      <c r="CV126" s="195">
        <f t="shared" si="675"/>
        <v>0</v>
      </c>
      <c r="CW126" s="195">
        <f t="shared" si="675"/>
        <v>0</v>
      </c>
      <c r="CX126" s="196">
        <f t="shared" si="394"/>
        <v>0</v>
      </c>
      <c r="CY126" s="6"/>
      <c r="CZ126" s="6"/>
      <c r="DA126" s="195">
        <f>SUM(DA122:DA125)</f>
        <v>0</v>
      </c>
      <c r="DB126" s="195">
        <f t="shared" ref="DB126:DE126" si="676">SUM(DB122:DB125)</f>
        <v>0</v>
      </c>
      <c r="DC126" s="195">
        <f t="shared" si="676"/>
        <v>0</v>
      </c>
      <c r="DD126" s="195">
        <f t="shared" si="676"/>
        <v>0</v>
      </c>
      <c r="DE126" s="195">
        <f t="shared" si="676"/>
        <v>0</v>
      </c>
      <c r="DF126" s="196">
        <f t="shared" si="395"/>
        <v>0</v>
      </c>
      <c r="DG126" s="6"/>
      <c r="DH126" s="6"/>
      <c r="DI126" s="195">
        <f>SUM(DI122:DI125)</f>
        <v>0</v>
      </c>
      <c r="DJ126" s="195">
        <f t="shared" ref="DJ126:DM126" si="677">SUM(DJ122:DJ125)</f>
        <v>0</v>
      </c>
      <c r="DK126" s="195">
        <f t="shared" si="677"/>
        <v>0</v>
      </c>
      <c r="DL126" s="195">
        <f t="shared" si="677"/>
        <v>0</v>
      </c>
      <c r="DM126" s="195">
        <f t="shared" si="677"/>
        <v>0</v>
      </c>
      <c r="DN126" s="196">
        <f t="shared" si="397"/>
        <v>0</v>
      </c>
      <c r="DO126" s="6"/>
      <c r="DP126" s="6"/>
      <c r="DQ126" s="195">
        <f>SUM(DQ122:DQ125)</f>
        <v>0</v>
      </c>
      <c r="DR126" s="195">
        <f t="shared" ref="DR126:DU126" si="678">SUM(DR122:DR125)</f>
        <v>0</v>
      </c>
      <c r="DS126" s="195">
        <f t="shared" si="678"/>
        <v>0</v>
      </c>
      <c r="DT126" s="195">
        <f t="shared" si="678"/>
        <v>0</v>
      </c>
      <c r="DU126" s="195">
        <f t="shared" si="678"/>
        <v>0</v>
      </c>
      <c r="DV126" s="196">
        <f t="shared" si="396"/>
        <v>0</v>
      </c>
    </row>
    <row r="127" spans="1:126" ht="25.5" customHeight="1">
      <c r="A127" s="19"/>
      <c r="B127" s="47" t="s">
        <v>45</v>
      </c>
      <c r="C127" s="47"/>
      <c r="D127" s="48"/>
      <c r="E127" s="49"/>
      <c r="F127" s="50" t="s">
        <v>25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2">
        <f>SUM(G127:K127)</f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2">
        <f>SUM(M127:Q127)</f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2">
        <f>SUM(S127:W127)</f>
        <v>0</v>
      </c>
      <c r="Y127" s="53">
        <v>0</v>
      </c>
      <c r="Z127" s="53">
        <v>0</v>
      </c>
      <c r="AA127" s="53">
        <v>0</v>
      </c>
      <c r="AB127" s="53">
        <v>0</v>
      </c>
      <c r="AC127" s="53">
        <v>0</v>
      </c>
      <c r="AD127" s="52">
        <f>SUM(Y127:AC127)</f>
        <v>0</v>
      </c>
      <c r="AE127" s="53">
        <v>0</v>
      </c>
      <c r="AF127" s="53">
        <v>0</v>
      </c>
      <c r="AG127" s="53">
        <v>0</v>
      </c>
      <c r="AH127" s="53">
        <v>0</v>
      </c>
      <c r="AI127" s="53">
        <v>0</v>
      </c>
      <c r="AJ127" s="52">
        <f>SUM(AE127:AI127)</f>
        <v>0</v>
      </c>
      <c r="AK127" s="53">
        <v>0</v>
      </c>
      <c r="AL127" s="53">
        <v>0</v>
      </c>
      <c r="AM127" s="53">
        <v>0</v>
      </c>
      <c r="AN127" s="53">
        <v>0</v>
      </c>
      <c r="AO127" s="53">
        <v>0</v>
      </c>
      <c r="AP127" s="52">
        <f>SUM(AK127:AO127)</f>
        <v>0</v>
      </c>
      <c r="BB127" s="6"/>
      <c r="BC127" s="6"/>
      <c r="BD127" s="50" t="s">
        <v>25</v>
      </c>
      <c r="BE127" s="170">
        <f>'SPD - Probs. of Failure'!O$36</f>
        <v>0</v>
      </c>
      <c r="BF127" s="170">
        <f>'SPD - Probs. of Failure'!P$36</f>
        <v>0</v>
      </c>
      <c r="BG127" s="170">
        <f>'SPD - Probs. of Failure'!Q$36</f>
        <v>0</v>
      </c>
      <c r="BH127" s="170">
        <f>'SPD - Probs. of Failure'!R$36</f>
        <v>0</v>
      </c>
      <c r="BI127" s="170">
        <f>'SPD - Probs. of Failure'!S$36</f>
        <v>0</v>
      </c>
      <c r="BJ127" s="173"/>
      <c r="BK127" s="6"/>
      <c r="BL127" s="50" t="s">
        <v>25</v>
      </c>
      <c r="BM127" s="239">
        <f>IFERROR($BM2*'SPD - Average Cons. of Failure'!$Q$36,0)</f>
        <v>0</v>
      </c>
      <c r="BN127" s="239">
        <f>IFERROR($BM2*'SPD - Average Cons. of Failure'!$Q$36,0)</f>
        <v>0</v>
      </c>
      <c r="BO127" s="239">
        <f>IFERROR($BM2*'SPD - Average Cons. of Failure'!$Q$36,0)</f>
        <v>0</v>
      </c>
      <c r="BP127" s="239">
        <f>IFERROR($BM2*'SPD - Average Cons. of Failure'!$Q$36,0)</f>
        <v>0</v>
      </c>
      <c r="BQ127" s="239">
        <f>IFERROR($BM2*'SPD - Average Cons. of Failure'!$Q$36,0)</f>
        <v>0</v>
      </c>
      <c r="BR127" s="173"/>
      <c r="BS127" s="6"/>
      <c r="BT127" s="50" t="s">
        <v>25</v>
      </c>
      <c r="BU127" s="23" t="str">
        <f t="shared" si="392"/>
        <v/>
      </c>
      <c r="BV127" s="23" t="str">
        <f t="shared" si="392"/>
        <v/>
      </c>
      <c r="BW127" s="23" t="str">
        <f t="shared" si="392"/>
        <v/>
      </c>
      <c r="BX127" s="23" t="str">
        <f t="shared" si="392"/>
        <v/>
      </c>
      <c r="BY127" s="23" t="str">
        <f t="shared" si="392"/>
        <v/>
      </c>
      <c r="BZ127" s="6"/>
      <c r="CA127" s="6"/>
      <c r="CB127" s="50" t="s">
        <v>25</v>
      </c>
      <c r="CC127" s="193" t="str">
        <f>IF(BU127="","",M127*BU127)</f>
        <v/>
      </c>
      <c r="CD127" s="193" t="str">
        <f t="shared" ref="CD127:CG130" si="679">IF(BV127="","",N127*BV127)</f>
        <v/>
      </c>
      <c r="CE127" s="193" t="str">
        <f t="shared" si="679"/>
        <v/>
      </c>
      <c r="CF127" s="193" t="str">
        <f t="shared" si="679"/>
        <v/>
      </c>
      <c r="CG127" s="193" t="str">
        <f t="shared" si="679"/>
        <v/>
      </c>
      <c r="CH127" s="196">
        <f t="shared" si="453"/>
        <v>0</v>
      </c>
      <c r="CI127" s="66"/>
      <c r="CJ127" s="66"/>
      <c r="CK127" s="193" t="str">
        <f t="shared" ref="CK127:CO130" si="680">IF(BU127="","",G127*BU127)</f>
        <v/>
      </c>
      <c r="CL127" s="193" t="str">
        <f t="shared" si="680"/>
        <v/>
      </c>
      <c r="CM127" s="193" t="str">
        <f t="shared" si="680"/>
        <v/>
      </c>
      <c r="CN127" s="193" t="str">
        <f t="shared" si="680"/>
        <v/>
      </c>
      <c r="CO127" s="193" t="str">
        <f t="shared" si="680"/>
        <v/>
      </c>
      <c r="CP127" s="196">
        <f t="shared" si="393"/>
        <v>0</v>
      </c>
      <c r="CS127" s="193" t="str">
        <f>IF(BU127="","",Y127*BU127)</f>
        <v/>
      </c>
      <c r="CT127" s="193" t="str">
        <f t="shared" ref="CT127:CW130" si="681">IF(BV127="","",Z127*BV127)</f>
        <v/>
      </c>
      <c r="CU127" s="193" t="str">
        <f t="shared" si="681"/>
        <v/>
      </c>
      <c r="CV127" s="193" t="str">
        <f t="shared" si="681"/>
        <v/>
      </c>
      <c r="CW127" s="193" t="str">
        <f t="shared" si="681"/>
        <v/>
      </c>
      <c r="CX127" s="196">
        <f t="shared" si="394"/>
        <v>0</v>
      </c>
      <c r="CY127" s="6"/>
      <c r="CZ127" s="6"/>
      <c r="DA127" s="193" t="str">
        <f>IF(BU127="","",(S127+Y127)*BU127)</f>
        <v/>
      </c>
      <c r="DB127" s="193" t="str">
        <f t="shared" ref="DB127:DE130" si="682">IF(BV127="","",(T127+Z127)*BV127)</f>
        <v/>
      </c>
      <c r="DC127" s="193" t="str">
        <f t="shared" si="682"/>
        <v/>
      </c>
      <c r="DD127" s="193" t="str">
        <f t="shared" si="682"/>
        <v/>
      </c>
      <c r="DE127" s="193" t="str">
        <f t="shared" si="682"/>
        <v/>
      </c>
      <c r="DF127" s="196">
        <f t="shared" si="395"/>
        <v>0</v>
      </c>
      <c r="DG127" s="6"/>
      <c r="DH127" s="6"/>
      <c r="DI127" s="193" t="str">
        <f>IF(BU127="","",AK127*BU127)</f>
        <v/>
      </c>
      <c r="DJ127" s="193" t="str">
        <f t="shared" ref="DJ127:DM130" si="683">IF(BV127="","",AL127*BV127)</f>
        <v/>
      </c>
      <c r="DK127" s="193" t="str">
        <f t="shared" si="683"/>
        <v/>
      </c>
      <c r="DL127" s="193" t="str">
        <f t="shared" si="683"/>
        <v/>
      </c>
      <c r="DM127" s="193" t="str">
        <f t="shared" si="683"/>
        <v/>
      </c>
      <c r="DN127" s="196">
        <f t="shared" si="397"/>
        <v>0</v>
      </c>
      <c r="DO127" s="6"/>
      <c r="DP127" s="6"/>
      <c r="DQ127" s="193" t="str">
        <f>IF(BU127="","",(AE127+AK127)*BU127)</f>
        <v/>
      </c>
      <c r="DR127" s="193" t="str">
        <f t="shared" ref="DR127:DU130" si="684">IF(BV127="","",(AF127+AL127)*BV127)</f>
        <v/>
      </c>
      <c r="DS127" s="193" t="str">
        <f t="shared" si="684"/>
        <v/>
      </c>
      <c r="DT127" s="193" t="str">
        <f t="shared" si="684"/>
        <v/>
      </c>
      <c r="DU127" s="193" t="str">
        <f t="shared" si="684"/>
        <v/>
      </c>
      <c r="DV127" s="196">
        <f t="shared" si="396"/>
        <v>0</v>
      </c>
    </row>
    <row r="128" spans="1:126" ht="25.5" customHeight="1">
      <c r="A128" s="19"/>
      <c r="B128" s="54"/>
      <c r="C128" s="54"/>
      <c r="D128" s="55"/>
      <c r="E128" s="56"/>
      <c r="F128" s="57" t="s">
        <v>27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8">
        <f t="shared" ref="L128:L130" si="685">SUM(G128:K128)</f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8">
        <f t="shared" ref="R128:R130" si="686">SUM(M128:Q128)</f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8">
        <f t="shared" ref="X128:X130" si="687">SUM(S128:W128)</f>
        <v>0</v>
      </c>
      <c r="Y128" s="51">
        <v>0</v>
      </c>
      <c r="Z128" s="51">
        <v>0</v>
      </c>
      <c r="AA128" s="51">
        <v>0</v>
      </c>
      <c r="AB128" s="51">
        <v>0</v>
      </c>
      <c r="AC128" s="51">
        <v>0</v>
      </c>
      <c r="AD128" s="58">
        <f t="shared" ref="AD128:AD130" si="688">SUM(Y128:AC128)</f>
        <v>0</v>
      </c>
      <c r="AE128" s="51">
        <v>0</v>
      </c>
      <c r="AF128" s="51">
        <v>0</v>
      </c>
      <c r="AG128" s="51">
        <v>0</v>
      </c>
      <c r="AH128" s="51">
        <v>0</v>
      </c>
      <c r="AI128" s="51">
        <v>0</v>
      </c>
      <c r="AJ128" s="58">
        <f t="shared" ref="AJ128:AJ130" si="689">SUM(AE128:AI128)</f>
        <v>0</v>
      </c>
      <c r="AK128" s="51">
        <v>0</v>
      </c>
      <c r="AL128" s="51">
        <v>0</v>
      </c>
      <c r="AM128" s="51">
        <v>0</v>
      </c>
      <c r="AN128" s="51">
        <v>0</v>
      </c>
      <c r="AO128" s="51">
        <v>0</v>
      </c>
      <c r="AP128" s="58">
        <f t="shared" ref="AP128:AP130" si="690">SUM(AK128:AO128)</f>
        <v>0</v>
      </c>
      <c r="BB128" s="6"/>
      <c r="BC128" s="6"/>
      <c r="BD128" s="57" t="s">
        <v>27</v>
      </c>
      <c r="BE128" s="170">
        <f>'SPD - Probs. of Failure'!O$36</f>
        <v>0</v>
      </c>
      <c r="BF128" s="170">
        <f>'SPD - Probs. of Failure'!P$36</f>
        <v>0</v>
      </c>
      <c r="BG128" s="170">
        <f>'SPD - Probs. of Failure'!Q$36</f>
        <v>0</v>
      </c>
      <c r="BH128" s="170">
        <f>'SPD - Probs. of Failure'!R$36</f>
        <v>0</v>
      </c>
      <c r="BI128" s="170">
        <f>'SPD - Probs. of Failure'!S$36</f>
        <v>0</v>
      </c>
      <c r="BJ128" s="174"/>
      <c r="BK128" s="6"/>
      <c r="BL128" s="57" t="s">
        <v>27</v>
      </c>
      <c r="BM128" s="239">
        <f>IFERROR($BM3*'SPD - Average Cons. of Failure'!$Q$36,0)</f>
        <v>0</v>
      </c>
      <c r="BN128" s="239">
        <f>IFERROR($BM3*'SPD - Average Cons. of Failure'!$Q$36,0)</f>
        <v>0</v>
      </c>
      <c r="BO128" s="239">
        <f>IFERROR($BM3*'SPD - Average Cons. of Failure'!$Q$36,0)</f>
        <v>0</v>
      </c>
      <c r="BP128" s="239">
        <f>IFERROR($BM3*'SPD - Average Cons. of Failure'!$Q$36,0)</f>
        <v>0</v>
      </c>
      <c r="BQ128" s="239">
        <f>IFERROR($BM3*'SPD - Average Cons. of Failure'!$Q$36,0)</f>
        <v>0</v>
      </c>
      <c r="BR128" s="174"/>
      <c r="BS128" s="6"/>
      <c r="BT128" s="57" t="s">
        <v>27</v>
      </c>
      <c r="BU128" s="23" t="str">
        <f t="shared" ref="BU128:BY178" si="691">IF(BM128&gt;0,BE128*BM128,"")</f>
        <v/>
      </c>
      <c r="BV128" s="23" t="str">
        <f t="shared" si="691"/>
        <v/>
      </c>
      <c r="BW128" s="23" t="str">
        <f t="shared" si="691"/>
        <v/>
      </c>
      <c r="BX128" s="23" t="str">
        <f t="shared" si="691"/>
        <v/>
      </c>
      <c r="BY128" s="23" t="str">
        <f t="shared" si="691"/>
        <v/>
      </c>
      <c r="BZ128" s="6"/>
      <c r="CA128" s="6"/>
      <c r="CB128" s="57" t="s">
        <v>27</v>
      </c>
      <c r="CC128" s="193" t="str">
        <f t="shared" ref="CC128:CC130" si="692">IF(BU128="","",M128*BU128)</f>
        <v/>
      </c>
      <c r="CD128" s="193" t="str">
        <f t="shared" si="679"/>
        <v/>
      </c>
      <c r="CE128" s="193" t="str">
        <f t="shared" si="679"/>
        <v/>
      </c>
      <c r="CF128" s="193" t="str">
        <f t="shared" si="679"/>
        <v/>
      </c>
      <c r="CG128" s="193" t="str">
        <f t="shared" si="679"/>
        <v/>
      </c>
      <c r="CH128" s="196">
        <f t="shared" si="453"/>
        <v>0</v>
      </c>
      <c r="CI128" s="66"/>
      <c r="CJ128" s="66"/>
      <c r="CK128" s="193" t="str">
        <f t="shared" si="680"/>
        <v/>
      </c>
      <c r="CL128" s="193" t="str">
        <f t="shared" si="680"/>
        <v/>
      </c>
      <c r="CM128" s="193" t="str">
        <f t="shared" si="680"/>
        <v/>
      </c>
      <c r="CN128" s="193" t="str">
        <f t="shared" si="680"/>
        <v/>
      </c>
      <c r="CO128" s="193" t="str">
        <f t="shared" si="680"/>
        <v/>
      </c>
      <c r="CP128" s="196">
        <f t="shared" si="393"/>
        <v>0</v>
      </c>
      <c r="CS128" s="193" t="str">
        <f t="shared" ref="CS128:CS130" si="693">IF(BU128="","",Y128*BU128)</f>
        <v/>
      </c>
      <c r="CT128" s="193" t="str">
        <f t="shared" si="681"/>
        <v/>
      </c>
      <c r="CU128" s="193" t="str">
        <f t="shared" si="681"/>
        <v/>
      </c>
      <c r="CV128" s="193" t="str">
        <f t="shared" si="681"/>
        <v/>
      </c>
      <c r="CW128" s="193" t="str">
        <f t="shared" si="681"/>
        <v/>
      </c>
      <c r="CX128" s="196">
        <f t="shared" si="394"/>
        <v>0</v>
      </c>
      <c r="CY128" s="6"/>
      <c r="CZ128" s="6"/>
      <c r="DA128" s="193" t="str">
        <f t="shared" ref="DA128:DA130" si="694">IF(BU128="","",(S128+Y128)*BU128)</f>
        <v/>
      </c>
      <c r="DB128" s="193" t="str">
        <f t="shared" si="682"/>
        <v/>
      </c>
      <c r="DC128" s="193" t="str">
        <f t="shared" si="682"/>
        <v/>
      </c>
      <c r="DD128" s="193" t="str">
        <f t="shared" si="682"/>
        <v/>
      </c>
      <c r="DE128" s="193" t="str">
        <f t="shared" si="682"/>
        <v/>
      </c>
      <c r="DF128" s="196">
        <f t="shared" si="395"/>
        <v>0</v>
      </c>
      <c r="DG128" s="6"/>
      <c r="DH128" s="6"/>
      <c r="DI128" s="193" t="str">
        <f t="shared" ref="DI128:DI130" si="695">IF(BU128="","",AK128*BU128)</f>
        <v/>
      </c>
      <c r="DJ128" s="193" t="str">
        <f t="shared" si="683"/>
        <v/>
      </c>
      <c r="DK128" s="193" t="str">
        <f t="shared" si="683"/>
        <v/>
      </c>
      <c r="DL128" s="193" t="str">
        <f t="shared" si="683"/>
        <v/>
      </c>
      <c r="DM128" s="193" t="str">
        <f t="shared" si="683"/>
        <v/>
      </c>
      <c r="DN128" s="196">
        <f t="shared" si="397"/>
        <v>0</v>
      </c>
      <c r="DO128" s="6"/>
      <c r="DP128" s="6"/>
      <c r="DQ128" s="193" t="str">
        <f t="shared" ref="DQ128:DQ130" si="696">IF(BU128="","",(AE128+AK128)*BU128)</f>
        <v/>
      </c>
      <c r="DR128" s="193" t="str">
        <f t="shared" si="684"/>
        <v/>
      </c>
      <c r="DS128" s="193" t="str">
        <f t="shared" si="684"/>
        <v/>
      </c>
      <c r="DT128" s="193" t="str">
        <f t="shared" si="684"/>
        <v/>
      </c>
      <c r="DU128" s="193" t="str">
        <f t="shared" si="684"/>
        <v/>
      </c>
      <c r="DV128" s="196">
        <f t="shared" si="396"/>
        <v>0</v>
      </c>
    </row>
    <row r="129" spans="1:126" ht="25.5" customHeight="1">
      <c r="A129" s="19"/>
      <c r="B129" s="54"/>
      <c r="C129" s="54"/>
      <c r="D129" s="55"/>
      <c r="E129" s="56"/>
      <c r="F129" s="57" t="s">
        <v>29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8">
        <f t="shared" si="685"/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8">
        <f t="shared" si="686"/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8">
        <f t="shared" si="687"/>
        <v>0</v>
      </c>
      <c r="Y129" s="51">
        <v>0</v>
      </c>
      <c r="Z129" s="51">
        <v>0</v>
      </c>
      <c r="AA129" s="51">
        <v>0</v>
      </c>
      <c r="AB129" s="51">
        <v>0</v>
      </c>
      <c r="AC129" s="51">
        <v>0</v>
      </c>
      <c r="AD129" s="58">
        <f t="shared" si="688"/>
        <v>0</v>
      </c>
      <c r="AE129" s="51">
        <v>0</v>
      </c>
      <c r="AF129" s="51">
        <v>0</v>
      </c>
      <c r="AG129" s="51">
        <v>0</v>
      </c>
      <c r="AH129" s="51">
        <v>0</v>
      </c>
      <c r="AI129" s="51">
        <v>0</v>
      </c>
      <c r="AJ129" s="58">
        <f t="shared" si="689"/>
        <v>0</v>
      </c>
      <c r="AK129" s="51">
        <v>0</v>
      </c>
      <c r="AL129" s="51">
        <v>0</v>
      </c>
      <c r="AM129" s="51">
        <v>0</v>
      </c>
      <c r="AN129" s="51">
        <v>0</v>
      </c>
      <c r="AO129" s="51">
        <v>0</v>
      </c>
      <c r="AP129" s="58">
        <f t="shared" si="690"/>
        <v>0</v>
      </c>
      <c r="BB129" s="6"/>
      <c r="BC129" s="6"/>
      <c r="BD129" s="57" t="s">
        <v>29</v>
      </c>
      <c r="BE129" s="170">
        <f>'SPD - Probs. of Failure'!O$36</f>
        <v>0</v>
      </c>
      <c r="BF129" s="170">
        <f>'SPD - Probs. of Failure'!P$36</f>
        <v>0</v>
      </c>
      <c r="BG129" s="170">
        <f>'SPD - Probs. of Failure'!Q$36</f>
        <v>0</v>
      </c>
      <c r="BH129" s="170">
        <f>'SPD - Probs. of Failure'!R$36</f>
        <v>0</v>
      </c>
      <c r="BI129" s="170">
        <f>'SPD - Probs. of Failure'!S$36</f>
        <v>0</v>
      </c>
      <c r="BJ129" s="174"/>
      <c r="BK129" s="6"/>
      <c r="BL129" s="57" t="s">
        <v>29</v>
      </c>
      <c r="BM129" s="239">
        <f>IFERROR($BM4*'SPD - Average Cons. of Failure'!$Q$36,0)</f>
        <v>0</v>
      </c>
      <c r="BN129" s="239">
        <f>IFERROR($BM4*'SPD - Average Cons. of Failure'!$Q$36,0)</f>
        <v>0</v>
      </c>
      <c r="BO129" s="239">
        <f>IFERROR($BM4*'SPD - Average Cons. of Failure'!$Q$36,0)</f>
        <v>0</v>
      </c>
      <c r="BP129" s="239">
        <f>IFERROR($BM4*'SPD - Average Cons. of Failure'!$Q$36,0)</f>
        <v>0</v>
      </c>
      <c r="BQ129" s="239">
        <f>IFERROR($BM4*'SPD - Average Cons. of Failure'!$Q$36,0)</f>
        <v>0</v>
      </c>
      <c r="BR129" s="174"/>
      <c r="BS129" s="6"/>
      <c r="BT129" s="57" t="s">
        <v>29</v>
      </c>
      <c r="BU129" s="23" t="str">
        <f t="shared" si="691"/>
        <v/>
      </c>
      <c r="BV129" s="23" t="str">
        <f t="shared" si="691"/>
        <v/>
      </c>
      <c r="BW129" s="23" t="str">
        <f t="shared" si="691"/>
        <v/>
      </c>
      <c r="BX129" s="23" t="str">
        <f t="shared" si="691"/>
        <v/>
      </c>
      <c r="BY129" s="23" t="str">
        <f t="shared" si="691"/>
        <v/>
      </c>
      <c r="BZ129" s="6"/>
      <c r="CA129" s="6"/>
      <c r="CB129" s="57" t="s">
        <v>29</v>
      </c>
      <c r="CC129" s="193" t="str">
        <f t="shared" si="692"/>
        <v/>
      </c>
      <c r="CD129" s="193" t="str">
        <f t="shared" si="679"/>
        <v/>
      </c>
      <c r="CE129" s="193" t="str">
        <f t="shared" si="679"/>
        <v/>
      </c>
      <c r="CF129" s="193" t="str">
        <f t="shared" si="679"/>
        <v/>
      </c>
      <c r="CG129" s="193" t="str">
        <f t="shared" si="679"/>
        <v/>
      </c>
      <c r="CH129" s="196">
        <f t="shared" si="453"/>
        <v>0</v>
      </c>
      <c r="CI129" s="66"/>
      <c r="CJ129" s="66"/>
      <c r="CK129" s="193" t="str">
        <f t="shared" si="680"/>
        <v/>
      </c>
      <c r="CL129" s="193" t="str">
        <f t="shared" si="680"/>
        <v/>
      </c>
      <c r="CM129" s="193" t="str">
        <f t="shared" si="680"/>
        <v/>
      </c>
      <c r="CN129" s="193" t="str">
        <f t="shared" si="680"/>
        <v/>
      </c>
      <c r="CO129" s="193" t="str">
        <f t="shared" si="680"/>
        <v/>
      </c>
      <c r="CP129" s="196">
        <f t="shared" si="393"/>
        <v>0</v>
      </c>
      <c r="CS129" s="193" t="str">
        <f t="shared" si="693"/>
        <v/>
      </c>
      <c r="CT129" s="193" t="str">
        <f t="shared" si="681"/>
        <v/>
      </c>
      <c r="CU129" s="193" t="str">
        <f t="shared" si="681"/>
        <v/>
      </c>
      <c r="CV129" s="193" t="str">
        <f t="shared" si="681"/>
        <v/>
      </c>
      <c r="CW129" s="193" t="str">
        <f t="shared" si="681"/>
        <v/>
      </c>
      <c r="CX129" s="196">
        <f t="shared" si="394"/>
        <v>0</v>
      </c>
      <c r="CY129" s="6"/>
      <c r="CZ129" s="6"/>
      <c r="DA129" s="193" t="str">
        <f t="shared" si="694"/>
        <v/>
      </c>
      <c r="DB129" s="193" t="str">
        <f t="shared" si="682"/>
        <v/>
      </c>
      <c r="DC129" s="193" t="str">
        <f t="shared" si="682"/>
        <v/>
      </c>
      <c r="DD129" s="193" t="str">
        <f t="shared" si="682"/>
        <v/>
      </c>
      <c r="DE129" s="193" t="str">
        <f t="shared" si="682"/>
        <v/>
      </c>
      <c r="DF129" s="196">
        <f t="shared" si="395"/>
        <v>0</v>
      </c>
      <c r="DG129" s="6"/>
      <c r="DH129" s="6"/>
      <c r="DI129" s="193" t="str">
        <f t="shared" si="695"/>
        <v/>
      </c>
      <c r="DJ129" s="193" t="str">
        <f t="shared" si="683"/>
        <v/>
      </c>
      <c r="DK129" s="193" t="str">
        <f t="shared" si="683"/>
        <v/>
      </c>
      <c r="DL129" s="193" t="str">
        <f t="shared" si="683"/>
        <v/>
      </c>
      <c r="DM129" s="193" t="str">
        <f t="shared" si="683"/>
        <v/>
      </c>
      <c r="DN129" s="196">
        <f t="shared" si="397"/>
        <v>0</v>
      </c>
      <c r="DO129" s="6"/>
      <c r="DP129" s="6"/>
      <c r="DQ129" s="193" t="str">
        <f t="shared" si="696"/>
        <v/>
      </c>
      <c r="DR129" s="193" t="str">
        <f t="shared" si="684"/>
        <v/>
      </c>
      <c r="DS129" s="193" t="str">
        <f t="shared" si="684"/>
        <v/>
      </c>
      <c r="DT129" s="193" t="str">
        <f t="shared" si="684"/>
        <v/>
      </c>
      <c r="DU129" s="193" t="str">
        <f t="shared" si="684"/>
        <v/>
      </c>
      <c r="DV129" s="196">
        <f t="shared" si="396"/>
        <v>0</v>
      </c>
    </row>
    <row r="130" spans="1:126" ht="25.5" customHeight="1">
      <c r="A130" s="19"/>
      <c r="B130" s="54"/>
      <c r="C130" s="54"/>
      <c r="D130" s="55"/>
      <c r="E130" s="56"/>
      <c r="F130" s="57" t="s">
        <v>30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8">
        <f t="shared" si="685"/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8">
        <f t="shared" si="686"/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8">
        <f t="shared" si="687"/>
        <v>0</v>
      </c>
      <c r="Y130" s="51">
        <v>0</v>
      </c>
      <c r="Z130" s="51">
        <v>0</v>
      </c>
      <c r="AA130" s="51">
        <v>0</v>
      </c>
      <c r="AB130" s="51">
        <v>0</v>
      </c>
      <c r="AC130" s="51">
        <v>0</v>
      </c>
      <c r="AD130" s="58">
        <f t="shared" si="688"/>
        <v>0</v>
      </c>
      <c r="AE130" s="51">
        <v>0</v>
      </c>
      <c r="AF130" s="51">
        <v>0</v>
      </c>
      <c r="AG130" s="51">
        <v>0</v>
      </c>
      <c r="AH130" s="51">
        <v>0</v>
      </c>
      <c r="AI130" s="51">
        <v>0</v>
      </c>
      <c r="AJ130" s="58">
        <f t="shared" si="689"/>
        <v>0</v>
      </c>
      <c r="AK130" s="51">
        <v>0</v>
      </c>
      <c r="AL130" s="51">
        <v>0</v>
      </c>
      <c r="AM130" s="51">
        <v>0</v>
      </c>
      <c r="AN130" s="51">
        <v>0</v>
      </c>
      <c r="AO130" s="51">
        <v>0</v>
      </c>
      <c r="AP130" s="58">
        <f t="shared" si="690"/>
        <v>0</v>
      </c>
      <c r="BB130" s="6"/>
      <c r="BC130" s="6"/>
      <c r="BD130" s="57" t="s">
        <v>30</v>
      </c>
      <c r="BE130" s="170">
        <f>'SPD - Probs. of Failure'!O$36</f>
        <v>0</v>
      </c>
      <c r="BF130" s="170">
        <f>'SPD - Probs. of Failure'!P$36</f>
        <v>0</v>
      </c>
      <c r="BG130" s="170">
        <f>'SPD - Probs. of Failure'!Q$36</f>
        <v>0</v>
      </c>
      <c r="BH130" s="170">
        <f>'SPD - Probs. of Failure'!R$36</f>
        <v>0</v>
      </c>
      <c r="BI130" s="170">
        <f>'SPD - Probs. of Failure'!S$36</f>
        <v>0</v>
      </c>
      <c r="BJ130" s="174"/>
      <c r="BK130" s="6"/>
      <c r="BL130" s="57" t="s">
        <v>30</v>
      </c>
      <c r="BM130" s="239">
        <f>IFERROR($BM5*'SPD - Average Cons. of Failure'!$Q$36,0)</f>
        <v>0</v>
      </c>
      <c r="BN130" s="239">
        <f>IFERROR($BM5*'SPD - Average Cons. of Failure'!$Q$36,0)</f>
        <v>0</v>
      </c>
      <c r="BO130" s="239">
        <f>IFERROR($BM5*'SPD - Average Cons. of Failure'!$Q$36,0)</f>
        <v>0</v>
      </c>
      <c r="BP130" s="239">
        <f>IFERROR($BM5*'SPD - Average Cons. of Failure'!$Q$36,0)</f>
        <v>0</v>
      </c>
      <c r="BQ130" s="239">
        <f>IFERROR($BM5*'SPD - Average Cons. of Failure'!$Q$36,0)</f>
        <v>0</v>
      </c>
      <c r="BR130" s="174"/>
      <c r="BS130" s="6"/>
      <c r="BT130" s="57" t="s">
        <v>30</v>
      </c>
      <c r="BU130" s="23" t="str">
        <f t="shared" si="691"/>
        <v/>
      </c>
      <c r="BV130" s="23" t="str">
        <f t="shared" si="691"/>
        <v/>
      </c>
      <c r="BW130" s="23" t="str">
        <f t="shared" si="691"/>
        <v/>
      </c>
      <c r="BX130" s="23" t="str">
        <f t="shared" si="691"/>
        <v/>
      </c>
      <c r="BY130" s="23" t="str">
        <f t="shared" si="691"/>
        <v/>
      </c>
      <c r="BZ130" s="6"/>
      <c r="CA130" s="6"/>
      <c r="CB130" s="57" t="s">
        <v>30</v>
      </c>
      <c r="CC130" s="193" t="str">
        <f t="shared" si="692"/>
        <v/>
      </c>
      <c r="CD130" s="193" t="str">
        <f t="shared" si="679"/>
        <v/>
      </c>
      <c r="CE130" s="193" t="str">
        <f t="shared" si="679"/>
        <v/>
      </c>
      <c r="CF130" s="193" t="str">
        <f t="shared" si="679"/>
        <v/>
      </c>
      <c r="CG130" s="193" t="str">
        <f t="shared" si="679"/>
        <v/>
      </c>
      <c r="CH130" s="196">
        <f t="shared" si="453"/>
        <v>0</v>
      </c>
      <c r="CI130" s="66"/>
      <c r="CJ130" s="66"/>
      <c r="CK130" s="193" t="str">
        <f t="shared" si="680"/>
        <v/>
      </c>
      <c r="CL130" s="193" t="str">
        <f t="shared" si="680"/>
        <v/>
      </c>
      <c r="CM130" s="193" t="str">
        <f t="shared" si="680"/>
        <v/>
      </c>
      <c r="CN130" s="193" t="str">
        <f t="shared" si="680"/>
        <v/>
      </c>
      <c r="CO130" s="193" t="str">
        <f t="shared" si="680"/>
        <v/>
      </c>
      <c r="CP130" s="196">
        <f t="shared" si="393"/>
        <v>0</v>
      </c>
      <c r="CS130" s="193" t="str">
        <f t="shared" si="693"/>
        <v/>
      </c>
      <c r="CT130" s="193" t="str">
        <f t="shared" si="681"/>
        <v/>
      </c>
      <c r="CU130" s="193" t="str">
        <f t="shared" si="681"/>
        <v/>
      </c>
      <c r="CV130" s="193" t="str">
        <f t="shared" si="681"/>
        <v/>
      </c>
      <c r="CW130" s="193" t="str">
        <f t="shared" si="681"/>
        <v/>
      </c>
      <c r="CX130" s="196">
        <f t="shared" si="394"/>
        <v>0</v>
      </c>
      <c r="CY130" s="6"/>
      <c r="CZ130" s="6"/>
      <c r="DA130" s="193" t="str">
        <f t="shared" si="694"/>
        <v/>
      </c>
      <c r="DB130" s="193" t="str">
        <f t="shared" si="682"/>
        <v/>
      </c>
      <c r="DC130" s="193" t="str">
        <f t="shared" si="682"/>
        <v/>
      </c>
      <c r="DD130" s="193" t="str">
        <f t="shared" si="682"/>
        <v/>
      </c>
      <c r="DE130" s="193" t="str">
        <f t="shared" si="682"/>
        <v/>
      </c>
      <c r="DF130" s="196">
        <f t="shared" si="395"/>
        <v>0</v>
      </c>
      <c r="DG130" s="6"/>
      <c r="DH130" s="6"/>
      <c r="DI130" s="193" t="str">
        <f t="shared" si="695"/>
        <v/>
      </c>
      <c r="DJ130" s="193" t="str">
        <f t="shared" si="683"/>
        <v/>
      </c>
      <c r="DK130" s="193" t="str">
        <f t="shared" si="683"/>
        <v/>
      </c>
      <c r="DL130" s="193" t="str">
        <f t="shared" si="683"/>
        <v/>
      </c>
      <c r="DM130" s="193" t="str">
        <f t="shared" si="683"/>
        <v/>
      </c>
      <c r="DN130" s="196">
        <f t="shared" si="397"/>
        <v>0</v>
      </c>
      <c r="DO130" s="6"/>
      <c r="DP130" s="6"/>
      <c r="DQ130" s="193" t="str">
        <f t="shared" si="696"/>
        <v/>
      </c>
      <c r="DR130" s="193" t="str">
        <f t="shared" si="684"/>
        <v/>
      </c>
      <c r="DS130" s="193" t="str">
        <f t="shared" si="684"/>
        <v/>
      </c>
      <c r="DT130" s="193" t="str">
        <f t="shared" si="684"/>
        <v/>
      </c>
      <c r="DU130" s="193" t="str">
        <f t="shared" si="684"/>
        <v/>
      </c>
      <c r="DV130" s="196">
        <f t="shared" si="396"/>
        <v>0</v>
      </c>
    </row>
    <row r="131" spans="1:126" ht="25.5" customHeight="1" thickBot="1">
      <c r="A131" s="19"/>
      <c r="B131" s="59"/>
      <c r="C131" s="282" t="s">
        <v>28</v>
      </c>
      <c r="D131" s="60">
        <v>0</v>
      </c>
      <c r="E131" s="61">
        <v>0</v>
      </c>
      <c r="F131" s="62"/>
      <c r="G131" s="63">
        <f>SUM(G127:G130)</f>
        <v>0</v>
      </c>
      <c r="H131" s="64">
        <f t="shared" ref="H131:K131" si="697">SUM(H127:H130)</f>
        <v>0</v>
      </c>
      <c r="I131" s="64">
        <f t="shared" si="697"/>
        <v>0</v>
      </c>
      <c r="J131" s="64">
        <f t="shared" si="697"/>
        <v>0</v>
      </c>
      <c r="K131" s="64">
        <f t="shared" si="697"/>
        <v>0</v>
      </c>
      <c r="L131" s="65"/>
      <c r="M131" s="63">
        <f>SUM(M127:M130)</f>
        <v>0</v>
      </c>
      <c r="N131" s="64">
        <f t="shared" ref="N131:Q131" si="698">SUM(N127:N130)</f>
        <v>0</v>
      </c>
      <c r="O131" s="64">
        <f t="shared" si="698"/>
        <v>0</v>
      </c>
      <c r="P131" s="64">
        <f t="shared" si="698"/>
        <v>0</v>
      </c>
      <c r="Q131" s="64">
        <f t="shared" si="698"/>
        <v>0</v>
      </c>
      <c r="R131" s="65"/>
      <c r="S131" s="63">
        <f>SUM(S127:S130)</f>
        <v>0</v>
      </c>
      <c r="T131" s="64">
        <f t="shared" ref="T131:W131" si="699">SUM(T127:T130)</f>
        <v>0</v>
      </c>
      <c r="U131" s="64">
        <f t="shared" si="699"/>
        <v>0</v>
      </c>
      <c r="V131" s="64">
        <f t="shared" si="699"/>
        <v>0</v>
      </c>
      <c r="W131" s="64">
        <f t="shared" si="699"/>
        <v>0</v>
      </c>
      <c r="X131" s="65"/>
      <c r="Y131" s="63">
        <f>SUM(Y127:Y130)</f>
        <v>0</v>
      </c>
      <c r="Z131" s="64">
        <f t="shared" ref="Z131:AC131" si="700">SUM(Z127:Z130)</f>
        <v>0</v>
      </c>
      <c r="AA131" s="64">
        <f t="shared" si="700"/>
        <v>0</v>
      </c>
      <c r="AB131" s="64">
        <f t="shared" si="700"/>
        <v>0</v>
      </c>
      <c r="AC131" s="64">
        <f t="shared" si="700"/>
        <v>0</v>
      </c>
      <c r="AD131" s="65"/>
      <c r="AE131" s="63">
        <f>SUM(AE127:AE130)</f>
        <v>0</v>
      </c>
      <c r="AF131" s="64">
        <f t="shared" ref="AF131:AI131" si="701">SUM(AF127:AF130)</f>
        <v>0</v>
      </c>
      <c r="AG131" s="64">
        <f t="shared" si="701"/>
        <v>0</v>
      </c>
      <c r="AH131" s="64">
        <f t="shared" si="701"/>
        <v>0</v>
      </c>
      <c r="AI131" s="64">
        <f t="shared" si="701"/>
        <v>0</v>
      </c>
      <c r="AJ131" s="65"/>
      <c r="AK131" s="63">
        <f>SUM(AK127:AK130)</f>
        <v>0</v>
      </c>
      <c r="AL131" s="64">
        <f t="shared" ref="AL131:AO131" si="702">SUM(AL127:AL130)</f>
        <v>0</v>
      </c>
      <c r="AM131" s="64">
        <f t="shared" si="702"/>
        <v>0</v>
      </c>
      <c r="AN131" s="64">
        <f t="shared" si="702"/>
        <v>0</v>
      </c>
      <c r="AO131" s="64">
        <f t="shared" si="702"/>
        <v>0</v>
      </c>
      <c r="AP131" s="65"/>
      <c r="BB131" s="6"/>
      <c r="BC131" s="6"/>
      <c r="BD131" s="62"/>
      <c r="BE131" s="171"/>
      <c r="BF131" s="172"/>
      <c r="BG131" s="172"/>
      <c r="BH131" s="172"/>
      <c r="BI131" s="172"/>
      <c r="BJ131" s="65"/>
      <c r="BK131" s="6"/>
      <c r="BL131" s="62"/>
      <c r="BM131" s="171"/>
      <c r="BN131" s="172"/>
      <c r="BO131" s="172"/>
      <c r="BP131" s="172"/>
      <c r="BQ131" s="172"/>
      <c r="BR131" s="65"/>
      <c r="BS131" s="6"/>
      <c r="BT131" s="62"/>
      <c r="BU131" s="23" t="str">
        <f t="shared" si="691"/>
        <v/>
      </c>
      <c r="BV131" s="23" t="str">
        <f t="shared" si="691"/>
        <v/>
      </c>
      <c r="BW131" s="23" t="str">
        <f t="shared" si="691"/>
        <v/>
      </c>
      <c r="BX131" s="23" t="str">
        <f t="shared" si="691"/>
        <v/>
      </c>
      <c r="BY131" s="23" t="str">
        <f t="shared" si="691"/>
        <v/>
      </c>
      <c r="BZ131" s="6"/>
      <c r="CA131" s="6"/>
      <c r="CB131" s="62"/>
      <c r="CC131" s="195">
        <f>SUM(CC127:CC130)</f>
        <v>0</v>
      </c>
      <c r="CD131" s="195">
        <f t="shared" ref="CD131:CG131" si="703">SUM(CD127:CD130)</f>
        <v>0</v>
      </c>
      <c r="CE131" s="195">
        <f t="shared" si="703"/>
        <v>0</v>
      </c>
      <c r="CF131" s="195">
        <f t="shared" si="703"/>
        <v>0</v>
      </c>
      <c r="CG131" s="195">
        <f t="shared" si="703"/>
        <v>0</v>
      </c>
      <c r="CH131" s="196">
        <f t="shared" si="453"/>
        <v>0</v>
      </c>
      <c r="CI131" s="66"/>
      <c r="CJ131" s="66"/>
      <c r="CK131" s="195">
        <f>SUM(CK127:CK130)</f>
        <v>0</v>
      </c>
      <c r="CL131" s="195">
        <f t="shared" ref="CL131:CO131" si="704">SUM(CL127:CL130)</f>
        <v>0</v>
      </c>
      <c r="CM131" s="195">
        <f t="shared" si="704"/>
        <v>0</v>
      </c>
      <c r="CN131" s="195">
        <f t="shared" si="704"/>
        <v>0</v>
      </c>
      <c r="CO131" s="195">
        <f t="shared" si="704"/>
        <v>0</v>
      </c>
      <c r="CP131" s="196">
        <f t="shared" si="393"/>
        <v>0</v>
      </c>
      <c r="CS131" s="195">
        <f>SUM(CS127:CS130)</f>
        <v>0</v>
      </c>
      <c r="CT131" s="195">
        <f t="shared" ref="CT131:CW131" si="705">SUM(CT127:CT130)</f>
        <v>0</v>
      </c>
      <c r="CU131" s="195">
        <f t="shared" si="705"/>
        <v>0</v>
      </c>
      <c r="CV131" s="195">
        <f t="shared" si="705"/>
        <v>0</v>
      </c>
      <c r="CW131" s="195">
        <f t="shared" si="705"/>
        <v>0</v>
      </c>
      <c r="CX131" s="196">
        <f t="shared" si="394"/>
        <v>0</v>
      </c>
      <c r="CY131" s="6"/>
      <c r="CZ131" s="6"/>
      <c r="DA131" s="195">
        <f>SUM(DA127:DA130)</f>
        <v>0</v>
      </c>
      <c r="DB131" s="195">
        <f t="shared" ref="DB131:DE131" si="706">SUM(DB127:DB130)</f>
        <v>0</v>
      </c>
      <c r="DC131" s="195">
        <f t="shared" si="706"/>
        <v>0</v>
      </c>
      <c r="DD131" s="195">
        <f t="shared" si="706"/>
        <v>0</v>
      </c>
      <c r="DE131" s="195">
        <f t="shared" si="706"/>
        <v>0</v>
      </c>
      <c r="DF131" s="196">
        <f t="shared" si="395"/>
        <v>0</v>
      </c>
      <c r="DG131" s="6"/>
      <c r="DH131" s="6"/>
      <c r="DI131" s="195">
        <f>SUM(DI127:DI130)</f>
        <v>0</v>
      </c>
      <c r="DJ131" s="195">
        <f t="shared" ref="DJ131:DM131" si="707">SUM(DJ127:DJ130)</f>
        <v>0</v>
      </c>
      <c r="DK131" s="195">
        <f t="shared" si="707"/>
        <v>0</v>
      </c>
      <c r="DL131" s="195">
        <f t="shared" si="707"/>
        <v>0</v>
      </c>
      <c r="DM131" s="195">
        <f t="shared" si="707"/>
        <v>0</v>
      </c>
      <c r="DN131" s="196">
        <f t="shared" si="397"/>
        <v>0</v>
      </c>
      <c r="DO131" s="6"/>
      <c r="DP131" s="6"/>
      <c r="DQ131" s="195">
        <f>SUM(DQ127:DQ130)</f>
        <v>0</v>
      </c>
      <c r="DR131" s="195">
        <f t="shared" ref="DR131:DU131" si="708">SUM(DR127:DR130)</f>
        <v>0</v>
      </c>
      <c r="DS131" s="195">
        <f t="shared" si="708"/>
        <v>0</v>
      </c>
      <c r="DT131" s="195">
        <f t="shared" si="708"/>
        <v>0</v>
      </c>
      <c r="DU131" s="195">
        <f t="shared" si="708"/>
        <v>0</v>
      </c>
      <c r="DV131" s="196">
        <f t="shared" si="396"/>
        <v>0</v>
      </c>
    </row>
    <row r="132" spans="1:126" ht="25.5" customHeight="1">
      <c r="A132" s="19"/>
      <c r="B132" s="47" t="s">
        <v>46</v>
      </c>
      <c r="C132" s="47"/>
      <c r="D132" s="48"/>
      <c r="E132" s="49"/>
      <c r="F132" s="50" t="s">
        <v>25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2">
        <f>SUM(G132:K132)</f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2">
        <f>SUM(M132:Q132)</f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2">
        <f>SUM(S132:W132)</f>
        <v>0</v>
      </c>
      <c r="Y132" s="53">
        <v>0</v>
      </c>
      <c r="Z132" s="53">
        <v>0</v>
      </c>
      <c r="AA132" s="53">
        <v>0</v>
      </c>
      <c r="AB132" s="53">
        <v>0</v>
      </c>
      <c r="AC132" s="53">
        <v>0</v>
      </c>
      <c r="AD132" s="52">
        <f>SUM(Y132:AC132)</f>
        <v>0</v>
      </c>
      <c r="AE132" s="53">
        <v>0</v>
      </c>
      <c r="AF132" s="53">
        <v>0</v>
      </c>
      <c r="AG132" s="53">
        <v>0</v>
      </c>
      <c r="AH132" s="53">
        <v>0</v>
      </c>
      <c r="AI132" s="53">
        <v>0</v>
      </c>
      <c r="AJ132" s="52">
        <f>SUM(AE132:AI132)</f>
        <v>0</v>
      </c>
      <c r="AK132" s="53">
        <v>0</v>
      </c>
      <c r="AL132" s="53">
        <v>0</v>
      </c>
      <c r="AM132" s="53">
        <v>0</v>
      </c>
      <c r="AN132" s="53">
        <v>0</v>
      </c>
      <c r="AO132" s="53">
        <v>0</v>
      </c>
      <c r="AP132" s="52">
        <f>SUM(AK132:AO132)</f>
        <v>0</v>
      </c>
      <c r="BB132" s="6"/>
      <c r="BC132" s="6"/>
      <c r="BD132" s="50" t="s">
        <v>25</v>
      </c>
      <c r="BE132" s="170">
        <f>'SPD - Probs. of Failure'!O$37</f>
        <v>0</v>
      </c>
      <c r="BF132" s="170">
        <f>'SPD - Probs. of Failure'!P$37</f>
        <v>0</v>
      </c>
      <c r="BG132" s="170">
        <f>'SPD - Probs. of Failure'!Q$37</f>
        <v>0</v>
      </c>
      <c r="BH132" s="170">
        <f>'SPD - Probs. of Failure'!R$37</f>
        <v>0</v>
      </c>
      <c r="BI132" s="170">
        <f>'SPD - Probs. of Failure'!S$37</f>
        <v>0</v>
      </c>
      <c r="BJ132" s="173"/>
      <c r="BK132" s="6"/>
      <c r="BL132" s="50" t="s">
        <v>25</v>
      </c>
      <c r="BM132" s="192">
        <f>IFERROR($BM2*'SPD - Average Cons. of Failure'!$Q$37,0)</f>
        <v>0</v>
      </c>
      <c r="BN132" s="192">
        <f>IFERROR($BM2*'SPD - Average Cons. of Failure'!$Q$37,0)</f>
        <v>0</v>
      </c>
      <c r="BO132" s="192">
        <f>IFERROR($BM2*'SPD - Average Cons. of Failure'!$Q$37,0)</f>
        <v>0</v>
      </c>
      <c r="BP132" s="192">
        <f>IFERROR($BM2*'SPD - Average Cons. of Failure'!$Q$37,0)</f>
        <v>0</v>
      </c>
      <c r="BQ132" s="192">
        <f>IFERROR($BM2*'SPD - Average Cons. of Failure'!$Q$37,0)</f>
        <v>0</v>
      </c>
      <c r="BR132" s="173"/>
      <c r="BS132" s="6"/>
      <c r="BT132" s="50" t="s">
        <v>25</v>
      </c>
      <c r="BU132" s="23" t="str">
        <f t="shared" si="691"/>
        <v/>
      </c>
      <c r="BV132" s="23" t="str">
        <f t="shared" si="691"/>
        <v/>
      </c>
      <c r="BW132" s="23" t="str">
        <f t="shared" si="691"/>
        <v/>
      </c>
      <c r="BX132" s="23" t="str">
        <f t="shared" si="691"/>
        <v/>
      </c>
      <c r="BY132" s="23" t="str">
        <f t="shared" si="691"/>
        <v/>
      </c>
      <c r="BZ132" s="6"/>
      <c r="CA132" s="6"/>
      <c r="CB132" s="50" t="s">
        <v>25</v>
      </c>
      <c r="CC132" s="193" t="str">
        <f>IF(BU132="","",M132*BU132)</f>
        <v/>
      </c>
      <c r="CD132" s="193" t="str">
        <f t="shared" ref="CD132:CG135" si="709">IF(BV132="","",N132*BV132)</f>
        <v/>
      </c>
      <c r="CE132" s="193" t="str">
        <f t="shared" si="709"/>
        <v/>
      </c>
      <c r="CF132" s="193" t="str">
        <f t="shared" si="709"/>
        <v/>
      </c>
      <c r="CG132" s="193" t="str">
        <f t="shared" si="709"/>
        <v/>
      </c>
      <c r="CH132" s="196">
        <f t="shared" si="453"/>
        <v>0</v>
      </c>
      <c r="CI132" s="66"/>
      <c r="CJ132" s="66"/>
      <c r="CK132" s="193" t="str">
        <f t="shared" ref="CK132:CO135" si="710">IF(BU132="","",G132*BU132)</f>
        <v/>
      </c>
      <c r="CL132" s="193" t="str">
        <f t="shared" si="710"/>
        <v/>
      </c>
      <c r="CM132" s="193" t="str">
        <f t="shared" si="710"/>
        <v/>
      </c>
      <c r="CN132" s="193" t="str">
        <f t="shared" si="710"/>
        <v/>
      </c>
      <c r="CO132" s="193" t="str">
        <f t="shared" si="710"/>
        <v/>
      </c>
      <c r="CP132" s="196">
        <f t="shared" si="393"/>
        <v>0</v>
      </c>
      <c r="CS132" s="193" t="str">
        <f>IF(BU132="","",Y132*BU132)</f>
        <v/>
      </c>
      <c r="CT132" s="193" t="str">
        <f t="shared" ref="CT132:CW135" si="711">IF(BV132="","",Z132*BV132)</f>
        <v/>
      </c>
      <c r="CU132" s="193" t="str">
        <f t="shared" si="711"/>
        <v/>
      </c>
      <c r="CV132" s="193" t="str">
        <f t="shared" si="711"/>
        <v/>
      </c>
      <c r="CW132" s="193" t="str">
        <f t="shared" si="711"/>
        <v/>
      </c>
      <c r="CX132" s="196">
        <f t="shared" si="394"/>
        <v>0</v>
      </c>
      <c r="CY132" s="6"/>
      <c r="CZ132" s="6"/>
      <c r="DA132" s="193" t="str">
        <f>IF(BU132="","",(S132+Y132)*BU132)</f>
        <v/>
      </c>
      <c r="DB132" s="193" t="str">
        <f t="shared" ref="DB132:DE135" si="712">IF(BV132="","",(T132+Z132)*BV132)</f>
        <v/>
      </c>
      <c r="DC132" s="193" t="str">
        <f t="shared" si="712"/>
        <v/>
      </c>
      <c r="DD132" s="193" t="str">
        <f t="shared" si="712"/>
        <v/>
      </c>
      <c r="DE132" s="193" t="str">
        <f t="shared" si="712"/>
        <v/>
      </c>
      <c r="DF132" s="196">
        <f t="shared" si="395"/>
        <v>0</v>
      </c>
      <c r="DG132" s="6"/>
      <c r="DH132" s="6"/>
      <c r="DI132" s="193" t="str">
        <f>IF(BU132="","",AK132*BU132)</f>
        <v/>
      </c>
      <c r="DJ132" s="193" t="str">
        <f t="shared" ref="DJ132:DM135" si="713">IF(BV132="","",AL132*BV132)</f>
        <v/>
      </c>
      <c r="DK132" s="193" t="str">
        <f t="shared" si="713"/>
        <v/>
      </c>
      <c r="DL132" s="193" t="str">
        <f t="shared" si="713"/>
        <v/>
      </c>
      <c r="DM132" s="193" t="str">
        <f t="shared" si="713"/>
        <v/>
      </c>
      <c r="DN132" s="196">
        <f t="shared" si="397"/>
        <v>0</v>
      </c>
      <c r="DO132" s="6"/>
      <c r="DP132" s="6"/>
      <c r="DQ132" s="193" t="str">
        <f>IF(BU132="","",(AE132+AK132)*BU132)</f>
        <v/>
      </c>
      <c r="DR132" s="193" t="str">
        <f t="shared" ref="DR132:DU135" si="714">IF(BV132="","",(AF132+AL132)*BV132)</f>
        <v/>
      </c>
      <c r="DS132" s="193" t="str">
        <f t="shared" si="714"/>
        <v/>
      </c>
      <c r="DT132" s="193" t="str">
        <f t="shared" si="714"/>
        <v/>
      </c>
      <c r="DU132" s="193" t="str">
        <f t="shared" si="714"/>
        <v/>
      </c>
      <c r="DV132" s="196">
        <f t="shared" si="396"/>
        <v>0</v>
      </c>
    </row>
    <row r="133" spans="1:126" ht="25.5" customHeight="1">
      <c r="A133" s="19"/>
      <c r="B133" s="54"/>
      <c r="C133" s="54"/>
      <c r="D133" s="55"/>
      <c r="E133" s="56"/>
      <c r="F133" s="57" t="s">
        <v>27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8">
        <f t="shared" ref="L133:L135" si="715">SUM(G133:K133)</f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8">
        <f t="shared" ref="R133:R135" si="716">SUM(M133:Q133)</f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8">
        <f t="shared" ref="X133:X135" si="717">SUM(S133:W133)</f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8">
        <f t="shared" ref="AD133:AD135" si="718">SUM(Y133:AC133)</f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8">
        <f t="shared" ref="AJ133:AJ135" si="719">SUM(AE133:AI133)</f>
        <v>0</v>
      </c>
      <c r="AK133" s="51">
        <v>0</v>
      </c>
      <c r="AL133" s="51">
        <v>0</v>
      </c>
      <c r="AM133" s="51">
        <v>0</v>
      </c>
      <c r="AN133" s="51">
        <v>0</v>
      </c>
      <c r="AO133" s="51">
        <v>0</v>
      </c>
      <c r="AP133" s="58">
        <f t="shared" ref="AP133:AP135" si="720">SUM(AK133:AO133)</f>
        <v>0</v>
      </c>
      <c r="BB133" s="6"/>
      <c r="BC133" s="6"/>
      <c r="BD133" s="57" t="s">
        <v>27</v>
      </c>
      <c r="BE133" s="170">
        <f>'SPD - Probs. of Failure'!O$37</f>
        <v>0</v>
      </c>
      <c r="BF133" s="170">
        <f>'SPD - Probs. of Failure'!P$37</f>
        <v>0</v>
      </c>
      <c r="BG133" s="170">
        <f>'SPD - Probs. of Failure'!Q$37</f>
        <v>0</v>
      </c>
      <c r="BH133" s="170">
        <f>'SPD - Probs. of Failure'!R$37</f>
        <v>0</v>
      </c>
      <c r="BI133" s="170">
        <f>'SPD - Probs. of Failure'!S$37</f>
        <v>0</v>
      </c>
      <c r="BJ133" s="174"/>
      <c r="BK133" s="6"/>
      <c r="BL133" s="57" t="s">
        <v>27</v>
      </c>
      <c r="BM133" s="192">
        <f>IFERROR($BM3*'SPD - Average Cons. of Failure'!$Q$37,0)</f>
        <v>0</v>
      </c>
      <c r="BN133" s="192">
        <f>IFERROR($BM3*'SPD - Average Cons. of Failure'!$Q$37,0)</f>
        <v>0</v>
      </c>
      <c r="BO133" s="192">
        <f>IFERROR($BM3*'SPD - Average Cons. of Failure'!$Q$37,0)</f>
        <v>0</v>
      </c>
      <c r="BP133" s="192">
        <f>IFERROR($BM3*'SPD - Average Cons. of Failure'!$Q$37,0)</f>
        <v>0</v>
      </c>
      <c r="BQ133" s="192">
        <f>IFERROR($BM3*'SPD - Average Cons. of Failure'!$Q$37,0)</f>
        <v>0</v>
      </c>
      <c r="BR133" s="174"/>
      <c r="BS133" s="6"/>
      <c r="BT133" s="57" t="s">
        <v>27</v>
      </c>
      <c r="BU133" s="23" t="str">
        <f t="shared" si="691"/>
        <v/>
      </c>
      <c r="BV133" s="23" t="str">
        <f t="shared" si="691"/>
        <v/>
      </c>
      <c r="BW133" s="23" t="str">
        <f t="shared" si="691"/>
        <v/>
      </c>
      <c r="BX133" s="23" t="str">
        <f t="shared" si="691"/>
        <v/>
      </c>
      <c r="BY133" s="23" t="str">
        <f t="shared" si="691"/>
        <v/>
      </c>
      <c r="BZ133" s="6"/>
      <c r="CA133" s="6"/>
      <c r="CB133" s="57" t="s">
        <v>27</v>
      </c>
      <c r="CC133" s="193" t="str">
        <f t="shared" ref="CC133:CC135" si="721">IF(BU133="","",M133*BU133)</f>
        <v/>
      </c>
      <c r="CD133" s="193" t="str">
        <f t="shared" si="709"/>
        <v/>
      </c>
      <c r="CE133" s="193" t="str">
        <f t="shared" si="709"/>
        <v/>
      </c>
      <c r="CF133" s="193" t="str">
        <f t="shared" si="709"/>
        <v/>
      </c>
      <c r="CG133" s="193" t="str">
        <f t="shared" si="709"/>
        <v/>
      </c>
      <c r="CH133" s="196">
        <f t="shared" si="453"/>
        <v>0</v>
      </c>
      <c r="CI133" s="66"/>
      <c r="CJ133" s="66"/>
      <c r="CK133" s="193" t="str">
        <f t="shared" si="710"/>
        <v/>
      </c>
      <c r="CL133" s="193" t="str">
        <f t="shared" si="710"/>
        <v/>
      </c>
      <c r="CM133" s="193" t="str">
        <f t="shared" si="710"/>
        <v/>
      </c>
      <c r="CN133" s="193" t="str">
        <f t="shared" si="710"/>
        <v/>
      </c>
      <c r="CO133" s="193" t="str">
        <f t="shared" si="710"/>
        <v/>
      </c>
      <c r="CP133" s="196">
        <f t="shared" si="393"/>
        <v>0</v>
      </c>
      <c r="CS133" s="193" t="str">
        <f t="shared" ref="CS133:CS135" si="722">IF(BU133="","",Y133*BU133)</f>
        <v/>
      </c>
      <c r="CT133" s="193" t="str">
        <f t="shared" si="711"/>
        <v/>
      </c>
      <c r="CU133" s="193" t="str">
        <f t="shared" si="711"/>
        <v/>
      </c>
      <c r="CV133" s="193" t="str">
        <f t="shared" si="711"/>
        <v/>
      </c>
      <c r="CW133" s="193" t="str">
        <f t="shared" si="711"/>
        <v/>
      </c>
      <c r="CX133" s="196">
        <f t="shared" si="394"/>
        <v>0</v>
      </c>
      <c r="CY133" s="6"/>
      <c r="CZ133" s="6"/>
      <c r="DA133" s="193" t="str">
        <f t="shared" ref="DA133:DA135" si="723">IF(BU133="","",(S133+Y133)*BU133)</f>
        <v/>
      </c>
      <c r="DB133" s="193" t="str">
        <f t="shared" si="712"/>
        <v/>
      </c>
      <c r="DC133" s="193" t="str">
        <f t="shared" si="712"/>
        <v/>
      </c>
      <c r="DD133" s="193" t="str">
        <f t="shared" si="712"/>
        <v/>
      </c>
      <c r="DE133" s="193" t="str">
        <f t="shared" si="712"/>
        <v/>
      </c>
      <c r="DF133" s="196">
        <f t="shared" si="395"/>
        <v>0</v>
      </c>
      <c r="DG133" s="6"/>
      <c r="DH133" s="6"/>
      <c r="DI133" s="193" t="str">
        <f t="shared" ref="DI133:DI135" si="724">IF(BU133="","",AK133*BU133)</f>
        <v/>
      </c>
      <c r="DJ133" s="193" t="str">
        <f t="shared" si="713"/>
        <v/>
      </c>
      <c r="DK133" s="193" t="str">
        <f t="shared" si="713"/>
        <v/>
      </c>
      <c r="DL133" s="193" t="str">
        <f t="shared" si="713"/>
        <v/>
      </c>
      <c r="DM133" s="193" t="str">
        <f t="shared" si="713"/>
        <v/>
      </c>
      <c r="DN133" s="196">
        <f t="shared" si="397"/>
        <v>0</v>
      </c>
      <c r="DO133" s="6"/>
      <c r="DP133" s="6"/>
      <c r="DQ133" s="193" t="str">
        <f t="shared" ref="DQ133:DQ135" si="725">IF(BU133="","",(AE133+AK133)*BU133)</f>
        <v/>
      </c>
      <c r="DR133" s="193" t="str">
        <f t="shared" si="714"/>
        <v/>
      </c>
      <c r="DS133" s="193" t="str">
        <f t="shared" si="714"/>
        <v/>
      </c>
      <c r="DT133" s="193" t="str">
        <f t="shared" si="714"/>
        <v/>
      </c>
      <c r="DU133" s="193" t="str">
        <f t="shared" si="714"/>
        <v/>
      </c>
      <c r="DV133" s="196">
        <f t="shared" si="396"/>
        <v>0</v>
      </c>
    </row>
    <row r="134" spans="1:126" ht="25.5" customHeight="1">
      <c r="A134" s="19"/>
      <c r="B134" s="54"/>
      <c r="C134" s="54"/>
      <c r="D134" s="55"/>
      <c r="E134" s="56"/>
      <c r="F134" s="57" t="s">
        <v>29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8">
        <f t="shared" si="715"/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8">
        <f t="shared" si="716"/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8">
        <f t="shared" si="717"/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8">
        <f t="shared" si="718"/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8">
        <f t="shared" si="719"/>
        <v>0</v>
      </c>
      <c r="AK134" s="51">
        <v>0</v>
      </c>
      <c r="AL134" s="51">
        <v>0</v>
      </c>
      <c r="AM134" s="51">
        <v>0</v>
      </c>
      <c r="AN134" s="51">
        <v>0</v>
      </c>
      <c r="AO134" s="51">
        <v>0</v>
      </c>
      <c r="AP134" s="58">
        <f t="shared" si="720"/>
        <v>0</v>
      </c>
      <c r="BB134" s="6"/>
      <c r="BC134" s="6"/>
      <c r="BD134" s="57" t="s">
        <v>29</v>
      </c>
      <c r="BE134" s="170">
        <f>'SPD - Probs. of Failure'!O$37</f>
        <v>0</v>
      </c>
      <c r="BF134" s="170">
        <f>'SPD - Probs. of Failure'!P$37</f>
        <v>0</v>
      </c>
      <c r="BG134" s="170">
        <f>'SPD - Probs. of Failure'!Q$37</f>
        <v>0</v>
      </c>
      <c r="BH134" s="170">
        <f>'SPD - Probs. of Failure'!R$37</f>
        <v>0</v>
      </c>
      <c r="BI134" s="170">
        <f>'SPD - Probs. of Failure'!S$37</f>
        <v>0</v>
      </c>
      <c r="BJ134" s="174"/>
      <c r="BK134" s="6"/>
      <c r="BL134" s="57" t="s">
        <v>29</v>
      </c>
      <c r="BM134" s="192">
        <f>IFERROR($BM4*'SPD - Average Cons. of Failure'!$Q$37,0)</f>
        <v>0</v>
      </c>
      <c r="BN134" s="192">
        <f>IFERROR($BM4*'SPD - Average Cons. of Failure'!$Q$37,0)</f>
        <v>0</v>
      </c>
      <c r="BO134" s="192">
        <f>IFERROR($BM4*'SPD - Average Cons. of Failure'!$Q$37,0)</f>
        <v>0</v>
      </c>
      <c r="BP134" s="192">
        <f>IFERROR($BM4*'SPD - Average Cons. of Failure'!$Q$37,0)</f>
        <v>0</v>
      </c>
      <c r="BQ134" s="192">
        <f>IFERROR($BM4*'SPD - Average Cons. of Failure'!$Q$37,0)</f>
        <v>0</v>
      </c>
      <c r="BR134" s="174"/>
      <c r="BS134" s="6"/>
      <c r="BT134" s="57" t="s">
        <v>29</v>
      </c>
      <c r="BU134" s="23" t="str">
        <f t="shared" si="691"/>
        <v/>
      </c>
      <c r="BV134" s="23" t="str">
        <f t="shared" si="691"/>
        <v/>
      </c>
      <c r="BW134" s="23" t="str">
        <f t="shared" si="691"/>
        <v/>
      </c>
      <c r="BX134" s="23" t="str">
        <f t="shared" si="691"/>
        <v/>
      </c>
      <c r="BY134" s="23" t="str">
        <f t="shared" si="691"/>
        <v/>
      </c>
      <c r="BZ134" s="6"/>
      <c r="CA134" s="6"/>
      <c r="CB134" s="57" t="s">
        <v>29</v>
      </c>
      <c r="CC134" s="193" t="str">
        <f t="shared" si="721"/>
        <v/>
      </c>
      <c r="CD134" s="193" t="str">
        <f t="shared" si="709"/>
        <v/>
      </c>
      <c r="CE134" s="193" t="str">
        <f t="shared" si="709"/>
        <v/>
      </c>
      <c r="CF134" s="193" t="str">
        <f t="shared" si="709"/>
        <v/>
      </c>
      <c r="CG134" s="193" t="str">
        <f t="shared" si="709"/>
        <v/>
      </c>
      <c r="CH134" s="196">
        <f t="shared" si="453"/>
        <v>0</v>
      </c>
      <c r="CI134" s="66"/>
      <c r="CJ134" s="66"/>
      <c r="CK134" s="193" t="str">
        <f t="shared" si="710"/>
        <v/>
      </c>
      <c r="CL134" s="193" t="str">
        <f t="shared" si="710"/>
        <v/>
      </c>
      <c r="CM134" s="193" t="str">
        <f t="shared" si="710"/>
        <v/>
      </c>
      <c r="CN134" s="193" t="str">
        <f t="shared" si="710"/>
        <v/>
      </c>
      <c r="CO134" s="193" t="str">
        <f t="shared" si="710"/>
        <v/>
      </c>
      <c r="CP134" s="196">
        <f t="shared" si="393"/>
        <v>0</v>
      </c>
      <c r="CS134" s="193" t="str">
        <f t="shared" si="722"/>
        <v/>
      </c>
      <c r="CT134" s="193" t="str">
        <f t="shared" si="711"/>
        <v/>
      </c>
      <c r="CU134" s="193" t="str">
        <f t="shared" si="711"/>
        <v/>
      </c>
      <c r="CV134" s="193" t="str">
        <f t="shared" si="711"/>
        <v/>
      </c>
      <c r="CW134" s="193" t="str">
        <f t="shared" si="711"/>
        <v/>
      </c>
      <c r="CX134" s="196">
        <f t="shared" si="394"/>
        <v>0</v>
      </c>
      <c r="CY134" s="6"/>
      <c r="CZ134" s="6"/>
      <c r="DA134" s="193" t="str">
        <f t="shared" si="723"/>
        <v/>
      </c>
      <c r="DB134" s="193" t="str">
        <f t="shared" si="712"/>
        <v/>
      </c>
      <c r="DC134" s="193" t="str">
        <f t="shared" si="712"/>
        <v/>
      </c>
      <c r="DD134" s="193" t="str">
        <f t="shared" si="712"/>
        <v/>
      </c>
      <c r="DE134" s="193" t="str">
        <f t="shared" si="712"/>
        <v/>
      </c>
      <c r="DF134" s="196">
        <f t="shared" si="395"/>
        <v>0</v>
      </c>
      <c r="DG134" s="6"/>
      <c r="DH134" s="6"/>
      <c r="DI134" s="193" t="str">
        <f t="shared" si="724"/>
        <v/>
      </c>
      <c r="DJ134" s="193" t="str">
        <f t="shared" si="713"/>
        <v/>
      </c>
      <c r="DK134" s="193" t="str">
        <f t="shared" si="713"/>
        <v/>
      </c>
      <c r="DL134" s="193" t="str">
        <f t="shared" si="713"/>
        <v/>
      </c>
      <c r="DM134" s="193" t="str">
        <f t="shared" si="713"/>
        <v/>
      </c>
      <c r="DN134" s="196">
        <f t="shared" si="397"/>
        <v>0</v>
      </c>
      <c r="DO134" s="6"/>
      <c r="DP134" s="6"/>
      <c r="DQ134" s="193" t="str">
        <f t="shared" si="725"/>
        <v/>
      </c>
      <c r="DR134" s="193" t="str">
        <f t="shared" si="714"/>
        <v/>
      </c>
      <c r="DS134" s="193" t="str">
        <f t="shared" si="714"/>
        <v/>
      </c>
      <c r="DT134" s="193" t="str">
        <f t="shared" si="714"/>
        <v/>
      </c>
      <c r="DU134" s="193" t="str">
        <f t="shared" si="714"/>
        <v/>
      </c>
      <c r="DV134" s="196">
        <f t="shared" si="396"/>
        <v>0</v>
      </c>
    </row>
    <row r="135" spans="1:126" ht="25.5" customHeight="1">
      <c r="A135" s="19"/>
      <c r="B135" s="54"/>
      <c r="C135" s="54"/>
      <c r="D135" s="55"/>
      <c r="E135" s="56"/>
      <c r="F135" s="57" t="s">
        <v>30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8">
        <f t="shared" si="715"/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8">
        <f t="shared" si="716"/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8">
        <f t="shared" si="717"/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8">
        <f t="shared" si="718"/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8">
        <f t="shared" si="719"/>
        <v>0</v>
      </c>
      <c r="AK135" s="51">
        <v>0</v>
      </c>
      <c r="AL135" s="51">
        <v>0</v>
      </c>
      <c r="AM135" s="51">
        <v>0</v>
      </c>
      <c r="AN135" s="51">
        <v>0</v>
      </c>
      <c r="AO135" s="51">
        <v>0</v>
      </c>
      <c r="AP135" s="58">
        <f t="shared" si="720"/>
        <v>0</v>
      </c>
      <c r="BB135" s="6"/>
      <c r="BC135" s="6"/>
      <c r="BD135" s="57" t="s">
        <v>30</v>
      </c>
      <c r="BE135" s="170">
        <f>'SPD - Probs. of Failure'!O$37</f>
        <v>0</v>
      </c>
      <c r="BF135" s="170">
        <f>'SPD - Probs. of Failure'!P$37</f>
        <v>0</v>
      </c>
      <c r="BG135" s="170">
        <f>'SPD - Probs. of Failure'!Q$37</f>
        <v>0</v>
      </c>
      <c r="BH135" s="170">
        <f>'SPD - Probs. of Failure'!R$37</f>
        <v>0</v>
      </c>
      <c r="BI135" s="170">
        <f>'SPD - Probs. of Failure'!S$37</f>
        <v>0</v>
      </c>
      <c r="BJ135" s="174"/>
      <c r="BK135" s="6"/>
      <c r="BL135" s="57" t="s">
        <v>30</v>
      </c>
      <c r="BM135" s="192">
        <f>IFERROR($BM5*'SPD - Average Cons. of Failure'!$Q$37,0)</f>
        <v>0</v>
      </c>
      <c r="BN135" s="192">
        <f>IFERROR($BM5*'SPD - Average Cons. of Failure'!$Q$37,0)</f>
        <v>0</v>
      </c>
      <c r="BO135" s="192">
        <f>IFERROR($BM5*'SPD - Average Cons. of Failure'!$Q$37,0)</f>
        <v>0</v>
      </c>
      <c r="BP135" s="192">
        <f>IFERROR($BM5*'SPD - Average Cons. of Failure'!$Q$37,0)</f>
        <v>0</v>
      </c>
      <c r="BQ135" s="192">
        <f>IFERROR($BM5*'SPD - Average Cons. of Failure'!$Q$37,0)</f>
        <v>0</v>
      </c>
      <c r="BR135" s="174"/>
      <c r="BS135" s="6"/>
      <c r="BT135" s="57" t="s">
        <v>30</v>
      </c>
      <c r="BU135" s="23" t="str">
        <f t="shared" si="691"/>
        <v/>
      </c>
      <c r="BV135" s="23" t="str">
        <f t="shared" si="691"/>
        <v/>
      </c>
      <c r="BW135" s="23" t="str">
        <f t="shared" si="691"/>
        <v/>
      </c>
      <c r="BX135" s="23" t="str">
        <f t="shared" si="691"/>
        <v/>
      </c>
      <c r="BY135" s="23" t="str">
        <f t="shared" si="691"/>
        <v/>
      </c>
      <c r="BZ135" s="6"/>
      <c r="CA135" s="6"/>
      <c r="CB135" s="57" t="s">
        <v>30</v>
      </c>
      <c r="CC135" s="193" t="str">
        <f t="shared" si="721"/>
        <v/>
      </c>
      <c r="CD135" s="193" t="str">
        <f t="shared" si="709"/>
        <v/>
      </c>
      <c r="CE135" s="193" t="str">
        <f t="shared" si="709"/>
        <v/>
      </c>
      <c r="CF135" s="193" t="str">
        <f t="shared" si="709"/>
        <v/>
      </c>
      <c r="CG135" s="193" t="str">
        <f t="shared" si="709"/>
        <v/>
      </c>
      <c r="CH135" s="196">
        <f t="shared" si="453"/>
        <v>0</v>
      </c>
      <c r="CI135" s="66"/>
      <c r="CJ135" s="66"/>
      <c r="CK135" s="193" t="str">
        <f t="shared" si="710"/>
        <v/>
      </c>
      <c r="CL135" s="193" t="str">
        <f t="shared" si="710"/>
        <v/>
      </c>
      <c r="CM135" s="193" t="str">
        <f t="shared" si="710"/>
        <v/>
      </c>
      <c r="CN135" s="193" t="str">
        <f t="shared" si="710"/>
        <v/>
      </c>
      <c r="CO135" s="193" t="str">
        <f t="shared" si="710"/>
        <v/>
      </c>
      <c r="CP135" s="196">
        <f t="shared" si="393"/>
        <v>0</v>
      </c>
      <c r="CS135" s="193" t="str">
        <f t="shared" si="722"/>
        <v/>
      </c>
      <c r="CT135" s="193" t="str">
        <f t="shared" si="711"/>
        <v/>
      </c>
      <c r="CU135" s="193" t="str">
        <f t="shared" si="711"/>
        <v/>
      </c>
      <c r="CV135" s="193" t="str">
        <f t="shared" si="711"/>
        <v/>
      </c>
      <c r="CW135" s="193" t="str">
        <f t="shared" si="711"/>
        <v/>
      </c>
      <c r="CX135" s="196">
        <f t="shared" si="394"/>
        <v>0</v>
      </c>
      <c r="CY135" s="6"/>
      <c r="CZ135" s="6"/>
      <c r="DA135" s="193" t="str">
        <f t="shared" si="723"/>
        <v/>
      </c>
      <c r="DB135" s="193" t="str">
        <f t="shared" si="712"/>
        <v/>
      </c>
      <c r="DC135" s="193" t="str">
        <f t="shared" si="712"/>
        <v/>
      </c>
      <c r="DD135" s="193" t="str">
        <f t="shared" si="712"/>
        <v/>
      </c>
      <c r="DE135" s="193" t="str">
        <f t="shared" si="712"/>
        <v/>
      </c>
      <c r="DF135" s="196">
        <f t="shared" si="395"/>
        <v>0</v>
      </c>
      <c r="DG135" s="6"/>
      <c r="DH135" s="6"/>
      <c r="DI135" s="193" t="str">
        <f t="shared" si="724"/>
        <v/>
      </c>
      <c r="DJ135" s="193" t="str">
        <f t="shared" si="713"/>
        <v/>
      </c>
      <c r="DK135" s="193" t="str">
        <f t="shared" si="713"/>
        <v/>
      </c>
      <c r="DL135" s="193" t="str">
        <f t="shared" si="713"/>
        <v/>
      </c>
      <c r="DM135" s="193" t="str">
        <f t="shared" si="713"/>
        <v/>
      </c>
      <c r="DN135" s="196">
        <f t="shared" si="397"/>
        <v>0</v>
      </c>
      <c r="DO135" s="6"/>
      <c r="DP135" s="6"/>
      <c r="DQ135" s="193" t="str">
        <f t="shared" si="725"/>
        <v/>
      </c>
      <c r="DR135" s="193" t="str">
        <f t="shared" si="714"/>
        <v/>
      </c>
      <c r="DS135" s="193" t="str">
        <f t="shared" si="714"/>
        <v/>
      </c>
      <c r="DT135" s="193" t="str">
        <f t="shared" si="714"/>
        <v/>
      </c>
      <c r="DU135" s="193" t="str">
        <f t="shared" si="714"/>
        <v/>
      </c>
      <c r="DV135" s="196">
        <f t="shared" si="396"/>
        <v>0</v>
      </c>
    </row>
    <row r="136" spans="1:126" ht="25.5" customHeight="1" thickBot="1">
      <c r="A136" s="19"/>
      <c r="B136" s="59"/>
      <c r="C136" s="282" t="s">
        <v>26</v>
      </c>
      <c r="D136" s="60">
        <v>0</v>
      </c>
      <c r="E136" s="61">
        <v>0</v>
      </c>
      <c r="F136" s="62"/>
      <c r="G136" s="63">
        <f>SUM(G132:G135)</f>
        <v>0</v>
      </c>
      <c r="H136" s="64">
        <f t="shared" ref="H136:K136" si="726">SUM(H132:H135)</f>
        <v>0</v>
      </c>
      <c r="I136" s="64">
        <f t="shared" si="726"/>
        <v>0</v>
      </c>
      <c r="J136" s="64">
        <f t="shared" si="726"/>
        <v>0</v>
      </c>
      <c r="K136" s="64">
        <f t="shared" si="726"/>
        <v>0</v>
      </c>
      <c r="L136" s="65"/>
      <c r="M136" s="63">
        <f>SUM(M132:M135)</f>
        <v>0</v>
      </c>
      <c r="N136" s="64">
        <f t="shared" ref="N136:Q136" si="727">SUM(N132:N135)</f>
        <v>0</v>
      </c>
      <c r="O136" s="64">
        <f t="shared" si="727"/>
        <v>0</v>
      </c>
      <c r="P136" s="64">
        <f t="shared" si="727"/>
        <v>0</v>
      </c>
      <c r="Q136" s="64">
        <f t="shared" si="727"/>
        <v>0</v>
      </c>
      <c r="R136" s="65"/>
      <c r="S136" s="63">
        <f>SUM(S132:S135)</f>
        <v>0</v>
      </c>
      <c r="T136" s="64">
        <f t="shared" ref="T136:W136" si="728">SUM(T132:T135)</f>
        <v>0</v>
      </c>
      <c r="U136" s="64">
        <f t="shared" si="728"/>
        <v>0</v>
      </c>
      <c r="V136" s="64">
        <f t="shared" si="728"/>
        <v>0</v>
      </c>
      <c r="W136" s="64">
        <f t="shared" si="728"/>
        <v>0</v>
      </c>
      <c r="X136" s="65"/>
      <c r="Y136" s="63">
        <f>SUM(Y132:Y135)</f>
        <v>0</v>
      </c>
      <c r="Z136" s="64">
        <f t="shared" ref="Z136:AC136" si="729">SUM(Z132:Z135)</f>
        <v>0</v>
      </c>
      <c r="AA136" s="64">
        <f t="shared" si="729"/>
        <v>0</v>
      </c>
      <c r="AB136" s="64">
        <f t="shared" si="729"/>
        <v>0</v>
      </c>
      <c r="AC136" s="64">
        <f t="shared" si="729"/>
        <v>0</v>
      </c>
      <c r="AD136" s="65"/>
      <c r="AE136" s="63">
        <f>SUM(AE132:AE135)</f>
        <v>0</v>
      </c>
      <c r="AF136" s="64">
        <f t="shared" ref="AF136:AI136" si="730">SUM(AF132:AF135)</f>
        <v>0</v>
      </c>
      <c r="AG136" s="64">
        <f t="shared" si="730"/>
        <v>0</v>
      </c>
      <c r="AH136" s="64">
        <f t="shared" si="730"/>
        <v>0</v>
      </c>
      <c r="AI136" s="64">
        <f t="shared" si="730"/>
        <v>0</v>
      </c>
      <c r="AJ136" s="65"/>
      <c r="AK136" s="63">
        <f>SUM(AK132:AK135)</f>
        <v>0</v>
      </c>
      <c r="AL136" s="64">
        <f t="shared" ref="AL136:AO136" si="731">SUM(AL132:AL135)</f>
        <v>0</v>
      </c>
      <c r="AM136" s="64">
        <f t="shared" si="731"/>
        <v>0</v>
      </c>
      <c r="AN136" s="64">
        <f t="shared" si="731"/>
        <v>0</v>
      </c>
      <c r="AO136" s="64">
        <f t="shared" si="731"/>
        <v>0</v>
      </c>
      <c r="AP136" s="65"/>
      <c r="BB136" s="6"/>
      <c r="BC136" s="6"/>
      <c r="BD136" s="62"/>
      <c r="BE136" s="171"/>
      <c r="BF136" s="172"/>
      <c r="BG136" s="172"/>
      <c r="BH136" s="172"/>
      <c r="BI136" s="172"/>
      <c r="BJ136" s="65"/>
      <c r="BK136" s="6"/>
      <c r="BL136" s="62"/>
      <c r="BM136" s="171"/>
      <c r="BN136" s="172"/>
      <c r="BO136" s="172"/>
      <c r="BP136" s="172"/>
      <c r="BQ136" s="172"/>
      <c r="BR136" s="65"/>
      <c r="BS136" s="6"/>
      <c r="BT136" s="62"/>
      <c r="BU136" s="23" t="str">
        <f t="shared" si="691"/>
        <v/>
      </c>
      <c r="BV136" s="23" t="str">
        <f t="shared" si="691"/>
        <v/>
      </c>
      <c r="BW136" s="23" t="str">
        <f t="shared" si="691"/>
        <v/>
      </c>
      <c r="BX136" s="23" t="str">
        <f t="shared" si="691"/>
        <v/>
      </c>
      <c r="BY136" s="23" t="str">
        <f t="shared" si="691"/>
        <v/>
      </c>
      <c r="BZ136" s="6"/>
      <c r="CA136" s="6"/>
      <c r="CB136" s="62"/>
      <c r="CC136" s="195">
        <f>SUM(CC132:CC135)</f>
        <v>0</v>
      </c>
      <c r="CD136" s="195">
        <f t="shared" ref="CD136:CG136" si="732">SUM(CD132:CD135)</f>
        <v>0</v>
      </c>
      <c r="CE136" s="195">
        <f t="shared" si="732"/>
        <v>0</v>
      </c>
      <c r="CF136" s="195">
        <f t="shared" si="732"/>
        <v>0</v>
      </c>
      <c r="CG136" s="195">
        <f t="shared" si="732"/>
        <v>0</v>
      </c>
      <c r="CH136" s="196">
        <f t="shared" si="453"/>
        <v>0</v>
      </c>
      <c r="CI136" s="66"/>
      <c r="CJ136" s="66"/>
      <c r="CK136" s="195">
        <f>SUM(CK132:CK135)</f>
        <v>0</v>
      </c>
      <c r="CL136" s="195">
        <f t="shared" ref="CL136:CO136" si="733">SUM(CL132:CL135)</f>
        <v>0</v>
      </c>
      <c r="CM136" s="195">
        <f t="shared" si="733"/>
        <v>0</v>
      </c>
      <c r="CN136" s="195">
        <f t="shared" si="733"/>
        <v>0</v>
      </c>
      <c r="CO136" s="195">
        <f t="shared" si="733"/>
        <v>0</v>
      </c>
      <c r="CP136" s="196">
        <f t="shared" si="393"/>
        <v>0</v>
      </c>
      <c r="CS136" s="195">
        <f>SUM(CS132:CS135)</f>
        <v>0</v>
      </c>
      <c r="CT136" s="195">
        <f t="shared" ref="CT136:CW136" si="734">SUM(CT132:CT135)</f>
        <v>0</v>
      </c>
      <c r="CU136" s="195">
        <f t="shared" si="734"/>
        <v>0</v>
      </c>
      <c r="CV136" s="195">
        <f t="shared" si="734"/>
        <v>0</v>
      </c>
      <c r="CW136" s="195">
        <f t="shared" si="734"/>
        <v>0</v>
      </c>
      <c r="CX136" s="196">
        <f t="shared" si="394"/>
        <v>0</v>
      </c>
      <c r="CY136" s="6"/>
      <c r="CZ136" s="6"/>
      <c r="DA136" s="195">
        <f>SUM(DA132:DA135)</f>
        <v>0</v>
      </c>
      <c r="DB136" s="195">
        <f t="shared" ref="DB136:DE136" si="735">SUM(DB132:DB135)</f>
        <v>0</v>
      </c>
      <c r="DC136" s="195">
        <f t="shared" si="735"/>
        <v>0</v>
      </c>
      <c r="DD136" s="195">
        <f t="shared" si="735"/>
        <v>0</v>
      </c>
      <c r="DE136" s="195">
        <f t="shared" si="735"/>
        <v>0</v>
      </c>
      <c r="DF136" s="196">
        <f t="shared" si="395"/>
        <v>0</v>
      </c>
      <c r="DG136" s="6"/>
      <c r="DH136" s="6"/>
      <c r="DI136" s="195">
        <f>SUM(DI132:DI135)</f>
        <v>0</v>
      </c>
      <c r="DJ136" s="195">
        <f t="shared" ref="DJ136:DM136" si="736">SUM(DJ132:DJ135)</f>
        <v>0</v>
      </c>
      <c r="DK136" s="195">
        <f t="shared" si="736"/>
        <v>0</v>
      </c>
      <c r="DL136" s="195">
        <f t="shared" si="736"/>
        <v>0</v>
      </c>
      <c r="DM136" s="195">
        <f t="shared" si="736"/>
        <v>0</v>
      </c>
      <c r="DN136" s="196">
        <f t="shared" si="397"/>
        <v>0</v>
      </c>
      <c r="DO136" s="6"/>
      <c r="DP136" s="6"/>
      <c r="DQ136" s="195">
        <f>SUM(DQ132:DQ135)</f>
        <v>0</v>
      </c>
      <c r="DR136" s="195">
        <f t="shared" ref="DR136:DU136" si="737">SUM(DR132:DR135)</f>
        <v>0</v>
      </c>
      <c r="DS136" s="195">
        <f t="shared" si="737"/>
        <v>0</v>
      </c>
      <c r="DT136" s="195">
        <f t="shared" si="737"/>
        <v>0</v>
      </c>
      <c r="DU136" s="195">
        <f t="shared" si="737"/>
        <v>0</v>
      </c>
      <c r="DV136" s="196">
        <f t="shared" si="396"/>
        <v>0</v>
      </c>
    </row>
    <row r="137" spans="1:126" ht="25.5" customHeight="1">
      <c r="A137" s="19"/>
      <c r="B137" s="47" t="s">
        <v>47</v>
      </c>
      <c r="C137" s="47"/>
      <c r="D137" s="48"/>
      <c r="E137" s="49"/>
      <c r="F137" s="50" t="s">
        <v>25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2">
        <f>SUM(G137:K137)</f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2">
        <f>SUM(M137:Q137)</f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2">
        <f>SUM(S137:W137)</f>
        <v>0</v>
      </c>
      <c r="Y137" s="53">
        <v>0</v>
      </c>
      <c r="Z137" s="53">
        <v>0</v>
      </c>
      <c r="AA137" s="53">
        <v>0</v>
      </c>
      <c r="AB137" s="53">
        <v>0</v>
      </c>
      <c r="AC137" s="53">
        <v>0</v>
      </c>
      <c r="AD137" s="52">
        <f>SUM(Y137:AC137)</f>
        <v>0</v>
      </c>
      <c r="AE137" s="53">
        <v>0</v>
      </c>
      <c r="AF137" s="53">
        <v>0</v>
      </c>
      <c r="AG137" s="53">
        <v>0</v>
      </c>
      <c r="AH137" s="53">
        <v>0</v>
      </c>
      <c r="AI137" s="53">
        <v>0</v>
      </c>
      <c r="AJ137" s="52">
        <f>SUM(AE137:AI137)</f>
        <v>0</v>
      </c>
      <c r="AK137" s="53">
        <v>0</v>
      </c>
      <c r="AL137" s="53">
        <v>0</v>
      </c>
      <c r="AM137" s="53">
        <v>0</v>
      </c>
      <c r="AN137" s="53">
        <v>0</v>
      </c>
      <c r="AO137" s="53">
        <v>0</v>
      </c>
      <c r="AP137" s="52">
        <f>SUM(AK137:AO137)</f>
        <v>0</v>
      </c>
      <c r="BB137" s="6"/>
      <c r="BC137" s="6"/>
      <c r="BD137" s="50" t="s">
        <v>25</v>
      </c>
      <c r="BE137" s="170">
        <f>'SPD - Probs. of Failure'!O$38</f>
        <v>8.1226284491199997E-3</v>
      </c>
      <c r="BF137" s="170">
        <f>'SPD - Probs. of Failure'!P$38</f>
        <v>1.2093728514393085E-2</v>
      </c>
      <c r="BG137" s="170">
        <f>'SPD - Probs. of Failure'!Q$38</f>
        <v>2.1382809030780003E-2</v>
      </c>
      <c r="BH137" s="170">
        <f>'SPD - Probs. of Failure'!R$38</f>
        <v>3.4629721070807536E-2</v>
      </c>
      <c r="BI137" s="170">
        <f>'SPD - Probs. of Failure'!S$38</f>
        <v>8.1227669642499986E-2</v>
      </c>
      <c r="BJ137" s="173"/>
      <c r="BK137" s="6"/>
      <c r="BL137" s="50" t="s">
        <v>25</v>
      </c>
      <c r="BM137" s="192">
        <f>IFERROR($BM2*'SPD - Average Cons. of Failure'!$Q$38,0)</f>
        <v>2045.0359999999998</v>
      </c>
      <c r="BN137" s="192">
        <f>IFERROR($BM2*'SPD - Average Cons. of Failure'!$Q$38,0)</f>
        <v>2045.0359999999998</v>
      </c>
      <c r="BO137" s="192">
        <f>IFERROR($BM2*'SPD - Average Cons. of Failure'!$Q$38,0)</f>
        <v>2045.0359999999998</v>
      </c>
      <c r="BP137" s="192">
        <f>IFERROR($BM2*'SPD - Average Cons. of Failure'!$Q$38,0)</f>
        <v>2045.0359999999998</v>
      </c>
      <c r="BQ137" s="192">
        <f>IFERROR($BM2*'SPD - Average Cons. of Failure'!$Q$38,0)</f>
        <v>2045.0359999999998</v>
      </c>
      <c r="BR137" s="173"/>
      <c r="BS137" s="6"/>
      <c r="BT137" s="50" t="s">
        <v>25</v>
      </c>
      <c r="BU137" s="23">
        <f t="shared" si="691"/>
        <v>16.611067593074566</v>
      </c>
      <c r="BV137" s="23">
        <f t="shared" si="691"/>
        <v>24.732110186160376</v>
      </c>
      <c r="BW137" s="23">
        <f t="shared" si="691"/>
        <v>43.728614249070212</v>
      </c>
      <c r="BX137" s="23">
        <f t="shared" si="691"/>
        <v>70.819026259759951</v>
      </c>
      <c r="BY137" s="23">
        <f t="shared" si="691"/>
        <v>166.11350861501958</v>
      </c>
      <c r="BZ137" s="6"/>
      <c r="CA137" s="6"/>
      <c r="CB137" s="50" t="s">
        <v>25</v>
      </c>
      <c r="CC137" s="193">
        <f>IF(BU137="","",M137*BU137)</f>
        <v>0</v>
      </c>
      <c r="CD137" s="193">
        <f t="shared" ref="CD137:CG140" si="738">IF(BV137="","",N137*BV137)</f>
        <v>0</v>
      </c>
      <c r="CE137" s="193">
        <f t="shared" si="738"/>
        <v>0</v>
      </c>
      <c r="CF137" s="193">
        <f t="shared" si="738"/>
        <v>0</v>
      </c>
      <c r="CG137" s="193">
        <f t="shared" si="738"/>
        <v>0</v>
      </c>
      <c r="CH137" s="196">
        <f t="shared" si="453"/>
        <v>0</v>
      </c>
      <c r="CI137" s="66"/>
      <c r="CJ137" s="66"/>
      <c r="CK137" s="193">
        <f t="shared" ref="CK137:CO140" si="739">IF(BU137="","",G137*BU137)</f>
        <v>0</v>
      </c>
      <c r="CL137" s="193">
        <f t="shared" si="739"/>
        <v>0</v>
      </c>
      <c r="CM137" s="193">
        <f t="shared" si="739"/>
        <v>0</v>
      </c>
      <c r="CN137" s="193">
        <f t="shared" si="739"/>
        <v>0</v>
      </c>
      <c r="CO137" s="193">
        <f t="shared" si="739"/>
        <v>0</v>
      </c>
      <c r="CP137" s="196">
        <f t="shared" si="393"/>
        <v>0</v>
      </c>
      <c r="CS137" s="193">
        <f>IF(BU137="","",Y137*BU137)</f>
        <v>0</v>
      </c>
      <c r="CT137" s="193">
        <f t="shared" ref="CT137:CW140" si="740">IF(BV137="","",Z137*BV137)</f>
        <v>0</v>
      </c>
      <c r="CU137" s="193">
        <f t="shared" si="740"/>
        <v>0</v>
      </c>
      <c r="CV137" s="193">
        <f t="shared" si="740"/>
        <v>0</v>
      </c>
      <c r="CW137" s="193">
        <f t="shared" si="740"/>
        <v>0</v>
      </c>
      <c r="CX137" s="196">
        <f t="shared" si="394"/>
        <v>0</v>
      </c>
      <c r="CY137" s="6"/>
      <c r="CZ137" s="6"/>
      <c r="DA137" s="193">
        <f>IF(BU137="","",(S137+Y137)*BU137)</f>
        <v>0</v>
      </c>
      <c r="DB137" s="193">
        <f t="shared" ref="DB137:DE140" si="741">IF(BV137="","",(T137+Z137)*BV137)</f>
        <v>0</v>
      </c>
      <c r="DC137" s="193">
        <f t="shared" si="741"/>
        <v>0</v>
      </c>
      <c r="DD137" s="193">
        <f t="shared" si="741"/>
        <v>0</v>
      </c>
      <c r="DE137" s="193">
        <f t="shared" si="741"/>
        <v>0</v>
      </c>
      <c r="DF137" s="196">
        <f t="shared" si="395"/>
        <v>0</v>
      </c>
      <c r="DG137" s="6"/>
      <c r="DH137" s="6"/>
      <c r="DI137" s="193">
        <f>IF(BU137="","",AK137*BU137)</f>
        <v>0</v>
      </c>
      <c r="DJ137" s="193">
        <f t="shared" ref="DJ137:DM140" si="742">IF(BV137="","",AL137*BV137)</f>
        <v>0</v>
      </c>
      <c r="DK137" s="193">
        <f t="shared" si="742"/>
        <v>0</v>
      </c>
      <c r="DL137" s="193">
        <f t="shared" si="742"/>
        <v>0</v>
      </c>
      <c r="DM137" s="193">
        <f t="shared" si="742"/>
        <v>0</v>
      </c>
      <c r="DN137" s="196">
        <f t="shared" si="397"/>
        <v>0</v>
      </c>
      <c r="DO137" s="6"/>
      <c r="DP137" s="6"/>
      <c r="DQ137" s="193">
        <f>IF(BU137="","",(AE137+AK137)*BU137)</f>
        <v>0</v>
      </c>
      <c r="DR137" s="193">
        <f t="shared" ref="DR137:DU140" si="743">IF(BV137="","",(AF137+AL137)*BV137)</f>
        <v>0</v>
      </c>
      <c r="DS137" s="193">
        <f t="shared" si="743"/>
        <v>0</v>
      </c>
      <c r="DT137" s="193">
        <f t="shared" si="743"/>
        <v>0</v>
      </c>
      <c r="DU137" s="193">
        <f t="shared" si="743"/>
        <v>0</v>
      </c>
      <c r="DV137" s="196">
        <f t="shared" si="396"/>
        <v>0</v>
      </c>
    </row>
    <row r="138" spans="1:126" ht="25.5" customHeight="1">
      <c r="A138" s="19"/>
      <c r="B138" s="54"/>
      <c r="C138" s="54"/>
      <c r="D138" s="55"/>
      <c r="E138" s="56"/>
      <c r="F138" s="57" t="s">
        <v>27</v>
      </c>
      <c r="G138" s="51">
        <v>13055</v>
      </c>
      <c r="H138" s="51">
        <v>3434</v>
      </c>
      <c r="I138" s="51">
        <v>2448</v>
      </c>
      <c r="J138" s="51">
        <v>3656</v>
      </c>
      <c r="K138" s="51">
        <v>1390</v>
      </c>
      <c r="L138" s="58">
        <f t="shared" ref="L138:L140" si="744">SUM(G138:K138)</f>
        <v>23983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8">
        <f t="shared" ref="R138:R140" si="745">SUM(M138:Q138)</f>
        <v>0</v>
      </c>
      <c r="S138" s="51">
        <v>1797</v>
      </c>
      <c r="T138" s="51">
        <v>-431</v>
      </c>
      <c r="U138" s="51">
        <v>-502</v>
      </c>
      <c r="V138" s="51">
        <v>-640</v>
      </c>
      <c r="W138" s="51">
        <v>-224</v>
      </c>
      <c r="X138" s="58">
        <f t="shared" ref="X138:X140" si="746">SUM(S138:W138)</f>
        <v>0</v>
      </c>
      <c r="Y138" s="51">
        <v>12051</v>
      </c>
      <c r="Z138" s="51">
        <v>2952</v>
      </c>
      <c r="AA138" s="51">
        <v>3490</v>
      </c>
      <c r="AB138" s="51">
        <v>1914</v>
      </c>
      <c r="AC138" s="51">
        <v>3576</v>
      </c>
      <c r="AD138" s="58">
        <f t="shared" ref="AD138:AD140" si="747">SUM(Y138:AC138)</f>
        <v>23983</v>
      </c>
      <c r="AE138" s="51">
        <v>3591</v>
      </c>
      <c r="AF138" s="51">
        <v>-861</v>
      </c>
      <c r="AG138" s="51">
        <v>-1003</v>
      </c>
      <c r="AH138" s="51">
        <v>-1279</v>
      </c>
      <c r="AI138" s="51">
        <v>-448</v>
      </c>
      <c r="AJ138" s="58">
        <f t="shared" ref="AJ138:AJ140" si="748">SUM(AE138:AI138)</f>
        <v>0</v>
      </c>
      <c r="AK138" s="51">
        <v>11253</v>
      </c>
      <c r="AL138" s="51">
        <v>1978</v>
      </c>
      <c r="AM138" s="51">
        <v>2200</v>
      </c>
      <c r="AN138" s="51">
        <v>3365</v>
      </c>
      <c r="AO138" s="51">
        <v>5187</v>
      </c>
      <c r="AP138" s="58">
        <f t="shared" ref="AP138:AP140" si="749">SUM(AK138:AO138)</f>
        <v>23983</v>
      </c>
      <c r="BB138" s="6"/>
      <c r="BC138" s="6"/>
      <c r="BD138" s="57" t="s">
        <v>27</v>
      </c>
      <c r="BE138" s="170">
        <f>'SPD - Probs. of Failure'!O$38</f>
        <v>8.1226284491199997E-3</v>
      </c>
      <c r="BF138" s="170">
        <f>'SPD - Probs. of Failure'!P$38</f>
        <v>1.2093728514393085E-2</v>
      </c>
      <c r="BG138" s="170">
        <f>'SPD - Probs. of Failure'!Q$38</f>
        <v>2.1382809030780003E-2</v>
      </c>
      <c r="BH138" s="170">
        <f>'SPD - Probs. of Failure'!R$38</f>
        <v>3.4629721070807536E-2</v>
      </c>
      <c r="BI138" s="170">
        <f>'SPD - Probs. of Failure'!S$38</f>
        <v>8.1227669642499986E-2</v>
      </c>
      <c r="BJ138" s="174"/>
      <c r="BK138" s="6"/>
      <c r="BL138" s="57" t="s">
        <v>27</v>
      </c>
      <c r="BM138" s="192">
        <f>IFERROR($BM3*'SPD - Average Cons. of Failure'!$Q$38,0)</f>
        <v>2921.48</v>
      </c>
      <c r="BN138" s="192">
        <f>IFERROR($BM3*'SPD - Average Cons. of Failure'!$Q$38,0)</f>
        <v>2921.48</v>
      </c>
      <c r="BO138" s="192">
        <f>IFERROR($BM3*'SPD - Average Cons. of Failure'!$Q$38,0)</f>
        <v>2921.48</v>
      </c>
      <c r="BP138" s="192">
        <f>IFERROR($BM3*'SPD - Average Cons. of Failure'!$Q$38,0)</f>
        <v>2921.48</v>
      </c>
      <c r="BQ138" s="192">
        <f>IFERROR($BM3*'SPD - Average Cons. of Failure'!$Q$38,0)</f>
        <v>2921.48</v>
      </c>
      <c r="BR138" s="174"/>
      <c r="BS138" s="6"/>
      <c r="BT138" s="57" t="s">
        <v>27</v>
      </c>
      <c r="BU138" s="23">
        <f t="shared" si="691"/>
        <v>23.730096561535095</v>
      </c>
      <c r="BV138" s="23">
        <f t="shared" si="691"/>
        <v>35.331585980229107</v>
      </c>
      <c r="BW138" s="23">
        <f t="shared" si="691"/>
        <v>62.469448927243164</v>
      </c>
      <c r="BX138" s="23">
        <f t="shared" si="691"/>
        <v>101.1700375139428</v>
      </c>
      <c r="BY138" s="23">
        <f t="shared" si="691"/>
        <v>237.30501230717087</v>
      </c>
      <c r="BZ138" s="6"/>
      <c r="CA138" s="6"/>
      <c r="CB138" s="57" t="s">
        <v>27</v>
      </c>
      <c r="CC138" s="193">
        <f t="shared" ref="CC138:CC140" si="750">IF(BU138="","",M138*BU138)</f>
        <v>0</v>
      </c>
      <c r="CD138" s="193">
        <f t="shared" si="738"/>
        <v>0</v>
      </c>
      <c r="CE138" s="193">
        <f t="shared" si="738"/>
        <v>0</v>
      </c>
      <c r="CF138" s="193">
        <f t="shared" si="738"/>
        <v>0</v>
      </c>
      <c r="CG138" s="193">
        <f t="shared" si="738"/>
        <v>0</v>
      </c>
      <c r="CH138" s="196">
        <f t="shared" si="453"/>
        <v>0</v>
      </c>
      <c r="CI138" s="66"/>
      <c r="CJ138" s="66"/>
      <c r="CK138" s="193">
        <f t="shared" si="739"/>
        <v>309796.41061084066</v>
      </c>
      <c r="CL138" s="193">
        <f t="shared" si="739"/>
        <v>121328.66625610675</v>
      </c>
      <c r="CM138" s="193">
        <f t="shared" si="739"/>
        <v>152925.21097389125</v>
      </c>
      <c r="CN138" s="193">
        <f t="shared" si="739"/>
        <v>369877.6571509749</v>
      </c>
      <c r="CO138" s="193">
        <f t="shared" si="739"/>
        <v>329853.96710696752</v>
      </c>
      <c r="CP138" s="196">
        <f t="shared" si="393"/>
        <v>1283781.912098781</v>
      </c>
      <c r="CS138" s="193">
        <f t="shared" ref="CS138:CS140" si="751">IF(BU138="","",Y138*BU138)</f>
        <v>285971.39366305945</v>
      </c>
      <c r="CT138" s="193">
        <f t="shared" si="740"/>
        <v>104298.84181363632</v>
      </c>
      <c r="CU138" s="193">
        <f t="shared" si="740"/>
        <v>218018.37675607865</v>
      </c>
      <c r="CV138" s="193">
        <f t="shared" si="740"/>
        <v>193639.45180168652</v>
      </c>
      <c r="CW138" s="193">
        <f t="shared" si="740"/>
        <v>848602.72401044308</v>
      </c>
      <c r="CX138" s="196">
        <f t="shared" si="394"/>
        <v>1650530.7880449039</v>
      </c>
      <c r="CY138" s="6"/>
      <c r="CZ138" s="6"/>
      <c r="DA138" s="193">
        <f t="shared" ref="DA138:DA140" si="752">IF(BU138="","",(S138+Y138)*BU138)</f>
        <v>328614.37718413799</v>
      </c>
      <c r="DB138" s="193">
        <f t="shared" si="741"/>
        <v>89070.928256157582</v>
      </c>
      <c r="DC138" s="193">
        <f t="shared" si="741"/>
        <v>186658.71339460259</v>
      </c>
      <c r="DD138" s="193">
        <f t="shared" si="741"/>
        <v>128890.62779276313</v>
      </c>
      <c r="DE138" s="193">
        <f t="shared" si="741"/>
        <v>795446.40125363681</v>
      </c>
      <c r="DF138" s="196">
        <f t="shared" si="395"/>
        <v>1528681.0478812982</v>
      </c>
      <c r="DG138" s="6"/>
      <c r="DH138" s="6"/>
      <c r="DI138" s="193">
        <f t="shared" ref="DI138:DI140" si="753">IF(BU138="","",AK138*BU138)</f>
        <v>267034.7766069544</v>
      </c>
      <c r="DJ138" s="193">
        <f t="shared" si="742"/>
        <v>69885.877068893169</v>
      </c>
      <c r="DK138" s="193">
        <f t="shared" si="742"/>
        <v>137432.78763993495</v>
      </c>
      <c r="DL138" s="193">
        <f t="shared" si="742"/>
        <v>340437.17623441754</v>
      </c>
      <c r="DM138" s="193">
        <f t="shared" si="742"/>
        <v>1230901.0988372953</v>
      </c>
      <c r="DN138" s="196">
        <f t="shared" si="397"/>
        <v>2045691.7163874954</v>
      </c>
      <c r="DO138" s="6"/>
      <c r="DP138" s="6"/>
      <c r="DQ138" s="193">
        <f t="shared" ref="DQ138:DQ140" si="754">IF(BU138="","",(AE138+AK138)*BU138)</f>
        <v>352249.55335942697</v>
      </c>
      <c r="DR138" s="193">
        <f t="shared" si="743"/>
        <v>39465.381539915914</v>
      </c>
      <c r="DS138" s="193">
        <f t="shared" si="743"/>
        <v>74775.93036591007</v>
      </c>
      <c r="DT138" s="193">
        <f t="shared" si="743"/>
        <v>211040.69825408468</v>
      </c>
      <c r="DU138" s="193">
        <f t="shared" si="743"/>
        <v>1124588.4533236828</v>
      </c>
      <c r="DV138" s="196">
        <f t="shared" si="396"/>
        <v>1802120.0168430205</v>
      </c>
    </row>
    <row r="139" spans="1:126" ht="25.5" customHeight="1">
      <c r="A139" s="19"/>
      <c r="B139" s="54"/>
      <c r="C139" s="54"/>
      <c r="D139" s="55"/>
      <c r="E139" s="56"/>
      <c r="F139" s="57" t="s">
        <v>29</v>
      </c>
      <c r="G139" s="51">
        <v>5977</v>
      </c>
      <c r="H139" s="51">
        <v>2159</v>
      </c>
      <c r="I139" s="51">
        <v>1568</v>
      </c>
      <c r="J139" s="51">
        <v>1394</v>
      </c>
      <c r="K139" s="51">
        <v>868</v>
      </c>
      <c r="L139" s="58">
        <f t="shared" si="744"/>
        <v>11966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8">
        <f t="shared" si="745"/>
        <v>0</v>
      </c>
      <c r="S139" s="51">
        <v>491</v>
      </c>
      <c r="T139" s="51">
        <v>-138</v>
      </c>
      <c r="U139" s="51">
        <v>-88</v>
      </c>
      <c r="V139" s="51">
        <v>-200</v>
      </c>
      <c r="W139" s="51">
        <v>-65</v>
      </c>
      <c r="X139" s="58">
        <f t="shared" si="746"/>
        <v>0</v>
      </c>
      <c r="Y139" s="51">
        <v>5142</v>
      </c>
      <c r="Z139" s="51">
        <v>2262</v>
      </c>
      <c r="AA139" s="51">
        <v>2009</v>
      </c>
      <c r="AB139" s="51">
        <v>736</v>
      </c>
      <c r="AC139" s="51">
        <v>1817</v>
      </c>
      <c r="AD139" s="58">
        <f t="shared" si="747"/>
        <v>11966</v>
      </c>
      <c r="AE139" s="51">
        <v>981</v>
      </c>
      <c r="AF139" s="51">
        <v>-276</v>
      </c>
      <c r="AG139" s="51">
        <v>-175</v>
      </c>
      <c r="AH139" s="51">
        <v>-400</v>
      </c>
      <c r="AI139" s="51">
        <v>-130</v>
      </c>
      <c r="AJ139" s="58">
        <f t="shared" si="748"/>
        <v>0</v>
      </c>
      <c r="AK139" s="51">
        <v>4448</v>
      </c>
      <c r="AL139" s="51">
        <v>1596</v>
      </c>
      <c r="AM139" s="51">
        <v>1623</v>
      </c>
      <c r="AN139" s="51">
        <v>1906</v>
      </c>
      <c r="AO139" s="51">
        <v>2393</v>
      </c>
      <c r="AP139" s="58">
        <f t="shared" si="749"/>
        <v>11966</v>
      </c>
      <c r="BB139" s="6"/>
      <c r="BC139" s="6"/>
      <c r="BD139" s="57" t="s">
        <v>29</v>
      </c>
      <c r="BE139" s="170">
        <f>'SPD - Probs. of Failure'!O$38</f>
        <v>8.1226284491199997E-3</v>
      </c>
      <c r="BF139" s="170">
        <f>'SPD - Probs. of Failure'!P$38</f>
        <v>1.2093728514393085E-2</v>
      </c>
      <c r="BG139" s="170">
        <f>'SPD - Probs. of Failure'!Q$38</f>
        <v>2.1382809030780003E-2</v>
      </c>
      <c r="BH139" s="170">
        <f>'SPD - Probs. of Failure'!R$38</f>
        <v>3.4629721070807536E-2</v>
      </c>
      <c r="BI139" s="170">
        <f>'SPD - Probs. of Failure'!S$38</f>
        <v>8.1227669642499986E-2</v>
      </c>
      <c r="BJ139" s="174"/>
      <c r="BK139" s="6"/>
      <c r="BL139" s="57" t="s">
        <v>29</v>
      </c>
      <c r="BM139" s="192">
        <f>IFERROR($BM4*'SPD - Average Cons. of Failure'!$Q$38,0)</f>
        <v>4382.22</v>
      </c>
      <c r="BN139" s="192">
        <f>IFERROR($BM4*'SPD - Average Cons. of Failure'!$Q$38,0)</f>
        <v>4382.22</v>
      </c>
      <c r="BO139" s="192">
        <f>IFERROR($BM4*'SPD - Average Cons. of Failure'!$Q$38,0)</f>
        <v>4382.22</v>
      </c>
      <c r="BP139" s="192">
        <f>IFERROR($BM4*'SPD - Average Cons. of Failure'!$Q$38,0)</f>
        <v>4382.22</v>
      </c>
      <c r="BQ139" s="192">
        <f>IFERROR($BM4*'SPD - Average Cons. of Failure'!$Q$38,0)</f>
        <v>4382.22</v>
      </c>
      <c r="BR139" s="174"/>
      <c r="BS139" s="6"/>
      <c r="BT139" s="57" t="s">
        <v>29</v>
      </c>
      <c r="BU139" s="23">
        <f t="shared" si="691"/>
        <v>35.595144842302645</v>
      </c>
      <c r="BV139" s="23">
        <f t="shared" si="691"/>
        <v>52.997378970343668</v>
      </c>
      <c r="BW139" s="23">
        <f t="shared" si="691"/>
        <v>93.704173390864753</v>
      </c>
      <c r="BX139" s="23">
        <f t="shared" si="691"/>
        <v>151.7550562709142</v>
      </c>
      <c r="BY139" s="23">
        <f t="shared" si="691"/>
        <v>355.95751846075632</v>
      </c>
      <c r="BZ139" s="6"/>
      <c r="CA139" s="6"/>
      <c r="CB139" s="57" t="s">
        <v>29</v>
      </c>
      <c r="CC139" s="193">
        <f t="shared" si="750"/>
        <v>0</v>
      </c>
      <c r="CD139" s="193">
        <f t="shared" si="738"/>
        <v>0</v>
      </c>
      <c r="CE139" s="193">
        <f t="shared" si="738"/>
        <v>0</v>
      </c>
      <c r="CF139" s="193">
        <f t="shared" si="738"/>
        <v>0</v>
      </c>
      <c r="CG139" s="193">
        <f t="shared" si="738"/>
        <v>0</v>
      </c>
      <c r="CH139" s="196">
        <f t="shared" si="453"/>
        <v>0</v>
      </c>
      <c r="CI139" s="66"/>
      <c r="CJ139" s="66"/>
      <c r="CK139" s="193">
        <f t="shared" si="739"/>
        <v>212752.18072244292</v>
      </c>
      <c r="CL139" s="193">
        <f t="shared" si="739"/>
        <v>114421.34119697197</v>
      </c>
      <c r="CM139" s="193">
        <f t="shared" si="739"/>
        <v>146928.14387687593</v>
      </c>
      <c r="CN139" s="193">
        <f t="shared" si="739"/>
        <v>211546.54844165439</v>
      </c>
      <c r="CO139" s="193">
        <f t="shared" si="739"/>
        <v>308971.12602393649</v>
      </c>
      <c r="CP139" s="196">
        <f t="shared" si="393"/>
        <v>994619.34026188171</v>
      </c>
      <c r="CS139" s="193">
        <f t="shared" si="751"/>
        <v>183030.23477912019</v>
      </c>
      <c r="CT139" s="193">
        <f t="shared" si="740"/>
        <v>119880.07123091738</v>
      </c>
      <c r="CU139" s="193">
        <f t="shared" si="740"/>
        <v>188251.68434224729</v>
      </c>
      <c r="CV139" s="193">
        <f t="shared" si="740"/>
        <v>111691.72141539285</v>
      </c>
      <c r="CW139" s="193">
        <f t="shared" si="740"/>
        <v>646774.81104319426</v>
      </c>
      <c r="CX139" s="196">
        <f t="shared" si="394"/>
        <v>1249628.5228108719</v>
      </c>
      <c r="CY139" s="6"/>
      <c r="CZ139" s="6"/>
      <c r="DA139" s="193">
        <f t="shared" si="752"/>
        <v>200507.4508966908</v>
      </c>
      <c r="DB139" s="193">
        <f t="shared" si="741"/>
        <v>112566.43293300996</v>
      </c>
      <c r="DC139" s="193">
        <f t="shared" si="741"/>
        <v>180005.7170838512</v>
      </c>
      <c r="DD139" s="193">
        <f t="shared" si="741"/>
        <v>81340.710161210009</v>
      </c>
      <c r="DE139" s="193">
        <f t="shared" si="741"/>
        <v>623637.57234324503</v>
      </c>
      <c r="DF139" s="196">
        <f t="shared" si="395"/>
        <v>1198057.8834180071</v>
      </c>
      <c r="DG139" s="6"/>
      <c r="DH139" s="6"/>
      <c r="DI139" s="193">
        <f t="shared" si="753"/>
        <v>158327.20425856215</v>
      </c>
      <c r="DJ139" s="193">
        <f t="shared" si="742"/>
        <v>84583.816836668499</v>
      </c>
      <c r="DK139" s="193">
        <f t="shared" si="742"/>
        <v>152081.87341337348</v>
      </c>
      <c r="DL139" s="193">
        <f t="shared" si="742"/>
        <v>289245.13725236244</v>
      </c>
      <c r="DM139" s="193">
        <f t="shared" si="742"/>
        <v>851806.34167658992</v>
      </c>
      <c r="DN139" s="196">
        <f t="shared" si="397"/>
        <v>1536044.3734375564</v>
      </c>
      <c r="DO139" s="6"/>
      <c r="DP139" s="6"/>
      <c r="DQ139" s="193">
        <f t="shared" si="754"/>
        <v>193246.04134886106</v>
      </c>
      <c r="DR139" s="193">
        <f t="shared" si="743"/>
        <v>69956.540240853647</v>
      </c>
      <c r="DS139" s="193">
        <f t="shared" si="743"/>
        <v>135683.64306997217</v>
      </c>
      <c r="DT139" s="193">
        <f t="shared" si="743"/>
        <v>228543.11474399679</v>
      </c>
      <c r="DU139" s="193">
        <f t="shared" si="743"/>
        <v>805531.86427669157</v>
      </c>
      <c r="DV139" s="196">
        <f t="shared" si="396"/>
        <v>1432961.2036803751</v>
      </c>
    </row>
    <row r="140" spans="1:126" ht="25.5" customHeight="1">
      <c r="A140" s="19"/>
      <c r="B140" s="54"/>
      <c r="C140" s="54"/>
      <c r="D140" s="55"/>
      <c r="E140" s="56"/>
      <c r="F140" s="57" t="s">
        <v>30</v>
      </c>
      <c r="G140" s="51">
        <v>1150</v>
      </c>
      <c r="H140" s="51">
        <v>424</v>
      </c>
      <c r="I140" s="51">
        <v>293</v>
      </c>
      <c r="J140" s="51">
        <v>320</v>
      </c>
      <c r="K140" s="51">
        <v>140</v>
      </c>
      <c r="L140" s="58">
        <f t="shared" si="744"/>
        <v>2327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8">
        <f t="shared" si="745"/>
        <v>0</v>
      </c>
      <c r="S140" s="51">
        <v>97</v>
      </c>
      <c r="T140" s="51">
        <v>-27</v>
      </c>
      <c r="U140" s="51">
        <v>-17</v>
      </c>
      <c r="V140" s="51">
        <v>-40</v>
      </c>
      <c r="W140" s="51">
        <v>-13</v>
      </c>
      <c r="X140" s="58">
        <f t="shared" si="746"/>
        <v>0</v>
      </c>
      <c r="Y140" s="51">
        <v>1041</v>
      </c>
      <c r="Z140" s="51">
        <v>383</v>
      </c>
      <c r="AA140" s="51">
        <v>393</v>
      </c>
      <c r="AB140" s="51">
        <v>156</v>
      </c>
      <c r="AC140" s="51">
        <v>354</v>
      </c>
      <c r="AD140" s="58">
        <f t="shared" si="747"/>
        <v>2327</v>
      </c>
      <c r="AE140" s="51">
        <v>192</v>
      </c>
      <c r="AF140" s="51">
        <v>-54</v>
      </c>
      <c r="AG140" s="51">
        <v>-34</v>
      </c>
      <c r="AH140" s="51">
        <v>-79</v>
      </c>
      <c r="AI140" s="51">
        <v>-25</v>
      </c>
      <c r="AJ140" s="58">
        <f t="shared" si="748"/>
        <v>0</v>
      </c>
      <c r="AK140" s="51">
        <v>955</v>
      </c>
      <c r="AL140" s="51">
        <v>218</v>
      </c>
      <c r="AM140" s="51">
        <v>313</v>
      </c>
      <c r="AN140" s="51">
        <v>360</v>
      </c>
      <c r="AO140" s="51">
        <v>481</v>
      </c>
      <c r="AP140" s="58">
        <f t="shared" si="749"/>
        <v>2327</v>
      </c>
      <c r="BB140" s="6"/>
      <c r="BC140" s="6"/>
      <c r="BD140" s="57" t="s">
        <v>30</v>
      </c>
      <c r="BE140" s="170">
        <f>'SPD - Probs. of Failure'!O$38</f>
        <v>8.1226284491199997E-3</v>
      </c>
      <c r="BF140" s="170">
        <f>'SPD - Probs. of Failure'!P$38</f>
        <v>1.2093728514393085E-2</v>
      </c>
      <c r="BG140" s="170">
        <f>'SPD - Probs. of Failure'!Q$38</f>
        <v>2.1382809030780003E-2</v>
      </c>
      <c r="BH140" s="170">
        <f>'SPD - Probs. of Failure'!R$38</f>
        <v>3.4629721070807536E-2</v>
      </c>
      <c r="BI140" s="170">
        <f>'SPD - Probs. of Failure'!S$38</f>
        <v>8.1227669642499986E-2</v>
      </c>
      <c r="BJ140" s="174"/>
      <c r="BK140" s="6"/>
      <c r="BL140" s="57" t="s">
        <v>30</v>
      </c>
      <c r="BM140" s="192">
        <f>IFERROR($BM5*'SPD - Average Cons. of Failure'!$Q$38,0)</f>
        <v>7303.7</v>
      </c>
      <c r="BN140" s="192">
        <f>IFERROR($BM5*'SPD - Average Cons. of Failure'!$Q$38,0)</f>
        <v>7303.7</v>
      </c>
      <c r="BO140" s="192">
        <f>IFERROR($BM5*'SPD - Average Cons. of Failure'!$Q$38,0)</f>
        <v>7303.7</v>
      </c>
      <c r="BP140" s="192">
        <f>IFERROR($BM5*'SPD - Average Cons. of Failure'!$Q$38,0)</f>
        <v>7303.7</v>
      </c>
      <c r="BQ140" s="192">
        <f>IFERROR($BM5*'SPD - Average Cons. of Failure'!$Q$38,0)</f>
        <v>7303.7</v>
      </c>
      <c r="BR140" s="174"/>
      <c r="BS140" s="6"/>
      <c r="BT140" s="57" t="s">
        <v>30</v>
      </c>
      <c r="BU140" s="23">
        <f t="shared" si="691"/>
        <v>59.325241403837737</v>
      </c>
      <c r="BV140" s="23">
        <f t="shared" si="691"/>
        <v>88.328964950572768</v>
      </c>
      <c r="BW140" s="23">
        <f t="shared" si="691"/>
        <v>156.1736223181079</v>
      </c>
      <c r="BX140" s="23">
        <f t="shared" si="691"/>
        <v>252.92509378485698</v>
      </c>
      <c r="BY140" s="23">
        <f t="shared" si="691"/>
        <v>593.26253076792716</v>
      </c>
      <c r="BZ140" s="6"/>
      <c r="CA140" s="6"/>
      <c r="CB140" s="57" t="s">
        <v>30</v>
      </c>
      <c r="CC140" s="193">
        <f t="shared" si="750"/>
        <v>0</v>
      </c>
      <c r="CD140" s="193">
        <f t="shared" si="738"/>
        <v>0</v>
      </c>
      <c r="CE140" s="193">
        <f t="shared" si="738"/>
        <v>0</v>
      </c>
      <c r="CF140" s="193">
        <f t="shared" si="738"/>
        <v>0</v>
      </c>
      <c r="CG140" s="193">
        <f t="shared" si="738"/>
        <v>0</v>
      </c>
      <c r="CH140" s="196">
        <f t="shared" si="453"/>
        <v>0</v>
      </c>
      <c r="CI140" s="66"/>
      <c r="CJ140" s="66"/>
      <c r="CK140" s="193">
        <f t="shared" si="739"/>
        <v>68224.027614413397</v>
      </c>
      <c r="CL140" s="193">
        <f t="shared" si="739"/>
        <v>37451.481139042851</v>
      </c>
      <c r="CM140" s="193">
        <f t="shared" si="739"/>
        <v>45758.871339205616</v>
      </c>
      <c r="CN140" s="193">
        <f t="shared" si="739"/>
        <v>80936.030011154231</v>
      </c>
      <c r="CO140" s="193">
        <f t="shared" si="739"/>
        <v>83056.754307509807</v>
      </c>
      <c r="CP140" s="196">
        <f t="shared" si="393"/>
        <v>315427.16441132588</v>
      </c>
      <c r="CS140" s="193">
        <f t="shared" si="751"/>
        <v>61757.576301395085</v>
      </c>
      <c r="CT140" s="193">
        <f t="shared" si="740"/>
        <v>33829.99357606937</v>
      </c>
      <c r="CU140" s="193">
        <f t="shared" si="740"/>
        <v>61376.233571016404</v>
      </c>
      <c r="CV140" s="193">
        <f t="shared" si="740"/>
        <v>39456.314630437686</v>
      </c>
      <c r="CW140" s="193">
        <f t="shared" si="740"/>
        <v>210014.93589184622</v>
      </c>
      <c r="CX140" s="196">
        <f t="shared" si="394"/>
        <v>406435.05397076474</v>
      </c>
      <c r="CY140" s="6"/>
      <c r="CZ140" s="6"/>
      <c r="DA140" s="193">
        <f t="shared" si="752"/>
        <v>67512.124717567349</v>
      </c>
      <c r="DB140" s="193">
        <f t="shared" si="741"/>
        <v>31445.111522403906</v>
      </c>
      <c r="DC140" s="193">
        <f t="shared" si="741"/>
        <v>58721.281991608572</v>
      </c>
      <c r="DD140" s="193">
        <f t="shared" si="741"/>
        <v>29339.310879043409</v>
      </c>
      <c r="DE140" s="193">
        <f t="shared" si="741"/>
        <v>202302.52299186317</v>
      </c>
      <c r="DF140" s="196">
        <f t="shared" si="395"/>
        <v>389320.35210248642</v>
      </c>
      <c r="DG140" s="6"/>
      <c r="DH140" s="6"/>
      <c r="DI140" s="193">
        <f t="shared" si="753"/>
        <v>56655.605540665041</v>
      </c>
      <c r="DJ140" s="193">
        <f t="shared" si="742"/>
        <v>19255.714359224865</v>
      </c>
      <c r="DK140" s="193">
        <f t="shared" si="742"/>
        <v>48882.343785567777</v>
      </c>
      <c r="DL140" s="193">
        <f t="shared" si="742"/>
        <v>91053.033762548512</v>
      </c>
      <c r="DM140" s="193">
        <f t="shared" si="742"/>
        <v>285359.27729937294</v>
      </c>
      <c r="DN140" s="196">
        <f t="shared" si="397"/>
        <v>501205.97474737914</v>
      </c>
      <c r="DO140" s="6"/>
      <c r="DP140" s="6"/>
      <c r="DQ140" s="193">
        <f t="shared" si="754"/>
        <v>68046.051890201881</v>
      </c>
      <c r="DR140" s="193">
        <f t="shared" si="743"/>
        <v>14485.950251893933</v>
      </c>
      <c r="DS140" s="193">
        <f t="shared" si="743"/>
        <v>43572.440626752104</v>
      </c>
      <c r="DT140" s="193">
        <f t="shared" si="743"/>
        <v>71071.951353544806</v>
      </c>
      <c r="DU140" s="193">
        <f t="shared" si="743"/>
        <v>270527.71403017477</v>
      </c>
      <c r="DV140" s="196">
        <f t="shared" si="396"/>
        <v>467704.10815256753</v>
      </c>
    </row>
    <row r="141" spans="1:126" ht="25.5" customHeight="1" thickBot="1">
      <c r="A141" s="19"/>
      <c r="B141" s="59"/>
      <c r="C141" s="282" t="s">
        <v>26</v>
      </c>
      <c r="D141" s="60">
        <v>38276</v>
      </c>
      <c r="E141" s="61">
        <v>38121</v>
      </c>
      <c r="F141" s="62"/>
      <c r="G141" s="63">
        <f>SUM(G137:G140)</f>
        <v>20182</v>
      </c>
      <c r="H141" s="64">
        <f t="shared" ref="H141:K141" si="755">SUM(H137:H140)</f>
        <v>6017</v>
      </c>
      <c r="I141" s="64">
        <f t="shared" si="755"/>
        <v>4309</v>
      </c>
      <c r="J141" s="64">
        <f t="shared" si="755"/>
        <v>5370</v>
      </c>
      <c r="K141" s="64">
        <f t="shared" si="755"/>
        <v>2398</v>
      </c>
      <c r="L141" s="65"/>
      <c r="M141" s="63">
        <f>SUM(M137:M140)</f>
        <v>0</v>
      </c>
      <c r="N141" s="64">
        <f t="shared" ref="N141:Q141" si="756">SUM(N137:N140)</f>
        <v>0</v>
      </c>
      <c r="O141" s="64">
        <f t="shared" si="756"/>
        <v>0</v>
      </c>
      <c r="P141" s="64">
        <f t="shared" si="756"/>
        <v>0</v>
      </c>
      <c r="Q141" s="64">
        <f t="shared" si="756"/>
        <v>0</v>
      </c>
      <c r="R141" s="65"/>
      <c r="S141" s="63">
        <f>SUM(S137:S140)</f>
        <v>2385</v>
      </c>
      <c r="T141" s="64">
        <f t="shared" ref="T141:W141" si="757">SUM(T137:T140)</f>
        <v>-596</v>
      </c>
      <c r="U141" s="64">
        <f t="shared" si="757"/>
        <v>-607</v>
      </c>
      <c r="V141" s="64">
        <f t="shared" si="757"/>
        <v>-880</v>
      </c>
      <c r="W141" s="64">
        <f t="shared" si="757"/>
        <v>-302</v>
      </c>
      <c r="X141" s="65"/>
      <c r="Y141" s="63">
        <f>SUM(Y137:Y140)</f>
        <v>18234</v>
      </c>
      <c r="Z141" s="64">
        <f t="shared" ref="Z141:AC141" si="758">SUM(Z137:Z140)</f>
        <v>5597</v>
      </c>
      <c r="AA141" s="64">
        <f t="shared" si="758"/>
        <v>5892</v>
      </c>
      <c r="AB141" s="64">
        <f t="shared" si="758"/>
        <v>2806</v>
      </c>
      <c r="AC141" s="64">
        <f t="shared" si="758"/>
        <v>5747</v>
      </c>
      <c r="AD141" s="65"/>
      <c r="AE141" s="63">
        <f>SUM(AE137:AE140)</f>
        <v>4764</v>
      </c>
      <c r="AF141" s="64">
        <f t="shared" ref="AF141:AI141" si="759">SUM(AF137:AF140)</f>
        <v>-1191</v>
      </c>
      <c r="AG141" s="64">
        <f t="shared" si="759"/>
        <v>-1212</v>
      </c>
      <c r="AH141" s="64">
        <f t="shared" si="759"/>
        <v>-1758</v>
      </c>
      <c r="AI141" s="64">
        <f t="shared" si="759"/>
        <v>-603</v>
      </c>
      <c r="AJ141" s="65"/>
      <c r="AK141" s="63">
        <f>SUM(AK137:AK140)</f>
        <v>16656</v>
      </c>
      <c r="AL141" s="64">
        <f t="shared" ref="AL141:AO141" si="760">SUM(AL137:AL140)</f>
        <v>3792</v>
      </c>
      <c r="AM141" s="64">
        <f t="shared" si="760"/>
        <v>4136</v>
      </c>
      <c r="AN141" s="64">
        <f t="shared" si="760"/>
        <v>5631</v>
      </c>
      <c r="AO141" s="64">
        <f t="shared" si="760"/>
        <v>8061</v>
      </c>
      <c r="AP141" s="65"/>
      <c r="BB141" s="6"/>
      <c r="BC141" s="6"/>
      <c r="BD141" s="62"/>
      <c r="BE141" s="171"/>
      <c r="BF141" s="172"/>
      <c r="BG141" s="172"/>
      <c r="BH141" s="172"/>
      <c r="BI141" s="172"/>
      <c r="BJ141" s="65"/>
      <c r="BK141" s="6"/>
      <c r="BL141" s="62"/>
      <c r="BM141" s="171"/>
      <c r="BN141" s="172"/>
      <c r="BO141" s="172"/>
      <c r="BP141" s="172"/>
      <c r="BQ141" s="172"/>
      <c r="BR141" s="65"/>
      <c r="BS141" s="6"/>
      <c r="BT141" s="62"/>
      <c r="BU141" s="23" t="str">
        <f t="shared" si="691"/>
        <v/>
      </c>
      <c r="BV141" s="23" t="str">
        <f t="shared" si="691"/>
        <v/>
      </c>
      <c r="BW141" s="23" t="str">
        <f t="shared" si="691"/>
        <v/>
      </c>
      <c r="BX141" s="23" t="str">
        <f t="shared" si="691"/>
        <v/>
      </c>
      <c r="BY141" s="23" t="str">
        <f t="shared" si="691"/>
        <v/>
      </c>
      <c r="BZ141" s="6"/>
      <c r="CA141" s="6"/>
      <c r="CB141" s="62"/>
      <c r="CC141" s="195">
        <f>SUM(CC137:CC140)</f>
        <v>0</v>
      </c>
      <c r="CD141" s="195">
        <f t="shared" ref="CD141:CG141" si="761">SUM(CD137:CD140)</f>
        <v>0</v>
      </c>
      <c r="CE141" s="195">
        <f t="shared" si="761"/>
        <v>0</v>
      </c>
      <c r="CF141" s="195">
        <f t="shared" si="761"/>
        <v>0</v>
      </c>
      <c r="CG141" s="195">
        <f t="shared" si="761"/>
        <v>0</v>
      </c>
      <c r="CH141" s="196">
        <f t="shared" si="453"/>
        <v>0</v>
      </c>
      <c r="CI141" s="66"/>
      <c r="CJ141" s="66"/>
      <c r="CK141" s="195">
        <f>SUM(CK137:CK140)</f>
        <v>590772.61894769699</v>
      </c>
      <c r="CL141" s="195">
        <f t="shared" ref="CL141:CO141" si="762">SUM(CL137:CL140)</f>
        <v>273201.48859212158</v>
      </c>
      <c r="CM141" s="195">
        <f t="shared" si="762"/>
        <v>345612.22618997277</v>
      </c>
      <c r="CN141" s="195">
        <f t="shared" si="762"/>
        <v>662360.23560378351</v>
      </c>
      <c r="CO141" s="195">
        <f t="shared" si="762"/>
        <v>721881.84743841388</v>
      </c>
      <c r="CP141" s="196">
        <f t="shared" ref="CP141:CP204" si="763">SUM(CK141:CO141)</f>
        <v>2593828.4167719889</v>
      </c>
      <c r="CS141" s="195">
        <f>SUM(CS137:CS140)</f>
        <v>530759.20474357472</v>
      </c>
      <c r="CT141" s="195">
        <f t="shared" ref="CT141:CW141" si="764">SUM(CT137:CT140)</f>
        <v>258008.90662062308</v>
      </c>
      <c r="CU141" s="195">
        <f t="shared" si="764"/>
        <v>467646.29466934234</v>
      </c>
      <c r="CV141" s="195">
        <f t="shared" si="764"/>
        <v>344787.48784751707</v>
      </c>
      <c r="CW141" s="195">
        <f t="shared" si="764"/>
        <v>1705392.4709454835</v>
      </c>
      <c r="CX141" s="196">
        <f t="shared" ref="CX141:CX204" si="765">SUM(CS141:CW141)</f>
        <v>3306594.3648265405</v>
      </c>
      <c r="CY141" s="6"/>
      <c r="CZ141" s="6"/>
      <c r="DA141" s="195">
        <f>SUM(DA137:DA140)</f>
        <v>596633.95279839612</v>
      </c>
      <c r="DB141" s="195">
        <f t="shared" ref="DB141:DE141" si="766">SUM(DB137:DB140)</f>
        <v>233082.47271157143</v>
      </c>
      <c r="DC141" s="195">
        <f t="shared" si="766"/>
        <v>425385.71247006231</v>
      </c>
      <c r="DD141" s="195">
        <f t="shared" si="766"/>
        <v>239570.64883301657</v>
      </c>
      <c r="DE141" s="195">
        <f t="shared" si="766"/>
        <v>1621386.4965887449</v>
      </c>
      <c r="DF141" s="196">
        <f t="shared" ref="DF141:DF204" si="767">SUM(DA141:DE141)</f>
        <v>3116059.2834017915</v>
      </c>
      <c r="DG141" s="6"/>
      <c r="DH141" s="6"/>
      <c r="DI141" s="195">
        <f>SUM(DI137:DI140)</f>
        <v>482017.58640618162</v>
      </c>
      <c r="DJ141" s="195">
        <f t="shared" ref="DJ141:DM141" si="768">SUM(DJ137:DJ140)</f>
        <v>173725.40826478653</v>
      </c>
      <c r="DK141" s="195">
        <f t="shared" si="768"/>
        <v>338397.00483887619</v>
      </c>
      <c r="DL141" s="195">
        <f t="shared" si="768"/>
        <v>720735.34724932851</v>
      </c>
      <c r="DM141" s="195">
        <f t="shared" si="768"/>
        <v>2368066.7178132581</v>
      </c>
      <c r="DN141" s="196">
        <f t="shared" si="397"/>
        <v>4082942.0645724311</v>
      </c>
      <c r="DO141" s="6"/>
      <c r="DP141" s="6"/>
      <c r="DQ141" s="195">
        <f>SUM(DQ137:DQ140)</f>
        <v>613541.64659848996</v>
      </c>
      <c r="DR141" s="195">
        <f t="shared" ref="DR141:DU141" si="769">SUM(DR137:DR140)</f>
        <v>123907.87203266349</v>
      </c>
      <c r="DS141" s="195">
        <f t="shared" si="769"/>
        <v>254032.01406263432</v>
      </c>
      <c r="DT141" s="195">
        <f t="shared" si="769"/>
        <v>510655.76435162628</v>
      </c>
      <c r="DU141" s="195">
        <f t="shared" si="769"/>
        <v>2200648.0316305491</v>
      </c>
      <c r="DV141" s="196">
        <f t="shared" ref="DV141:DV204" si="770">SUM(DQ141:DU141)</f>
        <v>3702785.328675963</v>
      </c>
    </row>
    <row r="142" spans="1:126" ht="25.5" customHeight="1">
      <c r="A142" s="19"/>
      <c r="B142" s="68" t="s">
        <v>81</v>
      </c>
      <c r="C142" s="47"/>
      <c r="D142" s="48"/>
      <c r="E142" s="49"/>
      <c r="F142" s="50" t="s">
        <v>25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2">
        <f>SUM(G142:K142)</f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2">
        <f>SUM(M142:Q142)</f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2">
        <f>SUM(S142:W142)</f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2">
        <f>SUM(Y142:AC142)</f>
        <v>0</v>
      </c>
      <c r="AE142" s="53">
        <v>0</v>
      </c>
      <c r="AF142" s="53">
        <v>0</v>
      </c>
      <c r="AG142" s="53">
        <v>0</v>
      </c>
      <c r="AH142" s="53">
        <v>0</v>
      </c>
      <c r="AI142" s="53">
        <v>0</v>
      </c>
      <c r="AJ142" s="52">
        <f>SUM(AE142:AI142)</f>
        <v>0</v>
      </c>
      <c r="AK142" s="53">
        <v>0</v>
      </c>
      <c r="AL142" s="53">
        <v>0</v>
      </c>
      <c r="AM142" s="53">
        <v>0</v>
      </c>
      <c r="AN142" s="53">
        <v>0</v>
      </c>
      <c r="AO142" s="53">
        <v>0</v>
      </c>
      <c r="AP142" s="52">
        <f>SUM(AK142:AO142)</f>
        <v>0</v>
      </c>
      <c r="BB142" s="6"/>
      <c r="BC142" s="6"/>
      <c r="BD142" s="50" t="s">
        <v>25</v>
      </c>
      <c r="BE142" s="170">
        <f>'SPD - Probs. of Failure'!O$39</f>
        <v>0</v>
      </c>
      <c r="BF142" s="170">
        <f>'SPD - Probs. of Failure'!P$39</f>
        <v>0</v>
      </c>
      <c r="BG142" s="170">
        <f>'SPD - Probs. of Failure'!Q$39</f>
        <v>0</v>
      </c>
      <c r="BH142" s="170">
        <f>'SPD - Probs. of Failure'!R$39</f>
        <v>0</v>
      </c>
      <c r="BI142" s="170">
        <f>'SPD - Probs. of Failure'!S$39</f>
        <v>0</v>
      </c>
      <c r="BJ142" s="173"/>
      <c r="BK142" s="6"/>
      <c r="BL142" s="50" t="s">
        <v>25</v>
      </c>
      <c r="BM142" s="192">
        <f>IFERROR($BM2*'SPD - Average Cons. of Failure'!$Q$39,0)</f>
        <v>0</v>
      </c>
      <c r="BN142" s="192">
        <f>IFERROR($BM2*'SPD - Average Cons. of Failure'!$Q$39,0)</f>
        <v>0</v>
      </c>
      <c r="BO142" s="192">
        <f>IFERROR($BM2*'SPD - Average Cons. of Failure'!$Q$39,0)</f>
        <v>0</v>
      </c>
      <c r="BP142" s="192">
        <f>IFERROR($BM2*'SPD - Average Cons. of Failure'!$Q$39,0)</f>
        <v>0</v>
      </c>
      <c r="BQ142" s="192">
        <f>IFERROR($BM2*'SPD - Average Cons. of Failure'!$Q$39,0)</f>
        <v>0</v>
      </c>
      <c r="BR142" s="173"/>
      <c r="BS142" s="6"/>
      <c r="BT142" s="50" t="s">
        <v>25</v>
      </c>
      <c r="BU142" s="23" t="str">
        <f t="shared" si="691"/>
        <v/>
      </c>
      <c r="BV142" s="23" t="str">
        <f t="shared" si="691"/>
        <v/>
      </c>
      <c r="BW142" s="23" t="str">
        <f t="shared" si="691"/>
        <v/>
      </c>
      <c r="BX142" s="23" t="str">
        <f t="shared" si="691"/>
        <v/>
      </c>
      <c r="BY142" s="23" t="str">
        <f t="shared" si="691"/>
        <v/>
      </c>
      <c r="BZ142" s="6"/>
      <c r="CA142" s="6"/>
      <c r="CB142" s="50" t="s">
        <v>25</v>
      </c>
      <c r="CC142" s="193" t="str">
        <f>IF(BU142="","",M142*BU142)</f>
        <v/>
      </c>
      <c r="CD142" s="193" t="str">
        <f t="shared" ref="CD142:CG145" si="771">IF(BV142="","",N142*BV142)</f>
        <v/>
      </c>
      <c r="CE142" s="193" t="str">
        <f t="shared" si="771"/>
        <v/>
      </c>
      <c r="CF142" s="193" t="str">
        <f t="shared" si="771"/>
        <v/>
      </c>
      <c r="CG142" s="193" t="str">
        <f t="shared" si="771"/>
        <v/>
      </c>
      <c r="CH142" s="196">
        <f t="shared" si="453"/>
        <v>0</v>
      </c>
      <c r="CI142" s="66"/>
      <c r="CJ142" s="66"/>
      <c r="CK142" s="193" t="str">
        <f t="shared" ref="CK142:CO145" si="772">IF(BU142="","",G142*BU142)</f>
        <v/>
      </c>
      <c r="CL142" s="193" t="str">
        <f t="shared" si="772"/>
        <v/>
      </c>
      <c r="CM142" s="193" t="str">
        <f t="shared" si="772"/>
        <v/>
      </c>
      <c r="CN142" s="193" t="str">
        <f t="shared" si="772"/>
        <v/>
      </c>
      <c r="CO142" s="193" t="str">
        <f t="shared" si="772"/>
        <v/>
      </c>
      <c r="CP142" s="196">
        <f t="shared" si="763"/>
        <v>0</v>
      </c>
      <c r="CS142" s="193" t="str">
        <f>IF(BU142="","",Y142*BU142)</f>
        <v/>
      </c>
      <c r="CT142" s="193" t="str">
        <f t="shared" ref="CT142:CW145" si="773">IF(BV142="","",Z142*BV142)</f>
        <v/>
      </c>
      <c r="CU142" s="193" t="str">
        <f t="shared" si="773"/>
        <v/>
      </c>
      <c r="CV142" s="193" t="str">
        <f t="shared" si="773"/>
        <v/>
      </c>
      <c r="CW142" s="193" t="str">
        <f t="shared" si="773"/>
        <v/>
      </c>
      <c r="CX142" s="196">
        <f t="shared" si="765"/>
        <v>0</v>
      </c>
      <c r="CY142" s="6"/>
      <c r="CZ142" s="6"/>
      <c r="DA142" s="193" t="str">
        <f>IF(BU142="","",(S142+Y142)*BU142)</f>
        <v/>
      </c>
      <c r="DB142" s="193" t="str">
        <f t="shared" ref="DB142:DE145" si="774">IF(BV142="","",(T142+Z142)*BV142)</f>
        <v/>
      </c>
      <c r="DC142" s="193" t="str">
        <f t="shared" si="774"/>
        <v/>
      </c>
      <c r="DD142" s="193" t="str">
        <f t="shared" si="774"/>
        <v/>
      </c>
      <c r="DE142" s="193" t="str">
        <f t="shared" si="774"/>
        <v/>
      </c>
      <c r="DF142" s="196">
        <f t="shared" si="767"/>
        <v>0</v>
      </c>
      <c r="DG142" s="6"/>
      <c r="DH142" s="6"/>
      <c r="DI142" s="193" t="str">
        <f>IF(BU142="","",AK142*BU142)</f>
        <v/>
      </c>
      <c r="DJ142" s="193" t="str">
        <f t="shared" ref="DJ142:DM145" si="775">IF(BV142="","",AL142*BV142)</f>
        <v/>
      </c>
      <c r="DK142" s="193" t="str">
        <f t="shared" si="775"/>
        <v/>
      </c>
      <c r="DL142" s="193" t="str">
        <f t="shared" si="775"/>
        <v/>
      </c>
      <c r="DM142" s="193" t="str">
        <f t="shared" si="775"/>
        <v/>
      </c>
      <c r="DN142" s="196">
        <f t="shared" ref="DN142:DN205" si="776">SUM(DI142:DM142)</f>
        <v>0</v>
      </c>
      <c r="DO142" s="6"/>
      <c r="DP142" s="6"/>
      <c r="DQ142" s="193" t="str">
        <f>IF(BU142="","",(AE142+AK142)*BU142)</f>
        <v/>
      </c>
      <c r="DR142" s="193" t="str">
        <f t="shared" ref="DR142:DU145" si="777">IF(BV142="","",(AF142+AL142)*BV142)</f>
        <v/>
      </c>
      <c r="DS142" s="193" t="str">
        <f t="shared" si="777"/>
        <v/>
      </c>
      <c r="DT142" s="193" t="str">
        <f t="shared" si="777"/>
        <v/>
      </c>
      <c r="DU142" s="193" t="str">
        <f t="shared" si="777"/>
        <v/>
      </c>
      <c r="DV142" s="196">
        <f t="shared" si="770"/>
        <v>0</v>
      </c>
    </row>
    <row r="143" spans="1:126" ht="25.5" customHeight="1">
      <c r="A143" s="19"/>
      <c r="B143" s="54"/>
      <c r="C143" s="54"/>
      <c r="D143" s="55"/>
      <c r="E143" s="56"/>
      <c r="F143" s="57" t="s">
        <v>27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8">
        <f t="shared" ref="L143:L145" si="778">SUM(G143:K143)</f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8">
        <f t="shared" ref="R143:R145" si="779">SUM(M143:Q143)</f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8">
        <f t="shared" ref="X143:X145" si="780">SUM(S143:W143)</f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8">
        <f t="shared" ref="AD143:AD145" si="781">SUM(Y143:AC143)</f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8">
        <f t="shared" ref="AJ143:AJ145" si="782">SUM(AE143:AI143)</f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8">
        <f t="shared" ref="AP143:AP145" si="783">SUM(AK143:AO143)</f>
        <v>0</v>
      </c>
      <c r="AR143" s="86"/>
      <c r="BB143" s="6"/>
      <c r="BC143" s="6"/>
      <c r="BD143" s="57" t="s">
        <v>27</v>
      </c>
      <c r="BE143" s="170">
        <f>'SPD - Probs. of Failure'!O$39</f>
        <v>0</v>
      </c>
      <c r="BF143" s="170">
        <f>'SPD - Probs. of Failure'!P$39</f>
        <v>0</v>
      </c>
      <c r="BG143" s="170">
        <f>'SPD - Probs. of Failure'!Q$39</f>
        <v>0</v>
      </c>
      <c r="BH143" s="170">
        <f>'SPD - Probs. of Failure'!R$39</f>
        <v>0</v>
      </c>
      <c r="BI143" s="170">
        <f>'SPD - Probs. of Failure'!S$39</f>
        <v>0</v>
      </c>
      <c r="BJ143" s="174"/>
      <c r="BK143" s="6"/>
      <c r="BL143" s="57" t="s">
        <v>27</v>
      </c>
      <c r="BM143" s="192">
        <f>IFERROR($BM3*'SPD - Average Cons. of Failure'!$Q$39,0)</f>
        <v>0</v>
      </c>
      <c r="BN143" s="192">
        <f>IFERROR($BM3*'SPD - Average Cons. of Failure'!$Q$39,0)</f>
        <v>0</v>
      </c>
      <c r="BO143" s="192">
        <f>IFERROR($BM3*'SPD - Average Cons. of Failure'!$Q$39,0)</f>
        <v>0</v>
      </c>
      <c r="BP143" s="192">
        <f>IFERROR($BM3*'SPD - Average Cons. of Failure'!$Q$39,0)</f>
        <v>0</v>
      </c>
      <c r="BQ143" s="192">
        <f>IFERROR($BM3*'SPD - Average Cons. of Failure'!$Q$39,0)</f>
        <v>0</v>
      </c>
      <c r="BR143" s="174"/>
      <c r="BS143" s="6"/>
      <c r="BT143" s="57" t="s">
        <v>27</v>
      </c>
      <c r="BU143" s="23" t="str">
        <f t="shared" si="691"/>
        <v/>
      </c>
      <c r="BV143" s="23" t="str">
        <f t="shared" si="691"/>
        <v/>
      </c>
      <c r="BW143" s="23" t="str">
        <f t="shared" si="691"/>
        <v/>
      </c>
      <c r="BX143" s="23" t="str">
        <f t="shared" si="691"/>
        <v/>
      </c>
      <c r="BY143" s="23" t="str">
        <f t="shared" si="691"/>
        <v/>
      </c>
      <c r="BZ143" s="6"/>
      <c r="CA143" s="6"/>
      <c r="CB143" s="57" t="s">
        <v>27</v>
      </c>
      <c r="CC143" s="193" t="str">
        <f t="shared" ref="CC143:CC145" si="784">IF(BU143="","",M143*BU143)</f>
        <v/>
      </c>
      <c r="CD143" s="193" t="str">
        <f t="shared" si="771"/>
        <v/>
      </c>
      <c r="CE143" s="193" t="str">
        <f t="shared" si="771"/>
        <v/>
      </c>
      <c r="CF143" s="193" t="str">
        <f t="shared" si="771"/>
        <v/>
      </c>
      <c r="CG143" s="193" t="str">
        <f t="shared" si="771"/>
        <v/>
      </c>
      <c r="CH143" s="196">
        <f t="shared" si="453"/>
        <v>0</v>
      </c>
      <c r="CI143" s="66"/>
      <c r="CJ143" s="66"/>
      <c r="CK143" s="193" t="str">
        <f t="shared" si="772"/>
        <v/>
      </c>
      <c r="CL143" s="193" t="str">
        <f t="shared" si="772"/>
        <v/>
      </c>
      <c r="CM143" s="193" t="str">
        <f t="shared" si="772"/>
        <v/>
      </c>
      <c r="CN143" s="193" t="str">
        <f t="shared" si="772"/>
        <v/>
      </c>
      <c r="CO143" s="193" t="str">
        <f t="shared" si="772"/>
        <v/>
      </c>
      <c r="CP143" s="196">
        <f t="shared" si="763"/>
        <v>0</v>
      </c>
      <c r="CS143" s="193" t="str">
        <f t="shared" ref="CS143:CS145" si="785">IF(BU143="","",Y143*BU143)</f>
        <v/>
      </c>
      <c r="CT143" s="193" t="str">
        <f t="shared" si="773"/>
        <v/>
      </c>
      <c r="CU143" s="193" t="str">
        <f t="shared" si="773"/>
        <v/>
      </c>
      <c r="CV143" s="193" t="str">
        <f t="shared" si="773"/>
        <v/>
      </c>
      <c r="CW143" s="193" t="str">
        <f t="shared" si="773"/>
        <v/>
      </c>
      <c r="CX143" s="196">
        <f t="shared" si="765"/>
        <v>0</v>
      </c>
      <c r="CY143" s="6"/>
      <c r="CZ143" s="6"/>
      <c r="DA143" s="193" t="str">
        <f t="shared" ref="DA143:DA145" si="786">IF(BU143="","",(S143+Y143)*BU143)</f>
        <v/>
      </c>
      <c r="DB143" s="193" t="str">
        <f t="shared" si="774"/>
        <v/>
      </c>
      <c r="DC143" s="193" t="str">
        <f t="shared" si="774"/>
        <v/>
      </c>
      <c r="DD143" s="193" t="str">
        <f t="shared" si="774"/>
        <v/>
      </c>
      <c r="DE143" s="193" t="str">
        <f t="shared" si="774"/>
        <v/>
      </c>
      <c r="DF143" s="196">
        <f t="shared" si="767"/>
        <v>0</v>
      </c>
      <c r="DG143" s="6"/>
      <c r="DH143" s="6"/>
      <c r="DI143" s="193" t="str">
        <f t="shared" ref="DI143:DI145" si="787">IF(BU143="","",AK143*BU143)</f>
        <v/>
      </c>
      <c r="DJ143" s="193" t="str">
        <f t="shared" si="775"/>
        <v/>
      </c>
      <c r="DK143" s="193" t="str">
        <f t="shared" si="775"/>
        <v/>
      </c>
      <c r="DL143" s="193" t="str">
        <f t="shared" si="775"/>
        <v/>
      </c>
      <c r="DM143" s="193" t="str">
        <f t="shared" si="775"/>
        <v/>
      </c>
      <c r="DN143" s="196">
        <f t="shared" si="776"/>
        <v>0</v>
      </c>
      <c r="DO143" s="6"/>
      <c r="DP143" s="6"/>
      <c r="DQ143" s="193" t="str">
        <f t="shared" ref="DQ143:DQ145" si="788">IF(BU143="","",(AE143+AK143)*BU143)</f>
        <v/>
      </c>
      <c r="DR143" s="193" t="str">
        <f t="shared" si="777"/>
        <v/>
      </c>
      <c r="DS143" s="193" t="str">
        <f t="shared" si="777"/>
        <v/>
      </c>
      <c r="DT143" s="193" t="str">
        <f t="shared" si="777"/>
        <v/>
      </c>
      <c r="DU143" s="193" t="str">
        <f t="shared" si="777"/>
        <v/>
      </c>
      <c r="DV143" s="196">
        <f t="shared" si="770"/>
        <v>0</v>
      </c>
    </row>
    <row r="144" spans="1:126" ht="25.5" customHeight="1">
      <c r="A144" s="19"/>
      <c r="B144" s="54"/>
      <c r="C144" s="54"/>
      <c r="D144" s="55"/>
      <c r="E144" s="56"/>
      <c r="F144" s="57" t="s">
        <v>29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8">
        <f t="shared" si="778"/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8">
        <f t="shared" si="779"/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8">
        <f t="shared" si="780"/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8">
        <f t="shared" si="781"/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8">
        <f t="shared" si="782"/>
        <v>0</v>
      </c>
      <c r="AK144" s="51">
        <v>0</v>
      </c>
      <c r="AL144" s="51">
        <v>0</v>
      </c>
      <c r="AM144" s="51">
        <v>0</v>
      </c>
      <c r="AN144" s="51">
        <v>0</v>
      </c>
      <c r="AO144" s="51">
        <v>0</v>
      </c>
      <c r="AP144" s="58">
        <f t="shared" si="783"/>
        <v>0</v>
      </c>
      <c r="BB144" s="6"/>
      <c r="BC144" s="6"/>
      <c r="BD144" s="57" t="s">
        <v>29</v>
      </c>
      <c r="BE144" s="170">
        <f>'SPD - Probs. of Failure'!O$39</f>
        <v>0</v>
      </c>
      <c r="BF144" s="170">
        <f>'SPD - Probs. of Failure'!P$39</f>
        <v>0</v>
      </c>
      <c r="BG144" s="170">
        <f>'SPD - Probs. of Failure'!Q$39</f>
        <v>0</v>
      </c>
      <c r="BH144" s="170">
        <f>'SPD - Probs. of Failure'!R$39</f>
        <v>0</v>
      </c>
      <c r="BI144" s="170">
        <f>'SPD - Probs. of Failure'!S$39</f>
        <v>0</v>
      </c>
      <c r="BJ144" s="174"/>
      <c r="BK144" s="6"/>
      <c r="BL144" s="57" t="s">
        <v>29</v>
      </c>
      <c r="BM144" s="192">
        <f>IFERROR($BM4*'SPD - Average Cons. of Failure'!$Q$39,0)</f>
        <v>0</v>
      </c>
      <c r="BN144" s="192">
        <f>IFERROR($BM4*'SPD - Average Cons. of Failure'!$Q$39,0)</f>
        <v>0</v>
      </c>
      <c r="BO144" s="192">
        <f>IFERROR($BM4*'SPD - Average Cons. of Failure'!$Q$39,0)</f>
        <v>0</v>
      </c>
      <c r="BP144" s="192">
        <f>IFERROR($BM4*'SPD - Average Cons. of Failure'!$Q$39,0)</f>
        <v>0</v>
      </c>
      <c r="BQ144" s="192">
        <f>IFERROR($BM4*'SPD - Average Cons. of Failure'!$Q$39,0)</f>
        <v>0</v>
      </c>
      <c r="BR144" s="174"/>
      <c r="BS144" s="6"/>
      <c r="BT144" s="57" t="s">
        <v>29</v>
      </c>
      <c r="BU144" s="23" t="str">
        <f t="shared" si="691"/>
        <v/>
      </c>
      <c r="BV144" s="23" t="str">
        <f t="shared" si="691"/>
        <v/>
      </c>
      <c r="BW144" s="23" t="str">
        <f t="shared" si="691"/>
        <v/>
      </c>
      <c r="BX144" s="23" t="str">
        <f t="shared" si="691"/>
        <v/>
      </c>
      <c r="BY144" s="23" t="str">
        <f t="shared" si="691"/>
        <v/>
      </c>
      <c r="BZ144" s="6"/>
      <c r="CA144" s="6"/>
      <c r="CB144" s="57" t="s">
        <v>29</v>
      </c>
      <c r="CC144" s="193" t="str">
        <f t="shared" si="784"/>
        <v/>
      </c>
      <c r="CD144" s="193" t="str">
        <f t="shared" si="771"/>
        <v/>
      </c>
      <c r="CE144" s="193" t="str">
        <f t="shared" si="771"/>
        <v/>
      </c>
      <c r="CF144" s="193" t="str">
        <f t="shared" si="771"/>
        <v/>
      </c>
      <c r="CG144" s="193" t="str">
        <f t="shared" si="771"/>
        <v/>
      </c>
      <c r="CH144" s="196">
        <f t="shared" si="453"/>
        <v>0</v>
      </c>
      <c r="CI144" s="66"/>
      <c r="CJ144" s="66"/>
      <c r="CK144" s="193" t="str">
        <f t="shared" si="772"/>
        <v/>
      </c>
      <c r="CL144" s="193" t="str">
        <f t="shared" si="772"/>
        <v/>
      </c>
      <c r="CM144" s="193" t="str">
        <f t="shared" si="772"/>
        <v/>
      </c>
      <c r="CN144" s="193" t="str">
        <f t="shared" si="772"/>
        <v/>
      </c>
      <c r="CO144" s="193" t="str">
        <f t="shared" si="772"/>
        <v/>
      </c>
      <c r="CP144" s="196">
        <f t="shared" si="763"/>
        <v>0</v>
      </c>
      <c r="CS144" s="193" t="str">
        <f t="shared" si="785"/>
        <v/>
      </c>
      <c r="CT144" s="193" t="str">
        <f t="shared" si="773"/>
        <v/>
      </c>
      <c r="CU144" s="193" t="str">
        <f t="shared" si="773"/>
        <v/>
      </c>
      <c r="CV144" s="193" t="str">
        <f t="shared" si="773"/>
        <v/>
      </c>
      <c r="CW144" s="193" t="str">
        <f t="shared" si="773"/>
        <v/>
      </c>
      <c r="CX144" s="196">
        <f t="shared" si="765"/>
        <v>0</v>
      </c>
      <c r="CY144" s="6"/>
      <c r="CZ144" s="6"/>
      <c r="DA144" s="193" t="str">
        <f t="shared" si="786"/>
        <v/>
      </c>
      <c r="DB144" s="193" t="str">
        <f t="shared" si="774"/>
        <v/>
      </c>
      <c r="DC144" s="193" t="str">
        <f t="shared" si="774"/>
        <v/>
      </c>
      <c r="DD144" s="193" t="str">
        <f t="shared" si="774"/>
        <v/>
      </c>
      <c r="DE144" s="193" t="str">
        <f t="shared" si="774"/>
        <v/>
      </c>
      <c r="DF144" s="196">
        <f t="shared" si="767"/>
        <v>0</v>
      </c>
      <c r="DG144" s="6"/>
      <c r="DH144" s="6"/>
      <c r="DI144" s="193" t="str">
        <f t="shared" si="787"/>
        <v/>
      </c>
      <c r="DJ144" s="193" t="str">
        <f t="shared" si="775"/>
        <v/>
      </c>
      <c r="DK144" s="193" t="str">
        <f t="shared" si="775"/>
        <v/>
      </c>
      <c r="DL144" s="193" t="str">
        <f t="shared" si="775"/>
        <v/>
      </c>
      <c r="DM144" s="193" t="str">
        <f t="shared" si="775"/>
        <v/>
      </c>
      <c r="DN144" s="196">
        <f t="shared" si="776"/>
        <v>0</v>
      </c>
      <c r="DO144" s="6"/>
      <c r="DP144" s="6"/>
      <c r="DQ144" s="193" t="str">
        <f t="shared" si="788"/>
        <v/>
      </c>
      <c r="DR144" s="193" t="str">
        <f t="shared" si="777"/>
        <v/>
      </c>
      <c r="DS144" s="193" t="str">
        <f t="shared" si="777"/>
        <v/>
      </c>
      <c r="DT144" s="193" t="str">
        <f t="shared" si="777"/>
        <v/>
      </c>
      <c r="DU144" s="193" t="str">
        <f t="shared" si="777"/>
        <v/>
      </c>
      <c r="DV144" s="196">
        <f t="shared" si="770"/>
        <v>0</v>
      </c>
    </row>
    <row r="145" spans="1:126" ht="25.5" customHeight="1">
      <c r="A145" s="19"/>
      <c r="B145" s="54"/>
      <c r="C145" s="54"/>
      <c r="D145" s="55"/>
      <c r="E145" s="56"/>
      <c r="F145" s="57" t="s">
        <v>30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8">
        <f t="shared" si="778"/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8">
        <f t="shared" si="779"/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8">
        <f t="shared" si="780"/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8">
        <f t="shared" si="781"/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8">
        <f t="shared" si="782"/>
        <v>0</v>
      </c>
      <c r="AK145" s="51">
        <v>0</v>
      </c>
      <c r="AL145" s="51">
        <v>0</v>
      </c>
      <c r="AM145" s="51">
        <v>0</v>
      </c>
      <c r="AN145" s="51">
        <v>0</v>
      </c>
      <c r="AO145" s="51">
        <v>0</v>
      </c>
      <c r="AP145" s="58">
        <f t="shared" si="783"/>
        <v>0</v>
      </c>
      <c r="BB145" s="6"/>
      <c r="BC145" s="6"/>
      <c r="BD145" s="57" t="s">
        <v>30</v>
      </c>
      <c r="BE145" s="170">
        <f>'SPD - Probs. of Failure'!O$39</f>
        <v>0</v>
      </c>
      <c r="BF145" s="170">
        <f>'SPD - Probs. of Failure'!P$39</f>
        <v>0</v>
      </c>
      <c r="BG145" s="170">
        <f>'SPD - Probs. of Failure'!Q$39</f>
        <v>0</v>
      </c>
      <c r="BH145" s="170">
        <f>'SPD - Probs. of Failure'!R$39</f>
        <v>0</v>
      </c>
      <c r="BI145" s="170">
        <f>'SPD - Probs. of Failure'!S$39</f>
        <v>0</v>
      </c>
      <c r="BJ145" s="174"/>
      <c r="BK145" s="6"/>
      <c r="BL145" s="57" t="s">
        <v>30</v>
      </c>
      <c r="BM145" s="192">
        <f>IFERROR($BM5*'SPD - Average Cons. of Failure'!$Q$39,0)</f>
        <v>0</v>
      </c>
      <c r="BN145" s="192">
        <f>IFERROR($BM5*'SPD - Average Cons. of Failure'!$Q$39,0)</f>
        <v>0</v>
      </c>
      <c r="BO145" s="192">
        <f>IFERROR($BM5*'SPD - Average Cons. of Failure'!$Q$39,0)</f>
        <v>0</v>
      </c>
      <c r="BP145" s="192">
        <f>IFERROR($BM5*'SPD - Average Cons. of Failure'!$Q$39,0)</f>
        <v>0</v>
      </c>
      <c r="BQ145" s="192">
        <f>IFERROR($BM5*'SPD - Average Cons. of Failure'!$Q$39,0)</f>
        <v>0</v>
      </c>
      <c r="BR145" s="174"/>
      <c r="BS145" s="6"/>
      <c r="BT145" s="57" t="s">
        <v>30</v>
      </c>
      <c r="BU145" s="23" t="str">
        <f t="shared" si="691"/>
        <v/>
      </c>
      <c r="BV145" s="23" t="str">
        <f t="shared" si="691"/>
        <v/>
      </c>
      <c r="BW145" s="23" t="str">
        <f t="shared" si="691"/>
        <v/>
      </c>
      <c r="BX145" s="23" t="str">
        <f t="shared" si="691"/>
        <v/>
      </c>
      <c r="BY145" s="23" t="str">
        <f t="shared" si="691"/>
        <v/>
      </c>
      <c r="BZ145" s="6"/>
      <c r="CA145" s="6"/>
      <c r="CB145" s="57" t="s">
        <v>30</v>
      </c>
      <c r="CC145" s="193" t="str">
        <f t="shared" si="784"/>
        <v/>
      </c>
      <c r="CD145" s="193" t="str">
        <f t="shared" si="771"/>
        <v/>
      </c>
      <c r="CE145" s="193" t="str">
        <f t="shared" si="771"/>
        <v/>
      </c>
      <c r="CF145" s="193" t="str">
        <f t="shared" si="771"/>
        <v/>
      </c>
      <c r="CG145" s="193" t="str">
        <f t="shared" si="771"/>
        <v/>
      </c>
      <c r="CH145" s="196">
        <f t="shared" si="453"/>
        <v>0</v>
      </c>
      <c r="CI145" s="66"/>
      <c r="CJ145" s="66"/>
      <c r="CK145" s="193" t="str">
        <f t="shared" si="772"/>
        <v/>
      </c>
      <c r="CL145" s="193" t="str">
        <f t="shared" si="772"/>
        <v/>
      </c>
      <c r="CM145" s="193" t="str">
        <f t="shared" si="772"/>
        <v/>
      </c>
      <c r="CN145" s="193" t="str">
        <f t="shared" si="772"/>
        <v/>
      </c>
      <c r="CO145" s="193" t="str">
        <f t="shared" si="772"/>
        <v/>
      </c>
      <c r="CP145" s="196">
        <f t="shared" si="763"/>
        <v>0</v>
      </c>
      <c r="CS145" s="193" t="str">
        <f t="shared" si="785"/>
        <v/>
      </c>
      <c r="CT145" s="193" t="str">
        <f t="shared" si="773"/>
        <v/>
      </c>
      <c r="CU145" s="193" t="str">
        <f t="shared" si="773"/>
        <v/>
      </c>
      <c r="CV145" s="193" t="str">
        <f t="shared" si="773"/>
        <v/>
      </c>
      <c r="CW145" s="193" t="str">
        <f t="shared" si="773"/>
        <v/>
      </c>
      <c r="CX145" s="196">
        <f t="shared" si="765"/>
        <v>0</v>
      </c>
      <c r="CY145" s="6"/>
      <c r="CZ145" s="6"/>
      <c r="DA145" s="193" t="str">
        <f t="shared" si="786"/>
        <v/>
      </c>
      <c r="DB145" s="193" t="str">
        <f t="shared" si="774"/>
        <v/>
      </c>
      <c r="DC145" s="193" t="str">
        <f t="shared" si="774"/>
        <v/>
      </c>
      <c r="DD145" s="193" t="str">
        <f t="shared" si="774"/>
        <v/>
      </c>
      <c r="DE145" s="193" t="str">
        <f t="shared" si="774"/>
        <v/>
      </c>
      <c r="DF145" s="196">
        <f t="shared" si="767"/>
        <v>0</v>
      </c>
      <c r="DG145" s="6"/>
      <c r="DH145" s="6"/>
      <c r="DI145" s="193" t="str">
        <f t="shared" si="787"/>
        <v/>
      </c>
      <c r="DJ145" s="193" t="str">
        <f t="shared" si="775"/>
        <v/>
      </c>
      <c r="DK145" s="193" t="str">
        <f t="shared" si="775"/>
        <v/>
      </c>
      <c r="DL145" s="193" t="str">
        <f t="shared" si="775"/>
        <v/>
      </c>
      <c r="DM145" s="193" t="str">
        <f t="shared" si="775"/>
        <v/>
      </c>
      <c r="DN145" s="196">
        <f t="shared" si="776"/>
        <v>0</v>
      </c>
      <c r="DO145" s="6"/>
      <c r="DP145" s="6"/>
      <c r="DQ145" s="193" t="str">
        <f t="shared" si="788"/>
        <v/>
      </c>
      <c r="DR145" s="193" t="str">
        <f t="shared" si="777"/>
        <v/>
      </c>
      <c r="DS145" s="193" t="str">
        <f t="shared" si="777"/>
        <v/>
      </c>
      <c r="DT145" s="193" t="str">
        <f t="shared" si="777"/>
        <v/>
      </c>
      <c r="DU145" s="193" t="str">
        <f t="shared" si="777"/>
        <v/>
      </c>
      <c r="DV145" s="196">
        <f t="shared" si="770"/>
        <v>0</v>
      </c>
    </row>
    <row r="146" spans="1:126" ht="25.5" customHeight="1" thickBot="1">
      <c r="A146" s="19"/>
      <c r="B146" s="59"/>
      <c r="C146" s="282">
        <v>0</v>
      </c>
      <c r="D146" s="60">
        <v>0</v>
      </c>
      <c r="E146" s="61">
        <v>0</v>
      </c>
      <c r="F146" s="62"/>
      <c r="G146" s="63">
        <f>SUM(G142:G145)</f>
        <v>0</v>
      </c>
      <c r="H146" s="64">
        <f t="shared" ref="H146:K146" si="789">SUM(H142:H145)</f>
        <v>0</v>
      </c>
      <c r="I146" s="64">
        <f t="shared" si="789"/>
        <v>0</v>
      </c>
      <c r="J146" s="64">
        <f t="shared" si="789"/>
        <v>0</v>
      </c>
      <c r="K146" s="64">
        <f t="shared" si="789"/>
        <v>0</v>
      </c>
      <c r="L146" s="65"/>
      <c r="M146" s="63">
        <f>SUM(M142:M145)</f>
        <v>0</v>
      </c>
      <c r="N146" s="64">
        <f t="shared" ref="N146:Q146" si="790">SUM(N142:N145)</f>
        <v>0</v>
      </c>
      <c r="O146" s="64">
        <f t="shared" si="790"/>
        <v>0</v>
      </c>
      <c r="P146" s="64">
        <f t="shared" si="790"/>
        <v>0</v>
      </c>
      <c r="Q146" s="64">
        <f t="shared" si="790"/>
        <v>0</v>
      </c>
      <c r="R146" s="65"/>
      <c r="S146" s="63">
        <f>SUM(S142:S145)</f>
        <v>0</v>
      </c>
      <c r="T146" s="64">
        <f t="shared" ref="T146:W146" si="791">SUM(T142:T145)</f>
        <v>0</v>
      </c>
      <c r="U146" s="64">
        <f t="shared" si="791"/>
        <v>0</v>
      </c>
      <c r="V146" s="64">
        <f t="shared" si="791"/>
        <v>0</v>
      </c>
      <c r="W146" s="64">
        <f t="shared" si="791"/>
        <v>0</v>
      </c>
      <c r="X146" s="65"/>
      <c r="Y146" s="63">
        <f>SUM(Y142:Y145)</f>
        <v>0</v>
      </c>
      <c r="Z146" s="64">
        <f t="shared" ref="Z146:AC146" si="792">SUM(Z142:Z145)</f>
        <v>0</v>
      </c>
      <c r="AA146" s="64">
        <f t="shared" si="792"/>
        <v>0</v>
      </c>
      <c r="AB146" s="64">
        <f t="shared" si="792"/>
        <v>0</v>
      </c>
      <c r="AC146" s="64">
        <f t="shared" si="792"/>
        <v>0</v>
      </c>
      <c r="AD146" s="65"/>
      <c r="AE146" s="63">
        <f>SUM(AE142:AE145)</f>
        <v>0</v>
      </c>
      <c r="AF146" s="64">
        <f t="shared" ref="AF146:AI146" si="793">SUM(AF142:AF145)</f>
        <v>0</v>
      </c>
      <c r="AG146" s="64">
        <f t="shared" si="793"/>
        <v>0</v>
      </c>
      <c r="AH146" s="64">
        <f t="shared" si="793"/>
        <v>0</v>
      </c>
      <c r="AI146" s="64">
        <f t="shared" si="793"/>
        <v>0</v>
      </c>
      <c r="AJ146" s="65"/>
      <c r="AK146" s="63">
        <f>SUM(AK142:AK145)</f>
        <v>0</v>
      </c>
      <c r="AL146" s="64">
        <f t="shared" ref="AL146:AO146" si="794">SUM(AL142:AL145)</f>
        <v>0</v>
      </c>
      <c r="AM146" s="64">
        <f t="shared" si="794"/>
        <v>0</v>
      </c>
      <c r="AN146" s="64">
        <f t="shared" si="794"/>
        <v>0</v>
      </c>
      <c r="AO146" s="64">
        <f t="shared" si="794"/>
        <v>0</v>
      </c>
      <c r="AP146" s="65"/>
      <c r="BB146" s="6"/>
      <c r="BC146" s="6"/>
      <c r="BD146" s="62"/>
      <c r="BE146" s="171"/>
      <c r="BF146" s="172"/>
      <c r="BG146" s="172"/>
      <c r="BH146" s="172"/>
      <c r="BI146" s="172"/>
      <c r="BJ146" s="65"/>
      <c r="BK146" s="6"/>
      <c r="BL146" s="62"/>
      <c r="BM146" s="171"/>
      <c r="BN146" s="172"/>
      <c r="BO146" s="172"/>
      <c r="BP146" s="172"/>
      <c r="BQ146" s="172"/>
      <c r="BR146" s="65"/>
      <c r="BS146" s="6"/>
      <c r="BT146" s="62"/>
      <c r="BU146" s="23" t="str">
        <f t="shared" si="691"/>
        <v/>
      </c>
      <c r="BV146" s="23" t="str">
        <f t="shared" si="691"/>
        <v/>
      </c>
      <c r="BW146" s="23" t="str">
        <f t="shared" si="691"/>
        <v/>
      </c>
      <c r="BX146" s="23" t="str">
        <f t="shared" si="691"/>
        <v/>
      </c>
      <c r="BY146" s="23" t="str">
        <f t="shared" si="691"/>
        <v/>
      </c>
      <c r="BZ146" s="6"/>
      <c r="CA146" s="6"/>
      <c r="CB146" s="62"/>
      <c r="CC146" s="195">
        <f>SUM(CC142:CC145)</f>
        <v>0</v>
      </c>
      <c r="CD146" s="195">
        <f t="shared" ref="CD146:CG146" si="795">SUM(CD142:CD145)</f>
        <v>0</v>
      </c>
      <c r="CE146" s="195">
        <f t="shared" si="795"/>
        <v>0</v>
      </c>
      <c r="CF146" s="195">
        <f t="shared" si="795"/>
        <v>0</v>
      </c>
      <c r="CG146" s="195">
        <f t="shared" si="795"/>
        <v>0</v>
      </c>
      <c r="CH146" s="196">
        <f t="shared" si="453"/>
        <v>0</v>
      </c>
      <c r="CI146" s="66"/>
      <c r="CJ146" s="66"/>
      <c r="CK146" s="195">
        <f>SUM(CK142:CK145)</f>
        <v>0</v>
      </c>
      <c r="CL146" s="195">
        <f t="shared" ref="CL146:CO146" si="796">SUM(CL142:CL145)</f>
        <v>0</v>
      </c>
      <c r="CM146" s="195">
        <f t="shared" si="796"/>
        <v>0</v>
      </c>
      <c r="CN146" s="195">
        <f t="shared" si="796"/>
        <v>0</v>
      </c>
      <c r="CO146" s="195">
        <f t="shared" si="796"/>
        <v>0</v>
      </c>
      <c r="CP146" s="196">
        <f t="shared" si="763"/>
        <v>0</v>
      </c>
      <c r="CS146" s="195">
        <f>SUM(CS142:CS145)</f>
        <v>0</v>
      </c>
      <c r="CT146" s="195">
        <f t="shared" ref="CT146:CW146" si="797">SUM(CT142:CT145)</f>
        <v>0</v>
      </c>
      <c r="CU146" s="195">
        <f t="shared" si="797"/>
        <v>0</v>
      </c>
      <c r="CV146" s="195">
        <f t="shared" si="797"/>
        <v>0</v>
      </c>
      <c r="CW146" s="195">
        <f t="shared" si="797"/>
        <v>0</v>
      </c>
      <c r="CX146" s="196">
        <f t="shared" si="765"/>
        <v>0</v>
      </c>
      <c r="CY146" s="6"/>
      <c r="CZ146" s="6"/>
      <c r="DA146" s="195">
        <f>SUM(DA142:DA145)</f>
        <v>0</v>
      </c>
      <c r="DB146" s="195">
        <f t="shared" ref="DB146:DE146" si="798">SUM(DB142:DB145)</f>
        <v>0</v>
      </c>
      <c r="DC146" s="195">
        <f t="shared" si="798"/>
        <v>0</v>
      </c>
      <c r="DD146" s="195">
        <f t="shared" si="798"/>
        <v>0</v>
      </c>
      <c r="DE146" s="195">
        <f t="shared" si="798"/>
        <v>0</v>
      </c>
      <c r="DF146" s="196">
        <f t="shared" si="767"/>
        <v>0</v>
      </c>
      <c r="DG146" s="6"/>
      <c r="DH146" s="6"/>
      <c r="DI146" s="195">
        <f>SUM(DI142:DI145)</f>
        <v>0</v>
      </c>
      <c r="DJ146" s="195">
        <f t="shared" ref="DJ146:DM146" si="799">SUM(DJ142:DJ145)</f>
        <v>0</v>
      </c>
      <c r="DK146" s="195">
        <f t="shared" si="799"/>
        <v>0</v>
      </c>
      <c r="DL146" s="195">
        <f t="shared" si="799"/>
        <v>0</v>
      </c>
      <c r="DM146" s="195">
        <f t="shared" si="799"/>
        <v>0</v>
      </c>
      <c r="DN146" s="196">
        <f t="shared" si="776"/>
        <v>0</v>
      </c>
      <c r="DO146" s="6"/>
      <c r="DP146" s="6"/>
      <c r="DQ146" s="195">
        <f>SUM(DQ142:DQ145)</f>
        <v>0</v>
      </c>
      <c r="DR146" s="195">
        <f t="shared" ref="DR146:DU146" si="800">SUM(DR142:DR145)</f>
        <v>0</v>
      </c>
      <c r="DS146" s="195">
        <f t="shared" si="800"/>
        <v>0</v>
      </c>
      <c r="DT146" s="195">
        <f t="shared" si="800"/>
        <v>0</v>
      </c>
      <c r="DU146" s="195">
        <f t="shared" si="800"/>
        <v>0</v>
      </c>
      <c r="DV146" s="196">
        <f t="shared" si="770"/>
        <v>0</v>
      </c>
    </row>
    <row r="147" spans="1:126" ht="25.5" customHeight="1">
      <c r="A147" s="19"/>
      <c r="B147" s="68" t="s">
        <v>115</v>
      </c>
      <c r="C147" s="47"/>
      <c r="D147" s="48"/>
      <c r="E147" s="49"/>
      <c r="F147" s="50" t="s">
        <v>25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2">
        <f>SUM(G147:K147)</f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2">
        <f>SUM(M147:Q147)</f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2">
        <f>SUM(S147:W147)</f>
        <v>0</v>
      </c>
      <c r="Y147" s="53">
        <v>0</v>
      </c>
      <c r="Z147" s="53">
        <v>0</v>
      </c>
      <c r="AA147" s="53">
        <v>0</v>
      </c>
      <c r="AB147" s="53">
        <v>0</v>
      </c>
      <c r="AC147" s="53">
        <v>0</v>
      </c>
      <c r="AD147" s="52">
        <f>SUM(Y147:AC147)</f>
        <v>0</v>
      </c>
      <c r="AE147" s="53">
        <v>0</v>
      </c>
      <c r="AF147" s="53">
        <v>0</v>
      </c>
      <c r="AG147" s="53">
        <v>0</v>
      </c>
      <c r="AH147" s="53">
        <v>0</v>
      </c>
      <c r="AI147" s="53">
        <v>0</v>
      </c>
      <c r="AJ147" s="52">
        <f>SUM(AE147:AI147)</f>
        <v>0</v>
      </c>
      <c r="AK147" s="53">
        <v>0</v>
      </c>
      <c r="AL147" s="53">
        <v>0</v>
      </c>
      <c r="AM147" s="53">
        <v>0</v>
      </c>
      <c r="AN147" s="53">
        <v>0</v>
      </c>
      <c r="AO147" s="53">
        <v>0</v>
      </c>
      <c r="AP147" s="52">
        <f>SUM(AK147:AO147)</f>
        <v>0</v>
      </c>
      <c r="BB147" s="6"/>
      <c r="BC147" s="6"/>
      <c r="BD147" s="50" t="s">
        <v>25</v>
      </c>
      <c r="BE147" s="170">
        <f>'SPD - Probs. of Failure'!O$40</f>
        <v>0</v>
      </c>
      <c r="BF147" s="170">
        <f>'SPD - Probs. of Failure'!P$40</f>
        <v>0</v>
      </c>
      <c r="BG147" s="170">
        <f>'SPD - Probs. of Failure'!Q$40</f>
        <v>0</v>
      </c>
      <c r="BH147" s="170">
        <f>'SPD - Probs. of Failure'!R$40</f>
        <v>0</v>
      </c>
      <c r="BI147" s="170">
        <f>'SPD - Probs. of Failure'!S$40</f>
        <v>0</v>
      </c>
      <c r="BJ147" s="173"/>
      <c r="BK147" s="6"/>
      <c r="BL147" s="50" t="s">
        <v>25</v>
      </c>
      <c r="BM147" s="239">
        <f>IFERROR($BM2*'SPD - Average Cons. of Failure'!$Q$40,0)</f>
        <v>0</v>
      </c>
      <c r="BN147" s="239">
        <f>IFERROR($BM2*'SPD - Average Cons. of Failure'!$Q$40,0)</f>
        <v>0</v>
      </c>
      <c r="BO147" s="239">
        <f>IFERROR($BM2*'SPD - Average Cons. of Failure'!$Q$40,0)</f>
        <v>0</v>
      </c>
      <c r="BP147" s="239">
        <f>IFERROR($BM2*'SPD - Average Cons. of Failure'!$Q$40,0)</f>
        <v>0</v>
      </c>
      <c r="BQ147" s="239">
        <f>IFERROR($BM2*'SPD - Average Cons. of Failure'!$Q$40,0)</f>
        <v>0</v>
      </c>
      <c r="BR147" s="173"/>
      <c r="BS147" s="6"/>
      <c r="BT147" s="50" t="s">
        <v>25</v>
      </c>
      <c r="BU147" s="23" t="str">
        <f t="shared" si="691"/>
        <v/>
      </c>
      <c r="BV147" s="23" t="str">
        <f t="shared" si="691"/>
        <v/>
      </c>
      <c r="BW147" s="23" t="str">
        <f t="shared" si="691"/>
        <v/>
      </c>
      <c r="BX147" s="23" t="str">
        <f t="shared" si="691"/>
        <v/>
      </c>
      <c r="BY147" s="23" t="str">
        <f t="shared" si="691"/>
        <v/>
      </c>
      <c r="BZ147" s="6"/>
      <c r="CA147" s="6"/>
      <c r="CB147" s="50" t="s">
        <v>25</v>
      </c>
      <c r="CC147" s="193" t="str">
        <f>IF(BU147="","",M147*BU147)</f>
        <v/>
      </c>
      <c r="CD147" s="193" t="str">
        <f t="shared" ref="CD147:CG150" si="801">IF(BV147="","",N147*BV147)</f>
        <v/>
      </c>
      <c r="CE147" s="193" t="str">
        <f t="shared" si="801"/>
        <v/>
      </c>
      <c r="CF147" s="193" t="str">
        <f t="shared" si="801"/>
        <v/>
      </c>
      <c r="CG147" s="193" t="str">
        <f t="shared" si="801"/>
        <v/>
      </c>
      <c r="CH147" s="196">
        <f t="shared" si="453"/>
        <v>0</v>
      </c>
      <c r="CI147" s="66"/>
      <c r="CJ147" s="66"/>
      <c r="CK147" s="193" t="str">
        <f t="shared" ref="CK147:CO150" si="802">IF(BU147="","",G147*BU147)</f>
        <v/>
      </c>
      <c r="CL147" s="193" t="str">
        <f t="shared" si="802"/>
        <v/>
      </c>
      <c r="CM147" s="193" t="str">
        <f t="shared" si="802"/>
        <v/>
      </c>
      <c r="CN147" s="193" t="str">
        <f t="shared" si="802"/>
        <v/>
      </c>
      <c r="CO147" s="193" t="str">
        <f t="shared" si="802"/>
        <v/>
      </c>
      <c r="CP147" s="196">
        <f t="shared" si="763"/>
        <v>0</v>
      </c>
      <c r="CS147" s="193" t="str">
        <f>IF(BU147="","",Y147*BU147)</f>
        <v/>
      </c>
      <c r="CT147" s="193" t="str">
        <f t="shared" ref="CT147:CW150" si="803">IF(BV147="","",Z147*BV147)</f>
        <v/>
      </c>
      <c r="CU147" s="193" t="str">
        <f t="shared" si="803"/>
        <v/>
      </c>
      <c r="CV147" s="193" t="str">
        <f t="shared" si="803"/>
        <v/>
      </c>
      <c r="CW147" s="193" t="str">
        <f t="shared" si="803"/>
        <v/>
      </c>
      <c r="CX147" s="196">
        <f t="shared" si="765"/>
        <v>0</v>
      </c>
      <c r="CY147" s="6"/>
      <c r="CZ147" s="6"/>
      <c r="DA147" s="193" t="str">
        <f>IF(BU147="","",(S147+Y147)*BU147)</f>
        <v/>
      </c>
      <c r="DB147" s="193" t="str">
        <f t="shared" ref="DB147:DE150" si="804">IF(BV147="","",(T147+Z147)*BV147)</f>
        <v/>
      </c>
      <c r="DC147" s="193" t="str">
        <f t="shared" si="804"/>
        <v/>
      </c>
      <c r="DD147" s="193" t="str">
        <f t="shared" si="804"/>
        <v/>
      </c>
      <c r="DE147" s="193" t="str">
        <f t="shared" si="804"/>
        <v/>
      </c>
      <c r="DF147" s="196">
        <f t="shared" si="767"/>
        <v>0</v>
      </c>
      <c r="DG147" s="6"/>
      <c r="DH147" s="6"/>
      <c r="DI147" s="193" t="str">
        <f>IF(BU147="","",AK147*BU147)</f>
        <v/>
      </c>
      <c r="DJ147" s="193" t="str">
        <f t="shared" ref="DJ147:DM150" si="805">IF(BV147="","",AL147*BV147)</f>
        <v/>
      </c>
      <c r="DK147" s="193" t="str">
        <f t="shared" si="805"/>
        <v/>
      </c>
      <c r="DL147" s="193" t="str">
        <f t="shared" si="805"/>
        <v/>
      </c>
      <c r="DM147" s="193" t="str">
        <f t="shared" si="805"/>
        <v/>
      </c>
      <c r="DN147" s="196">
        <f t="shared" si="776"/>
        <v>0</v>
      </c>
      <c r="DO147" s="6"/>
      <c r="DP147" s="6"/>
      <c r="DQ147" s="193" t="str">
        <f>IF(BU147="","",(AE147+AK147)*BU147)</f>
        <v/>
      </c>
      <c r="DR147" s="193" t="str">
        <f t="shared" ref="DR147:DU150" si="806">IF(BV147="","",(AF147+AL147)*BV147)</f>
        <v/>
      </c>
      <c r="DS147" s="193" t="str">
        <f t="shared" si="806"/>
        <v/>
      </c>
      <c r="DT147" s="193" t="str">
        <f t="shared" si="806"/>
        <v/>
      </c>
      <c r="DU147" s="193" t="str">
        <f t="shared" si="806"/>
        <v/>
      </c>
      <c r="DV147" s="196">
        <f t="shared" si="770"/>
        <v>0</v>
      </c>
    </row>
    <row r="148" spans="1:126" ht="25.5" customHeight="1">
      <c r="A148" s="19"/>
      <c r="B148" s="54"/>
      <c r="C148" s="54"/>
      <c r="D148" s="55"/>
      <c r="E148" s="56"/>
      <c r="F148" s="57" t="s">
        <v>27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8">
        <f t="shared" ref="L148:L150" si="807">SUM(G148:K148)</f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8">
        <f t="shared" ref="R148:R150" si="808">SUM(M148:Q148)</f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8">
        <f t="shared" ref="X148:X150" si="809">SUM(S148:W148)</f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8">
        <f t="shared" ref="AD148:AD150" si="810">SUM(Y148:AC148)</f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8">
        <f t="shared" ref="AJ148:AJ150" si="811">SUM(AE148:AI148)</f>
        <v>0</v>
      </c>
      <c r="AK148" s="51">
        <v>0</v>
      </c>
      <c r="AL148" s="51">
        <v>0</v>
      </c>
      <c r="AM148" s="51">
        <v>0</v>
      </c>
      <c r="AN148" s="51">
        <v>0</v>
      </c>
      <c r="AO148" s="51">
        <v>0</v>
      </c>
      <c r="AP148" s="58">
        <f t="shared" ref="AP148:AP150" si="812">SUM(AK148:AO148)</f>
        <v>0</v>
      </c>
      <c r="BB148" s="6"/>
      <c r="BC148" s="6"/>
      <c r="BD148" s="57" t="s">
        <v>27</v>
      </c>
      <c r="BE148" s="170">
        <f>'SPD - Probs. of Failure'!O$40</f>
        <v>0</v>
      </c>
      <c r="BF148" s="170">
        <f>'SPD - Probs. of Failure'!P$40</f>
        <v>0</v>
      </c>
      <c r="BG148" s="170">
        <f>'SPD - Probs. of Failure'!Q$40</f>
        <v>0</v>
      </c>
      <c r="BH148" s="170">
        <f>'SPD - Probs. of Failure'!R$40</f>
        <v>0</v>
      </c>
      <c r="BI148" s="170">
        <f>'SPD - Probs. of Failure'!S$40</f>
        <v>0</v>
      </c>
      <c r="BJ148" s="174"/>
      <c r="BK148" s="6"/>
      <c r="BL148" s="57" t="s">
        <v>27</v>
      </c>
      <c r="BM148" s="239">
        <f>IFERROR($BM3*'SPD - Average Cons. of Failure'!$Q$40,0)</f>
        <v>0</v>
      </c>
      <c r="BN148" s="239">
        <f>IFERROR($BM3*'SPD - Average Cons. of Failure'!$Q$40,0)</f>
        <v>0</v>
      </c>
      <c r="BO148" s="239">
        <f>IFERROR($BM3*'SPD - Average Cons. of Failure'!$Q$40,0)</f>
        <v>0</v>
      </c>
      <c r="BP148" s="239">
        <f>IFERROR($BM3*'SPD - Average Cons. of Failure'!$Q$40,0)</f>
        <v>0</v>
      </c>
      <c r="BQ148" s="239">
        <f>IFERROR($BM3*'SPD - Average Cons. of Failure'!$Q$40,0)</f>
        <v>0</v>
      </c>
      <c r="BR148" s="174"/>
      <c r="BS148" s="6"/>
      <c r="BT148" s="57" t="s">
        <v>27</v>
      </c>
      <c r="BU148" s="23" t="str">
        <f t="shared" si="691"/>
        <v/>
      </c>
      <c r="BV148" s="23" t="str">
        <f t="shared" si="691"/>
        <v/>
      </c>
      <c r="BW148" s="23" t="str">
        <f t="shared" si="691"/>
        <v/>
      </c>
      <c r="BX148" s="23" t="str">
        <f t="shared" si="691"/>
        <v/>
      </c>
      <c r="BY148" s="23" t="str">
        <f t="shared" si="691"/>
        <v/>
      </c>
      <c r="BZ148" s="6"/>
      <c r="CA148" s="6"/>
      <c r="CB148" s="57" t="s">
        <v>27</v>
      </c>
      <c r="CC148" s="193" t="str">
        <f t="shared" ref="CC148:CC150" si="813">IF(BU148="","",M148*BU148)</f>
        <v/>
      </c>
      <c r="CD148" s="193" t="str">
        <f t="shared" si="801"/>
        <v/>
      </c>
      <c r="CE148" s="193" t="str">
        <f t="shared" si="801"/>
        <v/>
      </c>
      <c r="CF148" s="193" t="str">
        <f t="shared" si="801"/>
        <v/>
      </c>
      <c r="CG148" s="193" t="str">
        <f t="shared" si="801"/>
        <v/>
      </c>
      <c r="CH148" s="196">
        <f t="shared" si="453"/>
        <v>0</v>
      </c>
      <c r="CI148" s="66"/>
      <c r="CJ148" s="66"/>
      <c r="CK148" s="193" t="str">
        <f t="shared" si="802"/>
        <v/>
      </c>
      <c r="CL148" s="193" t="str">
        <f t="shared" si="802"/>
        <v/>
      </c>
      <c r="CM148" s="193" t="str">
        <f t="shared" si="802"/>
        <v/>
      </c>
      <c r="CN148" s="193" t="str">
        <f t="shared" si="802"/>
        <v/>
      </c>
      <c r="CO148" s="193" t="str">
        <f t="shared" si="802"/>
        <v/>
      </c>
      <c r="CP148" s="196">
        <f t="shared" si="763"/>
        <v>0</v>
      </c>
      <c r="CS148" s="193" t="str">
        <f t="shared" ref="CS148:CS150" si="814">IF(BU148="","",Y148*BU148)</f>
        <v/>
      </c>
      <c r="CT148" s="193" t="str">
        <f t="shared" si="803"/>
        <v/>
      </c>
      <c r="CU148" s="193" t="str">
        <f t="shared" si="803"/>
        <v/>
      </c>
      <c r="CV148" s="193" t="str">
        <f t="shared" si="803"/>
        <v/>
      </c>
      <c r="CW148" s="193" t="str">
        <f t="shared" si="803"/>
        <v/>
      </c>
      <c r="CX148" s="196">
        <f t="shared" si="765"/>
        <v>0</v>
      </c>
      <c r="CY148" s="6"/>
      <c r="CZ148" s="6"/>
      <c r="DA148" s="193" t="str">
        <f t="shared" ref="DA148:DA150" si="815">IF(BU148="","",(S148+Y148)*BU148)</f>
        <v/>
      </c>
      <c r="DB148" s="193" t="str">
        <f t="shared" si="804"/>
        <v/>
      </c>
      <c r="DC148" s="193" t="str">
        <f t="shared" si="804"/>
        <v/>
      </c>
      <c r="DD148" s="193" t="str">
        <f t="shared" si="804"/>
        <v/>
      </c>
      <c r="DE148" s="193" t="str">
        <f t="shared" si="804"/>
        <v/>
      </c>
      <c r="DF148" s="196">
        <f t="shared" si="767"/>
        <v>0</v>
      </c>
      <c r="DG148" s="6"/>
      <c r="DH148" s="6"/>
      <c r="DI148" s="193" t="str">
        <f t="shared" ref="DI148:DI150" si="816">IF(BU148="","",AK148*BU148)</f>
        <v/>
      </c>
      <c r="DJ148" s="193" t="str">
        <f t="shared" si="805"/>
        <v/>
      </c>
      <c r="DK148" s="193" t="str">
        <f t="shared" si="805"/>
        <v/>
      </c>
      <c r="DL148" s="193" t="str">
        <f t="shared" si="805"/>
        <v/>
      </c>
      <c r="DM148" s="193" t="str">
        <f t="shared" si="805"/>
        <v/>
      </c>
      <c r="DN148" s="196">
        <f t="shared" si="776"/>
        <v>0</v>
      </c>
      <c r="DO148" s="6"/>
      <c r="DP148" s="6"/>
      <c r="DQ148" s="193" t="str">
        <f t="shared" ref="DQ148:DQ150" si="817">IF(BU148="","",(AE148+AK148)*BU148)</f>
        <v/>
      </c>
      <c r="DR148" s="193" t="str">
        <f t="shared" si="806"/>
        <v/>
      </c>
      <c r="DS148" s="193" t="str">
        <f t="shared" si="806"/>
        <v/>
      </c>
      <c r="DT148" s="193" t="str">
        <f t="shared" si="806"/>
        <v/>
      </c>
      <c r="DU148" s="193" t="str">
        <f t="shared" si="806"/>
        <v/>
      </c>
      <c r="DV148" s="196">
        <f t="shared" si="770"/>
        <v>0</v>
      </c>
    </row>
    <row r="149" spans="1:126" ht="25.5" customHeight="1">
      <c r="A149" s="19"/>
      <c r="B149" s="54"/>
      <c r="C149" s="54"/>
      <c r="D149" s="55"/>
      <c r="E149" s="56"/>
      <c r="F149" s="57" t="s">
        <v>29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8">
        <f t="shared" si="807"/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8">
        <f t="shared" si="808"/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8">
        <f t="shared" si="809"/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8">
        <f t="shared" si="810"/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8">
        <f t="shared" si="811"/>
        <v>0</v>
      </c>
      <c r="AK149" s="51">
        <v>0</v>
      </c>
      <c r="AL149" s="51">
        <v>0</v>
      </c>
      <c r="AM149" s="51">
        <v>0</v>
      </c>
      <c r="AN149" s="51">
        <v>0</v>
      </c>
      <c r="AO149" s="51">
        <v>0</v>
      </c>
      <c r="AP149" s="58">
        <f t="shared" si="812"/>
        <v>0</v>
      </c>
      <c r="BB149" s="6"/>
      <c r="BC149" s="6"/>
      <c r="BD149" s="57" t="s">
        <v>29</v>
      </c>
      <c r="BE149" s="170">
        <f>'SPD - Probs. of Failure'!O$40</f>
        <v>0</v>
      </c>
      <c r="BF149" s="170">
        <f>'SPD - Probs. of Failure'!P$40</f>
        <v>0</v>
      </c>
      <c r="BG149" s="170">
        <f>'SPD - Probs. of Failure'!Q$40</f>
        <v>0</v>
      </c>
      <c r="BH149" s="170">
        <f>'SPD - Probs. of Failure'!R$40</f>
        <v>0</v>
      </c>
      <c r="BI149" s="170">
        <f>'SPD - Probs. of Failure'!S$40</f>
        <v>0</v>
      </c>
      <c r="BJ149" s="174"/>
      <c r="BK149" s="6"/>
      <c r="BL149" s="57" t="s">
        <v>29</v>
      </c>
      <c r="BM149" s="239">
        <f>IFERROR($BM4*'SPD - Average Cons. of Failure'!$Q$40,0)</f>
        <v>0</v>
      </c>
      <c r="BN149" s="239">
        <f>IFERROR($BM4*'SPD - Average Cons. of Failure'!$Q$40,0)</f>
        <v>0</v>
      </c>
      <c r="BO149" s="239">
        <f>IFERROR($BM4*'SPD - Average Cons. of Failure'!$Q$40,0)</f>
        <v>0</v>
      </c>
      <c r="BP149" s="239">
        <f>IFERROR($BM4*'SPD - Average Cons. of Failure'!$Q$40,0)</f>
        <v>0</v>
      </c>
      <c r="BQ149" s="239">
        <f>IFERROR($BM4*'SPD - Average Cons. of Failure'!$Q$40,0)</f>
        <v>0</v>
      </c>
      <c r="BR149" s="174"/>
      <c r="BS149" s="6"/>
      <c r="BT149" s="57" t="s">
        <v>29</v>
      </c>
      <c r="BU149" s="23" t="str">
        <f t="shared" si="691"/>
        <v/>
      </c>
      <c r="BV149" s="23" t="str">
        <f t="shared" si="691"/>
        <v/>
      </c>
      <c r="BW149" s="23" t="str">
        <f t="shared" si="691"/>
        <v/>
      </c>
      <c r="BX149" s="23" t="str">
        <f t="shared" si="691"/>
        <v/>
      </c>
      <c r="BY149" s="23" t="str">
        <f t="shared" si="691"/>
        <v/>
      </c>
      <c r="BZ149" s="6"/>
      <c r="CA149" s="6"/>
      <c r="CB149" s="57" t="s">
        <v>29</v>
      </c>
      <c r="CC149" s="193" t="str">
        <f t="shared" si="813"/>
        <v/>
      </c>
      <c r="CD149" s="193" t="str">
        <f t="shared" si="801"/>
        <v/>
      </c>
      <c r="CE149" s="193" t="str">
        <f t="shared" si="801"/>
        <v/>
      </c>
      <c r="CF149" s="193" t="str">
        <f t="shared" si="801"/>
        <v/>
      </c>
      <c r="CG149" s="193" t="str">
        <f t="shared" si="801"/>
        <v/>
      </c>
      <c r="CH149" s="196">
        <f t="shared" si="453"/>
        <v>0</v>
      </c>
      <c r="CI149" s="66"/>
      <c r="CJ149" s="66"/>
      <c r="CK149" s="193" t="str">
        <f t="shared" si="802"/>
        <v/>
      </c>
      <c r="CL149" s="193" t="str">
        <f t="shared" si="802"/>
        <v/>
      </c>
      <c r="CM149" s="193" t="str">
        <f t="shared" si="802"/>
        <v/>
      </c>
      <c r="CN149" s="193" t="str">
        <f t="shared" si="802"/>
        <v/>
      </c>
      <c r="CO149" s="193" t="str">
        <f t="shared" si="802"/>
        <v/>
      </c>
      <c r="CP149" s="196">
        <f t="shared" si="763"/>
        <v>0</v>
      </c>
      <c r="CS149" s="193" t="str">
        <f t="shared" si="814"/>
        <v/>
      </c>
      <c r="CT149" s="193" t="str">
        <f t="shared" si="803"/>
        <v/>
      </c>
      <c r="CU149" s="193" t="str">
        <f t="shared" si="803"/>
        <v/>
      </c>
      <c r="CV149" s="193" t="str">
        <f t="shared" si="803"/>
        <v/>
      </c>
      <c r="CW149" s="193" t="str">
        <f t="shared" si="803"/>
        <v/>
      </c>
      <c r="CX149" s="196">
        <f t="shared" si="765"/>
        <v>0</v>
      </c>
      <c r="CY149" s="6"/>
      <c r="CZ149" s="6"/>
      <c r="DA149" s="193" t="str">
        <f t="shared" si="815"/>
        <v/>
      </c>
      <c r="DB149" s="193" t="str">
        <f t="shared" si="804"/>
        <v/>
      </c>
      <c r="DC149" s="193" t="str">
        <f t="shared" si="804"/>
        <v/>
      </c>
      <c r="DD149" s="193" t="str">
        <f t="shared" si="804"/>
        <v/>
      </c>
      <c r="DE149" s="193" t="str">
        <f t="shared" si="804"/>
        <v/>
      </c>
      <c r="DF149" s="196">
        <f t="shared" si="767"/>
        <v>0</v>
      </c>
      <c r="DG149" s="6"/>
      <c r="DH149" s="6"/>
      <c r="DI149" s="193" t="str">
        <f t="shared" si="816"/>
        <v/>
      </c>
      <c r="DJ149" s="193" t="str">
        <f t="shared" si="805"/>
        <v/>
      </c>
      <c r="DK149" s="193" t="str">
        <f t="shared" si="805"/>
        <v/>
      </c>
      <c r="DL149" s="193" t="str">
        <f t="shared" si="805"/>
        <v/>
      </c>
      <c r="DM149" s="193" t="str">
        <f t="shared" si="805"/>
        <v/>
      </c>
      <c r="DN149" s="196">
        <f t="shared" si="776"/>
        <v>0</v>
      </c>
      <c r="DO149" s="6"/>
      <c r="DP149" s="6"/>
      <c r="DQ149" s="193" t="str">
        <f t="shared" si="817"/>
        <v/>
      </c>
      <c r="DR149" s="193" t="str">
        <f t="shared" si="806"/>
        <v/>
      </c>
      <c r="DS149" s="193" t="str">
        <f t="shared" si="806"/>
        <v/>
      </c>
      <c r="DT149" s="193" t="str">
        <f t="shared" si="806"/>
        <v/>
      </c>
      <c r="DU149" s="193" t="str">
        <f t="shared" si="806"/>
        <v/>
      </c>
      <c r="DV149" s="196">
        <f t="shared" si="770"/>
        <v>0</v>
      </c>
    </row>
    <row r="150" spans="1:126" ht="25.5" customHeight="1">
      <c r="A150" s="19"/>
      <c r="B150" s="54"/>
      <c r="C150" s="54"/>
      <c r="D150" s="55"/>
      <c r="E150" s="56"/>
      <c r="F150" s="57" t="s">
        <v>30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8">
        <f t="shared" si="807"/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8">
        <f t="shared" si="808"/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8">
        <f t="shared" si="809"/>
        <v>0</v>
      </c>
      <c r="Y150" s="51">
        <v>0</v>
      </c>
      <c r="Z150" s="51">
        <v>0</v>
      </c>
      <c r="AA150" s="51">
        <v>0</v>
      </c>
      <c r="AB150" s="51">
        <v>0</v>
      </c>
      <c r="AC150" s="51">
        <v>0</v>
      </c>
      <c r="AD150" s="58">
        <f t="shared" si="810"/>
        <v>0</v>
      </c>
      <c r="AE150" s="51">
        <v>0</v>
      </c>
      <c r="AF150" s="51">
        <v>0</v>
      </c>
      <c r="AG150" s="51">
        <v>0</v>
      </c>
      <c r="AH150" s="51">
        <v>0</v>
      </c>
      <c r="AI150" s="51">
        <v>0</v>
      </c>
      <c r="AJ150" s="58">
        <f t="shared" si="811"/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0</v>
      </c>
      <c r="AP150" s="58">
        <f t="shared" si="812"/>
        <v>0</v>
      </c>
      <c r="BB150" s="6"/>
      <c r="BC150" s="6"/>
      <c r="BD150" s="57" t="s">
        <v>30</v>
      </c>
      <c r="BE150" s="170">
        <f>'SPD - Probs. of Failure'!O$40</f>
        <v>0</v>
      </c>
      <c r="BF150" s="170">
        <f>'SPD - Probs. of Failure'!P$40</f>
        <v>0</v>
      </c>
      <c r="BG150" s="170">
        <f>'SPD - Probs. of Failure'!Q$40</f>
        <v>0</v>
      </c>
      <c r="BH150" s="170">
        <f>'SPD - Probs. of Failure'!R$40</f>
        <v>0</v>
      </c>
      <c r="BI150" s="170">
        <f>'SPD - Probs. of Failure'!S$40</f>
        <v>0</v>
      </c>
      <c r="BJ150" s="174"/>
      <c r="BK150" s="6"/>
      <c r="BL150" s="57" t="s">
        <v>30</v>
      </c>
      <c r="BM150" s="239">
        <f>IFERROR($BM5*'SPD - Average Cons. of Failure'!$Q$40,0)</f>
        <v>0</v>
      </c>
      <c r="BN150" s="239">
        <f>IFERROR($BM5*'SPD - Average Cons. of Failure'!$Q$40,0)</f>
        <v>0</v>
      </c>
      <c r="BO150" s="239">
        <f>IFERROR($BM5*'SPD - Average Cons. of Failure'!$Q$40,0)</f>
        <v>0</v>
      </c>
      <c r="BP150" s="239">
        <f>IFERROR($BM5*'SPD - Average Cons. of Failure'!$Q$40,0)</f>
        <v>0</v>
      </c>
      <c r="BQ150" s="239">
        <f>IFERROR($BM5*'SPD - Average Cons. of Failure'!$Q$40,0)</f>
        <v>0</v>
      </c>
      <c r="BR150" s="174"/>
      <c r="BS150" s="6"/>
      <c r="BT150" s="57" t="s">
        <v>30</v>
      </c>
      <c r="BU150" s="23" t="str">
        <f t="shared" si="691"/>
        <v/>
      </c>
      <c r="BV150" s="23" t="str">
        <f t="shared" si="691"/>
        <v/>
      </c>
      <c r="BW150" s="23" t="str">
        <f t="shared" si="691"/>
        <v/>
      </c>
      <c r="BX150" s="23" t="str">
        <f t="shared" si="691"/>
        <v/>
      </c>
      <c r="BY150" s="23" t="str">
        <f t="shared" si="691"/>
        <v/>
      </c>
      <c r="BZ150" s="6"/>
      <c r="CA150" s="6"/>
      <c r="CB150" s="57" t="s">
        <v>30</v>
      </c>
      <c r="CC150" s="193" t="str">
        <f t="shared" si="813"/>
        <v/>
      </c>
      <c r="CD150" s="193" t="str">
        <f t="shared" si="801"/>
        <v/>
      </c>
      <c r="CE150" s="193" t="str">
        <f t="shared" si="801"/>
        <v/>
      </c>
      <c r="CF150" s="193" t="str">
        <f t="shared" si="801"/>
        <v/>
      </c>
      <c r="CG150" s="193" t="str">
        <f t="shared" si="801"/>
        <v/>
      </c>
      <c r="CH150" s="196">
        <f t="shared" ref="CH150:CH213" si="818">SUM(CC150:CG150)</f>
        <v>0</v>
      </c>
      <c r="CI150" s="66"/>
      <c r="CJ150" s="66"/>
      <c r="CK150" s="193" t="str">
        <f t="shared" si="802"/>
        <v/>
      </c>
      <c r="CL150" s="193" t="str">
        <f t="shared" si="802"/>
        <v/>
      </c>
      <c r="CM150" s="193" t="str">
        <f t="shared" si="802"/>
        <v/>
      </c>
      <c r="CN150" s="193" t="str">
        <f t="shared" si="802"/>
        <v/>
      </c>
      <c r="CO150" s="193" t="str">
        <f t="shared" si="802"/>
        <v/>
      </c>
      <c r="CP150" s="196">
        <f t="shared" si="763"/>
        <v>0</v>
      </c>
      <c r="CS150" s="193" t="str">
        <f t="shared" si="814"/>
        <v/>
      </c>
      <c r="CT150" s="193" t="str">
        <f t="shared" si="803"/>
        <v/>
      </c>
      <c r="CU150" s="193" t="str">
        <f t="shared" si="803"/>
        <v/>
      </c>
      <c r="CV150" s="193" t="str">
        <f t="shared" si="803"/>
        <v/>
      </c>
      <c r="CW150" s="193" t="str">
        <f t="shared" si="803"/>
        <v/>
      </c>
      <c r="CX150" s="196">
        <f t="shared" si="765"/>
        <v>0</v>
      </c>
      <c r="CY150" s="6"/>
      <c r="CZ150" s="6"/>
      <c r="DA150" s="193" t="str">
        <f t="shared" si="815"/>
        <v/>
      </c>
      <c r="DB150" s="193" t="str">
        <f t="shared" si="804"/>
        <v/>
      </c>
      <c r="DC150" s="193" t="str">
        <f t="shared" si="804"/>
        <v/>
      </c>
      <c r="DD150" s="193" t="str">
        <f t="shared" si="804"/>
        <v/>
      </c>
      <c r="DE150" s="193" t="str">
        <f t="shared" si="804"/>
        <v/>
      </c>
      <c r="DF150" s="196">
        <f t="shared" si="767"/>
        <v>0</v>
      </c>
      <c r="DG150" s="6"/>
      <c r="DH150" s="6"/>
      <c r="DI150" s="193" t="str">
        <f t="shared" si="816"/>
        <v/>
      </c>
      <c r="DJ150" s="193" t="str">
        <f t="shared" si="805"/>
        <v/>
      </c>
      <c r="DK150" s="193" t="str">
        <f t="shared" si="805"/>
        <v/>
      </c>
      <c r="DL150" s="193" t="str">
        <f t="shared" si="805"/>
        <v/>
      </c>
      <c r="DM150" s="193" t="str">
        <f t="shared" si="805"/>
        <v/>
      </c>
      <c r="DN150" s="196">
        <f t="shared" si="776"/>
        <v>0</v>
      </c>
      <c r="DO150" s="6"/>
      <c r="DP150" s="6"/>
      <c r="DQ150" s="193" t="str">
        <f t="shared" si="817"/>
        <v/>
      </c>
      <c r="DR150" s="193" t="str">
        <f t="shared" si="806"/>
        <v/>
      </c>
      <c r="DS150" s="193" t="str">
        <f t="shared" si="806"/>
        <v/>
      </c>
      <c r="DT150" s="193" t="str">
        <f t="shared" si="806"/>
        <v/>
      </c>
      <c r="DU150" s="193" t="str">
        <f t="shared" si="806"/>
        <v/>
      </c>
      <c r="DV150" s="196">
        <f t="shared" si="770"/>
        <v>0</v>
      </c>
    </row>
    <row r="151" spans="1:126" ht="25.5" customHeight="1" thickBot="1">
      <c r="A151" s="19"/>
      <c r="B151" s="59"/>
      <c r="C151" s="282">
        <v>0</v>
      </c>
      <c r="D151" s="60">
        <v>0</v>
      </c>
      <c r="E151" s="61">
        <v>0</v>
      </c>
      <c r="F151" s="62"/>
      <c r="G151" s="63">
        <f>SUM(G147:G150)</f>
        <v>0</v>
      </c>
      <c r="H151" s="64">
        <f t="shared" ref="H151:K151" si="819">SUM(H147:H150)</f>
        <v>0</v>
      </c>
      <c r="I151" s="64">
        <f t="shared" si="819"/>
        <v>0</v>
      </c>
      <c r="J151" s="64">
        <f t="shared" si="819"/>
        <v>0</v>
      </c>
      <c r="K151" s="64">
        <f t="shared" si="819"/>
        <v>0</v>
      </c>
      <c r="L151" s="65"/>
      <c r="M151" s="63">
        <f>SUM(M147:M150)</f>
        <v>0</v>
      </c>
      <c r="N151" s="64">
        <f t="shared" ref="N151:Q151" si="820">SUM(N147:N150)</f>
        <v>0</v>
      </c>
      <c r="O151" s="64">
        <f t="shared" si="820"/>
        <v>0</v>
      </c>
      <c r="P151" s="64">
        <f t="shared" si="820"/>
        <v>0</v>
      </c>
      <c r="Q151" s="64">
        <f t="shared" si="820"/>
        <v>0</v>
      </c>
      <c r="R151" s="65"/>
      <c r="S151" s="63">
        <f>SUM(S147:S150)</f>
        <v>0</v>
      </c>
      <c r="T151" s="64">
        <f t="shared" ref="T151:W151" si="821">SUM(T147:T150)</f>
        <v>0</v>
      </c>
      <c r="U151" s="64">
        <f t="shared" si="821"/>
        <v>0</v>
      </c>
      <c r="V151" s="64">
        <f t="shared" si="821"/>
        <v>0</v>
      </c>
      <c r="W151" s="64">
        <f t="shared" si="821"/>
        <v>0</v>
      </c>
      <c r="X151" s="65"/>
      <c r="Y151" s="63">
        <f>SUM(Y147:Y150)</f>
        <v>0</v>
      </c>
      <c r="Z151" s="64">
        <f t="shared" ref="Z151:AC151" si="822">SUM(Z147:Z150)</f>
        <v>0</v>
      </c>
      <c r="AA151" s="64">
        <f t="shared" si="822"/>
        <v>0</v>
      </c>
      <c r="AB151" s="64">
        <f t="shared" si="822"/>
        <v>0</v>
      </c>
      <c r="AC151" s="64">
        <f t="shared" si="822"/>
        <v>0</v>
      </c>
      <c r="AD151" s="65"/>
      <c r="AE151" s="63">
        <f>SUM(AE147:AE150)</f>
        <v>0</v>
      </c>
      <c r="AF151" s="64">
        <f t="shared" ref="AF151:AI151" si="823">SUM(AF147:AF150)</f>
        <v>0</v>
      </c>
      <c r="AG151" s="64">
        <f t="shared" si="823"/>
        <v>0</v>
      </c>
      <c r="AH151" s="64">
        <f t="shared" si="823"/>
        <v>0</v>
      </c>
      <c r="AI151" s="64">
        <f t="shared" si="823"/>
        <v>0</v>
      </c>
      <c r="AJ151" s="65"/>
      <c r="AK151" s="63">
        <f>SUM(AK147:AK150)</f>
        <v>0</v>
      </c>
      <c r="AL151" s="64">
        <f t="shared" ref="AL151:AO151" si="824">SUM(AL147:AL150)</f>
        <v>0</v>
      </c>
      <c r="AM151" s="64">
        <f t="shared" si="824"/>
        <v>0</v>
      </c>
      <c r="AN151" s="64">
        <f t="shared" si="824"/>
        <v>0</v>
      </c>
      <c r="AO151" s="64">
        <f t="shared" si="824"/>
        <v>0</v>
      </c>
      <c r="AP151" s="65"/>
      <c r="BB151" s="6"/>
      <c r="BC151" s="6"/>
      <c r="BD151" s="62"/>
      <c r="BE151" s="171"/>
      <c r="BF151" s="172"/>
      <c r="BG151" s="172"/>
      <c r="BH151" s="172"/>
      <c r="BI151" s="172"/>
      <c r="BJ151" s="65"/>
      <c r="BK151" s="6"/>
      <c r="BL151" s="62"/>
      <c r="BM151" s="171"/>
      <c r="BN151" s="172"/>
      <c r="BO151" s="172"/>
      <c r="BP151" s="172"/>
      <c r="BQ151" s="172"/>
      <c r="BR151" s="65"/>
      <c r="BS151" s="6"/>
      <c r="BT151" s="62"/>
      <c r="BU151" s="23" t="str">
        <f t="shared" si="691"/>
        <v/>
      </c>
      <c r="BV151" s="23" t="str">
        <f t="shared" si="691"/>
        <v/>
      </c>
      <c r="BW151" s="23" t="str">
        <f t="shared" si="691"/>
        <v/>
      </c>
      <c r="BX151" s="23" t="str">
        <f t="shared" si="691"/>
        <v/>
      </c>
      <c r="BY151" s="23" t="str">
        <f t="shared" si="691"/>
        <v/>
      </c>
      <c r="BZ151" s="6"/>
      <c r="CA151" s="6"/>
      <c r="CB151" s="62"/>
      <c r="CC151" s="195">
        <f>SUM(CC147:CC150)</f>
        <v>0</v>
      </c>
      <c r="CD151" s="195">
        <f t="shared" ref="CD151:CG151" si="825">SUM(CD147:CD150)</f>
        <v>0</v>
      </c>
      <c r="CE151" s="195">
        <f t="shared" si="825"/>
        <v>0</v>
      </c>
      <c r="CF151" s="195">
        <f t="shared" si="825"/>
        <v>0</v>
      </c>
      <c r="CG151" s="195">
        <f t="shared" si="825"/>
        <v>0</v>
      </c>
      <c r="CH151" s="196">
        <f t="shared" si="818"/>
        <v>0</v>
      </c>
      <c r="CI151" s="66"/>
      <c r="CJ151" s="66"/>
      <c r="CK151" s="195">
        <f>SUM(CK147:CK150)</f>
        <v>0</v>
      </c>
      <c r="CL151" s="195">
        <f t="shared" ref="CL151:CO151" si="826">SUM(CL147:CL150)</f>
        <v>0</v>
      </c>
      <c r="CM151" s="195">
        <f t="shared" si="826"/>
        <v>0</v>
      </c>
      <c r="CN151" s="195">
        <f t="shared" si="826"/>
        <v>0</v>
      </c>
      <c r="CO151" s="195">
        <f t="shared" si="826"/>
        <v>0</v>
      </c>
      <c r="CP151" s="196">
        <f t="shared" si="763"/>
        <v>0</v>
      </c>
      <c r="CS151" s="195">
        <f>SUM(CS147:CS150)</f>
        <v>0</v>
      </c>
      <c r="CT151" s="195">
        <f t="shared" ref="CT151:CW151" si="827">SUM(CT147:CT150)</f>
        <v>0</v>
      </c>
      <c r="CU151" s="195">
        <f t="shared" si="827"/>
        <v>0</v>
      </c>
      <c r="CV151" s="195">
        <f t="shared" si="827"/>
        <v>0</v>
      </c>
      <c r="CW151" s="195">
        <f t="shared" si="827"/>
        <v>0</v>
      </c>
      <c r="CX151" s="196">
        <f t="shared" si="765"/>
        <v>0</v>
      </c>
      <c r="CY151" s="6"/>
      <c r="CZ151" s="6"/>
      <c r="DA151" s="195">
        <f>SUM(DA147:DA150)</f>
        <v>0</v>
      </c>
      <c r="DB151" s="195">
        <f t="shared" ref="DB151:DE151" si="828">SUM(DB147:DB150)</f>
        <v>0</v>
      </c>
      <c r="DC151" s="195">
        <f t="shared" si="828"/>
        <v>0</v>
      </c>
      <c r="DD151" s="195">
        <f t="shared" si="828"/>
        <v>0</v>
      </c>
      <c r="DE151" s="195">
        <f t="shared" si="828"/>
        <v>0</v>
      </c>
      <c r="DF151" s="196">
        <f t="shared" si="767"/>
        <v>0</v>
      </c>
      <c r="DG151" s="6"/>
      <c r="DH151" s="6"/>
      <c r="DI151" s="195">
        <f>SUM(DI147:DI150)</f>
        <v>0</v>
      </c>
      <c r="DJ151" s="195">
        <f t="shared" ref="DJ151:DM151" si="829">SUM(DJ147:DJ150)</f>
        <v>0</v>
      </c>
      <c r="DK151" s="195">
        <f t="shared" si="829"/>
        <v>0</v>
      </c>
      <c r="DL151" s="195">
        <f t="shared" si="829"/>
        <v>0</v>
      </c>
      <c r="DM151" s="195">
        <f t="shared" si="829"/>
        <v>0</v>
      </c>
      <c r="DN151" s="196">
        <f t="shared" si="776"/>
        <v>0</v>
      </c>
      <c r="DO151" s="6"/>
      <c r="DP151" s="6"/>
      <c r="DQ151" s="195">
        <f>SUM(DQ147:DQ150)</f>
        <v>0</v>
      </c>
      <c r="DR151" s="195">
        <f t="shared" ref="DR151:DU151" si="830">SUM(DR147:DR150)</f>
        <v>0</v>
      </c>
      <c r="DS151" s="195">
        <f t="shared" si="830"/>
        <v>0</v>
      </c>
      <c r="DT151" s="195">
        <f t="shared" si="830"/>
        <v>0</v>
      </c>
      <c r="DU151" s="195">
        <f t="shared" si="830"/>
        <v>0</v>
      </c>
      <c r="DV151" s="196">
        <f t="shared" si="770"/>
        <v>0</v>
      </c>
    </row>
    <row r="152" spans="1:126" ht="25.5" customHeight="1">
      <c r="A152" s="19"/>
      <c r="B152" s="68" t="s">
        <v>33</v>
      </c>
      <c r="C152" s="47"/>
      <c r="D152" s="48"/>
      <c r="E152" s="49"/>
      <c r="F152" s="50" t="s">
        <v>25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2">
        <f>SUM(G152:K152)</f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2">
        <f>SUM(M152:Q152)</f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2">
        <f>SUM(S152:W152)</f>
        <v>0</v>
      </c>
      <c r="Y152" s="53">
        <v>0</v>
      </c>
      <c r="Z152" s="53">
        <v>0</v>
      </c>
      <c r="AA152" s="53">
        <v>0</v>
      </c>
      <c r="AB152" s="53">
        <v>0</v>
      </c>
      <c r="AC152" s="53">
        <v>0</v>
      </c>
      <c r="AD152" s="52">
        <f>SUM(Y152:AC152)</f>
        <v>0</v>
      </c>
      <c r="AE152" s="53">
        <v>0</v>
      </c>
      <c r="AF152" s="53">
        <v>0</v>
      </c>
      <c r="AG152" s="53">
        <v>0</v>
      </c>
      <c r="AH152" s="53">
        <v>0</v>
      </c>
      <c r="AI152" s="53">
        <v>0</v>
      </c>
      <c r="AJ152" s="52">
        <f>SUM(AE152:AI152)</f>
        <v>0</v>
      </c>
      <c r="AK152" s="53">
        <v>0</v>
      </c>
      <c r="AL152" s="53">
        <v>0</v>
      </c>
      <c r="AM152" s="53">
        <v>0</v>
      </c>
      <c r="AN152" s="53">
        <v>0</v>
      </c>
      <c r="AO152" s="53">
        <v>0</v>
      </c>
      <c r="AP152" s="52">
        <f>SUM(AK152:AO152)</f>
        <v>0</v>
      </c>
      <c r="BB152" s="6"/>
      <c r="BC152" s="6"/>
      <c r="BD152" s="50" t="s">
        <v>25</v>
      </c>
      <c r="BE152" s="170">
        <f>'SPD - Probs. of Failure'!O$41</f>
        <v>0</v>
      </c>
      <c r="BF152" s="170">
        <f>'SPD - Probs. of Failure'!P$41</f>
        <v>0</v>
      </c>
      <c r="BG152" s="170">
        <f>'SPD - Probs. of Failure'!Q$41</f>
        <v>0</v>
      </c>
      <c r="BH152" s="170">
        <f>'SPD - Probs. of Failure'!R$41</f>
        <v>0</v>
      </c>
      <c r="BI152" s="170">
        <f>'SPD - Probs. of Failure'!S$41</f>
        <v>0</v>
      </c>
      <c r="BJ152" s="173"/>
      <c r="BK152" s="6"/>
      <c r="BL152" s="50" t="s">
        <v>25</v>
      </c>
      <c r="BM152" s="239">
        <f>IFERROR($BM2*'SPD - Average Cons. of Failure'!$Q$41,0)</f>
        <v>0</v>
      </c>
      <c r="BN152" s="239">
        <f>IFERROR($BM2*'SPD - Average Cons. of Failure'!$Q$41,0)</f>
        <v>0</v>
      </c>
      <c r="BO152" s="239">
        <f>IFERROR($BM2*'SPD - Average Cons. of Failure'!$Q$41,0)</f>
        <v>0</v>
      </c>
      <c r="BP152" s="239">
        <f>IFERROR($BM2*'SPD - Average Cons. of Failure'!$Q$41,0)</f>
        <v>0</v>
      </c>
      <c r="BQ152" s="239">
        <f>IFERROR($BM2*'SPD - Average Cons. of Failure'!$Q$41,0)</f>
        <v>0</v>
      </c>
      <c r="BR152" s="173"/>
      <c r="BS152" s="6"/>
      <c r="BT152" s="50" t="s">
        <v>25</v>
      </c>
      <c r="BU152" s="23" t="str">
        <f t="shared" si="691"/>
        <v/>
      </c>
      <c r="BV152" s="23" t="str">
        <f t="shared" si="691"/>
        <v/>
      </c>
      <c r="BW152" s="23" t="str">
        <f t="shared" si="691"/>
        <v/>
      </c>
      <c r="BX152" s="23" t="str">
        <f t="shared" si="691"/>
        <v/>
      </c>
      <c r="BY152" s="23" t="str">
        <f t="shared" si="691"/>
        <v/>
      </c>
      <c r="BZ152" s="6"/>
      <c r="CA152" s="6"/>
      <c r="CB152" s="50" t="s">
        <v>25</v>
      </c>
      <c r="CC152" s="193" t="str">
        <f>IF(BU152="","",M152*BU152)</f>
        <v/>
      </c>
      <c r="CD152" s="193" t="str">
        <f t="shared" ref="CD152:CG155" si="831">IF(BV152="","",N152*BV152)</f>
        <v/>
      </c>
      <c r="CE152" s="193" t="str">
        <f t="shared" si="831"/>
        <v/>
      </c>
      <c r="CF152" s="193" t="str">
        <f t="shared" si="831"/>
        <v/>
      </c>
      <c r="CG152" s="193" t="str">
        <f t="shared" si="831"/>
        <v/>
      </c>
      <c r="CH152" s="196">
        <f t="shared" si="818"/>
        <v>0</v>
      </c>
      <c r="CI152" s="66"/>
      <c r="CJ152" s="66"/>
      <c r="CK152" s="193" t="str">
        <f t="shared" ref="CK152:CO155" si="832">IF(BU152="","",G152*BU152)</f>
        <v/>
      </c>
      <c r="CL152" s="193" t="str">
        <f t="shared" si="832"/>
        <v/>
      </c>
      <c r="CM152" s="193" t="str">
        <f t="shared" si="832"/>
        <v/>
      </c>
      <c r="CN152" s="193" t="str">
        <f t="shared" si="832"/>
        <v/>
      </c>
      <c r="CO152" s="193" t="str">
        <f t="shared" si="832"/>
        <v/>
      </c>
      <c r="CP152" s="196">
        <f t="shared" si="763"/>
        <v>0</v>
      </c>
      <c r="CS152" s="193" t="str">
        <f>IF(BU152="","",Y152*BU152)</f>
        <v/>
      </c>
      <c r="CT152" s="193" t="str">
        <f t="shared" ref="CT152:CW155" si="833">IF(BV152="","",Z152*BV152)</f>
        <v/>
      </c>
      <c r="CU152" s="193" t="str">
        <f t="shared" si="833"/>
        <v/>
      </c>
      <c r="CV152" s="193" t="str">
        <f t="shared" si="833"/>
        <v/>
      </c>
      <c r="CW152" s="193" t="str">
        <f t="shared" si="833"/>
        <v/>
      </c>
      <c r="CX152" s="196">
        <f t="shared" si="765"/>
        <v>0</v>
      </c>
      <c r="CY152" s="6"/>
      <c r="CZ152" s="6"/>
      <c r="DA152" s="193" t="str">
        <f>IF(BU152="","",(S152+Y152)*BU152)</f>
        <v/>
      </c>
      <c r="DB152" s="193" t="str">
        <f t="shared" ref="DB152:DE155" si="834">IF(BV152="","",(T152+Z152)*BV152)</f>
        <v/>
      </c>
      <c r="DC152" s="193" t="str">
        <f t="shared" si="834"/>
        <v/>
      </c>
      <c r="DD152" s="193" t="str">
        <f t="shared" si="834"/>
        <v/>
      </c>
      <c r="DE152" s="193" t="str">
        <f t="shared" si="834"/>
        <v/>
      </c>
      <c r="DF152" s="196">
        <f t="shared" si="767"/>
        <v>0</v>
      </c>
      <c r="DG152" s="6"/>
      <c r="DH152" s="6"/>
      <c r="DI152" s="193" t="str">
        <f>IF(BU152="","",AK152*BU152)</f>
        <v/>
      </c>
      <c r="DJ152" s="193" t="str">
        <f t="shared" ref="DJ152:DM155" si="835">IF(BV152="","",AL152*BV152)</f>
        <v/>
      </c>
      <c r="DK152" s="193" t="str">
        <f t="shared" si="835"/>
        <v/>
      </c>
      <c r="DL152" s="193" t="str">
        <f t="shared" si="835"/>
        <v/>
      </c>
      <c r="DM152" s="193" t="str">
        <f t="shared" si="835"/>
        <v/>
      </c>
      <c r="DN152" s="196">
        <f t="shared" si="776"/>
        <v>0</v>
      </c>
      <c r="DO152" s="6"/>
      <c r="DP152" s="6"/>
      <c r="DQ152" s="193" t="str">
        <f>IF(BU152="","",(AE152+AK152)*BU152)</f>
        <v/>
      </c>
      <c r="DR152" s="193" t="str">
        <f t="shared" ref="DR152:DU155" si="836">IF(BV152="","",(AF152+AL152)*BV152)</f>
        <v/>
      </c>
      <c r="DS152" s="193" t="str">
        <f t="shared" si="836"/>
        <v/>
      </c>
      <c r="DT152" s="193" t="str">
        <f t="shared" si="836"/>
        <v/>
      </c>
      <c r="DU152" s="193" t="str">
        <f t="shared" si="836"/>
        <v/>
      </c>
      <c r="DV152" s="196">
        <f t="shared" si="770"/>
        <v>0</v>
      </c>
    </row>
    <row r="153" spans="1:126" ht="25.5" customHeight="1">
      <c r="A153" s="19"/>
      <c r="B153" s="54"/>
      <c r="C153" s="54"/>
      <c r="D153" s="55"/>
      <c r="E153" s="56"/>
      <c r="F153" s="57" t="s">
        <v>27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8">
        <f t="shared" ref="L153:L155" si="837">SUM(G153:K153)</f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8">
        <f t="shared" ref="R153:R155" si="838">SUM(M153:Q153)</f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8">
        <f t="shared" ref="X153:X155" si="839">SUM(S153:W153)</f>
        <v>0</v>
      </c>
      <c r="Y153" s="51">
        <v>0</v>
      </c>
      <c r="Z153" s="51">
        <v>0</v>
      </c>
      <c r="AA153" s="51">
        <v>0</v>
      </c>
      <c r="AB153" s="51">
        <v>0</v>
      </c>
      <c r="AC153" s="51">
        <v>0</v>
      </c>
      <c r="AD153" s="58">
        <f t="shared" ref="AD153:AD155" si="840">SUM(Y153:AC153)</f>
        <v>0</v>
      </c>
      <c r="AE153" s="51">
        <v>0</v>
      </c>
      <c r="AF153" s="51">
        <v>0</v>
      </c>
      <c r="AG153" s="51">
        <v>0</v>
      </c>
      <c r="AH153" s="51">
        <v>0</v>
      </c>
      <c r="AI153" s="51">
        <v>0</v>
      </c>
      <c r="AJ153" s="58">
        <f t="shared" ref="AJ153:AJ155" si="841">SUM(AE153:AI153)</f>
        <v>0</v>
      </c>
      <c r="AK153" s="51">
        <v>0</v>
      </c>
      <c r="AL153" s="51">
        <v>0</v>
      </c>
      <c r="AM153" s="51">
        <v>0</v>
      </c>
      <c r="AN153" s="51">
        <v>0</v>
      </c>
      <c r="AO153" s="51">
        <v>0</v>
      </c>
      <c r="AP153" s="58">
        <f t="shared" ref="AP153:AP155" si="842">SUM(AK153:AO153)</f>
        <v>0</v>
      </c>
      <c r="BB153" s="6"/>
      <c r="BC153" s="6"/>
      <c r="BD153" s="57" t="s">
        <v>27</v>
      </c>
      <c r="BE153" s="170">
        <f>'SPD - Probs. of Failure'!O$41</f>
        <v>0</v>
      </c>
      <c r="BF153" s="170">
        <f>'SPD - Probs. of Failure'!P$41</f>
        <v>0</v>
      </c>
      <c r="BG153" s="170">
        <f>'SPD - Probs. of Failure'!Q$41</f>
        <v>0</v>
      </c>
      <c r="BH153" s="170">
        <f>'SPD - Probs. of Failure'!R$41</f>
        <v>0</v>
      </c>
      <c r="BI153" s="170">
        <f>'SPD - Probs. of Failure'!S$41</f>
        <v>0</v>
      </c>
      <c r="BJ153" s="174"/>
      <c r="BK153" s="6"/>
      <c r="BL153" s="57" t="s">
        <v>27</v>
      </c>
      <c r="BM153" s="239">
        <f>IFERROR($BM3*'SPD - Average Cons. of Failure'!$Q$41,0)</f>
        <v>0</v>
      </c>
      <c r="BN153" s="239">
        <f>IFERROR($BM3*'SPD - Average Cons. of Failure'!$Q$41,0)</f>
        <v>0</v>
      </c>
      <c r="BO153" s="239">
        <f>IFERROR($BM3*'SPD - Average Cons. of Failure'!$Q$41,0)</f>
        <v>0</v>
      </c>
      <c r="BP153" s="239">
        <f>IFERROR($BM3*'SPD - Average Cons. of Failure'!$Q$41,0)</f>
        <v>0</v>
      </c>
      <c r="BQ153" s="239">
        <f>IFERROR($BM3*'SPD - Average Cons. of Failure'!$Q$41,0)</f>
        <v>0</v>
      </c>
      <c r="BR153" s="174"/>
      <c r="BS153" s="6"/>
      <c r="BT153" s="57" t="s">
        <v>27</v>
      </c>
      <c r="BU153" s="23" t="str">
        <f t="shared" si="691"/>
        <v/>
      </c>
      <c r="BV153" s="23" t="str">
        <f t="shared" si="691"/>
        <v/>
      </c>
      <c r="BW153" s="23" t="str">
        <f t="shared" si="691"/>
        <v/>
      </c>
      <c r="BX153" s="23" t="str">
        <f t="shared" si="691"/>
        <v/>
      </c>
      <c r="BY153" s="23" t="str">
        <f t="shared" si="691"/>
        <v/>
      </c>
      <c r="BZ153" s="6"/>
      <c r="CA153" s="6"/>
      <c r="CB153" s="57" t="s">
        <v>27</v>
      </c>
      <c r="CC153" s="193" t="str">
        <f t="shared" ref="CC153:CC155" si="843">IF(BU153="","",M153*BU153)</f>
        <v/>
      </c>
      <c r="CD153" s="193" t="str">
        <f t="shared" si="831"/>
        <v/>
      </c>
      <c r="CE153" s="193" t="str">
        <f t="shared" si="831"/>
        <v/>
      </c>
      <c r="CF153" s="193" t="str">
        <f t="shared" si="831"/>
        <v/>
      </c>
      <c r="CG153" s="193" t="str">
        <f t="shared" si="831"/>
        <v/>
      </c>
      <c r="CH153" s="196">
        <f t="shared" si="818"/>
        <v>0</v>
      </c>
      <c r="CI153" s="66"/>
      <c r="CJ153" s="66"/>
      <c r="CK153" s="193" t="str">
        <f t="shared" si="832"/>
        <v/>
      </c>
      <c r="CL153" s="193" t="str">
        <f t="shared" si="832"/>
        <v/>
      </c>
      <c r="CM153" s="193" t="str">
        <f t="shared" si="832"/>
        <v/>
      </c>
      <c r="CN153" s="193" t="str">
        <f t="shared" si="832"/>
        <v/>
      </c>
      <c r="CO153" s="193" t="str">
        <f t="shared" si="832"/>
        <v/>
      </c>
      <c r="CP153" s="196">
        <f t="shared" si="763"/>
        <v>0</v>
      </c>
      <c r="CS153" s="193" t="str">
        <f t="shared" ref="CS153:CS155" si="844">IF(BU153="","",Y153*BU153)</f>
        <v/>
      </c>
      <c r="CT153" s="193" t="str">
        <f t="shared" si="833"/>
        <v/>
      </c>
      <c r="CU153" s="193" t="str">
        <f t="shared" si="833"/>
        <v/>
      </c>
      <c r="CV153" s="193" t="str">
        <f t="shared" si="833"/>
        <v/>
      </c>
      <c r="CW153" s="193" t="str">
        <f t="shared" si="833"/>
        <v/>
      </c>
      <c r="CX153" s="196">
        <f t="shared" si="765"/>
        <v>0</v>
      </c>
      <c r="CY153" s="6"/>
      <c r="CZ153" s="6"/>
      <c r="DA153" s="193" t="str">
        <f t="shared" ref="DA153:DA155" si="845">IF(BU153="","",(S153+Y153)*BU153)</f>
        <v/>
      </c>
      <c r="DB153" s="193" t="str">
        <f t="shared" si="834"/>
        <v/>
      </c>
      <c r="DC153" s="193" t="str">
        <f t="shared" si="834"/>
        <v/>
      </c>
      <c r="DD153" s="193" t="str">
        <f t="shared" si="834"/>
        <v/>
      </c>
      <c r="DE153" s="193" t="str">
        <f t="shared" si="834"/>
        <v/>
      </c>
      <c r="DF153" s="196">
        <f t="shared" si="767"/>
        <v>0</v>
      </c>
      <c r="DG153" s="6"/>
      <c r="DH153" s="6"/>
      <c r="DI153" s="193" t="str">
        <f t="shared" ref="DI153:DI155" si="846">IF(BU153="","",AK153*BU153)</f>
        <v/>
      </c>
      <c r="DJ153" s="193" t="str">
        <f t="shared" si="835"/>
        <v/>
      </c>
      <c r="DK153" s="193" t="str">
        <f t="shared" si="835"/>
        <v/>
      </c>
      <c r="DL153" s="193" t="str">
        <f t="shared" si="835"/>
        <v/>
      </c>
      <c r="DM153" s="193" t="str">
        <f t="shared" si="835"/>
        <v/>
      </c>
      <c r="DN153" s="196">
        <f t="shared" si="776"/>
        <v>0</v>
      </c>
      <c r="DO153" s="6"/>
      <c r="DP153" s="6"/>
      <c r="DQ153" s="193" t="str">
        <f t="shared" ref="DQ153:DQ155" si="847">IF(BU153="","",(AE153+AK153)*BU153)</f>
        <v/>
      </c>
      <c r="DR153" s="193" t="str">
        <f t="shared" si="836"/>
        <v/>
      </c>
      <c r="DS153" s="193" t="str">
        <f t="shared" si="836"/>
        <v/>
      </c>
      <c r="DT153" s="193" t="str">
        <f t="shared" si="836"/>
        <v/>
      </c>
      <c r="DU153" s="193" t="str">
        <f t="shared" si="836"/>
        <v/>
      </c>
      <c r="DV153" s="196">
        <f t="shared" si="770"/>
        <v>0</v>
      </c>
    </row>
    <row r="154" spans="1:126" ht="25.5" customHeight="1">
      <c r="A154" s="19"/>
      <c r="B154" s="54"/>
      <c r="C154" s="54"/>
      <c r="D154" s="55"/>
      <c r="E154" s="56"/>
      <c r="F154" s="57" t="s">
        <v>29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8">
        <f t="shared" si="837"/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8">
        <f t="shared" si="838"/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8">
        <f t="shared" si="839"/>
        <v>0</v>
      </c>
      <c r="Y154" s="51">
        <v>0</v>
      </c>
      <c r="Z154" s="51">
        <v>0</v>
      </c>
      <c r="AA154" s="51">
        <v>0</v>
      </c>
      <c r="AB154" s="51">
        <v>0</v>
      </c>
      <c r="AC154" s="51">
        <v>0</v>
      </c>
      <c r="AD154" s="58">
        <f t="shared" si="840"/>
        <v>0</v>
      </c>
      <c r="AE154" s="51">
        <v>0</v>
      </c>
      <c r="AF154" s="51">
        <v>0</v>
      </c>
      <c r="AG154" s="51">
        <v>0</v>
      </c>
      <c r="AH154" s="51">
        <v>0</v>
      </c>
      <c r="AI154" s="51">
        <v>0</v>
      </c>
      <c r="AJ154" s="58">
        <f t="shared" si="841"/>
        <v>0</v>
      </c>
      <c r="AK154" s="51">
        <v>0</v>
      </c>
      <c r="AL154" s="51">
        <v>0</v>
      </c>
      <c r="AM154" s="51">
        <v>0</v>
      </c>
      <c r="AN154" s="51">
        <v>0</v>
      </c>
      <c r="AO154" s="51">
        <v>0</v>
      </c>
      <c r="AP154" s="58">
        <f t="shared" si="842"/>
        <v>0</v>
      </c>
      <c r="BB154" s="6"/>
      <c r="BC154" s="6"/>
      <c r="BD154" s="57" t="s">
        <v>29</v>
      </c>
      <c r="BE154" s="170">
        <f>'SPD - Probs. of Failure'!O$41</f>
        <v>0</v>
      </c>
      <c r="BF154" s="170">
        <f>'SPD - Probs. of Failure'!P$41</f>
        <v>0</v>
      </c>
      <c r="BG154" s="170">
        <f>'SPD - Probs. of Failure'!Q$41</f>
        <v>0</v>
      </c>
      <c r="BH154" s="170">
        <f>'SPD - Probs. of Failure'!R$41</f>
        <v>0</v>
      </c>
      <c r="BI154" s="170">
        <f>'SPD - Probs. of Failure'!S$41</f>
        <v>0</v>
      </c>
      <c r="BJ154" s="174"/>
      <c r="BK154" s="6"/>
      <c r="BL154" s="57" t="s">
        <v>29</v>
      </c>
      <c r="BM154" s="239">
        <f>IFERROR($BM4*'SPD - Average Cons. of Failure'!$Q$41,0)</f>
        <v>0</v>
      </c>
      <c r="BN154" s="239">
        <f>IFERROR($BM4*'SPD - Average Cons. of Failure'!$Q$41,0)</f>
        <v>0</v>
      </c>
      <c r="BO154" s="239">
        <f>IFERROR($BM4*'SPD - Average Cons. of Failure'!$Q$41,0)</f>
        <v>0</v>
      </c>
      <c r="BP154" s="239">
        <f>IFERROR($BM4*'SPD - Average Cons. of Failure'!$Q$41,0)</f>
        <v>0</v>
      </c>
      <c r="BQ154" s="239">
        <f>IFERROR($BM4*'SPD - Average Cons. of Failure'!$Q$41,0)</f>
        <v>0</v>
      </c>
      <c r="BR154" s="174"/>
      <c r="BS154" s="6"/>
      <c r="BT154" s="57" t="s">
        <v>29</v>
      </c>
      <c r="BU154" s="23" t="str">
        <f t="shared" si="691"/>
        <v/>
      </c>
      <c r="BV154" s="23" t="str">
        <f t="shared" si="691"/>
        <v/>
      </c>
      <c r="BW154" s="23" t="str">
        <f t="shared" si="691"/>
        <v/>
      </c>
      <c r="BX154" s="23" t="str">
        <f t="shared" si="691"/>
        <v/>
      </c>
      <c r="BY154" s="23" t="str">
        <f t="shared" si="691"/>
        <v/>
      </c>
      <c r="BZ154" s="6"/>
      <c r="CA154" s="6"/>
      <c r="CB154" s="57" t="s">
        <v>29</v>
      </c>
      <c r="CC154" s="193" t="str">
        <f t="shared" si="843"/>
        <v/>
      </c>
      <c r="CD154" s="193" t="str">
        <f t="shared" si="831"/>
        <v/>
      </c>
      <c r="CE154" s="193" t="str">
        <f t="shared" si="831"/>
        <v/>
      </c>
      <c r="CF154" s="193" t="str">
        <f t="shared" si="831"/>
        <v/>
      </c>
      <c r="CG154" s="193" t="str">
        <f t="shared" si="831"/>
        <v/>
      </c>
      <c r="CH154" s="196">
        <f t="shared" si="818"/>
        <v>0</v>
      </c>
      <c r="CI154" s="66"/>
      <c r="CJ154" s="66"/>
      <c r="CK154" s="193" t="str">
        <f t="shared" si="832"/>
        <v/>
      </c>
      <c r="CL154" s="193" t="str">
        <f t="shared" si="832"/>
        <v/>
      </c>
      <c r="CM154" s="193" t="str">
        <f t="shared" si="832"/>
        <v/>
      </c>
      <c r="CN154" s="193" t="str">
        <f t="shared" si="832"/>
        <v/>
      </c>
      <c r="CO154" s="193" t="str">
        <f t="shared" si="832"/>
        <v/>
      </c>
      <c r="CP154" s="196">
        <f t="shared" si="763"/>
        <v>0</v>
      </c>
      <c r="CS154" s="193" t="str">
        <f t="shared" si="844"/>
        <v/>
      </c>
      <c r="CT154" s="193" t="str">
        <f t="shared" si="833"/>
        <v/>
      </c>
      <c r="CU154" s="193" t="str">
        <f t="shared" si="833"/>
        <v/>
      </c>
      <c r="CV154" s="193" t="str">
        <f t="shared" si="833"/>
        <v/>
      </c>
      <c r="CW154" s="193" t="str">
        <f t="shared" si="833"/>
        <v/>
      </c>
      <c r="CX154" s="196">
        <f t="shared" si="765"/>
        <v>0</v>
      </c>
      <c r="CY154" s="6"/>
      <c r="CZ154" s="6"/>
      <c r="DA154" s="193" t="str">
        <f t="shared" si="845"/>
        <v/>
      </c>
      <c r="DB154" s="193" t="str">
        <f t="shared" si="834"/>
        <v/>
      </c>
      <c r="DC154" s="193" t="str">
        <f t="shared" si="834"/>
        <v/>
      </c>
      <c r="DD154" s="193" t="str">
        <f t="shared" si="834"/>
        <v/>
      </c>
      <c r="DE154" s="193" t="str">
        <f t="shared" si="834"/>
        <v/>
      </c>
      <c r="DF154" s="196">
        <f t="shared" si="767"/>
        <v>0</v>
      </c>
      <c r="DG154" s="6"/>
      <c r="DH154" s="6"/>
      <c r="DI154" s="193" t="str">
        <f t="shared" si="846"/>
        <v/>
      </c>
      <c r="DJ154" s="193" t="str">
        <f t="shared" si="835"/>
        <v/>
      </c>
      <c r="DK154" s="193" t="str">
        <f t="shared" si="835"/>
        <v/>
      </c>
      <c r="DL154" s="193" t="str">
        <f t="shared" si="835"/>
        <v/>
      </c>
      <c r="DM154" s="193" t="str">
        <f t="shared" si="835"/>
        <v/>
      </c>
      <c r="DN154" s="196">
        <f t="shared" si="776"/>
        <v>0</v>
      </c>
      <c r="DO154" s="6"/>
      <c r="DP154" s="6"/>
      <c r="DQ154" s="193" t="str">
        <f t="shared" si="847"/>
        <v/>
      </c>
      <c r="DR154" s="193" t="str">
        <f t="shared" si="836"/>
        <v/>
      </c>
      <c r="DS154" s="193" t="str">
        <f t="shared" si="836"/>
        <v/>
      </c>
      <c r="DT154" s="193" t="str">
        <f t="shared" si="836"/>
        <v/>
      </c>
      <c r="DU154" s="193" t="str">
        <f t="shared" si="836"/>
        <v/>
      </c>
      <c r="DV154" s="196">
        <f t="shared" si="770"/>
        <v>0</v>
      </c>
    </row>
    <row r="155" spans="1:126" ht="25.5" customHeight="1">
      <c r="A155" s="19"/>
      <c r="B155" s="54"/>
      <c r="C155" s="54"/>
      <c r="D155" s="55"/>
      <c r="E155" s="56"/>
      <c r="F155" s="57" t="s">
        <v>30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8">
        <f t="shared" si="837"/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8">
        <f t="shared" si="838"/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8">
        <f t="shared" si="839"/>
        <v>0</v>
      </c>
      <c r="Y155" s="51">
        <v>0</v>
      </c>
      <c r="Z155" s="51">
        <v>0</v>
      </c>
      <c r="AA155" s="51">
        <v>0</v>
      </c>
      <c r="AB155" s="51">
        <v>0</v>
      </c>
      <c r="AC155" s="51">
        <v>0</v>
      </c>
      <c r="AD155" s="58">
        <f t="shared" si="840"/>
        <v>0</v>
      </c>
      <c r="AE155" s="51">
        <v>0</v>
      </c>
      <c r="AF155" s="51">
        <v>0</v>
      </c>
      <c r="AG155" s="51">
        <v>0</v>
      </c>
      <c r="AH155" s="51">
        <v>0</v>
      </c>
      <c r="AI155" s="51">
        <v>0</v>
      </c>
      <c r="AJ155" s="58">
        <f t="shared" si="841"/>
        <v>0</v>
      </c>
      <c r="AK155" s="51">
        <v>0</v>
      </c>
      <c r="AL155" s="51">
        <v>0</v>
      </c>
      <c r="AM155" s="51">
        <v>0</v>
      </c>
      <c r="AN155" s="51">
        <v>0</v>
      </c>
      <c r="AO155" s="51">
        <v>0</v>
      </c>
      <c r="AP155" s="58">
        <f t="shared" si="842"/>
        <v>0</v>
      </c>
      <c r="BB155" s="6"/>
      <c r="BC155" s="6"/>
      <c r="BD155" s="57" t="s">
        <v>30</v>
      </c>
      <c r="BE155" s="170">
        <f>'SPD - Probs. of Failure'!O$41</f>
        <v>0</v>
      </c>
      <c r="BF155" s="170">
        <f>'SPD - Probs. of Failure'!P$41</f>
        <v>0</v>
      </c>
      <c r="BG155" s="170">
        <f>'SPD - Probs. of Failure'!Q$41</f>
        <v>0</v>
      </c>
      <c r="BH155" s="170">
        <f>'SPD - Probs. of Failure'!R$41</f>
        <v>0</v>
      </c>
      <c r="BI155" s="170">
        <f>'SPD - Probs. of Failure'!S$41</f>
        <v>0</v>
      </c>
      <c r="BJ155" s="174"/>
      <c r="BK155" s="6"/>
      <c r="BL155" s="57" t="s">
        <v>30</v>
      </c>
      <c r="BM155" s="239">
        <f>IFERROR($BM5*'SPD - Average Cons. of Failure'!$Q$41,0)</f>
        <v>0</v>
      </c>
      <c r="BN155" s="239">
        <f>IFERROR($BM5*'SPD - Average Cons. of Failure'!$Q$41,0)</f>
        <v>0</v>
      </c>
      <c r="BO155" s="239">
        <f>IFERROR($BM5*'SPD - Average Cons. of Failure'!$Q$41,0)</f>
        <v>0</v>
      </c>
      <c r="BP155" s="239">
        <f>IFERROR($BM5*'SPD - Average Cons. of Failure'!$Q$41,0)</f>
        <v>0</v>
      </c>
      <c r="BQ155" s="239">
        <f>IFERROR($BM5*'SPD - Average Cons. of Failure'!$Q$41,0)</f>
        <v>0</v>
      </c>
      <c r="BR155" s="174"/>
      <c r="BS155" s="6"/>
      <c r="BT155" s="57" t="s">
        <v>30</v>
      </c>
      <c r="BU155" s="23" t="str">
        <f t="shared" si="691"/>
        <v/>
      </c>
      <c r="BV155" s="23" t="str">
        <f t="shared" si="691"/>
        <v/>
      </c>
      <c r="BW155" s="23" t="str">
        <f t="shared" si="691"/>
        <v/>
      </c>
      <c r="BX155" s="23" t="str">
        <f t="shared" si="691"/>
        <v/>
      </c>
      <c r="BY155" s="23" t="str">
        <f t="shared" si="691"/>
        <v/>
      </c>
      <c r="BZ155" s="6"/>
      <c r="CA155" s="6"/>
      <c r="CB155" s="57" t="s">
        <v>30</v>
      </c>
      <c r="CC155" s="193" t="str">
        <f t="shared" si="843"/>
        <v/>
      </c>
      <c r="CD155" s="193" t="str">
        <f t="shared" si="831"/>
        <v/>
      </c>
      <c r="CE155" s="193" t="str">
        <f t="shared" si="831"/>
        <v/>
      </c>
      <c r="CF155" s="193" t="str">
        <f t="shared" si="831"/>
        <v/>
      </c>
      <c r="CG155" s="193" t="str">
        <f t="shared" si="831"/>
        <v/>
      </c>
      <c r="CH155" s="196">
        <f t="shared" si="818"/>
        <v>0</v>
      </c>
      <c r="CI155" s="66"/>
      <c r="CJ155" s="66"/>
      <c r="CK155" s="193" t="str">
        <f t="shared" si="832"/>
        <v/>
      </c>
      <c r="CL155" s="193" t="str">
        <f t="shared" si="832"/>
        <v/>
      </c>
      <c r="CM155" s="193" t="str">
        <f t="shared" si="832"/>
        <v/>
      </c>
      <c r="CN155" s="193" t="str">
        <f t="shared" si="832"/>
        <v/>
      </c>
      <c r="CO155" s="193" t="str">
        <f t="shared" si="832"/>
        <v/>
      </c>
      <c r="CP155" s="196">
        <f t="shared" si="763"/>
        <v>0</v>
      </c>
      <c r="CS155" s="193" t="str">
        <f t="shared" si="844"/>
        <v/>
      </c>
      <c r="CT155" s="193" t="str">
        <f t="shared" si="833"/>
        <v/>
      </c>
      <c r="CU155" s="193" t="str">
        <f t="shared" si="833"/>
        <v/>
      </c>
      <c r="CV155" s="193" t="str">
        <f t="shared" si="833"/>
        <v/>
      </c>
      <c r="CW155" s="193" t="str">
        <f t="shared" si="833"/>
        <v/>
      </c>
      <c r="CX155" s="196">
        <f t="shared" si="765"/>
        <v>0</v>
      </c>
      <c r="CY155" s="6"/>
      <c r="CZ155" s="6"/>
      <c r="DA155" s="193" t="str">
        <f t="shared" si="845"/>
        <v/>
      </c>
      <c r="DB155" s="193" t="str">
        <f t="shared" si="834"/>
        <v/>
      </c>
      <c r="DC155" s="193" t="str">
        <f t="shared" si="834"/>
        <v/>
      </c>
      <c r="DD155" s="193" t="str">
        <f t="shared" si="834"/>
        <v/>
      </c>
      <c r="DE155" s="193" t="str">
        <f t="shared" si="834"/>
        <v/>
      </c>
      <c r="DF155" s="196">
        <f t="shared" si="767"/>
        <v>0</v>
      </c>
      <c r="DG155" s="6"/>
      <c r="DH155" s="6"/>
      <c r="DI155" s="193" t="str">
        <f t="shared" si="846"/>
        <v/>
      </c>
      <c r="DJ155" s="193" t="str">
        <f t="shared" si="835"/>
        <v/>
      </c>
      <c r="DK155" s="193" t="str">
        <f t="shared" si="835"/>
        <v/>
      </c>
      <c r="DL155" s="193" t="str">
        <f t="shared" si="835"/>
        <v/>
      </c>
      <c r="DM155" s="193" t="str">
        <f t="shared" si="835"/>
        <v/>
      </c>
      <c r="DN155" s="196">
        <f t="shared" si="776"/>
        <v>0</v>
      </c>
      <c r="DO155" s="6"/>
      <c r="DP155" s="6"/>
      <c r="DQ155" s="193" t="str">
        <f t="shared" si="847"/>
        <v/>
      </c>
      <c r="DR155" s="193" t="str">
        <f t="shared" si="836"/>
        <v/>
      </c>
      <c r="DS155" s="193" t="str">
        <f t="shared" si="836"/>
        <v/>
      </c>
      <c r="DT155" s="193" t="str">
        <f t="shared" si="836"/>
        <v/>
      </c>
      <c r="DU155" s="193" t="str">
        <f t="shared" si="836"/>
        <v/>
      </c>
      <c r="DV155" s="196">
        <f t="shared" si="770"/>
        <v>0</v>
      </c>
    </row>
    <row r="156" spans="1:126" ht="25.5" customHeight="1" thickBot="1">
      <c r="A156" s="19"/>
      <c r="B156" s="59"/>
      <c r="C156" s="282">
        <v>0</v>
      </c>
      <c r="D156" s="60">
        <v>0</v>
      </c>
      <c r="E156" s="61">
        <v>0</v>
      </c>
      <c r="F156" s="62"/>
      <c r="G156" s="63">
        <f>SUM(G152:G155)</f>
        <v>0</v>
      </c>
      <c r="H156" s="64">
        <f t="shared" ref="H156:K156" si="848">SUM(H152:H155)</f>
        <v>0</v>
      </c>
      <c r="I156" s="64">
        <f t="shared" si="848"/>
        <v>0</v>
      </c>
      <c r="J156" s="64">
        <f t="shared" si="848"/>
        <v>0</v>
      </c>
      <c r="K156" s="64">
        <f t="shared" si="848"/>
        <v>0</v>
      </c>
      <c r="L156" s="65"/>
      <c r="M156" s="63">
        <f>SUM(M152:M155)</f>
        <v>0</v>
      </c>
      <c r="N156" s="64">
        <f t="shared" ref="N156:Q156" si="849">SUM(N152:N155)</f>
        <v>0</v>
      </c>
      <c r="O156" s="64">
        <f t="shared" si="849"/>
        <v>0</v>
      </c>
      <c r="P156" s="64">
        <f t="shared" si="849"/>
        <v>0</v>
      </c>
      <c r="Q156" s="64">
        <f t="shared" si="849"/>
        <v>0</v>
      </c>
      <c r="R156" s="65"/>
      <c r="S156" s="63">
        <f>SUM(S152:S155)</f>
        <v>0</v>
      </c>
      <c r="T156" s="64">
        <f t="shared" ref="T156:W156" si="850">SUM(T152:T155)</f>
        <v>0</v>
      </c>
      <c r="U156" s="64">
        <f t="shared" si="850"/>
        <v>0</v>
      </c>
      <c r="V156" s="64">
        <f t="shared" si="850"/>
        <v>0</v>
      </c>
      <c r="W156" s="64">
        <f t="shared" si="850"/>
        <v>0</v>
      </c>
      <c r="X156" s="65"/>
      <c r="Y156" s="63">
        <f>SUM(Y152:Y155)</f>
        <v>0</v>
      </c>
      <c r="Z156" s="64">
        <f t="shared" ref="Z156:AC156" si="851">SUM(Z152:Z155)</f>
        <v>0</v>
      </c>
      <c r="AA156" s="64">
        <f t="shared" si="851"/>
        <v>0</v>
      </c>
      <c r="AB156" s="64">
        <f t="shared" si="851"/>
        <v>0</v>
      </c>
      <c r="AC156" s="64">
        <f t="shared" si="851"/>
        <v>0</v>
      </c>
      <c r="AD156" s="65"/>
      <c r="AE156" s="63">
        <f>SUM(AE152:AE155)</f>
        <v>0</v>
      </c>
      <c r="AF156" s="64">
        <f t="shared" ref="AF156:AI156" si="852">SUM(AF152:AF155)</f>
        <v>0</v>
      </c>
      <c r="AG156" s="64">
        <f t="shared" si="852"/>
        <v>0</v>
      </c>
      <c r="AH156" s="64">
        <f t="shared" si="852"/>
        <v>0</v>
      </c>
      <c r="AI156" s="64">
        <f t="shared" si="852"/>
        <v>0</v>
      </c>
      <c r="AJ156" s="65"/>
      <c r="AK156" s="63">
        <f>SUM(AK152:AK155)</f>
        <v>0</v>
      </c>
      <c r="AL156" s="64">
        <f t="shared" ref="AL156:AO156" si="853">SUM(AL152:AL155)</f>
        <v>0</v>
      </c>
      <c r="AM156" s="64">
        <f t="shared" si="853"/>
        <v>0</v>
      </c>
      <c r="AN156" s="64">
        <f t="shared" si="853"/>
        <v>0</v>
      </c>
      <c r="AO156" s="64">
        <f t="shared" si="853"/>
        <v>0</v>
      </c>
      <c r="AP156" s="65"/>
      <c r="BB156" s="6"/>
      <c r="BC156" s="6"/>
      <c r="BD156" s="62"/>
      <c r="BE156" s="171"/>
      <c r="BF156" s="172"/>
      <c r="BG156" s="172"/>
      <c r="BH156" s="172"/>
      <c r="BI156" s="172"/>
      <c r="BJ156" s="65"/>
      <c r="BK156" s="6"/>
      <c r="BL156" s="62"/>
      <c r="BM156" s="171"/>
      <c r="BN156" s="172"/>
      <c r="BO156" s="172"/>
      <c r="BP156" s="172"/>
      <c r="BQ156" s="172"/>
      <c r="BR156" s="65"/>
      <c r="BS156" s="6"/>
      <c r="BT156" s="62"/>
      <c r="BU156" s="23" t="str">
        <f t="shared" si="691"/>
        <v/>
      </c>
      <c r="BV156" s="23" t="str">
        <f t="shared" si="691"/>
        <v/>
      </c>
      <c r="BW156" s="23" t="str">
        <f t="shared" si="691"/>
        <v/>
      </c>
      <c r="BX156" s="23" t="str">
        <f t="shared" si="691"/>
        <v/>
      </c>
      <c r="BY156" s="23" t="str">
        <f t="shared" si="691"/>
        <v/>
      </c>
      <c r="BZ156" s="6"/>
      <c r="CA156" s="6"/>
      <c r="CB156" s="62"/>
      <c r="CC156" s="195">
        <f>SUM(CC152:CC155)</f>
        <v>0</v>
      </c>
      <c r="CD156" s="195">
        <f t="shared" ref="CD156:CG156" si="854">SUM(CD152:CD155)</f>
        <v>0</v>
      </c>
      <c r="CE156" s="195">
        <f t="shared" si="854"/>
        <v>0</v>
      </c>
      <c r="CF156" s="195">
        <f t="shared" si="854"/>
        <v>0</v>
      </c>
      <c r="CG156" s="195">
        <f t="shared" si="854"/>
        <v>0</v>
      </c>
      <c r="CH156" s="196">
        <f t="shared" si="818"/>
        <v>0</v>
      </c>
      <c r="CI156" s="66"/>
      <c r="CJ156" s="66"/>
      <c r="CK156" s="195">
        <f>SUM(CK152:CK155)</f>
        <v>0</v>
      </c>
      <c r="CL156" s="195">
        <f t="shared" ref="CL156:CO156" si="855">SUM(CL152:CL155)</f>
        <v>0</v>
      </c>
      <c r="CM156" s="195">
        <f t="shared" si="855"/>
        <v>0</v>
      </c>
      <c r="CN156" s="195">
        <f t="shared" si="855"/>
        <v>0</v>
      </c>
      <c r="CO156" s="195">
        <f t="shared" si="855"/>
        <v>0</v>
      </c>
      <c r="CP156" s="196">
        <f t="shared" si="763"/>
        <v>0</v>
      </c>
      <c r="CS156" s="195">
        <f>SUM(CS152:CS155)</f>
        <v>0</v>
      </c>
      <c r="CT156" s="195">
        <f t="shared" ref="CT156:CW156" si="856">SUM(CT152:CT155)</f>
        <v>0</v>
      </c>
      <c r="CU156" s="195">
        <f t="shared" si="856"/>
        <v>0</v>
      </c>
      <c r="CV156" s="195">
        <f t="shared" si="856"/>
        <v>0</v>
      </c>
      <c r="CW156" s="195">
        <f t="shared" si="856"/>
        <v>0</v>
      </c>
      <c r="CX156" s="196">
        <f t="shared" si="765"/>
        <v>0</v>
      </c>
      <c r="CY156" s="6"/>
      <c r="CZ156" s="6"/>
      <c r="DA156" s="195">
        <f>SUM(DA152:DA155)</f>
        <v>0</v>
      </c>
      <c r="DB156" s="195">
        <f t="shared" ref="DB156:DE156" si="857">SUM(DB152:DB155)</f>
        <v>0</v>
      </c>
      <c r="DC156" s="195">
        <f t="shared" si="857"/>
        <v>0</v>
      </c>
      <c r="DD156" s="195">
        <f t="shared" si="857"/>
        <v>0</v>
      </c>
      <c r="DE156" s="195">
        <f t="shared" si="857"/>
        <v>0</v>
      </c>
      <c r="DF156" s="196">
        <f t="shared" si="767"/>
        <v>0</v>
      </c>
      <c r="DG156" s="6"/>
      <c r="DH156" s="6"/>
      <c r="DI156" s="195">
        <f>SUM(DI152:DI155)</f>
        <v>0</v>
      </c>
      <c r="DJ156" s="195">
        <f t="shared" ref="DJ156:DM156" si="858">SUM(DJ152:DJ155)</f>
        <v>0</v>
      </c>
      <c r="DK156" s="195">
        <f t="shared" si="858"/>
        <v>0</v>
      </c>
      <c r="DL156" s="195">
        <f t="shared" si="858"/>
        <v>0</v>
      </c>
      <c r="DM156" s="195">
        <f t="shared" si="858"/>
        <v>0</v>
      </c>
      <c r="DN156" s="196">
        <f t="shared" si="776"/>
        <v>0</v>
      </c>
      <c r="DO156" s="6"/>
      <c r="DP156" s="6"/>
      <c r="DQ156" s="195">
        <f>SUM(DQ152:DQ155)</f>
        <v>0</v>
      </c>
      <c r="DR156" s="195">
        <f t="shared" ref="DR156:DU156" si="859">SUM(DR152:DR155)</f>
        <v>0</v>
      </c>
      <c r="DS156" s="195">
        <f t="shared" si="859"/>
        <v>0</v>
      </c>
      <c r="DT156" s="195">
        <f t="shared" si="859"/>
        <v>0</v>
      </c>
      <c r="DU156" s="195">
        <f t="shared" si="859"/>
        <v>0</v>
      </c>
      <c r="DV156" s="196">
        <f t="shared" si="770"/>
        <v>0</v>
      </c>
    </row>
    <row r="157" spans="1:126" ht="25.5" customHeight="1">
      <c r="A157" s="19"/>
      <c r="B157" s="68" t="s">
        <v>33</v>
      </c>
      <c r="C157" s="47"/>
      <c r="D157" s="48"/>
      <c r="E157" s="49"/>
      <c r="F157" s="50" t="s">
        <v>25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2">
        <f>SUM(G157:K157)</f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2">
        <f>SUM(M157:Q157)</f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2">
        <f>SUM(S157:W157)</f>
        <v>0</v>
      </c>
      <c r="Y157" s="53">
        <v>0</v>
      </c>
      <c r="Z157" s="53">
        <v>0</v>
      </c>
      <c r="AA157" s="53">
        <v>0</v>
      </c>
      <c r="AB157" s="53">
        <v>0</v>
      </c>
      <c r="AC157" s="53">
        <v>0</v>
      </c>
      <c r="AD157" s="52">
        <f>SUM(Y157:AC157)</f>
        <v>0</v>
      </c>
      <c r="AE157" s="53">
        <v>0</v>
      </c>
      <c r="AF157" s="53">
        <v>0</v>
      </c>
      <c r="AG157" s="53">
        <v>0</v>
      </c>
      <c r="AH157" s="53">
        <v>0</v>
      </c>
      <c r="AI157" s="53">
        <v>0</v>
      </c>
      <c r="AJ157" s="52">
        <f>SUM(AE157:AI157)</f>
        <v>0</v>
      </c>
      <c r="AK157" s="53">
        <v>0</v>
      </c>
      <c r="AL157" s="53">
        <v>0</v>
      </c>
      <c r="AM157" s="53">
        <v>0</v>
      </c>
      <c r="AN157" s="53">
        <v>0</v>
      </c>
      <c r="AO157" s="53">
        <v>0</v>
      </c>
      <c r="AP157" s="52">
        <f>SUM(AK157:AO157)</f>
        <v>0</v>
      </c>
      <c r="BB157" s="6"/>
      <c r="BC157" s="6"/>
      <c r="BD157" s="50" t="s">
        <v>25</v>
      </c>
      <c r="BE157" s="170">
        <f>'SPD - Probs. of Failure'!O$42</f>
        <v>0</v>
      </c>
      <c r="BF157" s="170">
        <f>'SPD - Probs. of Failure'!P$42</f>
        <v>0</v>
      </c>
      <c r="BG157" s="170">
        <f>'SPD - Probs. of Failure'!Q$42</f>
        <v>0</v>
      </c>
      <c r="BH157" s="170">
        <f>'SPD - Probs. of Failure'!R$42</f>
        <v>0</v>
      </c>
      <c r="BI157" s="170">
        <f>'SPD - Probs. of Failure'!S$42</f>
        <v>0</v>
      </c>
      <c r="BJ157" s="173"/>
      <c r="BK157" s="6"/>
      <c r="BL157" s="50" t="s">
        <v>25</v>
      </c>
      <c r="BM157" s="239">
        <f>IFERROR($BM2*'SPD - Average Cons. of Failure'!$Q$42,0)</f>
        <v>0</v>
      </c>
      <c r="BN157" s="239">
        <f>IFERROR($BM2*'SPD - Average Cons. of Failure'!$Q$42,0)</f>
        <v>0</v>
      </c>
      <c r="BO157" s="239">
        <f>IFERROR($BM2*'SPD - Average Cons. of Failure'!$Q$42,0)</f>
        <v>0</v>
      </c>
      <c r="BP157" s="239">
        <f>IFERROR($BM2*'SPD - Average Cons. of Failure'!$Q$42,0)</f>
        <v>0</v>
      </c>
      <c r="BQ157" s="239">
        <f>IFERROR($BM2*'SPD - Average Cons. of Failure'!$Q$42,0)</f>
        <v>0</v>
      </c>
      <c r="BR157" s="173"/>
      <c r="BS157" s="6"/>
      <c r="BT157" s="50" t="s">
        <v>25</v>
      </c>
      <c r="BU157" s="23" t="str">
        <f t="shared" si="691"/>
        <v/>
      </c>
      <c r="BV157" s="23" t="str">
        <f t="shared" si="691"/>
        <v/>
      </c>
      <c r="BW157" s="23" t="str">
        <f t="shared" si="691"/>
        <v/>
      </c>
      <c r="BX157" s="23" t="str">
        <f t="shared" si="691"/>
        <v/>
      </c>
      <c r="BY157" s="23" t="str">
        <f t="shared" si="691"/>
        <v/>
      </c>
      <c r="BZ157" s="6"/>
      <c r="CA157" s="6"/>
      <c r="CB157" s="50" t="s">
        <v>25</v>
      </c>
      <c r="CC157" s="193" t="str">
        <f>IF(BU157="","",M157*BU157)</f>
        <v/>
      </c>
      <c r="CD157" s="193" t="str">
        <f t="shared" ref="CD157:CG160" si="860">IF(BV157="","",N157*BV157)</f>
        <v/>
      </c>
      <c r="CE157" s="193" t="str">
        <f t="shared" si="860"/>
        <v/>
      </c>
      <c r="CF157" s="193" t="str">
        <f t="shared" si="860"/>
        <v/>
      </c>
      <c r="CG157" s="193" t="str">
        <f t="shared" si="860"/>
        <v/>
      </c>
      <c r="CH157" s="196">
        <f t="shared" si="818"/>
        <v>0</v>
      </c>
      <c r="CI157" s="66"/>
      <c r="CJ157" s="66"/>
      <c r="CK157" s="193" t="str">
        <f t="shared" ref="CK157:CO160" si="861">IF(BU157="","",G157*BU157)</f>
        <v/>
      </c>
      <c r="CL157" s="193" t="str">
        <f t="shared" si="861"/>
        <v/>
      </c>
      <c r="CM157" s="193" t="str">
        <f t="shared" si="861"/>
        <v/>
      </c>
      <c r="CN157" s="193" t="str">
        <f t="shared" si="861"/>
        <v/>
      </c>
      <c r="CO157" s="193" t="str">
        <f t="shared" si="861"/>
        <v/>
      </c>
      <c r="CP157" s="196">
        <f t="shared" si="763"/>
        <v>0</v>
      </c>
      <c r="CS157" s="193" t="str">
        <f>IF(BU157="","",Y157*BU157)</f>
        <v/>
      </c>
      <c r="CT157" s="193" t="str">
        <f t="shared" ref="CT157:CW160" si="862">IF(BV157="","",Z157*BV157)</f>
        <v/>
      </c>
      <c r="CU157" s="193" t="str">
        <f t="shared" si="862"/>
        <v/>
      </c>
      <c r="CV157" s="193" t="str">
        <f t="shared" si="862"/>
        <v/>
      </c>
      <c r="CW157" s="193" t="str">
        <f t="shared" si="862"/>
        <v/>
      </c>
      <c r="CX157" s="196">
        <f t="shared" si="765"/>
        <v>0</v>
      </c>
      <c r="CY157" s="6"/>
      <c r="CZ157" s="6"/>
      <c r="DA157" s="193" t="str">
        <f>IF(BU157="","",(S157+Y157)*BU157)</f>
        <v/>
      </c>
      <c r="DB157" s="193" t="str">
        <f t="shared" ref="DB157:DE160" si="863">IF(BV157="","",(T157+Z157)*BV157)</f>
        <v/>
      </c>
      <c r="DC157" s="193" t="str">
        <f t="shared" si="863"/>
        <v/>
      </c>
      <c r="DD157" s="193" t="str">
        <f t="shared" si="863"/>
        <v/>
      </c>
      <c r="DE157" s="193" t="str">
        <f t="shared" si="863"/>
        <v/>
      </c>
      <c r="DF157" s="196">
        <f t="shared" si="767"/>
        <v>0</v>
      </c>
      <c r="DG157" s="6"/>
      <c r="DH157" s="6"/>
      <c r="DI157" s="193" t="str">
        <f>IF(BU157="","",AK157*BU157)</f>
        <v/>
      </c>
      <c r="DJ157" s="193" t="str">
        <f t="shared" ref="DJ157:DM160" si="864">IF(BV157="","",AL157*BV157)</f>
        <v/>
      </c>
      <c r="DK157" s="193" t="str">
        <f t="shared" si="864"/>
        <v/>
      </c>
      <c r="DL157" s="193" t="str">
        <f t="shared" si="864"/>
        <v/>
      </c>
      <c r="DM157" s="193" t="str">
        <f t="shared" si="864"/>
        <v/>
      </c>
      <c r="DN157" s="196">
        <f t="shared" si="776"/>
        <v>0</v>
      </c>
      <c r="DO157" s="6"/>
      <c r="DP157" s="6"/>
      <c r="DQ157" s="193" t="str">
        <f>IF(BU157="","",(AE157+AK157)*BU157)</f>
        <v/>
      </c>
      <c r="DR157" s="193" t="str">
        <f t="shared" ref="DR157:DU160" si="865">IF(BV157="","",(AF157+AL157)*BV157)</f>
        <v/>
      </c>
      <c r="DS157" s="193" t="str">
        <f t="shared" si="865"/>
        <v/>
      </c>
      <c r="DT157" s="193" t="str">
        <f t="shared" si="865"/>
        <v/>
      </c>
      <c r="DU157" s="193" t="str">
        <f t="shared" si="865"/>
        <v/>
      </c>
      <c r="DV157" s="196">
        <f t="shared" si="770"/>
        <v>0</v>
      </c>
    </row>
    <row r="158" spans="1:126" ht="25.5" customHeight="1">
      <c r="A158" s="19"/>
      <c r="B158" s="54"/>
      <c r="C158" s="54"/>
      <c r="D158" s="55"/>
      <c r="E158" s="56"/>
      <c r="F158" s="57" t="s">
        <v>27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8">
        <f t="shared" ref="L158:L160" si="866">SUM(G158:K158)</f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8">
        <f t="shared" ref="R158:R160" si="867">SUM(M158:Q158)</f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8">
        <f t="shared" ref="X158:X160" si="868">SUM(S158:W158)</f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8">
        <f t="shared" ref="AD158:AD160" si="869">SUM(Y158:AC158)</f>
        <v>0</v>
      </c>
      <c r="AE158" s="51">
        <v>0</v>
      </c>
      <c r="AF158" s="51">
        <v>0</v>
      </c>
      <c r="AG158" s="51">
        <v>0</v>
      </c>
      <c r="AH158" s="51">
        <v>0</v>
      </c>
      <c r="AI158" s="51">
        <v>0</v>
      </c>
      <c r="AJ158" s="58">
        <f t="shared" ref="AJ158:AJ160" si="870">SUM(AE158:AI158)</f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8">
        <f t="shared" ref="AP158:AP160" si="871">SUM(AK158:AO158)</f>
        <v>0</v>
      </c>
      <c r="BB158" s="6"/>
      <c r="BC158" s="6"/>
      <c r="BD158" s="57" t="s">
        <v>27</v>
      </c>
      <c r="BE158" s="170">
        <f>'SPD - Probs. of Failure'!O$42</f>
        <v>0</v>
      </c>
      <c r="BF158" s="170">
        <f>'SPD - Probs. of Failure'!P$42</f>
        <v>0</v>
      </c>
      <c r="BG158" s="170">
        <f>'SPD - Probs. of Failure'!Q$42</f>
        <v>0</v>
      </c>
      <c r="BH158" s="170">
        <f>'SPD - Probs. of Failure'!R$42</f>
        <v>0</v>
      </c>
      <c r="BI158" s="170">
        <f>'SPD - Probs. of Failure'!S$42</f>
        <v>0</v>
      </c>
      <c r="BJ158" s="174"/>
      <c r="BK158" s="6"/>
      <c r="BL158" s="57" t="s">
        <v>27</v>
      </c>
      <c r="BM158" s="239">
        <f>IFERROR($BM3*'SPD - Average Cons. of Failure'!$Q$42,0)</f>
        <v>0</v>
      </c>
      <c r="BN158" s="239">
        <f>IFERROR($BM3*'SPD - Average Cons. of Failure'!$Q$42,0)</f>
        <v>0</v>
      </c>
      <c r="BO158" s="239">
        <f>IFERROR($BM3*'SPD - Average Cons. of Failure'!$Q$42,0)</f>
        <v>0</v>
      </c>
      <c r="BP158" s="239">
        <f>IFERROR($BM3*'SPD - Average Cons. of Failure'!$Q$42,0)</f>
        <v>0</v>
      </c>
      <c r="BQ158" s="239">
        <f>IFERROR($BM3*'SPD - Average Cons. of Failure'!$Q$42,0)</f>
        <v>0</v>
      </c>
      <c r="BR158" s="174"/>
      <c r="BS158" s="6"/>
      <c r="BT158" s="57" t="s">
        <v>27</v>
      </c>
      <c r="BU158" s="23" t="str">
        <f t="shared" si="691"/>
        <v/>
      </c>
      <c r="BV158" s="23" t="str">
        <f t="shared" si="691"/>
        <v/>
      </c>
      <c r="BW158" s="23" t="str">
        <f t="shared" si="691"/>
        <v/>
      </c>
      <c r="BX158" s="23" t="str">
        <f t="shared" si="691"/>
        <v/>
      </c>
      <c r="BY158" s="23" t="str">
        <f t="shared" si="691"/>
        <v/>
      </c>
      <c r="BZ158" s="6"/>
      <c r="CA158" s="6"/>
      <c r="CB158" s="57" t="s">
        <v>27</v>
      </c>
      <c r="CC158" s="193" t="str">
        <f t="shared" ref="CC158:CC160" si="872">IF(BU158="","",M158*BU158)</f>
        <v/>
      </c>
      <c r="CD158" s="193" t="str">
        <f t="shared" si="860"/>
        <v/>
      </c>
      <c r="CE158" s="193" t="str">
        <f t="shared" si="860"/>
        <v/>
      </c>
      <c r="CF158" s="193" t="str">
        <f t="shared" si="860"/>
        <v/>
      </c>
      <c r="CG158" s="193" t="str">
        <f t="shared" si="860"/>
        <v/>
      </c>
      <c r="CH158" s="196">
        <f t="shared" si="818"/>
        <v>0</v>
      </c>
      <c r="CI158" s="66"/>
      <c r="CJ158" s="66"/>
      <c r="CK158" s="193" t="str">
        <f t="shared" si="861"/>
        <v/>
      </c>
      <c r="CL158" s="193" t="str">
        <f t="shared" si="861"/>
        <v/>
      </c>
      <c r="CM158" s="193" t="str">
        <f t="shared" si="861"/>
        <v/>
      </c>
      <c r="CN158" s="193" t="str">
        <f t="shared" si="861"/>
        <v/>
      </c>
      <c r="CO158" s="193" t="str">
        <f t="shared" si="861"/>
        <v/>
      </c>
      <c r="CP158" s="196">
        <f t="shared" si="763"/>
        <v>0</v>
      </c>
      <c r="CS158" s="193" t="str">
        <f t="shared" ref="CS158:CS160" si="873">IF(BU158="","",Y158*BU158)</f>
        <v/>
      </c>
      <c r="CT158" s="193" t="str">
        <f t="shared" si="862"/>
        <v/>
      </c>
      <c r="CU158" s="193" t="str">
        <f t="shared" si="862"/>
        <v/>
      </c>
      <c r="CV158" s="193" t="str">
        <f t="shared" si="862"/>
        <v/>
      </c>
      <c r="CW158" s="193" t="str">
        <f t="shared" si="862"/>
        <v/>
      </c>
      <c r="CX158" s="196">
        <f t="shared" si="765"/>
        <v>0</v>
      </c>
      <c r="CY158" s="6"/>
      <c r="CZ158" s="6"/>
      <c r="DA158" s="193" t="str">
        <f t="shared" ref="DA158:DA160" si="874">IF(BU158="","",(S158+Y158)*BU158)</f>
        <v/>
      </c>
      <c r="DB158" s="193" t="str">
        <f t="shared" si="863"/>
        <v/>
      </c>
      <c r="DC158" s="193" t="str">
        <f t="shared" si="863"/>
        <v/>
      </c>
      <c r="DD158" s="193" t="str">
        <f t="shared" si="863"/>
        <v/>
      </c>
      <c r="DE158" s="193" t="str">
        <f t="shared" si="863"/>
        <v/>
      </c>
      <c r="DF158" s="196">
        <f t="shared" si="767"/>
        <v>0</v>
      </c>
      <c r="DG158" s="6"/>
      <c r="DH158" s="6"/>
      <c r="DI158" s="193" t="str">
        <f t="shared" ref="DI158:DI160" si="875">IF(BU158="","",AK158*BU158)</f>
        <v/>
      </c>
      <c r="DJ158" s="193" t="str">
        <f t="shared" si="864"/>
        <v/>
      </c>
      <c r="DK158" s="193" t="str">
        <f t="shared" si="864"/>
        <v/>
      </c>
      <c r="DL158" s="193" t="str">
        <f t="shared" si="864"/>
        <v/>
      </c>
      <c r="DM158" s="193" t="str">
        <f t="shared" si="864"/>
        <v/>
      </c>
      <c r="DN158" s="196">
        <f t="shared" si="776"/>
        <v>0</v>
      </c>
      <c r="DO158" s="6"/>
      <c r="DP158" s="6"/>
      <c r="DQ158" s="193" t="str">
        <f t="shared" ref="DQ158:DQ160" si="876">IF(BU158="","",(AE158+AK158)*BU158)</f>
        <v/>
      </c>
      <c r="DR158" s="193" t="str">
        <f t="shared" si="865"/>
        <v/>
      </c>
      <c r="DS158" s="193" t="str">
        <f t="shared" si="865"/>
        <v/>
      </c>
      <c r="DT158" s="193" t="str">
        <f t="shared" si="865"/>
        <v/>
      </c>
      <c r="DU158" s="193" t="str">
        <f t="shared" si="865"/>
        <v/>
      </c>
      <c r="DV158" s="196">
        <f t="shared" si="770"/>
        <v>0</v>
      </c>
    </row>
    <row r="159" spans="1:126" ht="25.5" customHeight="1">
      <c r="A159" s="19"/>
      <c r="B159" s="54"/>
      <c r="C159" s="54"/>
      <c r="D159" s="55"/>
      <c r="E159" s="56"/>
      <c r="F159" s="57" t="s">
        <v>29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8">
        <f t="shared" si="866"/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8">
        <f t="shared" si="867"/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8">
        <f t="shared" si="868"/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8">
        <f t="shared" si="869"/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8">
        <f t="shared" si="870"/>
        <v>0</v>
      </c>
      <c r="AK159" s="51">
        <v>0</v>
      </c>
      <c r="AL159" s="51">
        <v>0</v>
      </c>
      <c r="AM159" s="51">
        <v>0</v>
      </c>
      <c r="AN159" s="51">
        <v>0</v>
      </c>
      <c r="AO159" s="51">
        <v>0</v>
      </c>
      <c r="AP159" s="58">
        <f t="shared" si="871"/>
        <v>0</v>
      </c>
      <c r="BB159" s="6"/>
      <c r="BC159" s="6"/>
      <c r="BD159" s="57" t="s">
        <v>29</v>
      </c>
      <c r="BE159" s="170">
        <f>'SPD - Probs. of Failure'!O$42</f>
        <v>0</v>
      </c>
      <c r="BF159" s="170">
        <f>'SPD - Probs. of Failure'!P$42</f>
        <v>0</v>
      </c>
      <c r="BG159" s="170">
        <f>'SPD - Probs. of Failure'!Q$42</f>
        <v>0</v>
      </c>
      <c r="BH159" s="170">
        <f>'SPD - Probs. of Failure'!R$42</f>
        <v>0</v>
      </c>
      <c r="BI159" s="170">
        <f>'SPD - Probs. of Failure'!S$42</f>
        <v>0</v>
      </c>
      <c r="BJ159" s="174"/>
      <c r="BK159" s="6"/>
      <c r="BL159" s="57" t="s">
        <v>29</v>
      </c>
      <c r="BM159" s="239">
        <f>IFERROR($BM4*'SPD - Average Cons. of Failure'!$Q$42,0)</f>
        <v>0</v>
      </c>
      <c r="BN159" s="239">
        <f>IFERROR($BM4*'SPD - Average Cons. of Failure'!$Q$42,0)</f>
        <v>0</v>
      </c>
      <c r="BO159" s="239">
        <f>IFERROR($BM4*'SPD - Average Cons. of Failure'!$Q$42,0)</f>
        <v>0</v>
      </c>
      <c r="BP159" s="239">
        <f>IFERROR($BM4*'SPD - Average Cons. of Failure'!$Q$42,0)</f>
        <v>0</v>
      </c>
      <c r="BQ159" s="239">
        <f>IFERROR($BM4*'SPD - Average Cons. of Failure'!$Q$42,0)</f>
        <v>0</v>
      </c>
      <c r="BR159" s="174"/>
      <c r="BS159" s="6"/>
      <c r="BT159" s="57" t="s">
        <v>29</v>
      </c>
      <c r="BU159" s="23" t="str">
        <f t="shared" si="691"/>
        <v/>
      </c>
      <c r="BV159" s="23" t="str">
        <f t="shared" si="691"/>
        <v/>
      </c>
      <c r="BW159" s="23" t="str">
        <f t="shared" si="691"/>
        <v/>
      </c>
      <c r="BX159" s="23" t="str">
        <f t="shared" si="691"/>
        <v/>
      </c>
      <c r="BY159" s="23" t="str">
        <f t="shared" si="691"/>
        <v/>
      </c>
      <c r="BZ159" s="6"/>
      <c r="CA159" s="6"/>
      <c r="CB159" s="57" t="s">
        <v>29</v>
      </c>
      <c r="CC159" s="193" t="str">
        <f t="shared" si="872"/>
        <v/>
      </c>
      <c r="CD159" s="193" t="str">
        <f t="shared" si="860"/>
        <v/>
      </c>
      <c r="CE159" s="193" t="str">
        <f t="shared" si="860"/>
        <v/>
      </c>
      <c r="CF159" s="193" t="str">
        <f t="shared" si="860"/>
        <v/>
      </c>
      <c r="CG159" s="193" t="str">
        <f t="shared" si="860"/>
        <v/>
      </c>
      <c r="CH159" s="196">
        <f t="shared" si="818"/>
        <v>0</v>
      </c>
      <c r="CI159" s="66"/>
      <c r="CJ159" s="66"/>
      <c r="CK159" s="193" t="str">
        <f t="shared" si="861"/>
        <v/>
      </c>
      <c r="CL159" s="193" t="str">
        <f t="shared" si="861"/>
        <v/>
      </c>
      <c r="CM159" s="193" t="str">
        <f t="shared" si="861"/>
        <v/>
      </c>
      <c r="CN159" s="193" t="str">
        <f t="shared" si="861"/>
        <v/>
      </c>
      <c r="CO159" s="193" t="str">
        <f t="shared" si="861"/>
        <v/>
      </c>
      <c r="CP159" s="196">
        <f t="shared" si="763"/>
        <v>0</v>
      </c>
      <c r="CS159" s="193" t="str">
        <f t="shared" si="873"/>
        <v/>
      </c>
      <c r="CT159" s="193" t="str">
        <f t="shared" si="862"/>
        <v/>
      </c>
      <c r="CU159" s="193" t="str">
        <f t="shared" si="862"/>
        <v/>
      </c>
      <c r="CV159" s="193" t="str">
        <f t="shared" si="862"/>
        <v/>
      </c>
      <c r="CW159" s="193" t="str">
        <f t="shared" si="862"/>
        <v/>
      </c>
      <c r="CX159" s="196">
        <f t="shared" si="765"/>
        <v>0</v>
      </c>
      <c r="CY159" s="6"/>
      <c r="CZ159" s="6"/>
      <c r="DA159" s="193" t="str">
        <f t="shared" si="874"/>
        <v/>
      </c>
      <c r="DB159" s="193" t="str">
        <f t="shared" si="863"/>
        <v/>
      </c>
      <c r="DC159" s="193" t="str">
        <f t="shared" si="863"/>
        <v/>
      </c>
      <c r="DD159" s="193" t="str">
        <f t="shared" si="863"/>
        <v/>
      </c>
      <c r="DE159" s="193" t="str">
        <f t="shared" si="863"/>
        <v/>
      </c>
      <c r="DF159" s="196">
        <f t="shared" si="767"/>
        <v>0</v>
      </c>
      <c r="DG159" s="6"/>
      <c r="DH159" s="6"/>
      <c r="DI159" s="193" t="str">
        <f t="shared" si="875"/>
        <v/>
      </c>
      <c r="DJ159" s="193" t="str">
        <f t="shared" si="864"/>
        <v/>
      </c>
      <c r="DK159" s="193" t="str">
        <f t="shared" si="864"/>
        <v/>
      </c>
      <c r="DL159" s="193" t="str">
        <f t="shared" si="864"/>
        <v/>
      </c>
      <c r="DM159" s="193" t="str">
        <f t="shared" si="864"/>
        <v/>
      </c>
      <c r="DN159" s="196">
        <f t="shared" si="776"/>
        <v>0</v>
      </c>
      <c r="DO159" s="6"/>
      <c r="DP159" s="6"/>
      <c r="DQ159" s="193" t="str">
        <f t="shared" si="876"/>
        <v/>
      </c>
      <c r="DR159" s="193" t="str">
        <f t="shared" si="865"/>
        <v/>
      </c>
      <c r="DS159" s="193" t="str">
        <f t="shared" si="865"/>
        <v/>
      </c>
      <c r="DT159" s="193" t="str">
        <f t="shared" si="865"/>
        <v/>
      </c>
      <c r="DU159" s="193" t="str">
        <f t="shared" si="865"/>
        <v/>
      </c>
      <c r="DV159" s="196">
        <f t="shared" si="770"/>
        <v>0</v>
      </c>
    </row>
    <row r="160" spans="1:126" ht="25.5" customHeight="1">
      <c r="A160" s="19"/>
      <c r="B160" s="54"/>
      <c r="C160" s="54"/>
      <c r="D160" s="55"/>
      <c r="E160" s="56"/>
      <c r="F160" s="57" t="s">
        <v>30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8">
        <f t="shared" si="866"/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8">
        <f t="shared" si="867"/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8">
        <f t="shared" si="868"/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8">
        <f t="shared" si="869"/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8">
        <f t="shared" si="870"/>
        <v>0</v>
      </c>
      <c r="AK160" s="51">
        <v>0</v>
      </c>
      <c r="AL160" s="51">
        <v>0</v>
      </c>
      <c r="AM160" s="51">
        <v>0</v>
      </c>
      <c r="AN160" s="51">
        <v>0</v>
      </c>
      <c r="AO160" s="51">
        <v>0</v>
      </c>
      <c r="AP160" s="58">
        <f t="shared" si="871"/>
        <v>0</v>
      </c>
      <c r="BB160" s="6"/>
      <c r="BC160" s="6"/>
      <c r="BD160" s="57" t="s">
        <v>30</v>
      </c>
      <c r="BE160" s="170">
        <f>'SPD - Probs. of Failure'!O$42</f>
        <v>0</v>
      </c>
      <c r="BF160" s="170">
        <f>'SPD - Probs. of Failure'!P$42</f>
        <v>0</v>
      </c>
      <c r="BG160" s="170">
        <f>'SPD - Probs. of Failure'!Q$42</f>
        <v>0</v>
      </c>
      <c r="BH160" s="170">
        <f>'SPD - Probs. of Failure'!R$42</f>
        <v>0</v>
      </c>
      <c r="BI160" s="170">
        <f>'SPD - Probs. of Failure'!S$42</f>
        <v>0</v>
      </c>
      <c r="BJ160" s="174"/>
      <c r="BK160" s="6"/>
      <c r="BL160" s="57" t="s">
        <v>30</v>
      </c>
      <c r="BM160" s="239">
        <f>IFERROR($BM5*'SPD - Average Cons. of Failure'!$Q$42,0)</f>
        <v>0</v>
      </c>
      <c r="BN160" s="239">
        <f>IFERROR($BM5*'SPD - Average Cons. of Failure'!$Q$42,0)</f>
        <v>0</v>
      </c>
      <c r="BO160" s="239">
        <f>IFERROR($BM5*'SPD - Average Cons. of Failure'!$Q$42,0)</f>
        <v>0</v>
      </c>
      <c r="BP160" s="239">
        <f>IFERROR($BM5*'SPD - Average Cons. of Failure'!$Q$42,0)</f>
        <v>0</v>
      </c>
      <c r="BQ160" s="239">
        <f>IFERROR($BM5*'SPD - Average Cons. of Failure'!$Q$42,0)</f>
        <v>0</v>
      </c>
      <c r="BR160" s="174"/>
      <c r="BS160" s="6"/>
      <c r="BT160" s="57" t="s">
        <v>30</v>
      </c>
      <c r="BU160" s="23" t="str">
        <f t="shared" si="691"/>
        <v/>
      </c>
      <c r="BV160" s="23" t="str">
        <f t="shared" si="691"/>
        <v/>
      </c>
      <c r="BW160" s="23" t="str">
        <f t="shared" si="691"/>
        <v/>
      </c>
      <c r="BX160" s="23" t="str">
        <f t="shared" si="691"/>
        <v/>
      </c>
      <c r="BY160" s="23" t="str">
        <f t="shared" si="691"/>
        <v/>
      </c>
      <c r="BZ160" s="6"/>
      <c r="CA160" s="6"/>
      <c r="CB160" s="57" t="s">
        <v>30</v>
      </c>
      <c r="CC160" s="193" t="str">
        <f t="shared" si="872"/>
        <v/>
      </c>
      <c r="CD160" s="193" t="str">
        <f t="shared" si="860"/>
        <v/>
      </c>
      <c r="CE160" s="193" t="str">
        <f t="shared" si="860"/>
        <v/>
      </c>
      <c r="CF160" s="193" t="str">
        <f t="shared" si="860"/>
        <v/>
      </c>
      <c r="CG160" s="193" t="str">
        <f t="shared" si="860"/>
        <v/>
      </c>
      <c r="CH160" s="196">
        <f t="shared" si="818"/>
        <v>0</v>
      </c>
      <c r="CI160" s="66"/>
      <c r="CJ160" s="66"/>
      <c r="CK160" s="193" t="str">
        <f t="shared" si="861"/>
        <v/>
      </c>
      <c r="CL160" s="193" t="str">
        <f t="shared" si="861"/>
        <v/>
      </c>
      <c r="CM160" s="193" t="str">
        <f t="shared" si="861"/>
        <v/>
      </c>
      <c r="CN160" s="193" t="str">
        <f t="shared" si="861"/>
        <v/>
      </c>
      <c r="CO160" s="193" t="str">
        <f t="shared" si="861"/>
        <v/>
      </c>
      <c r="CP160" s="196">
        <f t="shared" si="763"/>
        <v>0</v>
      </c>
      <c r="CS160" s="193" t="str">
        <f t="shared" si="873"/>
        <v/>
      </c>
      <c r="CT160" s="193" t="str">
        <f t="shared" si="862"/>
        <v/>
      </c>
      <c r="CU160" s="193" t="str">
        <f t="shared" si="862"/>
        <v/>
      </c>
      <c r="CV160" s="193" t="str">
        <f t="shared" si="862"/>
        <v/>
      </c>
      <c r="CW160" s="193" t="str">
        <f t="shared" si="862"/>
        <v/>
      </c>
      <c r="CX160" s="196">
        <f t="shared" si="765"/>
        <v>0</v>
      </c>
      <c r="CY160" s="6"/>
      <c r="CZ160" s="6"/>
      <c r="DA160" s="193" t="str">
        <f t="shared" si="874"/>
        <v/>
      </c>
      <c r="DB160" s="193" t="str">
        <f t="shared" si="863"/>
        <v/>
      </c>
      <c r="DC160" s="193" t="str">
        <f t="shared" si="863"/>
        <v/>
      </c>
      <c r="DD160" s="193" t="str">
        <f t="shared" si="863"/>
        <v/>
      </c>
      <c r="DE160" s="193" t="str">
        <f t="shared" si="863"/>
        <v/>
      </c>
      <c r="DF160" s="196">
        <f t="shared" si="767"/>
        <v>0</v>
      </c>
      <c r="DG160" s="6"/>
      <c r="DH160" s="6"/>
      <c r="DI160" s="193" t="str">
        <f t="shared" si="875"/>
        <v/>
      </c>
      <c r="DJ160" s="193" t="str">
        <f t="shared" si="864"/>
        <v/>
      </c>
      <c r="DK160" s="193" t="str">
        <f t="shared" si="864"/>
        <v/>
      </c>
      <c r="DL160" s="193" t="str">
        <f t="shared" si="864"/>
        <v/>
      </c>
      <c r="DM160" s="193" t="str">
        <f t="shared" si="864"/>
        <v/>
      </c>
      <c r="DN160" s="196">
        <f t="shared" si="776"/>
        <v>0</v>
      </c>
      <c r="DO160" s="6"/>
      <c r="DP160" s="6"/>
      <c r="DQ160" s="193" t="str">
        <f t="shared" si="876"/>
        <v/>
      </c>
      <c r="DR160" s="193" t="str">
        <f t="shared" si="865"/>
        <v/>
      </c>
      <c r="DS160" s="193" t="str">
        <f t="shared" si="865"/>
        <v/>
      </c>
      <c r="DT160" s="193" t="str">
        <f t="shared" si="865"/>
        <v/>
      </c>
      <c r="DU160" s="193" t="str">
        <f t="shared" si="865"/>
        <v/>
      </c>
      <c r="DV160" s="196">
        <f t="shared" si="770"/>
        <v>0</v>
      </c>
    </row>
    <row r="161" spans="1:126" ht="25.5" customHeight="1" thickBot="1">
      <c r="A161" s="19"/>
      <c r="B161" s="59"/>
      <c r="C161" s="282">
        <v>0</v>
      </c>
      <c r="D161" s="60">
        <v>0</v>
      </c>
      <c r="E161" s="61">
        <v>0</v>
      </c>
      <c r="F161" s="62"/>
      <c r="G161" s="63">
        <f>SUM(G157:G160)</f>
        <v>0</v>
      </c>
      <c r="H161" s="64">
        <f t="shared" ref="H161:K161" si="877">SUM(H157:H160)</f>
        <v>0</v>
      </c>
      <c r="I161" s="64">
        <f t="shared" si="877"/>
        <v>0</v>
      </c>
      <c r="J161" s="64">
        <f t="shared" si="877"/>
        <v>0</v>
      </c>
      <c r="K161" s="64">
        <f t="shared" si="877"/>
        <v>0</v>
      </c>
      <c r="L161" s="65"/>
      <c r="M161" s="63">
        <f>SUM(M157:M160)</f>
        <v>0</v>
      </c>
      <c r="N161" s="64">
        <f t="shared" ref="N161:Q161" si="878">SUM(N157:N160)</f>
        <v>0</v>
      </c>
      <c r="O161" s="64">
        <f t="shared" si="878"/>
        <v>0</v>
      </c>
      <c r="P161" s="64">
        <f t="shared" si="878"/>
        <v>0</v>
      </c>
      <c r="Q161" s="64">
        <f t="shared" si="878"/>
        <v>0</v>
      </c>
      <c r="R161" s="65"/>
      <c r="S161" s="63">
        <f>SUM(S157:S160)</f>
        <v>0</v>
      </c>
      <c r="T161" s="64">
        <f t="shared" ref="T161:W161" si="879">SUM(T157:T160)</f>
        <v>0</v>
      </c>
      <c r="U161" s="64">
        <f t="shared" si="879"/>
        <v>0</v>
      </c>
      <c r="V161" s="64">
        <f t="shared" si="879"/>
        <v>0</v>
      </c>
      <c r="W161" s="64">
        <f t="shared" si="879"/>
        <v>0</v>
      </c>
      <c r="X161" s="65"/>
      <c r="Y161" s="63">
        <f>SUM(Y157:Y160)</f>
        <v>0</v>
      </c>
      <c r="Z161" s="64">
        <f t="shared" ref="Z161:AC161" si="880">SUM(Z157:Z160)</f>
        <v>0</v>
      </c>
      <c r="AA161" s="64">
        <f t="shared" si="880"/>
        <v>0</v>
      </c>
      <c r="AB161" s="64">
        <f t="shared" si="880"/>
        <v>0</v>
      </c>
      <c r="AC161" s="64">
        <f t="shared" si="880"/>
        <v>0</v>
      </c>
      <c r="AD161" s="65"/>
      <c r="AE161" s="63">
        <f>SUM(AE157:AE160)</f>
        <v>0</v>
      </c>
      <c r="AF161" s="64">
        <f t="shared" ref="AF161:AI161" si="881">SUM(AF157:AF160)</f>
        <v>0</v>
      </c>
      <c r="AG161" s="64">
        <f t="shared" si="881"/>
        <v>0</v>
      </c>
      <c r="AH161" s="64">
        <f t="shared" si="881"/>
        <v>0</v>
      </c>
      <c r="AI161" s="64">
        <f t="shared" si="881"/>
        <v>0</v>
      </c>
      <c r="AJ161" s="65"/>
      <c r="AK161" s="63">
        <f>SUM(AK157:AK160)</f>
        <v>0</v>
      </c>
      <c r="AL161" s="64">
        <f t="shared" ref="AL161:AO161" si="882">SUM(AL157:AL160)</f>
        <v>0</v>
      </c>
      <c r="AM161" s="64">
        <f t="shared" si="882"/>
        <v>0</v>
      </c>
      <c r="AN161" s="64">
        <f t="shared" si="882"/>
        <v>0</v>
      </c>
      <c r="AO161" s="64">
        <f t="shared" si="882"/>
        <v>0</v>
      </c>
      <c r="AP161" s="65"/>
      <c r="BB161" s="6"/>
      <c r="BC161" s="6"/>
      <c r="BD161" s="62"/>
      <c r="BE161" s="171"/>
      <c r="BF161" s="172"/>
      <c r="BG161" s="172"/>
      <c r="BH161" s="172"/>
      <c r="BI161" s="172"/>
      <c r="BJ161" s="65"/>
      <c r="BK161" s="6"/>
      <c r="BL161" s="62"/>
      <c r="BM161" s="171"/>
      <c r="BN161" s="172"/>
      <c r="BO161" s="172"/>
      <c r="BP161" s="172"/>
      <c r="BQ161" s="172"/>
      <c r="BR161" s="65"/>
      <c r="BS161" s="6"/>
      <c r="BT161" s="62"/>
      <c r="BU161" s="23" t="str">
        <f t="shared" si="691"/>
        <v/>
      </c>
      <c r="BV161" s="23" t="str">
        <f t="shared" si="691"/>
        <v/>
      </c>
      <c r="BW161" s="23" t="str">
        <f t="shared" si="691"/>
        <v/>
      </c>
      <c r="BX161" s="23" t="str">
        <f t="shared" si="691"/>
        <v/>
      </c>
      <c r="BY161" s="23" t="str">
        <f t="shared" si="691"/>
        <v/>
      </c>
      <c r="BZ161" s="6"/>
      <c r="CA161" s="6"/>
      <c r="CB161" s="62"/>
      <c r="CC161" s="195">
        <f>SUM(CC157:CC160)</f>
        <v>0</v>
      </c>
      <c r="CD161" s="195">
        <f t="shared" ref="CD161:CG161" si="883">SUM(CD157:CD160)</f>
        <v>0</v>
      </c>
      <c r="CE161" s="195">
        <f t="shared" si="883"/>
        <v>0</v>
      </c>
      <c r="CF161" s="195">
        <f t="shared" si="883"/>
        <v>0</v>
      </c>
      <c r="CG161" s="195">
        <f t="shared" si="883"/>
        <v>0</v>
      </c>
      <c r="CH161" s="196">
        <f t="shared" si="818"/>
        <v>0</v>
      </c>
      <c r="CI161" s="66"/>
      <c r="CJ161" s="66"/>
      <c r="CK161" s="195">
        <f>SUM(CK157:CK160)</f>
        <v>0</v>
      </c>
      <c r="CL161" s="195">
        <f t="shared" ref="CL161:CO161" si="884">SUM(CL157:CL160)</f>
        <v>0</v>
      </c>
      <c r="CM161" s="195">
        <f t="shared" si="884"/>
        <v>0</v>
      </c>
      <c r="CN161" s="195">
        <f t="shared" si="884"/>
        <v>0</v>
      </c>
      <c r="CO161" s="195">
        <f t="shared" si="884"/>
        <v>0</v>
      </c>
      <c r="CP161" s="196">
        <f t="shared" si="763"/>
        <v>0</v>
      </c>
      <c r="CS161" s="195">
        <f>SUM(CS157:CS160)</f>
        <v>0</v>
      </c>
      <c r="CT161" s="195">
        <f t="shared" ref="CT161:CW161" si="885">SUM(CT157:CT160)</f>
        <v>0</v>
      </c>
      <c r="CU161" s="195">
        <f t="shared" si="885"/>
        <v>0</v>
      </c>
      <c r="CV161" s="195">
        <f t="shared" si="885"/>
        <v>0</v>
      </c>
      <c r="CW161" s="195">
        <f t="shared" si="885"/>
        <v>0</v>
      </c>
      <c r="CX161" s="196">
        <f t="shared" si="765"/>
        <v>0</v>
      </c>
      <c r="CY161" s="6"/>
      <c r="CZ161" s="6"/>
      <c r="DA161" s="195">
        <f>SUM(DA157:DA160)</f>
        <v>0</v>
      </c>
      <c r="DB161" s="195">
        <f t="shared" ref="DB161:DE161" si="886">SUM(DB157:DB160)</f>
        <v>0</v>
      </c>
      <c r="DC161" s="195">
        <f t="shared" si="886"/>
        <v>0</v>
      </c>
      <c r="DD161" s="195">
        <f t="shared" si="886"/>
        <v>0</v>
      </c>
      <c r="DE161" s="195">
        <f t="shared" si="886"/>
        <v>0</v>
      </c>
      <c r="DF161" s="196">
        <f t="shared" si="767"/>
        <v>0</v>
      </c>
      <c r="DG161" s="6"/>
      <c r="DH161" s="6"/>
      <c r="DI161" s="195">
        <f>SUM(DI157:DI160)</f>
        <v>0</v>
      </c>
      <c r="DJ161" s="195">
        <f t="shared" ref="DJ161:DM161" si="887">SUM(DJ157:DJ160)</f>
        <v>0</v>
      </c>
      <c r="DK161" s="195">
        <f t="shared" si="887"/>
        <v>0</v>
      </c>
      <c r="DL161" s="195">
        <f t="shared" si="887"/>
        <v>0</v>
      </c>
      <c r="DM161" s="195">
        <f t="shared" si="887"/>
        <v>0</v>
      </c>
      <c r="DN161" s="196">
        <f t="shared" si="776"/>
        <v>0</v>
      </c>
      <c r="DO161" s="6"/>
      <c r="DP161" s="6"/>
      <c r="DQ161" s="195">
        <f>SUM(DQ157:DQ160)</f>
        <v>0</v>
      </c>
      <c r="DR161" s="195">
        <f t="shared" ref="DR161:DU161" si="888">SUM(DR157:DR160)</f>
        <v>0</v>
      </c>
      <c r="DS161" s="195">
        <f t="shared" si="888"/>
        <v>0</v>
      </c>
      <c r="DT161" s="195">
        <f t="shared" si="888"/>
        <v>0</v>
      </c>
      <c r="DU161" s="195">
        <f t="shared" si="888"/>
        <v>0</v>
      </c>
      <c r="DV161" s="196">
        <f t="shared" si="770"/>
        <v>0</v>
      </c>
    </row>
    <row r="162" spans="1:126" ht="25.5" customHeight="1">
      <c r="A162" s="19"/>
      <c r="B162" s="68" t="s">
        <v>33</v>
      </c>
      <c r="C162" s="47"/>
      <c r="D162" s="48"/>
      <c r="E162" s="49"/>
      <c r="F162" s="50" t="s">
        <v>25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2">
        <f>SUM(G162:K162)</f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2">
        <f>SUM(M162:Q162)</f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2">
        <f>SUM(S162:W162)</f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2">
        <f>SUM(Y162:AC162)</f>
        <v>0</v>
      </c>
      <c r="AE162" s="53">
        <v>0</v>
      </c>
      <c r="AF162" s="53">
        <v>0</v>
      </c>
      <c r="AG162" s="53">
        <v>0</v>
      </c>
      <c r="AH162" s="53">
        <v>0</v>
      </c>
      <c r="AI162" s="53">
        <v>0</v>
      </c>
      <c r="AJ162" s="52">
        <f>SUM(AE162:AI162)</f>
        <v>0</v>
      </c>
      <c r="AK162" s="53">
        <v>0</v>
      </c>
      <c r="AL162" s="53">
        <v>0</v>
      </c>
      <c r="AM162" s="53">
        <v>0</v>
      </c>
      <c r="AN162" s="53">
        <v>0</v>
      </c>
      <c r="AO162" s="53">
        <v>0</v>
      </c>
      <c r="AP162" s="52">
        <f>SUM(AK162:AO162)</f>
        <v>0</v>
      </c>
      <c r="BB162" s="6"/>
      <c r="BC162" s="6"/>
      <c r="BD162" s="50" t="s">
        <v>25</v>
      </c>
      <c r="BE162" s="170">
        <f>'SPD - Probs. of Failure'!O$43</f>
        <v>0</v>
      </c>
      <c r="BF162" s="170">
        <f>'SPD - Probs. of Failure'!P$43</f>
        <v>0</v>
      </c>
      <c r="BG162" s="170">
        <f>'SPD - Probs. of Failure'!Q$43</f>
        <v>0</v>
      </c>
      <c r="BH162" s="170">
        <f>'SPD - Probs. of Failure'!R$43</f>
        <v>0</v>
      </c>
      <c r="BI162" s="170">
        <f>'SPD - Probs. of Failure'!S$43</f>
        <v>0</v>
      </c>
      <c r="BJ162" s="173"/>
      <c r="BK162" s="6"/>
      <c r="BL162" s="50" t="s">
        <v>25</v>
      </c>
      <c r="BM162" s="239">
        <f>IFERROR($BM2*'SPD - Average Cons. of Failure'!$Q$43,0)</f>
        <v>0</v>
      </c>
      <c r="BN162" s="239">
        <f>IFERROR($BM2*'SPD - Average Cons. of Failure'!$Q$43,0)</f>
        <v>0</v>
      </c>
      <c r="BO162" s="239">
        <f>IFERROR($BM2*'SPD - Average Cons. of Failure'!$Q$43,0)</f>
        <v>0</v>
      </c>
      <c r="BP162" s="239">
        <f>IFERROR($BM2*'SPD - Average Cons. of Failure'!$Q$43,0)</f>
        <v>0</v>
      </c>
      <c r="BQ162" s="239">
        <f>IFERROR($BM2*'SPD - Average Cons. of Failure'!$Q$43,0)</f>
        <v>0</v>
      </c>
      <c r="BR162" s="173"/>
      <c r="BS162" s="6"/>
      <c r="BT162" s="50" t="s">
        <v>25</v>
      </c>
      <c r="BU162" s="23" t="str">
        <f t="shared" si="691"/>
        <v/>
      </c>
      <c r="BV162" s="23" t="str">
        <f t="shared" si="691"/>
        <v/>
      </c>
      <c r="BW162" s="23" t="str">
        <f t="shared" si="691"/>
        <v/>
      </c>
      <c r="BX162" s="23" t="str">
        <f t="shared" si="691"/>
        <v/>
      </c>
      <c r="BY162" s="23" t="str">
        <f t="shared" si="691"/>
        <v/>
      </c>
      <c r="BZ162" s="6"/>
      <c r="CA162" s="6"/>
      <c r="CB162" s="50" t="s">
        <v>25</v>
      </c>
      <c r="CC162" s="193" t="str">
        <f>IF(BU162="","",M162*BU162)</f>
        <v/>
      </c>
      <c r="CD162" s="193" t="str">
        <f t="shared" ref="CD162:CG165" si="889">IF(BV162="","",N162*BV162)</f>
        <v/>
      </c>
      <c r="CE162" s="193" t="str">
        <f t="shared" si="889"/>
        <v/>
      </c>
      <c r="CF162" s="193" t="str">
        <f t="shared" si="889"/>
        <v/>
      </c>
      <c r="CG162" s="193" t="str">
        <f t="shared" si="889"/>
        <v/>
      </c>
      <c r="CH162" s="196">
        <f t="shared" si="818"/>
        <v>0</v>
      </c>
      <c r="CI162" s="66"/>
      <c r="CJ162" s="66"/>
      <c r="CK162" s="193" t="str">
        <f t="shared" ref="CK162:CO165" si="890">IF(BU162="","",G162*BU162)</f>
        <v/>
      </c>
      <c r="CL162" s="193" t="str">
        <f t="shared" si="890"/>
        <v/>
      </c>
      <c r="CM162" s="193" t="str">
        <f t="shared" si="890"/>
        <v/>
      </c>
      <c r="CN162" s="193" t="str">
        <f t="shared" si="890"/>
        <v/>
      </c>
      <c r="CO162" s="193" t="str">
        <f t="shared" si="890"/>
        <v/>
      </c>
      <c r="CP162" s="196">
        <f t="shared" si="763"/>
        <v>0</v>
      </c>
      <c r="CS162" s="193" t="str">
        <f>IF(BU162="","",Y162*BU162)</f>
        <v/>
      </c>
      <c r="CT162" s="193" t="str">
        <f t="shared" ref="CT162:CW165" si="891">IF(BV162="","",Z162*BV162)</f>
        <v/>
      </c>
      <c r="CU162" s="193" t="str">
        <f t="shared" si="891"/>
        <v/>
      </c>
      <c r="CV162" s="193" t="str">
        <f t="shared" si="891"/>
        <v/>
      </c>
      <c r="CW162" s="193" t="str">
        <f t="shared" si="891"/>
        <v/>
      </c>
      <c r="CX162" s="196">
        <f t="shared" si="765"/>
        <v>0</v>
      </c>
      <c r="CY162" s="6"/>
      <c r="CZ162" s="6"/>
      <c r="DA162" s="193" t="str">
        <f>IF(BU162="","",(S162+Y162)*BU162)</f>
        <v/>
      </c>
      <c r="DB162" s="193" t="str">
        <f t="shared" ref="DB162:DE165" si="892">IF(BV162="","",(T162+Z162)*BV162)</f>
        <v/>
      </c>
      <c r="DC162" s="193" t="str">
        <f t="shared" si="892"/>
        <v/>
      </c>
      <c r="DD162" s="193" t="str">
        <f t="shared" si="892"/>
        <v/>
      </c>
      <c r="DE162" s="193" t="str">
        <f t="shared" si="892"/>
        <v/>
      </c>
      <c r="DF162" s="196">
        <f t="shared" si="767"/>
        <v>0</v>
      </c>
      <c r="DG162" s="6"/>
      <c r="DH162" s="6"/>
      <c r="DI162" s="193" t="str">
        <f>IF(BU162="","",AK162*BU162)</f>
        <v/>
      </c>
      <c r="DJ162" s="193" t="str">
        <f t="shared" ref="DJ162:DM165" si="893">IF(BV162="","",AL162*BV162)</f>
        <v/>
      </c>
      <c r="DK162" s="193" t="str">
        <f t="shared" si="893"/>
        <v/>
      </c>
      <c r="DL162" s="193" t="str">
        <f t="shared" si="893"/>
        <v/>
      </c>
      <c r="DM162" s="193" t="str">
        <f t="shared" si="893"/>
        <v/>
      </c>
      <c r="DN162" s="196">
        <f t="shared" si="776"/>
        <v>0</v>
      </c>
      <c r="DO162" s="6"/>
      <c r="DP162" s="6"/>
      <c r="DQ162" s="193" t="str">
        <f>IF(BU162="","",(AE162+AK162)*BU162)</f>
        <v/>
      </c>
      <c r="DR162" s="193" t="str">
        <f t="shared" ref="DR162:DU165" si="894">IF(BV162="","",(AF162+AL162)*BV162)</f>
        <v/>
      </c>
      <c r="DS162" s="193" t="str">
        <f t="shared" si="894"/>
        <v/>
      </c>
      <c r="DT162" s="193" t="str">
        <f t="shared" si="894"/>
        <v/>
      </c>
      <c r="DU162" s="193" t="str">
        <f t="shared" si="894"/>
        <v/>
      </c>
      <c r="DV162" s="196">
        <f t="shared" si="770"/>
        <v>0</v>
      </c>
    </row>
    <row r="163" spans="1:126" ht="25.5" customHeight="1">
      <c r="A163" s="19"/>
      <c r="B163" s="54"/>
      <c r="C163" s="54"/>
      <c r="D163" s="55"/>
      <c r="E163" s="56"/>
      <c r="F163" s="57" t="s">
        <v>27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8">
        <f t="shared" ref="L163:L165" si="895">SUM(G163:K163)</f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8">
        <f t="shared" ref="R163:R165" si="896">SUM(M163:Q163)</f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8">
        <f t="shared" ref="X163:X165" si="897">SUM(S163:W163)</f>
        <v>0</v>
      </c>
      <c r="Y163" s="51">
        <v>0</v>
      </c>
      <c r="Z163" s="51">
        <v>0</v>
      </c>
      <c r="AA163" s="51">
        <v>0</v>
      </c>
      <c r="AB163" s="51">
        <v>0</v>
      </c>
      <c r="AC163" s="51">
        <v>0</v>
      </c>
      <c r="AD163" s="58">
        <f t="shared" ref="AD163:AD165" si="898">SUM(Y163:AC163)</f>
        <v>0</v>
      </c>
      <c r="AE163" s="51">
        <v>0</v>
      </c>
      <c r="AF163" s="51">
        <v>0</v>
      </c>
      <c r="AG163" s="51">
        <v>0</v>
      </c>
      <c r="AH163" s="51">
        <v>0</v>
      </c>
      <c r="AI163" s="51">
        <v>0</v>
      </c>
      <c r="AJ163" s="58">
        <f t="shared" ref="AJ163:AJ165" si="899">SUM(AE163:AI163)</f>
        <v>0</v>
      </c>
      <c r="AK163" s="51">
        <v>0</v>
      </c>
      <c r="AL163" s="51">
        <v>0</v>
      </c>
      <c r="AM163" s="51">
        <v>0</v>
      </c>
      <c r="AN163" s="51">
        <v>0</v>
      </c>
      <c r="AO163" s="51">
        <v>0</v>
      </c>
      <c r="AP163" s="58">
        <f t="shared" ref="AP163:AP165" si="900">SUM(AK163:AO163)</f>
        <v>0</v>
      </c>
      <c r="BB163" s="6"/>
      <c r="BC163" s="6"/>
      <c r="BD163" s="57" t="s">
        <v>27</v>
      </c>
      <c r="BE163" s="170">
        <f>'SPD - Probs. of Failure'!O$43</f>
        <v>0</v>
      </c>
      <c r="BF163" s="170">
        <f>'SPD - Probs. of Failure'!P$43</f>
        <v>0</v>
      </c>
      <c r="BG163" s="170">
        <f>'SPD - Probs. of Failure'!Q$43</f>
        <v>0</v>
      </c>
      <c r="BH163" s="170">
        <f>'SPD - Probs. of Failure'!R$43</f>
        <v>0</v>
      </c>
      <c r="BI163" s="170">
        <f>'SPD - Probs. of Failure'!S$43</f>
        <v>0</v>
      </c>
      <c r="BJ163" s="174"/>
      <c r="BK163" s="6"/>
      <c r="BL163" s="57" t="s">
        <v>27</v>
      </c>
      <c r="BM163" s="239">
        <f>IFERROR($BM3*'SPD - Average Cons. of Failure'!$Q$43,0)</f>
        <v>0</v>
      </c>
      <c r="BN163" s="239">
        <f>IFERROR($BM3*'SPD - Average Cons. of Failure'!$Q$43,0)</f>
        <v>0</v>
      </c>
      <c r="BO163" s="239">
        <f>IFERROR($BM3*'SPD - Average Cons. of Failure'!$Q$43,0)</f>
        <v>0</v>
      </c>
      <c r="BP163" s="239">
        <f>IFERROR($BM3*'SPD - Average Cons. of Failure'!$Q$43,0)</f>
        <v>0</v>
      </c>
      <c r="BQ163" s="239">
        <f>IFERROR($BM3*'SPD - Average Cons. of Failure'!$Q$43,0)</f>
        <v>0</v>
      </c>
      <c r="BR163" s="174"/>
      <c r="BS163" s="6"/>
      <c r="BT163" s="57" t="s">
        <v>27</v>
      </c>
      <c r="BU163" s="23" t="str">
        <f t="shared" si="691"/>
        <v/>
      </c>
      <c r="BV163" s="23" t="str">
        <f t="shared" si="691"/>
        <v/>
      </c>
      <c r="BW163" s="23" t="str">
        <f t="shared" si="691"/>
        <v/>
      </c>
      <c r="BX163" s="23" t="str">
        <f t="shared" si="691"/>
        <v/>
      </c>
      <c r="BY163" s="23" t="str">
        <f t="shared" si="691"/>
        <v/>
      </c>
      <c r="BZ163" s="6"/>
      <c r="CA163" s="6"/>
      <c r="CB163" s="57" t="s">
        <v>27</v>
      </c>
      <c r="CC163" s="193" t="str">
        <f t="shared" ref="CC163:CC165" si="901">IF(BU163="","",M163*BU163)</f>
        <v/>
      </c>
      <c r="CD163" s="193" t="str">
        <f t="shared" si="889"/>
        <v/>
      </c>
      <c r="CE163" s="193" t="str">
        <f t="shared" si="889"/>
        <v/>
      </c>
      <c r="CF163" s="193" t="str">
        <f t="shared" si="889"/>
        <v/>
      </c>
      <c r="CG163" s="193" t="str">
        <f t="shared" si="889"/>
        <v/>
      </c>
      <c r="CH163" s="196">
        <f t="shared" si="818"/>
        <v>0</v>
      </c>
      <c r="CI163" s="66"/>
      <c r="CJ163" s="66"/>
      <c r="CK163" s="193" t="str">
        <f t="shared" si="890"/>
        <v/>
      </c>
      <c r="CL163" s="193" t="str">
        <f t="shared" si="890"/>
        <v/>
      </c>
      <c r="CM163" s="193" t="str">
        <f t="shared" si="890"/>
        <v/>
      </c>
      <c r="CN163" s="193" t="str">
        <f t="shared" si="890"/>
        <v/>
      </c>
      <c r="CO163" s="193" t="str">
        <f t="shared" si="890"/>
        <v/>
      </c>
      <c r="CP163" s="196">
        <f t="shared" si="763"/>
        <v>0</v>
      </c>
      <c r="CS163" s="193" t="str">
        <f t="shared" ref="CS163:CS165" si="902">IF(BU163="","",Y163*BU163)</f>
        <v/>
      </c>
      <c r="CT163" s="193" t="str">
        <f t="shared" si="891"/>
        <v/>
      </c>
      <c r="CU163" s="193" t="str">
        <f t="shared" si="891"/>
        <v/>
      </c>
      <c r="CV163" s="193" t="str">
        <f t="shared" si="891"/>
        <v/>
      </c>
      <c r="CW163" s="193" t="str">
        <f t="shared" si="891"/>
        <v/>
      </c>
      <c r="CX163" s="196">
        <f t="shared" si="765"/>
        <v>0</v>
      </c>
      <c r="CY163" s="6"/>
      <c r="CZ163" s="6"/>
      <c r="DA163" s="193" t="str">
        <f t="shared" ref="DA163:DA165" si="903">IF(BU163="","",(S163+Y163)*BU163)</f>
        <v/>
      </c>
      <c r="DB163" s="193" t="str">
        <f t="shared" si="892"/>
        <v/>
      </c>
      <c r="DC163" s="193" t="str">
        <f t="shared" si="892"/>
        <v/>
      </c>
      <c r="DD163" s="193" t="str">
        <f t="shared" si="892"/>
        <v/>
      </c>
      <c r="DE163" s="193" t="str">
        <f t="shared" si="892"/>
        <v/>
      </c>
      <c r="DF163" s="196">
        <f t="shared" si="767"/>
        <v>0</v>
      </c>
      <c r="DG163" s="6"/>
      <c r="DH163" s="6"/>
      <c r="DI163" s="193" t="str">
        <f t="shared" ref="DI163:DI165" si="904">IF(BU163="","",AK163*BU163)</f>
        <v/>
      </c>
      <c r="DJ163" s="193" t="str">
        <f t="shared" si="893"/>
        <v/>
      </c>
      <c r="DK163" s="193" t="str">
        <f t="shared" si="893"/>
        <v/>
      </c>
      <c r="DL163" s="193" t="str">
        <f t="shared" si="893"/>
        <v/>
      </c>
      <c r="DM163" s="193" t="str">
        <f t="shared" si="893"/>
        <v/>
      </c>
      <c r="DN163" s="196">
        <f t="shared" si="776"/>
        <v>0</v>
      </c>
      <c r="DO163" s="6"/>
      <c r="DP163" s="6"/>
      <c r="DQ163" s="193" t="str">
        <f t="shared" ref="DQ163:DQ165" si="905">IF(BU163="","",(AE163+AK163)*BU163)</f>
        <v/>
      </c>
      <c r="DR163" s="193" t="str">
        <f t="shared" si="894"/>
        <v/>
      </c>
      <c r="DS163" s="193" t="str">
        <f t="shared" si="894"/>
        <v/>
      </c>
      <c r="DT163" s="193" t="str">
        <f t="shared" si="894"/>
        <v/>
      </c>
      <c r="DU163" s="193" t="str">
        <f t="shared" si="894"/>
        <v/>
      </c>
      <c r="DV163" s="196">
        <f t="shared" si="770"/>
        <v>0</v>
      </c>
    </row>
    <row r="164" spans="1:126" ht="25.5" customHeight="1">
      <c r="A164" s="19"/>
      <c r="B164" s="54"/>
      <c r="C164" s="54"/>
      <c r="D164" s="55"/>
      <c r="E164" s="56"/>
      <c r="F164" s="57" t="s">
        <v>29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8">
        <f t="shared" si="895"/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8">
        <f t="shared" si="896"/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8">
        <f t="shared" si="897"/>
        <v>0</v>
      </c>
      <c r="Y164" s="51">
        <v>0</v>
      </c>
      <c r="Z164" s="51">
        <v>0</v>
      </c>
      <c r="AA164" s="51">
        <v>0</v>
      </c>
      <c r="AB164" s="51">
        <v>0</v>
      </c>
      <c r="AC164" s="51">
        <v>0</v>
      </c>
      <c r="AD164" s="58">
        <f t="shared" si="898"/>
        <v>0</v>
      </c>
      <c r="AE164" s="51">
        <v>0</v>
      </c>
      <c r="AF164" s="51">
        <v>0</v>
      </c>
      <c r="AG164" s="51">
        <v>0</v>
      </c>
      <c r="AH164" s="51">
        <v>0</v>
      </c>
      <c r="AI164" s="51">
        <v>0</v>
      </c>
      <c r="AJ164" s="58">
        <f t="shared" si="899"/>
        <v>0</v>
      </c>
      <c r="AK164" s="51">
        <v>0</v>
      </c>
      <c r="AL164" s="51">
        <v>0</v>
      </c>
      <c r="AM164" s="51">
        <v>0</v>
      </c>
      <c r="AN164" s="51">
        <v>0</v>
      </c>
      <c r="AO164" s="51">
        <v>0</v>
      </c>
      <c r="AP164" s="58">
        <f t="shared" si="900"/>
        <v>0</v>
      </c>
      <c r="BB164" s="6"/>
      <c r="BC164" s="6"/>
      <c r="BD164" s="57" t="s">
        <v>29</v>
      </c>
      <c r="BE164" s="170">
        <f>'SPD - Probs. of Failure'!O$43</f>
        <v>0</v>
      </c>
      <c r="BF164" s="170">
        <f>'SPD - Probs. of Failure'!P$43</f>
        <v>0</v>
      </c>
      <c r="BG164" s="170">
        <f>'SPD - Probs. of Failure'!Q$43</f>
        <v>0</v>
      </c>
      <c r="BH164" s="170">
        <f>'SPD - Probs. of Failure'!R$43</f>
        <v>0</v>
      </c>
      <c r="BI164" s="170">
        <f>'SPD - Probs. of Failure'!S$43</f>
        <v>0</v>
      </c>
      <c r="BJ164" s="174"/>
      <c r="BK164" s="6"/>
      <c r="BL164" s="57" t="s">
        <v>29</v>
      </c>
      <c r="BM164" s="239">
        <f>IFERROR($BM4*'SPD - Average Cons. of Failure'!$Q$43,0)</f>
        <v>0</v>
      </c>
      <c r="BN164" s="239">
        <f>IFERROR($BM4*'SPD - Average Cons. of Failure'!$Q$43,0)</f>
        <v>0</v>
      </c>
      <c r="BO164" s="239">
        <f>IFERROR($BM4*'SPD - Average Cons. of Failure'!$Q$43,0)</f>
        <v>0</v>
      </c>
      <c r="BP164" s="239">
        <f>IFERROR($BM4*'SPD - Average Cons. of Failure'!$Q$43,0)</f>
        <v>0</v>
      </c>
      <c r="BQ164" s="239">
        <f>IFERROR($BM4*'SPD - Average Cons. of Failure'!$Q$43,0)</f>
        <v>0</v>
      </c>
      <c r="BR164" s="174"/>
      <c r="BS164" s="6"/>
      <c r="BT164" s="57" t="s">
        <v>29</v>
      </c>
      <c r="BU164" s="23" t="str">
        <f t="shared" si="691"/>
        <v/>
      </c>
      <c r="BV164" s="23" t="str">
        <f t="shared" si="691"/>
        <v/>
      </c>
      <c r="BW164" s="23" t="str">
        <f t="shared" si="691"/>
        <v/>
      </c>
      <c r="BX164" s="23" t="str">
        <f t="shared" si="691"/>
        <v/>
      </c>
      <c r="BY164" s="23" t="str">
        <f t="shared" si="691"/>
        <v/>
      </c>
      <c r="BZ164" s="6"/>
      <c r="CA164" s="6"/>
      <c r="CB164" s="57" t="s">
        <v>29</v>
      </c>
      <c r="CC164" s="193" t="str">
        <f t="shared" si="901"/>
        <v/>
      </c>
      <c r="CD164" s="193" t="str">
        <f t="shared" si="889"/>
        <v/>
      </c>
      <c r="CE164" s="193" t="str">
        <f t="shared" si="889"/>
        <v/>
      </c>
      <c r="CF164" s="193" t="str">
        <f t="shared" si="889"/>
        <v/>
      </c>
      <c r="CG164" s="193" t="str">
        <f t="shared" si="889"/>
        <v/>
      </c>
      <c r="CH164" s="196">
        <f t="shared" si="818"/>
        <v>0</v>
      </c>
      <c r="CI164" s="66"/>
      <c r="CJ164" s="66"/>
      <c r="CK164" s="193" t="str">
        <f t="shared" si="890"/>
        <v/>
      </c>
      <c r="CL164" s="193" t="str">
        <f t="shared" si="890"/>
        <v/>
      </c>
      <c r="CM164" s="193" t="str">
        <f t="shared" si="890"/>
        <v/>
      </c>
      <c r="CN164" s="193" t="str">
        <f t="shared" si="890"/>
        <v/>
      </c>
      <c r="CO164" s="193" t="str">
        <f t="shared" si="890"/>
        <v/>
      </c>
      <c r="CP164" s="196">
        <f t="shared" si="763"/>
        <v>0</v>
      </c>
      <c r="CS164" s="193" t="str">
        <f t="shared" si="902"/>
        <v/>
      </c>
      <c r="CT164" s="193" t="str">
        <f t="shared" si="891"/>
        <v/>
      </c>
      <c r="CU164" s="193" t="str">
        <f t="shared" si="891"/>
        <v/>
      </c>
      <c r="CV164" s="193" t="str">
        <f t="shared" si="891"/>
        <v/>
      </c>
      <c r="CW164" s="193" t="str">
        <f t="shared" si="891"/>
        <v/>
      </c>
      <c r="CX164" s="196">
        <f t="shared" si="765"/>
        <v>0</v>
      </c>
      <c r="CY164" s="6"/>
      <c r="CZ164" s="6"/>
      <c r="DA164" s="193" t="str">
        <f t="shared" si="903"/>
        <v/>
      </c>
      <c r="DB164" s="193" t="str">
        <f t="shared" si="892"/>
        <v/>
      </c>
      <c r="DC164" s="193" t="str">
        <f t="shared" si="892"/>
        <v/>
      </c>
      <c r="DD164" s="193" t="str">
        <f t="shared" si="892"/>
        <v/>
      </c>
      <c r="DE164" s="193" t="str">
        <f t="shared" si="892"/>
        <v/>
      </c>
      <c r="DF164" s="196">
        <f t="shared" si="767"/>
        <v>0</v>
      </c>
      <c r="DG164" s="6"/>
      <c r="DH164" s="6"/>
      <c r="DI164" s="193" t="str">
        <f t="shared" si="904"/>
        <v/>
      </c>
      <c r="DJ164" s="193" t="str">
        <f t="shared" si="893"/>
        <v/>
      </c>
      <c r="DK164" s="193" t="str">
        <f t="shared" si="893"/>
        <v/>
      </c>
      <c r="DL164" s="193" t="str">
        <f t="shared" si="893"/>
        <v/>
      </c>
      <c r="DM164" s="193" t="str">
        <f t="shared" si="893"/>
        <v/>
      </c>
      <c r="DN164" s="196">
        <f t="shared" si="776"/>
        <v>0</v>
      </c>
      <c r="DO164" s="6"/>
      <c r="DP164" s="6"/>
      <c r="DQ164" s="193" t="str">
        <f t="shared" si="905"/>
        <v/>
      </c>
      <c r="DR164" s="193" t="str">
        <f t="shared" si="894"/>
        <v/>
      </c>
      <c r="DS164" s="193" t="str">
        <f t="shared" si="894"/>
        <v/>
      </c>
      <c r="DT164" s="193" t="str">
        <f t="shared" si="894"/>
        <v/>
      </c>
      <c r="DU164" s="193" t="str">
        <f t="shared" si="894"/>
        <v/>
      </c>
      <c r="DV164" s="196">
        <f t="shared" si="770"/>
        <v>0</v>
      </c>
    </row>
    <row r="165" spans="1:126" ht="25.5" customHeight="1">
      <c r="A165" s="19"/>
      <c r="B165" s="54"/>
      <c r="C165" s="54"/>
      <c r="D165" s="55"/>
      <c r="E165" s="56"/>
      <c r="F165" s="57" t="s">
        <v>30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8">
        <f t="shared" si="895"/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8">
        <f t="shared" si="896"/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8">
        <f t="shared" si="897"/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8">
        <f t="shared" si="898"/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8">
        <f t="shared" si="899"/>
        <v>0</v>
      </c>
      <c r="AK165" s="51">
        <v>0</v>
      </c>
      <c r="AL165" s="51">
        <v>0</v>
      </c>
      <c r="AM165" s="51">
        <v>0</v>
      </c>
      <c r="AN165" s="51">
        <v>0</v>
      </c>
      <c r="AO165" s="51">
        <v>0</v>
      </c>
      <c r="AP165" s="58">
        <f t="shared" si="900"/>
        <v>0</v>
      </c>
      <c r="BB165" s="6"/>
      <c r="BC165" s="6"/>
      <c r="BD165" s="57" t="s">
        <v>30</v>
      </c>
      <c r="BE165" s="170">
        <f>'SPD - Probs. of Failure'!O$43</f>
        <v>0</v>
      </c>
      <c r="BF165" s="170">
        <f>'SPD - Probs. of Failure'!P$43</f>
        <v>0</v>
      </c>
      <c r="BG165" s="170">
        <f>'SPD - Probs. of Failure'!Q$43</f>
        <v>0</v>
      </c>
      <c r="BH165" s="170">
        <f>'SPD - Probs. of Failure'!R$43</f>
        <v>0</v>
      </c>
      <c r="BI165" s="170">
        <f>'SPD - Probs. of Failure'!S$43</f>
        <v>0</v>
      </c>
      <c r="BJ165" s="174"/>
      <c r="BK165" s="6"/>
      <c r="BL165" s="57" t="s">
        <v>30</v>
      </c>
      <c r="BM165" s="239">
        <f>IFERROR($BM5*'SPD - Average Cons. of Failure'!$Q$43,0)</f>
        <v>0</v>
      </c>
      <c r="BN165" s="239">
        <f>IFERROR($BM5*'SPD - Average Cons. of Failure'!$Q$43,0)</f>
        <v>0</v>
      </c>
      <c r="BO165" s="239">
        <f>IFERROR($BM5*'SPD - Average Cons. of Failure'!$Q$43,0)</f>
        <v>0</v>
      </c>
      <c r="BP165" s="239">
        <f>IFERROR($BM5*'SPD - Average Cons. of Failure'!$Q$43,0)</f>
        <v>0</v>
      </c>
      <c r="BQ165" s="239">
        <f>IFERROR($BM5*'SPD - Average Cons. of Failure'!$Q$43,0)</f>
        <v>0</v>
      </c>
      <c r="BR165" s="174"/>
      <c r="BS165" s="6"/>
      <c r="BT165" s="57" t="s">
        <v>30</v>
      </c>
      <c r="BU165" s="23" t="str">
        <f t="shared" si="691"/>
        <v/>
      </c>
      <c r="BV165" s="23" t="str">
        <f t="shared" si="691"/>
        <v/>
      </c>
      <c r="BW165" s="23" t="str">
        <f t="shared" si="691"/>
        <v/>
      </c>
      <c r="BX165" s="23" t="str">
        <f t="shared" si="691"/>
        <v/>
      </c>
      <c r="BY165" s="23" t="str">
        <f t="shared" si="691"/>
        <v/>
      </c>
      <c r="BZ165" s="6"/>
      <c r="CA165" s="6"/>
      <c r="CB165" s="57" t="s">
        <v>30</v>
      </c>
      <c r="CC165" s="193" t="str">
        <f t="shared" si="901"/>
        <v/>
      </c>
      <c r="CD165" s="193" t="str">
        <f t="shared" si="889"/>
        <v/>
      </c>
      <c r="CE165" s="193" t="str">
        <f t="shared" si="889"/>
        <v/>
      </c>
      <c r="CF165" s="193" t="str">
        <f t="shared" si="889"/>
        <v/>
      </c>
      <c r="CG165" s="193" t="str">
        <f t="shared" si="889"/>
        <v/>
      </c>
      <c r="CH165" s="196">
        <f t="shared" si="818"/>
        <v>0</v>
      </c>
      <c r="CI165" s="66"/>
      <c r="CJ165" s="66"/>
      <c r="CK165" s="193" t="str">
        <f t="shared" si="890"/>
        <v/>
      </c>
      <c r="CL165" s="193" t="str">
        <f t="shared" si="890"/>
        <v/>
      </c>
      <c r="CM165" s="193" t="str">
        <f t="shared" si="890"/>
        <v/>
      </c>
      <c r="CN165" s="193" t="str">
        <f t="shared" si="890"/>
        <v/>
      </c>
      <c r="CO165" s="193" t="str">
        <f t="shared" si="890"/>
        <v/>
      </c>
      <c r="CP165" s="196">
        <f t="shared" si="763"/>
        <v>0</v>
      </c>
      <c r="CS165" s="193" t="str">
        <f t="shared" si="902"/>
        <v/>
      </c>
      <c r="CT165" s="193" t="str">
        <f t="shared" si="891"/>
        <v/>
      </c>
      <c r="CU165" s="193" t="str">
        <f t="shared" si="891"/>
        <v/>
      </c>
      <c r="CV165" s="193" t="str">
        <f t="shared" si="891"/>
        <v/>
      </c>
      <c r="CW165" s="193" t="str">
        <f t="shared" si="891"/>
        <v/>
      </c>
      <c r="CX165" s="196">
        <f t="shared" si="765"/>
        <v>0</v>
      </c>
      <c r="CY165" s="6"/>
      <c r="CZ165" s="6"/>
      <c r="DA165" s="193" t="str">
        <f t="shared" si="903"/>
        <v/>
      </c>
      <c r="DB165" s="193" t="str">
        <f t="shared" si="892"/>
        <v/>
      </c>
      <c r="DC165" s="193" t="str">
        <f t="shared" si="892"/>
        <v/>
      </c>
      <c r="DD165" s="193" t="str">
        <f t="shared" si="892"/>
        <v/>
      </c>
      <c r="DE165" s="193" t="str">
        <f t="shared" si="892"/>
        <v/>
      </c>
      <c r="DF165" s="196">
        <f t="shared" si="767"/>
        <v>0</v>
      </c>
      <c r="DG165" s="6"/>
      <c r="DH165" s="6"/>
      <c r="DI165" s="193" t="str">
        <f t="shared" si="904"/>
        <v/>
      </c>
      <c r="DJ165" s="193" t="str">
        <f t="shared" si="893"/>
        <v/>
      </c>
      <c r="DK165" s="193" t="str">
        <f t="shared" si="893"/>
        <v/>
      </c>
      <c r="DL165" s="193" t="str">
        <f t="shared" si="893"/>
        <v/>
      </c>
      <c r="DM165" s="193" t="str">
        <f t="shared" si="893"/>
        <v/>
      </c>
      <c r="DN165" s="196">
        <f t="shared" si="776"/>
        <v>0</v>
      </c>
      <c r="DO165" s="6"/>
      <c r="DP165" s="6"/>
      <c r="DQ165" s="193" t="str">
        <f t="shared" si="905"/>
        <v/>
      </c>
      <c r="DR165" s="193" t="str">
        <f t="shared" si="894"/>
        <v/>
      </c>
      <c r="DS165" s="193" t="str">
        <f t="shared" si="894"/>
        <v/>
      </c>
      <c r="DT165" s="193" t="str">
        <f t="shared" si="894"/>
        <v/>
      </c>
      <c r="DU165" s="193" t="str">
        <f t="shared" si="894"/>
        <v/>
      </c>
      <c r="DV165" s="196">
        <f t="shared" si="770"/>
        <v>0</v>
      </c>
    </row>
    <row r="166" spans="1:126" ht="25.5" customHeight="1" thickBot="1">
      <c r="A166" s="19"/>
      <c r="B166" s="59"/>
      <c r="C166" s="282">
        <v>0</v>
      </c>
      <c r="D166" s="60">
        <v>0</v>
      </c>
      <c r="E166" s="61">
        <v>0</v>
      </c>
      <c r="F166" s="62"/>
      <c r="G166" s="63">
        <f>SUM(G162:G165)</f>
        <v>0</v>
      </c>
      <c r="H166" s="64">
        <f t="shared" ref="H166:K166" si="906">SUM(H162:H165)</f>
        <v>0</v>
      </c>
      <c r="I166" s="64">
        <f t="shared" si="906"/>
        <v>0</v>
      </c>
      <c r="J166" s="64">
        <f t="shared" si="906"/>
        <v>0</v>
      </c>
      <c r="K166" s="64">
        <f t="shared" si="906"/>
        <v>0</v>
      </c>
      <c r="L166" s="65"/>
      <c r="M166" s="63">
        <f>SUM(M162:M165)</f>
        <v>0</v>
      </c>
      <c r="N166" s="64">
        <f t="shared" ref="N166:Q166" si="907">SUM(N162:N165)</f>
        <v>0</v>
      </c>
      <c r="O166" s="64">
        <f t="shared" si="907"/>
        <v>0</v>
      </c>
      <c r="P166" s="64">
        <f t="shared" si="907"/>
        <v>0</v>
      </c>
      <c r="Q166" s="64">
        <f t="shared" si="907"/>
        <v>0</v>
      </c>
      <c r="R166" s="65"/>
      <c r="S166" s="63">
        <f>SUM(S162:S165)</f>
        <v>0</v>
      </c>
      <c r="T166" s="64">
        <f t="shared" ref="T166:W166" si="908">SUM(T162:T165)</f>
        <v>0</v>
      </c>
      <c r="U166" s="64">
        <f t="shared" si="908"/>
        <v>0</v>
      </c>
      <c r="V166" s="64">
        <f t="shared" si="908"/>
        <v>0</v>
      </c>
      <c r="W166" s="64">
        <f t="shared" si="908"/>
        <v>0</v>
      </c>
      <c r="X166" s="65"/>
      <c r="Y166" s="63">
        <f>SUM(Y162:Y165)</f>
        <v>0</v>
      </c>
      <c r="Z166" s="64">
        <f t="shared" ref="Z166:AC166" si="909">SUM(Z162:Z165)</f>
        <v>0</v>
      </c>
      <c r="AA166" s="64">
        <f t="shared" si="909"/>
        <v>0</v>
      </c>
      <c r="AB166" s="64">
        <f t="shared" si="909"/>
        <v>0</v>
      </c>
      <c r="AC166" s="64">
        <f t="shared" si="909"/>
        <v>0</v>
      </c>
      <c r="AD166" s="65"/>
      <c r="AE166" s="63">
        <f>SUM(AE162:AE165)</f>
        <v>0</v>
      </c>
      <c r="AF166" s="64">
        <f t="shared" ref="AF166:AI166" si="910">SUM(AF162:AF165)</f>
        <v>0</v>
      </c>
      <c r="AG166" s="64">
        <f t="shared" si="910"/>
        <v>0</v>
      </c>
      <c r="AH166" s="64">
        <f t="shared" si="910"/>
        <v>0</v>
      </c>
      <c r="AI166" s="64">
        <f t="shared" si="910"/>
        <v>0</v>
      </c>
      <c r="AJ166" s="65"/>
      <c r="AK166" s="63">
        <f>SUM(AK162:AK165)</f>
        <v>0</v>
      </c>
      <c r="AL166" s="64">
        <f t="shared" ref="AL166:AO166" si="911">SUM(AL162:AL165)</f>
        <v>0</v>
      </c>
      <c r="AM166" s="64">
        <f t="shared" si="911"/>
        <v>0</v>
      </c>
      <c r="AN166" s="64">
        <f t="shared" si="911"/>
        <v>0</v>
      </c>
      <c r="AO166" s="64">
        <f t="shared" si="911"/>
        <v>0</v>
      </c>
      <c r="AP166" s="65"/>
      <c r="BB166" s="6"/>
      <c r="BC166" s="6"/>
      <c r="BD166" s="62"/>
      <c r="BE166" s="171"/>
      <c r="BF166" s="172"/>
      <c r="BG166" s="172"/>
      <c r="BH166" s="172"/>
      <c r="BI166" s="172"/>
      <c r="BJ166" s="65"/>
      <c r="BK166" s="6"/>
      <c r="BL166" s="62"/>
      <c r="BM166" s="171"/>
      <c r="BN166" s="172"/>
      <c r="BO166" s="172"/>
      <c r="BP166" s="172"/>
      <c r="BQ166" s="172"/>
      <c r="BR166" s="65"/>
      <c r="BS166" s="6"/>
      <c r="BT166" s="62"/>
      <c r="BU166" s="23" t="str">
        <f t="shared" si="691"/>
        <v/>
      </c>
      <c r="BV166" s="23" t="str">
        <f t="shared" si="691"/>
        <v/>
      </c>
      <c r="BW166" s="23" t="str">
        <f t="shared" si="691"/>
        <v/>
      </c>
      <c r="BX166" s="23" t="str">
        <f t="shared" si="691"/>
        <v/>
      </c>
      <c r="BY166" s="23" t="str">
        <f t="shared" si="691"/>
        <v/>
      </c>
      <c r="BZ166" s="6"/>
      <c r="CA166" s="6"/>
      <c r="CB166" s="62"/>
      <c r="CC166" s="195">
        <f>SUM(CC162:CC165)</f>
        <v>0</v>
      </c>
      <c r="CD166" s="195">
        <f t="shared" ref="CD166:CG166" si="912">SUM(CD162:CD165)</f>
        <v>0</v>
      </c>
      <c r="CE166" s="195">
        <f t="shared" si="912"/>
        <v>0</v>
      </c>
      <c r="CF166" s="195">
        <f t="shared" si="912"/>
        <v>0</v>
      </c>
      <c r="CG166" s="195">
        <f t="shared" si="912"/>
        <v>0</v>
      </c>
      <c r="CH166" s="196">
        <f t="shared" si="818"/>
        <v>0</v>
      </c>
      <c r="CI166" s="66"/>
      <c r="CJ166" s="66"/>
      <c r="CK166" s="195">
        <f>SUM(CK162:CK165)</f>
        <v>0</v>
      </c>
      <c r="CL166" s="195">
        <f t="shared" ref="CL166:CO166" si="913">SUM(CL162:CL165)</f>
        <v>0</v>
      </c>
      <c r="CM166" s="195">
        <f t="shared" si="913"/>
        <v>0</v>
      </c>
      <c r="CN166" s="195">
        <f t="shared" si="913"/>
        <v>0</v>
      </c>
      <c r="CO166" s="195">
        <f t="shared" si="913"/>
        <v>0</v>
      </c>
      <c r="CP166" s="196">
        <f t="shared" si="763"/>
        <v>0</v>
      </c>
      <c r="CS166" s="195">
        <f>SUM(CS162:CS165)</f>
        <v>0</v>
      </c>
      <c r="CT166" s="195">
        <f t="shared" ref="CT166:CW166" si="914">SUM(CT162:CT165)</f>
        <v>0</v>
      </c>
      <c r="CU166" s="195">
        <f t="shared" si="914"/>
        <v>0</v>
      </c>
      <c r="CV166" s="195">
        <f t="shared" si="914"/>
        <v>0</v>
      </c>
      <c r="CW166" s="195">
        <f t="shared" si="914"/>
        <v>0</v>
      </c>
      <c r="CX166" s="196">
        <f t="shared" si="765"/>
        <v>0</v>
      </c>
      <c r="CY166" s="6"/>
      <c r="CZ166" s="6"/>
      <c r="DA166" s="195">
        <f>SUM(DA162:DA165)</f>
        <v>0</v>
      </c>
      <c r="DB166" s="195">
        <f t="shared" ref="DB166:DE166" si="915">SUM(DB162:DB165)</f>
        <v>0</v>
      </c>
      <c r="DC166" s="195">
        <f t="shared" si="915"/>
        <v>0</v>
      </c>
      <c r="DD166" s="195">
        <f t="shared" si="915"/>
        <v>0</v>
      </c>
      <c r="DE166" s="195">
        <f t="shared" si="915"/>
        <v>0</v>
      </c>
      <c r="DF166" s="196">
        <f t="shared" si="767"/>
        <v>0</v>
      </c>
      <c r="DG166" s="6"/>
      <c r="DH166" s="6"/>
      <c r="DI166" s="195">
        <f>SUM(DI162:DI165)</f>
        <v>0</v>
      </c>
      <c r="DJ166" s="195">
        <f t="shared" ref="DJ166:DM166" si="916">SUM(DJ162:DJ165)</f>
        <v>0</v>
      </c>
      <c r="DK166" s="195">
        <f t="shared" si="916"/>
        <v>0</v>
      </c>
      <c r="DL166" s="195">
        <f t="shared" si="916"/>
        <v>0</v>
      </c>
      <c r="DM166" s="195">
        <f t="shared" si="916"/>
        <v>0</v>
      </c>
      <c r="DN166" s="196">
        <f t="shared" si="776"/>
        <v>0</v>
      </c>
      <c r="DO166" s="6"/>
      <c r="DP166" s="6"/>
      <c r="DQ166" s="195">
        <f>SUM(DQ162:DQ165)</f>
        <v>0</v>
      </c>
      <c r="DR166" s="195">
        <f t="shared" ref="DR166:DU166" si="917">SUM(DR162:DR165)</f>
        <v>0</v>
      </c>
      <c r="DS166" s="195">
        <f t="shared" si="917"/>
        <v>0</v>
      </c>
      <c r="DT166" s="195">
        <f t="shared" si="917"/>
        <v>0</v>
      </c>
      <c r="DU166" s="195">
        <f t="shared" si="917"/>
        <v>0</v>
      </c>
      <c r="DV166" s="196">
        <f t="shared" si="770"/>
        <v>0</v>
      </c>
    </row>
    <row r="167" spans="1:126" ht="25.5" customHeight="1">
      <c r="A167" s="19"/>
      <c r="B167" s="68" t="s">
        <v>33</v>
      </c>
      <c r="C167" s="47"/>
      <c r="D167" s="48"/>
      <c r="E167" s="49"/>
      <c r="F167" s="50" t="s">
        <v>25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2">
        <f>SUM(G167:K167)</f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  <c r="R167" s="52">
        <f>SUM(M167:Q167)</f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2">
        <f>SUM(S167:W167)</f>
        <v>0</v>
      </c>
      <c r="Y167" s="67">
        <v>0</v>
      </c>
      <c r="Z167" s="67">
        <v>0</v>
      </c>
      <c r="AA167" s="67">
        <v>0</v>
      </c>
      <c r="AB167" s="67">
        <v>0</v>
      </c>
      <c r="AC167" s="67">
        <v>0</v>
      </c>
      <c r="AD167" s="52">
        <f>SUM(Y167:AC167)</f>
        <v>0</v>
      </c>
      <c r="AE167" s="53">
        <v>0</v>
      </c>
      <c r="AF167" s="53">
        <v>0</v>
      </c>
      <c r="AG167" s="53">
        <v>0</v>
      </c>
      <c r="AH167" s="53">
        <v>0</v>
      </c>
      <c r="AI167" s="53">
        <v>0</v>
      </c>
      <c r="AJ167" s="52">
        <f>SUM(AE167:AI167)</f>
        <v>0</v>
      </c>
      <c r="AK167" s="67">
        <v>0</v>
      </c>
      <c r="AL167" s="67">
        <v>0</v>
      </c>
      <c r="AM167" s="67">
        <v>0</v>
      </c>
      <c r="AN167" s="67">
        <v>0</v>
      </c>
      <c r="AO167" s="67">
        <v>0</v>
      </c>
      <c r="AP167" s="52">
        <f>SUM(AK167:AO167)</f>
        <v>0</v>
      </c>
      <c r="BB167" s="6"/>
      <c r="BC167" s="6"/>
      <c r="BD167" s="50" t="s">
        <v>25</v>
      </c>
      <c r="BE167" s="170">
        <f>'SPD - Probs. of Failure'!O$44</f>
        <v>0</v>
      </c>
      <c r="BF167" s="170">
        <f>'SPD - Probs. of Failure'!P$44</f>
        <v>0</v>
      </c>
      <c r="BG167" s="170">
        <f>'SPD - Probs. of Failure'!Q$44</f>
        <v>0</v>
      </c>
      <c r="BH167" s="170">
        <f>'SPD - Probs. of Failure'!R$44</f>
        <v>0</v>
      </c>
      <c r="BI167" s="170">
        <f>'SPD - Probs. of Failure'!S$44</f>
        <v>0</v>
      </c>
      <c r="BJ167" s="173"/>
      <c r="BK167" s="6"/>
      <c r="BL167" s="50" t="s">
        <v>25</v>
      </c>
      <c r="BM167" s="239">
        <f>IFERROR($BM2*'SPD - Average Cons. of Failure'!$Q$44,0)</f>
        <v>0</v>
      </c>
      <c r="BN167" s="239">
        <f>IFERROR($BM2*'SPD - Average Cons. of Failure'!$Q$44,0)</f>
        <v>0</v>
      </c>
      <c r="BO167" s="239">
        <f>IFERROR($BM2*'SPD - Average Cons. of Failure'!$Q$44,0)</f>
        <v>0</v>
      </c>
      <c r="BP167" s="239">
        <f>IFERROR($BM2*'SPD - Average Cons. of Failure'!$Q$44,0)</f>
        <v>0</v>
      </c>
      <c r="BQ167" s="239">
        <f>IFERROR($BM2*'SPD - Average Cons. of Failure'!$Q$44,0)</f>
        <v>0</v>
      </c>
      <c r="BR167" s="173"/>
      <c r="BS167" s="6"/>
      <c r="BT167" s="50" t="s">
        <v>25</v>
      </c>
      <c r="BU167" s="23" t="str">
        <f t="shared" si="691"/>
        <v/>
      </c>
      <c r="BV167" s="23" t="str">
        <f t="shared" si="691"/>
        <v/>
      </c>
      <c r="BW167" s="23" t="str">
        <f t="shared" si="691"/>
        <v/>
      </c>
      <c r="BX167" s="23" t="str">
        <f t="shared" si="691"/>
        <v/>
      </c>
      <c r="BY167" s="23" t="str">
        <f t="shared" si="691"/>
        <v/>
      </c>
      <c r="BZ167" s="6"/>
      <c r="CA167" s="6"/>
      <c r="CB167" s="50" t="s">
        <v>25</v>
      </c>
      <c r="CC167" s="193" t="str">
        <f>IF(BU167="","",M167*BU167)</f>
        <v/>
      </c>
      <c r="CD167" s="193" t="str">
        <f t="shared" ref="CD167:CG170" si="918">IF(BV167="","",N167*BV167)</f>
        <v/>
      </c>
      <c r="CE167" s="193" t="str">
        <f t="shared" si="918"/>
        <v/>
      </c>
      <c r="CF167" s="193" t="str">
        <f t="shared" si="918"/>
        <v/>
      </c>
      <c r="CG167" s="193" t="str">
        <f t="shared" si="918"/>
        <v/>
      </c>
      <c r="CH167" s="196">
        <f t="shared" si="818"/>
        <v>0</v>
      </c>
      <c r="CI167" s="66"/>
      <c r="CJ167" s="66"/>
      <c r="CK167" s="193" t="str">
        <f t="shared" ref="CK167:CO170" si="919">IF(BU167="","",G167*BU167)</f>
        <v/>
      </c>
      <c r="CL167" s="193" t="str">
        <f t="shared" si="919"/>
        <v/>
      </c>
      <c r="CM167" s="193" t="str">
        <f t="shared" si="919"/>
        <v/>
      </c>
      <c r="CN167" s="193" t="str">
        <f t="shared" si="919"/>
        <v/>
      </c>
      <c r="CO167" s="193" t="str">
        <f t="shared" si="919"/>
        <v/>
      </c>
      <c r="CP167" s="196">
        <f t="shared" si="763"/>
        <v>0</v>
      </c>
      <c r="CS167" s="193" t="str">
        <f>IF(BU167="","",Y167*BU167)</f>
        <v/>
      </c>
      <c r="CT167" s="193" t="str">
        <f t="shared" ref="CT167:CW170" si="920">IF(BV167="","",Z167*BV167)</f>
        <v/>
      </c>
      <c r="CU167" s="193" t="str">
        <f t="shared" si="920"/>
        <v/>
      </c>
      <c r="CV167" s="193" t="str">
        <f t="shared" si="920"/>
        <v/>
      </c>
      <c r="CW167" s="193" t="str">
        <f t="shared" si="920"/>
        <v/>
      </c>
      <c r="CX167" s="196">
        <f t="shared" si="765"/>
        <v>0</v>
      </c>
      <c r="CY167" s="6"/>
      <c r="CZ167" s="6"/>
      <c r="DA167" s="193" t="str">
        <f>IF(BU167="","",(S167+Y167)*BU167)</f>
        <v/>
      </c>
      <c r="DB167" s="193" t="str">
        <f t="shared" ref="DB167:DE170" si="921">IF(BV167="","",(T167+Z167)*BV167)</f>
        <v/>
      </c>
      <c r="DC167" s="193" t="str">
        <f t="shared" si="921"/>
        <v/>
      </c>
      <c r="DD167" s="193" t="str">
        <f t="shared" si="921"/>
        <v/>
      </c>
      <c r="DE167" s="193" t="str">
        <f t="shared" si="921"/>
        <v/>
      </c>
      <c r="DF167" s="196">
        <f t="shared" si="767"/>
        <v>0</v>
      </c>
      <c r="DG167" s="6"/>
      <c r="DH167" s="6"/>
      <c r="DI167" s="193" t="str">
        <f>IF(BU167="","",AK167*BU167)</f>
        <v/>
      </c>
      <c r="DJ167" s="193" t="str">
        <f t="shared" ref="DJ167:DM170" si="922">IF(BV167="","",AL167*BV167)</f>
        <v/>
      </c>
      <c r="DK167" s="193" t="str">
        <f t="shared" si="922"/>
        <v/>
      </c>
      <c r="DL167" s="193" t="str">
        <f t="shared" si="922"/>
        <v/>
      </c>
      <c r="DM167" s="193" t="str">
        <f t="shared" si="922"/>
        <v/>
      </c>
      <c r="DN167" s="196">
        <f t="shared" si="776"/>
        <v>0</v>
      </c>
      <c r="DO167" s="6"/>
      <c r="DP167" s="6"/>
      <c r="DQ167" s="193" t="str">
        <f>IF(BU167="","",(AE167+AK167)*BU167)</f>
        <v/>
      </c>
      <c r="DR167" s="193" t="str">
        <f t="shared" ref="DR167:DU170" si="923">IF(BV167="","",(AF167+AL167)*BV167)</f>
        <v/>
      </c>
      <c r="DS167" s="193" t="str">
        <f t="shared" si="923"/>
        <v/>
      </c>
      <c r="DT167" s="193" t="str">
        <f t="shared" si="923"/>
        <v/>
      </c>
      <c r="DU167" s="193" t="str">
        <f t="shared" si="923"/>
        <v/>
      </c>
      <c r="DV167" s="196">
        <f t="shared" si="770"/>
        <v>0</v>
      </c>
    </row>
    <row r="168" spans="1:126" ht="25.5" customHeight="1">
      <c r="A168" s="19"/>
      <c r="B168" s="54"/>
      <c r="C168" s="54"/>
      <c r="D168" s="55"/>
      <c r="E168" s="56"/>
      <c r="F168" s="57" t="s">
        <v>27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8">
        <f t="shared" ref="L168:L170" si="924">SUM(G168:K168)</f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8">
        <f t="shared" ref="R168:R170" si="925">SUM(M168:Q168)</f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8">
        <f t="shared" ref="X168:X170" si="926">SUM(S168:W168)</f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8">
        <f t="shared" ref="AD168:AD170" si="927">SUM(Y168:AC168)</f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8">
        <f t="shared" ref="AJ168:AJ170" si="928">SUM(AE168:AI168)</f>
        <v>0</v>
      </c>
      <c r="AK168" s="51">
        <v>0</v>
      </c>
      <c r="AL168" s="51">
        <v>0</v>
      </c>
      <c r="AM168" s="51">
        <v>0</v>
      </c>
      <c r="AN168" s="51">
        <v>0</v>
      </c>
      <c r="AO168" s="51">
        <v>0</v>
      </c>
      <c r="AP168" s="58">
        <f t="shared" ref="AP168:AP170" si="929">SUM(AK168:AO168)</f>
        <v>0</v>
      </c>
      <c r="BB168" s="6"/>
      <c r="BC168" s="6"/>
      <c r="BD168" s="57" t="s">
        <v>27</v>
      </c>
      <c r="BE168" s="170">
        <f>'SPD - Probs. of Failure'!O$44</f>
        <v>0</v>
      </c>
      <c r="BF168" s="170">
        <f>'SPD - Probs. of Failure'!P$44</f>
        <v>0</v>
      </c>
      <c r="BG168" s="170">
        <f>'SPD - Probs. of Failure'!Q$44</f>
        <v>0</v>
      </c>
      <c r="BH168" s="170">
        <f>'SPD - Probs. of Failure'!R$44</f>
        <v>0</v>
      </c>
      <c r="BI168" s="170">
        <f>'SPD - Probs. of Failure'!S$44</f>
        <v>0</v>
      </c>
      <c r="BJ168" s="174"/>
      <c r="BK168" s="6"/>
      <c r="BL168" s="57" t="s">
        <v>27</v>
      </c>
      <c r="BM168" s="239">
        <f>IFERROR($BM3*'SPD - Average Cons. of Failure'!$Q$44,0)</f>
        <v>0</v>
      </c>
      <c r="BN168" s="239">
        <f>IFERROR($BM3*'SPD - Average Cons. of Failure'!$Q$44,0)</f>
        <v>0</v>
      </c>
      <c r="BO168" s="239">
        <f>IFERROR($BM3*'SPD - Average Cons. of Failure'!$Q$44,0)</f>
        <v>0</v>
      </c>
      <c r="BP168" s="239">
        <f>IFERROR($BM3*'SPD - Average Cons. of Failure'!$Q$44,0)</f>
        <v>0</v>
      </c>
      <c r="BQ168" s="239">
        <f>IFERROR($BM3*'SPD - Average Cons. of Failure'!$Q$44,0)</f>
        <v>0</v>
      </c>
      <c r="BR168" s="174"/>
      <c r="BS168" s="6"/>
      <c r="BT168" s="57" t="s">
        <v>27</v>
      </c>
      <c r="BU168" s="23" t="str">
        <f t="shared" si="691"/>
        <v/>
      </c>
      <c r="BV168" s="23" t="str">
        <f t="shared" si="691"/>
        <v/>
      </c>
      <c r="BW168" s="23" t="str">
        <f t="shared" si="691"/>
        <v/>
      </c>
      <c r="BX168" s="23" t="str">
        <f t="shared" si="691"/>
        <v/>
      </c>
      <c r="BY168" s="23" t="str">
        <f t="shared" si="691"/>
        <v/>
      </c>
      <c r="BZ168" s="6"/>
      <c r="CA168" s="6"/>
      <c r="CB168" s="57" t="s">
        <v>27</v>
      </c>
      <c r="CC168" s="193" t="str">
        <f t="shared" ref="CC168:CC170" si="930">IF(BU168="","",M168*BU168)</f>
        <v/>
      </c>
      <c r="CD168" s="193" t="str">
        <f t="shared" si="918"/>
        <v/>
      </c>
      <c r="CE168" s="193" t="str">
        <f t="shared" si="918"/>
        <v/>
      </c>
      <c r="CF168" s="193" t="str">
        <f t="shared" si="918"/>
        <v/>
      </c>
      <c r="CG168" s="193" t="str">
        <f t="shared" si="918"/>
        <v/>
      </c>
      <c r="CH168" s="196">
        <f t="shared" si="818"/>
        <v>0</v>
      </c>
      <c r="CI168" s="66"/>
      <c r="CJ168" s="66"/>
      <c r="CK168" s="193" t="str">
        <f t="shared" si="919"/>
        <v/>
      </c>
      <c r="CL168" s="193" t="str">
        <f t="shared" si="919"/>
        <v/>
      </c>
      <c r="CM168" s="193" t="str">
        <f t="shared" si="919"/>
        <v/>
      </c>
      <c r="CN168" s="193" t="str">
        <f t="shared" si="919"/>
        <v/>
      </c>
      <c r="CO168" s="193" t="str">
        <f t="shared" si="919"/>
        <v/>
      </c>
      <c r="CP168" s="196">
        <f t="shared" si="763"/>
        <v>0</v>
      </c>
      <c r="CS168" s="193" t="str">
        <f t="shared" ref="CS168:CS170" si="931">IF(BU168="","",Y168*BU168)</f>
        <v/>
      </c>
      <c r="CT168" s="193" t="str">
        <f t="shared" si="920"/>
        <v/>
      </c>
      <c r="CU168" s="193" t="str">
        <f t="shared" si="920"/>
        <v/>
      </c>
      <c r="CV168" s="193" t="str">
        <f t="shared" si="920"/>
        <v/>
      </c>
      <c r="CW168" s="193" t="str">
        <f t="shared" si="920"/>
        <v/>
      </c>
      <c r="CX168" s="196">
        <f t="shared" si="765"/>
        <v>0</v>
      </c>
      <c r="CY168" s="6"/>
      <c r="CZ168" s="6"/>
      <c r="DA168" s="193" t="str">
        <f t="shared" ref="DA168:DA170" si="932">IF(BU168="","",(S168+Y168)*BU168)</f>
        <v/>
      </c>
      <c r="DB168" s="193" t="str">
        <f t="shared" si="921"/>
        <v/>
      </c>
      <c r="DC168" s="193" t="str">
        <f t="shared" si="921"/>
        <v/>
      </c>
      <c r="DD168" s="193" t="str">
        <f t="shared" si="921"/>
        <v/>
      </c>
      <c r="DE168" s="193" t="str">
        <f t="shared" si="921"/>
        <v/>
      </c>
      <c r="DF168" s="196">
        <f t="shared" si="767"/>
        <v>0</v>
      </c>
      <c r="DG168" s="6"/>
      <c r="DH168" s="6"/>
      <c r="DI168" s="193" t="str">
        <f t="shared" ref="DI168:DI170" si="933">IF(BU168="","",AK168*BU168)</f>
        <v/>
      </c>
      <c r="DJ168" s="193" t="str">
        <f t="shared" si="922"/>
        <v/>
      </c>
      <c r="DK168" s="193" t="str">
        <f t="shared" si="922"/>
        <v/>
      </c>
      <c r="DL168" s="193" t="str">
        <f t="shared" si="922"/>
        <v/>
      </c>
      <c r="DM168" s="193" t="str">
        <f t="shared" si="922"/>
        <v/>
      </c>
      <c r="DN168" s="196">
        <f t="shared" si="776"/>
        <v>0</v>
      </c>
      <c r="DO168" s="6"/>
      <c r="DP168" s="6"/>
      <c r="DQ168" s="193" t="str">
        <f t="shared" ref="DQ168:DQ170" si="934">IF(BU168="","",(AE168+AK168)*BU168)</f>
        <v/>
      </c>
      <c r="DR168" s="193" t="str">
        <f t="shared" si="923"/>
        <v/>
      </c>
      <c r="DS168" s="193" t="str">
        <f t="shared" si="923"/>
        <v/>
      </c>
      <c r="DT168" s="193" t="str">
        <f t="shared" si="923"/>
        <v/>
      </c>
      <c r="DU168" s="193" t="str">
        <f t="shared" si="923"/>
        <v/>
      </c>
      <c r="DV168" s="196">
        <f t="shared" si="770"/>
        <v>0</v>
      </c>
    </row>
    <row r="169" spans="1:126" ht="25.5" customHeight="1">
      <c r="A169" s="19"/>
      <c r="B169" s="54"/>
      <c r="C169" s="54"/>
      <c r="D169" s="55"/>
      <c r="E169" s="56"/>
      <c r="F169" s="57" t="s">
        <v>29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8">
        <f t="shared" si="924"/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8">
        <f t="shared" si="925"/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8">
        <f t="shared" si="926"/>
        <v>0</v>
      </c>
      <c r="Y169" s="51">
        <v>0</v>
      </c>
      <c r="Z169" s="51">
        <v>0</v>
      </c>
      <c r="AA169" s="51">
        <v>0</v>
      </c>
      <c r="AB169" s="51">
        <v>0</v>
      </c>
      <c r="AC169" s="51">
        <v>0</v>
      </c>
      <c r="AD169" s="58">
        <f t="shared" si="927"/>
        <v>0</v>
      </c>
      <c r="AE169" s="51">
        <v>0</v>
      </c>
      <c r="AF169" s="51">
        <v>0</v>
      </c>
      <c r="AG169" s="51">
        <v>0</v>
      </c>
      <c r="AH169" s="51">
        <v>0</v>
      </c>
      <c r="AI169" s="51">
        <v>0</v>
      </c>
      <c r="AJ169" s="58">
        <f t="shared" si="928"/>
        <v>0</v>
      </c>
      <c r="AK169" s="51">
        <v>0</v>
      </c>
      <c r="AL169" s="51">
        <v>0</v>
      </c>
      <c r="AM169" s="51">
        <v>0</v>
      </c>
      <c r="AN169" s="51">
        <v>0</v>
      </c>
      <c r="AO169" s="51">
        <v>0</v>
      </c>
      <c r="AP169" s="58">
        <f t="shared" si="929"/>
        <v>0</v>
      </c>
      <c r="BB169" s="6"/>
      <c r="BC169" s="6"/>
      <c r="BD169" s="57" t="s">
        <v>29</v>
      </c>
      <c r="BE169" s="170">
        <f>'SPD - Probs. of Failure'!O$44</f>
        <v>0</v>
      </c>
      <c r="BF169" s="170">
        <f>'SPD - Probs. of Failure'!P$44</f>
        <v>0</v>
      </c>
      <c r="BG169" s="170">
        <f>'SPD - Probs. of Failure'!Q$44</f>
        <v>0</v>
      </c>
      <c r="BH169" s="170">
        <f>'SPD - Probs. of Failure'!R$44</f>
        <v>0</v>
      </c>
      <c r="BI169" s="170">
        <f>'SPD - Probs. of Failure'!S$44</f>
        <v>0</v>
      </c>
      <c r="BJ169" s="174"/>
      <c r="BK169" s="6"/>
      <c r="BL169" s="57" t="s">
        <v>29</v>
      </c>
      <c r="BM169" s="239">
        <f>IFERROR($BM4*'SPD - Average Cons. of Failure'!$Q$44,0)</f>
        <v>0</v>
      </c>
      <c r="BN169" s="239">
        <f>IFERROR($BM4*'SPD - Average Cons. of Failure'!$Q$44,0)</f>
        <v>0</v>
      </c>
      <c r="BO169" s="239">
        <f>IFERROR($BM4*'SPD - Average Cons. of Failure'!$Q$44,0)</f>
        <v>0</v>
      </c>
      <c r="BP169" s="239">
        <f>IFERROR($BM4*'SPD - Average Cons. of Failure'!$Q$44,0)</f>
        <v>0</v>
      </c>
      <c r="BQ169" s="239">
        <f>IFERROR($BM4*'SPD - Average Cons. of Failure'!$Q$44,0)</f>
        <v>0</v>
      </c>
      <c r="BR169" s="174"/>
      <c r="BS169" s="6"/>
      <c r="BT169" s="57" t="s">
        <v>29</v>
      </c>
      <c r="BU169" s="23" t="str">
        <f t="shared" si="691"/>
        <v/>
      </c>
      <c r="BV169" s="23" t="str">
        <f t="shared" si="691"/>
        <v/>
      </c>
      <c r="BW169" s="23" t="str">
        <f t="shared" si="691"/>
        <v/>
      </c>
      <c r="BX169" s="23" t="str">
        <f t="shared" si="691"/>
        <v/>
      </c>
      <c r="BY169" s="23" t="str">
        <f t="shared" si="691"/>
        <v/>
      </c>
      <c r="BZ169" s="6"/>
      <c r="CA169" s="6"/>
      <c r="CB169" s="57" t="s">
        <v>29</v>
      </c>
      <c r="CC169" s="193" t="str">
        <f t="shared" si="930"/>
        <v/>
      </c>
      <c r="CD169" s="193" t="str">
        <f t="shared" si="918"/>
        <v/>
      </c>
      <c r="CE169" s="193" t="str">
        <f t="shared" si="918"/>
        <v/>
      </c>
      <c r="CF169" s="193" t="str">
        <f t="shared" si="918"/>
        <v/>
      </c>
      <c r="CG169" s="193" t="str">
        <f t="shared" si="918"/>
        <v/>
      </c>
      <c r="CH169" s="196">
        <f t="shared" si="818"/>
        <v>0</v>
      </c>
      <c r="CI169" s="66"/>
      <c r="CJ169" s="66"/>
      <c r="CK169" s="193" t="str">
        <f t="shared" si="919"/>
        <v/>
      </c>
      <c r="CL169" s="193" t="str">
        <f t="shared" si="919"/>
        <v/>
      </c>
      <c r="CM169" s="193" t="str">
        <f t="shared" si="919"/>
        <v/>
      </c>
      <c r="CN169" s="193" t="str">
        <f t="shared" si="919"/>
        <v/>
      </c>
      <c r="CO169" s="193" t="str">
        <f t="shared" si="919"/>
        <v/>
      </c>
      <c r="CP169" s="196">
        <f t="shared" si="763"/>
        <v>0</v>
      </c>
      <c r="CS169" s="193" t="str">
        <f t="shared" si="931"/>
        <v/>
      </c>
      <c r="CT169" s="193" t="str">
        <f t="shared" si="920"/>
        <v/>
      </c>
      <c r="CU169" s="193" t="str">
        <f t="shared" si="920"/>
        <v/>
      </c>
      <c r="CV169" s="193" t="str">
        <f t="shared" si="920"/>
        <v/>
      </c>
      <c r="CW169" s="193" t="str">
        <f t="shared" si="920"/>
        <v/>
      </c>
      <c r="CX169" s="196">
        <f t="shared" si="765"/>
        <v>0</v>
      </c>
      <c r="CY169" s="6"/>
      <c r="CZ169" s="6"/>
      <c r="DA169" s="193" t="str">
        <f t="shared" si="932"/>
        <v/>
      </c>
      <c r="DB169" s="193" t="str">
        <f t="shared" si="921"/>
        <v/>
      </c>
      <c r="DC169" s="193" t="str">
        <f t="shared" si="921"/>
        <v/>
      </c>
      <c r="DD169" s="193" t="str">
        <f t="shared" si="921"/>
        <v/>
      </c>
      <c r="DE169" s="193" t="str">
        <f t="shared" si="921"/>
        <v/>
      </c>
      <c r="DF169" s="196">
        <f t="shared" si="767"/>
        <v>0</v>
      </c>
      <c r="DG169" s="6"/>
      <c r="DH169" s="6"/>
      <c r="DI169" s="193" t="str">
        <f t="shared" si="933"/>
        <v/>
      </c>
      <c r="DJ169" s="193" t="str">
        <f t="shared" si="922"/>
        <v/>
      </c>
      <c r="DK169" s="193" t="str">
        <f t="shared" si="922"/>
        <v/>
      </c>
      <c r="DL169" s="193" t="str">
        <f t="shared" si="922"/>
        <v/>
      </c>
      <c r="DM169" s="193" t="str">
        <f t="shared" si="922"/>
        <v/>
      </c>
      <c r="DN169" s="196">
        <f t="shared" si="776"/>
        <v>0</v>
      </c>
      <c r="DO169" s="6"/>
      <c r="DP169" s="6"/>
      <c r="DQ169" s="193" t="str">
        <f t="shared" si="934"/>
        <v/>
      </c>
      <c r="DR169" s="193" t="str">
        <f t="shared" si="923"/>
        <v/>
      </c>
      <c r="DS169" s="193" t="str">
        <f t="shared" si="923"/>
        <v/>
      </c>
      <c r="DT169" s="193" t="str">
        <f t="shared" si="923"/>
        <v/>
      </c>
      <c r="DU169" s="193" t="str">
        <f t="shared" si="923"/>
        <v/>
      </c>
      <c r="DV169" s="196">
        <f t="shared" si="770"/>
        <v>0</v>
      </c>
    </row>
    <row r="170" spans="1:126" ht="25.5" customHeight="1">
      <c r="A170" s="19"/>
      <c r="B170" s="54"/>
      <c r="C170" s="54"/>
      <c r="D170" s="55"/>
      <c r="E170" s="56"/>
      <c r="F170" s="57" t="s">
        <v>30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8">
        <f t="shared" si="924"/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8">
        <f t="shared" si="925"/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8">
        <f t="shared" si="926"/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8">
        <f t="shared" si="927"/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8">
        <f t="shared" si="928"/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0</v>
      </c>
      <c r="AP170" s="58">
        <f t="shared" si="929"/>
        <v>0</v>
      </c>
      <c r="BB170" s="6"/>
      <c r="BC170" s="6"/>
      <c r="BD170" s="57" t="s">
        <v>30</v>
      </c>
      <c r="BE170" s="170">
        <f>'SPD - Probs. of Failure'!O$44</f>
        <v>0</v>
      </c>
      <c r="BF170" s="170">
        <f>'SPD - Probs. of Failure'!P$44</f>
        <v>0</v>
      </c>
      <c r="BG170" s="170">
        <f>'SPD - Probs. of Failure'!Q$44</f>
        <v>0</v>
      </c>
      <c r="BH170" s="170">
        <f>'SPD - Probs. of Failure'!R$44</f>
        <v>0</v>
      </c>
      <c r="BI170" s="170">
        <f>'SPD - Probs. of Failure'!S$44</f>
        <v>0</v>
      </c>
      <c r="BJ170" s="174"/>
      <c r="BK170" s="6"/>
      <c r="BL170" s="57" t="s">
        <v>30</v>
      </c>
      <c r="BM170" s="239">
        <f>IFERROR($BM5*'SPD - Average Cons. of Failure'!$Q$44,0)</f>
        <v>0</v>
      </c>
      <c r="BN170" s="239">
        <f>IFERROR($BM5*'SPD - Average Cons. of Failure'!$Q$44,0)</f>
        <v>0</v>
      </c>
      <c r="BO170" s="239">
        <f>IFERROR($BM5*'SPD - Average Cons. of Failure'!$Q$44,0)</f>
        <v>0</v>
      </c>
      <c r="BP170" s="239">
        <f>IFERROR($BM5*'SPD - Average Cons. of Failure'!$Q$44,0)</f>
        <v>0</v>
      </c>
      <c r="BQ170" s="239">
        <f>IFERROR($BM5*'SPD - Average Cons. of Failure'!$Q$44,0)</f>
        <v>0</v>
      </c>
      <c r="BR170" s="174"/>
      <c r="BS170" s="6"/>
      <c r="BT170" s="57" t="s">
        <v>30</v>
      </c>
      <c r="BU170" s="23" t="str">
        <f t="shared" si="691"/>
        <v/>
      </c>
      <c r="BV170" s="23" t="str">
        <f t="shared" si="691"/>
        <v/>
      </c>
      <c r="BW170" s="23" t="str">
        <f t="shared" si="691"/>
        <v/>
      </c>
      <c r="BX170" s="23" t="str">
        <f t="shared" si="691"/>
        <v/>
      </c>
      <c r="BY170" s="23" t="str">
        <f t="shared" si="691"/>
        <v/>
      </c>
      <c r="BZ170" s="6"/>
      <c r="CA170" s="6"/>
      <c r="CB170" s="57" t="s">
        <v>30</v>
      </c>
      <c r="CC170" s="193" t="str">
        <f t="shared" si="930"/>
        <v/>
      </c>
      <c r="CD170" s="193" t="str">
        <f t="shared" si="918"/>
        <v/>
      </c>
      <c r="CE170" s="193" t="str">
        <f t="shared" si="918"/>
        <v/>
      </c>
      <c r="CF170" s="193" t="str">
        <f t="shared" si="918"/>
        <v/>
      </c>
      <c r="CG170" s="193" t="str">
        <f t="shared" si="918"/>
        <v/>
      </c>
      <c r="CH170" s="196">
        <f t="shared" si="818"/>
        <v>0</v>
      </c>
      <c r="CI170" s="66"/>
      <c r="CJ170" s="66"/>
      <c r="CK170" s="193" t="str">
        <f t="shared" si="919"/>
        <v/>
      </c>
      <c r="CL170" s="193" t="str">
        <f t="shared" si="919"/>
        <v/>
      </c>
      <c r="CM170" s="193" t="str">
        <f t="shared" si="919"/>
        <v/>
      </c>
      <c r="CN170" s="193" t="str">
        <f t="shared" si="919"/>
        <v/>
      </c>
      <c r="CO170" s="193" t="str">
        <f t="shared" si="919"/>
        <v/>
      </c>
      <c r="CP170" s="196">
        <f t="shared" si="763"/>
        <v>0</v>
      </c>
      <c r="CS170" s="193" t="str">
        <f t="shared" si="931"/>
        <v/>
      </c>
      <c r="CT170" s="193" t="str">
        <f t="shared" si="920"/>
        <v/>
      </c>
      <c r="CU170" s="193" t="str">
        <f t="shared" si="920"/>
        <v/>
      </c>
      <c r="CV170" s="193" t="str">
        <f t="shared" si="920"/>
        <v/>
      </c>
      <c r="CW170" s="193" t="str">
        <f t="shared" si="920"/>
        <v/>
      </c>
      <c r="CX170" s="196">
        <f t="shared" si="765"/>
        <v>0</v>
      </c>
      <c r="CY170" s="6"/>
      <c r="CZ170" s="6"/>
      <c r="DA170" s="193" t="str">
        <f t="shared" si="932"/>
        <v/>
      </c>
      <c r="DB170" s="193" t="str">
        <f t="shared" si="921"/>
        <v/>
      </c>
      <c r="DC170" s="193" t="str">
        <f t="shared" si="921"/>
        <v/>
      </c>
      <c r="DD170" s="193" t="str">
        <f t="shared" si="921"/>
        <v/>
      </c>
      <c r="DE170" s="193" t="str">
        <f t="shared" si="921"/>
        <v/>
      </c>
      <c r="DF170" s="196">
        <f t="shared" si="767"/>
        <v>0</v>
      </c>
      <c r="DG170" s="6"/>
      <c r="DH170" s="6"/>
      <c r="DI170" s="193" t="str">
        <f t="shared" si="933"/>
        <v/>
      </c>
      <c r="DJ170" s="193" t="str">
        <f t="shared" si="922"/>
        <v/>
      </c>
      <c r="DK170" s="193" t="str">
        <f t="shared" si="922"/>
        <v/>
      </c>
      <c r="DL170" s="193" t="str">
        <f t="shared" si="922"/>
        <v/>
      </c>
      <c r="DM170" s="193" t="str">
        <f t="shared" si="922"/>
        <v/>
      </c>
      <c r="DN170" s="196">
        <f t="shared" si="776"/>
        <v>0</v>
      </c>
      <c r="DO170" s="6"/>
      <c r="DP170" s="6"/>
      <c r="DQ170" s="193" t="str">
        <f t="shared" si="934"/>
        <v/>
      </c>
      <c r="DR170" s="193" t="str">
        <f t="shared" si="923"/>
        <v/>
      </c>
      <c r="DS170" s="193" t="str">
        <f t="shared" si="923"/>
        <v/>
      </c>
      <c r="DT170" s="193" t="str">
        <f t="shared" si="923"/>
        <v/>
      </c>
      <c r="DU170" s="193" t="str">
        <f t="shared" si="923"/>
        <v/>
      </c>
      <c r="DV170" s="196">
        <f t="shared" si="770"/>
        <v>0</v>
      </c>
    </row>
    <row r="171" spans="1:126" ht="25.5" customHeight="1" thickBot="1">
      <c r="A171" s="19"/>
      <c r="B171" s="59"/>
      <c r="C171" s="282">
        <v>0</v>
      </c>
      <c r="D171" s="60">
        <v>0</v>
      </c>
      <c r="E171" s="61">
        <v>0</v>
      </c>
      <c r="F171" s="62"/>
      <c r="G171" s="63">
        <f>SUM(G167:G170)</f>
        <v>0</v>
      </c>
      <c r="H171" s="64">
        <f t="shared" ref="H171:K171" si="935">SUM(H167:H170)</f>
        <v>0</v>
      </c>
      <c r="I171" s="64">
        <f t="shared" si="935"/>
        <v>0</v>
      </c>
      <c r="J171" s="64">
        <f t="shared" si="935"/>
        <v>0</v>
      </c>
      <c r="K171" s="64">
        <f t="shared" si="935"/>
        <v>0</v>
      </c>
      <c r="L171" s="65"/>
      <c r="M171" s="63">
        <f>SUM(M167:M170)</f>
        <v>0</v>
      </c>
      <c r="N171" s="64">
        <f t="shared" ref="N171:Q171" si="936">SUM(N167:N170)</f>
        <v>0</v>
      </c>
      <c r="O171" s="64">
        <f t="shared" si="936"/>
        <v>0</v>
      </c>
      <c r="P171" s="64">
        <f t="shared" si="936"/>
        <v>0</v>
      </c>
      <c r="Q171" s="64">
        <f t="shared" si="936"/>
        <v>0</v>
      </c>
      <c r="R171" s="65"/>
      <c r="S171" s="63">
        <f>SUM(S167:S170)</f>
        <v>0</v>
      </c>
      <c r="T171" s="64">
        <f t="shared" ref="T171:W171" si="937">SUM(T167:T170)</f>
        <v>0</v>
      </c>
      <c r="U171" s="64">
        <f t="shared" si="937"/>
        <v>0</v>
      </c>
      <c r="V171" s="64">
        <f t="shared" si="937"/>
        <v>0</v>
      </c>
      <c r="W171" s="64">
        <f t="shared" si="937"/>
        <v>0</v>
      </c>
      <c r="X171" s="65"/>
      <c r="Y171" s="63">
        <f>SUM(Y167:Y170)</f>
        <v>0</v>
      </c>
      <c r="Z171" s="64">
        <f t="shared" ref="Z171:AC171" si="938">SUM(Z167:Z170)</f>
        <v>0</v>
      </c>
      <c r="AA171" s="64">
        <f t="shared" si="938"/>
        <v>0</v>
      </c>
      <c r="AB171" s="64">
        <f t="shared" si="938"/>
        <v>0</v>
      </c>
      <c r="AC171" s="64">
        <f t="shared" si="938"/>
        <v>0</v>
      </c>
      <c r="AD171" s="65"/>
      <c r="AE171" s="63">
        <f>SUM(AE167:AE170)</f>
        <v>0</v>
      </c>
      <c r="AF171" s="64">
        <f t="shared" ref="AF171:AI171" si="939">SUM(AF167:AF170)</f>
        <v>0</v>
      </c>
      <c r="AG171" s="64">
        <f t="shared" si="939"/>
        <v>0</v>
      </c>
      <c r="AH171" s="64">
        <f t="shared" si="939"/>
        <v>0</v>
      </c>
      <c r="AI171" s="64">
        <f t="shared" si="939"/>
        <v>0</v>
      </c>
      <c r="AJ171" s="65"/>
      <c r="AK171" s="63">
        <f>SUM(AK167:AK170)</f>
        <v>0</v>
      </c>
      <c r="AL171" s="64">
        <f t="shared" ref="AL171:AO171" si="940">SUM(AL167:AL170)</f>
        <v>0</v>
      </c>
      <c r="AM171" s="64">
        <f t="shared" si="940"/>
        <v>0</v>
      </c>
      <c r="AN171" s="64">
        <f t="shared" si="940"/>
        <v>0</v>
      </c>
      <c r="AO171" s="64">
        <f t="shared" si="940"/>
        <v>0</v>
      </c>
      <c r="AP171" s="65"/>
      <c r="BB171" s="6"/>
      <c r="BC171" s="6"/>
      <c r="BD171" s="62"/>
      <c r="BE171" s="171"/>
      <c r="BF171" s="172"/>
      <c r="BG171" s="172"/>
      <c r="BH171" s="172"/>
      <c r="BI171" s="172"/>
      <c r="BJ171" s="65"/>
      <c r="BK171" s="6"/>
      <c r="BL171" s="62"/>
      <c r="BM171" s="171"/>
      <c r="BN171" s="172"/>
      <c r="BO171" s="172"/>
      <c r="BP171" s="172"/>
      <c r="BQ171" s="172"/>
      <c r="BR171" s="65"/>
      <c r="BS171" s="6"/>
      <c r="BT171" s="62"/>
      <c r="BU171" s="23" t="str">
        <f t="shared" si="691"/>
        <v/>
      </c>
      <c r="BV171" s="23" t="str">
        <f t="shared" si="691"/>
        <v/>
      </c>
      <c r="BW171" s="23" t="str">
        <f t="shared" si="691"/>
        <v/>
      </c>
      <c r="BX171" s="23" t="str">
        <f t="shared" si="691"/>
        <v/>
      </c>
      <c r="BY171" s="23" t="str">
        <f t="shared" si="691"/>
        <v/>
      </c>
      <c r="BZ171" s="6"/>
      <c r="CA171" s="6"/>
      <c r="CB171" s="62"/>
      <c r="CC171" s="195">
        <f>SUM(CC167:CC170)</f>
        <v>0</v>
      </c>
      <c r="CD171" s="195">
        <f t="shared" ref="CD171:CG171" si="941">SUM(CD167:CD170)</f>
        <v>0</v>
      </c>
      <c r="CE171" s="195">
        <f t="shared" si="941"/>
        <v>0</v>
      </c>
      <c r="CF171" s="195">
        <f t="shared" si="941"/>
        <v>0</v>
      </c>
      <c r="CG171" s="195">
        <f t="shared" si="941"/>
        <v>0</v>
      </c>
      <c r="CH171" s="196">
        <f t="shared" si="818"/>
        <v>0</v>
      </c>
      <c r="CI171" s="66"/>
      <c r="CJ171" s="66"/>
      <c r="CK171" s="195">
        <f>SUM(CK167:CK170)</f>
        <v>0</v>
      </c>
      <c r="CL171" s="195">
        <f t="shared" ref="CL171:CO171" si="942">SUM(CL167:CL170)</f>
        <v>0</v>
      </c>
      <c r="CM171" s="195">
        <f t="shared" si="942"/>
        <v>0</v>
      </c>
      <c r="CN171" s="195">
        <f t="shared" si="942"/>
        <v>0</v>
      </c>
      <c r="CO171" s="195">
        <f t="shared" si="942"/>
        <v>0</v>
      </c>
      <c r="CP171" s="196">
        <f t="shared" si="763"/>
        <v>0</v>
      </c>
      <c r="CS171" s="195">
        <f>SUM(CS167:CS170)</f>
        <v>0</v>
      </c>
      <c r="CT171" s="195">
        <f t="shared" ref="CT171:CW171" si="943">SUM(CT167:CT170)</f>
        <v>0</v>
      </c>
      <c r="CU171" s="195">
        <f t="shared" si="943"/>
        <v>0</v>
      </c>
      <c r="CV171" s="195">
        <f t="shared" si="943"/>
        <v>0</v>
      </c>
      <c r="CW171" s="195">
        <f t="shared" si="943"/>
        <v>0</v>
      </c>
      <c r="CX171" s="196">
        <f t="shared" si="765"/>
        <v>0</v>
      </c>
      <c r="CY171" s="6"/>
      <c r="CZ171" s="6"/>
      <c r="DA171" s="195">
        <f>SUM(DA167:DA170)</f>
        <v>0</v>
      </c>
      <c r="DB171" s="195">
        <f t="shared" ref="DB171:DE171" si="944">SUM(DB167:DB170)</f>
        <v>0</v>
      </c>
      <c r="DC171" s="195">
        <f t="shared" si="944"/>
        <v>0</v>
      </c>
      <c r="DD171" s="195">
        <f t="shared" si="944"/>
        <v>0</v>
      </c>
      <c r="DE171" s="195">
        <f t="shared" si="944"/>
        <v>0</v>
      </c>
      <c r="DF171" s="196">
        <f t="shared" si="767"/>
        <v>0</v>
      </c>
      <c r="DG171" s="6"/>
      <c r="DH171" s="6"/>
      <c r="DI171" s="195">
        <f>SUM(DI167:DI170)</f>
        <v>0</v>
      </c>
      <c r="DJ171" s="195">
        <f t="shared" ref="DJ171:DM171" si="945">SUM(DJ167:DJ170)</f>
        <v>0</v>
      </c>
      <c r="DK171" s="195">
        <f t="shared" si="945"/>
        <v>0</v>
      </c>
      <c r="DL171" s="195">
        <f t="shared" si="945"/>
        <v>0</v>
      </c>
      <c r="DM171" s="195">
        <f t="shared" si="945"/>
        <v>0</v>
      </c>
      <c r="DN171" s="196">
        <f t="shared" si="776"/>
        <v>0</v>
      </c>
      <c r="DO171" s="6"/>
      <c r="DP171" s="6"/>
      <c r="DQ171" s="195">
        <f>SUM(DQ167:DQ170)</f>
        <v>0</v>
      </c>
      <c r="DR171" s="195">
        <f t="shared" ref="DR171:DU171" si="946">SUM(DR167:DR170)</f>
        <v>0</v>
      </c>
      <c r="DS171" s="195">
        <f t="shared" si="946"/>
        <v>0</v>
      </c>
      <c r="DT171" s="195">
        <f t="shared" si="946"/>
        <v>0</v>
      </c>
      <c r="DU171" s="195">
        <f t="shared" si="946"/>
        <v>0</v>
      </c>
      <c r="DV171" s="196">
        <f t="shared" si="770"/>
        <v>0</v>
      </c>
    </row>
    <row r="172" spans="1:126" s="86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7"/>
      <c r="BC172" s="87"/>
      <c r="BD172" s="16"/>
      <c r="BE172" s="16"/>
      <c r="BF172" s="16"/>
      <c r="BG172" s="16"/>
      <c r="BH172" s="16"/>
      <c r="BI172" s="16"/>
      <c r="BJ172" s="16"/>
      <c r="BK172" s="87"/>
      <c r="BL172" s="16"/>
      <c r="BM172" s="16"/>
      <c r="BN172" s="16"/>
      <c r="BO172" s="16"/>
      <c r="BP172" s="16"/>
      <c r="BQ172" s="16"/>
      <c r="BR172" s="16"/>
      <c r="BS172" s="87"/>
      <c r="BT172" s="16"/>
      <c r="BU172" s="23" t="str">
        <f t="shared" si="691"/>
        <v/>
      </c>
      <c r="BV172" s="23" t="str">
        <f t="shared" si="691"/>
        <v/>
      </c>
      <c r="BW172" s="23" t="str">
        <f t="shared" si="691"/>
        <v/>
      </c>
      <c r="BX172" s="23" t="str">
        <f t="shared" si="691"/>
        <v/>
      </c>
      <c r="BY172" s="23" t="str">
        <f t="shared" si="691"/>
        <v/>
      </c>
      <c r="BZ172" s="87"/>
      <c r="CA172" s="87"/>
      <c r="CB172" s="16"/>
      <c r="CC172" s="196">
        <f>SUM(CC171,CC166,CC161,CC156,CC151,CC146,CC141,CC136,CC131,CC126,CC121,CC116,CC111)</f>
        <v>0</v>
      </c>
      <c r="CD172" s="196">
        <f t="shared" ref="CD172:CG172" si="947">SUM(CD171,CD166,CD161,CD156,CD151,CD146,CD141,CD136,CD131,CD126,CD121,CD116,CD111)</f>
        <v>0</v>
      </c>
      <c r="CE172" s="196">
        <f t="shared" si="947"/>
        <v>0</v>
      </c>
      <c r="CF172" s="196">
        <f t="shared" si="947"/>
        <v>0</v>
      </c>
      <c r="CG172" s="196">
        <f t="shared" si="947"/>
        <v>0</v>
      </c>
      <c r="CH172" s="196">
        <f t="shared" si="818"/>
        <v>0</v>
      </c>
      <c r="CI172" s="66"/>
      <c r="CJ172" s="66"/>
      <c r="CK172" s="196">
        <f>SUM(CK171,CK166,CK161,CK156,CK151,CK146,CK141,CK136,CK131,CK126,CK121,CK116,CK111)</f>
        <v>1349049.5142424749</v>
      </c>
      <c r="CL172" s="196">
        <f t="shared" ref="CL172:CO172" si="948">SUM(CL171,CL166,CL161,CL156,CL151,CL146,CL141,CL136,CL131,CL126,CL121,CL116,CL111)</f>
        <v>776658.92535886937</v>
      </c>
      <c r="CM172" s="196">
        <f t="shared" si="948"/>
        <v>857149.96289506322</v>
      </c>
      <c r="CN172" s="196">
        <f t="shared" si="948"/>
        <v>2121643.3638111381</v>
      </c>
      <c r="CO172" s="196">
        <f t="shared" si="948"/>
        <v>3101152.9342998685</v>
      </c>
      <c r="CP172" s="196">
        <f t="shared" si="763"/>
        <v>8205654.7006074144</v>
      </c>
      <c r="CS172" s="196">
        <f>SUM(CS171,CS166,CS161,CS156,CS151,CS146,CS141,CS136,CS131,CS126,CS121,CS116,CS111)</f>
        <v>1225644.0865032498</v>
      </c>
      <c r="CT172" s="196">
        <f t="shared" ref="CT172:CW172" si="949">SUM(CT171,CT166,CT161,CT156,CT151,CT146,CT141,CT136,CT131,CT126,CT121,CT116,CT111)</f>
        <v>677731.78791962028</v>
      </c>
      <c r="CU172" s="196">
        <f t="shared" si="949"/>
        <v>960059.77211523429</v>
      </c>
      <c r="CV172" s="196">
        <f t="shared" si="949"/>
        <v>1618667.5914137706</v>
      </c>
      <c r="CW172" s="196">
        <f t="shared" si="949"/>
        <v>5788529.0451781824</v>
      </c>
      <c r="CX172" s="196">
        <f t="shared" si="765"/>
        <v>10270632.283130057</v>
      </c>
      <c r="CY172" s="6"/>
      <c r="CZ172" s="6"/>
      <c r="DA172" s="196">
        <f>SUM(DA171,DA166,DA161,DA156,DA151,DA146,DA141,DA136,DA131,DA126,DA121,DA116,DA111)</f>
        <v>1366365.5782881177</v>
      </c>
      <c r="DB172" s="196">
        <f t="shared" ref="DB172:DE172" si="950">SUM(DB171,DB166,DB161,DB156,DB151,DB146,DB141,DB136,DB131,DB126,DB121,DB116,DB111)</f>
        <v>652805.3540105687</v>
      </c>
      <c r="DC172" s="196">
        <f t="shared" si="950"/>
        <v>900132.24234280456</v>
      </c>
      <c r="DD172" s="196">
        <f t="shared" si="950"/>
        <v>1387678.5573671814</v>
      </c>
      <c r="DE172" s="196">
        <f t="shared" si="950"/>
        <v>5294677.699864625</v>
      </c>
      <c r="DF172" s="196">
        <f t="shared" si="767"/>
        <v>9601659.4318732973</v>
      </c>
      <c r="DG172" s="6"/>
      <c r="DH172" s="6"/>
      <c r="DI172" s="196">
        <f>SUM(DI171,DI166,DI161,DI156,DI151,DI146,DI141,DI136,DI131,DI126,DI121,DI116,DI111)</f>
        <v>1103480.845451999</v>
      </c>
      <c r="DJ172" s="196">
        <f t="shared" ref="DJ172:DM172" si="951">SUM(DJ171,DJ166,DJ161,DJ156,DJ151,DJ146,DJ141,DJ136,DJ131,DJ126,DJ121,DJ116,DJ111)</f>
        <v>414059.12493677839</v>
      </c>
      <c r="DK172" s="196">
        <f t="shared" si="951"/>
        <v>910940.31711405481</v>
      </c>
      <c r="DL172" s="196">
        <f t="shared" si="951"/>
        <v>1676511.1767592262</v>
      </c>
      <c r="DM172" s="196">
        <f t="shared" si="951"/>
        <v>8832056.4809906706</v>
      </c>
      <c r="DN172" s="196">
        <f t="shared" si="776"/>
        <v>12937047.94525273</v>
      </c>
      <c r="DO172" s="6"/>
      <c r="DP172" s="6"/>
      <c r="DQ172" s="196">
        <f>SUM(DQ171,DQ166,DQ161,DQ156,DQ151,DQ146,DQ141,DQ136,DQ131,DQ126,DQ121,DQ116,DQ111)</f>
        <v>1375318.2728735853</v>
      </c>
      <c r="DR172" s="196">
        <f t="shared" ref="DR172:DU172" si="952">SUM(DR171,DR166,DR161,DR156,DR151,DR146,DR141,DR136,DR131,DR126,DR121,DR116,DR111)</f>
        <v>363533.61526140483</v>
      </c>
      <c r="DS172" s="196">
        <f t="shared" si="952"/>
        <v>813325.11565795064</v>
      </c>
      <c r="DT172" s="196">
        <f t="shared" si="952"/>
        <v>1405153.4325840303</v>
      </c>
      <c r="DU172" s="196">
        <f t="shared" si="952"/>
        <v>7426747.7308053002</v>
      </c>
      <c r="DV172" s="196">
        <f t="shared" si="770"/>
        <v>11384078.16718227</v>
      </c>
    </row>
    <row r="173" spans="1:126" ht="25.5" customHeight="1" thickBot="1">
      <c r="A173" s="19"/>
      <c r="B173" s="70" t="s">
        <v>48</v>
      </c>
      <c r="C173" s="70"/>
      <c r="D173" s="71"/>
      <c r="E173" s="79"/>
      <c r="F173" s="80"/>
      <c r="G173" s="81"/>
      <c r="H173" s="82"/>
      <c r="I173" s="82"/>
      <c r="J173" s="82"/>
      <c r="K173" s="82"/>
      <c r="L173" s="83"/>
      <c r="M173" s="81"/>
      <c r="N173" s="82"/>
      <c r="O173" s="82"/>
      <c r="P173" s="82"/>
      <c r="Q173" s="82"/>
      <c r="R173" s="79"/>
      <c r="S173" s="84"/>
      <c r="T173" s="85"/>
      <c r="U173" s="85"/>
      <c r="V173" s="85"/>
      <c r="W173" s="85"/>
      <c r="X173" s="79"/>
      <c r="Y173" s="81"/>
      <c r="Z173" s="82"/>
      <c r="AA173" s="82"/>
      <c r="AB173" s="82"/>
      <c r="AC173" s="82"/>
      <c r="AD173" s="79"/>
      <c r="AE173" s="84"/>
      <c r="AF173" s="85"/>
      <c r="AG173" s="85"/>
      <c r="AH173" s="85"/>
      <c r="AI173" s="85"/>
      <c r="AJ173" s="79"/>
      <c r="AK173" s="81"/>
      <c r="AL173" s="82"/>
      <c r="AM173" s="82"/>
      <c r="AN173" s="82"/>
      <c r="AO173" s="82"/>
      <c r="AP173" s="79"/>
      <c r="BB173" s="6"/>
      <c r="BC173" s="6"/>
      <c r="BD173" s="80"/>
      <c r="BE173" s="81"/>
      <c r="BF173" s="82"/>
      <c r="BG173" s="82"/>
      <c r="BH173" s="82"/>
      <c r="BI173" s="82"/>
      <c r="BJ173" s="83"/>
      <c r="BK173" s="6"/>
      <c r="BL173" s="80"/>
      <c r="BM173" s="81"/>
      <c r="BN173" s="82"/>
      <c r="BO173" s="82"/>
      <c r="BP173" s="82"/>
      <c r="BQ173" s="82"/>
      <c r="BR173" s="83"/>
      <c r="BS173" s="6"/>
      <c r="BT173" s="80"/>
      <c r="BU173" s="23" t="str">
        <f t="shared" si="691"/>
        <v/>
      </c>
      <c r="BV173" s="23" t="str">
        <f t="shared" si="691"/>
        <v/>
      </c>
      <c r="BW173" s="23" t="str">
        <f t="shared" si="691"/>
        <v/>
      </c>
      <c r="BX173" s="23" t="str">
        <f t="shared" si="691"/>
        <v/>
      </c>
      <c r="BY173" s="23" t="str">
        <f t="shared" si="691"/>
        <v/>
      </c>
      <c r="BZ173" s="6"/>
      <c r="CA173" s="6"/>
      <c r="CB173" s="80"/>
      <c r="CC173" s="193"/>
      <c r="CD173" s="193"/>
      <c r="CE173" s="193"/>
      <c r="CF173" s="193"/>
      <c r="CG173" s="193"/>
      <c r="CH173" s="196">
        <f t="shared" si="818"/>
        <v>0</v>
      </c>
      <c r="CI173" s="66"/>
      <c r="CJ173" s="66"/>
      <c r="CK173" s="193"/>
      <c r="CL173" s="193"/>
      <c r="CM173" s="193"/>
      <c r="CN173" s="193"/>
      <c r="CO173" s="193"/>
      <c r="CP173" s="196">
        <f t="shared" si="763"/>
        <v>0</v>
      </c>
      <c r="CS173" s="193"/>
      <c r="CT173" s="193"/>
      <c r="CU173" s="193"/>
      <c r="CV173" s="193"/>
      <c r="CW173" s="193"/>
      <c r="CX173" s="196">
        <f t="shared" si="765"/>
        <v>0</v>
      </c>
      <c r="CY173" s="6"/>
      <c r="CZ173" s="6"/>
      <c r="DA173" s="193"/>
      <c r="DB173" s="193"/>
      <c r="DC173" s="193"/>
      <c r="DD173" s="193"/>
      <c r="DE173" s="193"/>
      <c r="DF173" s="196">
        <f t="shared" si="767"/>
        <v>0</v>
      </c>
      <c r="DG173" s="6"/>
      <c r="DH173" s="6"/>
      <c r="DI173" s="193"/>
      <c r="DJ173" s="193"/>
      <c r="DK173" s="193"/>
      <c r="DL173" s="193"/>
      <c r="DM173" s="193"/>
      <c r="DN173" s="196">
        <f t="shared" si="776"/>
        <v>0</v>
      </c>
      <c r="DO173" s="6"/>
      <c r="DP173" s="6"/>
      <c r="DQ173" s="193"/>
      <c r="DR173" s="193"/>
      <c r="DS173" s="193"/>
      <c r="DT173" s="193"/>
      <c r="DU173" s="193"/>
      <c r="DV173" s="196">
        <f t="shared" si="770"/>
        <v>0</v>
      </c>
    </row>
    <row r="174" spans="1:126" ht="25.5" customHeight="1">
      <c r="A174" s="19"/>
      <c r="B174" s="47" t="s">
        <v>49</v>
      </c>
      <c r="C174" s="47"/>
      <c r="D174" s="48"/>
      <c r="E174" s="49"/>
      <c r="F174" s="50" t="s">
        <v>25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78">
        <f>SUM(G174:K174)</f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2">
        <f>SUM(M174:Q174)</f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2">
        <f>SUM(S174:W174)</f>
        <v>0</v>
      </c>
      <c r="Y174" s="53">
        <v>0</v>
      </c>
      <c r="Z174" s="53">
        <v>0</v>
      </c>
      <c r="AA174" s="53">
        <v>0</v>
      </c>
      <c r="AB174" s="53">
        <v>0</v>
      </c>
      <c r="AC174" s="53">
        <v>0</v>
      </c>
      <c r="AD174" s="52">
        <f>SUM(Y174:AC174)</f>
        <v>0</v>
      </c>
      <c r="AE174" s="53">
        <v>0</v>
      </c>
      <c r="AF174" s="53">
        <v>0</v>
      </c>
      <c r="AG174" s="53">
        <v>0</v>
      </c>
      <c r="AH174" s="53">
        <v>0</v>
      </c>
      <c r="AI174" s="53">
        <v>0</v>
      </c>
      <c r="AJ174" s="52">
        <f>SUM(AE174:AI174)</f>
        <v>0</v>
      </c>
      <c r="AK174" s="53">
        <v>0</v>
      </c>
      <c r="AL174" s="53">
        <v>0</v>
      </c>
      <c r="AM174" s="53">
        <v>0</v>
      </c>
      <c r="AN174" s="53">
        <v>0</v>
      </c>
      <c r="AO174" s="53">
        <v>0</v>
      </c>
      <c r="AP174" s="52">
        <f>SUM(AK174:AO174)</f>
        <v>0</v>
      </c>
      <c r="BB174" s="6"/>
      <c r="BC174" s="6"/>
      <c r="BD174" s="50" t="s">
        <v>25</v>
      </c>
      <c r="BE174" s="170">
        <f>'SPD - Probs. of Failure'!O$47</f>
        <v>0</v>
      </c>
      <c r="BF174" s="170">
        <f>'SPD - Probs. of Failure'!P$47</f>
        <v>0</v>
      </c>
      <c r="BG174" s="170">
        <f>'SPD - Probs. of Failure'!Q$47</f>
        <v>0</v>
      </c>
      <c r="BH174" s="170">
        <f>'SPD - Probs. of Failure'!R$47</f>
        <v>0</v>
      </c>
      <c r="BI174" s="170">
        <f>'SPD - Probs. of Failure'!S$47</f>
        <v>0</v>
      </c>
      <c r="BJ174" s="173"/>
      <c r="BK174" s="6"/>
      <c r="BL174" s="50" t="s">
        <v>25</v>
      </c>
      <c r="BM174" s="192">
        <f>IFERROR($BM2*'SPD - Average Cons. of Failure'!$Q$47,0)</f>
        <v>0</v>
      </c>
      <c r="BN174" s="192">
        <f>IFERROR($BM2*'SPD - Average Cons. of Failure'!$Q$47,0)</f>
        <v>0</v>
      </c>
      <c r="BO174" s="192">
        <f>IFERROR($BM2*'SPD - Average Cons. of Failure'!$Q$47,0)</f>
        <v>0</v>
      </c>
      <c r="BP174" s="192">
        <f>IFERROR($BM2*'SPD - Average Cons. of Failure'!$Q$47,0)</f>
        <v>0</v>
      </c>
      <c r="BQ174" s="192">
        <f>IFERROR($BM2*'SPD - Average Cons. of Failure'!$Q$47,0)</f>
        <v>0</v>
      </c>
      <c r="BR174" s="173"/>
      <c r="BS174" s="6"/>
      <c r="BT174" s="50" t="s">
        <v>25</v>
      </c>
      <c r="BU174" s="23" t="str">
        <f t="shared" si="691"/>
        <v/>
      </c>
      <c r="BV174" s="23" t="str">
        <f t="shared" si="691"/>
        <v/>
      </c>
      <c r="BW174" s="23" t="str">
        <f t="shared" si="691"/>
        <v/>
      </c>
      <c r="BX174" s="23" t="str">
        <f t="shared" si="691"/>
        <v/>
      </c>
      <c r="BY174" s="23" t="str">
        <f t="shared" si="691"/>
        <v/>
      </c>
      <c r="BZ174" s="6"/>
      <c r="CA174" s="6"/>
      <c r="CB174" s="50" t="s">
        <v>25</v>
      </c>
      <c r="CC174" s="193" t="str">
        <f>IF(BU174="","",M174*BU174)</f>
        <v/>
      </c>
      <c r="CD174" s="193" t="str">
        <f t="shared" ref="CD174:CG177" si="953">IF(BV174="","",N174*BV174)</f>
        <v/>
      </c>
      <c r="CE174" s="193" t="str">
        <f t="shared" si="953"/>
        <v/>
      </c>
      <c r="CF174" s="193" t="str">
        <f t="shared" si="953"/>
        <v/>
      </c>
      <c r="CG174" s="193" t="str">
        <f t="shared" si="953"/>
        <v/>
      </c>
      <c r="CH174" s="196">
        <f t="shared" si="818"/>
        <v>0</v>
      </c>
      <c r="CI174" s="66"/>
      <c r="CJ174" s="66"/>
      <c r="CK174" s="193" t="str">
        <f t="shared" ref="CK174:CO177" si="954">IF(BU174="","",G174*BU174)</f>
        <v/>
      </c>
      <c r="CL174" s="193" t="str">
        <f t="shared" si="954"/>
        <v/>
      </c>
      <c r="CM174" s="193" t="str">
        <f t="shared" si="954"/>
        <v/>
      </c>
      <c r="CN174" s="193" t="str">
        <f t="shared" si="954"/>
        <v/>
      </c>
      <c r="CO174" s="193" t="str">
        <f t="shared" si="954"/>
        <v/>
      </c>
      <c r="CP174" s="196">
        <f t="shared" si="763"/>
        <v>0</v>
      </c>
      <c r="CS174" s="193" t="str">
        <f>IF(BU174="","",Y174*BU174)</f>
        <v/>
      </c>
      <c r="CT174" s="193" t="str">
        <f t="shared" ref="CT174:CW177" si="955">IF(BV174="","",Z174*BV174)</f>
        <v/>
      </c>
      <c r="CU174" s="193" t="str">
        <f t="shared" si="955"/>
        <v/>
      </c>
      <c r="CV174" s="193" t="str">
        <f t="shared" si="955"/>
        <v/>
      </c>
      <c r="CW174" s="193" t="str">
        <f t="shared" si="955"/>
        <v/>
      </c>
      <c r="CX174" s="196">
        <f t="shared" si="765"/>
        <v>0</v>
      </c>
      <c r="CY174" s="6"/>
      <c r="CZ174" s="6"/>
      <c r="DA174" s="193" t="str">
        <f>IF(BU174="","",(S174+Y174)*BU174)</f>
        <v/>
      </c>
      <c r="DB174" s="193" t="str">
        <f t="shared" ref="DB174:DE177" si="956">IF(BV174="","",(T174+Z174)*BV174)</f>
        <v/>
      </c>
      <c r="DC174" s="193" t="str">
        <f t="shared" si="956"/>
        <v/>
      </c>
      <c r="DD174" s="193" t="str">
        <f t="shared" si="956"/>
        <v/>
      </c>
      <c r="DE174" s="193" t="str">
        <f t="shared" si="956"/>
        <v/>
      </c>
      <c r="DF174" s="196">
        <f t="shared" si="767"/>
        <v>0</v>
      </c>
      <c r="DG174" s="6"/>
      <c r="DH174" s="6"/>
      <c r="DI174" s="193" t="str">
        <f>IF(BU174="","",AK174*BU174)</f>
        <v/>
      </c>
      <c r="DJ174" s="193" t="str">
        <f t="shared" ref="DJ174:DM177" si="957">IF(BV174="","",AL174*BV174)</f>
        <v/>
      </c>
      <c r="DK174" s="193" t="str">
        <f t="shared" si="957"/>
        <v/>
      </c>
      <c r="DL174" s="193" t="str">
        <f t="shared" si="957"/>
        <v/>
      </c>
      <c r="DM174" s="193" t="str">
        <f t="shared" si="957"/>
        <v/>
      </c>
      <c r="DN174" s="196">
        <f t="shared" si="776"/>
        <v>0</v>
      </c>
      <c r="DO174" s="6"/>
      <c r="DP174" s="6"/>
      <c r="DQ174" s="193" t="str">
        <f>IF(BU174="","",(AE174+AK174)*BU174)</f>
        <v/>
      </c>
      <c r="DR174" s="193" t="str">
        <f t="shared" ref="DR174:DU177" si="958">IF(BV174="","",(AF174+AL174)*BV174)</f>
        <v/>
      </c>
      <c r="DS174" s="193" t="str">
        <f t="shared" si="958"/>
        <v/>
      </c>
      <c r="DT174" s="193" t="str">
        <f t="shared" si="958"/>
        <v/>
      </c>
      <c r="DU174" s="193" t="str">
        <f t="shared" si="958"/>
        <v/>
      </c>
      <c r="DV174" s="196">
        <f t="shared" si="770"/>
        <v>0</v>
      </c>
    </row>
    <row r="175" spans="1:126" ht="25.5" customHeight="1">
      <c r="A175" s="19"/>
      <c r="B175" s="54"/>
      <c r="C175" s="54"/>
      <c r="D175" s="55"/>
      <c r="E175" s="56"/>
      <c r="F175" s="57" t="s">
        <v>27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8">
        <f t="shared" ref="L175:L177" si="959">SUM(G175:K175)</f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8">
        <f t="shared" ref="R175:R177" si="960">SUM(M175:Q175)</f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8">
        <f t="shared" ref="X175:X177" si="961">SUM(S175:W175)</f>
        <v>0</v>
      </c>
      <c r="Y175" s="51">
        <v>0</v>
      </c>
      <c r="Z175" s="51">
        <v>0</v>
      </c>
      <c r="AA175" s="51">
        <v>0</v>
      </c>
      <c r="AB175" s="51">
        <v>0</v>
      </c>
      <c r="AC175" s="51">
        <v>0</v>
      </c>
      <c r="AD175" s="58">
        <f t="shared" ref="AD175:AD177" si="962">SUM(Y175:AC175)</f>
        <v>0</v>
      </c>
      <c r="AE175" s="51">
        <v>0</v>
      </c>
      <c r="AF175" s="51">
        <v>0</v>
      </c>
      <c r="AG175" s="51">
        <v>0</v>
      </c>
      <c r="AH175" s="51">
        <v>0</v>
      </c>
      <c r="AI175" s="51">
        <v>0</v>
      </c>
      <c r="AJ175" s="58">
        <f t="shared" ref="AJ175:AJ177" si="963">SUM(AE175:AI175)</f>
        <v>0</v>
      </c>
      <c r="AK175" s="51">
        <v>0</v>
      </c>
      <c r="AL175" s="51">
        <v>0</v>
      </c>
      <c r="AM175" s="51">
        <v>0</v>
      </c>
      <c r="AN175" s="51">
        <v>0</v>
      </c>
      <c r="AO175" s="51">
        <v>0</v>
      </c>
      <c r="AP175" s="58">
        <f t="shared" ref="AP175:AP177" si="964">SUM(AK175:AO175)</f>
        <v>0</v>
      </c>
      <c r="BB175" s="6"/>
      <c r="BC175" s="6"/>
      <c r="BD175" s="57" t="s">
        <v>27</v>
      </c>
      <c r="BE175" s="170">
        <f>'SPD - Probs. of Failure'!O$47</f>
        <v>0</v>
      </c>
      <c r="BF175" s="170">
        <f>'SPD - Probs. of Failure'!P$47</f>
        <v>0</v>
      </c>
      <c r="BG175" s="170">
        <f>'SPD - Probs. of Failure'!Q$47</f>
        <v>0</v>
      </c>
      <c r="BH175" s="170">
        <f>'SPD - Probs. of Failure'!R$47</f>
        <v>0</v>
      </c>
      <c r="BI175" s="170">
        <f>'SPD - Probs. of Failure'!S$47</f>
        <v>0</v>
      </c>
      <c r="BJ175" s="174"/>
      <c r="BK175" s="6"/>
      <c r="BL175" s="57" t="s">
        <v>27</v>
      </c>
      <c r="BM175" s="192">
        <f>IFERROR($BM3*'SPD - Average Cons. of Failure'!$Q$47,0)</f>
        <v>0</v>
      </c>
      <c r="BN175" s="192">
        <f>IFERROR($BM3*'SPD - Average Cons. of Failure'!$Q$47,0)</f>
        <v>0</v>
      </c>
      <c r="BO175" s="192">
        <f>IFERROR($BM3*'SPD - Average Cons. of Failure'!$Q$47,0)</f>
        <v>0</v>
      </c>
      <c r="BP175" s="192">
        <f>IFERROR($BM3*'SPD - Average Cons. of Failure'!$Q$47,0)</f>
        <v>0</v>
      </c>
      <c r="BQ175" s="192">
        <f>IFERROR($BM3*'SPD - Average Cons. of Failure'!$Q$47,0)</f>
        <v>0</v>
      </c>
      <c r="BR175" s="174"/>
      <c r="BS175" s="6"/>
      <c r="BT175" s="57" t="s">
        <v>27</v>
      </c>
      <c r="BU175" s="23" t="str">
        <f t="shared" si="691"/>
        <v/>
      </c>
      <c r="BV175" s="23" t="str">
        <f t="shared" si="691"/>
        <v/>
      </c>
      <c r="BW175" s="23" t="str">
        <f t="shared" si="691"/>
        <v/>
      </c>
      <c r="BX175" s="23" t="str">
        <f t="shared" si="691"/>
        <v/>
      </c>
      <c r="BY175" s="23" t="str">
        <f t="shared" si="691"/>
        <v/>
      </c>
      <c r="BZ175" s="6"/>
      <c r="CA175" s="6"/>
      <c r="CB175" s="57" t="s">
        <v>27</v>
      </c>
      <c r="CC175" s="193" t="str">
        <f t="shared" ref="CC175:CC177" si="965">IF(BU175="","",M175*BU175)</f>
        <v/>
      </c>
      <c r="CD175" s="193" t="str">
        <f t="shared" si="953"/>
        <v/>
      </c>
      <c r="CE175" s="193" t="str">
        <f t="shared" si="953"/>
        <v/>
      </c>
      <c r="CF175" s="193" t="str">
        <f t="shared" si="953"/>
        <v/>
      </c>
      <c r="CG175" s="193" t="str">
        <f t="shared" si="953"/>
        <v/>
      </c>
      <c r="CH175" s="196">
        <f t="shared" si="818"/>
        <v>0</v>
      </c>
      <c r="CI175" s="66"/>
      <c r="CJ175" s="66"/>
      <c r="CK175" s="193" t="str">
        <f t="shared" si="954"/>
        <v/>
      </c>
      <c r="CL175" s="193" t="str">
        <f t="shared" si="954"/>
        <v/>
      </c>
      <c r="CM175" s="193" t="str">
        <f t="shared" si="954"/>
        <v/>
      </c>
      <c r="CN175" s="193" t="str">
        <f t="shared" si="954"/>
        <v/>
      </c>
      <c r="CO175" s="193" t="str">
        <f t="shared" si="954"/>
        <v/>
      </c>
      <c r="CP175" s="196">
        <f t="shared" si="763"/>
        <v>0</v>
      </c>
      <c r="CS175" s="193" t="str">
        <f t="shared" ref="CS175:CS177" si="966">IF(BU175="","",Y175*BU175)</f>
        <v/>
      </c>
      <c r="CT175" s="193" t="str">
        <f t="shared" si="955"/>
        <v/>
      </c>
      <c r="CU175" s="193" t="str">
        <f t="shared" si="955"/>
        <v/>
      </c>
      <c r="CV175" s="193" t="str">
        <f t="shared" si="955"/>
        <v/>
      </c>
      <c r="CW175" s="193" t="str">
        <f t="shared" si="955"/>
        <v/>
      </c>
      <c r="CX175" s="196">
        <f t="shared" si="765"/>
        <v>0</v>
      </c>
      <c r="CY175" s="6"/>
      <c r="CZ175" s="6"/>
      <c r="DA175" s="193" t="str">
        <f t="shared" ref="DA175:DA177" si="967">IF(BU175="","",(S175+Y175)*BU175)</f>
        <v/>
      </c>
      <c r="DB175" s="193" t="str">
        <f t="shared" si="956"/>
        <v/>
      </c>
      <c r="DC175" s="193" t="str">
        <f t="shared" si="956"/>
        <v/>
      </c>
      <c r="DD175" s="193" t="str">
        <f t="shared" si="956"/>
        <v/>
      </c>
      <c r="DE175" s="193" t="str">
        <f t="shared" si="956"/>
        <v/>
      </c>
      <c r="DF175" s="196">
        <f t="shared" si="767"/>
        <v>0</v>
      </c>
      <c r="DG175" s="6"/>
      <c r="DH175" s="6"/>
      <c r="DI175" s="193" t="str">
        <f t="shared" ref="DI175:DI177" si="968">IF(BU175="","",AK175*BU175)</f>
        <v/>
      </c>
      <c r="DJ175" s="193" t="str">
        <f t="shared" si="957"/>
        <v/>
      </c>
      <c r="DK175" s="193" t="str">
        <f t="shared" si="957"/>
        <v/>
      </c>
      <c r="DL175" s="193" t="str">
        <f t="shared" si="957"/>
        <v/>
      </c>
      <c r="DM175" s="193" t="str">
        <f t="shared" si="957"/>
        <v/>
      </c>
      <c r="DN175" s="196">
        <f t="shared" si="776"/>
        <v>0</v>
      </c>
      <c r="DO175" s="6"/>
      <c r="DP175" s="6"/>
      <c r="DQ175" s="193" t="str">
        <f t="shared" ref="DQ175:DQ177" si="969">IF(BU175="","",(AE175+AK175)*BU175)</f>
        <v/>
      </c>
      <c r="DR175" s="193" t="str">
        <f t="shared" si="958"/>
        <v/>
      </c>
      <c r="DS175" s="193" t="str">
        <f t="shared" si="958"/>
        <v/>
      </c>
      <c r="DT175" s="193" t="str">
        <f t="shared" si="958"/>
        <v/>
      </c>
      <c r="DU175" s="193" t="str">
        <f t="shared" si="958"/>
        <v/>
      </c>
      <c r="DV175" s="196">
        <f t="shared" si="770"/>
        <v>0</v>
      </c>
    </row>
    <row r="176" spans="1:126" ht="25.5" customHeight="1">
      <c r="A176" s="19"/>
      <c r="B176" s="54"/>
      <c r="C176" s="54"/>
      <c r="D176" s="55"/>
      <c r="E176" s="56"/>
      <c r="F176" s="57" t="s">
        <v>29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8">
        <f t="shared" si="959"/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8">
        <f t="shared" si="960"/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8">
        <f t="shared" si="961"/>
        <v>0</v>
      </c>
      <c r="Y176" s="51">
        <v>0</v>
      </c>
      <c r="Z176" s="51">
        <v>0</v>
      </c>
      <c r="AA176" s="51">
        <v>0</v>
      </c>
      <c r="AB176" s="51">
        <v>0</v>
      </c>
      <c r="AC176" s="51">
        <v>0</v>
      </c>
      <c r="AD176" s="58">
        <f t="shared" si="962"/>
        <v>0</v>
      </c>
      <c r="AE176" s="51">
        <v>0</v>
      </c>
      <c r="AF176" s="51">
        <v>0</v>
      </c>
      <c r="AG176" s="51">
        <v>0</v>
      </c>
      <c r="AH176" s="51">
        <v>0</v>
      </c>
      <c r="AI176" s="51">
        <v>0</v>
      </c>
      <c r="AJ176" s="58">
        <f t="shared" si="963"/>
        <v>0</v>
      </c>
      <c r="AK176" s="51">
        <v>0</v>
      </c>
      <c r="AL176" s="51">
        <v>0</v>
      </c>
      <c r="AM176" s="51">
        <v>0</v>
      </c>
      <c r="AN176" s="51">
        <v>0</v>
      </c>
      <c r="AO176" s="51">
        <v>0</v>
      </c>
      <c r="AP176" s="58">
        <f t="shared" si="964"/>
        <v>0</v>
      </c>
      <c r="BB176" s="6"/>
      <c r="BC176" s="6"/>
      <c r="BD176" s="57" t="s">
        <v>29</v>
      </c>
      <c r="BE176" s="170">
        <f>'SPD - Probs. of Failure'!O$47</f>
        <v>0</v>
      </c>
      <c r="BF176" s="170">
        <f>'SPD - Probs. of Failure'!P$47</f>
        <v>0</v>
      </c>
      <c r="BG176" s="170">
        <f>'SPD - Probs. of Failure'!Q$47</f>
        <v>0</v>
      </c>
      <c r="BH176" s="170">
        <f>'SPD - Probs. of Failure'!R$47</f>
        <v>0</v>
      </c>
      <c r="BI176" s="170">
        <f>'SPD - Probs. of Failure'!S$47</f>
        <v>0</v>
      </c>
      <c r="BJ176" s="174"/>
      <c r="BK176" s="6"/>
      <c r="BL176" s="57" t="s">
        <v>29</v>
      </c>
      <c r="BM176" s="192">
        <f>IFERROR($BM4*'SPD - Average Cons. of Failure'!$Q$47,0)</f>
        <v>0</v>
      </c>
      <c r="BN176" s="192">
        <f>IFERROR($BM4*'SPD - Average Cons. of Failure'!$Q$47,0)</f>
        <v>0</v>
      </c>
      <c r="BO176" s="192">
        <f>IFERROR($BM4*'SPD - Average Cons. of Failure'!$Q$47,0)</f>
        <v>0</v>
      </c>
      <c r="BP176" s="192">
        <f>IFERROR($BM4*'SPD - Average Cons. of Failure'!$Q$47,0)</f>
        <v>0</v>
      </c>
      <c r="BQ176" s="192">
        <f>IFERROR($BM4*'SPD - Average Cons. of Failure'!$Q$47,0)</f>
        <v>0</v>
      </c>
      <c r="BR176" s="174"/>
      <c r="BS176" s="6"/>
      <c r="BT176" s="57" t="s">
        <v>29</v>
      </c>
      <c r="BU176" s="23" t="str">
        <f t="shared" si="691"/>
        <v/>
      </c>
      <c r="BV176" s="23" t="str">
        <f t="shared" si="691"/>
        <v/>
      </c>
      <c r="BW176" s="23" t="str">
        <f t="shared" si="691"/>
        <v/>
      </c>
      <c r="BX176" s="23" t="str">
        <f t="shared" si="691"/>
        <v/>
      </c>
      <c r="BY176" s="23" t="str">
        <f t="shared" si="691"/>
        <v/>
      </c>
      <c r="BZ176" s="6"/>
      <c r="CA176" s="6"/>
      <c r="CB176" s="57" t="s">
        <v>29</v>
      </c>
      <c r="CC176" s="193" t="str">
        <f t="shared" si="965"/>
        <v/>
      </c>
      <c r="CD176" s="193" t="str">
        <f t="shared" si="953"/>
        <v/>
      </c>
      <c r="CE176" s="193" t="str">
        <f t="shared" si="953"/>
        <v/>
      </c>
      <c r="CF176" s="193" t="str">
        <f t="shared" si="953"/>
        <v/>
      </c>
      <c r="CG176" s="193" t="str">
        <f t="shared" si="953"/>
        <v/>
      </c>
      <c r="CH176" s="196">
        <f t="shared" si="818"/>
        <v>0</v>
      </c>
      <c r="CI176" s="66"/>
      <c r="CJ176" s="66"/>
      <c r="CK176" s="193" t="str">
        <f t="shared" si="954"/>
        <v/>
      </c>
      <c r="CL176" s="193" t="str">
        <f t="shared" si="954"/>
        <v/>
      </c>
      <c r="CM176" s="193" t="str">
        <f t="shared" si="954"/>
        <v/>
      </c>
      <c r="CN176" s="193" t="str">
        <f t="shared" si="954"/>
        <v/>
      </c>
      <c r="CO176" s="193" t="str">
        <f t="shared" si="954"/>
        <v/>
      </c>
      <c r="CP176" s="196">
        <f t="shared" si="763"/>
        <v>0</v>
      </c>
      <c r="CS176" s="193" t="str">
        <f t="shared" si="966"/>
        <v/>
      </c>
      <c r="CT176" s="193" t="str">
        <f t="shared" si="955"/>
        <v/>
      </c>
      <c r="CU176" s="193" t="str">
        <f t="shared" si="955"/>
        <v/>
      </c>
      <c r="CV176" s="193" t="str">
        <f t="shared" si="955"/>
        <v/>
      </c>
      <c r="CW176" s="193" t="str">
        <f t="shared" si="955"/>
        <v/>
      </c>
      <c r="CX176" s="196">
        <f t="shared" si="765"/>
        <v>0</v>
      </c>
      <c r="CY176" s="6"/>
      <c r="CZ176" s="6"/>
      <c r="DA176" s="193" t="str">
        <f t="shared" si="967"/>
        <v/>
      </c>
      <c r="DB176" s="193" t="str">
        <f t="shared" si="956"/>
        <v/>
      </c>
      <c r="DC176" s="193" t="str">
        <f t="shared" si="956"/>
        <v/>
      </c>
      <c r="DD176" s="193" t="str">
        <f t="shared" si="956"/>
        <v/>
      </c>
      <c r="DE176" s="193" t="str">
        <f t="shared" si="956"/>
        <v/>
      </c>
      <c r="DF176" s="196">
        <f t="shared" si="767"/>
        <v>0</v>
      </c>
      <c r="DG176" s="6"/>
      <c r="DH176" s="6"/>
      <c r="DI176" s="193" t="str">
        <f t="shared" si="968"/>
        <v/>
      </c>
      <c r="DJ176" s="193" t="str">
        <f t="shared" si="957"/>
        <v/>
      </c>
      <c r="DK176" s="193" t="str">
        <f t="shared" si="957"/>
        <v/>
      </c>
      <c r="DL176" s="193" t="str">
        <f t="shared" si="957"/>
        <v/>
      </c>
      <c r="DM176" s="193" t="str">
        <f t="shared" si="957"/>
        <v/>
      </c>
      <c r="DN176" s="196">
        <f t="shared" si="776"/>
        <v>0</v>
      </c>
      <c r="DO176" s="6"/>
      <c r="DP176" s="6"/>
      <c r="DQ176" s="193" t="str">
        <f t="shared" si="969"/>
        <v/>
      </c>
      <c r="DR176" s="193" t="str">
        <f t="shared" si="958"/>
        <v/>
      </c>
      <c r="DS176" s="193" t="str">
        <f t="shared" si="958"/>
        <v/>
      </c>
      <c r="DT176" s="193" t="str">
        <f t="shared" si="958"/>
        <v/>
      </c>
      <c r="DU176" s="193" t="str">
        <f t="shared" si="958"/>
        <v/>
      </c>
      <c r="DV176" s="196">
        <f t="shared" si="770"/>
        <v>0</v>
      </c>
    </row>
    <row r="177" spans="1:126" ht="25.5" customHeight="1">
      <c r="A177" s="19"/>
      <c r="B177" s="54"/>
      <c r="C177" s="54"/>
      <c r="D177" s="55"/>
      <c r="E177" s="56"/>
      <c r="F177" s="57" t="s">
        <v>30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8">
        <f t="shared" si="959"/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8">
        <f t="shared" si="960"/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8">
        <f t="shared" si="961"/>
        <v>0</v>
      </c>
      <c r="Y177" s="51">
        <v>0</v>
      </c>
      <c r="Z177" s="51">
        <v>0</v>
      </c>
      <c r="AA177" s="51">
        <v>0</v>
      </c>
      <c r="AB177" s="51">
        <v>0</v>
      </c>
      <c r="AC177" s="51">
        <v>0</v>
      </c>
      <c r="AD177" s="58">
        <f t="shared" si="962"/>
        <v>0</v>
      </c>
      <c r="AE177" s="51">
        <v>0</v>
      </c>
      <c r="AF177" s="51">
        <v>0</v>
      </c>
      <c r="AG177" s="51">
        <v>0</v>
      </c>
      <c r="AH177" s="51">
        <v>0</v>
      </c>
      <c r="AI177" s="51">
        <v>0</v>
      </c>
      <c r="AJ177" s="58">
        <f t="shared" si="963"/>
        <v>0</v>
      </c>
      <c r="AK177" s="51">
        <v>0</v>
      </c>
      <c r="AL177" s="51">
        <v>0</v>
      </c>
      <c r="AM177" s="51">
        <v>0</v>
      </c>
      <c r="AN177" s="51">
        <v>0</v>
      </c>
      <c r="AO177" s="51">
        <v>0</v>
      </c>
      <c r="AP177" s="58">
        <f t="shared" si="964"/>
        <v>0</v>
      </c>
      <c r="BB177" s="6"/>
      <c r="BC177" s="6"/>
      <c r="BD177" s="57" t="s">
        <v>30</v>
      </c>
      <c r="BE177" s="170">
        <f>'SPD - Probs. of Failure'!O$47</f>
        <v>0</v>
      </c>
      <c r="BF177" s="170">
        <f>'SPD - Probs. of Failure'!P$47</f>
        <v>0</v>
      </c>
      <c r="BG177" s="170">
        <f>'SPD - Probs. of Failure'!Q$47</f>
        <v>0</v>
      </c>
      <c r="BH177" s="170">
        <f>'SPD - Probs. of Failure'!R$47</f>
        <v>0</v>
      </c>
      <c r="BI177" s="170">
        <f>'SPD - Probs. of Failure'!S$47</f>
        <v>0</v>
      </c>
      <c r="BJ177" s="174"/>
      <c r="BK177" s="6"/>
      <c r="BL177" s="57" t="s">
        <v>30</v>
      </c>
      <c r="BM177" s="192">
        <f>IFERROR($BM5*'SPD - Average Cons. of Failure'!$Q$47,0)</f>
        <v>0</v>
      </c>
      <c r="BN177" s="192">
        <f>IFERROR($BM5*'SPD - Average Cons. of Failure'!$Q$47,0)</f>
        <v>0</v>
      </c>
      <c r="BO177" s="192">
        <f>IFERROR($BM5*'SPD - Average Cons. of Failure'!$Q$47,0)</f>
        <v>0</v>
      </c>
      <c r="BP177" s="192">
        <f>IFERROR($BM5*'SPD - Average Cons. of Failure'!$Q$47,0)</f>
        <v>0</v>
      </c>
      <c r="BQ177" s="192">
        <f>IFERROR($BM5*'SPD - Average Cons. of Failure'!$Q$47,0)</f>
        <v>0</v>
      </c>
      <c r="BR177" s="174"/>
      <c r="BS177" s="6"/>
      <c r="BT177" s="57" t="s">
        <v>30</v>
      </c>
      <c r="BU177" s="23" t="str">
        <f t="shared" si="691"/>
        <v/>
      </c>
      <c r="BV177" s="23" t="str">
        <f t="shared" si="691"/>
        <v/>
      </c>
      <c r="BW177" s="23" t="str">
        <f t="shared" si="691"/>
        <v/>
      </c>
      <c r="BX177" s="23" t="str">
        <f t="shared" si="691"/>
        <v/>
      </c>
      <c r="BY177" s="23" t="str">
        <f t="shared" si="691"/>
        <v/>
      </c>
      <c r="BZ177" s="6"/>
      <c r="CA177" s="6"/>
      <c r="CB177" s="57" t="s">
        <v>30</v>
      </c>
      <c r="CC177" s="193" t="str">
        <f t="shared" si="965"/>
        <v/>
      </c>
      <c r="CD177" s="193" t="str">
        <f t="shared" si="953"/>
        <v/>
      </c>
      <c r="CE177" s="193" t="str">
        <f t="shared" si="953"/>
        <v/>
      </c>
      <c r="CF177" s="193" t="str">
        <f t="shared" si="953"/>
        <v/>
      </c>
      <c r="CG177" s="193" t="str">
        <f t="shared" si="953"/>
        <v/>
      </c>
      <c r="CH177" s="196">
        <f t="shared" si="818"/>
        <v>0</v>
      </c>
      <c r="CI177" s="66"/>
      <c r="CJ177" s="66"/>
      <c r="CK177" s="193" t="str">
        <f t="shared" si="954"/>
        <v/>
      </c>
      <c r="CL177" s="193" t="str">
        <f t="shared" si="954"/>
        <v/>
      </c>
      <c r="CM177" s="193" t="str">
        <f t="shared" si="954"/>
        <v/>
      </c>
      <c r="CN177" s="193" t="str">
        <f t="shared" si="954"/>
        <v/>
      </c>
      <c r="CO177" s="193" t="str">
        <f t="shared" si="954"/>
        <v/>
      </c>
      <c r="CP177" s="196">
        <f t="shared" si="763"/>
        <v>0</v>
      </c>
      <c r="CS177" s="193" t="str">
        <f t="shared" si="966"/>
        <v/>
      </c>
      <c r="CT177" s="193" t="str">
        <f t="shared" si="955"/>
        <v/>
      </c>
      <c r="CU177" s="193" t="str">
        <f t="shared" si="955"/>
        <v/>
      </c>
      <c r="CV177" s="193" t="str">
        <f t="shared" si="955"/>
        <v/>
      </c>
      <c r="CW177" s="193" t="str">
        <f t="shared" si="955"/>
        <v/>
      </c>
      <c r="CX177" s="196">
        <f t="shared" si="765"/>
        <v>0</v>
      </c>
      <c r="CY177" s="6"/>
      <c r="CZ177" s="6"/>
      <c r="DA177" s="193" t="str">
        <f t="shared" si="967"/>
        <v/>
      </c>
      <c r="DB177" s="193" t="str">
        <f t="shared" si="956"/>
        <v/>
      </c>
      <c r="DC177" s="193" t="str">
        <f t="shared" si="956"/>
        <v/>
      </c>
      <c r="DD177" s="193" t="str">
        <f t="shared" si="956"/>
        <v/>
      </c>
      <c r="DE177" s="193" t="str">
        <f t="shared" si="956"/>
        <v/>
      </c>
      <c r="DF177" s="196">
        <f t="shared" si="767"/>
        <v>0</v>
      </c>
      <c r="DG177" s="6"/>
      <c r="DH177" s="6"/>
      <c r="DI177" s="193" t="str">
        <f t="shared" si="968"/>
        <v/>
      </c>
      <c r="DJ177" s="193" t="str">
        <f t="shared" si="957"/>
        <v/>
      </c>
      <c r="DK177" s="193" t="str">
        <f t="shared" si="957"/>
        <v/>
      </c>
      <c r="DL177" s="193" t="str">
        <f t="shared" si="957"/>
        <v/>
      </c>
      <c r="DM177" s="193" t="str">
        <f t="shared" si="957"/>
        <v/>
      </c>
      <c r="DN177" s="196">
        <f t="shared" si="776"/>
        <v>0</v>
      </c>
      <c r="DO177" s="6"/>
      <c r="DP177" s="6"/>
      <c r="DQ177" s="193" t="str">
        <f t="shared" si="969"/>
        <v/>
      </c>
      <c r="DR177" s="193" t="str">
        <f t="shared" si="958"/>
        <v/>
      </c>
      <c r="DS177" s="193" t="str">
        <f t="shared" si="958"/>
        <v/>
      </c>
      <c r="DT177" s="193" t="str">
        <f t="shared" si="958"/>
        <v/>
      </c>
      <c r="DU177" s="193" t="str">
        <f t="shared" si="958"/>
        <v/>
      </c>
      <c r="DV177" s="196">
        <f t="shared" si="770"/>
        <v>0</v>
      </c>
    </row>
    <row r="178" spans="1:126" ht="25.5" customHeight="1" thickBot="1">
      <c r="A178" s="19"/>
      <c r="B178" s="59"/>
      <c r="C178" s="282">
        <v>0</v>
      </c>
      <c r="D178" s="60">
        <v>0</v>
      </c>
      <c r="E178" s="61">
        <v>0</v>
      </c>
      <c r="F178" s="62"/>
      <c r="G178" s="63">
        <f>SUM(G174:G177)</f>
        <v>0</v>
      </c>
      <c r="H178" s="64">
        <f t="shared" ref="H178:K178" si="970">SUM(H174:H177)</f>
        <v>0</v>
      </c>
      <c r="I178" s="64">
        <f t="shared" si="970"/>
        <v>0</v>
      </c>
      <c r="J178" s="64">
        <f t="shared" si="970"/>
        <v>0</v>
      </c>
      <c r="K178" s="64">
        <f t="shared" si="970"/>
        <v>0</v>
      </c>
      <c r="L178" s="88"/>
      <c r="M178" s="63">
        <f>SUM(M174:M177)</f>
        <v>0</v>
      </c>
      <c r="N178" s="64">
        <f t="shared" ref="N178:Q178" si="971">SUM(N174:N177)</f>
        <v>0</v>
      </c>
      <c r="O178" s="64">
        <f t="shared" si="971"/>
        <v>0</v>
      </c>
      <c r="P178" s="64">
        <f t="shared" si="971"/>
        <v>0</v>
      </c>
      <c r="Q178" s="64">
        <f t="shared" si="971"/>
        <v>0</v>
      </c>
      <c r="R178" s="88"/>
      <c r="S178" s="63">
        <f>SUM(S174:S177)</f>
        <v>0</v>
      </c>
      <c r="T178" s="64">
        <f t="shared" ref="T178:W178" si="972">SUM(T174:T177)</f>
        <v>0</v>
      </c>
      <c r="U178" s="64">
        <f t="shared" si="972"/>
        <v>0</v>
      </c>
      <c r="V178" s="64">
        <f t="shared" si="972"/>
        <v>0</v>
      </c>
      <c r="W178" s="64">
        <f t="shared" si="972"/>
        <v>0</v>
      </c>
      <c r="X178" s="88"/>
      <c r="Y178" s="63">
        <f>SUM(Y174:Y177)</f>
        <v>0</v>
      </c>
      <c r="Z178" s="64">
        <f t="shared" ref="Z178:AC178" si="973">SUM(Z174:Z177)</f>
        <v>0</v>
      </c>
      <c r="AA178" s="64">
        <f t="shared" si="973"/>
        <v>0</v>
      </c>
      <c r="AB178" s="64">
        <f t="shared" si="973"/>
        <v>0</v>
      </c>
      <c r="AC178" s="64">
        <f t="shared" si="973"/>
        <v>0</v>
      </c>
      <c r="AD178" s="88"/>
      <c r="AE178" s="63">
        <f>SUM(AE174:AE177)</f>
        <v>0</v>
      </c>
      <c r="AF178" s="64">
        <f t="shared" ref="AF178:AI178" si="974">SUM(AF174:AF177)</f>
        <v>0</v>
      </c>
      <c r="AG178" s="64">
        <f t="shared" si="974"/>
        <v>0</v>
      </c>
      <c r="AH178" s="64">
        <f t="shared" si="974"/>
        <v>0</v>
      </c>
      <c r="AI178" s="64">
        <f t="shared" si="974"/>
        <v>0</v>
      </c>
      <c r="AJ178" s="88"/>
      <c r="AK178" s="63">
        <f>SUM(AK174:AK177)</f>
        <v>0</v>
      </c>
      <c r="AL178" s="64">
        <f t="shared" ref="AL178:AO178" si="975">SUM(AL174:AL177)</f>
        <v>0</v>
      </c>
      <c r="AM178" s="64">
        <f t="shared" si="975"/>
        <v>0</v>
      </c>
      <c r="AN178" s="64">
        <f t="shared" si="975"/>
        <v>0</v>
      </c>
      <c r="AO178" s="64">
        <f t="shared" si="975"/>
        <v>0</v>
      </c>
      <c r="AP178" s="88"/>
      <c r="BB178" s="6"/>
      <c r="BC178" s="6"/>
      <c r="BD178" s="62"/>
      <c r="BE178" s="171"/>
      <c r="BF178" s="172"/>
      <c r="BG178" s="172"/>
      <c r="BH178" s="172"/>
      <c r="BI178" s="172"/>
      <c r="BJ178" s="65"/>
      <c r="BK178" s="6"/>
      <c r="BL178" s="62"/>
      <c r="BM178" s="171"/>
      <c r="BN178" s="172"/>
      <c r="BO178" s="172"/>
      <c r="BP178" s="172"/>
      <c r="BQ178" s="172"/>
      <c r="BR178" s="65"/>
      <c r="BS178" s="6"/>
      <c r="BT178" s="62"/>
      <c r="BU178" s="23" t="str">
        <f t="shared" si="691"/>
        <v/>
      </c>
      <c r="BV178" s="23" t="str">
        <f t="shared" si="691"/>
        <v/>
      </c>
      <c r="BW178" s="23" t="str">
        <f t="shared" si="691"/>
        <v/>
      </c>
      <c r="BX178" s="23" t="str">
        <f t="shared" si="691"/>
        <v/>
      </c>
      <c r="BY178" s="23" t="str">
        <f t="shared" si="691"/>
        <v/>
      </c>
      <c r="BZ178" s="6"/>
      <c r="CA178" s="6"/>
      <c r="CB178" s="62"/>
      <c r="CC178" s="195">
        <f>SUM(CC174:CC177)</f>
        <v>0</v>
      </c>
      <c r="CD178" s="195">
        <f t="shared" ref="CD178:CG178" si="976">SUM(CD174:CD177)</f>
        <v>0</v>
      </c>
      <c r="CE178" s="195">
        <f t="shared" si="976"/>
        <v>0</v>
      </c>
      <c r="CF178" s="195">
        <f t="shared" si="976"/>
        <v>0</v>
      </c>
      <c r="CG178" s="195">
        <f t="shared" si="976"/>
        <v>0</v>
      </c>
      <c r="CH178" s="196">
        <f t="shared" si="818"/>
        <v>0</v>
      </c>
      <c r="CI178" s="66"/>
      <c r="CJ178" s="66"/>
      <c r="CK178" s="195">
        <f>SUM(CK174:CK177)</f>
        <v>0</v>
      </c>
      <c r="CL178" s="195">
        <f t="shared" ref="CL178:CO178" si="977">SUM(CL174:CL177)</f>
        <v>0</v>
      </c>
      <c r="CM178" s="195">
        <f t="shared" si="977"/>
        <v>0</v>
      </c>
      <c r="CN178" s="195">
        <f t="shared" si="977"/>
        <v>0</v>
      </c>
      <c r="CO178" s="195">
        <f t="shared" si="977"/>
        <v>0</v>
      </c>
      <c r="CP178" s="196">
        <f t="shared" si="763"/>
        <v>0</v>
      </c>
      <c r="CS178" s="195">
        <f>SUM(CS174:CS177)</f>
        <v>0</v>
      </c>
      <c r="CT178" s="195">
        <f t="shared" ref="CT178:CW178" si="978">SUM(CT174:CT177)</f>
        <v>0</v>
      </c>
      <c r="CU178" s="195">
        <f t="shared" si="978"/>
        <v>0</v>
      </c>
      <c r="CV178" s="195">
        <f t="shared" si="978"/>
        <v>0</v>
      </c>
      <c r="CW178" s="195">
        <f t="shared" si="978"/>
        <v>0</v>
      </c>
      <c r="CX178" s="196">
        <f t="shared" si="765"/>
        <v>0</v>
      </c>
      <c r="CY178" s="6"/>
      <c r="CZ178" s="6"/>
      <c r="DA178" s="195">
        <f>SUM(DA174:DA177)</f>
        <v>0</v>
      </c>
      <c r="DB178" s="195">
        <f t="shared" ref="DB178:DE178" si="979">SUM(DB174:DB177)</f>
        <v>0</v>
      </c>
      <c r="DC178" s="195">
        <f t="shared" si="979"/>
        <v>0</v>
      </c>
      <c r="DD178" s="195">
        <f t="shared" si="979"/>
        <v>0</v>
      </c>
      <c r="DE178" s="195">
        <f t="shared" si="979"/>
        <v>0</v>
      </c>
      <c r="DF178" s="196">
        <f t="shared" si="767"/>
        <v>0</v>
      </c>
      <c r="DG178" s="6"/>
      <c r="DH178" s="6"/>
      <c r="DI178" s="195">
        <f>SUM(DI174:DI177)</f>
        <v>0</v>
      </c>
      <c r="DJ178" s="195">
        <f t="shared" ref="DJ178:DM178" si="980">SUM(DJ174:DJ177)</f>
        <v>0</v>
      </c>
      <c r="DK178" s="195">
        <f t="shared" si="980"/>
        <v>0</v>
      </c>
      <c r="DL178" s="195">
        <f t="shared" si="980"/>
        <v>0</v>
      </c>
      <c r="DM178" s="195">
        <f t="shared" si="980"/>
        <v>0</v>
      </c>
      <c r="DN178" s="196">
        <f t="shared" si="776"/>
        <v>0</v>
      </c>
      <c r="DO178" s="6"/>
      <c r="DP178" s="6"/>
      <c r="DQ178" s="195">
        <f>SUM(DQ174:DQ177)</f>
        <v>0</v>
      </c>
      <c r="DR178" s="195">
        <f t="shared" ref="DR178:DU178" si="981">SUM(DR174:DR177)</f>
        <v>0</v>
      </c>
      <c r="DS178" s="195">
        <f t="shared" si="981"/>
        <v>0</v>
      </c>
      <c r="DT178" s="195">
        <f t="shared" si="981"/>
        <v>0</v>
      </c>
      <c r="DU178" s="195">
        <f t="shared" si="981"/>
        <v>0</v>
      </c>
      <c r="DV178" s="196">
        <f t="shared" si="770"/>
        <v>0</v>
      </c>
    </row>
    <row r="179" spans="1:126" ht="25.5" customHeight="1">
      <c r="A179" s="19"/>
      <c r="B179" s="47" t="s">
        <v>50</v>
      </c>
      <c r="C179" s="47"/>
      <c r="D179" s="48"/>
      <c r="E179" s="49"/>
      <c r="F179" s="50" t="s">
        <v>25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2">
        <f>SUM(G179:K179)</f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2">
        <f>SUM(M179:Q179)</f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2">
        <f>SUM(S179:W179)</f>
        <v>0</v>
      </c>
      <c r="Y179" s="53">
        <v>0</v>
      </c>
      <c r="Z179" s="53">
        <v>0</v>
      </c>
      <c r="AA179" s="53">
        <v>0</v>
      </c>
      <c r="AB179" s="53">
        <v>0</v>
      </c>
      <c r="AC179" s="53">
        <v>0</v>
      </c>
      <c r="AD179" s="52">
        <f>SUM(Y179:AC179)</f>
        <v>0</v>
      </c>
      <c r="AE179" s="53">
        <v>0</v>
      </c>
      <c r="AF179" s="53">
        <v>0</v>
      </c>
      <c r="AG179" s="53">
        <v>0</v>
      </c>
      <c r="AH179" s="53">
        <v>0</v>
      </c>
      <c r="AI179" s="53">
        <v>0</v>
      </c>
      <c r="AJ179" s="52">
        <f>SUM(AE179:AI179)</f>
        <v>0</v>
      </c>
      <c r="AK179" s="53">
        <v>0</v>
      </c>
      <c r="AL179" s="53">
        <v>0</v>
      </c>
      <c r="AM179" s="53">
        <v>0</v>
      </c>
      <c r="AN179" s="53">
        <v>0</v>
      </c>
      <c r="AO179" s="53">
        <v>0</v>
      </c>
      <c r="AP179" s="52">
        <f>SUM(AK179:AO179)</f>
        <v>0</v>
      </c>
      <c r="BB179" s="6"/>
      <c r="BC179" s="6"/>
      <c r="BD179" s="50" t="s">
        <v>25</v>
      </c>
      <c r="BE179" s="170">
        <f>'SPD - Probs. of Failure'!O$48</f>
        <v>0</v>
      </c>
      <c r="BF179" s="170">
        <f>'SPD - Probs. of Failure'!P$48</f>
        <v>0</v>
      </c>
      <c r="BG179" s="170">
        <f>'SPD - Probs. of Failure'!Q$48</f>
        <v>0</v>
      </c>
      <c r="BH179" s="170">
        <f>'SPD - Probs. of Failure'!R$48</f>
        <v>0</v>
      </c>
      <c r="BI179" s="170">
        <f>'SPD - Probs. of Failure'!S$48</f>
        <v>0</v>
      </c>
      <c r="BJ179" s="173"/>
      <c r="BK179" s="6"/>
      <c r="BL179" s="50" t="s">
        <v>25</v>
      </c>
      <c r="BM179" s="192">
        <f>IFERROR($BM2*'SPD - Average Cons. of Failure'!$Q$48,0)</f>
        <v>0</v>
      </c>
      <c r="BN179" s="192">
        <f>IFERROR($BM2*'SPD - Average Cons. of Failure'!$Q$48,0)</f>
        <v>0</v>
      </c>
      <c r="BO179" s="192">
        <f>IFERROR($BM2*'SPD - Average Cons. of Failure'!$Q$48,0)</f>
        <v>0</v>
      </c>
      <c r="BP179" s="192">
        <f>IFERROR($BM2*'SPD - Average Cons. of Failure'!$Q$48,0)</f>
        <v>0</v>
      </c>
      <c r="BQ179" s="192">
        <f>IFERROR($BM2*'SPD - Average Cons. of Failure'!$Q$48,0)</f>
        <v>0</v>
      </c>
      <c r="BR179" s="173"/>
      <c r="BS179" s="6"/>
      <c r="BT179" s="50" t="s">
        <v>25</v>
      </c>
      <c r="BU179" s="23" t="str">
        <f t="shared" ref="BU179:BY229" si="982">IF(BM179&gt;0,BE179*BM179,"")</f>
        <v/>
      </c>
      <c r="BV179" s="23" t="str">
        <f t="shared" si="982"/>
        <v/>
      </c>
      <c r="BW179" s="23" t="str">
        <f t="shared" si="982"/>
        <v/>
      </c>
      <c r="BX179" s="23" t="str">
        <f t="shared" si="982"/>
        <v/>
      </c>
      <c r="BY179" s="23" t="str">
        <f t="shared" si="982"/>
        <v/>
      </c>
      <c r="BZ179" s="6"/>
      <c r="CA179" s="6"/>
      <c r="CB179" s="50" t="s">
        <v>25</v>
      </c>
      <c r="CC179" s="193" t="str">
        <f>IF(BU179="","",M179*BU179)</f>
        <v/>
      </c>
      <c r="CD179" s="193" t="str">
        <f t="shared" ref="CD179:CG182" si="983">IF(BV179="","",N179*BV179)</f>
        <v/>
      </c>
      <c r="CE179" s="193" t="str">
        <f t="shared" si="983"/>
        <v/>
      </c>
      <c r="CF179" s="193" t="str">
        <f t="shared" si="983"/>
        <v/>
      </c>
      <c r="CG179" s="193" t="str">
        <f t="shared" si="983"/>
        <v/>
      </c>
      <c r="CH179" s="196">
        <f t="shared" si="818"/>
        <v>0</v>
      </c>
      <c r="CI179" s="66"/>
      <c r="CJ179" s="66"/>
      <c r="CK179" s="193" t="str">
        <f t="shared" ref="CK179:CO182" si="984">IF(BU179="","",G179*BU179)</f>
        <v/>
      </c>
      <c r="CL179" s="193" t="str">
        <f t="shared" si="984"/>
        <v/>
      </c>
      <c r="CM179" s="193" t="str">
        <f t="shared" si="984"/>
        <v/>
      </c>
      <c r="CN179" s="193" t="str">
        <f t="shared" si="984"/>
        <v/>
      </c>
      <c r="CO179" s="193" t="str">
        <f t="shared" si="984"/>
        <v/>
      </c>
      <c r="CP179" s="196">
        <f t="shared" si="763"/>
        <v>0</v>
      </c>
      <c r="CS179" s="193" t="str">
        <f>IF(BU179="","",Y179*BU179)</f>
        <v/>
      </c>
      <c r="CT179" s="193" t="str">
        <f t="shared" ref="CT179:CW182" si="985">IF(BV179="","",Z179*BV179)</f>
        <v/>
      </c>
      <c r="CU179" s="193" t="str">
        <f t="shared" si="985"/>
        <v/>
      </c>
      <c r="CV179" s="193" t="str">
        <f t="shared" si="985"/>
        <v/>
      </c>
      <c r="CW179" s="193" t="str">
        <f t="shared" si="985"/>
        <v/>
      </c>
      <c r="CX179" s="196">
        <f t="shared" si="765"/>
        <v>0</v>
      </c>
      <c r="CY179" s="6"/>
      <c r="CZ179" s="6"/>
      <c r="DA179" s="193" t="str">
        <f>IF(BU179="","",(S179+Y179)*BU179)</f>
        <v/>
      </c>
      <c r="DB179" s="193" t="str">
        <f t="shared" ref="DB179:DE182" si="986">IF(BV179="","",(T179+Z179)*BV179)</f>
        <v/>
      </c>
      <c r="DC179" s="193" t="str">
        <f t="shared" si="986"/>
        <v/>
      </c>
      <c r="DD179" s="193" t="str">
        <f t="shared" si="986"/>
        <v/>
      </c>
      <c r="DE179" s="193" t="str">
        <f t="shared" si="986"/>
        <v/>
      </c>
      <c r="DF179" s="196">
        <f t="shared" si="767"/>
        <v>0</v>
      </c>
      <c r="DG179" s="6"/>
      <c r="DH179" s="6"/>
      <c r="DI179" s="193" t="str">
        <f>IF(BU179="","",AK179*BU179)</f>
        <v/>
      </c>
      <c r="DJ179" s="193" t="str">
        <f t="shared" ref="DJ179:DM182" si="987">IF(BV179="","",AL179*BV179)</f>
        <v/>
      </c>
      <c r="DK179" s="193" t="str">
        <f t="shared" si="987"/>
        <v/>
      </c>
      <c r="DL179" s="193" t="str">
        <f t="shared" si="987"/>
        <v/>
      </c>
      <c r="DM179" s="193" t="str">
        <f t="shared" si="987"/>
        <v/>
      </c>
      <c r="DN179" s="196">
        <f t="shared" si="776"/>
        <v>0</v>
      </c>
      <c r="DO179" s="6"/>
      <c r="DP179" s="6"/>
      <c r="DQ179" s="193" t="str">
        <f>IF(BU179="","",(AE179+AK179)*BU179)</f>
        <v/>
      </c>
      <c r="DR179" s="193" t="str">
        <f t="shared" ref="DR179:DU182" si="988">IF(BV179="","",(AF179+AL179)*BV179)</f>
        <v/>
      </c>
      <c r="DS179" s="193" t="str">
        <f t="shared" si="988"/>
        <v/>
      </c>
      <c r="DT179" s="193" t="str">
        <f t="shared" si="988"/>
        <v/>
      </c>
      <c r="DU179" s="193" t="str">
        <f t="shared" si="988"/>
        <v/>
      </c>
      <c r="DV179" s="196">
        <f t="shared" si="770"/>
        <v>0</v>
      </c>
    </row>
    <row r="180" spans="1:126" ht="25.5" customHeight="1">
      <c r="A180" s="19"/>
      <c r="B180" s="54"/>
      <c r="C180" s="54"/>
      <c r="D180" s="55"/>
      <c r="E180" s="56"/>
      <c r="F180" s="57" t="s">
        <v>27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8">
        <f t="shared" ref="L180:L182" si="989">SUM(G180:K180)</f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8">
        <f t="shared" ref="R180:R182" si="990">SUM(M180:Q180)</f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8">
        <f t="shared" ref="X180:X182" si="991">SUM(S180:W180)</f>
        <v>0</v>
      </c>
      <c r="Y180" s="51">
        <v>0</v>
      </c>
      <c r="Z180" s="51">
        <v>0</v>
      </c>
      <c r="AA180" s="51">
        <v>0</v>
      </c>
      <c r="AB180" s="51">
        <v>0</v>
      </c>
      <c r="AC180" s="51">
        <v>0</v>
      </c>
      <c r="AD180" s="58">
        <f t="shared" ref="AD180:AD182" si="992">SUM(Y180:AC180)</f>
        <v>0</v>
      </c>
      <c r="AE180" s="51">
        <v>0</v>
      </c>
      <c r="AF180" s="51">
        <v>0</v>
      </c>
      <c r="AG180" s="51">
        <v>0</v>
      </c>
      <c r="AH180" s="51">
        <v>0</v>
      </c>
      <c r="AI180" s="51">
        <v>0</v>
      </c>
      <c r="AJ180" s="58">
        <f t="shared" ref="AJ180:AJ182" si="993">SUM(AE180:AI180)</f>
        <v>0</v>
      </c>
      <c r="AK180" s="51">
        <v>0</v>
      </c>
      <c r="AL180" s="51">
        <v>0</v>
      </c>
      <c r="AM180" s="51">
        <v>0</v>
      </c>
      <c r="AN180" s="51">
        <v>0</v>
      </c>
      <c r="AO180" s="51">
        <v>0</v>
      </c>
      <c r="AP180" s="58">
        <f t="shared" ref="AP180:AP182" si="994">SUM(AK180:AO180)</f>
        <v>0</v>
      </c>
      <c r="BB180" s="6"/>
      <c r="BC180" s="6"/>
      <c r="BD180" s="57" t="s">
        <v>27</v>
      </c>
      <c r="BE180" s="170">
        <f>'SPD - Probs. of Failure'!O$48</f>
        <v>0</v>
      </c>
      <c r="BF180" s="170">
        <f>'SPD - Probs. of Failure'!P$48</f>
        <v>0</v>
      </c>
      <c r="BG180" s="170">
        <f>'SPD - Probs. of Failure'!Q$48</f>
        <v>0</v>
      </c>
      <c r="BH180" s="170">
        <f>'SPD - Probs. of Failure'!R$48</f>
        <v>0</v>
      </c>
      <c r="BI180" s="170">
        <f>'SPD - Probs. of Failure'!S$48</f>
        <v>0</v>
      </c>
      <c r="BJ180" s="174"/>
      <c r="BK180" s="6"/>
      <c r="BL180" s="57" t="s">
        <v>27</v>
      </c>
      <c r="BM180" s="192">
        <f>IFERROR($BM3*'SPD - Average Cons. of Failure'!$Q$48,0)</f>
        <v>0</v>
      </c>
      <c r="BN180" s="192">
        <f>IFERROR($BM3*'SPD - Average Cons. of Failure'!$Q$48,0)</f>
        <v>0</v>
      </c>
      <c r="BO180" s="192">
        <f>IFERROR($BM3*'SPD - Average Cons. of Failure'!$Q$48,0)</f>
        <v>0</v>
      </c>
      <c r="BP180" s="192">
        <f>IFERROR($BM3*'SPD - Average Cons. of Failure'!$Q$48,0)</f>
        <v>0</v>
      </c>
      <c r="BQ180" s="192">
        <f>IFERROR($BM3*'SPD - Average Cons. of Failure'!$Q$48,0)</f>
        <v>0</v>
      </c>
      <c r="BR180" s="174"/>
      <c r="BS180" s="6"/>
      <c r="BT180" s="57" t="s">
        <v>27</v>
      </c>
      <c r="BU180" s="23" t="str">
        <f t="shared" si="982"/>
        <v/>
      </c>
      <c r="BV180" s="23" t="str">
        <f t="shared" si="982"/>
        <v/>
      </c>
      <c r="BW180" s="23" t="str">
        <f t="shared" si="982"/>
        <v/>
      </c>
      <c r="BX180" s="23" t="str">
        <f t="shared" si="982"/>
        <v/>
      </c>
      <c r="BY180" s="23" t="str">
        <f t="shared" si="982"/>
        <v/>
      </c>
      <c r="BZ180" s="6"/>
      <c r="CA180" s="6"/>
      <c r="CB180" s="57" t="s">
        <v>27</v>
      </c>
      <c r="CC180" s="193" t="str">
        <f t="shared" ref="CC180:CC182" si="995">IF(BU180="","",M180*BU180)</f>
        <v/>
      </c>
      <c r="CD180" s="193" t="str">
        <f t="shared" si="983"/>
        <v/>
      </c>
      <c r="CE180" s="193" t="str">
        <f t="shared" si="983"/>
        <v/>
      </c>
      <c r="CF180" s="193" t="str">
        <f t="shared" si="983"/>
        <v/>
      </c>
      <c r="CG180" s="193" t="str">
        <f t="shared" si="983"/>
        <v/>
      </c>
      <c r="CH180" s="196">
        <f t="shared" si="818"/>
        <v>0</v>
      </c>
      <c r="CI180" s="66"/>
      <c r="CJ180" s="66"/>
      <c r="CK180" s="193" t="str">
        <f t="shared" si="984"/>
        <v/>
      </c>
      <c r="CL180" s="193" t="str">
        <f t="shared" si="984"/>
        <v/>
      </c>
      <c r="CM180" s="193" t="str">
        <f t="shared" si="984"/>
        <v/>
      </c>
      <c r="CN180" s="193" t="str">
        <f t="shared" si="984"/>
        <v/>
      </c>
      <c r="CO180" s="193" t="str">
        <f t="shared" si="984"/>
        <v/>
      </c>
      <c r="CP180" s="196">
        <f t="shared" si="763"/>
        <v>0</v>
      </c>
      <c r="CS180" s="193" t="str">
        <f t="shared" ref="CS180:CS182" si="996">IF(BU180="","",Y180*BU180)</f>
        <v/>
      </c>
      <c r="CT180" s="193" t="str">
        <f t="shared" si="985"/>
        <v/>
      </c>
      <c r="CU180" s="193" t="str">
        <f t="shared" si="985"/>
        <v/>
      </c>
      <c r="CV180" s="193" t="str">
        <f t="shared" si="985"/>
        <v/>
      </c>
      <c r="CW180" s="193" t="str">
        <f t="shared" si="985"/>
        <v/>
      </c>
      <c r="CX180" s="196">
        <f t="shared" si="765"/>
        <v>0</v>
      </c>
      <c r="CY180" s="6"/>
      <c r="CZ180" s="6"/>
      <c r="DA180" s="193" t="str">
        <f t="shared" ref="DA180:DA182" si="997">IF(BU180="","",(S180+Y180)*BU180)</f>
        <v/>
      </c>
      <c r="DB180" s="193" t="str">
        <f t="shared" si="986"/>
        <v/>
      </c>
      <c r="DC180" s="193" t="str">
        <f t="shared" si="986"/>
        <v/>
      </c>
      <c r="DD180" s="193" t="str">
        <f t="shared" si="986"/>
        <v/>
      </c>
      <c r="DE180" s="193" t="str">
        <f t="shared" si="986"/>
        <v/>
      </c>
      <c r="DF180" s="196">
        <f t="shared" si="767"/>
        <v>0</v>
      </c>
      <c r="DG180" s="6"/>
      <c r="DH180" s="6"/>
      <c r="DI180" s="193" t="str">
        <f t="shared" ref="DI180:DI182" si="998">IF(BU180="","",AK180*BU180)</f>
        <v/>
      </c>
      <c r="DJ180" s="193" t="str">
        <f t="shared" si="987"/>
        <v/>
      </c>
      <c r="DK180" s="193" t="str">
        <f t="shared" si="987"/>
        <v/>
      </c>
      <c r="DL180" s="193" t="str">
        <f t="shared" si="987"/>
        <v/>
      </c>
      <c r="DM180" s="193" t="str">
        <f t="shared" si="987"/>
        <v/>
      </c>
      <c r="DN180" s="196">
        <f t="shared" si="776"/>
        <v>0</v>
      </c>
      <c r="DO180" s="6"/>
      <c r="DP180" s="6"/>
      <c r="DQ180" s="193" t="str">
        <f t="shared" ref="DQ180:DQ182" si="999">IF(BU180="","",(AE180+AK180)*BU180)</f>
        <v/>
      </c>
      <c r="DR180" s="193" t="str">
        <f t="shared" si="988"/>
        <v/>
      </c>
      <c r="DS180" s="193" t="str">
        <f t="shared" si="988"/>
        <v/>
      </c>
      <c r="DT180" s="193" t="str">
        <f t="shared" si="988"/>
        <v/>
      </c>
      <c r="DU180" s="193" t="str">
        <f t="shared" si="988"/>
        <v/>
      </c>
      <c r="DV180" s="196">
        <f t="shared" si="770"/>
        <v>0</v>
      </c>
    </row>
    <row r="181" spans="1:126" ht="25.5" customHeight="1">
      <c r="A181" s="19"/>
      <c r="B181" s="54"/>
      <c r="C181" s="54"/>
      <c r="D181" s="55"/>
      <c r="E181" s="56"/>
      <c r="F181" s="57" t="s">
        <v>29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8">
        <f t="shared" si="989"/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8">
        <f t="shared" si="990"/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8">
        <f t="shared" si="991"/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8">
        <f t="shared" si="992"/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8">
        <f t="shared" si="993"/>
        <v>0</v>
      </c>
      <c r="AK181" s="51">
        <v>0</v>
      </c>
      <c r="AL181" s="51">
        <v>0</v>
      </c>
      <c r="AM181" s="51">
        <v>0</v>
      </c>
      <c r="AN181" s="51">
        <v>0</v>
      </c>
      <c r="AO181" s="51">
        <v>0</v>
      </c>
      <c r="AP181" s="58">
        <f t="shared" si="994"/>
        <v>0</v>
      </c>
      <c r="BB181" s="6"/>
      <c r="BC181" s="6"/>
      <c r="BD181" s="57" t="s">
        <v>29</v>
      </c>
      <c r="BE181" s="170">
        <f>'SPD - Probs. of Failure'!O$48</f>
        <v>0</v>
      </c>
      <c r="BF181" s="170">
        <f>'SPD - Probs. of Failure'!P$48</f>
        <v>0</v>
      </c>
      <c r="BG181" s="170">
        <f>'SPD - Probs. of Failure'!Q$48</f>
        <v>0</v>
      </c>
      <c r="BH181" s="170">
        <f>'SPD - Probs. of Failure'!R$48</f>
        <v>0</v>
      </c>
      <c r="BI181" s="170">
        <f>'SPD - Probs. of Failure'!S$48</f>
        <v>0</v>
      </c>
      <c r="BJ181" s="174"/>
      <c r="BK181" s="6"/>
      <c r="BL181" s="57" t="s">
        <v>29</v>
      </c>
      <c r="BM181" s="192">
        <f>IFERROR($BM4*'SPD - Average Cons. of Failure'!$Q$48,0)</f>
        <v>0</v>
      </c>
      <c r="BN181" s="192">
        <f>IFERROR($BM4*'SPD - Average Cons. of Failure'!$Q$48,0)</f>
        <v>0</v>
      </c>
      <c r="BO181" s="192">
        <f>IFERROR($BM4*'SPD - Average Cons. of Failure'!$Q$48,0)</f>
        <v>0</v>
      </c>
      <c r="BP181" s="192">
        <f>IFERROR($BM4*'SPD - Average Cons. of Failure'!$Q$48,0)</f>
        <v>0</v>
      </c>
      <c r="BQ181" s="192">
        <f>IFERROR($BM4*'SPD - Average Cons. of Failure'!$Q$48,0)</f>
        <v>0</v>
      </c>
      <c r="BR181" s="174"/>
      <c r="BS181" s="6"/>
      <c r="BT181" s="57" t="s">
        <v>29</v>
      </c>
      <c r="BU181" s="23" t="str">
        <f t="shared" si="982"/>
        <v/>
      </c>
      <c r="BV181" s="23" t="str">
        <f t="shared" si="982"/>
        <v/>
      </c>
      <c r="BW181" s="23" t="str">
        <f t="shared" si="982"/>
        <v/>
      </c>
      <c r="BX181" s="23" t="str">
        <f t="shared" si="982"/>
        <v/>
      </c>
      <c r="BY181" s="23" t="str">
        <f t="shared" si="982"/>
        <v/>
      </c>
      <c r="BZ181" s="6"/>
      <c r="CA181" s="6"/>
      <c r="CB181" s="57" t="s">
        <v>29</v>
      </c>
      <c r="CC181" s="193" t="str">
        <f t="shared" si="995"/>
        <v/>
      </c>
      <c r="CD181" s="193" t="str">
        <f t="shared" si="983"/>
        <v/>
      </c>
      <c r="CE181" s="193" t="str">
        <f t="shared" si="983"/>
        <v/>
      </c>
      <c r="CF181" s="193" t="str">
        <f t="shared" si="983"/>
        <v/>
      </c>
      <c r="CG181" s="193" t="str">
        <f t="shared" si="983"/>
        <v/>
      </c>
      <c r="CH181" s="196">
        <f t="shared" si="818"/>
        <v>0</v>
      </c>
      <c r="CI181" s="66"/>
      <c r="CJ181" s="66"/>
      <c r="CK181" s="193" t="str">
        <f t="shared" si="984"/>
        <v/>
      </c>
      <c r="CL181" s="193" t="str">
        <f t="shared" si="984"/>
        <v/>
      </c>
      <c r="CM181" s="193" t="str">
        <f t="shared" si="984"/>
        <v/>
      </c>
      <c r="CN181" s="193" t="str">
        <f t="shared" si="984"/>
        <v/>
      </c>
      <c r="CO181" s="193" t="str">
        <f t="shared" si="984"/>
        <v/>
      </c>
      <c r="CP181" s="196">
        <f t="shared" si="763"/>
        <v>0</v>
      </c>
      <c r="CS181" s="193" t="str">
        <f t="shared" si="996"/>
        <v/>
      </c>
      <c r="CT181" s="193" t="str">
        <f t="shared" si="985"/>
        <v/>
      </c>
      <c r="CU181" s="193" t="str">
        <f t="shared" si="985"/>
        <v/>
      </c>
      <c r="CV181" s="193" t="str">
        <f t="shared" si="985"/>
        <v/>
      </c>
      <c r="CW181" s="193" t="str">
        <f t="shared" si="985"/>
        <v/>
      </c>
      <c r="CX181" s="196">
        <f t="shared" si="765"/>
        <v>0</v>
      </c>
      <c r="CY181" s="6"/>
      <c r="CZ181" s="6"/>
      <c r="DA181" s="193" t="str">
        <f t="shared" si="997"/>
        <v/>
      </c>
      <c r="DB181" s="193" t="str">
        <f t="shared" si="986"/>
        <v/>
      </c>
      <c r="DC181" s="193" t="str">
        <f t="shared" si="986"/>
        <v/>
      </c>
      <c r="DD181" s="193" t="str">
        <f t="shared" si="986"/>
        <v/>
      </c>
      <c r="DE181" s="193" t="str">
        <f t="shared" si="986"/>
        <v/>
      </c>
      <c r="DF181" s="196">
        <f t="shared" si="767"/>
        <v>0</v>
      </c>
      <c r="DG181" s="6"/>
      <c r="DH181" s="6"/>
      <c r="DI181" s="193" t="str">
        <f t="shared" si="998"/>
        <v/>
      </c>
      <c r="DJ181" s="193" t="str">
        <f t="shared" si="987"/>
        <v/>
      </c>
      <c r="DK181" s="193" t="str">
        <f t="shared" si="987"/>
        <v/>
      </c>
      <c r="DL181" s="193" t="str">
        <f t="shared" si="987"/>
        <v/>
      </c>
      <c r="DM181" s="193" t="str">
        <f t="shared" si="987"/>
        <v/>
      </c>
      <c r="DN181" s="196">
        <f t="shared" si="776"/>
        <v>0</v>
      </c>
      <c r="DO181" s="6"/>
      <c r="DP181" s="6"/>
      <c r="DQ181" s="193" t="str">
        <f t="shared" si="999"/>
        <v/>
      </c>
      <c r="DR181" s="193" t="str">
        <f t="shared" si="988"/>
        <v/>
      </c>
      <c r="DS181" s="193" t="str">
        <f t="shared" si="988"/>
        <v/>
      </c>
      <c r="DT181" s="193" t="str">
        <f t="shared" si="988"/>
        <v/>
      </c>
      <c r="DU181" s="193" t="str">
        <f t="shared" si="988"/>
        <v/>
      </c>
      <c r="DV181" s="196">
        <f t="shared" si="770"/>
        <v>0</v>
      </c>
    </row>
    <row r="182" spans="1:126" ht="25.5" customHeight="1">
      <c r="A182" s="19"/>
      <c r="B182" s="54"/>
      <c r="C182" s="54"/>
      <c r="D182" s="55"/>
      <c r="E182" s="56"/>
      <c r="F182" s="57" t="s">
        <v>30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8">
        <f t="shared" si="989"/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8">
        <f t="shared" si="990"/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8">
        <f t="shared" si="991"/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8">
        <f t="shared" si="992"/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8">
        <f t="shared" si="993"/>
        <v>0</v>
      </c>
      <c r="AK182" s="51">
        <v>0</v>
      </c>
      <c r="AL182" s="51">
        <v>0</v>
      </c>
      <c r="AM182" s="51">
        <v>0</v>
      </c>
      <c r="AN182" s="51">
        <v>0</v>
      </c>
      <c r="AO182" s="51">
        <v>0</v>
      </c>
      <c r="AP182" s="58">
        <f t="shared" si="994"/>
        <v>0</v>
      </c>
      <c r="BB182" s="6"/>
      <c r="BC182" s="6"/>
      <c r="BD182" s="57" t="s">
        <v>30</v>
      </c>
      <c r="BE182" s="170">
        <f>'SPD - Probs. of Failure'!O$48</f>
        <v>0</v>
      </c>
      <c r="BF182" s="170">
        <f>'SPD - Probs. of Failure'!P$48</f>
        <v>0</v>
      </c>
      <c r="BG182" s="170">
        <f>'SPD - Probs. of Failure'!Q$48</f>
        <v>0</v>
      </c>
      <c r="BH182" s="170">
        <f>'SPD - Probs. of Failure'!R$48</f>
        <v>0</v>
      </c>
      <c r="BI182" s="170">
        <f>'SPD - Probs. of Failure'!S$48</f>
        <v>0</v>
      </c>
      <c r="BJ182" s="174"/>
      <c r="BK182" s="6"/>
      <c r="BL182" s="57" t="s">
        <v>30</v>
      </c>
      <c r="BM182" s="192">
        <f>IFERROR($BM5*'SPD - Average Cons. of Failure'!$Q$48,0)</f>
        <v>0</v>
      </c>
      <c r="BN182" s="192">
        <f>IFERROR($BM5*'SPD - Average Cons. of Failure'!$Q$48,0)</f>
        <v>0</v>
      </c>
      <c r="BO182" s="192">
        <f>IFERROR($BM5*'SPD - Average Cons. of Failure'!$Q$48,0)</f>
        <v>0</v>
      </c>
      <c r="BP182" s="192">
        <f>IFERROR($BM5*'SPD - Average Cons. of Failure'!$Q$48,0)</f>
        <v>0</v>
      </c>
      <c r="BQ182" s="192">
        <f>IFERROR($BM5*'SPD - Average Cons. of Failure'!$Q$48,0)</f>
        <v>0</v>
      </c>
      <c r="BR182" s="174"/>
      <c r="BS182" s="6"/>
      <c r="BT182" s="57" t="s">
        <v>30</v>
      </c>
      <c r="BU182" s="23" t="str">
        <f t="shared" si="982"/>
        <v/>
      </c>
      <c r="BV182" s="23" t="str">
        <f t="shared" si="982"/>
        <v/>
      </c>
      <c r="BW182" s="23" t="str">
        <f t="shared" si="982"/>
        <v/>
      </c>
      <c r="BX182" s="23" t="str">
        <f t="shared" si="982"/>
        <v/>
      </c>
      <c r="BY182" s="23" t="str">
        <f t="shared" si="982"/>
        <v/>
      </c>
      <c r="BZ182" s="6"/>
      <c r="CA182" s="6"/>
      <c r="CB182" s="57" t="s">
        <v>30</v>
      </c>
      <c r="CC182" s="193" t="str">
        <f t="shared" si="995"/>
        <v/>
      </c>
      <c r="CD182" s="193" t="str">
        <f t="shared" si="983"/>
        <v/>
      </c>
      <c r="CE182" s="193" t="str">
        <f t="shared" si="983"/>
        <v/>
      </c>
      <c r="CF182" s="193" t="str">
        <f t="shared" si="983"/>
        <v/>
      </c>
      <c r="CG182" s="193" t="str">
        <f t="shared" si="983"/>
        <v/>
      </c>
      <c r="CH182" s="196">
        <f t="shared" si="818"/>
        <v>0</v>
      </c>
      <c r="CI182" s="66"/>
      <c r="CJ182" s="66"/>
      <c r="CK182" s="193" t="str">
        <f t="shared" si="984"/>
        <v/>
      </c>
      <c r="CL182" s="193" t="str">
        <f t="shared" si="984"/>
        <v/>
      </c>
      <c r="CM182" s="193" t="str">
        <f t="shared" si="984"/>
        <v/>
      </c>
      <c r="CN182" s="193" t="str">
        <f t="shared" si="984"/>
        <v/>
      </c>
      <c r="CO182" s="193" t="str">
        <f t="shared" si="984"/>
        <v/>
      </c>
      <c r="CP182" s="196">
        <f t="shared" si="763"/>
        <v>0</v>
      </c>
      <c r="CS182" s="193" t="str">
        <f t="shared" si="996"/>
        <v/>
      </c>
      <c r="CT182" s="193" t="str">
        <f t="shared" si="985"/>
        <v/>
      </c>
      <c r="CU182" s="193" t="str">
        <f t="shared" si="985"/>
        <v/>
      </c>
      <c r="CV182" s="193" t="str">
        <f t="shared" si="985"/>
        <v/>
      </c>
      <c r="CW182" s="193" t="str">
        <f t="shared" si="985"/>
        <v/>
      </c>
      <c r="CX182" s="196">
        <f t="shared" si="765"/>
        <v>0</v>
      </c>
      <c r="CY182" s="6"/>
      <c r="CZ182" s="6"/>
      <c r="DA182" s="193" t="str">
        <f t="shared" si="997"/>
        <v/>
      </c>
      <c r="DB182" s="193" t="str">
        <f t="shared" si="986"/>
        <v/>
      </c>
      <c r="DC182" s="193" t="str">
        <f t="shared" si="986"/>
        <v/>
      </c>
      <c r="DD182" s="193" t="str">
        <f t="shared" si="986"/>
        <v/>
      </c>
      <c r="DE182" s="193" t="str">
        <f t="shared" si="986"/>
        <v/>
      </c>
      <c r="DF182" s="196">
        <f t="shared" si="767"/>
        <v>0</v>
      </c>
      <c r="DG182" s="6"/>
      <c r="DH182" s="6"/>
      <c r="DI182" s="193" t="str">
        <f t="shared" si="998"/>
        <v/>
      </c>
      <c r="DJ182" s="193" t="str">
        <f t="shared" si="987"/>
        <v/>
      </c>
      <c r="DK182" s="193" t="str">
        <f t="shared" si="987"/>
        <v/>
      </c>
      <c r="DL182" s="193" t="str">
        <f t="shared" si="987"/>
        <v/>
      </c>
      <c r="DM182" s="193" t="str">
        <f t="shared" si="987"/>
        <v/>
      </c>
      <c r="DN182" s="196">
        <f t="shared" si="776"/>
        <v>0</v>
      </c>
      <c r="DO182" s="6"/>
      <c r="DP182" s="6"/>
      <c r="DQ182" s="193" t="str">
        <f t="shared" si="999"/>
        <v/>
      </c>
      <c r="DR182" s="193" t="str">
        <f t="shared" si="988"/>
        <v/>
      </c>
      <c r="DS182" s="193" t="str">
        <f t="shared" si="988"/>
        <v/>
      </c>
      <c r="DT182" s="193" t="str">
        <f t="shared" si="988"/>
        <v/>
      </c>
      <c r="DU182" s="193" t="str">
        <f t="shared" si="988"/>
        <v/>
      </c>
      <c r="DV182" s="196">
        <f t="shared" si="770"/>
        <v>0</v>
      </c>
    </row>
    <row r="183" spans="1:126" ht="25.5" customHeight="1" thickBot="1">
      <c r="A183" s="19"/>
      <c r="B183" s="59"/>
      <c r="C183" s="282">
        <v>0</v>
      </c>
      <c r="D183" s="60">
        <v>0</v>
      </c>
      <c r="E183" s="61">
        <v>0</v>
      </c>
      <c r="F183" s="62"/>
      <c r="G183" s="63">
        <f>SUM(G179:G182)</f>
        <v>0</v>
      </c>
      <c r="H183" s="64">
        <f t="shared" ref="H183:K183" si="1000">SUM(H179:H182)</f>
        <v>0</v>
      </c>
      <c r="I183" s="64">
        <f t="shared" si="1000"/>
        <v>0</v>
      </c>
      <c r="J183" s="64">
        <f t="shared" si="1000"/>
        <v>0</v>
      </c>
      <c r="K183" s="64">
        <f t="shared" si="1000"/>
        <v>0</v>
      </c>
      <c r="L183" s="65"/>
      <c r="M183" s="63">
        <f>SUM(M179:M182)</f>
        <v>0</v>
      </c>
      <c r="N183" s="64">
        <f t="shared" ref="N183:Q183" si="1001">SUM(N179:N182)</f>
        <v>0</v>
      </c>
      <c r="O183" s="64">
        <f t="shared" si="1001"/>
        <v>0</v>
      </c>
      <c r="P183" s="64">
        <f t="shared" si="1001"/>
        <v>0</v>
      </c>
      <c r="Q183" s="64">
        <f t="shared" si="1001"/>
        <v>0</v>
      </c>
      <c r="R183" s="65"/>
      <c r="S183" s="63">
        <f>SUM(S179:S182)</f>
        <v>0</v>
      </c>
      <c r="T183" s="64">
        <f t="shared" ref="T183:W183" si="1002">SUM(T179:T182)</f>
        <v>0</v>
      </c>
      <c r="U183" s="64">
        <f t="shared" si="1002"/>
        <v>0</v>
      </c>
      <c r="V183" s="64">
        <f t="shared" si="1002"/>
        <v>0</v>
      </c>
      <c r="W183" s="64">
        <f t="shared" si="1002"/>
        <v>0</v>
      </c>
      <c r="X183" s="65"/>
      <c r="Y183" s="63">
        <f>SUM(Y179:Y182)</f>
        <v>0</v>
      </c>
      <c r="Z183" s="64">
        <f t="shared" ref="Z183:AC183" si="1003">SUM(Z179:Z182)</f>
        <v>0</v>
      </c>
      <c r="AA183" s="64">
        <f t="shared" si="1003"/>
        <v>0</v>
      </c>
      <c r="AB183" s="64">
        <f t="shared" si="1003"/>
        <v>0</v>
      </c>
      <c r="AC183" s="64">
        <f t="shared" si="1003"/>
        <v>0</v>
      </c>
      <c r="AD183" s="65"/>
      <c r="AE183" s="63">
        <f>SUM(AE179:AE182)</f>
        <v>0</v>
      </c>
      <c r="AF183" s="64">
        <f t="shared" ref="AF183:AI183" si="1004">SUM(AF179:AF182)</f>
        <v>0</v>
      </c>
      <c r="AG183" s="64">
        <f t="shared" si="1004"/>
        <v>0</v>
      </c>
      <c r="AH183" s="64">
        <f t="shared" si="1004"/>
        <v>0</v>
      </c>
      <c r="AI183" s="64">
        <f t="shared" si="1004"/>
        <v>0</v>
      </c>
      <c r="AJ183" s="65"/>
      <c r="AK183" s="63">
        <f>SUM(AK179:AK182)</f>
        <v>0</v>
      </c>
      <c r="AL183" s="64">
        <f t="shared" ref="AL183:AO183" si="1005">SUM(AL179:AL182)</f>
        <v>0</v>
      </c>
      <c r="AM183" s="64">
        <f t="shared" si="1005"/>
        <v>0</v>
      </c>
      <c r="AN183" s="64">
        <f t="shared" si="1005"/>
        <v>0</v>
      </c>
      <c r="AO183" s="64">
        <f t="shared" si="1005"/>
        <v>0</v>
      </c>
      <c r="AP183" s="65"/>
      <c r="BB183" s="6"/>
      <c r="BC183" s="6"/>
      <c r="BD183" s="62"/>
      <c r="BE183" s="171"/>
      <c r="BF183" s="172"/>
      <c r="BG183" s="172"/>
      <c r="BH183" s="172"/>
      <c r="BI183" s="172"/>
      <c r="BJ183" s="65"/>
      <c r="BK183" s="6"/>
      <c r="BL183" s="62"/>
      <c r="BM183" s="171"/>
      <c r="BN183" s="172"/>
      <c r="BO183" s="172"/>
      <c r="BP183" s="172"/>
      <c r="BQ183" s="172"/>
      <c r="BR183" s="65"/>
      <c r="BS183" s="6"/>
      <c r="BT183" s="62"/>
      <c r="BU183" s="23" t="str">
        <f t="shared" si="982"/>
        <v/>
      </c>
      <c r="BV183" s="23" t="str">
        <f t="shared" si="982"/>
        <v/>
      </c>
      <c r="BW183" s="23" t="str">
        <f t="shared" si="982"/>
        <v/>
      </c>
      <c r="BX183" s="23" t="str">
        <f t="shared" si="982"/>
        <v/>
      </c>
      <c r="BY183" s="23" t="str">
        <f t="shared" si="982"/>
        <v/>
      </c>
      <c r="BZ183" s="6"/>
      <c r="CA183" s="6"/>
      <c r="CB183" s="62"/>
      <c r="CC183" s="195">
        <f>SUM(CC179:CC182)</f>
        <v>0</v>
      </c>
      <c r="CD183" s="195">
        <f t="shared" ref="CD183:CG183" si="1006">SUM(CD179:CD182)</f>
        <v>0</v>
      </c>
      <c r="CE183" s="195">
        <f t="shared" si="1006"/>
        <v>0</v>
      </c>
      <c r="CF183" s="195">
        <f t="shared" si="1006"/>
        <v>0</v>
      </c>
      <c r="CG183" s="195">
        <f t="shared" si="1006"/>
        <v>0</v>
      </c>
      <c r="CH183" s="196">
        <f t="shared" si="818"/>
        <v>0</v>
      </c>
      <c r="CI183" s="66"/>
      <c r="CJ183" s="66"/>
      <c r="CK183" s="195">
        <f>SUM(CK179:CK182)</f>
        <v>0</v>
      </c>
      <c r="CL183" s="195">
        <f t="shared" ref="CL183:CO183" si="1007">SUM(CL179:CL182)</f>
        <v>0</v>
      </c>
      <c r="CM183" s="195">
        <f t="shared" si="1007"/>
        <v>0</v>
      </c>
      <c r="CN183" s="195">
        <f t="shared" si="1007"/>
        <v>0</v>
      </c>
      <c r="CO183" s="195">
        <f t="shared" si="1007"/>
        <v>0</v>
      </c>
      <c r="CP183" s="196">
        <f t="shared" si="763"/>
        <v>0</v>
      </c>
      <c r="CS183" s="195">
        <f>SUM(CS179:CS182)</f>
        <v>0</v>
      </c>
      <c r="CT183" s="195">
        <f t="shared" ref="CT183:CW183" si="1008">SUM(CT179:CT182)</f>
        <v>0</v>
      </c>
      <c r="CU183" s="195">
        <f t="shared" si="1008"/>
        <v>0</v>
      </c>
      <c r="CV183" s="195">
        <f t="shared" si="1008"/>
        <v>0</v>
      </c>
      <c r="CW183" s="195">
        <f t="shared" si="1008"/>
        <v>0</v>
      </c>
      <c r="CX183" s="196">
        <f t="shared" si="765"/>
        <v>0</v>
      </c>
      <c r="CY183" s="6"/>
      <c r="CZ183" s="6"/>
      <c r="DA183" s="195">
        <f>SUM(DA179:DA182)</f>
        <v>0</v>
      </c>
      <c r="DB183" s="195">
        <f t="shared" ref="DB183:DE183" si="1009">SUM(DB179:DB182)</f>
        <v>0</v>
      </c>
      <c r="DC183" s="195">
        <f t="shared" si="1009"/>
        <v>0</v>
      </c>
      <c r="DD183" s="195">
        <f t="shared" si="1009"/>
        <v>0</v>
      </c>
      <c r="DE183" s="195">
        <f t="shared" si="1009"/>
        <v>0</v>
      </c>
      <c r="DF183" s="196">
        <f t="shared" si="767"/>
        <v>0</v>
      </c>
      <c r="DG183" s="6"/>
      <c r="DH183" s="6"/>
      <c r="DI183" s="195">
        <f>SUM(DI179:DI182)</f>
        <v>0</v>
      </c>
      <c r="DJ183" s="195">
        <f t="shared" ref="DJ183:DM183" si="1010">SUM(DJ179:DJ182)</f>
        <v>0</v>
      </c>
      <c r="DK183" s="195">
        <f t="shared" si="1010"/>
        <v>0</v>
      </c>
      <c r="DL183" s="195">
        <f t="shared" si="1010"/>
        <v>0</v>
      </c>
      <c r="DM183" s="195">
        <f t="shared" si="1010"/>
        <v>0</v>
      </c>
      <c r="DN183" s="196">
        <f t="shared" si="776"/>
        <v>0</v>
      </c>
      <c r="DO183" s="6"/>
      <c r="DP183" s="6"/>
      <c r="DQ183" s="195">
        <f>SUM(DQ179:DQ182)</f>
        <v>0</v>
      </c>
      <c r="DR183" s="195">
        <f t="shared" ref="DR183:DU183" si="1011">SUM(DR179:DR182)</f>
        <v>0</v>
      </c>
      <c r="DS183" s="195">
        <f t="shared" si="1011"/>
        <v>0</v>
      </c>
      <c r="DT183" s="195">
        <f t="shared" si="1011"/>
        <v>0</v>
      </c>
      <c r="DU183" s="195">
        <f t="shared" si="1011"/>
        <v>0</v>
      </c>
      <c r="DV183" s="196">
        <f t="shared" si="770"/>
        <v>0</v>
      </c>
    </row>
    <row r="184" spans="1:126" ht="25.5" customHeight="1">
      <c r="A184" s="19"/>
      <c r="B184" s="47" t="s">
        <v>51</v>
      </c>
      <c r="C184" s="47"/>
      <c r="D184" s="48"/>
      <c r="E184" s="49"/>
      <c r="F184" s="50" t="s">
        <v>25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2">
        <f>SUM(G184:K184)</f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2">
        <f>SUM(M184:Q184)</f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2">
        <f>SUM(S184:W184)</f>
        <v>0</v>
      </c>
      <c r="Y184" s="53">
        <v>0</v>
      </c>
      <c r="Z184" s="53">
        <v>0</v>
      </c>
      <c r="AA184" s="53">
        <v>0</v>
      </c>
      <c r="AB184" s="53">
        <v>0</v>
      </c>
      <c r="AC184" s="53">
        <v>0</v>
      </c>
      <c r="AD184" s="52">
        <f>SUM(Y184:AC184)</f>
        <v>0</v>
      </c>
      <c r="AE184" s="53">
        <v>0</v>
      </c>
      <c r="AF184" s="53">
        <v>0</v>
      </c>
      <c r="AG184" s="53">
        <v>0</v>
      </c>
      <c r="AH184" s="53">
        <v>0</v>
      </c>
      <c r="AI184" s="53">
        <v>0</v>
      </c>
      <c r="AJ184" s="52">
        <f>SUM(AE184:AI184)</f>
        <v>0</v>
      </c>
      <c r="AK184" s="53">
        <v>0</v>
      </c>
      <c r="AL184" s="53">
        <v>0</v>
      </c>
      <c r="AM184" s="53">
        <v>0</v>
      </c>
      <c r="AN184" s="53">
        <v>0</v>
      </c>
      <c r="AO184" s="53">
        <v>0</v>
      </c>
      <c r="AP184" s="52">
        <f>SUM(AK184:AO184)</f>
        <v>0</v>
      </c>
      <c r="BB184" s="6"/>
      <c r="BC184" s="6"/>
      <c r="BD184" s="50" t="s">
        <v>25</v>
      </c>
      <c r="BE184" s="170">
        <f>'SPD - Probs. of Failure'!O$49</f>
        <v>0</v>
      </c>
      <c r="BF184" s="170">
        <f>'SPD - Probs. of Failure'!P$49</f>
        <v>0</v>
      </c>
      <c r="BG184" s="170">
        <f>'SPD - Probs. of Failure'!Q$49</f>
        <v>0</v>
      </c>
      <c r="BH184" s="170">
        <f>'SPD - Probs. of Failure'!R$49</f>
        <v>0</v>
      </c>
      <c r="BI184" s="170">
        <f>'SPD - Probs. of Failure'!S$49</f>
        <v>0</v>
      </c>
      <c r="BJ184" s="173"/>
      <c r="BK184" s="6"/>
      <c r="BL184" s="50" t="s">
        <v>25</v>
      </c>
      <c r="BM184" s="239">
        <f>IFERROR($BM2*'SPD - Average Cons. of Failure'!$Q$49,0)</f>
        <v>0</v>
      </c>
      <c r="BN184" s="239">
        <f>IFERROR($BM2*'SPD - Average Cons. of Failure'!$Q$49,0)</f>
        <v>0</v>
      </c>
      <c r="BO184" s="239">
        <f>IFERROR($BM2*'SPD - Average Cons. of Failure'!$Q$49,0)</f>
        <v>0</v>
      </c>
      <c r="BP184" s="239">
        <f>IFERROR($BM2*'SPD - Average Cons. of Failure'!$Q$49,0)</f>
        <v>0</v>
      </c>
      <c r="BQ184" s="239">
        <f>IFERROR($BM2*'SPD - Average Cons. of Failure'!$Q$49,0)</f>
        <v>0</v>
      </c>
      <c r="BR184" s="173"/>
      <c r="BS184" s="6"/>
      <c r="BT184" s="50" t="s">
        <v>25</v>
      </c>
      <c r="BU184" s="23" t="str">
        <f t="shared" si="982"/>
        <v/>
      </c>
      <c r="BV184" s="23" t="str">
        <f t="shared" si="982"/>
        <v/>
      </c>
      <c r="BW184" s="23" t="str">
        <f t="shared" si="982"/>
        <v/>
      </c>
      <c r="BX184" s="23" t="str">
        <f t="shared" si="982"/>
        <v/>
      </c>
      <c r="BY184" s="23" t="str">
        <f t="shared" si="982"/>
        <v/>
      </c>
      <c r="BZ184" s="6"/>
      <c r="CA184" s="6"/>
      <c r="CB184" s="50" t="s">
        <v>25</v>
      </c>
      <c r="CC184" s="193" t="str">
        <f>IF(BU184="","",M184*BU184)</f>
        <v/>
      </c>
      <c r="CD184" s="193" t="str">
        <f t="shared" ref="CD184:CG187" si="1012">IF(BV184="","",N184*BV184)</f>
        <v/>
      </c>
      <c r="CE184" s="193" t="str">
        <f t="shared" si="1012"/>
        <v/>
      </c>
      <c r="CF184" s="193" t="str">
        <f t="shared" si="1012"/>
        <v/>
      </c>
      <c r="CG184" s="193" t="str">
        <f t="shared" si="1012"/>
        <v/>
      </c>
      <c r="CH184" s="196">
        <f t="shared" si="818"/>
        <v>0</v>
      </c>
      <c r="CI184" s="66"/>
      <c r="CJ184" s="66"/>
      <c r="CK184" s="193" t="str">
        <f t="shared" ref="CK184:CO187" si="1013">IF(BU184="","",G184*BU184)</f>
        <v/>
      </c>
      <c r="CL184" s="193" t="str">
        <f t="shared" si="1013"/>
        <v/>
      </c>
      <c r="CM184" s="193" t="str">
        <f t="shared" si="1013"/>
        <v/>
      </c>
      <c r="CN184" s="193" t="str">
        <f t="shared" si="1013"/>
        <v/>
      </c>
      <c r="CO184" s="193" t="str">
        <f t="shared" si="1013"/>
        <v/>
      </c>
      <c r="CP184" s="196">
        <f t="shared" si="763"/>
        <v>0</v>
      </c>
      <c r="CS184" s="193" t="str">
        <f>IF(BU184="","",Y184*BU184)</f>
        <v/>
      </c>
      <c r="CT184" s="193" t="str">
        <f t="shared" ref="CT184:CW187" si="1014">IF(BV184="","",Z184*BV184)</f>
        <v/>
      </c>
      <c r="CU184" s="193" t="str">
        <f t="shared" si="1014"/>
        <v/>
      </c>
      <c r="CV184" s="193" t="str">
        <f t="shared" si="1014"/>
        <v/>
      </c>
      <c r="CW184" s="193" t="str">
        <f t="shared" si="1014"/>
        <v/>
      </c>
      <c r="CX184" s="196">
        <f t="shared" si="765"/>
        <v>0</v>
      </c>
      <c r="CY184" s="6"/>
      <c r="CZ184" s="6"/>
      <c r="DA184" s="193" t="str">
        <f>IF(BU184="","",(S184+Y184)*BU184)</f>
        <v/>
      </c>
      <c r="DB184" s="193" t="str">
        <f t="shared" ref="DB184:DE187" si="1015">IF(BV184="","",(T184+Z184)*BV184)</f>
        <v/>
      </c>
      <c r="DC184" s="193" t="str">
        <f t="shared" si="1015"/>
        <v/>
      </c>
      <c r="DD184" s="193" t="str">
        <f t="shared" si="1015"/>
        <v/>
      </c>
      <c r="DE184" s="193" t="str">
        <f t="shared" si="1015"/>
        <v/>
      </c>
      <c r="DF184" s="196">
        <f t="shared" si="767"/>
        <v>0</v>
      </c>
      <c r="DG184" s="6"/>
      <c r="DH184" s="6"/>
      <c r="DI184" s="193" t="str">
        <f>IF(BU184="","",AK184*BU184)</f>
        <v/>
      </c>
      <c r="DJ184" s="193" t="str">
        <f t="shared" ref="DJ184:DM187" si="1016">IF(BV184="","",AL184*BV184)</f>
        <v/>
      </c>
      <c r="DK184" s="193" t="str">
        <f t="shared" si="1016"/>
        <v/>
      </c>
      <c r="DL184" s="193" t="str">
        <f t="shared" si="1016"/>
        <v/>
      </c>
      <c r="DM184" s="193" t="str">
        <f t="shared" si="1016"/>
        <v/>
      </c>
      <c r="DN184" s="196">
        <f t="shared" si="776"/>
        <v>0</v>
      </c>
      <c r="DO184" s="6"/>
      <c r="DP184" s="6"/>
      <c r="DQ184" s="193" t="str">
        <f>IF(BU184="","",(AE184+AK184)*BU184)</f>
        <v/>
      </c>
      <c r="DR184" s="193" t="str">
        <f t="shared" ref="DR184:DU187" si="1017">IF(BV184="","",(AF184+AL184)*BV184)</f>
        <v/>
      </c>
      <c r="DS184" s="193" t="str">
        <f t="shared" si="1017"/>
        <v/>
      </c>
      <c r="DT184" s="193" t="str">
        <f t="shared" si="1017"/>
        <v/>
      </c>
      <c r="DU184" s="193" t="str">
        <f t="shared" si="1017"/>
        <v/>
      </c>
      <c r="DV184" s="196">
        <f t="shared" si="770"/>
        <v>0</v>
      </c>
    </row>
    <row r="185" spans="1:126" ht="25.5" customHeight="1">
      <c r="A185" s="19"/>
      <c r="B185" s="54"/>
      <c r="C185" s="54"/>
      <c r="D185" s="55"/>
      <c r="E185" s="56"/>
      <c r="F185" s="57" t="s">
        <v>27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8">
        <f t="shared" ref="L185:L187" si="1018">SUM(G185:K185)</f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8">
        <f t="shared" ref="R185:R187" si="1019">SUM(M185:Q185)</f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8">
        <f t="shared" ref="X185:X187" si="1020">SUM(S185:W185)</f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8">
        <f t="shared" ref="AD185:AD187" si="1021">SUM(Y185:AC185)</f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8">
        <f t="shared" ref="AJ185:AJ187" si="1022">SUM(AE185:AI185)</f>
        <v>0</v>
      </c>
      <c r="AK185" s="51">
        <v>0</v>
      </c>
      <c r="AL185" s="51">
        <v>0</v>
      </c>
      <c r="AM185" s="51">
        <v>0</v>
      </c>
      <c r="AN185" s="51">
        <v>0</v>
      </c>
      <c r="AO185" s="51">
        <v>0</v>
      </c>
      <c r="AP185" s="58">
        <f t="shared" ref="AP185:AP187" si="1023">SUM(AK185:AO185)</f>
        <v>0</v>
      </c>
      <c r="BB185" s="6"/>
      <c r="BC185" s="6"/>
      <c r="BD185" s="57" t="s">
        <v>27</v>
      </c>
      <c r="BE185" s="170">
        <f>'SPD - Probs. of Failure'!O$49</f>
        <v>0</v>
      </c>
      <c r="BF185" s="170">
        <f>'SPD - Probs. of Failure'!P$49</f>
        <v>0</v>
      </c>
      <c r="BG185" s="170">
        <f>'SPD - Probs. of Failure'!Q$49</f>
        <v>0</v>
      </c>
      <c r="BH185" s="170">
        <f>'SPD - Probs. of Failure'!R$49</f>
        <v>0</v>
      </c>
      <c r="BI185" s="170">
        <f>'SPD - Probs. of Failure'!S$49</f>
        <v>0</v>
      </c>
      <c r="BJ185" s="174"/>
      <c r="BK185" s="6"/>
      <c r="BL185" s="57" t="s">
        <v>27</v>
      </c>
      <c r="BM185" s="239">
        <f>IFERROR($BM3*'SPD - Average Cons. of Failure'!$Q$49,0)</f>
        <v>0</v>
      </c>
      <c r="BN185" s="239">
        <f>IFERROR($BM3*'SPD - Average Cons. of Failure'!$Q$49,0)</f>
        <v>0</v>
      </c>
      <c r="BO185" s="239">
        <f>IFERROR($BM3*'SPD - Average Cons. of Failure'!$Q$49,0)</f>
        <v>0</v>
      </c>
      <c r="BP185" s="239">
        <f>IFERROR($BM3*'SPD - Average Cons. of Failure'!$Q$49,0)</f>
        <v>0</v>
      </c>
      <c r="BQ185" s="239">
        <f>IFERROR($BM3*'SPD - Average Cons. of Failure'!$Q$49,0)</f>
        <v>0</v>
      </c>
      <c r="BR185" s="174"/>
      <c r="BS185" s="6"/>
      <c r="BT185" s="57" t="s">
        <v>27</v>
      </c>
      <c r="BU185" s="23" t="str">
        <f t="shared" si="982"/>
        <v/>
      </c>
      <c r="BV185" s="23" t="str">
        <f t="shared" si="982"/>
        <v/>
      </c>
      <c r="BW185" s="23" t="str">
        <f t="shared" si="982"/>
        <v/>
      </c>
      <c r="BX185" s="23" t="str">
        <f t="shared" si="982"/>
        <v/>
      </c>
      <c r="BY185" s="23" t="str">
        <f t="shared" si="982"/>
        <v/>
      </c>
      <c r="BZ185" s="6"/>
      <c r="CA185" s="6"/>
      <c r="CB185" s="57" t="s">
        <v>27</v>
      </c>
      <c r="CC185" s="193" t="str">
        <f t="shared" ref="CC185:CC187" si="1024">IF(BU185="","",M185*BU185)</f>
        <v/>
      </c>
      <c r="CD185" s="193" t="str">
        <f t="shared" si="1012"/>
        <v/>
      </c>
      <c r="CE185" s="193" t="str">
        <f t="shared" si="1012"/>
        <v/>
      </c>
      <c r="CF185" s="193" t="str">
        <f t="shared" si="1012"/>
        <v/>
      </c>
      <c r="CG185" s="193" t="str">
        <f t="shared" si="1012"/>
        <v/>
      </c>
      <c r="CH185" s="196">
        <f t="shared" si="818"/>
        <v>0</v>
      </c>
      <c r="CI185" s="66"/>
      <c r="CJ185" s="66"/>
      <c r="CK185" s="193" t="str">
        <f t="shared" si="1013"/>
        <v/>
      </c>
      <c r="CL185" s="193" t="str">
        <f t="shared" si="1013"/>
        <v/>
      </c>
      <c r="CM185" s="193" t="str">
        <f t="shared" si="1013"/>
        <v/>
      </c>
      <c r="CN185" s="193" t="str">
        <f t="shared" si="1013"/>
        <v/>
      </c>
      <c r="CO185" s="193" t="str">
        <f t="shared" si="1013"/>
        <v/>
      </c>
      <c r="CP185" s="196">
        <f t="shared" si="763"/>
        <v>0</v>
      </c>
      <c r="CS185" s="193" t="str">
        <f t="shared" ref="CS185:CS187" si="1025">IF(BU185="","",Y185*BU185)</f>
        <v/>
      </c>
      <c r="CT185" s="193" t="str">
        <f t="shared" si="1014"/>
        <v/>
      </c>
      <c r="CU185" s="193" t="str">
        <f t="shared" si="1014"/>
        <v/>
      </c>
      <c r="CV185" s="193" t="str">
        <f t="shared" si="1014"/>
        <v/>
      </c>
      <c r="CW185" s="193" t="str">
        <f t="shared" si="1014"/>
        <v/>
      </c>
      <c r="CX185" s="196">
        <f t="shared" si="765"/>
        <v>0</v>
      </c>
      <c r="CY185" s="6"/>
      <c r="CZ185" s="6"/>
      <c r="DA185" s="193" t="str">
        <f t="shared" ref="DA185:DA187" si="1026">IF(BU185="","",(S185+Y185)*BU185)</f>
        <v/>
      </c>
      <c r="DB185" s="193" t="str">
        <f t="shared" si="1015"/>
        <v/>
      </c>
      <c r="DC185" s="193" t="str">
        <f t="shared" si="1015"/>
        <v/>
      </c>
      <c r="DD185" s="193" t="str">
        <f t="shared" si="1015"/>
        <v/>
      </c>
      <c r="DE185" s="193" t="str">
        <f t="shared" si="1015"/>
        <v/>
      </c>
      <c r="DF185" s="196">
        <f t="shared" si="767"/>
        <v>0</v>
      </c>
      <c r="DG185" s="6"/>
      <c r="DH185" s="6"/>
      <c r="DI185" s="193" t="str">
        <f t="shared" ref="DI185:DI187" si="1027">IF(BU185="","",AK185*BU185)</f>
        <v/>
      </c>
      <c r="DJ185" s="193" t="str">
        <f t="shared" si="1016"/>
        <v/>
      </c>
      <c r="DK185" s="193" t="str">
        <f t="shared" si="1016"/>
        <v/>
      </c>
      <c r="DL185" s="193" t="str">
        <f t="shared" si="1016"/>
        <v/>
      </c>
      <c r="DM185" s="193" t="str">
        <f t="shared" si="1016"/>
        <v/>
      </c>
      <c r="DN185" s="196">
        <f t="shared" si="776"/>
        <v>0</v>
      </c>
      <c r="DO185" s="6"/>
      <c r="DP185" s="6"/>
      <c r="DQ185" s="193" t="str">
        <f t="shared" ref="DQ185:DQ187" si="1028">IF(BU185="","",(AE185+AK185)*BU185)</f>
        <v/>
      </c>
      <c r="DR185" s="193" t="str">
        <f t="shared" si="1017"/>
        <v/>
      </c>
      <c r="DS185" s="193" t="str">
        <f t="shared" si="1017"/>
        <v/>
      </c>
      <c r="DT185" s="193" t="str">
        <f t="shared" si="1017"/>
        <v/>
      </c>
      <c r="DU185" s="193" t="str">
        <f t="shared" si="1017"/>
        <v/>
      </c>
      <c r="DV185" s="196">
        <f t="shared" si="770"/>
        <v>0</v>
      </c>
    </row>
    <row r="186" spans="1:126" ht="25.5" customHeight="1">
      <c r="A186" s="19"/>
      <c r="B186" s="54"/>
      <c r="C186" s="54"/>
      <c r="D186" s="55"/>
      <c r="E186" s="56"/>
      <c r="F186" s="57" t="s">
        <v>29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8">
        <f t="shared" si="1018"/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8">
        <f t="shared" si="1019"/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8">
        <f t="shared" si="1020"/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8">
        <f t="shared" si="1021"/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8">
        <f t="shared" si="1022"/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8">
        <f t="shared" si="1023"/>
        <v>0</v>
      </c>
      <c r="BB186" s="6"/>
      <c r="BC186" s="6"/>
      <c r="BD186" s="57" t="s">
        <v>29</v>
      </c>
      <c r="BE186" s="170">
        <f>'SPD - Probs. of Failure'!O$49</f>
        <v>0</v>
      </c>
      <c r="BF186" s="170">
        <f>'SPD - Probs. of Failure'!P$49</f>
        <v>0</v>
      </c>
      <c r="BG186" s="170">
        <f>'SPD - Probs. of Failure'!Q$49</f>
        <v>0</v>
      </c>
      <c r="BH186" s="170">
        <f>'SPD - Probs. of Failure'!R$49</f>
        <v>0</v>
      </c>
      <c r="BI186" s="170">
        <f>'SPD - Probs. of Failure'!S$49</f>
        <v>0</v>
      </c>
      <c r="BJ186" s="174"/>
      <c r="BK186" s="6"/>
      <c r="BL186" s="57" t="s">
        <v>29</v>
      </c>
      <c r="BM186" s="239">
        <f>IFERROR($BM4*'SPD - Average Cons. of Failure'!$Q$49,0)</f>
        <v>0</v>
      </c>
      <c r="BN186" s="239">
        <f>IFERROR($BM4*'SPD - Average Cons. of Failure'!$Q$49,0)</f>
        <v>0</v>
      </c>
      <c r="BO186" s="239">
        <f>IFERROR($BM4*'SPD - Average Cons. of Failure'!$Q$49,0)</f>
        <v>0</v>
      </c>
      <c r="BP186" s="239">
        <f>IFERROR($BM4*'SPD - Average Cons. of Failure'!$Q$49,0)</f>
        <v>0</v>
      </c>
      <c r="BQ186" s="239">
        <f>IFERROR($BM4*'SPD - Average Cons. of Failure'!$Q$49,0)</f>
        <v>0</v>
      </c>
      <c r="BR186" s="174"/>
      <c r="BS186" s="6"/>
      <c r="BT186" s="57" t="s">
        <v>29</v>
      </c>
      <c r="BU186" s="23" t="str">
        <f t="shared" si="982"/>
        <v/>
      </c>
      <c r="BV186" s="23" t="str">
        <f t="shared" si="982"/>
        <v/>
      </c>
      <c r="BW186" s="23" t="str">
        <f t="shared" si="982"/>
        <v/>
      </c>
      <c r="BX186" s="23" t="str">
        <f t="shared" si="982"/>
        <v/>
      </c>
      <c r="BY186" s="23" t="str">
        <f t="shared" si="982"/>
        <v/>
      </c>
      <c r="BZ186" s="6"/>
      <c r="CA186" s="6"/>
      <c r="CB186" s="57" t="s">
        <v>29</v>
      </c>
      <c r="CC186" s="193" t="str">
        <f t="shared" si="1024"/>
        <v/>
      </c>
      <c r="CD186" s="193" t="str">
        <f t="shared" si="1012"/>
        <v/>
      </c>
      <c r="CE186" s="193" t="str">
        <f t="shared" si="1012"/>
        <v/>
      </c>
      <c r="CF186" s="193" t="str">
        <f t="shared" si="1012"/>
        <v/>
      </c>
      <c r="CG186" s="193" t="str">
        <f t="shared" si="1012"/>
        <v/>
      </c>
      <c r="CH186" s="196">
        <f t="shared" si="818"/>
        <v>0</v>
      </c>
      <c r="CI186" s="66"/>
      <c r="CJ186" s="66"/>
      <c r="CK186" s="193" t="str">
        <f t="shared" si="1013"/>
        <v/>
      </c>
      <c r="CL186" s="193" t="str">
        <f t="shared" si="1013"/>
        <v/>
      </c>
      <c r="CM186" s="193" t="str">
        <f t="shared" si="1013"/>
        <v/>
      </c>
      <c r="CN186" s="193" t="str">
        <f t="shared" si="1013"/>
        <v/>
      </c>
      <c r="CO186" s="193" t="str">
        <f t="shared" si="1013"/>
        <v/>
      </c>
      <c r="CP186" s="196">
        <f t="shared" si="763"/>
        <v>0</v>
      </c>
      <c r="CS186" s="193" t="str">
        <f t="shared" si="1025"/>
        <v/>
      </c>
      <c r="CT186" s="193" t="str">
        <f t="shared" si="1014"/>
        <v/>
      </c>
      <c r="CU186" s="193" t="str">
        <f t="shared" si="1014"/>
        <v/>
      </c>
      <c r="CV186" s="193" t="str">
        <f t="shared" si="1014"/>
        <v/>
      </c>
      <c r="CW186" s="193" t="str">
        <f t="shared" si="1014"/>
        <v/>
      </c>
      <c r="CX186" s="196">
        <f t="shared" si="765"/>
        <v>0</v>
      </c>
      <c r="CY186" s="6"/>
      <c r="CZ186" s="6"/>
      <c r="DA186" s="193" t="str">
        <f t="shared" si="1026"/>
        <v/>
      </c>
      <c r="DB186" s="193" t="str">
        <f t="shared" si="1015"/>
        <v/>
      </c>
      <c r="DC186" s="193" t="str">
        <f t="shared" si="1015"/>
        <v/>
      </c>
      <c r="DD186" s="193" t="str">
        <f t="shared" si="1015"/>
        <v/>
      </c>
      <c r="DE186" s="193" t="str">
        <f t="shared" si="1015"/>
        <v/>
      </c>
      <c r="DF186" s="196">
        <f t="shared" si="767"/>
        <v>0</v>
      </c>
      <c r="DG186" s="6"/>
      <c r="DH186" s="6"/>
      <c r="DI186" s="193" t="str">
        <f t="shared" si="1027"/>
        <v/>
      </c>
      <c r="DJ186" s="193" t="str">
        <f t="shared" si="1016"/>
        <v/>
      </c>
      <c r="DK186" s="193" t="str">
        <f t="shared" si="1016"/>
        <v/>
      </c>
      <c r="DL186" s="193" t="str">
        <f t="shared" si="1016"/>
        <v/>
      </c>
      <c r="DM186" s="193" t="str">
        <f t="shared" si="1016"/>
        <v/>
      </c>
      <c r="DN186" s="196">
        <f t="shared" si="776"/>
        <v>0</v>
      </c>
      <c r="DO186" s="6"/>
      <c r="DP186" s="6"/>
      <c r="DQ186" s="193" t="str">
        <f t="shared" si="1028"/>
        <v/>
      </c>
      <c r="DR186" s="193" t="str">
        <f t="shared" si="1017"/>
        <v/>
      </c>
      <c r="DS186" s="193" t="str">
        <f t="shared" si="1017"/>
        <v/>
      </c>
      <c r="DT186" s="193" t="str">
        <f t="shared" si="1017"/>
        <v/>
      </c>
      <c r="DU186" s="193" t="str">
        <f t="shared" si="1017"/>
        <v/>
      </c>
      <c r="DV186" s="196">
        <f t="shared" si="770"/>
        <v>0</v>
      </c>
    </row>
    <row r="187" spans="1:126" ht="25.5" customHeight="1">
      <c r="A187" s="19"/>
      <c r="B187" s="54"/>
      <c r="C187" s="54"/>
      <c r="D187" s="55"/>
      <c r="E187" s="56"/>
      <c r="F187" s="57" t="s">
        <v>30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8">
        <f t="shared" si="1018"/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8">
        <f t="shared" si="1019"/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8">
        <f t="shared" si="1020"/>
        <v>0</v>
      </c>
      <c r="Y187" s="51">
        <v>0</v>
      </c>
      <c r="Z187" s="51">
        <v>0</v>
      </c>
      <c r="AA187" s="51">
        <v>0</v>
      </c>
      <c r="AB187" s="51">
        <v>0</v>
      </c>
      <c r="AC187" s="51">
        <v>0</v>
      </c>
      <c r="AD187" s="58">
        <f t="shared" si="1021"/>
        <v>0</v>
      </c>
      <c r="AE187" s="51">
        <v>0</v>
      </c>
      <c r="AF187" s="51">
        <v>0</v>
      </c>
      <c r="AG187" s="51">
        <v>0</v>
      </c>
      <c r="AH187" s="51">
        <v>0</v>
      </c>
      <c r="AI187" s="51">
        <v>0</v>
      </c>
      <c r="AJ187" s="58">
        <f t="shared" si="1022"/>
        <v>0</v>
      </c>
      <c r="AK187" s="51">
        <v>0</v>
      </c>
      <c r="AL187" s="51">
        <v>0</v>
      </c>
      <c r="AM187" s="51">
        <v>0</v>
      </c>
      <c r="AN187" s="51">
        <v>0</v>
      </c>
      <c r="AO187" s="51">
        <v>0</v>
      </c>
      <c r="AP187" s="58">
        <f t="shared" si="1023"/>
        <v>0</v>
      </c>
      <c r="BB187" s="6"/>
      <c r="BC187" s="6"/>
      <c r="BD187" s="57" t="s">
        <v>30</v>
      </c>
      <c r="BE187" s="170">
        <f>'SPD - Probs. of Failure'!O$49</f>
        <v>0</v>
      </c>
      <c r="BF187" s="170">
        <f>'SPD - Probs. of Failure'!P$49</f>
        <v>0</v>
      </c>
      <c r="BG187" s="170">
        <f>'SPD - Probs. of Failure'!Q$49</f>
        <v>0</v>
      </c>
      <c r="BH187" s="170">
        <f>'SPD - Probs. of Failure'!R$49</f>
        <v>0</v>
      </c>
      <c r="BI187" s="170">
        <f>'SPD - Probs. of Failure'!S$49</f>
        <v>0</v>
      </c>
      <c r="BJ187" s="174"/>
      <c r="BK187" s="6"/>
      <c r="BL187" s="57" t="s">
        <v>30</v>
      </c>
      <c r="BM187" s="239">
        <f>IFERROR($BM5*'SPD - Average Cons. of Failure'!$Q$49,0)</f>
        <v>0</v>
      </c>
      <c r="BN187" s="239">
        <f>IFERROR($BM5*'SPD - Average Cons. of Failure'!$Q$49,0)</f>
        <v>0</v>
      </c>
      <c r="BO187" s="239">
        <f>IFERROR($BM5*'SPD - Average Cons. of Failure'!$Q$49,0)</f>
        <v>0</v>
      </c>
      <c r="BP187" s="239">
        <f>IFERROR($BM5*'SPD - Average Cons. of Failure'!$Q$49,0)</f>
        <v>0</v>
      </c>
      <c r="BQ187" s="239">
        <f>IFERROR($BM5*'SPD - Average Cons. of Failure'!$Q$49,0)</f>
        <v>0</v>
      </c>
      <c r="BR187" s="174"/>
      <c r="BS187" s="6"/>
      <c r="BT187" s="57" t="s">
        <v>30</v>
      </c>
      <c r="BU187" s="23" t="str">
        <f t="shared" si="982"/>
        <v/>
      </c>
      <c r="BV187" s="23" t="str">
        <f t="shared" si="982"/>
        <v/>
      </c>
      <c r="BW187" s="23" t="str">
        <f t="shared" si="982"/>
        <v/>
      </c>
      <c r="BX187" s="23" t="str">
        <f t="shared" si="982"/>
        <v/>
      </c>
      <c r="BY187" s="23" t="str">
        <f t="shared" si="982"/>
        <v/>
      </c>
      <c r="BZ187" s="6"/>
      <c r="CA187" s="6"/>
      <c r="CB187" s="57" t="s">
        <v>30</v>
      </c>
      <c r="CC187" s="193" t="str">
        <f t="shared" si="1024"/>
        <v/>
      </c>
      <c r="CD187" s="193" t="str">
        <f t="shared" si="1012"/>
        <v/>
      </c>
      <c r="CE187" s="193" t="str">
        <f t="shared" si="1012"/>
        <v/>
      </c>
      <c r="CF187" s="193" t="str">
        <f t="shared" si="1012"/>
        <v/>
      </c>
      <c r="CG187" s="193" t="str">
        <f t="shared" si="1012"/>
        <v/>
      </c>
      <c r="CH187" s="196">
        <f t="shared" si="818"/>
        <v>0</v>
      </c>
      <c r="CI187" s="66"/>
      <c r="CJ187" s="66"/>
      <c r="CK187" s="193" t="str">
        <f t="shared" si="1013"/>
        <v/>
      </c>
      <c r="CL187" s="193" t="str">
        <f t="shared" si="1013"/>
        <v/>
      </c>
      <c r="CM187" s="193" t="str">
        <f t="shared" si="1013"/>
        <v/>
      </c>
      <c r="CN187" s="193" t="str">
        <f t="shared" si="1013"/>
        <v/>
      </c>
      <c r="CO187" s="193" t="str">
        <f t="shared" si="1013"/>
        <v/>
      </c>
      <c r="CP187" s="196">
        <f t="shared" si="763"/>
        <v>0</v>
      </c>
      <c r="CS187" s="193" t="str">
        <f t="shared" si="1025"/>
        <v/>
      </c>
      <c r="CT187" s="193" t="str">
        <f t="shared" si="1014"/>
        <v/>
      </c>
      <c r="CU187" s="193" t="str">
        <f t="shared" si="1014"/>
        <v/>
      </c>
      <c r="CV187" s="193" t="str">
        <f t="shared" si="1014"/>
        <v/>
      </c>
      <c r="CW187" s="193" t="str">
        <f t="shared" si="1014"/>
        <v/>
      </c>
      <c r="CX187" s="196">
        <f t="shared" si="765"/>
        <v>0</v>
      </c>
      <c r="CY187" s="6"/>
      <c r="CZ187" s="6"/>
      <c r="DA187" s="193" t="str">
        <f t="shared" si="1026"/>
        <v/>
      </c>
      <c r="DB187" s="193" t="str">
        <f t="shared" si="1015"/>
        <v/>
      </c>
      <c r="DC187" s="193" t="str">
        <f t="shared" si="1015"/>
        <v/>
      </c>
      <c r="DD187" s="193" t="str">
        <f t="shared" si="1015"/>
        <v/>
      </c>
      <c r="DE187" s="193" t="str">
        <f t="shared" si="1015"/>
        <v/>
      </c>
      <c r="DF187" s="196">
        <f t="shared" si="767"/>
        <v>0</v>
      </c>
      <c r="DG187" s="6"/>
      <c r="DH187" s="6"/>
      <c r="DI187" s="193" t="str">
        <f t="shared" si="1027"/>
        <v/>
      </c>
      <c r="DJ187" s="193" t="str">
        <f t="shared" si="1016"/>
        <v/>
      </c>
      <c r="DK187" s="193" t="str">
        <f t="shared" si="1016"/>
        <v/>
      </c>
      <c r="DL187" s="193" t="str">
        <f t="shared" si="1016"/>
        <v/>
      </c>
      <c r="DM187" s="193" t="str">
        <f t="shared" si="1016"/>
        <v/>
      </c>
      <c r="DN187" s="196">
        <f t="shared" si="776"/>
        <v>0</v>
      </c>
      <c r="DO187" s="6"/>
      <c r="DP187" s="6"/>
      <c r="DQ187" s="193" t="str">
        <f t="shared" si="1028"/>
        <v/>
      </c>
      <c r="DR187" s="193" t="str">
        <f t="shared" si="1017"/>
        <v/>
      </c>
      <c r="DS187" s="193" t="str">
        <f t="shared" si="1017"/>
        <v/>
      </c>
      <c r="DT187" s="193" t="str">
        <f t="shared" si="1017"/>
        <v/>
      </c>
      <c r="DU187" s="193" t="str">
        <f t="shared" si="1017"/>
        <v/>
      </c>
      <c r="DV187" s="196">
        <f t="shared" si="770"/>
        <v>0</v>
      </c>
    </row>
    <row r="188" spans="1:126" ht="25.5" customHeight="1" thickBot="1">
      <c r="A188" s="19"/>
      <c r="B188" s="59"/>
      <c r="C188" s="282">
        <v>0</v>
      </c>
      <c r="D188" s="60">
        <v>0</v>
      </c>
      <c r="E188" s="61">
        <v>0</v>
      </c>
      <c r="F188" s="62"/>
      <c r="G188" s="63">
        <f>SUM(G184:G187)</f>
        <v>0</v>
      </c>
      <c r="H188" s="64">
        <f t="shared" ref="H188:K188" si="1029">SUM(H184:H187)</f>
        <v>0</v>
      </c>
      <c r="I188" s="64">
        <f t="shared" si="1029"/>
        <v>0</v>
      </c>
      <c r="J188" s="64">
        <f t="shared" si="1029"/>
        <v>0</v>
      </c>
      <c r="K188" s="64">
        <f t="shared" si="1029"/>
        <v>0</v>
      </c>
      <c r="L188" s="65"/>
      <c r="M188" s="63">
        <f>SUM(M184:M187)</f>
        <v>0</v>
      </c>
      <c r="N188" s="64">
        <f t="shared" ref="N188:Q188" si="1030">SUM(N184:N187)</f>
        <v>0</v>
      </c>
      <c r="O188" s="64">
        <f t="shared" si="1030"/>
        <v>0</v>
      </c>
      <c r="P188" s="64">
        <f t="shared" si="1030"/>
        <v>0</v>
      </c>
      <c r="Q188" s="64">
        <f t="shared" si="1030"/>
        <v>0</v>
      </c>
      <c r="R188" s="65"/>
      <c r="S188" s="63">
        <f>SUM(S184:S187)</f>
        <v>0</v>
      </c>
      <c r="T188" s="64">
        <f t="shared" ref="T188:W188" si="1031">SUM(T184:T187)</f>
        <v>0</v>
      </c>
      <c r="U188" s="64">
        <f t="shared" si="1031"/>
        <v>0</v>
      </c>
      <c r="V188" s="64">
        <f t="shared" si="1031"/>
        <v>0</v>
      </c>
      <c r="W188" s="64">
        <f t="shared" si="1031"/>
        <v>0</v>
      </c>
      <c r="X188" s="65"/>
      <c r="Y188" s="63">
        <f>SUM(Y184:Y187)</f>
        <v>0</v>
      </c>
      <c r="Z188" s="64">
        <f t="shared" ref="Z188:AC188" si="1032">SUM(Z184:Z187)</f>
        <v>0</v>
      </c>
      <c r="AA188" s="64">
        <f t="shared" si="1032"/>
        <v>0</v>
      </c>
      <c r="AB188" s="64">
        <f t="shared" si="1032"/>
        <v>0</v>
      </c>
      <c r="AC188" s="64">
        <f t="shared" si="1032"/>
        <v>0</v>
      </c>
      <c r="AD188" s="65"/>
      <c r="AE188" s="63">
        <f>SUM(AE184:AE187)</f>
        <v>0</v>
      </c>
      <c r="AF188" s="64">
        <f t="shared" ref="AF188:AI188" si="1033">SUM(AF184:AF187)</f>
        <v>0</v>
      </c>
      <c r="AG188" s="64">
        <f t="shared" si="1033"/>
        <v>0</v>
      </c>
      <c r="AH188" s="64">
        <f t="shared" si="1033"/>
        <v>0</v>
      </c>
      <c r="AI188" s="64">
        <f t="shared" si="1033"/>
        <v>0</v>
      </c>
      <c r="AJ188" s="65"/>
      <c r="AK188" s="63">
        <f>SUM(AK184:AK187)</f>
        <v>0</v>
      </c>
      <c r="AL188" s="64">
        <f t="shared" ref="AL188:AO188" si="1034">SUM(AL184:AL187)</f>
        <v>0</v>
      </c>
      <c r="AM188" s="64">
        <f t="shared" si="1034"/>
        <v>0</v>
      </c>
      <c r="AN188" s="64">
        <f t="shared" si="1034"/>
        <v>0</v>
      </c>
      <c r="AO188" s="64">
        <f t="shared" si="1034"/>
        <v>0</v>
      </c>
      <c r="AP188" s="65"/>
      <c r="BB188" s="6"/>
      <c r="BC188" s="6"/>
      <c r="BD188" s="62"/>
      <c r="BE188" s="171"/>
      <c r="BF188" s="172"/>
      <c r="BG188" s="172"/>
      <c r="BH188" s="172"/>
      <c r="BI188" s="172"/>
      <c r="BJ188" s="65"/>
      <c r="BK188" s="6"/>
      <c r="BL188" s="62"/>
      <c r="BM188" s="171"/>
      <c r="BN188" s="172"/>
      <c r="BO188" s="172"/>
      <c r="BP188" s="172"/>
      <c r="BQ188" s="172"/>
      <c r="BR188" s="65"/>
      <c r="BS188" s="6"/>
      <c r="BT188" s="62"/>
      <c r="BU188" s="23" t="str">
        <f t="shared" si="982"/>
        <v/>
      </c>
      <c r="BV188" s="23" t="str">
        <f t="shared" si="982"/>
        <v/>
      </c>
      <c r="BW188" s="23" t="str">
        <f t="shared" si="982"/>
        <v/>
      </c>
      <c r="BX188" s="23" t="str">
        <f t="shared" si="982"/>
        <v/>
      </c>
      <c r="BY188" s="23" t="str">
        <f t="shared" si="982"/>
        <v/>
      </c>
      <c r="BZ188" s="6"/>
      <c r="CA188" s="6"/>
      <c r="CB188" s="62"/>
      <c r="CC188" s="195">
        <f>SUM(CC184:CC187)</f>
        <v>0</v>
      </c>
      <c r="CD188" s="195">
        <f t="shared" ref="CD188:CG188" si="1035">SUM(CD184:CD187)</f>
        <v>0</v>
      </c>
      <c r="CE188" s="195">
        <f t="shared" si="1035"/>
        <v>0</v>
      </c>
      <c r="CF188" s="195">
        <f t="shared" si="1035"/>
        <v>0</v>
      </c>
      <c r="CG188" s="195">
        <f t="shared" si="1035"/>
        <v>0</v>
      </c>
      <c r="CH188" s="196">
        <f t="shared" si="818"/>
        <v>0</v>
      </c>
      <c r="CI188" s="66"/>
      <c r="CJ188" s="66"/>
      <c r="CK188" s="195">
        <f>SUM(CK184:CK187)</f>
        <v>0</v>
      </c>
      <c r="CL188" s="195">
        <f t="shared" ref="CL188:CO188" si="1036">SUM(CL184:CL187)</f>
        <v>0</v>
      </c>
      <c r="CM188" s="195">
        <f t="shared" si="1036"/>
        <v>0</v>
      </c>
      <c r="CN188" s="195">
        <f t="shared" si="1036"/>
        <v>0</v>
      </c>
      <c r="CO188" s="195">
        <f t="shared" si="1036"/>
        <v>0</v>
      </c>
      <c r="CP188" s="196">
        <f t="shared" si="763"/>
        <v>0</v>
      </c>
      <c r="CS188" s="195">
        <f>SUM(CS184:CS187)</f>
        <v>0</v>
      </c>
      <c r="CT188" s="195">
        <f t="shared" ref="CT188:CW188" si="1037">SUM(CT184:CT187)</f>
        <v>0</v>
      </c>
      <c r="CU188" s="195">
        <f t="shared" si="1037"/>
        <v>0</v>
      </c>
      <c r="CV188" s="195">
        <f t="shared" si="1037"/>
        <v>0</v>
      </c>
      <c r="CW188" s="195">
        <f t="shared" si="1037"/>
        <v>0</v>
      </c>
      <c r="CX188" s="196">
        <f t="shared" si="765"/>
        <v>0</v>
      </c>
      <c r="CY188" s="6"/>
      <c r="CZ188" s="6"/>
      <c r="DA188" s="195">
        <f>SUM(DA184:DA187)</f>
        <v>0</v>
      </c>
      <c r="DB188" s="195">
        <f t="shared" ref="DB188:DE188" si="1038">SUM(DB184:DB187)</f>
        <v>0</v>
      </c>
      <c r="DC188" s="195">
        <f t="shared" si="1038"/>
        <v>0</v>
      </c>
      <c r="DD188" s="195">
        <f t="shared" si="1038"/>
        <v>0</v>
      </c>
      <c r="DE188" s="195">
        <f t="shared" si="1038"/>
        <v>0</v>
      </c>
      <c r="DF188" s="196">
        <f t="shared" si="767"/>
        <v>0</v>
      </c>
      <c r="DG188" s="6"/>
      <c r="DH188" s="6"/>
      <c r="DI188" s="195">
        <f>SUM(DI184:DI187)</f>
        <v>0</v>
      </c>
      <c r="DJ188" s="195">
        <f t="shared" ref="DJ188:DM188" si="1039">SUM(DJ184:DJ187)</f>
        <v>0</v>
      </c>
      <c r="DK188" s="195">
        <f t="shared" si="1039"/>
        <v>0</v>
      </c>
      <c r="DL188" s="195">
        <f t="shared" si="1039"/>
        <v>0</v>
      </c>
      <c r="DM188" s="195">
        <f t="shared" si="1039"/>
        <v>0</v>
      </c>
      <c r="DN188" s="196">
        <f t="shared" si="776"/>
        <v>0</v>
      </c>
      <c r="DO188" s="6"/>
      <c r="DP188" s="6"/>
      <c r="DQ188" s="195">
        <f>SUM(DQ184:DQ187)</f>
        <v>0</v>
      </c>
      <c r="DR188" s="195">
        <f t="shared" ref="DR188:DU188" si="1040">SUM(DR184:DR187)</f>
        <v>0</v>
      </c>
      <c r="DS188" s="195">
        <f t="shared" si="1040"/>
        <v>0</v>
      </c>
      <c r="DT188" s="195">
        <f t="shared" si="1040"/>
        <v>0</v>
      </c>
      <c r="DU188" s="195">
        <f t="shared" si="1040"/>
        <v>0</v>
      </c>
      <c r="DV188" s="196">
        <f t="shared" si="770"/>
        <v>0</v>
      </c>
    </row>
    <row r="189" spans="1:126" ht="25.5" customHeight="1">
      <c r="A189" s="19"/>
      <c r="B189" s="47" t="s">
        <v>52</v>
      </c>
      <c r="C189" s="47"/>
      <c r="D189" s="48"/>
      <c r="E189" s="49"/>
      <c r="F189" s="50" t="s">
        <v>25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2">
        <f>SUM(G189:K189)</f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2">
        <f>SUM(M189:Q189)</f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2">
        <f>SUM(S189:W189)</f>
        <v>0</v>
      </c>
      <c r="Y189" s="53">
        <v>0</v>
      </c>
      <c r="Z189" s="53">
        <v>0</v>
      </c>
      <c r="AA189" s="53">
        <v>0</v>
      </c>
      <c r="AB189" s="53">
        <v>0</v>
      </c>
      <c r="AC189" s="53">
        <v>0</v>
      </c>
      <c r="AD189" s="52">
        <f>SUM(Y189:AC189)</f>
        <v>0</v>
      </c>
      <c r="AE189" s="53">
        <v>0</v>
      </c>
      <c r="AF189" s="53">
        <v>0</v>
      </c>
      <c r="AG189" s="53">
        <v>0</v>
      </c>
      <c r="AH189" s="53">
        <v>0</v>
      </c>
      <c r="AI189" s="53">
        <v>0</v>
      </c>
      <c r="AJ189" s="52">
        <f>SUM(AE189:AI189)</f>
        <v>0</v>
      </c>
      <c r="AK189" s="53">
        <v>0</v>
      </c>
      <c r="AL189" s="53">
        <v>0</v>
      </c>
      <c r="AM189" s="53">
        <v>0</v>
      </c>
      <c r="AN189" s="53">
        <v>0</v>
      </c>
      <c r="AO189" s="53">
        <v>0</v>
      </c>
      <c r="AP189" s="52">
        <f>SUM(AK189:AO189)</f>
        <v>0</v>
      </c>
      <c r="BB189" s="6"/>
      <c r="BC189" s="6"/>
      <c r="BD189" s="50" t="s">
        <v>25</v>
      </c>
      <c r="BE189" s="170">
        <f>'SPD - Probs. of Failure'!O$50</f>
        <v>0</v>
      </c>
      <c r="BF189" s="170">
        <f>'SPD - Probs. of Failure'!P$50</f>
        <v>0</v>
      </c>
      <c r="BG189" s="170">
        <f>'SPD - Probs. of Failure'!Q$50</f>
        <v>0</v>
      </c>
      <c r="BH189" s="170">
        <f>'SPD - Probs. of Failure'!R$50</f>
        <v>0</v>
      </c>
      <c r="BI189" s="170">
        <f>'SPD - Probs. of Failure'!S$50</f>
        <v>0</v>
      </c>
      <c r="BJ189" s="173"/>
      <c r="BK189" s="6"/>
      <c r="BL189" s="50" t="s">
        <v>25</v>
      </c>
      <c r="BM189" s="192">
        <f>IFERROR($BM2*'SPD - Average Cons. of Failure'!$Q$50,0)</f>
        <v>0</v>
      </c>
      <c r="BN189" s="192">
        <f>IFERROR($BM2*'SPD - Average Cons. of Failure'!$Q$50,0)</f>
        <v>0</v>
      </c>
      <c r="BO189" s="192">
        <f>IFERROR($BM2*'SPD - Average Cons. of Failure'!$Q$50,0)</f>
        <v>0</v>
      </c>
      <c r="BP189" s="192">
        <f>IFERROR($BM2*'SPD - Average Cons. of Failure'!$Q$50,0)</f>
        <v>0</v>
      </c>
      <c r="BQ189" s="192">
        <f>IFERROR($BM2*'SPD - Average Cons. of Failure'!$Q$50,0)</f>
        <v>0</v>
      </c>
      <c r="BR189" s="173"/>
      <c r="BS189" s="6"/>
      <c r="BT189" s="50" t="s">
        <v>25</v>
      </c>
      <c r="BU189" s="23" t="str">
        <f t="shared" si="982"/>
        <v/>
      </c>
      <c r="BV189" s="23" t="str">
        <f t="shared" si="982"/>
        <v/>
      </c>
      <c r="BW189" s="23" t="str">
        <f t="shared" si="982"/>
        <v/>
      </c>
      <c r="BX189" s="23" t="str">
        <f t="shared" si="982"/>
        <v/>
      </c>
      <c r="BY189" s="23" t="str">
        <f t="shared" si="982"/>
        <v/>
      </c>
      <c r="BZ189" s="6"/>
      <c r="CA189" s="6"/>
      <c r="CB189" s="50" t="s">
        <v>25</v>
      </c>
      <c r="CC189" s="193" t="str">
        <f>IF(BU189="","",M189*BU189)</f>
        <v/>
      </c>
      <c r="CD189" s="193" t="str">
        <f t="shared" ref="CD189:CG192" si="1041">IF(BV189="","",N189*BV189)</f>
        <v/>
      </c>
      <c r="CE189" s="193" t="str">
        <f t="shared" si="1041"/>
        <v/>
      </c>
      <c r="CF189" s="193" t="str">
        <f t="shared" si="1041"/>
        <v/>
      </c>
      <c r="CG189" s="193" t="str">
        <f t="shared" si="1041"/>
        <v/>
      </c>
      <c r="CH189" s="196">
        <f t="shared" si="818"/>
        <v>0</v>
      </c>
      <c r="CI189" s="66"/>
      <c r="CJ189" s="66"/>
      <c r="CK189" s="193" t="str">
        <f t="shared" ref="CK189:CO192" si="1042">IF(BU189="","",G189*BU189)</f>
        <v/>
      </c>
      <c r="CL189" s="193" t="str">
        <f t="shared" si="1042"/>
        <v/>
      </c>
      <c r="CM189" s="193" t="str">
        <f t="shared" si="1042"/>
        <v/>
      </c>
      <c r="CN189" s="193" t="str">
        <f t="shared" si="1042"/>
        <v/>
      </c>
      <c r="CO189" s="193" t="str">
        <f t="shared" si="1042"/>
        <v/>
      </c>
      <c r="CP189" s="196">
        <f t="shared" si="763"/>
        <v>0</v>
      </c>
      <c r="CS189" s="193" t="str">
        <f>IF(BU189="","",Y189*BU189)</f>
        <v/>
      </c>
      <c r="CT189" s="193" t="str">
        <f t="shared" ref="CT189:CW192" si="1043">IF(BV189="","",Z189*BV189)</f>
        <v/>
      </c>
      <c r="CU189" s="193" t="str">
        <f t="shared" si="1043"/>
        <v/>
      </c>
      <c r="CV189" s="193" t="str">
        <f t="shared" si="1043"/>
        <v/>
      </c>
      <c r="CW189" s="193" t="str">
        <f t="shared" si="1043"/>
        <v/>
      </c>
      <c r="CX189" s="196">
        <f t="shared" si="765"/>
        <v>0</v>
      </c>
      <c r="CY189" s="6"/>
      <c r="CZ189" s="6"/>
      <c r="DA189" s="193" t="str">
        <f>IF(BU189="","",(S189+Y189)*BU189)</f>
        <v/>
      </c>
      <c r="DB189" s="193" t="str">
        <f t="shared" ref="DB189:DE192" si="1044">IF(BV189="","",(T189+Z189)*BV189)</f>
        <v/>
      </c>
      <c r="DC189" s="193" t="str">
        <f t="shared" si="1044"/>
        <v/>
      </c>
      <c r="DD189" s="193" t="str">
        <f t="shared" si="1044"/>
        <v/>
      </c>
      <c r="DE189" s="193" t="str">
        <f t="shared" si="1044"/>
        <v/>
      </c>
      <c r="DF189" s="196">
        <f t="shared" si="767"/>
        <v>0</v>
      </c>
      <c r="DG189" s="6"/>
      <c r="DH189" s="6"/>
      <c r="DI189" s="193" t="str">
        <f>IF(BU189="","",AK189*BU189)</f>
        <v/>
      </c>
      <c r="DJ189" s="193" t="str">
        <f t="shared" ref="DJ189:DM192" si="1045">IF(BV189="","",AL189*BV189)</f>
        <v/>
      </c>
      <c r="DK189" s="193" t="str">
        <f t="shared" si="1045"/>
        <v/>
      </c>
      <c r="DL189" s="193" t="str">
        <f t="shared" si="1045"/>
        <v/>
      </c>
      <c r="DM189" s="193" t="str">
        <f t="shared" si="1045"/>
        <v/>
      </c>
      <c r="DN189" s="196">
        <f t="shared" si="776"/>
        <v>0</v>
      </c>
      <c r="DO189" s="6"/>
      <c r="DP189" s="6"/>
      <c r="DQ189" s="193" t="str">
        <f>IF(BU189="","",(AE189+AK189)*BU189)</f>
        <v/>
      </c>
      <c r="DR189" s="193" t="str">
        <f t="shared" ref="DR189:DU192" si="1046">IF(BV189="","",(AF189+AL189)*BV189)</f>
        <v/>
      </c>
      <c r="DS189" s="193" t="str">
        <f t="shared" si="1046"/>
        <v/>
      </c>
      <c r="DT189" s="193" t="str">
        <f t="shared" si="1046"/>
        <v/>
      </c>
      <c r="DU189" s="193" t="str">
        <f t="shared" si="1046"/>
        <v/>
      </c>
      <c r="DV189" s="196">
        <f t="shared" si="770"/>
        <v>0</v>
      </c>
    </row>
    <row r="190" spans="1:126" ht="25.5" customHeight="1">
      <c r="A190" s="19"/>
      <c r="B190" s="54"/>
      <c r="C190" s="54"/>
      <c r="D190" s="55"/>
      <c r="E190" s="56"/>
      <c r="F190" s="57" t="s">
        <v>27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8">
        <f t="shared" ref="L190:L192" si="1047">SUM(G190:K190)</f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8">
        <f t="shared" ref="R190:R192" si="1048">SUM(M190:Q190)</f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8">
        <f t="shared" ref="X190:X192" si="1049">SUM(S190:W190)</f>
        <v>0</v>
      </c>
      <c r="Y190" s="51">
        <v>0</v>
      </c>
      <c r="Z190" s="51">
        <v>0</v>
      </c>
      <c r="AA190" s="51">
        <v>0</v>
      </c>
      <c r="AB190" s="51">
        <v>0</v>
      </c>
      <c r="AC190" s="51">
        <v>0</v>
      </c>
      <c r="AD190" s="58">
        <f t="shared" ref="AD190:AD192" si="1050">SUM(Y190:AC190)</f>
        <v>0</v>
      </c>
      <c r="AE190" s="51">
        <v>0</v>
      </c>
      <c r="AF190" s="51">
        <v>0</v>
      </c>
      <c r="AG190" s="51">
        <v>0</v>
      </c>
      <c r="AH190" s="51">
        <v>0</v>
      </c>
      <c r="AI190" s="51">
        <v>0</v>
      </c>
      <c r="AJ190" s="58">
        <f t="shared" ref="AJ190:AJ192" si="1051">SUM(AE190:AI190)</f>
        <v>0</v>
      </c>
      <c r="AK190" s="51">
        <v>0</v>
      </c>
      <c r="AL190" s="51">
        <v>0</v>
      </c>
      <c r="AM190" s="51">
        <v>0</v>
      </c>
      <c r="AN190" s="51">
        <v>0</v>
      </c>
      <c r="AO190" s="51">
        <v>0</v>
      </c>
      <c r="AP190" s="58">
        <f t="shared" ref="AP190:AP192" si="1052">SUM(AK190:AO190)</f>
        <v>0</v>
      </c>
      <c r="BB190" s="6"/>
      <c r="BC190" s="6"/>
      <c r="BD190" s="57" t="s">
        <v>27</v>
      </c>
      <c r="BE190" s="170">
        <f>'SPD - Probs. of Failure'!O$50</f>
        <v>0</v>
      </c>
      <c r="BF190" s="170">
        <f>'SPD - Probs. of Failure'!P$50</f>
        <v>0</v>
      </c>
      <c r="BG190" s="170">
        <f>'SPD - Probs. of Failure'!Q$50</f>
        <v>0</v>
      </c>
      <c r="BH190" s="170">
        <f>'SPD - Probs. of Failure'!R$50</f>
        <v>0</v>
      </c>
      <c r="BI190" s="170">
        <f>'SPD - Probs. of Failure'!S$50</f>
        <v>0</v>
      </c>
      <c r="BJ190" s="174"/>
      <c r="BK190" s="6"/>
      <c r="BL190" s="57" t="s">
        <v>27</v>
      </c>
      <c r="BM190" s="192">
        <f>IFERROR($BM3*'SPD - Average Cons. of Failure'!$Q$50,0)</f>
        <v>0</v>
      </c>
      <c r="BN190" s="192">
        <f>IFERROR($BM3*'SPD - Average Cons. of Failure'!$Q$50,0)</f>
        <v>0</v>
      </c>
      <c r="BO190" s="192">
        <f>IFERROR($BM3*'SPD - Average Cons. of Failure'!$Q$50,0)</f>
        <v>0</v>
      </c>
      <c r="BP190" s="192">
        <f>IFERROR($BM3*'SPD - Average Cons. of Failure'!$Q$50,0)</f>
        <v>0</v>
      </c>
      <c r="BQ190" s="192">
        <f>IFERROR($BM3*'SPD - Average Cons. of Failure'!$Q$50,0)</f>
        <v>0</v>
      </c>
      <c r="BR190" s="174"/>
      <c r="BS190" s="6"/>
      <c r="BT190" s="57" t="s">
        <v>27</v>
      </c>
      <c r="BU190" s="23" t="str">
        <f t="shared" si="982"/>
        <v/>
      </c>
      <c r="BV190" s="23" t="str">
        <f t="shared" si="982"/>
        <v/>
      </c>
      <c r="BW190" s="23" t="str">
        <f t="shared" si="982"/>
        <v/>
      </c>
      <c r="BX190" s="23" t="str">
        <f t="shared" si="982"/>
        <v/>
      </c>
      <c r="BY190" s="23" t="str">
        <f t="shared" si="982"/>
        <v/>
      </c>
      <c r="BZ190" s="6"/>
      <c r="CA190" s="6"/>
      <c r="CB190" s="57" t="s">
        <v>27</v>
      </c>
      <c r="CC190" s="193" t="str">
        <f t="shared" ref="CC190:CC192" si="1053">IF(BU190="","",M190*BU190)</f>
        <v/>
      </c>
      <c r="CD190" s="193" t="str">
        <f t="shared" si="1041"/>
        <v/>
      </c>
      <c r="CE190" s="193" t="str">
        <f t="shared" si="1041"/>
        <v/>
      </c>
      <c r="CF190" s="193" t="str">
        <f t="shared" si="1041"/>
        <v/>
      </c>
      <c r="CG190" s="193" t="str">
        <f t="shared" si="1041"/>
        <v/>
      </c>
      <c r="CH190" s="196">
        <f t="shared" si="818"/>
        <v>0</v>
      </c>
      <c r="CI190" s="66"/>
      <c r="CJ190" s="66"/>
      <c r="CK190" s="193" t="str">
        <f t="shared" si="1042"/>
        <v/>
      </c>
      <c r="CL190" s="193" t="str">
        <f t="shared" si="1042"/>
        <v/>
      </c>
      <c r="CM190" s="193" t="str">
        <f t="shared" si="1042"/>
        <v/>
      </c>
      <c r="CN190" s="193" t="str">
        <f t="shared" si="1042"/>
        <v/>
      </c>
      <c r="CO190" s="193" t="str">
        <f t="shared" si="1042"/>
        <v/>
      </c>
      <c r="CP190" s="196">
        <f t="shared" si="763"/>
        <v>0</v>
      </c>
      <c r="CS190" s="193" t="str">
        <f t="shared" ref="CS190:CS192" si="1054">IF(BU190="","",Y190*BU190)</f>
        <v/>
      </c>
      <c r="CT190" s="193" t="str">
        <f t="shared" si="1043"/>
        <v/>
      </c>
      <c r="CU190" s="193" t="str">
        <f t="shared" si="1043"/>
        <v/>
      </c>
      <c r="CV190" s="193" t="str">
        <f t="shared" si="1043"/>
        <v/>
      </c>
      <c r="CW190" s="193" t="str">
        <f t="shared" si="1043"/>
        <v/>
      </c>
      <c r="CX190" s="196">
        <f t="shared" si="765"/>
        <v>0</v>
      </c>
      <c r="CY190" s="6"/>
      <c r="CZ190" s="6"/>
      <c r="DA190" s="193" t="str">
        <f t="shared" ref="DA190:DA192" si="1055">IF(BU190="","",(S190+Y190)*BU190)</f>
        <v/>
      </c>
      <c r="DB190" s="193" t="str">
        <f t="shared" si="1044"/>
        <v/>
      </c>
      <c r="DC190" s="193" t="str">
        <f t="shared" si="1044"/>
        <v/>
      </c>
      <c r="DD190" s="193" t="str">
        <f t="shared" si="1044"/>
        <v/>
      </c>
      <c r="DE190" s="193" t="str">
        <f t="shared" si="1044"/>
        <v/>
      </c>
      <c r="DF190" s="196">
        <f t="shared" si="767"/>
        <v>0</v>
      </c>
      <c r="DG190" s="6"/>
      <c r="DH190" s="6"/>
      <c r="DI190" s="193" t="str">
        <f t="shared" ref="DI190:DI192" si="1056">IF(BU190="","",AK190*BU190)</f>
        <v/>
      </c>
      <c r="DJ190" s="193" t="str">
        <f t="shared" si="1045"/>
        <v/>
      </c>
      <c r="DK190" s="193" t="str">
        <f t="shared" si="1045"/>
        <v/>
      </c>
      <c r="DL190" s="193" t="str">
        <f t="shared" si="1045"/>
        <v/>
      </c>
      <c r="DM190" s="193" t="str">
        <f t="shared" si="1045"/>
        <v/>
      </c>
      <c r="DN190" s="196">
        <f t="shared" si="776"/>
        <v>0</v>
      </c>
      <c r="DO190" s="6"/>
      <c r="DP190" s="6"/>
      <c r="DQ190" s="193" t="str">
        <f t="shared" ref="DQ190:DQ192" si="1057">IF(BU190="","",(AE190+AK190)*BU190)</f>
        <v/>
      </c>
      <c r="DR190" s="193" t="str">
        <f t="shared" si="1046"/>
        <v/>
      </c>
      <c r="DS190" s="193" t="str">
        <f t="shared" si="1046"/>
        <v/>
      </c>
      <c r="DT190" s="193" t="str">
        <f t="shared" si="1046"/>
        <v/>
      </c>
      <c r="DU190" s="193" t="str">
        <f t="shared" si="1046"/>
        <v/>
      </c>
      <c r="DV190" s="196">
        <f t="shared" si="770"/>
        <v>0</v>
      </c>
    </row>
    <row r="191" spans="1:126" ht="25.5" customHeight="1">
      <c r="A191" s="19"/>
      <c r="B191" s="54"/>
      <c r="C191" s="54"/>
      <c r="D191" s="55"/>
      <c r="E191" s="56"/>
      <c r="F191" s="57" t="s">
        <v>29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8">
        <f t="shared" si="1047"/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8">
        <f t="shared" si="1048"/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8">
        <f t="shared" si="1049"/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8">
        <f t="shared" si="1050"/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8">
        <f t="shared" si="1051"/>
        <v>0</v>
      </c>
      <c r="AK191" s="51">
        <v>0</v>
      </c>
      <c r="AL191" s="51">
        <v>0</v>
      </c>
      <c r="AM191" s="51">
        <v>0</v>
      </c>
      <c r="AN191" s="51">
        <v>0</v>
      </c>
      <c r="AO191" s="51">
        <v>0</v>
      </c>
      <c r="AP191" s="58">
        <f t="shared" si="1052"/>
        <v>0</v>
      </c>
      <c r="BB191" s="6"/>
      <c r="BC191" s="6"/>
      <c r="BD191" s="57" t="s">
        <v>29</v>
      </c>
      <c r="BE191" s="170">
        <f>'SPD - Probs. of Failure'!O$50</f>
        <v>0</v>
      </c>
      <c r="BF191" s="170">
        <f>'SPD - Probs. of Failure'!P$50</f>
        <v>0</v>
      </c>
      <c r="BG191" s="170">
        <f>'SPD - Probs. of Failure'!Q$50</f>
        <v>0</v>
      </c>
      <c r="BH191" s="170">
        <f>'SPD - Probs. of Failure'!R$50</f>
        <v>0</v>
      </c>
      <c r="BI191" s="170">
        <f>'SPD - Probs. of Failure'!S$50</f>
        <v>0</v>
      </c>
      <c r="BJ191" s="174"/>
      <c r="BK191" s="6"/>
      <c r="BL191" s="57" t="s">
        <v>29</v>
      </c>
      <c r="BM191" s="192">
        <f>IFERROR($BM4*'SPD - Average Cons. of Failure'!$Q$50,0)</f>
        <v>0</v>
      </c>
      <c r="BN191" s="192">
        <f>IFERROR($BM4*'SPD - Average Cons. of Failure'!$Q$50,0)</f>
        <v>0</v>
      </c>
      <c r="BO191" s="192">
        <f>IFERROR($BM4*'SPD - Average Cons. of Failure'!$Q$50,0)</f>
        <v>0</v>
      </c>
      <c r="BP191" s="192">
        <f>IFERROR($BM4*'SPD - Average Cons. of Failure'!$Q$50,0)</f>
        <v>0</v>
      </c>
      <c r="BQ191" s="192">
        <f>IFERROR($BM4*'SPD - Average Cons. of Failure'!$Q$50,0)</f>
        <v>0</v>
      </c>
      <c r="BR191" s="174"/>
      <c r="BS191" s="6"/>
      <c r="BT191" s="57" t="s">
        <v>29</v>
      </c>
      <c r="BU191" s="23" t="str">
        <f t="shared" si="982"/>
        <v/>
      </c>
      <c r="BV191" s="23" t="str">
        <f t="shared" si="982"/>
        <v/>
      </c>
      <c r="BW191" s="23" t="str">
        <f t="shared" si="982"/>
        <v/>
      </c>
      <c r="BX191" s="23" t="str">
        <f t="shared" si="982"/>
        <v/>
      </c>
      <c r="BY191" s="23" t="str">
        <f t="shared" si="982"/>
        <v/>
      </c>
      <c r="BZ191" s="6"/>
      <c r="CA191" s="6"/>
      <c r="CB191" s="57" t="s">
        <v>29</v>
      </c>
      <c r="CC191" s="193" t="str">
        <f t="shared" si="1053"/>
        <v/>
      </c>
      <c r="CD191" s="193" t="str">
        <f t="shared" si="1041"/>
        <v/>
      </c>
      <c r="CE191" s="193" t="str">
        <f t="shared" si="1041"/>
        <v/>
      </c>
      <c r="CF191" s="193" t="str">
        <f t="shared" si="1041"/>
        <v/>
      </c>
      <c r="CG191" s="193" t="str">
        <f t="shared" si="1041"/>
        <v/>
      </c>
      <c r="CH191" s="196">
        <f t="shared" si="818"/>
        <v>0</v>
      </c>
      <c r="CI191" s="66"/>
      <c r="CJ191" s="66"/>
      <c r="CK191" s="193" t="str">
        <f t="shared" si="1042"/>
        <v/>
      </c>
      <c r="CL191" s="193" t="str">
        <f t="shared" si="1042"/>
        <v/>
      </c>
      <c r="CM191" s="193" t="str">
        <f t="shared" si="1042"/>
        <v/>
      </c>
      <c r="CN191" s="193" t="str">
        <f t="shared" si="1042"/>
        <v/>
      </c>
      <c r="CO191" s="193" t="str">
        <f t="shared" si="1042"/>
        <v/>
      </c>
      <c r="CP191" s="196">
        <f t="shared" si="763"/>
        <v>0</v>
      </c>
      <c r="CS191" s="193" t="str">
        <f t="shared" si="1054"/>
        <v/>
      </c>
      <c r="CT191" s="193" t="str">
        <f t="shared" si="1043"/>
        <v/>
      </c>
      <c r="CU191" s="193" t="str">
        <f t="shared" si="1043"/>
        <v/>
      </c>
      <c r="CV191" s="193" t="str">
        <f t="shared" si="1043"/>
        <v/>
      </c>
      <c r="CW191" s="193" t="str">
        <f t="shared" si="1043"/>
        <v/>
      </c>
      <c r="CX191" s="196">
        <f t="shared" si="765"/>
        <v>0</v>
      </c>
      <c r="CY191" s="6"/>
      <c r="CZ191" s="6"/>
      <c r="DA191" s="193" t="str">
        <f t="shared" si="1055"/>
        <v/>
      </c>
      <c r="DB191" s="193" t="str">
        <f t="shared" si="1044"/>
        <v/>
      </c>
      <c r="DC191" s="193" t="str">
        <f t="shared" si="1044"/>
        <v/>
      </c>
      <c r="DD191" s="193" t="str">
        <f t="shared" si="1044"/>
        <v/>
      </c>
      <c r="DE191" s="193" t="str">
        <f t="shared" si="1044"/>
        <v/>
      </c>
      <c r="DF191" s="196">
        <f t="shared" si="767"/>
        <v>0</v>
      </c>
      <c r="DG191" s="6"/>
      <c r="DH191" s="6"/>
      <c r="DI191" s="193" t="str">
        <f t="shared" si="1056"/>
        <v/>
      </c>
      <c r="DJ191" s="193" t="str">
        <f t="shared" si="1045"/>
        <v/>
      </c>
      <c r="DK191" s="193" t="str">
        <f t="shared" si="1045"/>
        <v/>
      </c>
      <c r="DL191" s="193" t="str">
        <f t="shared" si="1045"/>
        <v/>
      </c>
      <c r="DM191" s="193" t="str">
        <f t="shared" si="1045"/>
        <v/>
      </c>
      <c r="DN191" s="196">
        <f t="shared" si="776"/>
        <v>0</v>
      </c>
      <c r="DO191" s="6"/>
      <c r="DP191" s="6"/>
      <c r="DQ191" s="193" t="str">
        <f t="shared" si="1057"/>
        <v/>
      </c>
      <c r="DR191" s="193" t="str">
        <f t="shared" si="1046"/>
        <v/>
      </c>
      <c r="DS191" s="193" t="str">
        <f t="shared" si="1046"/>
        <v/>
      </c>
      <c r="DT191" s="193" t="str">
        <f t="shared" si="1046"/>
        <v/>
      </c>
      <c r="DU191" s="193" t="str">
        <f t="shared" si="1046"/>
        <v/>
      </c>
      <c r="DV191" s="196">
        <f t="shared" si="770"/>
        <v>0</v>
      </c>
    </row>
    <row r="192" spans="1:126" ht="25.5" customHeight="1">
      <c r="A192" s="19"/>
      <c r="B192" s="54"/>
      <c r="C192" s="54"/>
      <c r="D192" s="55"/>
      <c r="E192" s="56"/>
      <c r="F192" s="57" t="s">
        <v>30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8">
        <f t="shared" si="1047"/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8">
        <f t="shared" si="1048"/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8">
        <f t="shared" si="1049"/>
        <v>0</v>
      </c>
      <c r="Y192" s="51">
        <v>0</v>
      </c>
      <c r="Z192" s="51">
        <v>0</v>
      </c>
      <c r="AA192" s="51">
        <v>0</v>
      </c>
      <c r="AB192" s="51">
        <v>0</v>
      </c>
      <c r="AC192" s="51">
        <v>0</v>
      </c>
      <c r="AD192" s="58">
        <f t="shared" si="1050"/>
        <v>0</v>
      </c>
      <c r="AE192" s="51">
        <v>0</v>
      </c>
      <c r="AF192" s="51">
        <v>0</v>
      </c>
      <c r="AG192" s="51">
        <v>0</v>
      </c>
      <c r="AH192" s="51">
        <v>0</v>
      </c>
      <c r="AI192" s="51">
        <v>0</v>
      </c>
      <c r="AJ192" s="58">
        <f t="shared" si="1051"/>
        <v>0</v>
      </c>
      <c r="AK192" s="51">
        <v>0</v>
      </c>
      <c r="AL192" s="51">
        <v>0</v>
      </c>
      <c r="AM192" s="51">
        <v>0</v>
      </c>
      <c r="AN192" s="51">
        <v>0</v>
      </c>
      <c r="AO192" s="51">
        <v>0</v>
      </c>
      <c r="AP192" s="58">
        <f t="shared" si="1052"/>
        <v>0</v>
      </c>
      <c r="BB192" s="6"/>
      <c r="BC192" s="6"/>
      <c r="BD192" s="57" t="s">
        <v>30</v>
      </c>
      <c r="BE192" s="170">
        <f>'SPD - Probs. of Failure'!O$50</f>
        <v>0</v>
      </c>
      <c r="BF192" s="170">
        <f>'SPD - Probs. of Failure'!P$50</f>
        <v>0</v>
      </c>
      <c r="BG192" s="170">
        <f>'SPD - Probs. of Failure'!Q$50</f>
        <v>0</v>
      </c>
      <c r="BH192" s="170">
        <f>'SPD - Probs. of Failure'!R$50</f>
        <v>0</v>
      </c>
      <c r="BI192" s="170">
        <f>'SPD - Probs. of Failure'!S$50</f>
        <v>0</v>
      </c>
      <c r="BJ192" s="174"/>
      <c r="BK192" s="6"/>
      <c r="BL192" s="57" t="s">
        <v>30</v>
      </c>
      <c r="BM192" s="192">
        <f>IFERROR($BM5*'SPD - Average Cons. of Failure'!$Q$50,0)</f>
        <v>0</v>
      </c>
      <c r="BN192" s="192">
        <f>IFERROR($BM5*'SPD - Average Cons. of Failure'!$Q$50,0)</f>
        <v>0</v>
      </c>
      <c r="BO192" s="192">
        <f>IFERROR($BM5*'SPD - Average Cons. of Failure'!$Q$50,0)</f>
        <v>0</v>
      </c>
      <c r="BP192" s="192">
        <f>IFERROR($BM5*'SPD - Average Cons. of Failure'!$Q$50,0)</f>
        <v>0</v>
      </c>
      <c r="BQ192" s="192">
        <f>IFERROR($BM5*'SPD - Average Cons. of Failure'!$Q$50,0)</f>
        <v>0</v>
      </c>
      <c r="BR192" s="174"/>
      <c r="BS192" s="6"/>
      <c r="BT192" s="57" t="s">
        <v>30</v>
      </c>
      <c r="BU192" s="23" t="str">
        <f t="shared" si="982"/>
        <v/>
      </c>
      <c r="BV192" s="23" t="str">
        <f t="shared" si="982"/>
        <v/>
      </c>
      <c r="BW192" s="23" t="str">
        <f t="shared" si="982"/>
        <v/>
      </c>
      <c r="BX192" s="23" t="str">
        <f t="shared" si="982"/>
        <v/>
      </c>
      <c r="BY192" s="23" t="str">
        <f t="shared" si="982"/>
        <v/>
      </c>
      <c r="BZ192" s="6"/>
      <c r="CA192" s="6"/>
      <c r="CB192" s="57" t="s">
        <v>30</v>
      </c>
      <c r="CC192" s="193" t="str">
        <f t="shared" si="1053"/>
        <v/>
      </c>
      <c r="CD192" s="193" t="str">
        <f t="shared" si="1041"/>
        <v/>
      </c>
      <c r="CE192" s="193" t="str">
        <f t="shared" si="1041"/>
        <v/>
      </c>
      <c r="CF192" s="193" t="str">
        <f t="shared" si="1041"/>
        <v/>
      </c>
      <c r="CG192" s="193" t="str">
        <f t="shared" si="1041"/>
        <v/>
      </c>
      <c r="CH192" s="196">
        <f t="shared" si="818"/>
        <v>0</v>
      </c>
      <c r="CI192" s="66"/>
      <c r="CJ192" s="66"/>
      <c r="CK192" s="193" t="str">
        <f t="shared" si="1042"/>
        <v/>
      </c>
      <c r="CL192" s="193" t="str">
        <f t="shared" si="1042"/>
        <v/>
      </c>
      <c r="CM192" s="193" t="str">
        <f t="shared" si="1042"/>
        <v/>
      </c>
      <c r="CN192" s="193" t="str">
        <f t="shared" si="1042"/>
        <v/>
      </c>
      <c r="CO192" s="193" t="str">
        <f t="shared" si="1042"/>
        <v/>
      </c>
      <c r="CP192" s="196">
        <f t="shared" si="763"/>
        <v>0</v>
      </c>
      <c r="CS192" s="193" t="str">
        <f t="shared" si="1054"/>
        <v/>
      </c>
      <c r="CT192" s="193" t="str">
        <f t="shared" si="1043"/>
        <v/>
      </c>
      <c r="CU192" s="193" t="str">
        <f t="shared" si="1043"/>
        <v/>
      </c>
      <c r="CV192" s="193" t="str">
        <f t="shared" si="1043"/>
        <v/>
      </c>
      <c r="CW192" s="193" t="str">
        <f t="shared" si="1043"/>
        <v/>
      </c>
      <c r="CX192" s="196">
        <f t="shared" si="765"/>
        <v>0</v>
      </c>
      <c r="CY192" s="6"/>
      <c r="CZ192" s="6"/>
      <c r="DA192" s="193" t="str">
        <f t="shared" si="1055"/>
        <v/>
      </c>
      <c r="DB192" s="193" t="str">
        <f t="shared" si="1044"/>
        <v/>
      </c>
      <c r="DC192" s="193" t="str">
        <f t="shared" si="1044"/>
        <v/>
      </c>
      <c r="DD192" s="193" t="str">
        <f t="shared" si="1044"/>
        <v/>
      </c>
      <c r="DE192" s="193" t="str">
        <f t="shared" si="1044"/>
        <v/>
      </c>
      <c r="DF192" s="196">
        <f t="shared" si="767"/>
        <v>0</v>
      </c>
      <c r="DG192" s="6"/>
      <c r="DH192" s="6"/>
      <c r="DI192" s="193" t="str">
        <f t="shared" si="1056"/>
        <v/>
      </c>
      <c r="DJ192" s="193" t="str">
        <f t="shared" si="1045"/>
        <v/>
      </c>
      <c r="DK192" s="193" t="str">
        <f t="shared" si="1045"/>
        <v/>
      </c>
      <c r="DL192" s="193" t="str">
        <f t="shared" si="1045"/>
        <v/>
      </c>
      <c r="DM192" s="193" t="str">
        <f t="shared" si="1045"/>
        <v/>
      </c>
      <c r="DN192" s="196">
        <f t="shared" si="776"/>
        <v>0</v>
      </c>
      <c r="DO192" s="6"/>
      <c r="DP192" s="6"/>
      <c r="DQ192" s="193" t="str">
        <f t="shared" si="1057"/>
        <v/>
      </c>
      <c r="DR192" s="193" t="str">
        <f t="shared" si="1046"/>
        <v/>
      </c>
      <c r="DS192" s="193" t="str">
        <f t="shared" si="1046"/>
        <v/>
      </c>
      <c r="DT192" s="193" t="str">
        <f t="shared" si="1046"/>
        <v/>
      </c>
      <c r="DU192" s="193" t="str">
        <f t="shared" si="1046"/>
        <v/>
      </c>
      <c r="DV192" s="196">
        <f t="shared" si="770"/>
        <v>0</v>
      </c>
    </row>
    <row r="193" spans="1:126" ht="25.5" customHeight="1" thickBot="1">
      <c r="A193" s="19"/>
      <c r="B193" s="59"/>
      <c r="C193" s="282">
        <v>0</v>
      </c>
      <c r="D193" s="60">
        <v>0</v>
      </c>
      <c r="E193" s="61">
        <v>0</v>
      </c>
      <c r="F193" s="62"/>
      <c r="G193" s="63">
        <f>SUM(G189:G192)</f>
        <v>0</v>
      </c>
      <c r="H193" s="64">
        <f t="shared" ref="H193:K193" si="1058">SUM(H189:H192)</f>
        <v>0</v>
      </c>
      <c r="I193" s="64">
        <f t="shared" si="1058"/>
        <v>0</v>
      </c>
      <c r="J193" s="64">
        <f t="shared" si="1058"/>
        <v>0</v>
      </c>
      <c r="K193" s="64">
        <f t="shared" si="1058"/>
        <v>0</v>
      </c>
      <c r="L193" s="65"/>
      <c r="M193" s="63">
        <f>SUM(M189:M192)</f>
        <v>0</v>
      </c>
      <c r="N193" s="64">
        <f t="shared" ref="N193:Q193" si="1059">SUM(N189:N192)</f>
        <v>0</v>
      </c>
      <c r="O193" s="64">
        <f t="shared" si="1059"/>
        <v>0</v>
      </c>
      <c r="P193" s="64">
        <f t="shared" si="1059"/>
        <v>0</v>
      </c>
      <c r="Q193" s="64">
        <f t="shared" si="1059"/>
        <v>0</v>
      </c>
      <c r="R193" s="65"/>
      <c r="S193" s="63">
        <f>SUM(S189:S192)</f>
        <v>0</v>
      </c>
      <c r="T193" s="64">
        <f t="shared" ref="T193:W193" si="1060">SUM(T189:T192)</f>
        <v>0</v>
      </c>
      <c r="U193" s="64">
        <f t="shared" si="1060"/>
        <v>0</v>
      </c>
      <c r="V193" s="64">
        <f t="shared" si="1060"/>
        <v>0</v>
      </c>
      <c r="W193" s="64">
        <f t="shared" si="1060"/>
        <v>0</v>
      </c>
      <c r="X193" s="65"/>
      <c r="Y193" s="63">
        <f>SUM(Y189:Y192)</f>
        <v>0</v>
      </c>
      <c r="Z193" s="64">
        <f t="shared" ref="Z193:AC193" si="1061">SUM(Z189:Z192)</f>
        <v>0</v>
      </c>
      <c r="AA193" s="64">
        <f t="shared" si="1061"/>
        <v>0</v>
      </c>
      <c r="AB193" s="64">
        <f t="shared" si="1061"/>
        <v>0</v>
      </c>
      <c r="AC193" s="64">
        <f t="shared" si="1061"/>
        <v>0</v>
      </c>
      <c r="AD193" s="65"/>
      <c r="AE193" s="63">
        <f>SUM(AE189:AE192)</f>
        <v>0</v>
      </c>
      <c r="AF193" s="64">
        <f t="shared" ref="AF193:AI193" si="1062">SUM(AF189:AF192)</f>
        <v>0</v>
      </c>
      <c r="AG193" s="64">
        <f t="shared" si="1062"/>
        <v>0</v>
      </c>
      <c r="AH193" s="64">
        <f t="shared" si="1062"/>
        <v>0</v>
      </c>
      <c r="AI193" s="64">
        <f t="shared" si="1062"/>
        <v>0</v>
      </c>
      <c r="AJ193" s="65"/>
      <c r="AK193" s="63">
        <f>SUM(AK189:AK192)</f>
        <v>0</v>
      </c>
      <c r="AL193" s="64">
        <f t="shared" ref="AL193:AO193" si="1063">SUM(AL189:AL192)</f>
        <v>0</v>
      </c>
      <c r="AM193" s="64">
        <f t="shared" si="1063"/>
        <v>0</v>
      </c>
      <c r="AN193" s="64">
        <f t="shared" si="1063"/>
        <v>0</v>
      </c>
      <c r="AO193" s="64">
        <f t="shared" si="1063"/>
        <v>0</v>
      </c>
      <c r="AP193" s="65"/>
      <c r="BB193" s="6"/>
      <c r="BC193" s="6"/>
      <c r="BD193" s="62"/>
      <c r="BE193" s="171"/>
      <c r="BF193" s="172"/>
      <c r="BG193" s="172"/>
      <c r="BH193" s="172"/>
      <c r="BI193" s="172"/>
      <c r="BJ193" s="65"/>
      <c r="BK193" s="6"/>
      <c r="BL193" s="62"/>
      <c r="BM193" s="171"/>
      <c r="BN193" s="172"/>
      <c r="BO193" s="172"/>
      <c r="BP193" s="172"/>
      <c r="BQ193" s="172"/>
      <c r="BR193" s="65"/>
      <c r="BS193" s="6"/>
      <c r="BT193" s="62"/>
      <c r="BU193" s="23" t="str">
        <f t="shared" si="982"/>
        <v/>
      </c>
      <c r="BV193" s="23" t="str">
        <f t="shared" si="982"/>
        <v/>
      </c>
      <c r="BW193" s="23" t="str">
        <f t="shared" si="982"/>
        <v/>
      </c>
      <c r="BX193" s="23" t="str">
        <f t="shared" si="982"/>
        <v/>
      </c>
      <c r="BY193" s="23" t="str">
        <f t="shared" si="982"/>
        <v/>
      </c>
      <c r="BZ193" s="6"/>
      <c r="CA193" s="6"/>
      <c r="CB193" s="62"/>
      <c r="CC193" s="195">
        <f>SUM(CC189:CC192)</f>
        <v>0</v>
      </c>
      <c r="CD193" s="195">
        <f t="shared" ref="CD193:CG193" si="1064">SUM(CD189:CD192)</f>
        <v>0</v>
      </c>
      <c r="CE193" s="195">
        <f t="shared" si="1064"/>
        <v>0</v>
      </c>
      <c r="CF193" s="195">
        <f t="shared" si="1064"/>
        <v>0</v>
      </c>
      <c r="CG193" s="195">
        <f t="shared" si="1064"/>
        <v>0</v>
      </c>
      <c r="CH193" s="196">
        <f t="shared" si="818"/>
        <v>0</v>
      </c>
      <c r="CI193" s="66"/>
      <c r="CJ193" s="66"/>
      <c r="CK193" s="195">
        <f>SUM(CK189:CK192)</f>
        <v>0</v>
      </c>
      <c r="CL193" s="195">
        <f t="shared" ref="CL193:CO193" si="1065">SUM(CL189:CL192)</f>
        <v>0</v>
      </c>
      <c r="CM193" s="195">
        <f t="shared" si="1065"/>
        <v>0</v>
      </c>
      <c r="CN193" s="195">
        <f t="shared" si="1065"/>
        <v>0</v>
      </c>
      <c r="CO193" s="195">
        <f t="shared" si="1065"/>
        <v>0</v>
      </c>
      <c r="CP193" s="196">
        <f t="shared" si="763"/>
        <v>0</v>
      </c>
      <c r="CS193" s="195">
        <f>SUM(CS189:CS192)</f>
        <v>0</v>
      </c>
      <c r="CT193" s="195">
        <f t="shared" ref="CT193:CW193" si="1066">SUM(CT189:CT192)</f>
        <v>0</v>
      </c>
      <c r="CU193" s="195">
        <f t="shared" si="1066"/>
        <v>0</v>
      </c>
      <c r="CV193" s="195">
        <f t="shared" si="1066"/>
        <v>0</v>
      </c>
      <c r="CW193" s="195">
        <f t="shared" si="1066"/>
        <v>0</v>
      </c>
      <c r="CX193" s="196">
        <f t="shared" si="765"/>
        <v>0</v>
      </c>
      <c r="CY193" s="6"/>
      <c r="CZ193" s="6"/>
      <c r="DA193" s="195">
        <f>SUM(DA189:DA192)</f>
        <v>0</v>
      </c>
      <c r="DB193" s="195">
        <f t="shared" ref="DB193:DE193" si="1067">SUM(DB189:DB192)</f>
        <v>0</v>
      </c>
      <c r="DC193" s="195">
        <f t="shared" si="1067"/>
        <v>0</v>
      </c>
      <c r="DD193" s="195">
        <f t="shared" si="1067"/>
        <v>0</v>
      </c>
      <c r="DE193" s="195">
        <f t="shared" si="1067"/>
        <v>0</v>
      </c>
      <c r="DF193" s="196">
        <f t="shared" si="767"/>
        <v>0</v>
      </c>
      <c r="DG193" s="6"/>
      <c r="DH193" s="6"/>
      <c r="DI193" s="195">
        <f>SUM(DI189:DI192)</f>
        <v>0</v>
      </c>
      <c r="DJ193" s="195">
        <f t="shared" ref="DJ193:DM193" si="1068">SUM(DJ189:DJ192)</f>
        <v>0</v>
      </c>
      <c r="DK193" s="195">
        <f t="shared" si="1068"/>
        <v>0</v>
      </c>
      <c r="DL193" s="195">
        <f t="shared" si="1068"/>
        <v>0</v>
      </c>
      <c r="DM193" s="195">
        <f t="shared" si="1068"/>
        <v>0</v>
      </c>
      <c r="DN193" s="196">
        <f t="shared" si="776"/>
        <v>0</v>
      </c>
      <c r="DO193" s="6"/>
      <c r="DP193" s="6"/>
      <c r="DQ193" s="195">
        <f>SUM(DQ189:DQ192)</f>
        <v>0</v>
      </c>
      <c r="DR193" s="195">
        <f t="shared" ref="DR193:DU193" si="1069">SUM(DR189:DR192)</f>
        <v>0</v>
      </c>
      <c r="DS193" s="195">
        <f t="shared" si="1069"/>
        <v>0</v>
      </c>
      <c r="DT193" s="195">
        <f t="shared" si="1069"/>
        <v>0</v>
      </c>
      <c r="DU193" s="195">
        <f t="shared" si="1069"/>
        <v>0</v>
      </c>
      <c r="DV193" s="196">
        <f t="shared" si="770"/>
        <v>0</v>
      </c>
    </row>
    <row r="194" spans="1:126" ht="25.5" customHeight="1">
      <c r="A194" s="19"/>
      <c r="B194" s="47" t="s">
        <v>53</v>
      </c>
      <c r="C194" s="47"/>
      <c r="D194" s="48"/>
      <c r="E194" s="49"/>
      <c r="F194" s="50" t="s">
        <v>25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2">
        <f>SUM(G194:K194)</f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2">
        <f>SUM(M194:Q194)</f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2">
        <f>SUM(S194:W194)</f>
        <v>0</v>
      </c>
      <c r="Y194" s="53">
        <v>0</v>
      </c>
      <c r="Z194" s="53">
        <v>0</v>
      </c>
      <c r="AA194" s="53">
        <v>0</v>
      </c>
      <c r="AB194" s="53">
        <v>0</v>
      </c>
      <c r="AC194" s="53">
        <v>0</v>
      </c>
      <c r="AD194" s="52">
        <f>SUM(Y194:AC194)</f>
        <v>0</v>
      </c>
      <c r="AE194" s="53">
        <v>0</v>
      </c>
      <c r="AF194" s="53">
        <v>0</v>
      </c>
      <c r="AG194" s="53">
        <v>0</v>
      </c>
      <c r="AH194" s="53">
        <v>0</v>
      </c>
      <c r="AI194" s="53">
        <v>0</v>
      </c>
      <c r="AJ194" s="52">
        <f>SUM(AE194:AI194)</f>
        <v>0</v>
      </c>
      <c r="AK194" s="53">
        <v>0</v>
      </c>
      <c r="AL194" s="53">
        <v>0</v>
      </c>
      <c r="AM194" s="53">
        <v>0</v>
      </c>
      <c r="AN194" s="53">
        <v>0</v>
      </c>
      <c r="AO194" s="53">
        <v>0</v>
      </c>
      <c r="AP194" s="52">
        <f>SUM(AK194:AO194)</f>
        <v>0</v>
      </c>
      <c r="BB194" s="6"/>
      <c r="BC194" s="6"/>
      <c r="BD194" s="50" t="s">
        <v>25</v>
      </c>
      <c r="BE194" s="170">
        <f>'SPD - Probs. of Failure'!O$51</f>
        <v>0</v>
      </c>
      <c r="BF194" s="170">
        <f>'SPD - Probs. of Failure'!P$51</f>
        <v>0</v>
      </c>
      <c r="BG194" s="170">
        <f>'SPD - Probs. of Failure'!Q$51</f>
        <v>0</v>
      </c>
      <c r="BH194" s="170">
        <f>'SPD - Probs. of Failure'!R$51</f>
        <v>0</v>
      </c>
      <c r="BI194" s="170">
        <f>'SPD - Probs. of Failure'!S$51</f>
        <v>0</v>
      </c>
      <c r="BJ194" s="173"/>
      <c r="BK194" s="6"/>
      <c r="BL194" s="50" t="s">
        <v>25</v>
      </c>
      <c r="BM194" s="239">
        <f>IFERROR($BM2*'SPD - Average Cons. of Failure'!$Q$51,0)</f>
        <v>0</v>
      </c>
      <c r="BN194" s="239">
        <f>IFERROR($BM2*'SPD - Average Cons. of Failure'!$Q$51,0)</f>
        <v>0</v>
      </c>
      <c r="BO194" s="239">
        <f>IFERROR($BM2*'SPD - Average Cons. of Failure'!$Q$51,0)</f>
        <v>0</v>
      </c>
      <c r="BP194" s="239">
        <f>IFERROR($BM2*'SPD - Average Cons. of Failure'!$Q$51,0)</f>
        <v>0</v>
      </c>
      <c r="BQ194" s="239">
        <f>IFERROR($BM2*'SPD - Average Cons. of Failure'!$Q$51,0)</f>
        <v>0</v>
      </c>
      <c r="BR194" s="173"/>
      <c r="BS194" s="6"/>
      <c r="BT194" s="50" t="s">
        <v>25</v>
      </c>
      <c r="BU194" s="23" t="str">
        <f t="shared" si="982"/>
        <v/>
      </c>
      <c r="BV194" s="23" t="str">
        <f t="shared" si="982"/>
        <v/>
      </c>
      <c r="BW194" s="23" t="str">
        <f t="shared" si="982"/>
        <v/>
      </c>
      <c r="BX194" s="23" t="str">
        <f t="shared" si="982"/>
        <v/>
      </c>
      <c r="BY194" s="23" t="str">
        <f t="shared" si="982"/>
        <v/>
      </c>
      <c r="BZ194" s="6"/>
      <c r="CA194" s="6"/>
      <c r="CB194" s="50" t="s">
        <v>25</v>
      </c>
      <c r="CC194" s="193" t="str">
        <f>IF(BU194="","",M194*BU194)</f>
        <v/>
      </c>
      <c r="CD194" s="193" t="str">
        <f t="shared" ref="CD194:CG197" si="1070">IF(BV194="","",N194*BV194)</f>
        <v/>
      </c>
      <c r="CE194" s="193" t="str">
        <f t="shared" si="1070"/>
        <v/>
      </c>
      <c r="CF194" s="193" t="str">
        <f t="shared" si="1070"/>
        <v/>
      </c>
      <c r="CG194" s="193" t="str">
        <f t="shared" si="1070"/>
        <v/>
      </c>
      <c r="CH194" s="196">
        <f t="shared" si="818"/>
        <v>0</v>
      </c>
      <c r="CI194" s="66"/>
      <c r="CJ194" s="66"/>
      <c r="CK194" s="193" t="str">
        <f t="shared" ref="CK194:CO197" si="1071">IF(BU194="","",G194*BU194)</f>
        <v/>
      </c>
      <c r="CL194" s="193" t="str">
        <f t="shared" si="1071"/>
        <v/>
      </c>
      <c r="CM194" s="193" t="str">
        <f t="shared" si="1071"/>
        <v/>
      </c>
      <c r="CN194" s="193" t="str">
        <f t="shared" si="1071"/>
        <v/>
      </c>
      <c r="CO194" s="193" t="str">
        <f t="shared" si="1071"/>
        <v/>
      </c>
      <c r="CP194" s="196">
        <f t="shared" si="763"/>
        <v>0</v>
      </c>
      <c r="CS194" s="193" t="str">
        <f>IF(BU194="","",Y194*BU194)</f>
        <v/>
      </c>
      <c r="CT194" s="193" t="str">
        <f t="shared" ref="CT194:CW197" si="1072">IF(BV194="","",Z194*BV194)</f>
        <v/>
      </c>
      <c r="CU194" s="193" t="str">
        <f t="shared" si="1072"/>
        <v/>
      </c>
      <c r="CV194" s="193" t="str">
        <f t="shared" si="1072"/>
        <v/>
      </c>
      <c r="CW194" s="193" t="str">
        <f t="shared" si="1072"/>
        <v/>
      </c>
      <c r="CX194" s="196">
        <f t="shared" si="765"/>
        <v>0</v>
      </c>
      <c r="CY194" s="6"/>
      <c r="CZ194" s="6"/>
      <c r="DA194" s="193" t="str">
        <f>IF(BU194="","",(S194+Y194)*BU194)</f>
        <v/>
      </c>
      <c r="DB194" s="193" t="str">
        <f t="shared" ref="DB194:DE197" si="1073">IF(BV194="","",(T194+Z194)*BV194)</f>
        <v/>
      </c>
      <c r="DC194" s="193" t="str">
        <f t="shared" si="1073"/>
        <v/>
      </c>
      <c r="DD194" s="193" t="str">
        <f t="shared" si="1073"/>
        <v/>
      </c>
      <c r="DE194" s="193" t="str">
        <f t="shared" si="1073"/>
        <v/>
      </c>
      <c r="DF194" s="196">
        <f t="shared" si="767"/>
        <v>0</v>
      </c>
      <c r="DG194" s="6"/>
      <c r="DH194" s="6"/>
      <c r="DI194" s="193" t="str">
        <f>IF(BU194="","",AK194*BU194)</f>
        <v/>
      </c>
      <c r="DJ194" s="193" t="str">
        <f t="shared" ref="DJ194:DM197" si="1074">IF(BV194="","",AL194*BV194)</f>
        <v/>
      </c>
      <c r="DK194" s="193" t="str">
        <f t="shared" si="1074"/>
        <v/>
      </c>
      <c r="DL194" s="193" t="str">
        <f t="shared" si="1074"/>
        <v/>
      </c>
      <c r="DM194" s="193" t="str">
        <f t="shared" si="1074"/>
        <v/>
      </c>
      <c r="DN194" s="196">
        <f t="shared" si="776"/>
        <v>0</v>
      </c>
      <c r="DO194" s="6"/>
      <c r="DP194" s="6"/>
      <c r="DQ194" s="193" t="str">
        <f>IF(BU194="","",(AE194+AK194)*BU194)</f>
        <v/>
      </c>
      <c r="DR194" s="193" t="str">
        <f t="shared" ref="DR194:DU197" si="1075">IF(BV194="","",(AF194+AL194)*BV194)</f>
        <v/>
      </c>
      <c r="DS194" s="193" t="str">
        <f t="shared" si="1075"/>
        <v/>
      </c>
      <c r="DT194" s="193" t="str">
        <f t="shared" si="1075"/>
        <v/>
      </c>
      <c r="DU194" s="193" t="str">
        <f t="shared" si="1075"/>
        <v/>
      </c>
      <c r="DV194" s="196">
        <f t="shared" si="770"/>
        <v>0</v>
      </c>
    </row>
    <row r="195" spans="1:126" ht="25.5" customHeight="1">
      <c r="A195" s="19"/>
      <c r="B195" s="54"/>
      <c r="C195" s="54"/>
      <c r="D195" s="55"/>
      <c r="E195" s="56"/>
      <c r="F195" s="57" t="s">
        <v>27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8">
        <f t="shared" ref="L195:L197" si="1076">SUM(G195:K195)</f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8">
        <f t="shared" ref="R195:R197" si="1077">SUM(M195:Q195)</f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8">
        <f t="shared" ref="X195:X197" si="1078">SUM(S195:W195)</f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8">
        <f t="shared" ref="AD195:AD197" si="1079">SUM(Y195:AC195)</f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8">
        <f t="shared" ref="AJ195:AJ197" si="1080">SUM(AE195:AI195)</f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8">
        <f t="shared" ref="AP195:AP197" si="1081">SUM(AK195:AO195)</f>
        <v>0</v>
      </c>
      <c r="BB195" s="6"/>
      <c r="BC195" s="6"/>
      <c r="BD195" s="57" t="s">
        <v>27</v>
      </c>
      <c r="BE195" s="170">
        <f>'SPD - Probs. of Failure'!O$51</f>
        <v>0</v>
      </c>
      <c r="BF195" s="170">
        <f>'SPD - Probs. of Failure'!P$51</f>
        <v>0</v>
      </c>
      <c r="BG195" s="170">
        <f>'SPD - Probs. of Failure'!Q$51</f>
        <v>0</v>
      </c>
      <c r="BH195" s="170">
        <f>'SPD - Probs. of Failure'!R$51</f>
        <v>0</v>
      </c>
      <c r="BI195" s="170">
        <f>'SPD - Probs. of Failure'!S$51</f>
        <v>0</v>
      </c>
      <c r="BJ195" s="174"/>
      <c r="BK195" s="6"/>
      <c r="BL195" s="57" t="s">
        <v>27</v>
      </c>
      <c r="BM195" s="239">
        <f>IFERROR($BM3*'SPD - Average Cons. of Failure'!$Q$51,0)</f>
        <v>0</v>
      </c>
      <c r="BN195" s="239">
        <f>IFERROR($BM3*'SPD - Average Cons. of Failure'!$Q$51,0)</f>
        <v>0</v>
      </c>
      <c r="BO195" s="239">
        <f>IFERROR($BM3*'SPD - Average Cons. of Failure'!$Q$51,0)</f>
        <v>0</v>
      </c>
      <c r="BP195" s="239">
        <f>IFERROR($BM3*'SPD - Average Cons. of Failure'!$Q$51,0)</f>
        <v>0</v>
      </c>
      <c r="BQ195" s="239">
        <f>IFERROR($BM3*'SPD - Average Cons. of Failure'!$Q$51,0)</f>
        <v>0</v>
      </c>
      <c r="BR195" s="174"/>
      <c r="BS195" s="6"/>
      <c r="BT195" s="57" t="s">
        <v>27</v>
      </c>
      <c r="BU195" s="23" t="str">
        <f t="shared" si="982"/>
        <v/>
      </c>
      <c r="BV195" s="23" t="str">
        <f t="shared" si="982"/>
        <v/>
      </c>
      <c r="BW195" s="23" t="str">
        <f t="shared" si="982"/>
        <v/>
      </c>
      <c r="BX195" s="23" t="str">
        <f t="shared" si="982"/>
        <v/>
      </c>
      <c r="BY195" s="23" t="str">
        <f t="shared" si="982"/>
        <v/>
      </c>
      <c r="BZ195" s="6"/>
      <c r="CA195" s="6"/>
      <c r="CB195" s="57" t="s">
        <v>27</v>
      </c>
      <c r="CC195" s="193" t="str">
        <f t="shared" ref="CC195:CC197" si="1082">IF(BU195="","",M195*BU195)</f>
        <v/>
      </c>
      <c r="CD195" s="193" t="str">
        <f t="shared" si="1070"/>
        <v/>
      </c>
      <c r="CE195" s="193" t="str">
        <f t="shared" si="1070"/>
        <v/>
      </c>
      <c r="CF195" s="193" t="str">
        <f t="shared" si="1070"/>
        <v/>
      </c>
      <c r="CG195" s="193" t="str">
        <f t="shared" si="1070"/>
        <v/>
      </c>
      <c r="CH195" s="196">
        <f t="shared" si="818"/>
        <v>0</v>
      </c>
      <c r="CI195" s="66"/>
      <c r="CJ195" s="66"/>
      <c r="CK195" s="193" t="str">
        <f t="shared" si="1071"/>
        <v/>
      </c>
      <c r="CL195" s="193" t="str">
        <f t="shared" si="1071"/>
        <v/>
      </c>
      <c r="CM195" s="193" t="str">
        <f t="shared" si="1071"/>
        <v/>
      </c>
      <c r="CN195" s="193" t="str">
        <f t="shared" si="1071"/>
        <v/>
      </c>
      <c r="CO195" s="193" t="str">
        <f t="shared" si="1071"/>
        <v/>
      </c>
      <c r="CP195" s="196">
        <f t="shared" si="763"/>
        <v>0</v>
      </c>
      <c r="CS195" s="193" t="str">
        <f t="shared" ref="CS195:CS197" si="1083">IF(BU195="","",Y195*BU195)</f>
        <v/>
      </c>
      <c r="CT195" s="193" t="str">
        <f t="shared" si="1072"/>
        <v/>
      </c>
      <c r="CU195" s="193" t="str">
        <f t="shared" si="1072"/>
        <v/>
      </c>
      <c r="CV195" s="193" t="str">
        <f t="shared" si="1072"/>
        <v/>
      </c>
      <c r="CW195" s="193" t="str">
        <f t="shared" si="1072"/>
        <v/>
      </c>
      <c r="CX195" s="196">
        <f t="shared" si="765"/>
        <v>0</v>
      </c>
      <c r="CY195" s="6"/>
      <c r="CZ195" s="6"/>
      <c r="DA195" s="193" t="str">
        <f t="shared" ref="DA195:DA197" si="1084">IF(BU195="","",(S195+Y195)*BU195)</f>
        <v/>
      </c>
      <c r="DB195" s="193" t="str">
        <f t="shared" si="1073"/>
        <v/>
      </c>
      <c r="DC195" s="193" t="str">
        <f t="shared" si="1073"/>
        <v/>
      </c>
      <c r="DD195" s="193" t="str">
        <f t="shared" si="1073"/>
        <v/>
      </c>
      <c r="DE195" s="193" t="str">
        <f t="shared" si="1073"/>
        <v/>
      </c>
      <c r="DF195" s="196">
        <f t="shared" si="767"/>
        <v>0</v>
      </c>
      <c r="DG195" s="6"/>
      <c r="DH195" s="6"/>
      <c r="DI195" s="193" t="str">
        <f t="shared" ref="DI195:DI197" si="1085">IF(BU195="","",AK195*BU195)</f>
        <v/>
      </c>
      <c r="DJ195" s="193" t="str">
        <f t="shared" si="1074"/>
        <v/>
      </c>
      <c r="DK195" s="193" t="str">
        <f t="shared" si="1074"/>
        <v/>
      </c>
      <c r="DL195" s="193" t="str">
        <f t="shared" si="1074"/>
        <v/>
      </c>
      <c r="DM195" s="193" t="str">
        <f t="shared" si="1074"/>
        <v/>
      </c>
      <c r="DN195" s="196">
        <f t="shared" si="776"/>
        <v>0</v>
      </c>
      <c r="DO195" s="6"/>
      <c r="DP195" s="6"/>
      <c r="DQ195" s="193" t="str">
        <f t="shared" ref="DQ195:DQ197" si="1086">IF(BU195="","",(AE195+AK195)*BU195)</f>
        <v/>
      </c>
      <c r="DR195" s="193" t="str">
        <f t="shared" si="1075"/>
        <v/>
      </c>
      <c r="DS195" s="193" t="str">
        <f t="shared" si="1075"/>
        <v/>
      </c>
      <c r="DT195" s="193" t="str">
        <f t="shared" si="1075"/>
        <v/>
      </c>
      <c r="DU195" s="193" t="str">
        <f t="shared" si="1075"/>
        <v/>
      </c>
      <c r="DV195" s="196">
        <f t="shared" si="770"/>
        <v>0</v>
      </c>
    </row>
    <row r="196" spans="1:126" ht="25.5" customHeight="1">
      <c r="A196" s="19"/>
      <c r="B196" s="54"/>
      <c r="C196" s="54"/>
      <c r="D196" s="55"/>
      <c r="E196" s="56"/>
      <c r="F196" s="57" t="s">
        <v>29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8">
        <f t="shared" si="1076"/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8">
        <f t="shared" si="1077"/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8">
        <f t="shared" si="1078"/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8">
        <f t="shared" si="1079"/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8">
        <f t="shared" si="1080"/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8">
        <f t="shared" si="1081"/>
        <v>0</v>
      </c>
      <c r="BB196" s="6"/>
      <c r="BC196" s="6"/>
      <c r="BD196" s="57" t="s">
        <v>29</v>
      </c>
      <c r="BE196" s="170">
        <f>'SPD - Probs. of Failure'!O$51</f>
        <v>0</v>
      </c>
      <c r="BF196" s="170">
        <f>'SPD - Probs. of Failure'!P$51</f>
        <v>0</v>
      </c>
      <c r="BG196" s="170">
        <f>'SPD - Probs. of Failure'!Q$51</f>
        <v>0</v>
      </c>
      <c r="BH196" s="170">
        <f>'SPD - Probs. of Failure'!R$51</f>
        <v>0</v>
      </c>
      <c r="BI196" s="170">
        <f>'SPD - Probs. of Failure'!S$51</f>
        <v>0</v>
      </c>
      <c r="BJ196" s="174"/>
      <c r="BK196" s="6"/>
      <c r="BL196" s="57" t="s">
        <v>29</v>
      </c>
      <c r="BM196" s="239">
        <f>IFERROR($BM4*'SPD - Average Cons. of Failure'!$Q$51,0)</f>
        <v>0</v>
      </c>
      <c r="BN196" s="239">
        <f>IFERROR($BM4*'SPD - Average Cons. of Failure'!$Q$51,0)</f>
        <v>0</v>
      </c>
      <c r="BO196" s="239">
        <f>IFERROR($BM4*'SPD - Average Cons. of Failure'!$Q$51,0)</f>
        <v>0</v>
      </c>
      <c r="BP196" s="239">
        <f>IFERROR($BM4*'SPD - Average Cons. of Failure'!$Q$51,0)</f>
        <v>0</v>
      </c>
      <c r="BQ196" s="239">
        <f>IFERROR($BM4*'SPD - Average Cons. of Failure'!$Q$51,0)</f>
        <v>0</v>
      </c>
      <c r="BR196" s="174"/>
      <c r="BS196" s="6"/>
      <c r="BT196" s="57" t="s">
        <v>29</v>
      </c>
      <c r="BU196" s="23" t="str">
        <f t="shared" si="982"/>
        <v/>
      </c>
      <c r="BV196" s="23" t="str">
        <f t="shared" si="982"/>
        <v/>
      </c>
      <c r="BW196" s="23" t="str">
        <f t="shared" si="982"/>
        <v/>
      </c>
      <c r="BX196" s="23" t="str">
        <f t="shared" si="982"/>
        <v/>
      </c>
      <c r="BY196" s="23" t="str">
        <f t="shared" si="982"/>
        <v/>
      </c>
      <c r="BZ196" s="6"/>
      <c r="CA196" s="6"/>
      <c r="CB196" s="57" t="s">
        <v>29</v>
      </c>
      <c r="CC196" s="193" t="str">
        <f t="shared" si="1082"/>
        <v/>
      </c>
      <c r="CD196" s="193" t="str">
        <f t="shared" si="1070"/>
        <v/>
      </c>
      <c r="CE196" s="193" t="str">
        <f t="shared" si="1070"/>
        <v/>
      </c>
      <c r="CF196" s="193" t="str">
        <f t="shared" si="1070"/>
        <v/>
      </c>
      <c r="CG196" s="193" t="str">
        <f t="shared" si="1070"/>
        <v/>
      </c>
      <c r="CH196" s="196">
        <f t="shared" si="818"/>
        <v>0</v>
      </c>
      <c r="CI196" s="66"/>
      <c r="CJ196" s="66"/>
      <c r="CK196" s="193" t="str">
        <f t="shared" si="1071"/>
        <v/>
      </c>
      <c r="CL196" s="193" t="str">
        <f t="shared" si="1071"/>
        <v/>
      </c>
      <c r="CM196" s="193" t="str">
        <f t="shared" si="1071"/>
        <v/>
      </c>
      <c r="CN196" s="193" t="str">
        <f t="shared" si="1071"/>
        <v/>
      </c>
      <c r="CO196" s="193" t="str">
        <f t="shared" si="1071"/>
        <v/>
      </c>
      <c r="CP196" s="196">
        <f t="shared" si="763"/>
        <v>0</v>
      </c>
      <c r="CS196" s="193" t="str">
        <f t="shared" si="1083"/>
        <v/>
      </c>
      <c r="CT196" s="193" t="str">
        <f t="shared" si="1072"/>
        <v/>
      </c>
      <c r="CU196" s="193" t="str">
        <f t="shared" si="1072"/>
        <v/>
      </c>
      <c r="CV196" s="193" t="str">
        <f t="shared" si="1072"/>
        <v/>
      </c>
      <c r="CW196" s="193" t="str">
        <f t="shared" si="1072"/>
        <v/>
      </c>
      <c r="CX196" s="196">
        <f t="shared" si="765"/>
        <v>0</v>
      </c>
      <c r="CY196" s="6"/>
      <c r="CZ196" s="6"/>
      <c r="DA196" s="193" t="str">
        <f t="shared" si="1084"/>
        <v/>
      </c>
      <c r="DB196" s="193" t="str">
        <f t="shared" si="1073"/>
        <v/>
      </c>
      <c r="DC196" s="193" t="str">
        <f t="shared" si="1073"/>
        <v/>
      </c>
      <c r="DD196" s="193" t="str">
        <f t="shared" si="1073"/>
        <v/>
      </c>
      <c r="DE196" s="193" t="str">
        <f t="shared" si="1073"/>
        <v/>
      </c>
      <c r="DF196" s="196">
        <f t="shared" si="767"/>
        <v>0</v>
      </c>
      <c r="DG196" s="6"/>
      <c r="DH196" s="6"/>
      <c r="DI196" s="193" t="str">
        <f t="shared" si="1085"/>
        <v/>
      </c>
      <c r="DJ196" s="193" t="str">
        <f t="shared" si="1074"/>
        <v/>
      </c>
      <c r="DK196" s="193" t="str">
        <f t="shared" si="1074"/>
        <v/>
      </c>
      <c r="DL196" s="193" t="str">
        <f t="shared" si="1074"/>
        <v/>
      </c>
      <c r="DM196" s="193" t="str">
        <f t="shared" si="1074"/>
        <v/>
      </c>
      <c r="DN196" s="196">
        <f t="shared" si="776"/>
        <v>0</v>
      </c>
      <c r="DO196" s="6"/>
      <c r="DP196" s="6"/>
      <c r="DQ196" s="193" t="str">
        <f t="shared" si="1086"/>
        <v/>
      </c>
      <c r="DR196" s="193" t="str">
        <f t="shared" si="1075"/>
        <v/>
      </c>
      <c r="DS196" s="193" t="str">
        <f t="shared" si="1075"/>
        <v/>
      </c>
      <c r="DT196" s="193" t="str">
        <f t="shared" si="1075"/>
        <v/>
      </c>
      <c r="DU196" s="193" t="str">
        <f t="shared" si="1075"/>
        <v/>
      </c>
      <c r="DV196" s="196">
        <f t="shared" si="770"/>
        <v>0</v>
      </c>
    </row>
    <row r="197" spans="1:126" ht="25.5" customHeight="1">
      <c r="A197" s="19"/>
      <c r="B197" s="54"/>
      <c r="C197" s="54"/>
      <c r="D197" s="55"/>
      <c r="E197" s="56"/>
      <c r="F197" s="57" t="s">
        <v>30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8">
        <f t="shared" si="1076"/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8">
        <f t="shared" si="1077"/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8">
        <f t="shared" si="1078"/>
        <v>0</v>
      </c>
      <c r="Y197" s="51">
        <v>0</v>
      </c>
      <c r="Z197" s="51">
        <v>0</v>
      </c>
      <c r="AA197" s="51">
        <v>0</v>
      </c>
      <c r="AB197" s="51">
        <v>0</v>
      </c>
      <c r="AC197" s="51">
        <v>0</v>
      </c>
      <c r="AD197" s="58">
        <f t="shared" si="1079"/>
        <v>0</v>
      </c>
      <c r="AE197" s="51">
        <v>0</v>
      </c>
      <c r="AF197" s="51">
        <v>0</v>
      </c>
      <c r="AG197" s="51">
        <v>0</v>
      </c>
      <c r="AH197" s="51">
        <v>0</v>
      </c>
      <c r="AI197" s="51">
        <v>0</v>
      </c>
      <c r="AJ197" s="58">
        <f t="shared" si="1080"/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8">
        <f t="shared" si="1081"/>
        <v>0</v>
      </c>
      <c r="BB197" s="6"/>
      <c r="BC197" s="6"/>
      <c r="BD197" s="57" t="s">
        <v>30</v>
      </c>
      <c r="BE197" s="170">
        <f>'SPD - Probs. of Failure'!O$51</f>
        <v>0</v>
      </c>
      <c r="BF197" s="170">
        <f>'SPD - Probs. of Failure'!P$51</f>
        <v>0</v>
      </c>
      <c r="BG197" s="170">
        <f>'SPD - Probs. of Failure'!Q$51</f>
        <v>0</v>
      </c>
      <c r="BH197" s="170">
        <f>'SPD - Probs. of Failure'!R$51</f>
        <v>0</v>
      </c>
      <c r="BI197" s="170">
        <f>'SPD - Probs. of Failure'!S$51</f>
        <v>0</v>
      </c>
      <c r="BJ197" s="174"/>
      <c r="BK197" s="6"/>
      <c r="BL197" s="57" t="s">
        <v>30</v>
      </c>
      <c r="BM197" s="239">
        <f>IFERROR($BM5*'SPD - Average Cons. of Failure'!$Q$51,0)</f>
        <v>0</v>
      </c>
      <c r="BN197" s="239">
        <f>IFERROR($BM5*'SPD - Average Cons. of Failure'!$Q$51,0)</f>
        <v>0</v>
      </c>
      <c r="BO197" s="239">
        <f>IFERROR($BM5*'SPD - Average Cons. of Failure'!$Q$51,0)</f>
        <v>0</v>
      </c>
      <c r="BP197" s="239">
        <f>IFERROR($BM5*'SPD - Average Cons. of Failure'!$Q$51,0)</f>
        <v>0</v>
      </c>
      <c r="BQ197" s="239">
        <f>IFERROR($BM5*'SPD - Average Cons. of Failure'!$Q$51,0)</f>
        <v>0</v>
      </c>
      <c r="BR197" s="174"/>
      <c r="BS197" s="6"/>
      <c r="BT197" s="57" t="s">
        <v>30</v>
      </c>
      <c r="BU197" s="23" t="str">
        <f t="shared" si="982"/>
        <v/>
      </c>
      <c r="BV197" s="23" t="str">
        <f t="shared" si="982"/>
        <v/>
      </c>
      <c r="BW197" s="23" t="str">
        <f t="shared" si="982"/>
        <v/>
      </c>
      <c r="BX197" s="23" t="str">
        <f t="shared" si="982"/>
        <v/>
      </c>
      <c r="BY197" s="23" t="str">
        <f t="shared" si="982"/>
        <v/>
      </c>
      <c r="BZ197" s="6"/>
      <c r="CA197" s="6"/>
      <c r="CB197" s="57" t="s">
        <v>30</v>
      </c>
      <c r="CC197" s="193" t="str">
        <f t="shared" si="1082"/>
        <v/>
      </c>
      <c r="CD197" s="193" t="str">
        <f t="shared" si="1070"/>
        <v/>
      </c>
      <c r="CE197" s="193" t="str">
        <f t="shared" si="1070"/>
        <v/>
      </c>
      <c r="CF197" s="193" t="str">
        <f t="shared" si="1070"/>
        <v/>
      </c>
      <c r="CG197" s="193" t="str">
        <f t="shared" si="1070"/>
        <v/>
      </c>
      <c r="CH197" s="196">
        <f t="shared" si="818"/>
        <v>0</v>
      </c>
      <c r="CI197" s="66"/>
      <c r="CJ197" s="66"/>
      <c r="CK197" s="193" t="str">
        <f t="shared" si="1071"/>
        <v/>
      </c>
      <c r="CL197" s="193" t="str">
        <f t="shared" si="1071"/>
        <v/>
      </c>
      <c r="CM197" s="193" t="str">
        <f t="shared" si="1071"/>
        <v/>
      </c>
      <c r="CN197" s="193" t="str">
        <f t="shared" si="1071"/>
        <v/>
      </c>
      <c r="CO197" s="193" t="str">
        <f t="shared" si="1071"/>
        <v/>
      </c>
      <c r="CP197" s="196">
        <f t="shared" si="763"/>
        <v>0</v>
      </c>
      <c r="CS197" s="193" t="str">
        <f t="shared" si="1083"/>
        <v/>
      </c>
      <c r="CT197" s="193" t="str">
        <f t="shared" si="1072"/>
        <v/>
      </c>
      <c r="CU197" s="193" t="str">
        <f t="shared" si="1072"/>
        <v/>
      </c>
      <c r="CV197" s="193" t="str">
        <f t="shared" si="1072"/>
        <v/>
      </c>
      <c r="CW197" s="193" t="str">
        <f t="shared" si="1072"/>
        <v/>
      </c>
      <c r="CX197" s="196">
        <f t="shared" si="765"/>
        <v>0</v>
      </c>
      <c r="CY197" s="6"/>
      <c r="CZ197" s="6"/>
      <c r="DA197" s="193" t="str">
        <f t="shared" si="1084"/>
        <v/>
      </c>
      <c r="DB197" s="193" t="str">
        <f t="shared" si="1073"/>
        <v/>
      </c>
      <c r="DC197" s="193" t="str">
        <f t="shared" si="1073"/>
        <v/>
      </c>
      <c r="DD197" s="193" t="str">
        <f t="shared" si="1073"/>
        <v/>
      </c>
      <c r="DE197" s="193" t="str">
        <f t="shared" si="1073"/>
        <v/>
      </c>
      <c r="DF197" s="196">
        <f t="shared" si="767"/>
        <v>0</v>
      </c>
      <c r="DG197" s="6"/>
      <c r="DH197" s="6"/>
      <c r="DI197" s="193" t="str">
        <f t="shared" si="1085"/>
        <v/>
      </c>
      <c r="DJ197" s="193" t="str">
        <f t="shared" si="1074"/>
        <v/>
      </c>
      <c r="DK197" s="193" t="str">
        <f t="shared" si="1074"/>
        <v/>
      </c>
      <c r="DL197" s="193" t="str">
        <f t="shared" si="1074"/>
        <v/>
      </c>
      <c r="DM197" s="193" t="str">
        <f t="shared" si="1074"/>
        <v/>
      </c>
      <c r="DN197" s="196">
        <f t="shared" si="776"/>
        <v>0</v>
      </c>
      <c r="DO197" s="6"/>
      <c r="DP197" s="6"/>
      <c r="DQ197" s="193" t="str">
        <f t="shared" si="1086"/>
        <v/>
      </c>
      <c r="DR197" s="193" t="str">
        <f t="shared" si="1075"/>
        <v/>
      </c>
      <c r="DS197" s="193" t="str">
        <f t="shared" si="1075"/>
        <v/>
      </c>
      <c r="DT197" s="193" t="str">
        <f t="shared" si="1075"/>
        <v/>
      </c>
      <c r="DU197" s="193" t="str">
        <f t="shared" si="1075"/>
        <v/>
      </c>
      <c r="DV197" s="196">
        <f t="shared" si="770"/>
        <v>0</v>
      </c>
    </row>
    <row r="198" spans="1:126" ht="25.5" customHeight="1" thickBot="1">
      <c r="A198" s="19"/>
      <c r="B198" s="59"/>
      <c r="C198" s="282">
        <v>0</v>
      </c>
      <c r="D198" s="60">
        <v>0</v>
      </c>
      <c r="E198" s="61">
        <v>0</v>
      </c>
      <c r="F198" s="62"/>
      <c r="G198" s="63">
        <f>SUM(G194:G197)</f>
        <v>0</v>
      </c>
      <c r="H198" s="64">
        <f t="shared" ref="H198:K198" si="1087">SUM(H194:H197)</f>
        <v>0</v>
      </c>
      <c r="I198" s="64">
        <f t="shared" si="1087"/>
        <v>0</v>
      </c>
      <c r="J198" s="64">
        <f t="shared" si="1087"/>
        <v>0</v>
      </c>
      <c r="K198" s="64">
        <f t="shared" si="1087"/>
        <v>0</v>
      </c>
      <c r="L198" s="65"/>
      <c r="M198" s="63">
        <f>SUM(M194:M197)</f>
        <v>0</v>
      </c>
      <c r="N198" s="64">
        <f t="shared" ref="N198:Q198" si="1088">SUM(N194:N197)</f>
        <v>0</v>
      </c>
      <c r="O198" s="64">
        <f t="shared" si="1088"/>
        <v>0</v>
      </c>
      <c r="P198" s="64">
        <f t="shared" si="1088"/>
        <v>0</v>
      </c>
      <c r="Q198" s="64">
        <f t="shared" si="1088"/>
        <v>0</v>
      </c>
      <c r="R198" s="65"/>
      <c r="S198" s="63">
        <f>SUM(S194:S197)</f>
        <v>0</v>
      </c>
      <c r="T198" s="64">
        <f t="shared" ref="T198:W198" si="1089">SUM(T194:T197)</f>
        <v>0</v>
      </c>
      <c r="U198" s="64">
        <f t="shared" si="1089"/>
        <v>0</v>
      </c>
      <c r="V198" s="64">
        <f t="shared" si="1089"/>
        <v>0</v>
      </c>
      <c r="W198" s="64">
        <f t="shared" si="1089"/>
        <v>0</v>
      </c>
      <c r="X198" s="65"/>
      <c r="Y198" s="63">
        <f>SUM(Y194:Y197)</f>
        <v>0</v>
      </c>
      <c r="Z198" s="64">
        <f t="shared" ref="Z198:AC198" si="1090">SUM(Z194:Z197)</f>
        <v>0</v>
      </c>
      <c r="AA198" s="64">
        <f t="shared" si="1090"/>
        <v>0</v>
      </c>
      <c r="AB198" s="64">
        <f t="shared" si="1090"/>
        <v>0</v>
      </c>
      <c r="AC198" s="64">
        <f t="shared" si="1090"/>
        <v>0</v>
      </c>
      <c r="AD198" s="65"/>
      <c r="AE198" s="63">
        <f>SUM(AE194:AE197)</f>
        <v>0</v>
      </c>
      <c r="AF198" s="64">
        <f t="shared" ref="AF198:AI198" si="1091">SUM(AF194:AF197)</f>
        <v>0</v>
      </c>
      <c r="AG198" s="64">
        <f t="shared" si="1091"/>
        <v>0</v>
      </c>
      <c r="AH198" s="64">
        <f t="shared" si="1091"/>
        <v>0</v>
      </c>
      <c r="AI198" s="64">
        <f t="shared" si="1091"/>
        <v>0</v>
      </c>
      <c r="AJ198" s="65"/>
      <c r="AK198" s="63">
        <f>SUM(AK194:AK197)</f>
        <v>0</v>
      </c>
      <c r="AL198" s="64">
        <f t="shared" ref="AL198:AO198" si="1092">SUM(AL194:AL197)</f>
        <v>0</v>
      </c>
      <c r="AM198" s="64">
        <f t="shared" si="1092"/>
        <v>0</v>
      </c>
      <c r="AN198" s="64">
        <f t="shared" si="1092"/>
        <v>0</v>
      </c>
      <c r="AO198" s="64">
        <f t="shared" si="1092"/>
        <v>0</v>
      </c>
      <c r="AP198" s="65"/>
      <c r="BB198" s="6"/>
      <c r="BC198" s="6"/>
      <c r="BD198" s="62"/>
      <c r="BE198" s="171"/>
      <c r="BF198" s="172"/>
      <c r="BG198" s="172"/>
      <c r="BH198" s="172"/>
      <c r="BI198" s="172"/>
      <c r="BJ198" s="65"/>
      <c r="BK198" s="6"/>
      <c r="BL198" s="62"/>
      <c r="BM198" s="171"/>
      <c r="BN198" s="172"/>
      <c r="BO198" s="172"/>
      <c r="BP198" s="172"/>
      <c r="BQ198" s="172"/>
      <c r="BR198" s="65"/>
      <c r="BS198" s="6"/>
      <c r="BT198" s="62"/>
      <c r="BU198" s="23" t="str">
        <f t="shared" si="982"/>
        <v/>
      </c>
      <c r="BV198" s="23" t="str">
        <f t="shared" si="982"/>
        <v/>
      </c>
      <c r="BW198" s="23" t="str">
        <f t="shared" si="982"/>
        <v/>
      </c>
      <c r="BX198" s="23" t="str">
        <f t="shared" si="982"/>
        <v/>
      </c>
      <c r="BY198" s="23" t="str">
        <f t="shared" si="982"/>
        <v/>
      </c>
      <c r="BZ198" s="6"/>
      <c r="CA198" s="6"/>
      <c r="CB198" s="62"/>
      <c r="CC198" s="195">
        <f>SUM(CC194:CC197)</f>
        <v>0</v>
      </c>
      <c r="CD198" s="195">
        <f t="shared" ref="CD198:CG198" si="1093">SUM(CD194:CD197)</f>
        <v>0</v>
      </c>
      <c r="CE198" s="195">
        <f t="shared" si="1093"/>
        <v>0</v>
      </c>
      <c r="CF198" s="195">
        <f t="shared" si="1093"/>
        <v>0</v>
      </c>
      <c r="CG198" s="195">
        <f t="shared" si="1093"/>
        <v>0</v>
      </c>
      <c r="CH198" s="196">
        <f t="shared" si="818"/>
        <v>0</v>
      </c>
      <c r="CI198" s="66"/>
      <c r="CJ198" s="66"/>
      <c r="CK198" s="195">
        <f>SUM(CK194:CK197)</f>
        <v>0</v>
      </c>
      <c r="CL198" s="195">
        <f t="shared" ref="CL198:CO198" si="1094">SUM(CL194:CL197)</f>
        <v>0</v>
      </c>
      <c r="CM198" s="195">
        <f t="shared" si="1094"/>
        <v>0</v>
      </c>
      <c r="CN198" s="195">
        <f t="shared" si="1094"/>
        <v>0</v>
      </c>
      <c r="CO198" s="195">
        <f t="shared" si="1094"/>
        <v>0</v>
      </c>
      <c r="CP198" s="196">
        <f t="shared" si="763"/>
        <v>0</v>
      </c>
      <c r="CS198" s="195">
        <f>SUM(CS194:CS197)</f>
        <v>0</v>
      </c>
      <c r="CT198" s="195">
        <f t="shared" ref="CT198:CW198" si="1095">SUM(CT194:CT197)</f>
        <v>0</v>
      </c>
      <c r="CU198" s="195">
        <f t="shared" si="1095"/>
        <v>0</v>
      </c>
      <c r="CV198" s="195">
        <f t="shared" si="1095"/>
        <v>0</v>
      </c>
      <c r="CW198" s="195">
        <f t="shared" si="1095"/>
        <v>0</v>
      </c>
      <c r="CX198" s="196">
        <f t="shared" si="765"/>
        <v>0</v>
      </c>
      <c r="CY198" s="6"/>
      <c r="CZ198" s="6"/>
      <c r="DA198" s="195">
        <f>SUM(DA194:DA197)</f>
        <v>0</v>
      </c>
      <c r="DB198" s="195">
        <f t="shared" ref="DB198:DE198" si="1096">SUM(DB194:DB197)</f>
        <v>0</v>
      </c>
      <c r="DC198" s="195">
        <f t="shared" si="1096"/>
        <v>0</v>
      </c>
      <c r="DD198" s="195">
        <f t="shared" si="1096"/>
        <v>0</v>
      </c>
      <c r="DE198" s="195">
        <f t="shared" si="1096"/>
        <v>0</v>
      </c>
      <c r="DF198" s="196">
        <f t="shared" si="767"/>
        <v>0</v>
      </c>
      <c r="DG198" s="6"/>
      <c r="DH198" s="6"/>
      <c r="DI198" s="195">
        <f>SUM(DI194:DI197)</f>
        <v>0</v>
      </c>
      <c r="DJ198" s="195">
        <f t="shared" ref="DJ198:DM198" si="1097">SUM(DJ194:DJ197)</f>
        <v>0</v>
      </c>
      <c r="DK198" s="195">
        <f t="shared" si="1097"/>
        <v>0</v>
      </c>
      <c r="DL198" s="195">
        <f t="shared" si="1097"/>
        <v>0</v>
      </c>
      <c r="DM198" s="195">
        <f t="shared" si="1097"/>
        <v>0</v>
      </c>
      <c r="DN198" s="196">
        <f t="shared" si="776"/>
        <v>0</v>
      </c>
      <c r="DO198" s="6"/>
      <c r="DP198" s="6"/>
      <c r="DQ198" s="195">
        <f>SUM(DQ194:DQ197)</f>
        <v>0</v>
      </c>
      <c r="DR198" s="195">
        <f t="shared" ref="DR198:DU198" si="1098">SUM(DR194:DR197)</f>
        <v>0</v>
      </c>
      <c r="DS198" s="195">
        <f t="shared" si="1098"/>
        <v>0</v>
      </c>
      <c r="DT198" s="195">
        <f t="shared" si="1098"/>
        <v>0</v>
      </c>
      <c r="DU198" s="195">
        <f t="shared" si="1098"/>
        <v>0</v>
      </c>
      <c r="DV198" s="196">
        <f t="shared" si="770"/>
        <v>0</v>
      </c>
    </row>
    <row r="199" spans="1:126" ht="25.5" customHeight="1">
      <c r="A199" s="19"/>
      <c r="B199" s="47" t="s">
        <v>54</v>
      </c>
      <c r="C199" s="47"/>
      <c r="D199" s="48"/>
      <c r="E199" s="49"/>
      <c r="F199" s="50" t="s">
        <v>25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2">
        <f>SUM(G199:K199)</f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2">
        <f>SUM(M199:Q199)</f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2">
        <f>SUM(S199:W199)</f>
        <v>0</v>
      </c>
      <c r="Y199" s="53">
        <v>0</v>
      </c>
      <c r="Z199" s="53">
        <v>0</v>
      </c>
      <c r="AA199" s="53">
        <v>0</v>
      </c>
      <c r="AB199" s="53">
        <v>0</v>
      </c>
      <c r="AC199" s="53">
        <v>0</v>
      </c>
      <c r="AD199" s="52">
        <f>SUM(Y199:AC199)</f>
        <v>0</v>
      </c>
      <c r="AE199" s="53">
        <v>0</v>
      </c>
      <c r="AF199" s="53">
        <v>0</v>
      </c>
      <c r="AG199" s="53">
        <v>0</v>
      </c>
      <c r="AH199" s="53">
        <v>0</v>
      </c>
      <c r="AI199" s="53">
        <v>0</v>
      </c>
      <c r="AJ199" s="52">
        <f>SUM(AE199:AI199)</f>
        <v>0</v>
      </c>
      <c r="AK199" s="53">
        <v>0</v>
      </c>
      <c r="AL199" s="53">
        <v>0</v>
      </c>
      <c r="AM199" s="53">
        <v>0</v>
      </c>
      <c r="AN199" s="53">
        <v>0</v>
      </c>
      <c r="AO199" s="53">
        <v>0</v>
      </c>
      <c r="AP199" s="52">
        <f>SUM(AK199:AO199)</f>
        <v>0</v>
      </c>
      <c r="AW199" s="69"/>
      <c r="BB199" s="6"/>
      <c r="BC199" s="6"/>
      <c r="BD199" s="50" t="s">
        <v>25</v>
      </c>
      <c r="BE199" s="170">
        <f>'SPD - Probs. of Failure'!O$52</f>
        <v>0</v>
      </c>
      <c r="BF199" s="170">
        <f>'SPD - Probs. of Failure'!P$52</f>
        <v>0</v>
      </c>
      <c r="BG199" s="170">
        <f>'SPD - Probs. of Failure'!Q$52</f>
        <v>0</v>
      </c>
      <c r="BH199" s="170">
        <f>'SPD - Probs. of Failure'!R$52</f>
        <v>0</v>
      </c>
      <c r="BI199" s="170">
        <f>'SPD - Probs. of Failure'!S$52</f>
        <v>0</v>
      </c>
      <c r="BJ199" s="173"/>
      <c r="BK199" s="6"/>
      <c r="BL199" s="50" t="s">
        <v>25</v>
      </c>
      <c r="BM199" s="192">
        <f>IFERROR($BM2*'SPD - Average Cons. of Failure'!$Q$52,0)</f>
        <v>0</v>
      </c>
      <c r="BN199" s="192">
        <f>IFERROR($BM2*'SPD - Average Cons. of Failure'!$Q$52,0)</f>
        <v>0</v>
      </c>
      <c r="BO199" s="192">
        <f>IFERROR($BM2*'SPD - Average Cons. of Failure'!$Q$52,0)</f>
        <v>0</v>
      </c>
      <c r="BP199" s="192">
        <f>IFERROR($BM2*'SPD - Average Cons. of Failure'!$Q$52,0)</f>
        <v>0</v>
      </c>
      <c r="BQ199" s="192">
        <f>IFERROR($BM2*'SPD - Average Cons. of Failure'!$Q$52,0)</f>
        <v>0</v>
      </c>
      <c r="BR199" s="173"/>
      <c r="BS199" s="6"/>
      <c r="BT199" s="50" t="s">
        <v>25</v>
      </c>
      <c r="BU199" s="23" t="str">
        <f t="shared" si="982"/>
        <v/>
      </c>
      <c r="BV199" s="23" t="str">
        <f t="shared" si="982"/>
        <v/>
      </c>
      <c r="BW199" s="23" t="str">
        <f t="shared" si="982"/>
        <v/>
      </c>
      <c r="BX199" s="23" t="str">
        <f t="shared" si="982"/>
        <v/>
      </c>
      <c r="BY199" s="23" t="str">
        <f t="shared" si="982"/>
        <v/>
      </c>
      <c r="BZ199" s="6"/>
      <c r="CA199" s="6"/>
      <c r="CB199" s="50" t="s">
        <v>25</v>
      </c>
      <c r="CC199" s="193" t="str">
        <f>IF(BU199="","",M199*BU199)</f>
        <v/>
      </c>
      <c r="CD199" s="193" t="str">
        <f t="shared" ref="CD199:CG202" si="1099">IF(BV199="","",N199*BV199)</f>
        <v/>
      </c>
      <c r="CE199" s="193" t="str">
        <f t="shared" si="1099"/>
        <v/>
      </c>
      <c r="CF199" s="193" t="str">
        <f t="shared" si="1099"/>
        <v/>
      </c>
      <c r="CG199" s="193" t="str">
        <f t="shared" si="1099"/>
        <v/>
      </c>
      <c r="CH199" s="196">
        <f t="shared" si="818"/>
        <v>0</v>
      </c>
      <c r="CI199" s="66"/>
      <c r="CJ199" s="66"/>
      <c r="CK199" s="193" t="str">
        <f t="shared" ref="CK199:CO202" si="1100">IF(BU199="","",G199*BU199)</f>
        <v/>
      </c>
      <c r="CL199" s="193" t="str">
        <f t="shared" si="1100"/>
        <v/>
      </c>
      <c r="CM199" s="193" t="str">
        <f t="shared" si="1100"/>
        <v/>
      </c>
      <c r="CN199" s="193" t="str">
        <f t="shared" si="1100"/>
        <v/>
      </c>
      <c r="CO199" s="193" t="str">
        <f t="shared" si="1100"/>
        <v/>
      </c>
      <c r="CP199" s="196">
        <f t="shared" si="763"/>
        <v>0</v>
      </c>
      <c r="CS199" s="193" t="str">
        <f>IF(BU199="","",Y199*BU199)</f>
        <v/>
      </c>
      <c r="CT199" s="193" t="str">
        <f t="shared" ref="CT199:CW202" si="1101">IF(BV199="","",Z199*BV199)</f>
        <v/>
      </c>
      <c r="CU199" s="193" t="str">
        <f t="shared" si="1101"/>
        <v/>
      </c>
      <c r="CV199" s="193" t="str">
        <f t="shared" si="1101"/>
        <v/>
      </c>
      <c r="CW199" s="193" t="str">
        <f t="shared" si="1101"/>
        <v/>
      </c>
      <c r="CX199" s="196">
        <f t="shared" si="765"/>
        <v>0</v>
      </c>
      <c r="CY199" s="6"/>
      <c r="CZ199" s="6"/>
      <c r="DA199" s="193" t="str">
        <f>IF(BU199="","",(S199+Y199)*BU199)</f>
        <v/>
      </c>
      <c r="DB199" s="193" t="str">
        <f t="shared" ref="DB199:DE202" si="1102">IF(BV199="","",(T199+Z199)*BV199)</f>
        <v/>
      </c>
      <c r="DC199" s="193" t="str">
        <f t="shared" si="1102"/>
        <v/>
      </c>
      <c r="DD199" s="193" t="str">
        <f t="shared" si="1102"/>
        <v/>
      </c>
      <c r="DE199" s="193" t="str">
        <f t="shared" si="1102"/>
        <v/>
      </c>
      <c r="DF199" s="196">
        <f t="shared" si="767"/>
        <v>0</v>
      </c>
      <c r="DG199" s="6"/>
      <c r="DH199" s="6"/>
      <c r="DI199" s="193" t="str">
        <f>IF(BU199="","",AK199*BU199)</f>
        <v/>
      </c>
      <c r="DJ199" s="193" t="str">
        <f t="shared" ref="DJ199:DM202" si="1103">IF(BV199="","",AL199*BV199)</f>
        <v/>
      </c>
      <c r="DK199" s="193" t="str">
        <f t="shared" si="1103"/>
        <v/>
      </c>
      <c r="DL199" s="193" t="str">
        <f t="shared" si="1103"/>
        <v/>
      </c>
      <c r="DM199" s="193" t="str">
        <f t="shared" si="1103"/>
        <v/>
      </c>
      <c r="DN199" s="196">
        <f t="shared" si="776"/>
        <v>0</v>
      </c>
      <c r="DO199" s="6"/>
      <c r="DP199" s="6"/>
      <c r="DQ199" s="193" t="str">
        <f>IF(BU199="","",(AE199+AK199)*BU199)</f>
        <v/>
      </c>
      <c r="DR199" s="193" t="str">
        <f t="shared" ref="DR199:DU202" si="1104">IF(BV199="","",(AF199+AL199)*BV199)</f>
        <v/>
      </c>
      <c r="DS199" s="193" t="str">
        <f t="shared" si="1104"/>
        <v/>
      </c>
      <c r="DT199" s="193" t="str">
        <f t="shared" si="1104"/>
        <v/>
      </c>
      <c r="DU199" s="193" t="str">
        <f t="shared" si="1104"/>
        <v/>
      </c>
      <c r="DV199" s="196">
        <f t="shared" si="770"/>
        <v>0</v>
      </c>
    </row>
    <row r="200" spans="1:126" ht="25.5" customHeight="1">
      <c r="A200" s="19"/>
      <c r="B200" s="54"/>
      <c r="C200" s="54"/>
      <c r="D200" s="55"/>
      <c r="E200" s="56"/>
      <c r="F200" s="57" t="s">
        <v>27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8">
        <f t="shared" ref="L200:L202" si="1105">SUM(G200:K200)</f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8">
        <f t="shared" ref="R200:R202" si="1106">SUM(M200:Q200)</f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8">
        <f t="shared" ref="X200:X202" si="1107">SUM(S200:W200)</f>
        <v>0</v>
      </c>
      <c r="Y200" s="51">
        <v>0</v>
      </c>
      <c r="Z200" s="51">
        <v>0</v>
      </c>
      <c r="AA200" s="51">
        <v>0</v>
      </c>
      <c r="AB200" s="51">
        <v>0</v>
      </c>
      <c r="AC200" s="51">
        <v>0</v>
      </c>
      <c r="AD200" s="58">
        <f t="shared" ref="AD200:AD202" si="1108">SUM(Y200:AC200)</f>
        <v>0</v>
      </c>
      <c r="AE200" s="51">
        <v>0</v>
      </c>
      <c r="AF200" s="51">
        <v>0</v>
      </c>
      <c r="AG200" s="51">
        <v>0</v>
      </c>
      <c r="AH200" s="51">
        <v>0</v>
      </c>
      <c r="AI200" s="51">
        <v>0</v>
      </c>
      <c r="AJ200" s="58">
        <f t="shared" ref="AJ200:AJ202" si="1109">SUM(AE200:AI200)</f>
        <v>0</v>
      </c>
      <c r="AK200" s="51">
        <v>0</v>
      </c>
      <c r="AL200" s="51">
        <v>0</v>
      </c>
      <c r="AM200" s="51">
        <v>0</v>
      </c>
      <c r="AN200" s="51">
        <v>0</v>
      </c>
      <c r="AO200" s="51">
        <v>0</v>
      </c>
      <c r="AP200" s="58">
        <f t="shared" ref="AP200:AP202" si="1110">SUM(AK200:AO200)</f>
        <v>0</v>
      </c>
      <c r="AR200" s="86"/>
      <c r="BB200" s="6"/>
      <c r="BC200" s="6"/>
      <c r="BD200" s="57" t="s">
        <v>27</v>
      </c>
      <c r="BE200" s="170">
        <f>'SPD - Probs. of Failure'!O$52</f>
        <v>0</v>
      </c>
      <c r="BF200" s="170">
        <f>'SPD - Probs. of Failure'!P$52</f>
        <v>0</v>
      </c>
      <c r="BG200" s="170">
        <f>'SPD - Probs. of Failure'!Q$52</f>
        <v>0</v>
      </c>
      <c r="BH200" s="170">
        <f>'SPD - Probs. of Failure'!R$52</f>
        <v>0</v>
      </c>
      <c r="BI200" s="170">
        <f>'SPD - Probs. of Failure'!S$52</f>
        <v>0</v>
      </c>
      <c r="BJ200" s="174"/>
      <c r="BK200" s="6"/>
      <c r="BL200" s="57" t="s">
        <v>27</v>
      </c>
      <c r="BM200" s="192">
        <f>IFERROR($BM3*'SPD - Average Cons. of Failure'!$Q$52,0)</f>
        <v>0</v>
      </c>
      <c r="BN200" s="192">
        <f>IFERROR($BM3*'SPD - Average Cons. of Failure'!$Q$52,0)</f>
        <v>0</v>
      </c>
      <c r="BO200" s="192">
        <f>IFERROR($BM3*'SPD - Average Cons. of Failure'!$Q$52,0)</f>
        <v>0</v>
      </c>
      <c r="BP200" s="192">
        <f>IFERROR($BM3*'SPD - Average Cons. of Failure'!$Q$52,0)</f>
        <v>0</v>
      </c>
      <c r="BQ200" s="192">
        <f>IFERROR($BM3*'SPD - Average Cons. of Failure'!$Q$52,0)</f>
        <v>0</v>
      </c>
      <c r="BR200" s="174"/>
      <c r="BS200" s="6"/>
      <c r="BT200" s="57" t="s">
        <v>27</v>
      </c>
      <c r="BU200" s="23" t="str">
        <f t="shared" si="982"/>
        <v/>
      </c>
      <c r="BV200" s="23" t="str">
        <f t="shared" si="982"/>
        <v/>
      </c>
      <c r="BW200" s="23" t="str">
        <f t="shared" si="982"/>
        <v/>
      </c>
      <c r="BX200" s="23" t="str">
        <f t="shared" si="982"/>
        <v/>
      </c>
      <c r="BY200" s="23" t="str">
        <f t="shared" si="982"/>
        <v/>
      </c>
      <c r="BZ200" s="6"/>
      <c r="CA200" s="6"/>
      <c r="CB200" s="57" t="s">
        <v>27</v>
      </c>
      <c r="CC200" s="193" t="str">
        <f t="shared" ref="CC200:CC202" si="1111">IF(BU200="","",M200*BU200)</f>
        <v/>
      </c>
      <c r="CD200" s="193" t="str">
        <f t="shared" si="1099"/>
        <v/>
      </c>
      <c r="CE200" s="193" t="str">
        <f t="shared" si="1099"/>
        <v/>
      </c>
      <c r="CF200" s="193" t="str">
        <f t="shared" si="1099"/>
        <v/>
      </c>
      <c r="CG200" s="193" t="str">
        <f t="shared" si="1099"/>
        <v/>
      </c>
      <c r="CH200" s="196">
        <f t="shared" si="818"/>
        <v>0</v>
      </c>
      <c r="CI200" s="66"/>
      <c r="CJ200" s="66"/>
      <c r="CK200" s="193" t="str">
        <f t="shared" si="1100"/>
        <v/>
      </c>
      <c r="CL200" s="193" t="str">
        <f t="shared" si="1100"/>
        <v/>
      </c>
      <c r="CM200" s="193" t="str">
        <f t="shared" si="1100"/>
        <v/>
      </c>
      <c r="CN200" s="193" t="str">
        <f t="shared" si="1100"/>
        <v/>
      </c>
      <c r="CO200" s="193" t="str">
        <f t="shared" si="1100"/>
        <v/>
      </c>
      <c r="CP200" s="196">
        <f t="shared" si="763"/>
        <v>0</v>
      </c>
      <c r="CS200" s="193" t="str">
        <f t="shared" ref="CS200:CS202" si="1112">IF(BU200="","",Y200*BU200)</f>
        <v/>
      </c>
      <c r="CT200" s="193" t="str">
        <f t="shared" si="1101"/>
        <v/>
      </c>
      <c r="CU200" s="193" t="str">
        <f t="shared" si="1101"/>
        <v/>
      </c>
      <c r="CV200" s="193" t="str">
        <f t="shared" si="1101"/>
        <v/>
      </c>
      <c r="CW200" s="193" t="str">
        <f t="shared" si="1101"/>
        <v/>
      </c>
      <c r="CX200" s="196">
        <f t="shared" si="765"/>
        <v>0</v>
      </c>
      <c r="CY200" s="6"/>
      <c r="CZ200" s="6"/>
      <c r="DA200" s="193" t="str">
        <f t="shared" ref="DA200:DA202" si="1113">IF(BU200="","",(S200+Y200)*BU200)</f>
        <v/>
      </c>
      <c r="DB200" s="193" t="str">
        <f t="shared" si="1102"/>
        <v/>
      </c>
      <c r="DC200" s="193" t="str">
        <f t="shared" si="1102"/>
        <v/>
      </c>
      <c r="DD200" s="193" t="str">
        <f t="shared" si="1102"/>
        <v/>
      </c>
      <c r="DE200" s="193" t="str">
        <f t="shared" si="1102"/>
        <v/>
      </c>
      <c r="DF200" s="196">
        <f t="shared" si="767"/>
        <v>0</v>
      </c>
      <c r="DG200" s="6"/>
      <c r="DH200" s="6"/>
      <c r="DI200" s="193" t="str">
        <f t="shared" ref="DI200:DI202" si="1114">IF(BU200="","",AK200*BU200)</f>
        <v/>
      </c>
      <c r="DJ200" s="193" t="str">
        <f t="shared" si="1103"/>
        <v/>
      </c>
      <c r="DK200" s="193" t="str">
        <f t="shared" si="1103"/>
        <v/>
      </c>
      <c r="DL200" s="193" t="str">
        <f t="shared" si="1103"/>
        <v/>
      </c>
      <c r="DM200" s="193" t="str">
        <f t="shared" si="1103"/>
        <v/>
      </c>
      <c r="DN200" s="196">
        <f t="shared" si="776"/>
        <v>0</v>
      </c>
      <c r="DO200" s="6"/>
      <c r="DP200" s="6"/>
      <c r="DQ200" s="193" t="str">
        <f t="shared" ref="DQ200:DQ202" si="1115">IF(BU200="","",(AE200+AK200)*BU200)</f>
        <v/>
      </c>
      <c r="DR200" s="193" t="str">
        <f t="shared" si="1104"/>
        <v/>
      </c>
      <c r="DS200" s="193" t="str">
        <f t="shared" si="1104"/>
        <v/>
      </c>
      <c r="DT200" s="193" t="str">
        <f t="shared" si="1104"/>
        <v/>
      </c>
      <c r="DU200" s="193" t="str">
        <f t="shared" si="1104"/>
        <v/>
      </c>
      <c r="DV200" s="196">
        <f t="shared" si="770"/>
        <v>0</v>
      </c>
    </row>
    <row r="201" spans="1:126" ht="25.5" customHeight="1">
      <c r="A201" s="19"/>
      <c r="B201" s="54"/>
      <c r="C201" s="54"/>
      <c r="D201" s="55"/>
      <c r="E201" s="56"/>
      <c r="F201" s="57" t="s">
        <v>29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8">
        <f t="shared" si="1105"/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8">
        <f t="shared" si="1106"/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8">
        <f t="shared" si="1107"/>
        <v>0</v>
      </c>
      <c r="Y201" s="51">
        <v>0</v>
      </c>
      <c r="Z201" s="51">
        <v>0</v>
      </c>
      <c r="AA201" s="51">
        <v>0</v>
      </c>
      <c r="AB201" s="51">
        <v>0</v>
      </c>
      <c r="AC201" s="51">
        <v>0</v>
      </c>
      <c r="AD201" s="58">
        <f t="shared" si="1108"/>
        <v>0</v>
      </c>
      <c r="AE201" s="51">
        <v>0</v>
      </c>
      <c r="AF201" s="51">
        <v>0</v>
      </c>
      <c r="AG201" s="51">
        <v>0</v>
      </c>
      <c r="AH201" s="51">
        <v>0</v>
      </c>
      <c r="AI201" s="51">
        <v>0</v>
      </c>
      <c r="AJ201" s="58">
        <f t="shared" si="1109"/>
        <v>0</v>
      </c>
      <c r="AK201" s="51">
        <v>0</v>
      </c>
      <c r="AL201" s="51">
        <v>0</v>
      </c>
      <c r="AM201" s="51">
        <v>0</v>
      </c>
      <c r="AN201" s="51">
        <v>0</v>
      </c>
      <c r="AO201" s="51">
        <v>0</v>
      </c>
      <c r="AP201" s="58">
        <f t="shared" si="1110"/>
        <v>0</v>
      </c>
      <c r="AR201" s="86"/>
      <c r="BB201" s="6"/>
      <c r="BC201" s="6"/>
      <c r="BD201" s="57" t="s">
        <v>29</v>
      </c>
      <c r="BE201" s="170">
        <f>'SPD - Probs. of Failure'!O$52</f>
        <v>0</v>
      </c>
      <c r="BF201" s="170">
        <f>'SPD - Probs. of Failure'!P$52</f>
        <v>0</v>
      </c>
      <c r="BG201" s="170">
        <f>'SPD - Probs. of Failure'!Q$52</f>
        <v>0</v>
      </c>
      <c r="BH201" s="170">
        <f>'SPD - Probs. of Failure'!R$52</f>
        <v>0</v>
      </c>
      <c r="BI201" s="170">
        <f>'SPD - Probs. of Failure'!S$52</f>
        <v>0</v>
      </c>
      <c r="BJ201" s="174"/>
      <c r="BK201" s="6"/>
      <c r="BL201" s="57" t="s">
        <v>29</v>
      </c>
      <c r="BM201" s="192">
        <f>IFERROR($BM4*'SPD - Average Cons. of Failure'!$Q$52,0)</f>
        <v>0</v>
      </c>
      <c r="BN201" s="192">
        <f>IFERROR($BM4*'SPD - Average Cons. of Failure'!$Q$52,0)</f>
        <v>0</v>
      </c>
      <c r="BO201" s="192">
        <f>IFERROR($BM4*'SPD - Average Cons. of Failure'!$Q$52,0)</f>
        <v>0</v>
      </c>
      <c r="BP201" s="192">
        <f>IFERROR($BM4*'SPD - Average Cons. of Failure'!$Q$52,0)</f>
        <v>0</v>
      </c>
      <c r="BQ201" s="192">
        <f>IFERROR($BM4*'SPD - Average Cons. of Failure'!$Q$52,0)</f>
        <v>0</v>
      </c>
      <c r="BR201" s="174"/>
      <c r="BS201" s="6"/>
      <c r="BT201" s="57" t="s">
        <v>29</v>
      </c>
      <c r="BU201" s="23" t="str">
        <f t="shared" si="982"/>
        <v/>
      </c>
      <c r="BV201" s="23" t="str">
        <f t="shared" si="982"/>
        <v/>
      </c>
      <c r="BW201" s="23" t="str">
        <f t="shared" si="982"/>
        <v/>
      </c>
      <c r="BX201" s="23" t="str">
        <f t="shared" si="982"/>
        <v/>
      </c>
      <c r="BY201" s="23" t="str">
        <f t="shared" si="982"/>
        <v/>
      </c>
      <c r="BZ201" s="6"/>
      <c r="CA201" s="6"/>
      <c r="CB201" s="57" t="s">
        <v>29</v>
      </c>
      <c r="CC201" s="193" t="str">
        <f t="shared" si="1111"/>
        <v/>
      </c>
      <c r="CD201" s="193" t="str">
        <f t="shared" si="1099"/>
        <v/>
      </c>
      <c r="CE201" s="193" t="str">
        <f t="shared" si="1099"/>
        <v/>
      </c>
      <c r="CF201" s="193" t="str">
        <f t="shared" si="1099"/>
        <v/>
      </c>
      <c r="CG201" s="193" t="str">
        <f t="shared" si="1099"/>
        <v/>
      </c>
      <c r="CH201" s="196">
        <f t="shared" si="818"/>
        <v>0</v>
      </c>
      <c r="CI201" s="66"/>
      <c r="CJ201" s="66"/>
      <c r="CK201" s="193" t="str">
        <f t="shared" si="1100"/>
        <v/>
      </c>
      <c r="CL201" s="193" t="str">
        <f t="shared" si="1100"/>
        <v/>
      </c>
      <c r="CM201" s="193" t="str">
        <f t="shared" si="1100"/>
        <v/>
      </c>
      <c r="CN201" s="193" t="str">
        <f t="shared" si="1100"/>
        <v/>
      </c>
      <c r="CO201" s="193" t="str">
        <f t="shared" si="1100"/>
        <v/>
      </c>
      <c r="CP201" s="196">
        <f t="shared" si="763"/>
        <v>0</v>
      </c>
      <c r="CS201" s="193" t="str">
        <f t="shared" si="1112"/>
        <v/>
      </c>
      <c r="CT201" s="193" t="str">
        <f t="shared" si="1101"/>
        <v/>
      </c>
      <c r="CU201" s="193" t="str">
        <f t="shared" si="1101"/>
        <v/>
      </c>
      <c r="CV201" s="193" t="str">
        <f t="shared" si="1101"/>
        <v/>
      </c>
      <c r="CW201" s="193" t="str">
        <f t="shared" si="1101"/>
        <v/>
      </c>
      <c r="CX201" s="196">
        <f t="shared" si="765"/>
        <v>0</v>
      </c>
      <c r="CY201" s="6"/>
      <c r="CZ201" s="6"/>
      <c r="DA201" s="193" t="str">
        <f t="shared" si="1113"/>
        <v/>
      </c>
      <c r="DB201" s="193" t="str">
        <f t="shared" si="1102"/>
        <v/>
      </c>
      <c r="DC201" s="193" t="str">
        <f t="shared" si="1102"/>
        <v/>
      </c>
      <c r="DD201" s="193" t="str">
        <f t="shared" si="1102"/>
        <v/>
      </c>
      <c r="DE201" s="193" t="str">
        <f t="shared" si="1102"/>
        <v/>
      </c>
      <c r="DF201" s="196">
        <f t="shared" si="767"/>
        <v>0</v>
      </c>
      <c r="DG201" s="6"/>
      <c r="DH201" s="6"/>
      <c r="DI201" s="193" t="str">
        <f t="shared" si="1114"/>
        <v/>
      </c>
      <c r="DJ201" s="193" t="str">
        <f t="shared" si="1103"/>
        <v/>
      </c>
      <c r="DK201" s="193" t="str">
        <f t="shared" si="1103"/>
        <v/>
      </c>
      <c r="DL201" s="193" t="str">
        <f t="shared" si="1103"/>
        <v/>
      </c>
      <c r="DM201" s="193" t="str">
        <f t="shared" si="1103"/>
        <v/>
      </c>
      <c r="DN201" s="196">
        <f t="shared" si="776"/>
        <v>0</v>
      </c>
      <c r="DO201" s="6"/>
      <c r="DP201" s="6"/>
      <c r="DQ201" s="193" t="str">
        <f t="shared" si="1115"/>
        <v/>
      </c>
      <c r="DR201" s="193" t="str">
        <f t="shared" si="1104"/>
        <v/>
      </c>
      <c r="DS201" s="193" t="str">
        <f t="shared" si="1104"/>
        <v/>
      </c>
      <c r="DT201" s="193" t="str">
        <f t="shared" si="1104"/>
        <v/>
      </c>
      <c r="DU201" s="193" t="str">
        <f t="shared" si="1104"/>
        <v/>
      </c>
      <c r="DV201" s="196">
        <f t="shared" si="770"/>
        <v>0</v>
      </c>
    </row>
    <row r="202" spans="1:126" ht="25.5" customHeight="1">
      <c r="A202" s="19"/>
      <c r="B202" s="54"/>
      <c r="C202" s="54"/>
      <c r="D202" s="55"/>
      <c r="E202" s="56"/>
      <c r="F202" s="57" t="s">
        <v>30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8">
        <f t="shared" si="1105"/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8">
        <f t="shared" si="1106"/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8">
        <f t="shared" si="1107"/>
        <v>0</v>
      </c>
      <c r="Y202" s="51">
        <v>0</v>
      </c>
      <c r="Z202" s="51">
        <v>0</v>
      </c>
      <c r="AA202" s="51">
        <v>0</v>
      </c>
      <c r="AB202" s="51">
        <v>0</v>
      </c>
      <c r="AC202" s="51">
        <v>0</v>
      </c>
      <c r="AD202" s="58">
        <f t="shared" si="1108"/>
        <v>0</v>
      </c>
      <c r="AE202" s="51">
        <v>0</v>
      </c>
      <c r="AF202" s="51">
        <v>0</v>
      </c>
      <c r="AG202" s="51">
        <v>0</v>
      </c>
      <c r="AH202" s="51">
        <v>0</v>
      </c>
      <c r="AI202" s="51">
        <v>0</v>
      </c>
      <c r="AJ202" s="58">
        <f t="shared" si="1109"/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8">
        <f t="shared" si="1110"/>
        <v>0</v>
      </c>
      <c r="AR202" s="86"/>
      <c r="BB202" s="6"/>
      <c r="BC202" s="6"/>
      <c r="BD202" s="57" t="s">
        <v>30</v>
      </c>
      <c r="BE202" s="170">
        <f>'SPD - Probs. of Failure'!O$52</f>
        <v>0</v>
      </c>
      <c r="BF202" s="170">
        <f>'SPD - Probs. of Failure'!P$52</f>
        <v>0</v>
      </c>
      <c r="BG202" s="170">
        <f>'SPD - Probs. of Failure'!Q$52</f>
        <v>0</v>
      </c>
      <c r="BH202" s="170">
        <f>'SPD - Probs. of Failure'!R$52</f>
        <v>0</v>
      </c>
      <c r="BI202" s="170">
        <f>'SPD - Probs. of Failure'!S$52</f>
        <v>0</v>
      </c>
      <c r="BJ202" s="174"/>
      <c r="BK202" s="6"/>
      <c r="BL202" s="57" t="s">
        <v>30</v>
      </c>
      <c r="BM202" s="192">
        <f>IFERROR($BM5*'SPD - Average Cons. of Failure'!$Q$52,0)</f>
        <v>0</v>
      </c>
      <c r="BN202" s="192">
        <f>IFERROR($BM5*'SPD - Average Cons. of Failure'!$Q$52,0)</f>
        <v>0</v>
      </c>
      <c r="BO202" s="192">
        <f>IFERROR($BM5*'SPD - Average Cons. of Failure'!$Q$52,0)</f>
        <v>0</v>
      </c>
      <c r="BP202" s="192">
        <f>IFERROR($BM5*'SPD - Average Cons. of Failure'!$Q$52,0)</f>
        <v>0</v>
      </c>
      <c r="BQ202" s="192">
        <f>IFERROR($BM5*'SPD - Average Cons. of Failure'!$Q$52,0)</f>
        <v>0</v>
      </c>
      <c r="BR202" s="174"/>
      <c r="BS202" s="6"/>
      <c r="BT202" s="57" t="s">
        <v>30</v>
      </c>
      <c r="BU202" s="23" t="str">
        <f t="shared" si="982"/>
        <v/>
      </c>
      <c r="BV202" s="23" t="str">
        <f t="shared" si="982"/>
        <v/>
      </c>
      <c r="BW202" s="23" t="str">
        <f t="shared" si="982"/>
        <v/>
      </c>
      <c r="BX202" s="23" t="str">
        <f t="shared" si="982"/>
        <v/>
      </c>
      <c r="BY202" s="23" t="str">
        <f t="shared" si="982"/>
        <v/>
      </c>
      <c r="BZ202" s="6"/>
      <c r="CA202" s="6"/>
      <c r="CB202" s="57" t="s">
        <v>30</v>
      </c>
      <c r="CC202" s="193" t="str">
        <f t="shared" si="1111"/>
        <v/>
      </c>
      <c r="CD202" s="193" t="str">
        <f t="shared" si="1099"/>
        <v/>
      </c>
      <c r="CE202" s="193" t="str">
        <f t="shared" si="1099"/>
        <v/>
      </c>
      <c r="CF202" s="193" t="str">
        <f t="shared" si="1099"/>
        <v/>
      </c>
      <c r="CG202" s="193" t="str">
        <f t="shared" si="1099"/>
        <v/>
      </c>
      <c r="CH202" s="196">
        <f t="shared" si="818"/>
        <v>0</v>
      </c>
      <c r="CI202" s="66"/>
      <c r="CJ202" s="66"/>
      <c r="CK202" s="193" t="str">
        <f t="shared" si="1100"/>
        <v/>
      </c>
      <c r="CL202" s="193" t="str">
        <f t="shared" si="1100"/>
        <v/>
      </c>
      <c r="CM202" s="193" t="str">
        <f t="shared" si="1100"/>
        <v/>
      </c>
      <c r="CN202" s="193" t="str">
        <f t="shared" si="1100"/>
        <v/>
      </c>
      <c r="CO202" s="193" t="str">
        <f t="shared" si="1100"/>
        <v/>
      </c>
      <c r="CP202" s="196">
        <f t="shared" si="763"/>
        <v>0</v>
      </c>
      <c r="CS202" s="193" t="str">
        <f t="shared" si="1112"/>
        <v/>
      </c>
      <c r="CT202" s="193" t="str">
        <f t="shared" si="1101"/>
        <v/>
      </c>
      <c r="CU202" s="193" t="str">
        <f t="shared" si="1101"/>
        <v/>
      </c>
      <c r="CV202" s="193" t="str">
        <f t="shared" si="1101"/>
        <v/>
      </c>
      <c r="CW202" s="193" t="str">
        <f t="shared" si="1101"/>
        <v/>
      </c>
      <c r="CX202" s="196">
        <f t="shared" si="765"/>
        <v>0</v>
      </c>
      <c r="CY202" s="6"/>
      <c r="CZ202" s="6"/>
      <c r="DA202" s="193" t="str">
        <f t="shared" si="1113"/>
        <v/>
      </c>
      <c r="DB202" s="193" t="str">
        <f t="shared" si="1102"/>
        <v/>
      </c>
      <c r="DC202" s="193" t="str">
        <f t="shared" si="1102"/>
        <v/>
      </c>
      <c r="DD202" s="193" t="str">
        <f t="shared" si="1102"/>
        <v/>
      </c>
      <c r="DE202" s="193" t="str">
        <f t="shared" si="1102"/>
        <v/>
      </c>
      <c r="DF202" s="196">
        <f t="shared" si="767"/>
        <v>0</v>
      </c>
      <c r="DG202" s="6"/>
      <c r="DH202" s="6"/>
      <c r="DI202" s="193" t="str">
        <f t="shared" si="1114"/>
        <v/>
      </c>
      <c r="DJ202" s="193" t="str">
        <f t="shared" si="1103"/>
        <v/>
      </c>
      <c r="DK202" s="193" t="str">
        <f t="shared" si="1103"/>
        <v/>
      </c>
      <c r="DL202" s="193" t="str">
        <f t="shared" si="1103"/>
        <v/>
      </c>
      <c r="DM202" s="193" t="str">
        <f t="shared" si="1103"/>
        <v/>
      </c>
      <c r="DN202" s="196">
        <f t="shared" si="776"/>
        <v>0</v>
      </c>
      <c r="DO202" s="6"/>
      <c r="DP202" s="6"/>
      <c r="DQ202" s="193" t="str">
        <f t="shared" si="1115"/>
        <v/>
      </c>
      <c r="DR202" s="193" t="str">
        <f t="shared" si="1104"/>
        <v/>
      </c>
      <c r="DS202" s="193" t="str">
        <f t="shared" si="1104"/>
        <v/>
      </c>
      <c r="DT202" s="193" t="str">
        <f t="shared" si="1104"/>
        <v/>
      </c>
      <c r="DU202" s="193" t="str">
        <f t="shared" si="1104"/>
        <v/>
      </c>
      <c r="DV202" s="196">
        <f t="shared" si="770"/>
        <v>0</v>
      </c>
    </row>
    <row r="203" spans="1:126" ht="25.5" customHeight="1" thickBot="1">
      <c r="A203" s="19"/>
      <c r="B203" s="59"/>
      <c r="C203" s="282">
        <v>0</v>
      </c>
      <c r="D203" s="60">
        <v>0</v>
      </c>
      <c r="E203" s="61">
        <v>0</v>
      </c>
      <c r="F203" s="62"/>
      <c r="G203" s="63">
        <f>SUM(G199:G202)</f>
        <v>0</v>
      </c>
      <c r="H203" s="64">
        <f t="shared" ref="H203:K203" si="1116">SUM(H199:H202)</f>
        <v>0</v>
      </c>
      <c r="I203" s="64">
        <f t="shared" si="1116"/>
        <v>0</v>
      </c>
      <c r="J203" s="64">
        <f t="shared" si="1116"/>
        <v>0</v>
      </c>
      <c r="K203" s="64">
        <f t="shared" si="1116"/>
        <v>0</v>
      </c>
      <c r="L203" s="65"/>
      <c r="M203" s="63">
        <f>SUM(M199:M202)</f>
        <v>0</v>
      </c>
      <c r="N203" s="64">
        <f t="shared" ref="N203:Q203" si="1117">SUM(N199:N202)</f>
        <v>0</v>
      </c>
      <c r="O203" s="64">
        <f t="shared" si="1117"/>
        <v>0</v>
      </c>
      <c r="P203" s="64">
        <f t="shared" si="1117"/>
        <v>0</v>
      </c>
      <c r="Q203" s="64">
        <f t="shared" si="1117"/>
        <v>0</v>
      </c>
      <c r="R203" s="65"/>
      <c r="S203" s="63">
        <f>SUM(S199:S202)</f>
        <v>0</v>
      </c>
      <c r="T203" s="64">
        <f t="shared" ref="T203:W203" si="1118">SUM(T199:T202)</f>
        <v>0</v>
      </c>
      <c r="U203" s="64">
        <f t="shared" si="1118"/>
        <v>0</v>
      </c>
      <c r="V203" s="64">
        <f t="shared" si="1118"/>
        <v>0</v>
      </c>
      <c r="W203" s="64">
        <f t="shared" si="1118"/>
        <v>0</v>
      </c>
      <c r="X203" s="65"/>
      <c r="Y203" s="63">
        <f>SUM(Y199:Y202)</f>
        <v>0</v>
      </c>
      <c r="Z203" s="64">
        <f t="shared" ref="Z203:AC203" si="1119">SUM(Z199:Z202)</f>
        <v>0</v>
      </c>
      <c r="AA203" s="64">
        <f t="shared" si="1119"/>
        <v>0</v>
      </c>
      <c r="AB203" s="64">
        <f t="shared" si="1119"/>
        <v>0</v>
      </c>
      <c r="AC203" s="64">
        <f t="shared" si="1119"/>
        <v>0</v>
      </c>
      <c r="AD203" s="65"/>
      <c r="AE203" s="63">
        <f>SUM(AE199:AE202)</f>
        <v>0</v>
      </c>
      <c r="AF203" s="64">
        <f t="shared" ref="AF203:AI203" si="1120">SUM(AF199:AF202)</f>
        <v>0</v>
      </c>
      <c r="AG203" s="64">
        <f t="shared" si="1120"/>
        <v>0</v>
      </c>
      <c r="AH203" s="64">
        <f t="shared" si="1120"/>
        <v>0</v>
      </c>
      <c r="AI203" s="64">
        <f t="shared" si="1120"/>
        <v>0</v>
      </c>
      <c r="AJ203" s="65"/>
      <c r="AK203" s="63">
        <f>SUM(AK199:AK202)</f>
        <v>0</v>
      </c>
      <c r="AL203" s="64">
        <f t="shared" ref="AL203:AO203" si="1121">SUM(AL199:AL202)</f>
        <v>0</v>
      </c>
      <c r="AM203" s="64">
        <f t="shared" si="1121"/>
        <v>0</v>
      </c>
      <c r="AN203" s="64">
        <f t="shared" si="1121"/>
        <v>0</v>
      </c>
      <c r="AO203" s="64">
        <f t="shared" si="1121"/>
        <v>0</v>
      </c>
      <c r="AP203" s="65"/>
      <c r="AR203" s="86"/>
      <c r="BB203" s="6"/>
      <c r="BC203" s="6"/>
      <c r="BD203" s="62"/>
      <c r="BE203" s="171"/>
      <c r="BF203" s="172"/>
      <c r="BG203" s="172"/>
      <c r="BH203" s="172"/>
      <c r="BI203" s="172"/>
      <c r="BJ203" s="65"/>
      <c r="BK203" s="6"/>
      <c r="BL203" s="62"/>
      <c r="BM203" s="171"/>
      <c r="BN203" s="172"/>
      <c r="BO203" s="172"/>
      <c r="BP203" s="172"/>
      <c r="BQ203" s="172"/>
      <c r="BR203" s="65"/>
      <c r="BS203" s="6"/>
      <c r="BT203" s="62"/>
      <c r="BU203" s="23" t="str">
        <f t="shared" si="982"/>
        <v/>
      </c>
      <c r="BV203" s="23" t="str">
        <f t="shared" si="982"/>
        <v/>
      </c>
      <c r="BW203" s="23" t="str">
        <f t="shared" si="982"/>
        <v/>
      </c>
      <c r="BX203" s="23" t="str">
        <f t="shared" si="982"/>
        <v/>
      </c>
      <c r="BY203" s="23" t="str">
        <f t="shared" si="982"/>
        <v/>
      </c>
      <c r="BZ203" s="6"/>
      <c r="CA203" s="6"/>
      <c r="CB203" s="62"/>
      <c r="CC203" s="195">
        <f>SUM(CC199:CC202)</f>
        <v>0</v>
      </c>
      <c r="CD203" s="195">
        <f t="shared" ref="CD203:CG203" si="1122">SUM(CD199:CD202)</f>
        <v>0</v>
      </c>
      <c r="CE203" s="195">
        <f t="shared" si="1122"/>
        <v>0</v>
      </c>
      <c r="CF203" s="195">
        <f t="shared" si="1122"/>
        <v>0</v>
      </c>
      <c r="CG203" s="195">
        <f t="shared" si="1122"/>
        <v>0</v>
      </c>
      <c r="CH203" s="196">
        <f t="shared" si="818"/>
        <v>0</v>
      </c>
      <c r="CI203" s="66"/>
      <c r="CJ203" s="66"/>
      <c r="CK203" s="195">
        <f>SUM(CK199:CK202)</f>
        <v>0</v>
      </c>
      <c r="CL203" s="195">
        <f t="shared" ref="CL203:CO203" si="1123">SUM(CL199:CL202)</f>
        <v>0</v>
      </c>
      <c r="CM203" s="195">
        <f t="shared" si="1123"/>
        <v>0</v>
      </c>
      <c r="CN203" s="195">
        <f t="shared" si="1123"/>
        <v>0</v>
      </c>
      <c r="CO203" s="195">
        <f t="shared" si="1123"/>
        <v>0</v>
      </c>
      <c r="CP203" s="196">
        <f t="shared" si="763"/>
        <v>0</v>
      </c>
      <c r="CS203" s="195">
        <f>SUM(CS199:CS202)</f>
        <v>0</v>
      </c>
      <c r="CT203" s="195">
        <f t="shared" ref="CT203:CW203" si="1124">SUM(CT199:CT202)</f>
        <v>0</v>
      </c>
      <c r="CU203" s="195">
        <f t="shared" si="1124"/>
        <v>0</v>
      </c>
      <c r="CV203" s="195">
        <f t="shared" si="1124"/>
        <v>0</v>
      </c>
      <c r="CW203" s="195">
        <f t="shared" si="1124"/>
        <v>0</v>
      </c>
      <c r="CX203" s="196">
        <f t="shared" si="765"/>
        <v>0</v>
      </c>
      <c r="CY203" s="6"/>
      <c r="CZ203" s="6"/>
      <c r="DA203" s="195">
        <f>SUM(DA199:DA202)</f>
        <v>0</v>
      </c>
      <c r="DB203" s="195">
        <f t="shared" ref="DB203:DE203" si="1125">SUM(DB199:DB202)</f>
        <v>0</v>
      </c>
      <c r="DC203" s="195">
        <f t="shared" si="1125"/>
        <v>0</v>
      </c>
      <c r="DD203" s="195">
        <f t="shared" si="1125"/>
        <v>0</v>
      </c>
      <c r="DE203" s="195">
        <f t="shared" si="1125"/>
        <v>0</v>
      </c>
      <c r="DF203" s="196">
        <f t="shared" si="767"/>
        <v>0</v>
      </c>
      <c r="DG203" s="6"/>
      <c r="DH203" s="6"/>
      <c r="DI203" s="195">
        <f>SUM(DI199:DI202)</f>
        <v>0</v>
      </c>
      <c r="DJ203" s="195">
        <f t="shared" ref="DJ203:DM203" si="1126">SUM(DJ199:DJ202)</f>
        <v>0</v>
      </c>
      <c r="DK203" s="195">
        <f t="shared" si="1126"/>
        <v>0</v>
      </c>
      <c r="DL203" s="195">
        <f t="shared" si="1126"/>
        <v>0</v>
      </c>
      <c r="DM203" s="195">
        <f t="shared" si="1126"/>
        <v>0</v>
      </c>
      <c r="DN203" s="196">
        <f t="shared" si="776"/>
        <v>0</v>
      </c>
      <c r="DO203" s="6"/>
      <c r="DP203" s="6"/>
      <c r="DQ203" s="195">
        <f>SUM(DQ199:DQ202)</f>
        <v>0</v>
      </c>
      <c r="DR203" s="195">
        <f t="shared" ref="DR203:DU203" si="1127">SUM(DR199:DR202)</f>
        <v>0</v>
      </c>
      <c r="DS203" s="195">
        <f t="shared" si="1127"/>
        <v>0</v>
      </c>
      <c r="DT203" s="195">
        <f t="shared" si="1127"/>
        <v>0</v>
      </c>
      <c r="DU203" s="195">
        <f t="shared" si="1127"/>
        <v>0</v>
      </c>
      <c r="DV203" s="196">
        <f t="shared" si="770"/>
        <v>0</v>
      </c>
    </row>
    <row r="204" spans="1:126" s="86" customFormat="1" ht="25.5" customHeight="1">
      <c r="A204" s="19"/>
      <c r="B204" s="68" t="s">
        <v>82</v>
      </c>
      <c r="C204" s="47"/>
      <c r="D204" s="48"/>
      <c r="E204" s="49"/>
      <c r="F204" s="50" t="s">
        <v>25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2">
        <f>SUM(G204:K204)</f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2">
        <f>SUM(M204:Q204)</f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2">
        <f>SUM(S204:W204)</f>
        <v>0</v>
      </c>
      <c r="Y204" s="53">
        <v>0</v>
      </c>
      <c r="Z204" s="53">
        <v>0</v>
      </c>
      <c r="AA204" s="53">
        <v>0</v>
      </c>
      <c r="AB204" s="53">
        <v>0</v>
      </c>
      <c r="AC204" s="53">
        <v>0</v>
      </c>
      <c r="AD204" s="52">
        <f>SUM(Y204:AC204)</f>
        <v>0</v>
      </c>
      <c r="AE204" s="53">
        <v>0</v>
      </c>
      <c r="AF204" s="53">
        <v>0</v>
      </c>
      <c r="AG204" s="53">
        <v>0</v>
      </c>
      <c r="AH204" s="53">
        <v>0</v>
      </c>
      <c r="AI204" s="53">
        <v>0</v>
      </c>
      <c r="AJ204" s="52">
        <f>SUM(AE204:AI204)</f>
        <v>0</v>
      </c>
      <c r="AK204" s="53">
        <v>0</v>
      </c>
      <c r="AL204" s="53">
        <v>0</v>
      </c>
      <c r="AM204" s="53">
        <v>0</v>
      </c>
      <c r="AN204" s="53">
        <v>0</v>
      </c>
      <c r="AO204" s="53">
        <v>0</v>
      </c>
      <c r="AP204" s="52">
        <f>SUM(AK204:AO204)</f>
        <v>0</v>
      </c>
      <c r="AW204" s="89">
        <f>AG204+AM204</f>
        <v>0</v>
      </c>
      <c r="BB204" s="87"/>
      <c r="BC204" s="87"/>
      <c r="BD204" s="50" t="s">
        <v>25</v>
      </c>
      <c r="BE204" s="170">
        <f>'SPD - Probs. of Failure'!O$53</f>
        <v>0</v>
      </c>
      <c r="BF204" s="170">
        <f>'SPD - Probs. of Failure'!P$53</f>
        <v>0</v>
      </c>
      <c r="BG204" s="170">
        <f>'SPD - Probs. of Failure'!Q$53</f>
        <v>0</v>
      </c>
      <c r="BH204" s="170">
        <f>'SPD - Probs. of Failure'!R$53</f>
        <v>0</v>
      </c>
      <c r="BI204" s="170">
        <f>'SPD - Probs. of Failure'!S$53</f>
        <v>0</v>
      </c>
      <c r="BJ204" s="173"/>
      <c r="BK204" s="87"/>
      <c r="BL204" s="50" t="s">
        <v>25</v>
      </c>
      <c r="BM204" s="192">
        <f>IFERROR($BM2*'SPD - Average Cons. of Failure'!$Q$53,0)</f>
        <v>0</v>
      </c>
      <c r="BN204" s="192">
        <f>IFERROR($BM2*'SPD - Average Cons. of Failure'!$Q$53,0)</f>
        <v>0</v>
      </c>
      <c r="BO204" s="192">
        <f>IFERROR($BM2*'SPD - Average Cons. of Failure'!$Q$53,0)</f>
        <v>0</v>
      </c>
      <c r="BP204" s="192">
        <f>IFERROR($BM2*'SPD - Average Cons. of Failure'!$Q$53,0)</f>
        <v>0</v>
      </c>
      <c r="BQ204" s="192">
        <f>IFERROR($BM2*'SPD - Average Cons. of Failure'!$Q$53,0)</f>
        <v>0</v>
      </c>
      <c r="BR204" s="173"/>
      <c r="BS204" s="87"/>
      <c r="BT204" s="50" t="s">
        <v>25</v>
      </c>
      <c r="BU204" s="23" t="str">
        <f t="shared" si="982"/>
        <v/>
      </c>
      <c r="BV204" s="23" t="str">
        <f t="shared" si="982"/>
        <v/>
      </c>
      <c r="BW204" s="23" t="str">
        <f t="shared" si="982"/>
        <v/>
      </c>
      <c r="BX204" s="23" t="str">
        <f t="shared" si="982"/>
        <v/>
      </c>
      <c r="BY204" s="23" t="str">
        <f t="shared" si="982"/>
        <v/>
      </c>
      <c r="BZ204" s="87"/>
      <c r="CA204" s="87"/>
      <c r="CB204" s="50" t="s">
        <v>25</v>
      </c>
      <c r="CC204" s="193" t="str">
        <f>IF(BU204="","",M204*BU204)</f>
        <v/>
      </c>
      <c r="CD204" s="193" t="str">
        <f t="shared" ref="CD204:CG207" si="1128">IF(BV204="","",N204*BV204)</f>
        <v/>
      </c>
      <c r="CE204" s="193" t="str">
        <f t="shared" si="1128"/>
        <v/>
      </c>
      <c r="CF204" s="193" t="str">
        <f t="shared" si="1128"/>
        <v/>
      </c>
      <c r="CG204" s="193" t="str">
        <f t="shared" si="1128"/>
        <v/>
      </c>
      <c r="CH204" s="196">
        <f t="shared" si="818"/>
        <v>0</v>
      </c>
      <c r="CI204" s="66"/>
      <c r="CJ204" s="66"/>
      <c r="CK204" s="193" t="str">
        <f t="shared" ref="CK204:CO207" si="1129">IF(BU204="","",G204*BU204)</f>
        <v/>
      </c>
      <c r="CL204" s="193" t="str">
        <f t="shared" si="1129"/>
        <v/>
      </c>
      <c r="CM204" s="193" t="str">
        <f t="shared" si="1129"/>
        <v/>
      </c>
      <c r="CN204" s="193" t="str">
        <f t="shared" si="1129"/>
        <v/>
      </c>
      <c r="CO204" s="193" t="str">
        <f t="shared" si="1129"/>
        <v/>
      </c>
      <c r="CP204" s="196">
        <f t="shared" si="763"/>
        <v>0</v>
      </c>
      <c r="CS204" s="193" t="str">
        <f>IF(BU204="","",Y204*BU204)</f>
        <v/>
      </c>
      <c r="CT204" s="193" t="str">
        <f t="shared" ref="CT204:CW207" si="1130">IF(BV204="","",Z204*BV204)</f>
        <v/>
      </c>
      <c r="CU204" s="193" t="str">
        <f t="shared" si="1130"/>
        <v/>
      </c>
      <c r="CV204" s="193" t="str">
        <f t="shared" si="1130"/>
        <v/>
      </c>
      <c r="CW204" s="193" t="str">
        <f t="shared" si="1130"/>
        <v/>
      </c>
      <c r="CX204" s="196">
        <f t="shared" si="765"/>
        <v>0</v>
      </c>
      <c r="CY204" s="6"/>
      <c r="CZ204" s="6"/>
      <c r="DA204" s="193" t="str">
        <f>IF(BU204="","",(S204+Y204)*BU204)</f>
        <v/>
      </c>
      <c r="DB204" s="193" t="str">
        <f t="shared" ref="DB204:DE207" si="1131">IF(BV204="","",(T204+Z204)*BV204)</f>
        <v/>
      </c>
      <c r="DC204" s="193" t="str">
        <f t="shared" si="1131"/>
        <v/>
      </c>
      <c r="DD204" s="193" t="str">
        <f t="shared" si="1131"/>
        <v/>
      </c>
      <c r="DE204" s="193" t="str">
        <f t="shared" si="1131"/>
        <v/>
      </c>
      <c r="DF204" s="196">
        <f t="shared" si="767"/>
        <v>0</v>
      </c>
      <c r="DG204" s="6"/>
      <c r="DH204" s="6"/>
      <c r="DI204" s="193" t="str">
        <f>IF(BU204="","",AK204*BU204)</f>
        <v/>
      </c>
      <c r="DJ204" s="193" t="str">
        <f t="shared" ref="DJ204:DM207" si="1132">IF(BV204="","",AL204*BV204)</f>
        <v/>
      </c>
      <c r="DK204" s="193" t="str">
        <f t="shared" si="1132"/>
        <v/>
      </c>
      <c r="DL204" s="193" t="str">
        <f t="shared" si="1132"/>
        <v/>
      </c>
      <c r="DM204" s="193" t="str">
        <f t="shared" si="1132"/>
        <v/>
      </c>
      <c r="DN204" s="196">
        <f t="shared" si="776"/>
        <v>0</v>
      </c>
      <c r="DO204" s="6"/>
      <c r="DP204" s="6"/>
      <c r="DQ204" s="193" t="str">
        <f>IF(BU204="","",(AE204+AK204)*BU204)</f>
        <v/>
      </c>
      <c r="DR204" s="193" t="str">
        <f t="shared" ref="DR204:DU207" si="1133">IF(BV204="","",(AF204+AL204)*BV204)</f>
        <v/>
      </c>
      <c r="DS204" s="193" t="str">
        <f t="shared" si="1133"/>
        <v/>
      </c>
      <c r="DT204" s="193" t="str">
        <f t="shared" si="1133"/>
        <v/>
      </c>
      <c r="DU204" s="193" t="str">
        <f t="shared" si="1133"/>
        <v/>
      </c>
      <c r="DV204" s="196">
        <f t="shared" si="770"/>
        <v>0</v>
      </c>
    </row>
    <row r="205" spans="1:126" s="86" customFormat="1" ht="25.5" customHeight="1">
      <c r="A205" s="19"/>
      <c r="B205" s="54"/>
      <c r="C205" s="54"/>
      <c r="D205" s="55"/>
      <c r="E205" s="56"/>
      <c r="F205" s="57" t="s">
        <v>27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8">
        <f t="shared" ref="L205:L207" si="1134">SUM(G205:K205)</f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8">
        <f t="shared" ref="R205:R207" si="1135">SUM(M205:Q205)</f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8">
        <f t="shared" ref="X205:X207" si="1136">SUM(S205:W205)</f>
        <v>0</v>
      </c>
      <c r="Y205" s="51">
        <v>0</v>
      </c>
      <c r="Z205" s="51">
        <v>0</v>
      </c>
      <c r="AA205" s="51">
        <v>0</v>
      </c>
      <c r="AB205" s="51">
        <v>0</v>
      </c>
      <c r="AC205" s="51">
        <v>0</v>
      </c>
      <c r="AD205" s="58">
        <f t="shared" ref="AD205:AD207" si="1137">SUM(Y205:AC205)</f>
        <v>0</v>
      </c>
      <c r="AE205" s="51">
        <v>0</v>
      </c>
      <c r="AF205" s="51">
        <v>0</v>
      </c>
      <c r="AG205" s="51">
        <v>0</v>
      </c>
      <c r="AH205" s="51">
        <v>0</v>
      </c>
      <c r="AI205" s="51">
        <v>0</v>
      </c>
      <c r="AJ205" s="58">
        <f t="shared" ref="AJ205:AJ207" si="1138">SUM(AE205:AI205)</f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8">
        <f t="shared" ref="AP205:AP207" si="1139">SUM(AK205:AO205)</f>
        <v>0</v>
      </c>
      <c r="AR205" s="16"/>
      <c r="BB205" s="87"/>
      <c r="BC205" s="87"/>
      <c r="BD205" s="57" t="s">
        <v>27</v>
      </c>
      <c r="BE205" s="170">
        <f>'SPD - Probs. of Failure'!O$53</f>
        <v>0</v>
      </c>
      <c r="BF205" s="170">
        <f>'SPD - Probs. of Failure'!P$53</f>
        <v>0</v>
      </c>
      <c r="BG205" s="170">
        <f>'SPD - Probs. of Failure'!Q$53</f>
        <v>0</v>
      </c>
      <c r="BH205" s="170">
        <f>'SPD - Probs. of Failure'!R$53</f>
        <v>0</v>
      </c>
      <c r="BI205" s="170">
        <f>'SPD - Probs. of Failure'!S$53</f>
        <v>0</v>
      </c>
      <c r="BJ205" s="174"/>
      <c r="BK205" s="87"/>
      <c r="BL205" s="57" t="s">
        <v>27</v>
      </c>
      <c r="BM205" s="192">
        <f>IFERROR($BM3*'SPD - Average Cons. of Failure'!$Q$53,0)</f>
        <v>0</v>
      </c>
      <c r="BN205" s="192">
        <f>IFERROR($BM3*'SPD - Average Cons. of Failure'!$Q$53,0)</f>
        <v>0</v>
      </c>
      <c r="BO205" s="192">
        <f>IFERROR($BM3*'SPD - Average Cons. of Failure'!$Q$53,0)</f>
        <v>0</v>
      </c>
      <c r="BP205" s="192">
        <f>IFERROR($BM3*'SPD - Average Cons. of Failure'!$Q$53,0)</f>
        <v>0</v>
      </c>
      <c r="BQ205" s="192">
        <f>IFERROR($BM3*'SPD - Average Cons. of Failure'!$Q$53,0)</f>
        <v>0</v>
      </c>
      <c r="BR205" s="174"/>
      <c r="BS205" s="87"/>
      <c r="BT205" s="57" t="s">
        <v>27</v>
      </c>
      <c r="BU205" s="23" t="str">
        <f t="shared" si="982"/>
        <v/>
      </c>
      <c r="BV205" s="23" t="str">
        <f t="shared" si="982"/>
        <v/>
      </c>
      <c r="BW205" s="23" t="str">
        <f t="shared" si="982"/>
        <v/>
      </c>
      <c r="BX205" s="23" t="str">
        <f t="shared" si="982"/>
        <v/>
      </c>
      <c r="BY205" s="23" t="str">
        <f t="shared" si="982"/>
        <v/>
      </c>
      <c r="BZ205" s="87"/>
      <c r="CA205" s="87"/>
      <c r="CB205" s="57" t="s">
        <v>27</v>
      </c>
      <c r="CC205" s="193" t="str">
        <f t="shared" ref="CC205:CC207" si="1140">IF(BU205="","",M205*BU205)</f>
        <v/>
      </c>
      <c r="CD205" s="193" t="str">
        <f t="shared" si="1128"/>
        <v/>
      </c>
      <c r="CE205" s="193" t="str">
        <f t="shared" si="1128"/>
        <v/>
      </c>
      <c r="CF205" s="193" t="str">
        <f t="shared" si="1128"/>
        <v/>
      </c>
      <c r="CG205" s="193" t="str">
        <f>IF(BY205="","",Q205*BY205)</f>
        <v/>
      </c>
      <c r="CH205" s="196">
        <f t="shared" si="818"/>
        <v>0</v>
      </c>
      <c r="CI205" s="66"/>
      <c r="CJ205" s="66"/>
      <c r="CK205" s="193" t="str">
        <f t="shared" si="1129"/>
        <v/>
      </c>
      <c r="CL205" s="193" t="str">
        <f t="shared" si="1129"/>
        <v/>
      </c>
      <c r="CM205" s="193" t="str">
        <f t="shared" si="1129"/>
        <v/>
      </c>
      <c r="CN205" s="193" t="str">
        <f t="shared" si="1129"/>
        <v/>
      </c>
      <c r="CO205" s="193" t="str">
        <f t="shared" si="1129"/>
        <v/>
      </c>
      <c r="CP205" s="196">
        <f t="shared" ref="CP205:CP266" si="1141">SUM(CK205:CO205)</f>
        <v>0</v>
      </c>
      <c r="CS205" s="193" t="str">
        <f t="shared" ref="CS205:CS207" si="1142">IF(BU205="","",Y205*BU205)</f>
        <v/>
      </c>
      <c r="CT205" s="193" t="str">
        <f t="shared" si="1130"/>
        <v/>
      </c>
      <c r="CU205" s="193" t="str">
        <f t="shared" si="1130"/>
        <v/>
      </c>
      <c r="CV205" s="193" t="str">
        <f t="shared" si="1130"/>
        <v/>
      </c>
      <c r="CW205" s="193" t="str">
        <f t="shared" si="1130"/>
        <v/>
      </c>
      <c r="CX205" s="196">
        <f t="shared" ref="CX205:CX266" si="1143">SUM(CS205:CW205)</f>
        <v>0</v>
      </c>
      <c r="CY205" s="6"/>
      <c r="CZ205" s="6"/>
      <c r="DA205" s="193" t="str">
        <f t="shared" ref="DA205:DA207" si="1144">IF(BU205="","",(S205+Y205)*BU205)</f>
        <v/>
      </c>
      <c r="DB205" s="193" t="str">
        <f t="shared" si="1131"/>
        <v/>
      </c>
      <c r="DC205" s="193" t="str">
        <f t="shared" si="1131"/>
        <v/>
      </c>
      <c r="DD205" s="193" t="str">
        <f t="shared" si="1131"/>
        <v/>
      </c>
      <c r="DE205" s="193" t="str">
        <f t="shared" si="1131"/>
        <v/>
      </c>
      <c r="DF205" s="196">
        <f t="shared" ref="DF205:DF266" si="1145">SUM(DA205:DE205)</f>
        <v>0</v>
      </c>
      <c r="DG205" s="6"/>
      <c r="DH205" s="6"/>
      <c r="DI205" s="193" t="str">
        <f t="shared" ref="DI205:DI207" si="1146">IF(BU205="","",AK205*BU205)</f>
        <v/>
      </c>
      <c r="DJ205" s="193" t="str">
        <f t="shared" si="1132"/>
        <v/>
      </c>
      <c r="DK205" s="193" t="str">
        <f t="shared" si="1132"/>
        <v/>
      </c>
      <c r="DL205" s="193" t="str">
        <f t="shared" si="1132"/>
        <v/>
      </c>
      <c r="DM205" s="193" t="str">
        <f t="shared" si="1132"/>
        <v/>
      </c>
      <c r="DN205" s="196">
        <f t="shared" si="776"/>
        <v>0</v>
      </c>
      <c r="DO205" s="6"/>
      <c r="DP205" s="6"/>
      <c r="DQ205" s="193" t="str">
        <f t="shared" ref="DQ205:DQ207" si="1147">IF(BU205="","",(AE205+AK205)*BU205)</f>
        <v/>
      </c>
      <c r="DR205" s="193" t="str">
        <f t="shared" si="1133"/>
        <v/>
      </c>
      <c r="DS205" s="193" t="str">
        <f t="shared" si="1133"/>
        <v/>
      </c>
      <c r="DT205" s="193" t="str">
        <f t="shared" si="1133"/>
        <v/>
      </c>
      <c r="DU205" s="193" t="str">
        <f t="shared" si="1133"/>
        <v/>
      </c>
      <c r="DV205" s="196">
        <f t="shared" ref="DV205:DV266" si="1148">SUM(DQ205:DU205)</f>
        <v>0</v>
      </c>
    </row>
    <row r="206" spans="1:126" s="86" customFormat="1" ht="25.5" customHeight="1">
      <c r="A206" s="19"/>
      <c r="B206" s="54"/>
      <c r="C206" s="54"/>
      <c r="D206" s="55"/>
      <c r="E206" s="56"/>
      <c r="F206" s="57" t="s">
        <v>29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8">
        <f t="shared" si="1134"/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8">
        <f t="shared" si="1135"/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8">
        <f t="shared" si="1136"/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8">
        <f t="shared" si="1137"/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8">
        <f t="shared" si="1138"/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0</v>
      </c>
      <c r="AP206" s="58">
        <f t="shared" si="1139"/>
        <v>0</v>
      </c>
      <c r="BB206" s="87"/>
      <c r="BC206" s="87"/>
      <c r="BD206" s="57" t="s">
        <v>29</v>
      </c>
      <c r="BE206" s="170">
        <f>'SPD - Probs. of Failure'!O$53</f>
        <v>0</v>
      </c>
      <c r="BF206" s="170">
        <f>'SPD - Probs. of Failure'!P$53</f>
        <v>0</v>
      </c>
      <c r="BG206" s="170">
        <f>'SPD - Probs. of Failure'!Q$53</f>
        <v>0</v>
      </c>
      <c r="BH206" s="170">
        <f>'SPD - Probs. of Failure'!R$53</f>
        <v>0</v>
      </c>
      <c r="BI206" s="170">
        <f>'SPD - Probs. of Failure'!S$53</f>
        <v>0</v>
      </c>
      <c r="BJ206" s="174"/>
      <c r="BK206" s="87"/>
      <c r="BL206" s="57" t="s">
        <v>29</v>
      </c>
      <c r="BM206" s="192">
        <f>IFERROR($BM4*'SPD - Average Cons. of Failure'!$Q$53,0)</f>
        <v>0</v>
      </c>
      <c r="BN206" s="192">
        <f>IFERROR($BM4*'SPD - Average Cons. of Failure'!$Q$53,0)</f>
        <v>0</v>
      </c>
      <c r="BO206" s="192">
        <f>IFERROR($BM4*'SPD - Average Cons. of Failure'!$Q$53,0)</f>
        <v>0</v>
      </c>
      <c r="BP206" s="192">
        <f>IFERROR($BM4*'SPD - Average Cons. of Failure'!$Q$53,0)</f>
        <v>0</v>
      </c>
      <c r="BQ206" s="192">
        <f>IFERROR($BM4*'SPD - Average Cons. of Failure'!$Q$53,0)</f>
        <v>0</v>
      </c>
      <c r="BR206" s="174"/>
      <c r="BS206" s="87"/>
      <c r="BT206" s="57" t="s">
        <v>29</v>
      </c>
      <c r="BU206" s="23" t="str">
        <f t="shared" si="982"/>
        <v/>
      </c>
      <c r="BV206" s="23" t="str">
        <f t="shared" si="982"/>
        <v/>
      </c>
      <c r="BW206" s="23" t="str">
        <f t="shared" si="982"/>
        <v/>
      </c>
      <c r="BX206" s="23" t="str">
        <f t="shared" si="982"/>
        <v/>
      </c>
      <c r="BY206" s="23" t="str">
        <f t="shared" si="982"/>
        <v/>
      </c>
      <c r="BZ206" s="87"/>
      <c r="CA206" s="87"/>
      <c r="CB206" s="57" t="s">
        <v>29</v>
      </c>
      <c r="CC206" s="193" t="str">
        <f t="shared" si="1140"/>
        <v/>
      </c>
      <c r="CD206" s="193" t="str">
        <f t="shared" si="1128"/>
        <v/>
      </c>
      <c r="CE206" s="193" t="str">
        <f t="shared" si="1128"/>
        <v/>
      </c>
      <c r="CF206" s="193" t="str">
        <f t="shared" si="1128"/>
        <v/>
      </c>
      <c r="CG206" s="193" t="str">
        <f t="shared" si="1128"/>
        <v/>
      </c>
      <c r="CH206" s="196">
        <f t="shared" si="818"/>
        <v>0</v>
      </c>
      <c r="CI206" s="66"/>
      <c r="CJ206" s="66"/>
      <c r="CK206" s="193" t="str">
        <f t="shared" si="1129"/>
        <v/>
      </c>
      <c r="CL206" s="193" t="str">
        <f t="shared" si="1129"/>
        <v/>
      </c>
      <c r="CM206" s="193" t="str">
        <f t="shared" si="1129"/>
        <v/>
      </c>
      <c r="CN206" s="193" t="str">
        <f t="shared" si="1129"/>
        <v/>
      </c>
      <c r="CO206" s="193" t="str">
        <f t="shared" si="1129"/>
        <v/>
      </c>
      <c r="CP206" s="196">
        <f t="shared" si="1141"/>
        <v>0</v>
      </c>
      <c r="CS206" s="193" t="str">
        <f t="shared" si="1142"/>
        <v/>
      </c>
      <c r="CT206" s="193" t="str">
        <f t="shared" si="1130"/>
        <v/>
      </c>
      <c r="CU206" s="193" t="str">
        <f t="shared" si="1130"/>
        <v/>
      </c>
      <c r="CV206" s="193" t="str">
        <f t="shared" si="1130"/>
        <v/>
      </c>
      <c r="CW206" s="193" t="str">
        <f t="shared" si="1130"/>
        <v/>
      </c>
      <c r="CX206" s="196">
        <f t="shared" si="1143"/>
        <v>0</v>
      </c>
      <c r="CY206" s="6"/>
      <c r="CZ206" s="6"/>
      <c r="DA206" s="193" t="str">
        <f t="shared" si="1144"/>
        <v/>
      </c>
      <c r="DB206" s="193" t="str">
        <f t="shared" si="1131"/>
        <v/>
      </c>
      <c r="DC206" s="193" t="str">
        <f t="shared" si="1131"/>
        <v/>
      </c>
      <c r="DD206" s="193" t="str">
        <f t="shared" si="1131"/>
        <v/>
      </c>
      <c r="DE206" s="193" t="str">
        <f t="shared" si="1131"/>
        <v/>
      </c>
      <c r="DF206" s="196">
        <f t="shared" si="1145"/>
        <v>0</v>
      </c>
      <c r="DG206" s="6"/>
      <c r="DH206" s="6"/>
      <c r="DI206" s="193" t="str">
        <f t="shared" si="1146"/>
        <v/>
      </c>
      <c r="DJ206" s="193" t="str">
        <f t="shared" si="1132"/>
        <v/>
      </c>
      <c r="DK206" s="193" t="str">
        <f t="shared" si="1132"/>
        <v/>
      </c>
      <c r="DL206" s="193" t="str">
        <f t="shared" si="1132"/>
        <v/>
      </c>
      <c r="DM206" s="193" t="str">
        <f t="shared" si="1132"/>
        <v/>
      </c>
      <c r="DN206" s="196">
        <f t="shared" ref="DN206:DN266" si="1149">SUM(DI206:DM206)</f>
        <v>0</v>
      </c>
      <c r="DO206" s="6"/>
      <c r="DP206" s="6"/>
      <c r="DQ206" s="193" t="str">
        <f t="shared" si="1147"/>
        <v/>
      </c>
      <c r="DR206" s="193" t="str">
        <f t="shared" si="1133"/>
        <v/>
      </c>
      <c r="DS206" s="193" t="str">
        <f t="shared" si="1133"/>
        <v/>
      </c>
      <c r="DT206" s="193" t="str">
        <f t="shared" si="1133"/>
        <v/>
      </c>
      <c r="DU206" s="193" t="str">
        <f t="shared" si="1133"/>
        <v/>
      </c>
      <c r="DV206" s="196">
        <f t="shared" si="1148"/>
        <v>0</v>
      </c>
    </row>
    <row r="207" spans="1:126" s="86" customFormat="1" ht="25.5" customHeight="1">
      <c r="A207" s="19"/>
      <c r="B207" s="54"/>
      <c r="C207" s="54"/>
      <c r="D207" s="55"/>
      <c r="E207" s="56"/>
      <c r="F207" s="57" t="s">
        <v>30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8">
        <f t="shared" si="1134"/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8">
        <f t="shared" si="1135"/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8">
        <f t="shared" si="1136"/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8">
        <f t="shared" si="1137"/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8">
        <f t="shared" si="1138"/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8">
        <f t="shared" si="1139"/>
        <v>0</v>
      </c>
      <c r="AR207" s="16"/>
      <c r="BB207" s="87"/>
      <c r="BC207" s="87"/>
      <c r="BD207" s="57" t="s">
        <v>30</v>
      </c>
      <c r="BE207" s="170">
        <f>'SPD - Probs. of Failure'!O$53</f>
        <v>0</v>
      </c>
      <c r="BF207" s="170">
        <f>'SPD - Probs. of Failure'!P$53</f>
        <v>0</v>
      </c>
      <c r="BG207" s="170">
        <f>'SPD - Probs. of Failure'!Q$53</f>
        <v>0</v>
      </c>
      <c r="BH207" s="170">
        <f>'SPD - Probs. of Failure'!R$53</f>
        <v>0</v>
      </c>
      <c r="BI207" s="170">
        <f>'SPD - Probs. of Failure'!S$53</f>
        <v>0</v>
      </c>
      <c r="BJ207" s="174"/>
      <c r="BK207" s="87"/>
      <c r="BL207" s="57" t="s">
        <v>30</v>
      </c>
      <c r="BM207" s="192">
        <f>IFERROR($BM5*'SPD - Average Cons. of Failure'!$Q$53,0)</f>
        <v>0</v>
      </c>
      <c r="BN207" s="192">
        <f>IFERROR($BM5*'SPD - Average Cons. of Failure'!$Q$53,0)</f>
        <v>0</v>
      </c>
      <c r="BO207" s="192">
        <f>IFERROR($BM5*'SPD - Average Cons. of Failure'!$Q$53,0)</f>
        <v>0</v>
      </c>
      <c r="BP207" s="192">
        <f>IFERROR($BM5*'SPD - Average Cons. of Failure'!$Q$53,0)</f>
        <v>0</v>
      </c>
      <c r="BQ207" s="192">
        <f>IFERROR($BM5*'SPD - Average Cons. of Failure'!$Q$53,0)</f>
        <v>0</v>
      </c>
      <c r="BR207" s="174"/>
      <c r="BS207" s="87"/>
      <c r="BT207" s="57" t="s">
        <v>30</v>
      </c>
      <c r="BU207" s="23" t="str">
        <f t="shared" si="982"/>
        <v/>
      </c>
      <c r="BV207" s="23" t="str">
        <f t="shared" si="982"/>
        <v/>
      </c>
      <c r="BW207" s="23" t="str">
        <f t="shared" si="982"/>
        <v/>
      </c>
      <c r="BX207" s="23" t="str">
        <f t="shared" si="982"/>
        <v/>
      </c>
      <c r="BY207" s="23" t="str">
        <f t="shared" si="982"/>
        <v/>
      </c>
      <c r="BZ207" s="87"/>
      <c r="CA207" s="87"/>
      <c r="CB207" s="57" t="s">
        <v>30</v>
      </c>
      <c r="CC207" s="193" t="str">
        <f t="shared" si="1140"/>
        <v/>
      </c>
      <c r="CD207" s="193" t="str">
        <f t="shared" si="1128"/>
        <v/>
      </c>
      <c r="CE207" s="193" t="str">
        <f t="shared" si="1128"/>
        <v/>
      </c>
      <c r="CF207" s="193" t="str">
        <f t="shared" si="1128"/>
        <v/>
      </c>
      <c r="CG207" s="193" t="str">
        <f t="shared" si="1128"/>
        <v/>
      </c>
      <c r="CH207" s="196">
        <f t="shared" si="818"/>
        <v>0</v>
      </c>
      <c r="CI207" s="66"/>
      <c r="CJ207" s="66"/>
      <c r="CK207" s="193" t="str">
        <f t="shared" si="1129"/>
        <v/>
      </c>
      <c r="CL207" s="193" t="str">
        <f t="shared" si="1129"/>
        <v/>
      </c>
      <c r="CM207" s="193" t="str">
        <f t="shared" si="1129"/>
        <v/>
      </c>
      <c r="CN207" s="193" t="str">
        <f t="shared" si="1129"/>
        <v/>
      </c>
      <c r="CO207" s="193" t="str">
        <f t="shared" si="1129"/>
        <v/>
      </c>
      <c r="CP207" s="196">
        <f t="shared" si="1141"/>
        <v>0</v>
      </c>
      <c r="CS207" s="193" t="str">
        <f t="shared" si="1142"/>
        <v/>
      </c>
      <c r="CT207" s="193" t="str">
        <f t="shared" si="1130"/>
        <v/>
      </c>
      <c r="CU207" s="193" t="str">
        <f t="shared" si="1130"/>
        <v/>
      </c>
      <c r="CV207" s="193" t="str">
        <f t="shared" si="1130"/>
        <v/>
      </c>
      <c r="CW207" s="193" t="str">
        <f t="shared" si="1130"/>
        <v/>
      </c>
      <c r="CX207" s="196">
        <f t="shared" si="1143"/>
        <v>0</v>
      </c>
      <c r="CY207" s="6"/>
      <c r="CZ207" s="6"/>
      <c r="DA207" s="193" t="str">
        <f t="shared" si="1144"/>
        <v/>
      </c>
      <c r="DB207" s="193" t="str">
        <f t="shared" si="1131"/>
        <v/>
      </c>
      <c r="DC207" s="193" t="str">
        <f t="shared" si="1131"/>
        <v/>
      </c>
      <c r="DD207" s="193" t="str">
        <f t="shared" si="1131"/>
        <v/>
      </c>
      <c r="DE207" s="193" t="str">
        <f t="shared" si="1131"/>
        <v/>
      </c>
      <c r="DF207" s="196">
        <f t="shared" si="1145"/>
        <v>0</v>
      </c>
      <c r="DG207" s="6"/>
      <c r="DH207" s="6"/>
      <c r="DI207" s="193" t="str">
        <f t="shared" si="1146"/>
        <v/>
      </c>
      <c r="DJ207" s="193" t="str">
        <f t="shared" si="1132"/>
        <v/>
      </c>
      <c r="DK207" s="193" t="str">
        <f t="shared" si="1132"/>
        <v/>
      </c>
      <c r="DL207" s="193" t="str">
        <f t="shared" si="1132"/>
        <v/>
      </c>
      <c r="DM207" s="193" t="str">
        <f t="shared" si="1132"/>
        <v/>
      </c>
      <c r="DN207" s="196">
        <f t="shared" si="1149"/>
        <v>0</v>
      </c>
      <c r="DO207" s="6"/>
      <c r="DP207" s="6"/>
      <c r="DQ207" s="193" t="str">
        <f t="shared" si="1147"/>
        <v/>
      </c>
      <c r="DR207" s="193" t="str">
        <f t="shared" si="1133"/>
        <v/>
      </c>
      <c r="DS207" s="193" t="str">
        <f t="shared" si="1133"/>
        <v/>
      </c>
      <c r="DT207" s="193" t="str">
        <f t="shared" si="1133"/>
        <v/>
      </c>
      <c r="DU207" s="193" t="str">
        <f t="shared" si="1133"/>
        <v/>
      </c>
      <c r="DV207" s="196">
        <f t="shared" si="1148"/>
        <v>0</v>
      </c>
    </row>
    <row r="208" spans="1:126" s="86" customFormat="1" ht="25.5" customHeight="1" thickBot="1">
      <c r="A208" s="19"/>
      <c r="B208" s="59"/>
      <c r="C208" s="282">
        <v>0</v>
      </c>
      <c r="D208" s="60">
        <v>0</v>
      </c>
      <c r="E208" s="61">
        <v>0</v>
      </c>
      <c r="F208" s="62"/>
      <c r="G208" s="63">
        <f>SUM(G204:G207)</f>
        <v>0</v>
      </c>
      <c r="H208" s="64">
        <f t="shared" ref="H208:K208" si="1150">SUM(H204:H207)</f>
        <v>0</v>
      </c>
      <c r="I208" s="64">
        <f t="shared" si="1150"/>
        <v>0</v>
      </c>
      <c r="J208" s="64">
        <f t="shared" si="1150"/>
        <v>0</v>
      </c>
      <c r="K208" s="64">
        <f t="shared" si="1150"/>
        <v>0</v>
      </c>
      <c r="L208" s="65"/>
      <c r="M208" s="63">
        <f>SUM(M204:M207)</f>
        <v>0</v>
      </c>
      <c r="N208" s="64">
        <f t="shared" ref="N208:Q208" si="1151">SUM(N204:N207)</f>
        <v>0</v>
      </c>
      <c r="O208" s="64">
        <f t="shared" si="1151"/>
        <v>0</v>
      </c>
      <c r="P208" s="64">
        <f t="shared" si="1151"/>
        <v>0</v>
      </c>
      <c r="Q208" s="64">
        <f t="shared" si="1151"/>
        <v>0</v>
      </c>
      <c r="R208" s="65"/>
      <c r="S208" s="63">
        <f>SUM(S204:S207)</f>
        <v>0</v>
      </c>
      <c r="T208" s="64">
        <f t="shared" ref="T208:W208" si="1152">SUM(T204:T207)</f>
        <v>0</v>
      </c>
      <c r="U208" s="64">
        <f t="shared" si="1152"/>
        <v>0</v>
      </c>
      <c r="V208" s="64">
        <f t="shared" si="1152"/>
        <v>0</v>
      </c>
      <c r="W208" s="64">
        <f t="shared" si="1152"/>
        <v>0</v>
      </c>
      <c r="X208" s="65"/>
      <c r="Y208" s="63">
        <f>SUM(Y204:Y207)</f>
        <v>0</v>
      </c>
      <c r="Z208" s="64">
        <f t="shared" ref="Z208:AC208" si="1153">SUM(Z204:Z207)</f>
        <v>0</v>
      </c>
      <c r="AA208" s="64">
        <f t="shared" si="1153"/>
        <v>0</v>
      </c>
      <c r="AB208" s="64">
        <f t="shared" si="1153"/>
        <v>0</v>
      </c>
      <c r="AC208" s="64">
        <f t="shared" si="1153"/>
        <v>0</v>
      </c>
      <c r="AD208" s="65"/>
      <c r="AE208" s="63">
        <f>SUM(AE204:AE207)</f>
        <v>0</v>
      </c>
      <c r="AF208" s="64">
        <f t="shared" ref="AF208:AI208" si="1154">SUM(AF204:AF207)</f>
        <v>0</v>
      </c>
      <c r="AG208" s="64">
        <f t="shared" si="1154"/>
        <v>0</v>
      </c>
      <c r="AH208" s="64">
        <f t="shared" si="1154"/>
        <v>0</v>
      </c>
      <c r="AI208" s="64">
        <f t="shared" si="1154"/>
        <v>0</v>
      </c>
      <c r="AJ208" s="65"/>
      <c r="AK208" s="63">
        <f>SUM(AK204:AK207)</f>
        <v>0</v>
      </c>
      <c r="AL208" s="64">
        <f t="shared" ref="AL208:AO208" si="1155">SUM(AL204:AL207)</f>
        <v>0</v>
      </c>
      <c r="AM208" s="64">
        <f t="shared" si="1155"/>
        <v>0</v>
      </c>
      <c r="AN208" s="64">
        <f t="shared" si="1155"/>
        <v>0</v>
      </c>
      <c r="AO208" s="64">
        <f t="shared" si="1155"/>
        <v>0</v>
      </c>
      <c r="AP208" s="65"/>
      <c r="AR208" s="16"/>
      <c r="BB208" s="87"/>
      <c r="BC208" s="87"/>
      <c r="BD208" s="62"/>
      <c r="BE208" s="171"/>
      <c r="BF208" s="172"/>
      <c r="BG208" s="172"/>
      <c r="BH208" s="172"/>
      <c r="BI208" s="172"/>
      <c r="BJ208" s="65"/>
      <c r="BK208" s="87"/>
      <c r="BL208" s="62"/>
      <c r="BM208" s="171"/>
      <c r="BN208" s="172"/>
      <c r="BO208" s="172"/>
      <c r="BP208" s="172"/>
      <c r="BQ208" s="172"/>
      <c r="BR208" s="65"/>
      <c r="BS208" s="87"/>
      <c r="BT208" s="62"/>
      <c r="BU208" s="23" t="str">
        <f t="shared" si="982"/>
        <v/>
      </c>
      <c r="BV208" s="23" t="str">
        <f t="shared" si="982"/>
        <v/>
      </c>
      <c r="BW208" s="23" t="str">
        <f t="shared" si="982"/>
        <v/>
      </c>
      <c r="BX208" s="23" t="str">
        <f t="shared" si="982"/>
        <v/>
      </c>
      <c r="BY208" s="23" t="str">
        <f t="shared" si="982"/>
        <v/>
      </c>
      <c r="BZ208" s="87"/>
      <c r="CA208" s="87"/>
      <c r="CB208" s="62"/>
      <c r="CC208" s="195">
        <f>SUM(CC204:CC207)</f>
        <v>0</v>
      </c>
      <c r="CD208" s="195">
        <f t="shared" ref="CD208:CG208" si="1156">SUM(CD204:CD207)</f>
        <v>0</v>
      </c>
      <c r="CE208" s="195">
        <f t="shared" si="1156"/>
        <v>0</v>
      </c>
      <c r="CF208" s="195">
        <f t="shared" si="1156"/>
        <v>0</v>
      </c>
      <c r="CG208" s="195">
        <f t="shared" si="1156"/>
        <v>0</v>
      </c>
      <c r="CH208" s="196">
        <f t="shared" si="818"/>
        <v>0</v>
      </c>
      <c r="CI208" s="66"/>
      <c r="CJ208" s="66"/>
      <c r="CK208" s="195">
        <f>SUM(CK204:CK207)</f>
        <v>0</v>
      </c>
      <c r="CL208" s="195">
        <f t="shared" ref="CL208:CO208" si="1157">SUM(CL204:CL207)</f>
        <v>0</v>
      </c>
      <c r="CM208" s="195">
        <f t="shared" si="1157"/>
        <v>0</v>
      </c>
      <c r="CN208" s="195">
        <f t="shared" si="1157"/>
        <v>0</v>
      </c>
      <c r="CO208" s="195">
        <f t="shared" si="1157"/>
        <v>0</v>
      </c>
      <c r="CP208" s="196">
        <f t="shared" si="1141"/>
        <v>0</v>
      </c>
      <c r="CS208" s="195">
        <f>SUM(CS204:CS207)</f>
        <v>0</v>
      </c>
      <c r="CT208" s="195">
        <f t="shared" ref="CT208:CW208" si="1158">SUM(CT204:CT207)</f>
        <v>0</v>
      </c>
      <c r="CU208" s="195">
        <f t="shared" si="1158"/>
        <v>0</v>
      </c>
      <c r="CV208" s="195">
        <f t="shared" si="1158"/>
        <v>0</v>
      </c>
      <c r="CW208" s="195">
        <f t="shared" si="1158"/>
        <v>0</v>
      </c>
      <c r="CX208" s="196">
        <f t="shared" si="1143"/>
        <v>0</v>
      </c>
      <c r="CY208" s="6"/>
      <c r="CZ208" s="6"/>
      <c r="DA208" s="195">
        <f>SUM(DA204:DA207)</f>
        <v>0</v>
      </c>
      <c r="DB208" s="195">
        <f t="shared" ref="DB208:DE208" si="1159">SUM(DB204:DB207)</f>
        <v>0</v>
      </c>
      <c r="DC208" s="195">
        <f t="shared" si="1159"/>
        <v>0</v>
      </c>
      <c r="DD208" s="195">
        <f t="shared" si="1159"/>
        <v>0</v>
      </c>
      <c r="DE208" s="195">
        <f t="shared" si="1159"/>
        <v>0</v>
      </c>
      <c r="DF208" s="196">
        <f t="shared" si="1145"/>
        <v>0</v>
      </c>
      <c r="DG208" s="6"/>
      <c r="DH208" s="6"/>
      <c r="DI208" s="195">
        <f>SUM(DI204:DI207)</f>
        <v>0</v>
      </c>
      <c r="DJ208" s="195">
        <f t="shared" ref="DJ208:DM208" si="1160">SUM(DJ204:DJ207)</f>
        <v>0</v>
      </c>
      <c r="DK208" s="195">
        <f t="shared" si="1160"/>
        <v>0</v>
      </c>
      <c r="DL208" s="195">
        <f t="shared" si="1160"/>
        <v>0</v>
      </c>
      <c r="DM208" s="195">
        <f t="shared" si="1160"/>
        <v>0</v>
      </c>
      <c r="DN208" s="196">
        <f t="shared" si="1149"/>
        <v>0</v>
      </c>
      <c r="DO208" s="6"/>
      <c r="DP208" s="6"/>
      <c r="DQ208" s="195">
        <f>SUM(DQ204:DQ207)</f>
        <v>0</v>
      </c>
      <c r="DR208" s="195">
        <f t="shared" ref="DR208:DU208" si="1161">SUM(DR204:DR207)</f>
        <v>0</v>
      </c>
      <c r="DS208" s="195">
        <f t="shared" si="1161"/>
        <v>0</v>
      </c>
      <c r="DT208" s="195">
        <f t="shared" si="1161"/>
        <v>0</v>
      </c>
      <c r="DU208" s="195">
        <f t="shared" si="1161"/>
        <v>0</v>
      </c>
      <c r="DV208" s="196">
        <f t="shared" si="1148"/>
        <v>0</v>
      </c>
    </row>
    <row r="209" spans="1:126" ht="25.5" customHeight="1">
      <c r="A209" s="19"/>
      <c r="B209" s="68" t="s">
        <v>116</v>
      </c>
      <c r="C209" s="47"/>
      <c r="D209" s="48"/>
      <c r="E209" s="49"/>
      <c r="F209" s="50" t="s">
        <v>25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2">
        <f>SUM(G209:K209)</f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2">
        <f>SUM(M209:Q209)</f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2">
        <f>SUM(S209:W209)</f>
        <v>0</v>
      </c>
      <c r="Y209" s="53">
        <v>0</v>
      </c>
      <c r="Z209" s="53">
        <v>0</v>
      </c>
      <c r="AA209" s="53">
        <v>0</v>
      </c>
      <c r="AB209" s="53">
        <v>0</v>
      </c>
      <c r="AC209" s="53">
        <v>0</v>
      </c>
      <c r="AD209" s="52">
        <f>SUM(Y209:AC209)</f>
        <v>0</v>
      </c>
      <c r="AE209" s="53">
        <v>0</v>
      </c>
      <c r="AF209" s="53">
        <v>0</v>
      </c>
      <c r="AG209" s="53">
        <v>0</v>
      </c>
      <c r="AH209" s="53">
        <v>0</v>
      </c>
      <c r="AI209" s="53">
        <v>0</v>
      </c>
      <c r="AJ209" s="52">
        <f>SUM(AE209:AI209)</f>
        <v>0</v>
      </c>
      <c r="AK209" s="53">
        <v>0</v>
      </c>
      <c r="AL209" s="53">
        <v>0</v>
      </c>
      <c r="AM209" s="53">
        <v>0</v>
      </c>
      <c r="AN209" s="53">
        <v>0</v>
      </c>
      <c r="AO209" s="53">
        <v>0</v>
      </c>
      <c r="AP209" s="52">
        <f>SUM(AK209:AO209)</f>
        <v>0</v>
      </c>
      <c r="BB209" s="6"/>
      <c r="BC209" s="6"/>
      <c r="BD209" s="50" t="s">
        <v>25</v>
      </c>
      <c r="BE209" s="170">
        <f>'SPD - Probs. of Failure'!O$54</f>
        <v>0</v>
      </c>
      <c r="BF209" s="170">
        <f>'SPD - Probs. of Failure'!P$54</f>
        <v>0</v>
      </c>
      <c r="BG209" s="170">
        <f>'SPD - Probs. of Failure'!Q$54</f>
        <v>0</v>
      </c>
      <c r="BH209" s="170">
        <f>'SPD - Probs. of Failure'!R$54</f>
        <v>0</v>
      </c>
      <c r="BI209" s="170">
        <f>'SPD - Probs. of Failure'!S$54</f>
        <v>0</v>
      </c>
      <c r="BJ209" s="173"/>
      <c r="BK209" s="6"/>
      <c r="BL209" s="50" t="s">
        <v>25</v>
      </c>
      <c r="BM209" s="239">
        <f>IFERROR($BM2*'SPD - Average Cons. of Failure'!$Q$54,0)</f>
        <v>0</v>
      </c>
      <c r="BN209" s="239">
        <f>IFERROR($BM2*'SPD - Average Cons. of Failure'!$Q$54,0)</f>
        <v>0</v>
      </c>
      <c r="BO209" s="239">
        <f>IFERROR($BM2*'SPD - Average Cons. of Failure'!$Q$54,0)</f>
        <v>0</v>
      </c>
      <c r="BP209" s="239">
        <f>IFERROR($BM2*'SPD - Average Cons. of Failure'!$Q$54,0)</f>
        <v>0</v>
      </c>
      <c r="BQ209" s="239">
        <f>IFERROR($BM2*'SPD - Average Cons. of Failure'!$Q$54,0)</f>
        <v>0</v>
      </c>
      <c r="BR209" s="173"/>
      <c r="BS209" s="6"/>
      <c r="BT209" s="50" t="s">
        <v>25</v>
      </c>
      <c r="BU209" s="23" t="str">
        <f t="shared" si="982"/>
        <v/>
      </c>
      <c r="BV209" s="23" t="str">
        <f t="shared" si="982"/>
        <v/>
      </c>
      <c r="BW209" s="23" t="str">
        <f t="shared" si="982"/>
        <v/>
      </c>
      <c r="BX209" s="23" t="str">
        <f t="shared" si="982"/>
        <v/>
      </c>
      <c r="BY209" s="23" t="str">
        <f t="shared" si="982"/>
        <v/>
      </c>
      <c r="BZ209" s="6"/>
      <c r="CA209" s="6"/>
      <c r="CB209" s="50" t="s">
        <v>25</v>
      </c>
      <c r="CC209" s="193" t="str">
        <f>IF(BU209="","",M209*BU209)</f>
        <v/>
      </c>
      <c r="CD209" s="193" t="str">
        <f t="shared" ref="CD209:CG212" si="1162">IF(BV209="","",N209*BV209)</f>
        <v/>
      </c>
      <c r="CE209" s="193" t="str">
        <f t="shared" si="1162"/>
        <v/>
      </c>
      <c r="CF209" s="193" t="str">
        <f t="shared" si="1162"/>
        <v/>
      </c>
      <c r="CG209" s="193" t="str">
        <f t="shared" si="1162"/>
        <v/>
      </c>
      <c r="CH209" s="196">
        <f t="shared" si="818"/>
        <v>0</v>
      </c>
      <c r="CI209" s="66"/>
      <c r="CJ209" s="66"/>
      <c r="CK209" s="193" t="str">
        <f t="shared" ref="CK209:CO212" si="1163">IF(BU209="","",G209*BU209)</f>
        <v/>
      </c>
      <c r="CL209" s="193" t="str">
        <f t="shared" si="1163"/>
        <v/>
      </c>
      <c r="CM209" s="193" t="str">
        <f t="shared" si="1163"/>
        <v/>
      </c>
      <c r="CN209" s="193" t="str">
        <f t="shared" si="1163"/>
        <v/>
      </c>
      <c r="CO209" s="193" t="str">
        <f t="shared" si="1163"/>
        <v/>
      </c>
      <c r="CP209" s="196">
        <f t="shared" si="1141"/>
        <v>0</v>
      </c>
      <c r="CS209" s="193" t="str">
        <f>IF(BU209="","",Y209*BU209)</f>
        <v/>
      </c>
      <c r="CT209" s="193" t="str">
        <f t="shared" ref="CT209:CW212" si="1164">IF(BV209="","",Z209*BV209)</f>
        <v/>
      </c>
      <c r="CU209" s="193" t="str">
        <f t="shared" si="1164"/>
        <v/>
      </c>
      <c r="CV209" s="193" t="str">
        <f t="shared" si="1164"/>
        <v/>
      </c>
      <c r="CW209" s="193" t="str">
        <f t="shared" si="1164"/>
        <v/>
      </c>
      <c r="CX209" s="196">
        <f t="shared" si="1143"/>
        <v>0</v>
      </c>
      <c r="CY209" s="6"/>
      <c r="CZ209" s="6"/>
      <c r="DA209" s="193" t="str">
        <f>IF(BU209="","",(S209+Y209)*BU209)</f>
        <v/>
      </c>
      <c r="DB209" s="193" t="str">
        <f t="shared" ref="DB209:DE212" si="1165">IF(BV209="","",(T209+Z209)*BV209)</f>
        <v/>
      </c>
      <c r="DC209" s="193" t="str">
        <f t="shared" si="1165"/>
        <v/>
      </c>
      <c r="DD209" s="193" t="str">
        <f t="shared" si="1165"/>
        <v/>
      </c>
      <c r="DE209" s="193" t="str">
        <f t="shared" si="1165"/>
        <v/>
      </c>
      <c r="DF209" s="196">
        <f t="shared" si="1145"/>
        <v>0</v>
      </c>
      <c r="DG209" s="6"/>
      <c r="DH209" s="6"/>
      <c r="DI209" s="193" t="str">
        <f>IF(BU209="","",AK209*BU209)</f>
        <v/>
      </c>
      <c r="DJ209" s="193" t="str">
        <f t="shared" ref="DJ209:DM212" si="1166">IF(BV209="","",AL209*BV209)</f>
        <v/>
      </c>
      <c r="DK209" s="193" t="str">
        <f t="shared" si="1166"/>
        <v/>
      </c>
      <c r="DL209" s="193" t="str">
        <f t="shared" si="1166"/>
        <v/>
      </c>
      <c r="DM209" s="193" t="str">
        <f t="shared" si="1166"/>
        <v/>
      </c>
      <c r="DN209" s="196">
        <f t="shared" si="1149"/>
        <v>0</v>
      </c>
      <c r="DO209" s="6"/>
      <c r="DP209" s="6"/>
      <c r="DQ209" s="193" t="str">
        <f>IF(BU209="","",(AE209+AK209)*BU209)</f>
        <v/>
      </c>
      <c r="DR209" s="193" t="str">
        <f t="shared" ref="DR209:DU212" si="1167">IF(BV209="","",(AF209+AL209)*BV209)</f>
        <v/>
      </c>
      <c r="DS209" s="193" t="str">
        <f t="shared" si="1167"/>
        <v/>
      </c>
      <c r="DT209" s="193" t="str">
        <f t="shared" si="1167"/>
        <v/>
      </c>
      <c r="DU209" s="193" t="str">
        <f t="shared" si="1167"/>
        <v/>
      </c>
      <c r="DV209" s="196">
        <f t="shared" si="1148"/>
        <v>0</v>
      </c>
    </row>
    <row r="210" spans="1:126" ht="25.5" customHeight="1">
      <c r="A210" s="19"/>
      <c r="B210" s="54"/>
      <c r="C210" s="54"/>
      <c r="D210" s="55"/>
      <c r="E210" s="56"/>
      <c r="F210" s="57" t="s">
        <v>27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8">
        <f t="shared" ref="L210:L212" si="1168">SUM(G210:K210)</f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8">
        <f t="shared" ref="R210:R212" si="1169">SUM(M210:Q210)</f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8">
        <f t="shared" ref="X210:X212" si="1170">SUM(S210:W210)</f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8">
        <f t="shared" ref="AD210:AD212" si="1171">SUM(Y210:AC210)</f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8">
        <f t="shared" ref="AJ210:AJ212" si="1172">SUM(AE210:AI210)</f>
        <v>0</v>
      </c>
      <c r="AK210" s="51">
        <v>0</v>
      </c>
      <c r="AL210" s="51">
        <v>0</v>
      </c>
      <c r="AM210" s="51">
        <v>0</v>
      </c>
      <c r="AN210" s="51">
        <v>0</v>
      </c>
      <c r="AO210" s="51">
        <v>0</v>
      </c>
      <c r="AP210" s="58">
        <f t="shared" ref="AP210:AP212" si="1173">SUM(AK210:AO210)</f>
        <v>0</v>
      </c>
      <c r="BB210" s="6"/>
      <c r="BC210" s="6"/>
      <c r="BD210" s="57" t="s">
        <v>27</v>
      </c>
      <c r="BE210" s="170">
        <f>'SPD - Probs. of Failure'!O$54</f>
        <v>0</v>
      </c>
      <c r="BF210" s="170">
        <f>'SPD - Probs. of Failure'!P$54</f>
        <v>0</v>
      </c>
      <c r="BG210" s="170">
        <f>'SPD - Probs. of Failure'!Q$54</f>
        <v>0</v>
      </c>
      <c r="BH210" s="170">
        <f>'SPD - Probs. of Failure'!R$54</f>
        <v>0</v>
      </c>
      <c r="BI210" s="170">
        <f>'SPD - Probs. of Failure'!S$54</f>
        <v>0</v>
      </c>
      <c r="BJ210" s="174"/>
      <c r="BK210" s="6"/>
      <c r="BL210" s="57" t="s">
        <v>27</v>
      </c>
      <c r="BM210" s="239">
        <f>IFERROR($BM3*'SPD - Average Cons. of Failure'!$Q$54,0)</f>
        <v>0</v>
      </c>
      <c r="BN210" s="239">
        <f>IFERROR($BM3*'SPD - Average Cons. of Failure'!$Q$54,0)</f>
        <v>0</v>
      </c>
      <c r="BO210" s="239">
        <f>IFERROR($BM3*'SPD - Average Cons. of Failure'!$Q$54,0)</f>
        <v>0</v>
      </c>
      <c r="BP210" s="239">
        <f>IFERROR($BM3*'SPD - Average Cons. of Failure'!$Q$54,0)</f>
        <v>0</v>
      </c>
      <c r="BQ210" s="239">
        <f>IFERROR($BM3*'SPD - Average Cons. of Failure'!$Q$54,0)</f>
        <v>0</v>
      </c>
      <c r="BR210" s="174"/>
      <c r="BS210" s="6"/>
      <c r="BT210" s="57" t="s">
        <v>27</v>
      </c>
      <c r="BU210" s="23" t="str">
        <f t="shared" si="982"/>
        <v/>
      </c>
      <c r="BV210" s="23" t="str">
        <f t="shared" si="982"/>
        <v/>
      </c>
      <c r="BW210" s="23" t="str">
        <f t="shared" si="982"/>
        <v/>
      </c>
      <c r="BX210" s="23" t="str">
        <f t="shared" si="982"/>
        <v/>
      </c>
      <c r="BY210" s="23" t="str">
        <f t="shared" si="982"/>
        <v/>
      </c>
      <c r="BZ210" s="6"/>
      <c r="CA210" s="6"/>
      <c r="CB210" s="57" t="s">
        <v>27</v>
      </c>
      <c r="CC210" s="193" t="str">
        <f t="shared" ref="CC210:CC212" si="1174">IF(BU210="","",M210*BU210)</f>
        <v/>
      </c>
      <c r="CD210" s="193" t="str">
        <f t="shared" si="1162"/>
        <v/>
      </c>
      <c r="CE210" s="193" t="str">
        <f t="shared" si="1162"/>
        <v/>
      </c>
      <c r="CF210" s="193" t="str">
        <f t="shared" si="1162"/>
        <v/>
      </c>
      <c r="CG210" s="193" t="str">
        <f t="shared" si="1162"/>
        <v/>
      </c>
      <c r="CH210" s="196">
        <f t="shared" si="818"/>
        <v>0</v>
      </c>
      <c r="CI210" s="66"/>
      <c r="CJ210" s="66"/>
      <c r="CK210" s="193" t="str">
        <f t="shared" si="1163"/>
        <v/>
      </c>
      <c r="CL210" s="193" t="str">
        <f t="shared" si="1163"/>
        <v/>
      </c>
      <c r="CM210" s="193" t="str">
        <f t="shared" si="1163"/>
        <v/>
      </c>
      <c r="CN210" s="193" t="str">
        <f t="shared" si="1163"/>
        <v/>
      </c>
      <c r="CO210" s="193" t="str">
        <f t="shared" si="1163"/>
        <v/>
      </c>
      <c r="CP210" s="196">
        <f t="shared" si="1141"/>
        <v>0</v>
      </c>
      <c r="CS210" s="193" t="str">
        <f t="shared" ref="CS210:CS212" si="1175">IF(BU210="","",Y210*BU210)</f>
        <v/>
      </c>
      <c r="CT210" s="193" t="str">
        <f t="shared" si="1164"/>
        <v/>
      </c>
      <c r="CU210" s="193" t="str">
        <f t="shared" si="1164"/>
        <v/>
      </c>
      <c r="CV210" s="193" t="str">
        <f t="shared" si="1164"/>
        <v/>
      </c>
      <c r="CW210" s="193" t="str">
        <f t="shared" si="1164"/>
        <v/>
      </c>
      <c r="CX210" s="196">
        <f t="shared" si="1143"/>
        <v>0</v>
      </c>
      <c r="CY210" s="6"/>
      <c r="CZ210" s="6"/>
      <c r="DA210" s="193" t="str">
        <f t="shared" ref="DA210:DA212" si="1176">IF(BU210="","",(S210+Y210)*BU210)</f>
        <v/>
      </c>
      <c r="DB210" s="193" t="str">
        <f t="shared" si="1165"/>
        <v/>
      </c>
      <c r="DC210" s="193" t="str">
        <f t="shared" si="1165"/>
        <v/>
      </c>
      <c r="DD210" s="193" t="str">
        <f t="shared" si="1165"/>
        <v/>
      </c>
      <c r="DE210" s="193" t="str">
        <f t="shared" si="1165"/>
        <v/>
      </c>
      <c r="DF210" s="196">
        <f t="shared" si="1145"/>
        <v>0</v>
      </c>
      <c r="DG210" s="6"/>
      <c r="DH210" s="6"/>
      <c r="DI210" s="193" t="str">
        <f t="shared" ref="DI210:DI212" si="1177">IF(BU210="","",AK210*BU210)</f>
        <v/>
      </c>
      <c r="DJ210" s="193" t="str">
        <f t="shared" si="1166"/>
        <v/>
      </c>
      <c r="DK210" s="193" t="str">
        <f t="shared" si="1166"/>
        <v/>
      </c>
      <c r="DL210" s="193" t="str">
        <f t="shared" si="1166"/>
        <v/>
      </c>
      <c r="DM210" s="193" t="str">
        <f t="shared" si="1166"/>
        <v/>
      </c>
      <c r="DN210" s="196">
        <f t="shared" si="1149"/>
        <v>0</v>
      </c>
      <c r="DO210" s="6"/>
      <c r="DP210" s="6"/>
      <c r="DQ210" s="193" t="str">
        <f t="shared" ref="DQ210:DQ212" si="1178">IF(BU210="","",(AE210+AK210)*BU210)</f>
        <v/>
      </c>
      <c r="DR210" s="193" t="str">
        <f t="shared" si="1167"/>
        <v/>
      </c>
      <c r="DS210" s="193" t="str">
        <f t="shared" si="1167"/>
        <v/>
      </c>
      <c r="DT210" s="193" t="str">
        <f t="shared" si="1167"/>
        <v/>
      </c>
      <c r="DU210" s="193" t="str">
        <f t="shared" si="1167"/>
        <v/>
      </c>
      <c r="DV210" s="196">
        <f t="shared" si="1148"/>
        <v>0</v>
      </c>
    </row>
    <row r="211" spans="1:126" ht="25.5" customHeight="1">
      <c r="A211" s="19"/>
      <c r="B211" s="54"/>
      <c r="C211" s="54"/>
      <c r="D211" s="55"/>
      <c r="E211" s="56"/>
      <c r="F211" s="57" t="s">
        <v>29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8">
        <f t="shared" si="1168"/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8">
        <f t="shared" si="1169"/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8">
        <f t="shared" si="1170"/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8">
        <f t="shared" si="1171"/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8">
        <f t="shared" si="1172"/>
        <v>0</v>
      </c>
      <c r="AK211" s="51">
        <v>0</v>
      </c>
      <c r="AL211" s="51">
        <v>0</v>
      </c>
      <c r="AM211" s="51">
        <v>0</v>
      </c>
      <c r="AN211" s="51">
        <v>0</v>
      </c>
      <c r="AO211" s="51">
        <v>0</v>
      </c>
      <c r="AP211" s="58">
        <f t="shared" si="1173"/>
        <v>0</v>
      </c>
      <c r="BB211" s="6"/>
      <c r="BC211" s="6"/>
      <c r="BD211" s="57" t="s">
        <v>29</v>
      </c>
      <c r="BE211" s="170">
        <f>'SPD - Probs. of Failure'!O$54</f>
        <v>0</v>
      </c>
      <c r="BF211" s="170">
        <f>'SPD - Probs. of Failure'!P$54</f>
        <v>0</v>
      </c>
      <c r="BG211" s="170">
        <f>'SPD - Probs. of Failure'!Q$54</f>
        <v>0</v>
      </c>
      <c r="BH211" s="170">
        <f>'SPD - Probs. of Failure'!R$54</f>
        <v>0</v>
      </c>
      <c r="BI211" s="170">
        <f>'SPD - Probs. of Failure'!S$54</f>
        <v>0</v>
      </c>
      <c r="BJ211" s="174"/>
      <c r="BK211" s="6"/>
      <c r="BL211" s="57" t="s">
        <v>29</v>
      </c>
      <c r="BM211" s="239">
        <f>IFERROR($BM4*'SPD - Average Cons. of Failure'!$Q$54,0)</f>
        <v>0</v>
      </c>
      <c r="BN211" s="239">
        <f>IFERROR($BM4*'SPD - Average Cons. of Failure'!$Q$54,0)</f>
        <v>0</v>
      </c>
      <c r="BO211" s="239">
        <f>IFERROR($BM4*'SPD - Average Cons. of Failure'!$Q$54,0)</f>
        <v>0</v>
      </c>
      <c r="BP211" s="239">
        <f>IFERROR($BM4*'SPD - Average Cons. of Failure'!$Q$54,0)</f>
        <v>0</v>
      </c>
      <c r="BQ211" s="239">
        <f>IFERROR($BM4*'SPD - Average Cons. of Failure'!$Q$54,0)</f>
        <v>0</v>
      </c>
      <c r="BR211" s="174"/>
      <c r="BS211" s="6"/>
      <c r="BT211" s="57" t="s">
        <v>29</v>
      </c>
      <c r="BU211" s="23" t="str">
        <f t="shared" si="982"/>
        <v/>
      </c>
      <c r="BV211" s="23" t="str">
        <f t="shared" si="982"/>
        <v/>
      </c>
      <c r="BW211" s="23" t="str">
        <f t="shared" si="982"/>
        <v/>
      </c>
      <c r="BX211" s="23" t="str">
        <f t="shared" si="982"/>
        <v/>
      </c>
      <c r="BY211" s="23" t="str">
        <f t="shared" si="982"/>
        <v/>
      </c>
      <c r="BZ211" s="6"/>
      <c r="CA211" s="6"/>
      <c r="CB211" s="57" t="s">
        <v>29</v>
      </c>
      <c r="CC211" s="193" t="str">
        <f t="shared" si="1174"/>
        <v/>
      </c>
      <c r="CD211" s="193" t="str">
        <f t="shared" si="1162"/>
        <v/>
      </c>
      <c r="CE211" s="193" t="str">
        <f t="shared" si="1162"/>
        <v/>
      </c>
      <c r="CF211" s="193" t="str">
        <f t="shared" si="1162"/>
        <v/>
      </c>
      <c r="CG211" s="193" t="str">
        <f t="shared" si="1162"/>
        <v/>
      </c>
      <c r="CH211" s="196">
        <f t="shared" si="818"/>
        <v>0</v>
      </c>
      <c r="CI211" s="66"/>
      <c r="CJ211" s="66"/>
      <c r="CK211" s="193" t="str">
        <f t="shared" si="1163"/>
        <v/>
      </c>
      <c r="CL211" s="193" t="str">
        <f t="shared" si="1163"/>
        <v/>
      </c>
      <c r="CM211" s="193" t="str">
        <f t="shared" si="1163"/>
        <v/>
      </c>
      <c r="CN211" s="193" t="str">
        <f t="shared" si="1163"/>
        <v/>
      </c>
      <c r="CO211" s="193" t="str">
        <f t="shared" si="1163"/>
        <v/>
      </c>
      <c r="CP211" s="196">
        <f t="shared" si="1141"/>
        <v>0</v>
      </c>
      <c r="CS211" s="193" t="str">
        <f t="shared" si="1175"/>
        <v/>
      </c>
      <c r="CT211" s="193" t="str">
        <f t="shared" si="1164"/>
        <v/>
      </c>
      <c r="CU211" s="193" t="str">
        <f t="shared" si="1164"/>
        <v/>
      </c>
      <c r="CV211" s="193" t="str">
        <f t="shared" si="1164"/>
        <v/>
      </c>
      <c r="CW211" s="193" t="str">
        <f t="shared" si="1164"/>
        <v/>
      </c>
      <c r="CX211" s="196">
        <f t="shared" si="1143"/>
        <v>0</v>
      </c>
      <c r="CY211" s="6"/>
      <c r="CZ211" s="6"/>
      <c r="DA211" s="193" t="str">
        <f t="shared" si="1176"/>
        <v/>
      </c>
      <c r="DB211" s="193" t="str">
        <f t="shared" si="1165"/>
        <v/>
      </c>
      <c r="DC211" s="193" t="str">
        <f t="shared" si="1165"/>
        <v/>
      </c>
      <c r="DD211" s="193" t="str">
        <f t="shared" si="1165"/>
        <v/>
      </c>
      <c r="DE211" s="193" t="str">
        <f t="shared" si="1165"/>
        <v/>
      </c>
      <c r="DF211" s="196">
        <f t="shared" si="1145"/>
        <v>0</v>
      </c>
      <c r="DG211" s="6"/>
      <c r="DH211" s="6"/>
      <c r="DI211" s="193" t="str">
        <f t="shared" si="1177"/>
        <v/>
      </c>
      <c r="DJ211" s="193" t="str">
        <f t="shared" si="1166"/>
        <v/>
      </c>
      <c r="DK211" s="193" t="str">
        <f t="shared" si="1166"/>
        <v/>
      </c>
      <c r="DL211" s="193" t="str">
        <f t="shared" si="1166"/>
        <v/>
      </c>
      <c r="DM211" s="193" t="str">
        <f t="shared" si="1166"/>
        <v/>
      </c>
      <c r="DN211" s="196">
        <f t="shared" si="1149"/>
        <v>0</v>
      </c>
      <c r="DO211" s="6"/>
      <c r="DP211" s="6"/>
      <c r="DQ211" s="193" t="str">
        <f t="shared" si="1178"/>
        <v/>
      </c>
      <c r="DR211" s="193" t="str">
        <f t="shared" si="1167"/>
        <v/>
      </c>
      <c r="DS211" s="193" t="str">
        <f t="shared" si="1167"/>
        <v/>
      </c>
      <c r="DT211" s="193" t="str">
        <f t="shared" si="1167"/>
        <v/>
      </c>
      <c r="DU211" s="193" t="str">
        <f t="shared" si="1167"/>
        <v/>
      </c>
      <c r="DV211" s="196">
        <f t="shared" si="1148"/>
        <v>0</v>
      </c>
    </row>
    <row r="212" spans="1:126" ht="25.5" customHeight="1">
      <c r="A212" s="19"/>
      <c r="B212" s="54"/>
      <c r="C212" s="54"/>
      <c r="D212" s="55"/>
      <c r="E212" s="56"/>
      <c r="F212" s="57" t="s">
        <v>30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8">
        <f t="shared" si="1168"/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8">
        <f t="shared" si="1169"/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8">
        <f t="shared" si="1170"/>
        <v>0</v>
      </c>
      <c r="Y212" s="51">
        <v>0</v>
      </c>
      <c r="Z212" s="51">
        <v>0</v>
      </c>
      <c r="AA212" s="51">
        <v>0</v>
      </c>
      <c r="AB212" s="51">
        <v>0</v>
      </c>
      <c r="AC212" s="51">
        <v>0</v>
      </c>
      <c r="AD212" s="58">
        <f t="shared" si="1171"/>
        <v>0</v>
      </c>
      <c r="AE212" s="51">
        <v>0</v>
      </c>
      <c r="AF212" s="51">
        <v>0</v>
      </c>
      <c r="AG212" s="51">
        <v>0</v>
      </c>
      <c r="AH212" s="51">
        <v>0</v>
      </c>
      <c r="AI212" s="51">
        <v>0</v>
      </c>
      <c r="AJ212" s="58">
        <f t="shared" si="1172"/>
        <v>0</v>
      </c>
      <c r="AK212" s="51">
        <v>0</v>
      </c>
      <c r="AL212" s="51">
        <v>0</v>
      </c>
      <c r="AM212" s="51">
        <v>0</v>
      </c>
      <c r="AN212" s="51">
        <v>0</v>
      </c>
      <c r="AO212" s="51">
        <v>0</v>
      </c>
      <c r="AP212" s="58">
        <f t="shared" si="1173"/>
        <v>0</v>
      </c>
      <c r="BB212" s="6"/>
      <c r="BC212" s="6"/>
      <c r="BD212" s="57" t="s">
        <v>30</v>
      </c>
      <c r="BE212" s="170">
        <f>'SPD - Probs. of Failure'!O$54</f>
        <v>0</v>
      </c>
      <c r="BF212" s="170">
        <f>'SPD - Probs. of Failure'!P$54</f>
        <v>0</v>
      </c>
      <c r="BG212" s="170">
        <f>'SPD - Probs. of Failure'!Q$54</f>
        <v>0</v>
      </c>
      <c r="BH212" s="170">
        <f>'SPD - Probs. of Failure'!R$54</f>
        <v>0</v>
      </c>
      <c r="BI212" s="170">
        <f>'SPD - Probs. of Failure'!S$54</f>
        <v>0</v>
      </c>
      <c r="BJ212" s="174"/>
      <c r="BK212" s="6"/>
      <c r="BL212" s="57" t="s">
        <v>30</v>
      </c>
      <c r="BM212" s="239">
        <f>IFERROR($BM5*'SPD - Average Cons. of Failure'!$Q$54,0)</f>
        <v>0</v>
      </c>
      <c r="BN212" s="239">
        <f>IFERROR($BM5*'SPD - Average Cons. of Failure'!$Q$54,0)</f>
        <v>0</v>
      </c>
      <c r="BO212" s="239">
        <f>IFERROR($BM5*'SPD - Average Cons. of Failure'!$Q$54,0)</f>
        <v>0</v>
      </c>
      <c r="BP212" s="239">
        <f>IFERROR($BM5*'SPD - Average Cons. of Failure'!$Q$54,0)</f>
        <v>0</v>
      </c>
      <c r="BQ212" s="239">
        <f>IFERROR($BM5*'SPD - Average Cons. of Failure'!$Q$54,0)</f>
        <v>0</v>
      </c>
      <c r="BR212" s="174"/>
      <c r="BS212" s="6"/>
      <c r="BT212" s="57" t="s">
        <v>30</v>
      </c>
      <c r="BU212" s="23" t="str">
        <f t="shared" si="982"/>
        <v/>
      </c>
      <c r="BV212" s="23" t="str">
        <f t="shared" si="982"/>
        <v/>
      </c>
      <c r="BW212" s="23" t="str">
        <f t="shared" si="982"/>
        <v/>
      </c>
      <c r="BX212" s="23" t="str">
        <f t="shared" si="982"/>
        <v/>
      </c>
      <c r="BY212" s="23" t="str">
        <f t="shared" si="982"/>
        <v/>
      </c>
      <c r="BZ212" s="6"/>
      <c r="CA212" s="6"/>
      <c r="CB212" s="57" t="s">
        <v>30</v>
      </c>
      <c r="CC212" s="193" t="str">
        <f t="shared" si="1174"/>
        <v/>
      </c>
      <c r="CD212" s="193" t="str">
        <f t="shared" si="1162"/>
        <v/>
      </c>
      <c r="CE212" s="193" t="str">
        <f t="shared" si="1162"/>
        <v/>
      </c>
      <c r="CF212" s="193" t="str">
        <f t="shared" si="1162"/>
        <v/>
      </c>
      <c r="CG212" s="193" t="str">
        <f t="shared" si="1162"/>
        <v/>
      </c>
      <c r="CH212" s="196">
        <f t="shared" si="818"/>
        <v>0</v>
      </c>
      <c r="CI212" s="66"/>
      <c r="CJ212" s="66"/>
      <c r="CK212" s="193" t="str">
        <f t="shared" si="1163"/>
        <v/>
      </c>
      <c r="CL212" s="193" t="str">
        <f t="shared" si="1163"/>
        <v/>
      </c>
      <c r="CM212" s="193" t="str">
        <f t="shared" si="1163"/>
        <v/>
      </c>
      <c r="CN212" s="193" t="str">
        <f t="shared" si="1163"/>
        <v/>
      </c>
      <c r="CO212" s="193" t="str">
        <f t="shared" si="1163"/>
        <v/>
      </c>
      <c r="CP212" s="196">
        <f t="shared" si="1141"/>
        <v>0</v>
      </c>
      <c r="CS212" s="193" t="str">
        <f t="shared" si="1175"/>
        <v/>
      </c>
      <c r="CT212" s="193" t="str">
        <f t="shared" si="1164"/>
        <v/>
      </c>
      <c r="CU212" s="193" t="str">
        <f t="shared" si="1164"/>
        <v/>
      </c>
      <c r="CV212" s="193" t="str">
        <f t="shared" si="1164"/>
        <v/>
      </c>
      <c r="CW212" s="193" t="str">
        <f t="shared" si="1164"/>
        <v/>
      </c>
      <c r="CX212" s="196">
        <f t="shared" si="1143"/>
        <v>0</v>
      </c>
      <c r="CY212" s="6"/>
      <c r="CZ212" s="6"/>
      <c r="DA212" s="193" t="str">
        <f t="shared" si="1176"/>
        <v/>
      </c>
      <c r="DB212" s="193" t="str">
        <f t="shared" si="1165"/>
        <v/>
      </c>
      <c r="DC212" s="193" t="str">
        <f t="shared" si="1165"/>
        <v/>
      </c>
      <c r="DD212" s="193" t="str">
        <f t="shared" si="1165"/>
        <v/>
      </c>
      <c r="DE212" s="193" t="str">
        <f t="shared" si="1165"/>
        <v/>
      </c>
      <c r="DF212" s="196">
        <f t="shared" si="1145"/>
        <v>0</v>
      </c>
      <c r="DG212" s="6"/>
      <c r="DH212" s="6"/>
      <c r="DI212" s="193" t="str">
        <f t="shared" si="1177"/>
        <v/>
      </c>
      <c r="DJ212" s="193" t="str">
        <f t="shared" si="1166"/>
        <v/>
      </c>
      <c r="DK212" s="193" t="str">
        <f t="shared" si="1166"/>
        <v/>
      </c>
      <c r="DL212" s="193" t="str">
        <f t="shared" si="1166"/>
        <v/>
      </c>
      <c r="DM212" s="193" t="str">
        <f t="shared" si="1166"/>
        <v/>
      </c>
      <c r="DN212" s="196">
        <f t="shared" si="1149"/>
        <v>0</v>
      </c>
      <c r="DO212" s="6"/>
      <c r="DP212" s="6"/>
      <c r="DQ212" s="193" t="str">
        <f t="shared" si="1178"/>
        <v/>
      </c>
      <c r="DR212" s="193" t="str">
        <f t="shared" si="1167"/>
        <v/>
      </c>
      <c r="DS212" s="193" t="str">
        <f t="shared" si="1167"/>
        <v/>
      </c>
      <c r="DT212" s="193" t="str">
        <f t="shared" si="1167"/>
        <v/>
      </c>
      <c r="DU212" s="193" t="str">
        <f t="shared" si="1167"/>
        <v/>
      </c>
      <c r="DV212" s="196">
        <f t="shared" si="1148"/>
        <v>0</v>
      </c>
    </row>
    <row r="213" spans="1:126" ht="25.5" customHeight="1" thickBot="1">
      <c r="A213" s="19"/>
      <c r="B213" s="59"/>
      <c r="C213" s="282">
        <v>0</v>
      </c>
      <c r="D213" s="60">
        <v>0</v>
      </c>
      <c r="E213" s="61">
        <v>0</v>
      </c>
      <c r="F213" s="62"/>
      <c r="G213" s="63">
        <f>SUM(G209:G212)</f>
        <v>0</v>
      </c>
      <c r="H213" s="64">
        <f t="shared" ref="H213:K213" si="1179">SUM(H209:H212)</f>
        <v>0</v>
      </c>
      <c r="I213" s="64">
        <f t="shared" si="1179"/>
        <v>0</v>
      </c>
      <c r="J213" s="64">
        <f t="shared" si="1179"/>
        <v>0</v>
      </c>
      <c r="K213" s="64">
        <f t="shared" si="1179"/>
        <v>0</v>
      </c>
      <c r="L213" s="65"/>
      <c r="M213" s="63">
        <f>SUM(M209:M212)</f>
        <v>0</v>
      </c>
      <c r="N213" s="64">
        <f t="shared" ref="N213:Q213" si="1180">SUM(N209:N212)</f>
        <v>0</v>
      </c>
      <c r="O213" s="64">
        <f t="shared" si="1180"/>
        <v>0</v>
      </c>
      <c r="P213" s="64">
        <f t="shared" si="1180"/>
        <v>0</v>
      </c>
      <c r="Q213" s="64">
        <f t="shared" si="1180"/>
        <v>0</v>
      </c>
      <c r="R213" s="65"/>
      <c r="S213" s="63">
        <f>SUM(S209:S212)</f>
        <v>0</v>
      </c>
      <c r="T213" s="64">
        <f t="shared" ref="T213:W213" si="1181">SUM(T209:T212)</f>
        <v>0</v>
      </c>
      <c r="U213" s="64">
        <f t="shared" si="1181"/>
        <v>0</v>
      </c>
      <c r="V213" s="64">
        <f t="shared" si="1181"/>
        <v>0</v>
      </c>
      <c r="W213" s="64">
        <f t="shared" si="1181"/>
        <v>0</v>
      </c>
      <c r="X213" s="65"/>
      <c r="Y213" s="63">
        <f>SUM(Y209:Y212)</f>
        <v>0</v>
      </c>
      <c r="Z213" s="64">
        <f t="shared" ref="Z213:AC213" si="1182">SUM(Z209:Z212)</f>
        <v>0</v>
      </c>
      <c r="AA213" s="64">
        <f t="shared" si="1182"/>
        <v>0</v>
      </c>
      <c r="AB213" s="64">
        <f t="shared" si="1182"/>
        <v>0</v>
      </c>
      <c r="AC213" s="64">
        <f t="shared" si="1182"/>
        <v>0</v>
      </c>
      <c r="AD213" s="65"/>
      <c r="AE213" s="63">
        <f>SUM(AE209:AE212)</f>
        <v>0</v>
      </c>
      <c r="AF213" s="64">
        <f t="shared" ref="AF213:AI213" si="1183">SUM(AF209:AF212)</f>
        <v>0</v>
      </c>
      <c r="AG213" s="64">
        <f t="shared" si="1183"/>
        <v>0</v>
      </c>
      <c r="AH213" s="64">
        <f t="shared" si="1183"/>
        <v>0</v>
      </c>
      <c r="AI213" s="64">
        <f t="shared" si="1183"/>
        <v>0</v>
      </c>
      <c r="AJ213" s="65"/>
      <c r="AK213" s="63">
        <f>SUM(AK209:AK212)</f>
        <v>0</v>
      </c>
      <c r="AL213" s="64">
        <f t="shared" ref="AL213:AO213" si="1184">SUM(AL209:AL212)</f>
        <v>0</v>
      </c>
      <c r="AM213" s="64">
        <f t="shared" si="1184"/>
        <v>0</v>
      </c>
      <c r="AN213" s="64">
        <f t="shared" si="1184"/>
        <v>0</v>
      </c>
      <c r="AO213" s="64">
        <f t="shared" si="1184"/>
        <v>0</v>
      </c>
      <c r="AP213" s="65"/>
      <c r="BB213" s="6"/>
      <c r="BC213" s="6"/>
      <c r="BD213" s="62"/>
      <c r="BE213" s="171"/>
      <c r="BF213" s="172"/>
      <c r="BG213" s="172"/>
      <c r="BH213" s="172"/>
      <c r="BI213" s="172"/>
      <c r="BJ213" s="65"/>
      <c r="BK213" s="6"/>
      <c r="BL213" s="62"/>
      <c r="BM213" s="171"/>
      <c r="BN213" s="172"/>
      <c r="BO213" s="172"/>
      <c r="BP213" s="172"/>
      <c r="BQ213" s="172"/>
      <c r="BR213" s="65"/>
      <c r="BS213" s="6"/>
      <c r="BT213" s="62"/>
      <c r="BU213" s="23" t="str">
        <f t="shared" si="982"/>
        <v/>
      </c>
      <c r="BV213" s="23" t="str">
        <f t="shared" si="982"/>
        <v/>
      </c>
      <c r="BW213" s="23" t="str">
        <f t="shared" si="982"/>
        <v/>
      </c>
      <c r="BX213" s="23" t="str">
        <f t="shared" si="982"/>
        <v/>
      </c>
      <c r="BY213" s="23" t="str">
        <f t="shared" si="982"/>
        <v/>
      </c>
      <c r="BZ213" s="6"/>
      <c r="CA213" s="6"/>
      <c r="CB213" s="62"/>
      <c r="CC213" s="195">
        <f>SUM(CC209:CC212)</f>
        <v>0</v>
      </c>
      <c r="CD213" s="195">
        <f t="shared" ref="CD213:CG213" si="1185">SUM(CD209:CD212)</f>
        <v>0</v>
      </c>
      <c r="CE213" s="195">
        <f t="shared" si="1185"/>
        <v>0</v>
      </c>
      <c r="CF213" s="195">
        <f t="shared" si="1185"/>
        <v>0</v>
      </c>
      <c r="CG213" s="195">
        <f t="shared" si="1185"/>
        <v>0</v>
      </c>
      <c r="CH213" s="196">
        <f t="shared" si="818"/>
        <v>0</v>
      </c>
      <c r="CI213" s="66"/>
      <c r="CJ213" s="66"/>
      <c r="CK213" s="195">
        <f>SUM(CK209:CK212)</f>
        <v>0</v>
      </c>
      <c r="CL213" s="195">
        <f t="shared" ref="CL213:CO213" si="1186">SUM(CL209:CL212)</f>
        <v>0</v>
      </c>
      <c r="CM213" s="195">
        <f t="shared" si="1186"/>
        <v>0</v>
      </c>
      <c r="CN213" s="195">
        <f t="shared" si="1186"/>
        <v>0</v>
      </c>
      <c r="CO213" s="195">
        <f t="shared" si="1186"/>
        <v>0</v>
      </c>
      <c r="CP213" s="196">
        <f t="shared" si="1141"/>
        <v>0</v>
      </c>
      <c r="CS213" s="195">
        <f>SUM(CS209:CS212)</f>
        <v>0</v>
      </c>
      <c r="CT213" s="195">
        <f t="shared" ref="CT213:CW213" si="1187">SUM(CT209:CT212)</f>
        <v>0</v>
      </c>
      <c r="CU213" s="195">
        <f t="shared" si="1187"/>
        <v>0</v>
      </c>
      <c r="CV213" s="195">
        <f t="shared" si="1187"/>
        <v>0</v>
      </c>
      <c r="CW213" s="195">
        <f t="shared" si="1187"/>
        <v>0</v>
      </c>
      <c r="CX213" s="196">
        <f t="shared" si="1143"/>
        <v>0</v>
      </c>
      <c r="CY213" s="6"/>
      <c r="CZ213" s="6"/>
      <c r="DA213" s="195">
        <f>SUM(DA209:DA212)</f>
        <v>0</v>
      </c>
      <c r="DB213" s="195">
        <f t="shared" ref="DB213:DE213" si="1188">SUM(DB209:DB212)</f>
        <v>0</v>
      </c>
      <c r="DC213" s="195">
        <f t="shared" si="1188"/>
        <v>0</v>
      </c>
      <c r="DD213" s="195">
        <f t="shared" si="1188"/>
        <v>0</v>
      </c>
      <c r="DE213" s="195">
        <f t="shared" si="1188"/>
        <v>0</v>
      </c>
      <c r="DF213" s="196">
        <f t="shared" si="1145"/>
        <v>0</v>
      </c>
      <c r="DG213" s="6"/>
      <c r="DH213" s="6"/>
      <c r="DI213" s="195">
        <f>SUM(DI209:DI212)</f>
        <v>0</v>
      </c>
      <c r="DJ213" s="195">
        <f t="shared" ref="DJ213:DM213" si="1189">SUM(DJ209:DJ212)</f>
        <v>0</v>
      </c>
      <c r="DK213" s="195">
        <f t="shared" si="1189"/>
        <v>0</v>
      </c>
      <c r="DL213" s="195">
        <f t="shared" si="1189"/>
        <v>0</v>
      </c>
      <c r="DM213" s="195">
        <f t="shared" si="1189"/>
        <v>0</v>
      </c>
      <c r="DN213" s="196">
        <f t="shared" si="1149"/>
        <v>0</v>
      </c>
      <c r="DO213" s="6"/>
      <c r="DP213" s="6"/>
      <c r="DQ213" s="195">
        <f>SUM(DQ209:DQ212)</f>
        <v>0</v>
      </c>
      <c r="DR213" s="195">
        <f t="shared" ref="DR213:DU213" si="1190">SUM(DR209:DR212)</f>
        <v>0</v>
      </c>
      <c r="DS213" s="195">
        <f t="shared" si="1190"/>
        <v>0</v>
      </c>
      <c r="DT213" s="195">
        <f t="shared" si="1190"/>
        <v>0</v>
      </c>
      <c r="DU213" s="195">
        <f t="shared" si="1190"/>
        <v>0</v>
      </c>
      <c r="DV213" s="196">
        <f t="shared" si="1148"/>
        <v>0</v>
      </c>
    </row>
    <row r="214" spans="1:126" ht="25.5" customHeight="1">
      <c r="A214" s="19"/>
      <c r="B214" s="68" t="s">
        <v>33</v>
      </c>
      <c r="C214" s="47"/>
      <c r="D214" s="48"/>
      <c r="E214" s="49"/>
      <c r="F214" s="50" t="s">
        <v>25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2">
        <f>SUM(G214:K214)</f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2">
        <f>SUM(M214:Q214)</f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2">
        <f>SUM(S214:W214)</f>
        <v>0</v>
      </c>
      <c r="Y214" s="53">
        <v>0</v>
      </c>
      <c r="Z214" s="53">
        <v>0</v>
      </c>
      <c r="AA214" s="53">
        <v>0</v>
      </c>
      <c r="AB214" s="53">
        <v>0</v>
      </c>
      <c r="AC214" s="53">
        <v>0</v>
      </c>
      <c r="AD214" s="52">
        <f>SUM(Y214:AC214)</f>
        <v>0</v>
      </c>
      <c r="AE214" s="53">
        <v>0</v>
      </c>
      <c r="AF214" s="53">
        <v>0</v>
      </c>
      <c r="AG214" s="53">
        <v>0</v>
      </c>
      <c r="AH214" s="53">
        <v>0</v>
      </c>
      <c r="AI214" s="53">
        <v>0</v>
      </c>
      <c r="AJ214" s="52">
        <f>SUM(AE214:AI214)</f>
        <v>0</v>
      </c>
      <c r="AK214" s="53">
        <v>0</v>
      </c>
      <c r="AL214" s="53">
        <v>0</v>
      </c>
      <c r="AM214" s="53">
        <v>0</v>
      </c>
      <c r="AN214" s="53">
        <v>0</v>
      </c>
      <c r="AO214" s="53">
        <v>0</v>
      </c>
      <c r="AP214" s="52">
        <f>SUM(AK214:AO214)</f>
        <v>0</v>
      </c>
      <c r="BB214" s="6"/>
      <c r="BC214" s="6"/>
      <c r="BD214" s="50" t="s">
        <v>25</v>
      </c>
      <c r="BE214" s="170">
        <f>'SPD - Probs. of Failure'!O$55</f>
        <v>0</v>
      </c>
      <c r="BF214" s="170">
        <f>'SPD - Probs. of Failure'!P$55</f>
        <v>0</v>
      </c>
      <c r="BG214" s="170">
        <f>'SPD - Probs. of Failure'!Q$55</f>
        <v>0</v>
      </c>
      <c r="BH214" s="170">
        <f>'SPD - Probs. of Failure'!R$55</f>
        <v>0</v>
      </c>
      <c r="BI214" s="170">
        <f>'SPD - Probs. of Failure'!S$55</f>
        <v>0</v>
      </c>
      <c r="BJ214" s="173"/>
      <c r="BK214" s="6"/>
      <c r="BL214" s="50" t="s">
        <v>25</v>
      </c>
      <c r="BM214" s="239">
        <f>IFERROR($BM2*'SPD - Average Cons. of Failure'!$Q$55,0)</f>
        <v>0</v>
      </c>
      <c r="BN214" s="239">
        <f>IFERROR($BM2*'SPD - Average Cons. of Failure'!$Q$55,0)</f>
        <v>0</v>
      </c>
      <c r="BO214" s="239">
        <f>IFERROR($BM2*'SPD - Average Cons. of Failure'!$Q$55,0)</f>
        <v>0</v>
      </c>
      <c r="BP214" s="239">
        <f>IFERROR($BM2*'SPD - Average Cons. of Failure'!$Q$55,0)</f>
        <v>0</v>
      </c>
      <c r="BQ214" s="239">
        <f>IFERROR($BM2*'SPD - Average Cons. of Failure'!$Q$55,0)</f>
        <v>0</v>
      </c>
      <c r="BR214" s="173"/>
      <c r="BS214" s="6"/>
      <c r="BT214" s="50" t="s">
        <v>25</v>
      </c>
      <c r="BU214" s="23" t="str">
        <f t="shared" si="982"/>
        <v/>
      </c>
      <c r="BV214" s="23" t="str">
        <f t="shared" si="982"/>
        <v/>
      </c>
      <c r="BW214" s="23" t="str">
        <f t="shared" si="982"/>
        <v/>
      </c>
      <c r="BX214" s="23" t="str">
        <f t="shared" si="982"/>
        <v/>
      </c>
      <c r="BY214" s="23" t="str">
        <f t="shared" si="982"/>
        <v/>
      </c>
      <c r="BZ214" s="6"/>
      <c r="CA214" s="6"/>
      <c r="CB214" s="50" t="s">
        <v>25</v>
      </c>
      <c r="CC214" s="193" t="str">
        <f>IF(BU214="","",M214*BU214)</f>
        <v/>
      </c>
      <c r="CD214" s="193" t="str">
        <f t="shared" ref="CD214:CG217" si="1191">IF(BV214="","",N214*BV214)</f>
        <v/>
      </c>
      <c r="CE214" s="193" t="str">
        <f t="shared" si="1191"/>
        <v/>
      </c>
      <c r="CF214" s="193" t="str">
        <f t="shared" si="1191"/>
        <v/>
      </c>
      <c r="CG214" s="193" t="str">
        <f t="shared" si="1191"/>
        <v/>
      </c>
      <c r="CH214" s="196">
        <f t="shared" ref="CH214:CH266" si="1192">SUM(CC214:CG214)</f>
        <v>0</v>
      </c>
      <c r="CI214" s="66"/>
      <c r="CJ214" s="66"/>
      <c r="CK214" s="193" t="str">
        <f t="shared" ref="CK214:CO217" si="1193">IF(BU214="","",G214*BU214)</f>
        <v/>
      </c>
      <c r="CL214" s="193" t="str">
        <f t="shared" si="1193"/>
        <v/>
      </c>
      <c r="CM214" s="193" t="str">
        <f t="shared" si="1193"/>
        <v/>
      </c>
      <c r="CN214" s="193" t="str">
        <f t="shared" si="1193"/>
        <v/>
      </c>
      <c r="CO214" s="193" t="str">
        <f t="shared" si="1193"/>
        <v/>
      </c>
      <c r="CP214" s="196">
        <f t="shared" si="1141"/>
        <v>0</v>
      </c>
      <c r="CS214" s="193" t="str">
        <f>IF(BU214="","",Y214*BU214)</f>
        <v/>
      </c>
      <c r="CT214" s="193" t="str">
        <f t="shared" ref="CT214:CW217" si="1194">IF(BV214="","",Z214*BV214)</f>
        <v/>
      </c>
      <c r="CU214" s="193" t="str">
        <f t="shared" si="1194"/>
        <v/>
      </c>
      <c r="CV214" s="193" t="str">
        <f t="shared" si="1194"/>
        <v/>
      </c>
      <c r="CW214" s="193" t="str">
        <f t="shared" si="1194"/>
        <v/>
      </c>
      <c r="CX214" s="196">
        <f t="shared" si="1143"/>
        <v>0</v>
      </c>
      <c r="CY214" s="6"/>
      <c r="CZ214" s="6"/>
      <c r="DA214" s="193" t="str">
        <f>IF(BU214="","",(S214+Y214)*BU214)</f>
        <v/>
      </c>
      <c r="DB214" s="193" t="str">
        <f t="shared" ref="DB214:DE217" si="1195">IF(BV214="","",(T214+Z214)*BV214)</f>
        <v/>
      </c>
      <c r="DC214" s="193" t="str">
        <f t="shared" si="1195"/>
        <v/>
      </c>
      <c r="DD214" s="193" t="str">
        <f t="shared" si="1195"/>
        <v/>
      </c>
      <c r="DE214" s="193" t="str">
        <f t="shared" si="1195"/>
        <v/>
      </c>
      <c r="DF214" s="196">
        <f t="shared" si="1145"/>
        <v>0</v>
      </c>
      <c r="DG214" s="6"/>
      <c r="DH214" s="6"/>
      <c r="DI214" s="193" t="str">
        <f>IF(BU214="","",AK214*BU214)</f>
        <v/>
      </c>
      <c r="DJ214" s="193" t="str">
        <f t="shared" ref="DJ214:DM217" si="1196">IF(BV214="","",AL214*BV214)</f>
        <v/>
      </c>
      <c r="DK214" s="193" t="str">
        <f t="shared" si="1196"/>
        <v/>
      </c>
      <c r="DL214" s="193" t="str">
        <f t="shared" si="1196"/>
        <v/>
      </c>
      <c r="DM214" s="193" t="str">
        <f t="shared" si="1196"/>
        <v/>
      </c>
      <c r="DN214" s="196">
        <f t="shared" si="1149"/>
        <v>0</v>
      </c>
      <c r="DO214" s="6"/>
      <c r="DP214" s="6"/>
      <c r="DQ214" s="193" t="str">
        <f>IF(BU214="","",(AE214+AK214)*BU214)</f>
        <v/>
      </c>
      <c r="DR214" s="193" t="str">
        <f t="shared" ref="DR214:DU217" si="1197">IF(BV214="","",(AF214+AL214)*BV214)</f>
        <v/>
      </c>
      <c r="DS214" s="193" t="str">
        <f t="shared" si="1197"/>
        <v/>
      </c>
      <c r="DT214" s="193" t="str">
        <f t="shared" si="1197"/>
        <v/>
      </c>
      <c r="DU214" s="193" t="str">
        <f t="shared" si="1197"/>
        <v/>
      </c>
      <c r="DV214" s="196">
        <f t="shared" si="1148"/>
        <v>0</v>
      </c>
    </row>
    <row r="215" spans="1:126" ht="25.5" customHeight="1">
      <c r="A215" s="19"/>
      <c r="B215" s="54"/>
      <c r="C215" s="54"/>
      <c r="D215" s="55"/>
      <c r="E215" s="56"/>
      <c r="F215" s="57" t="s">
        <v>27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8">
        <f t="shared" ref="L215:L217" si="1198">SUM(G215:K215)</f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8">
        <f t="shared" ref="R215:R217" si="1199">SUM(M215:Q215)</f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8">
        <f t="shared" ref="X215:X217" si="1200">SUM(S215:W215)</f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8">
        <f t="shared" ref="AD215:AD217" si="1201">SUM(Y215:AC215)</f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8">
        <f t="shared" ref="AJ215:AJ217" si="1202">SUM(AE215:AI215)</f>
        <v>0</v>
      </c>
      <c r="AK215" s="51">
        <v>0</v>
      </c>
      <c r="AL215" s="51">
        <v>0</v>
      </c>
      <c r="AM215" s="51">
        <v>0</v>
      </c>
      <c r="AN215" s="51">
        <v>0</v>
      </c>
      <c r="AO215" s="51">
        <v>0</v>
      </c>
      <c r="AP215" s="58">
        <f t="shared" ref="AP215:AP217" si="1203">SUM(AK215:AO215)</f>
        <v>0</v>
      </c>
      <c r="BB215" s="6"/>
      <c r="BC215" s="6"/>
      <c r="BD215" s="57" t="s">
        <v>27</v>
      </c>
      <c r="BE215" s="170">
        <f>'SPD - Probs. of Failure'!O$55</f>
        <v>0</v>
      </c>
      <c r="BF215" s="170">
        <f>'SPD - Probs. of Failure'!P$55</f>
        <v>0</v>
      </c>
      <c r="BG215" s="170">
        <f>'SPD - Probs. of Failure'!Q$55</f>
        <v>0</v>
      </c>
      <c r="BH215" s="170">
        <f>'SPD - Probs. of Failure'!R$55</f>
        <v>0</v>
      </c>
      <c r="BI215" s="170">
        <f>'SPD - Probs. of Failure'!S$55</f>
        <v>0</v>
      </c>
      <c r="BJ215" s="174"/>
      <c r="BK215" s="6"/>
      <c r="BL215" s="57" t="s">
        <v>27</v>
      </c>
      <c r="BM215" s="239">
        <f>IFERROR($BM3*'SPD - Average Cons. of Failure'!$Q$55,0)</f>
        <v>0</v>
      </c>
      <c r="BN215" s="239">
        <f>IFERROR($BM3*'SPD - Average Cons. of Failure'!$Q$55,0)</f>
        <v>0</v>
      </c>
      <c r="BO215" s="239">
        <f>IFERROR($BM3*'SPD - Average Cons. of Failure'!$Q$55,0)</f>
        <v>0</v>
      </c>
      <c r="BP215" s="239">
        <f>IFERROR($BM3*'SPD - Average Cons. of Failure'!$Q$55,0)</f>
        <v>0</v>
      </c>
      <c r="BQ215" s="239">
        <f>IFERROR($BM3*'SPD - Average Cons. of Failure'!$Q$55,0)</f>
        <v>0</v>
      </c>
      <c r="BR215" s="174"/>
      <c r="BS215" s="6"/>
      <c r="BT215" s="57" t="s">
        <v>27</v>
      </c>
      <c r="BU215" s="23" t="str">
        <f t="shared" si="982"/>
        <v/>
      </c>
      <c r="BV215" s="23" t="str">
        <f t="shared" si="982"/>
        <v/>
      </c>
      <c r="BW215" s="23" t="str">
        <f t="shared" si="982"/>
        <v/>
      </c>
      <c r="BX215" s="23" t="str">
        <f t="shared" si="982"/>
        <v/>
      </c>
      <c r="BY215" s="23" t="str">
        <f t="shared" si="982"/>
        <v/>
      </c>
      <c r="BZ215" s="6"/>
      <c r="CA215" s="6"/>
      <c r="CB215" s="57" t="s">
        <v>27</v>
      </c>
      <c r="CC215" s="193" t="str">
        <f t="shared" ref="CC215:CC217" si="1204">IF(BU215="","",M215*BU215)</f>
        <v/>
      </c>
      <c r="CD215" s="193" t="str">
        <f t="shared" si="1191"/>
        <v/>
      </c>
      <c r="CE215" s="193" t="str">
        <f t="shared" si="1191"/>
        <v/>
      </c>
      <c r="CF215" s="193" t="str">
        <f t="shared" si="1191"/>
        <v/>
      </c>
      <c r="CG215" s="193" t="str">
        <f t="shared" si="1191"/>
        <v/>
      </c>
      <c r="CH215" s="196">
        <f t="shared" si="1192"/>
        <v>0</v>
      </c>
      <c r="CI215" s="66"/>
      <c r="CJ215" s="66"/>
      <c r="CK215" s="193" t="str">
        <f t="shared" si="1193"/>
        <v/>
      </c>
      <c r="CL215" s="193" t="str">
        <f t="shared" si="1193"/>
        <v/>
      </c>
      <c r="CM215" s="193" t="str">
        <f t="shared" si="1193"/>
        <v/>
      </c>
      <c r="CN215" s="193" t="str">
        <f t="shared" si="1193"/>
        <v/>
      </c>
      <c r="CO215" s="193" t="str">
        <f t="shared" si="1193"/>
        <v/>
      </c>
      <c r="CP215" s="196">
        <f t="shared" si="1141"/>
        <v>0</v>
      </c>
      <c r="CS215" s="193" t="str">
        <f t="shared" ref="CS215:CS217" si="1205">IF(BU215="","",Y215*BU215)</f>
        <v/>
      </c>
      <c r="CT215" s="193" t="str">
        <f t="shared" si="1194"/>
        <v/>
      </c>
      <c r="CU215" s="193" t="str">
        <f t="shared" si="1194"/>
        <v/>
      </c>
      <c r="CV215" s="193" t="str">
        <f t="shared" si="1194"/>
        <v/>
      </c>
      <c r="CW215" s="193" t="str">
        <f t="shared" si="1194"/>
        <v/>
      </c>
      <c r="CX215" s="196">
        <f t="shared" si="1143"/>
        <v>0</v>
      </c>
      <c r="CY215" s="6"/>
      <c r="CZ215" s="6"/>
      <c r="DA215" s="193" t="str">
        <f t="shared" ref="DA215:DA217" si="1206">IF(BU215="","",(S215+Y215)*BU215)</f>
        <v/>
      </c>
      <c r="DB215" s="193" t="str">
        <f t="shared" si="1195"/>
        <v/>
      </c>
      <c r="DC215" s="193" t="str">
        <f t="shared" si="1195"/>
        <v/>
      </c>
      <c r="DD215" s="193" t="str">
        <f t="shared" si="1195"/>
        <v/>
      </c>
      <c r="DE215" s="193" t="str">
        <f t="shared" si="1195"/>
        <v/>
      </c>
      <c r="DF215" s="196">
        <f t="shared" si="1145"/>
        <v>0</v>
      </c>
      <c r="DG215" s="6"/>
      <c r="DH215" s="6"/>
      <c r="DI215" s="193" t="str">
        <f t="shared" ref="DI215:DI217" si="1207">IF(BU215="","",AK215*BU215)</f>
        <v/>
      </c>
      <c r="DJ215" s="193" t="str">
        <f t="shared" si="1196"/>
        <v/>
      </c>
      <c r="DK215" s="193" t="str">
        <f t="shared" si="1196"/>
        <v/>
      </c>
      <c r="DL215" s="193" t="str">
        <f t="shared" si="1196"/>
        <v/>
      </c>
      <c r="DM215" s="193" t="str">
        <f t="shared" si="1196"/>
        <v/>
      </c>
      <c r="DN215" s="196">
        <f t="shared" si="1149"/>
        <v>0</v>
      </c>
      <c r="DO215" s="6"/>
      <c r="DP215" s="6"/>
      <c r="DQ215" s="193" t="str">
        <f t="shared" ref="DQ215:DQ217" si="1208">IF(BU215="","",(AE215+AK215)*BU215)</f>
        <v/>
      </c>
      <c r="DR215" s="193" t="str">
        <f t="shared" si="1197"/>
        <v/>
      </c>
      <c r="DS215" s="193" t="str">
        <f t="shared" si="1197"/>
        <v/>
      </c>
      <c r="DT215" s="193" t="str">
        <f t="shared" si="1197"/>
        <v/>
      </c>
      <c r="DU215" s="193" t="str">
        <f t="shared" si="1197"/>
        <v/>
      </c>
      <c r="DV215" s="196">
        <f t="shared" si="1148"/>
        <v>0</v>
      </c>
    </row>
    <row r="216" spans="1:126" ht="25.5" customHeight="1">
      <c r="A216" s="19"/>
      <c r="B216" s="54"/>
      <c r="C216" s="54"/>
      <c r="D216" s="55"/>
      <c r="E216" s="56"/>
      <c r="F216" s="57" t="s">
        <v>29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8">
        <f t="shared" si="1198"/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8">
        <f t="shared" si="1199"/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8">
        <f t="shared" si="1200"/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8">
        <f t="shared" si="1201"/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8">
        <f t="shared" si="1202"/>
        <v>0</v>
      </c>
      <c r="AK216" s="51">
        <v>0</v>
      </c>
      <c r="AL216" s="51">
        <v>0</v>
      </c>
      <c r="AM216" s="51">
        <v>0</v>
      </c>
      <c r="AN216" s="51">
        <v>0</v>
      </c>
      <c r="AO216" s="51">
        <v>0</v>
      </c>
      <c r="AP216" s="58">
        <f t="shared" si="1203"/>
        <v>0</v>
      </c>
      <c r="BB216" s="6"/>
      <c r="BC216" s="6"/>
      <c r="BD216" s="57" t="s">
        <v>29</v>
      </c>
      <c r="BE216" s="170">
        <f>'SPD - Probs. of Failure'!O$55</f>
        <v>0</v>
      </c>
      <c r="BF216" s="170">
        <f>'SPD - Probs. of Failure'!P$55</f>
        <v>0</v>
      </c>
      <c r="BG216" s="170">
        <f>'SPD - Probs. of Failure'!Q$55</f>
        <v>0</v>
      </c>
      <c r="BH216" s="170">
        <f>'SPD - Probs. of Failure'!R$55</f>
        <v>0</v>
      </c>
      <c r="BI216" s="170">
        <f>'SPD - Probs. of Failure'!S$55</f>
        <v>0</v>
      </c>
      <c r="BJ216" s="174"/>
      <c r="BK216" s="6"/>
      <c r="BL216" s="57" t="s">
        <v>29</v>
      </c>
      <c r="BM216" s="239">
        <f>IFERROR($BM4*'SPD - Average Cons. of Failure'!$Q$55,0)</f>
        <v>0</v>
      </c>
      <c r="BN216" s="239">
        <f>IFERROR($BM4*'SPD - Average Cons. of Failure'!$Q$55,0)</f>
        <v>0</v>
      </c>
      <c r="BO216" s="239">
        <f>IFERROR($BM4*'SPD - Average Cons. of Failure'!$Q$55,0)</f>
        <v>0</v>
      </c>
      <c r="BP216" s="239">
        <f>IFERROR($BM4*'SPD - Average Cons. of Failure'!$Q$55,0)</f>
        <v>0</v>
      </c>
      <c r="BQ216" s="239">
        <f>IFERROR($BM4*'SPD - Average Cons. of Failure'!$Q$55,0)</f>
        <v>0</v>
      </c>
      <c r="BR216" s="174"/>
      <c r="BS216" s="6"/>
      <c r="BT216" s="57" t="s">
        <v>29</v>
      </c>
      <c r="BU216" s="23" t="str">
        <f t="shared" si="982"/>
        <v/>
      </c>
      <c r="BV216" s="23" t="str">
        <f t="shared" si="982"/>
        <v/>
      </c>
      <c r="BW216" s="23" t="str">
        <f t="shared" si="982"/>
        <v/>
      </c>
      <c r="BX216" s="23" t="str">
        <f t="shared" si="982"/>
        <v/>
      </c>
      <c r="BY216" s="23" t="str">
        <f t="shared" si="982"/>
        <v/>
      </c>
      <c r="BZ216" s="6"/>
      <c r="CA216" s="6"/>
      <c r="CB216" s="57" t="s">
        <v>29</v>
      </c>
      <c r="CC216" s="193" t="str">
        <f t="shared" si="1204"/>
        <v/>
      </c>
      <c r="CD216" s="193" t="str">
        <f t="shared" si="1191"/>
        <v/>
      </c>
      <c r="CE216" s="193" t="str">
        <f t="shared" si="1191"/>
        <v/>
      </c>
      <c r="CF216" s="193" t="str">
        <f t="shared" si="1191"/>
        <v/>
      </c>
      <c r="CG216" s="193" t="str">
        <f t="shared" si="1191"/>
        <v/>
      </c>
      <c r="CH216" s="196">
        <f t="shared" si="1192"/>
        <v>0</v>
      </c>
      <c r="CI216" s="66"/>
      <c r="CJ216" s="66"/>
      <c r="CK216" s="193" t="str">
        <f t="shared" si="1193"/>
        <v/>
      </c>
      <c r="CL216" s="193" t="str">
        <f t="shared" si="1193"/>
        <v/>
      </c>
      <c r="CM216" s="193" t="str">
        <f t="shared" si="1193"/>
        <v/>
      </c>
      <c r="CN216" s="193" t="str">
        <f t="shared" si="1193"/>
        <v/>
      </c>
      <c r="CO216" s="193" t="str">
        <f t="shared" si="1193"/>
        <v/>
      </c>
      <c r="CP216" s="196">
        <f t="shared" si="1141"/>
        <v>0</v>
      </c>
      <c r="CS216" s="193" t="str">
        <f t="shared" si="1205"/>
        <v/>
      </c>
      <c r="CT216" s="193" t="str">
        <f t="shared" si="1194"/>
        <v/>
      </c>
      <c r="CU216" s="193" t="str">
        <f t="shared" si="1194"/>
        <v/>
      </c>
      <c r="CV216" s="193" t="str">
        <f t="shared" si="1194"/>
        <v/>
      </c>
      <c r="CW216" s="193" t="str">
        <f t="shared" si="1194"/>
        <v/>
      </c>
      <c r="CX216" s="196">
        <f t="shared" si="1143"/>
        <v>0</v>
      </c>
      <c r="CY216" s="6"/>
      <c r="CZ216" s="6"/>
      <c r="DA216" s="193" t="str">
        <f t="shared" si="1206"/>
        <v/>
      </c>
      <c r="DB216" s="193" t="str">
        <f t="shared" si="1195"/>
        <v/>
      </c>
      <c r="DC216" s="193" t="str">
        <f t="shared" si="1195"/>
        <v/>
      </c>
      <c r="DD216" s="193" t="str">
        <f t="shared" si="1195"/>
        <v/>
      </c>
      <c r="DE216" s="193" t="str">
        <f t="shared" si="1195"/>
        <v/>
      </c>
      <c r="DF216" s="196">
        <f t="shared" si="1145"/>
        <v>0</v>
      </c>
      <c r="DG216" s="6"/>
      <c r="DH216" s="6"/>
      <c r="DI216" s="193" t="str">
        <f t="shared" si="1207"/>
        <v/>
      </c>
      <c r="DJ216" s="193" t="str">
        <f t="shared" si="1196"/>
        <v/>
      </c>
      <c r="DK216" s="193" t="str">
        <f t="shared" si="1196"/>
        <v/>
      </c>
      <c r="DL216" s="193" t="str">
        <f t="shared" si="1196"/>
        <v/>
      </c>
      <c r="DM216" s="193" t="str">
        <f t="shared" si="1196"/>
        <v/>
      </c>
      <c r="DN216" s="196">
        <f t="shared" si="1149"/>
        <v>0</v>
      </c>
      <c r="DO216" s="6"/>
      <c r="DP216" s="6"/>
      <c r="DQ216" s="193" t="str">
        <f t="shared" si="1208"/>
        <v/>
      </c>
      <c r="DR216" s="193" t="str">
        <f t="shared" si="1197"/>
        <v/>
      </c>
      <c r="DS216" s="193" t="str">
        <f t="shared" si="1197"/>
        <v/>
      </c>
      <c r="DT216" s="193" t="str">
        <f t="shared" si="1197"/>
        <v/>
      </c>
      <c r="DU216" s="193" t="str">
        <f t="shared" si="1197"/>
        <v/>
      </c>
      <c r="DV216" s="196">
        <f t="shared" si="1148"/>
        <v>0</v>
      </c>
    </row>
    <row r="217" spans="1:126" ht="25.5" customHeight="1">
      <c r="A217" s="19"/>
      <c r="B217" s="54"/>
      <c r="C217" s="54"/>
      <c r="D217" s="55"/>
      <c r="E217" s="56"/>
      <c r="F217" s="57" t="s">
        <v>30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8">
        <f t="shared" si="1198"/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8">
        <f t="shared" si="1199"/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8">
        <f t="shared" si="1200"/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8">
        <f t="shared" si="1201"/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8">
        <f t="shared" si="1202"/>
        <v>0</v>
      </c>
      <c r="AK217" s="51">
        <v>0</v>
      </c>
      <c r="AL217" s="51">
        <v>0</v>
      </c>
      <c r="AM217" s="51">
        <v>0</v>
      </c>
      <c r="AN217" s="51">
        <v>0</v>
      </c>
      <c r="AO217" s="51">
        <v>0</v>
      </c>
      <c r="AP217" s="58">
        <f t="shared" si="1203"/>
        <v>0</v>
      </c>
      <c r="BB217" s="6"/>
      <c r="BC217" s="6"/>
      <c r="BD217" s="57" t="s">
        <v>30</v>
      </c>
      <c r="BE217" s="170">
        <f>'SPD - Probs. of Failure'!O$55</f>
        <v>0</v>
      </c>
      <c r="BF217" s="170">
        <f>'SPD - Probs. of Failure'!P$55</f>
        <v>0</v>
      </c>
      <c r="BG217" s="170">
        <f>'SPD - Probs. of Failure'!Q$55</f>
        <v>0</v>
      </c>
      <c r="BH217" s="170">
        <f>'SPD - Probs. of Failure'!R$55</f>
        <v>0</v>
      </c>
      <c r="BI217" s="170">
        <f>'SPD - Probs. of Failure'!S$55</f>
        <v>0</v>
      </c>
      <c r="BJ217" s="174"/>
      <c r="BK217" s="6"/>
      <c r="BL217" s="57" t="s">
        <v>30</v>
      </c>
      <c r="BM217" s="239">
        <f>IFERROR($BM5*'SPD - Average Cons. of Failure'!$Q$55,0)</f>
        <v>0</v>
      </c>
      <c r="BN217" s="239">
        <f>IFERROR($BM5*'SPD - Average Cons. of Failure'!$Q$55,0)</f>
        <v>0</v>
      </c>
      <c r="BO217" s="239">
        <f>IFERROR($BM5*'SPD - Average Cons. of Failure'!$Q$55,0)</f>
        <v>0</v>
      </c>
      <c r="BP217" s="239">
        <f>IFERROR($BM5*'SPD - Average Cons. of Failure'!$Q$55,0)</f>
        <v>0</v>
      </c>
      <c r="BQ217" s="239">
        <f>IFERROR($BM5*'SPD - Average Cons. of Failure'!$Q$55,0)</f>
        <v>0</v>
      </c>
      <c r="BR217" s="174"/>
      <c r="BS217" s="6"/>
      <c r="BT217" s="57" t="s">
        <v>30</v>
      </c>
      <c r="BU217" s="23" t="str">
        <f t="shared" si="982"/>
        <v/>
      </c>
      <c r="BV217" s="23" t="str">
        <f t="shared" si="982"/>
        <v/>
      </c>
      <c r="BW217" s="23" t="str">
        <f t="shared" si="982"/>
        <v/>
      </c>
      <c r="BX217" s="23" t="str">
        <f t="shared" si="982"/>
        <v/>
      </c>
      <c r="BY217" s="23" t="str">
        <f t="shared" si="982"/>
        <v/>
      </c>
      <c r="BZ217" s="6"/>
      <c r="CA217" s="6"/>
      <c r="CB217" s="57" t="s">
        <v>30</v>
      </c>
      <c r="CC217" s="193" t="str">
        <f t="shared" si="1204"/>
        <v/>
      </c>
      <c r="CD217" s="193" t="str">
        <f t="shared" si="1191"/>
        <v/>
      </c>
      <c r="CE217" s="193" t="str">
        <f t="shared" si="1191"/>
        <v/>
      </c>
      <c r="CF217" s="193" t="str">
        <f t="shared" si="1191"/>
        <v/>
      </c>
      <c r="CG217" s="193" t="str">
        <f t="shared" si="1191"/>
        <v/>
      </c>
      <c r="CH217" s="196">
        <f t="shared" si="1192"/>
        <v>0</v>
      </c>
      <c r="CI217" s="66"/>
      <c r="CJ217" s="66"/>
      <c r="CK217" s="193" t="str">
        <f t="shared" si="1193"/>
        <v/>
      </c>
      <c r="CL217" s="193" t="str">
        <f t="shared" si="1193"/>
        <v/>
      </c>
      <c r="CM217" s="193" t="str">
        <f t="shared" si="1193"/>
        <v/>
      </c>
      <c r="CN217" s="193" t="str">
        <f t="shared" si="1193"/>
        <v/>
      </c>
      <c r="CO217" s="193" t="str">
        <f t="shared" si="1193"/>
        <v/>
      </c>
      <c r="CP217" s="196">
        <f t="shared" si="1141"/>
        <v>0</v>
      </c>
      <c r="CS217" s="193" t="str">
        <f t="shared" si="1205"/>
        <v/>
      </c>
      <c r="CT217" s="193" t="str">
        <f t="shared" si="1194"/>
        <v/>
      </c>
      <c r="CU217" s="193" t="str">
        <f t="shared" si="1194"/>
        <v/>
      </c>
      <c r="CV217" s="193" t="str">
        <f t="shared" si="1194"/>
        <v/>
      </c>
      <c r="CW217" s="193" t="str">
        <f t="shared" si="1194"/>
        <v/>
      </c>
      <c r="CX217" s="196">
        <f t="shared" si="1143"/>
        <v>0</v>
      </c>
      <c r="CY217" s="6"/>
      <c r="CZ217" s="6"/>
      <c r="DA217" s="193" t="str">
        <f t="shared" si="1206"/>
        <v/>
      </c>
      <c r="DB217" s="193" t="str">
        <f t="shared" si="1195"/>
        <v/>
      </c>
      <c r="DC217" s="193" t="str">
        <f t="shared" si="1195"/>
        <v/>
      </c>
      <c r="DD217" s="193" t="str">
        <f t="shared" si="1195"/>
        <v/>
      </c>
      <c r="DE217" s="193" t="str">
        <f t="shared" si="1195"/>
        <v/>
      </c>
      <c r="DF217" s="196">
        <f t="shared" si="1145"/>
        <v>0</v>
      </c>
      <c r="DG217" s="6"/>
      <c r="DH217" s="6"/>
      <c r="DI217" s="193" t="str">
        <f t="shared" si="1207"/>
        <v/>
      </c>
      <c r="DJ217" s="193" t="str">
        <f t="shared" si="1196"/>
        <v/>
      </c>
      <c r="DK217" s="193" t="str">
        <f t="shared" si="1196"/>
        <v/>
      </c>
      <c r="DL217" s="193" t="str">
        <f t="shared" si="1196"/>
        <v/>
      </c>
      <c r="DM217" s="193" t="str">
        <f t="shared" si="1196"/>
        <v/>
      </c>
      <c r="DN217" s="196">
        <f t="shared" si="1149"/>
        <v>0</v>
      </c>
      <c r="DO217" s="6"/>
      <c r="DP217" s="6"/>
      <c r="DQ217" s="193" t="str">
        <f t="shared" si="1208"/>
        <v/>
      </c>
      <c r="DR217" s="193" t="str">
        <f t="shared" si="1197"/>
        <v/>
      </c>
      <c r="DS217" s="193" t="str">
        <f t="shared" si="1197"/>
        <v/>
      </c>
      <c r="DT217" s="193" t="str">
        <f t="shared" si="1197"/>
        <v/>
      </c>
      <c r="DU217" s="193" t="str">
        <f t="shared" si="1197"/>
        <v/>
      </c>
      <c r="DV217" s="196">
        <f t="shared" si="1148"/>
        <v>0</v>
      </c>
    </row>
    <row r="218" spans="1:126" ht="25.5" customHeight="1" thickBot="1">
      <c r="A218" s="19"/>
      <c r="B218" s="59"/>
      <c r="C218" s="282">
        <v>0</v>
      </c>
      <c r="D218" s="60">
        <v>0</v>
      </c>
      <c r="E218" s="61">
        <v>0</v>
      </c>
      <c r="F218" s="62"/>
      <c r="G218" s="63">
        <f>SUM(G214:G217)</f>
        <v>0</v>
      </c>
      <c r="H218" s="64">
        <f t="shared" ref="H218:K218" si="1209">SUM(H214:H217)</f>
        <v>0</v>
      </c>
      <c r="I218" s="64">
        <f t="shared" si="1209"/>
        <v>0</v>
      </c>
      <c r="J218" s="64">
        <f t="shared" si="1209"/>
        <v>0</v>
      </c>
      <c r="K218" s="64">
        <f t="shared" si="1209"/>
        <v>0</v>
      </c>
      <c r="L218" s="65"/>
      <c r="M218" s="63">
        <f>SUM(M214:M217)</f>
        <v>0</v>
      </c>
      <c r="N218" s="64">
        <f t="shared" ref="N218:Q218" si="1210">SUM(N214:N217)</f>
        <v>0</v>
      </c>
      <c r="O218" s="64">
        <f t="shared" si="1210"/>
        <v>0</v>
      </c>
      <c r="P218" s="64">
        <f t="shared" si="1210"/>
        <v>0</v>
      </c>
      <c r="Q218" s="64">
        <f t="shared" si="1210"/>
        <v>0</v>
      </c>
      <c r="R218" s="65"/>
      <c r="S218" s="63">
        <f>SUM(S214:S217)</f>
        <v>0</v>
      </c>
      <c r="T218" s="64">
        <f t="shared" ref="T218:W218" si="1211">SUM(T214:T217)</f>
        <v>0</v>
      </c>
      <c r="U218" s="64">
        <f t="shared" si="1211"/>
        <v>0</v>
      </c>
      <c r="V218" s="64">
        <f t="shared" si="1211"/>
        <v>0</v>
      </c>
      <c r="W218" s="64">
        <f t="shared" si="1211"/>
        <v>0</v>
      </c>
      <c r="X218" s="65"/>
      <c r="Y218" s="63">
        <f>SUM(Y214:Y217)</f>
        <v>0</v>
      </c>
      <c r="Z218" s="64">
        <f t="shared" ref="Z218:AC218" si="1212">SUM(Z214:Z217)</f>
        <v>0</v>
      </c>
      <c r="AA218" s="64">
        <f t="shared" si="1212"/>
        <v>0</v>
      </c>
      <c r="AB218" s="64">
        <f t="shared" si="1212"/>
        <v>0</v>
      </c>
      <c r="AC218" s="64">
        <f t="shared" si="1212"/>
        <v>0</v>
      </c>
      <c r="AD218" s="65"/>
      <c r="AE218" s="63">
        <f>SUM(AE214:AE217)</f>
        <v>0</v>
      </c>
      <c r="AF218" s="64">
        <f t="shared" ref="AF218:AI218" si="1213">SUM(AF214:AF217)</f>
        <v>0</v>
      </c>
      <c r="AG218" s="64">
        <f t="shared" si="1213"/>
        <v>0</v>
      </c>
      <c r="AH218" s="64">
        <f t="shared" si="1213"/>
        <v>0</v>
      </c>
      <c r="AI218" s="64">
        <f t="shared" si="1213"/>
        <v>0</v>
      </c>
      <c r="AJ218" s="65"/>
      <c r="AK218" s="63">
        <f>SUM(AK214:AK217)</f>
        <v>0</v>
      </c>
      <c r="AL218" s="64">
        <f t="shared" ref="AL218:AO218" si="1214">SUM(AL214:AL217)</f>
        <v>0</v>
      </c>
      <c r="AM218" s="64">
        <f t="shared" si="1214"/>
        <v>0</v>
      </c>
      <c r="AN218" s="64">
        <f t="shared" si="1214"/>
        <v>0</v>
      </c>
      <c r="AO218" s="64">
        <f t="shared" si="1214"/>
        <v>0</v>
      </c>
      <c r="AP218" s="65"/>
      <c r="BB218" s="6"/>
      <c r="BC218" s="6"/>
      <c r="BD218" s="62"/>
      <c r="BE218" s="171"/>
      <c r="BF218" s="172"/>
      <c r="BG218" s="172"/>
      <c r="BH218" s="172"/>
      <c r="BI218" s="172"/>
      <c r="BJ218" s="65"/>
      <c r="BK218" s="6"/>
      <c r="BL218" s="62"/>
      <c r="BM218" s="171"/>
      <c r="BN218" s="172"/>
      <c r="BO218" s="172"/>
      <c r="BP218" s="172"/>
      <c r="BQ218" s="172"/>
      <c r="BR218" s="65"/>
      <c r="BS218" s="6"/>
      <c r="BT218" s="62"/>
      <c r="BU218" s="23" t="str">
        <f t="shared" si="982"/>
        <v/>
      </c>
      <c r="BV218" s="23" t="str">
        <f t="shared" si="982"/>
        <v/>
      </c>
      <c r="BW218" s="23" t="str">
        <f t="shared" si="982"/>
        <v/>
      </c>
      <c r="BX218" s="23" t="str">
        <f t="shared" si="982"/>
        <v/>
      </c>
      <c r="BY218" s="23" t="str">
        <f t="shared" si="982"/>
        <v/>
      </c>
      <c r="BZ218" s="6"/>
      <c r="CA218" s="6"/>
      <c r="CB218" s="62"/>
      <c r="CC218" s="195">
        <f>SUM(CC214:CC217)</f>
        <v>0</v>
      </c>
      <c r="CD218" s="195">
        <f t="shared" ref="CD218:CG218" si="1215">SUM(CD214:CD217)</f>
        <v>0</v>
      </c>
      <c r="CE218" s="195">
        <f t="shared" si="1215"/>
        <v>0</v>
      </c>
      <c r="CF218" s="195">
        <f t="shared" si="1215"/>
        <v>0</v>
      </c>
      <c r="CG218" s="195">
        <f t="shared" si="1215"/>
        <v>0</v>
      </c>
      <c r="CH218" s="196">
        <f t="shared" si="1192"/>
        <v>0</v>
      </c>
      <c r="CI218" s="66"/>
      <c r="CJ218" s="66"/>
      <c r="CK218" s="195">
        <f>SUM(CK214:CK217)</f>
        <v>0</v>
      </c>
      <c r="CL218" s="195">
        <f t="shared" ref="CL218:CO218" si="1216">SUM(CL214:CL217)</f>
        <v>0</v>
      </c>
      <c r="CM218" s="195">
        <f t="shared" si="1216"/>
        <v>0</v>
      </c>
      <c r="CN218" s="195">
        <f t="shared" si="1216"/>
        <v>0</v>
      </c>
      <c r="CO218" s="195">
        <f t="shared" si="1216"/>
        <v>0</v>
      </c>
      <c r="CP218" s="196">
        <f t="shared" si="1141"/>
        <v>0</v>
      </c>
      <c r="CS218" s="195">
        <f>SUM(CS214:CS217)</f>
        <v>0</v>
      </c>
      <c r="CT218" s="195">
        <f t="shared" ref="CT218:CW218" si="1217">SUM(CT214:CT217)</f>
        <v>0</v>
      </c>
      <c r="CU218" s="195">
        <f t="shared" si="1217"/>
        <v>0</v>
      </c>
      <c r="CV218" s="195">
        <f t="shared" si="1217"/>
        <v>0</v>
      </c>
      <c r="CW218" s="195">
        <f t="shared" si="1217"/>
        <v>0</v>
      </c>
      <c r="CX218" s="196">
        <f t="shared" si="1143"/>
        <v>0</v>
      </c>
      <c r="CY218" s="6"/>
      <c r="CZ218" s="6"/>
      <c r="DA218" s="195">
        <f>SUM(DA214:DA217)</f>
        <v>0</v>
      </c>
      <c r="DB218" s="195">
        <f t="shared" ref="DB218:DE218" si="1218">SUM(DB214:DB217)</f>
        <v>0</v>
      </c>
      <c r="DC218" s="195">
        <f t="shared" si="1218"/>
        <v>0</v>
      </c>
      <c r="DD218" s="195">
        <f t="shared" si="1218"/>
        <v>0</v>
      </c>
      <c r="DE218" s="195">
        <f t="shared" si="1218"/>
        <v>0</v>
      </c>
      <c r="DF218" s="196">
        <f t="shared" si="1145"/>
        <v>0</v>
      </c>
      <c r="DG218" s="6"/>
      <c r="DH218" s="6"/>
      <c r="DI218" s="195">
        <f>SUM(DI214:DI217)</f>
        <v>0</v>
      </c>
      <c r="DJ218" s="195">
        <f t="shared" ref="DJ218:DM218" si="1219">SUM(DJ214:DJ217)</f>
        <v>0</v>
      </c>
      <c r="DK218" s="195">
        <f t="shared" si="1219"/>
        <v>0</v>
      </c>
      <c r="DL218" s="195">
        <f t="shared" si="1219"/>
        <v>0</v>
      </c>
      <c r="DM218" s="195">
        <f t="shared" si="1219"/>
        <v>0</v>
      </c>
      <c r="DN218" s="196">
        <f t="shared" si="1149"/>
        <v>0</v>
      </c>
      <c r="DO218" s="6"/>
      <c r="DP218" s="6"/>
      <c r="DQ218" s="195">
        <f>SUM(DQ214:DQ217)</f>
        <v>0</v>
      </c>
      <c r="DR218" s="195">
        <f t="shared" ref="DR218:DU218" si="1220">SUM(DR214:DR217)</f>
        <v>0</v>
      </c>
      <c r="DS218" s="195">
        <f t="shared" si="1220"/>
        <v>0</v>
      </c>
      <c r="DT218" s="195">
        <f t="shared" si="1220"/>
        <v>0</v>
      </c>
      <c r="DU218" s="195">
        <f t="shared" si="1220"/>
        <v>0</v>
      </c>
      <c r="DV218" s="196">
        <f t="shared" si="1148"/>
        <v>0</v>
      </c>
    </row>
    <row r="219" spans="1:126" ht="25.5" customHeight="1">
      <c r="A219" s="19"/>
      <c r="B219" s="68" t="s">
        <v>33</v>
      </c>
      <c r="C219" s="47"/>
      <c r="D219" s="48"/>
      <c r="E219" s="49"/>
      <c r="F219" s="50" t="s">
        <v>25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2">
        <f>SUM(G219:K219)</f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2">
        <f>SUM(M219:Q219)</f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2">
        <f>SUM(S219:W219)</f>
        <v>0</v>
      </c>
      <c r="Y219" s="53">
        <v>0</v>
      </c>
      <c r="Z219" s="53">
        <v>0</v>
      </c>
      <c r="AA219" s="53">
        <v>0</v>
      </c>
      <c r="AB219" s="53">
        <v>0</v>
      </c>
      <c r="AC219" s="53">
        <v>0</v>
      </c>
      <c r="AD219" s="52">
        <f>SUM(Y219:AC219)</f>
        <v>0</v>
      </c>
      <c r="AE219" s="53">
        <v>0</v>
      </c>
      <c r="AF219" s="53">
        <v>0</v>
      </c>
      <c r="AG219" s="53">
        <v>0</v>
      </c>
      <c r="AH219" s="53">
        <v>0</v>
      </c>
      <c r="AI219" s="53">
        <v>0</v>
      </c>
      <c r="AJ219" s="52">
        <f>SUM(AE219:AI219)</f>
        <v>0</v>
      </c>
      <c r="AK219" s="53">
        <v>0</v>
      </c>
      <c r="AL219" s="53">
        <v>0</v>
      </c>
      <c r="AM219" s="53">
        <v>0</v>
      </c>
      <c r="AN219" s="53">
        <v>0</v>
      </c>
      <c r="AO219" s="53">
        <v>0</v>
      </c>
      <c r="AP219" s="52">
        <f>SUM(AK219:AO219)</f>
        <v>0</v>
      </c>
      <c r="BB219" s="6"/>
      <c r="BC219" s="6"/>
      <c r="BD219" s="50" t="s">
        <v>25</v>
      </c>
      <c r="BE219" s="170">
        <f>'SPD - Probs. of Failure'!O$56</f>
        <v>0</v>
      </c>
      <c r="BF219" s="170">
        <f>'SPD - Probs. of Failure'!P$56</f>
        <v>0</v>
      </c>
      <c r="BG219" s="170">
        <f>'SPD - Probs. of Failure'!Q$56</f>
        <v>0</v>
      </c>
      <c r="BH219" s="170">
        <f>'SPD - Probs. of Failure'!R$56</f>
        <v>0</v>
      </c>
      <c r="BI219" s="170">
        <f>'SPD - Probs. of Failure'!S$56</f>
        <v>0</v>
      </c>
      <c r="BJ219" s="173"/>
      <c r="BK219" s="6"/>
      <c r="BL219" s="50" t="s">
        <v>25</v>
      </c>
      <c r="BM219" s="239">
        <f>IFERROR($BM2*'SPD - Average Cons. of Failure'!$Q$56,0)</f>
        <v>0</v>
      </c>
      <c r="BN219" s="239">
        <f>IFERROR($BM2*'SPD - Average Cons. of Failure'!$Q$56,0)</f>
        <v>0</v>
      </c>
      <c r="BO219" s="239">
        <f>IFERROR($BM2*'SPD - Average Cons. of Failure'!$Q$56,0)</f>
        <v>0</v>
      </c>
      <c r="BP219" s="239">
        <f>IFERROR($BM2*'SPD - Average Cons. of Failure'!$Q$56,0)</f>
        <v>0</v>
      </c>
      <c r="BQ219" s="239">
        <f>IFERROR($BM2*'SPD - Average Cons. of Failure'!$Q$56,0)</f>
        <v>0</v>
      </c>
      <c r="BR219" s="173"/>
      <c r="BS219" s="6"/>
      <c r="BT219" s="50" t="s">
        <v>25</v>
      </c>
      <c r="BU219" s="23" t="str">
        <f t="shared" si="982"/>
        <v/>
      </c>
      <c r="BV219" s="23" t="str">
        <f t="shared" si="982"/>
        <v/>
      </c>
      <c r="BW219" s="23" t="str">
        <f t="shared" si="982"/>
        <v/>
      </c>
      <c r="BX219" s="23" t="str">
        <f t="shared" si="982"/>
        <v/>
      </c>
      <c r="BY219" s="23" t="str">
        <f t="shared" si="982"/>
        <v/>
      </c>
      <c r="BZ219" s="6"/>
      <c r="CA219" s="6"/>
      <c r="CB219" s="50" t="s">
        <v>25</v>
      </c>
      <c r="CC219" s="193" t="str">
        <f>IF(BU219="","",M219*BU219)</f>
        <v/>
      </c>
      <c r="CD219" s="193" t="str">
        <f t="shared" ref="CD219:CG222" si="1221">IF(BV219="","",N219*BV219)</f>
        <v/>
      </c>
      <c r="CE219" s="193" t="str">
        <f t="shared" si="1221"/>
        <v/>
      </c>
      <c r="CF219" s="193" t="str">
        <f t="shared" si="1221"/>
        <v/>
      </c>
      <c r="CG219" s="193" t="str">
        <f t="shared" si="1221"/>
        <v/>
      </c>
      <c r="CH219" s="196">
        <f t="shared" si="1192"/>
        <v>0</v>
      </c>
      <c r="CI219" s="66"/>
      <c r="CJ219" s="66"/>
      <c r="CK219" s="193" t="str">
        <f t="shared" ref="CK219:CO222" si="1222">IF(BU219="","",G219*BU219)</f>
        <v/>
      </c>
      <c r="CL219" s="193" t="str">
        <f t="shared" si="1222"/>
        <v/>
      </c>
      <c r="CM219" s="193" t="str">
        <f t="shared" si="1222"/>
        <v/>
      </c>
      <c r="CN219" s="193" t="str">
        <f t="shared" si="1222"/>
        <v/>
      </c>
      <c r="CO219" s="193" t="str">
        <f t="shared" si="1222"/>
        <v/>
      </c>
      <c r="CP219" s="196">
        <f t="shared" si="1141"/>
        <v>0</v>
      </c>
      <c r="CS219" s="193" t="str">
        <f>IF(BU219="","",Y219*BU219)</f>
        <v/>
      </c>
      <c r="CT219" s="193" t="str">
        <f t="shared" ref="CT219:CW222" si="1223">IF(BV219="","",Z219*BV219)</f>
        <v/>
      </c>
      <c r="CU219" s="193" t="str">
        <f t="shared" si="1223"/>
        <v/>
      </c>
      <c r="CV219" s="193" t="str">
        <f t="shared" si="1223"/>
        <v/>
      </c>
      <c r="CW219" s="193" t="str">
        <f t="shared" si="1223"/>
        <v/>
      </c>
      <c r="CX219" s="196">
        <f t="shared" si="1143"/>
        <v>0</v>
      </c>
      <c r="CY219" s="6"/>
      <c r="CZ219" s="6"/>
      <c r="DA219" s="193" t="str">
        <f>IF(BU219="","",(S219+Y219)*BU219)</f>
        <v/>
      </c>
      <c r="DB219" s="193" t="str">
        <f t="shared" ref="DB219:DE222" si="1224">IF(BV219="","",(T219+Z219)*BV219)</f>
        <v/>
      </c>
      <c r="DC219" s="193" t="str">
        <f t="shared" si="1224"/>
        <v/>
      </c>
      <c r="DD219" s="193" t="str">
        <f t="shared" si="1224"/>
        <v/>
      </c>
      <c r="DE219" s="193" t="str">
        <f t="shared" si="1224"/>
        <v/>
      </c>
      <c r="DF219" s="196">
        <f t="shared" si="1145"/>
        <v>0</v>
      </c>
      <c r="DG219" s="6"/>
      <c r="DH219" s="6"/>
      <c r="DI219" s="193" t="str">
        <f>IF(BU219="","",AK219*BU219)</f>
        <v/>
      </c>
      <c r="DJ219" s="193" t="str">
        <f t="shared" ref="DJ219:DM222" si="1225">IF(BV219="","",AL219*BV219)</f>
        <v/>
      </c>
      <c r="DK219" s="193" t="str">
        <f t="shared" si="1225"/>
        <v/>
      </c>
      <c r="DL219" s="193" t="str">
        <f t="shared" si="1225"/>
        <v/>
      </c>
      <c r="DM219" s="193" t="str">
        <f t="shared" si="1225"/>
        <v/>
      </c>
      <c r="DN219" s="196">
        <f t="shared" si="1149"/>
        <v>0</v>
      </c>
      <c r="DO219" s="6"/>
      <c r="DP219" s="6"/>
      <c r="DQ219" s="193" t="str">
        <f>IF(BU219="","",(AE219+AK219)*BU219)</f>
        <v/>
      </c>
      <c r="DR219" s="193" t="str">
        <f t="shared" ref="DR219:DU222" si="1226">IF(BV219="","",(AF219+AL219)*BV219)</f>
        <v/>
      </c>
      <c r="DS219" s="193" t="str">
        <f t="shared" si="1226"/>
        <v/>
      </c>
      <c r="DT219" s="193" t="str">
        <f t="shared" si="1226"/>
        <v/>
      </c>
      <c r="DU219" s="193" t="str">
        <f t="shared" si="1226"/>
        <v/>
      </c>
      <c r="DV219" s="196">
        <f t="shared" si="1148"/>
        <v>0</v>
      </c>
    </row>
    <row r="220" spans="1:126" ht="25.5" customHeight="1">
      <c r="A220" s="19"/>
      <c r="B220" s="54"/>
      <c r="C220" s="54"/>
      <c r="D220" s="55"/>
      <c r="E220" s="56"/>
      <c r="F220" s="57" t="s">
        <v>27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8">
        <f t="shared" ref="L220:L222" si="1227">SUM(G220:K220)</f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8">
        <f t="shared" ref="R220:R222" si="1228">SUM(M220:Q220)</f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8">
        <f t="shared" ref="X220:X222" si="1229">SUM(S220:W220)</f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8">
        <f t="shared" ref="AD220:AD222" si="1230">SUM(Y220:AC220)</f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8">
        <f t="shared" ref="AJ220:AJ222" si="1231">SUM(AE220:AI220)</f>
        <v>0</v>
      </c>
      <c r="AK220" s="51">
        <v>0</v>
      </c>
      <c r="AL220" s="51">
        <v>0</v>
      </c>
      <c r="AM220" s="51">
        <v>0</v>
      </c>
      <c r="AN220" s="51">
        <v>0</v>
      </c>
      <c r="AO220" s="51">
        <v>0</v>
      </c>
      <c r="AP220" s="58">
        <f t="shared" ref="AP220:AP222" si="1232">SUM(AK220:AO220)</f>
        <v>0</v>
      </c>
      <c r="BB220" s="6"/>
      <c r="BC220" s="6"/>
      <c r="BD220" s="57" t="s">
        <v>27</v>
      </c>
      <c r="BE220" s="170">
        <f>'SPD - Probs. of Failure'!O$56</f>
        <v>0</v>
      </c>
      <c r="BF220" s="170">
        <f>'SPD - Probs. of Failure'!P$56</f>
        <v>0</v>
      </c>
      <c r="BG220" s="170">
        <f>'SPD - Probs. of Failure'!Q$56</f>
        <v>0</v>
      </c>
      <c r="BH220" s="170">
        <f>'SPD - Probs. of Failure'!R$56</f>
        <v>0</v>
      </c>
      <c r="BI220" s="170">
        <f>'SPD - Probs. of Failure'!S$56</f>
        <v>0</v>
      </c>
      <c r="BJ220" s="174"/>
      <c r="BK220" s="6"/>
      <c r="BL220" s="57" t="s">
        <v>27</v>
      </c>
      <c r="BM220" s="239">
        <f>IFERROR($BM3*'SPD - Average Cons. of Failure'!$Q$56,0)</f>
        <v>0</v>
      </c>
      <c r="BN220" s="239">
        <f>IFERROR($BM3*'SPD - Average Cons. of Failure'!$Q$56,0)</f>
        <v>0</v>
      </c>
      <c r="BO220" s="239">
        <f>IFERROR($BM3*'SPD - Average Cons. of Failure'!$Q$56,0)</f>
        <v>0</v>
      </c>
      <c r="BP220" s="239">
        <f>IFERROR($BM3*'SPD - Average Cons. of Failure'!$Q$56,0)</f>
        <v>0</v>
      </c>
      <c r="BQ220" s="239">
        <f>IFERROR($BM3*'SPD - Average Cons. of Failure'!$Q$56,0)</f>
        <v>0</v>
      </c>
      <c r="BR220" s="174"/>
      <c r="BS220" s="6"/>
      <c r="BT220" s="57" t="s">
        <v>27</v>
      </c>
      <c r="BU220" s="23" t="str">
        <f t="shared" si="982"/>
        <v/>
      </c>
      <c r="BV220" s="23" t="str">
        <f t="shared" si="982"/>
        <v/>
      </c>
      <c r="BW220" s="23" t="str">
        <f t="shared" si="982"/>
        <v/>
      </c>
      <c r="BX220" s="23" t="str">
        <f t="shared" si="982"/>
        <v/>
      </c>
      <c r="BY220" s="23" t="str">
        <f t="shared" si="982"/>
        <v/>
      </c>
      <c r="BZ220" s="6"/>
      <c r="CA220" s="6"/>
      <c r="CB220" s="57" t="s">
        <v>27</v>
      </c>
      <c r="CC220" s="193" t="str">
        <f t="shared" ref="CC220:CC222" si="1233">IF(BU220="","",M220*BU220)</f>
        <v/>
      </c>
      <c r="CD220" s="193" t="str">
        <f t="shared" si="1221"/>
        <v/>
      </c>
      <c r="CE220" s="193" t="str">
        <f t="shared" si="1221"/>
        <v/>
      </c>
      <c r="CF220" s="193" t="str">
        <f t="shared" si="1221"/>
        <v/>
      </c>
      <c r="CG220" s="193" t="str">
        <f t="shared" si="1221"/>
        <v/>
      </c>
      <c r="CH220" s="196">
        <f t="shared" si="1192"/>
        <v>0</v>
      </c>
      <c r="CI220" s="66"/>
      <c r="CJ220" s="66"/>
      <c r="CK220" s="193" t="str">
        <f t="shared" si="1222"/>
        <v/>
      </c>
      <c r="CL220" s="193" t="str">
        <f t="shared" si="1222"/>
        <v/>
      </c>
      <c r="CM220" s="193" t="str">
        <f t="shared" si="1222"/>
        <v/>
      </c>
      <c r="CN220" s="193" t="str">
        <f t="shared" si="1222"/>
        <v/>
      </c>
      <c r="CO220" s="193" t="str">
        <f t="shared" si="1222"/>
        <v/>
      </c>
      <c r="CP220" s="196">
        <f t="shared" si="1141"/>
        <v>0</v>
      </c>
      <c r="CS220" s="193" t="str">
        <f t="shared" ref="CS220:CS222" si="1234">IF(BU220="","",Y220*BU220)</f>
        <v/>
      </c>
      <c r="CT220" s="193" t="str">
        <f t="shared" si="1223"/>
        <v/>
      </c>
      <c r="CU220" s="193" t="str">
        <f t="shared" si="1223"/>
        <v/>
      </c>
      <c r="CV220" s="193" t="str">
        <f t="shared" si="1223"/>
        <v/>
      </c>
      <c r="CW220" s="193" t="str">
        <f t="shared" si="1223"/>
        <v/>
      </c>
      <c r="CX220" s="196">
        <f t="shared" si="1143"/>
        <v>0</v>
      </c>
      <c r="CY220" s="6"/>
      <c r="CZ220" s="6"/>
      <c r="DA220" s="193" t="str">
        <f t="shared" ref="DA220:DA222" si="1235">IF(BU220="","",(S220+Y220)*BU220)</f>
        <v/>
      </c>
      <c r="DB220" s="193" t="str">
        <f t="shared" si="1224"/>
        <v/>
      </c>
      <c r="DC220" s="193" t="str">
        <f t="shared" si="1224"/>
        <v/>
      </c>
      <c r="DD220" s="193" t="str">
        <f t="shared" si="1224"/>
        <v/>
      </c>
      <c r="DE220" s="193" t="str">
        <f t="shared" si="1224"/>
        <v/>
      </c>
      <c r="DF220" s="196">
        <f t="shared" si="1145"/>
        <v>0</v>
      </c>
      <c r="DG220" s="6"/>
      <c r="DH220" s="6"/>
      <c r="DI220" s="193" t="str">
        <f t="shared" ref="DI220:DI222" si="1236">IF(BU220="","",AK220*BU220)</f>
        <v/>
      </c>
      <c r="DJ220" s="193" t="str">
        <f t="shared" si="1225"/>
        <v/>
      </c>
      <c r="DK220" s="193" t="str">
        <f t="shared" si="1225"/>
        <v/>
      </c>
      <c r="DL220" s="193" t="str">
        <f t="shared" si="1225"/>
        <v/>
      </c>
      <c r="DM220" s="193" t="str">
        <f t="shared" si="1225"/>
        <v/>
      </c>
      <c r="DN220" s="196">
        <f t="shared" si="1149"/>
        <v>0</v>
      </c>
      <c r="DO220" s="6"/>
      <c r="DP220" s="6"/>
      <c r="DQ220" s="193" t="str">
        <f t="shared" ref="DQ220:DQ222" si="1237">IF(BU220="","",(AE220+AK220)*BU220)</f>
        <v/>
      </c>
      <c r="DR220" s="193" t="str">
        <f t="shared" si="1226"/>
        <v/>
      </c>
      <c r="DS220" s="193" t="str">
        <f t="shared" si="1226"/>
        <v/>
      </c>
      <c r="DT220" s="193" t="str">
        <f t="shared" si="1226"/>
        <v/>
      </c>
      <c r="DU220" s="193" t="str">
        <f t="shared" si="1226"/>
        <v/>
      </c>
      <c r="DV220" s="196">
        <f t="shared" si="1148"/>
        <v>0</v>
      </c>
    </row>
    <row r="221" spans="1:126" ht="25.5" customHeight="1">
      <c r="A221" s="19"/>
      <c r="B221" s="54"/>
      <c r="C221" s="54"/>
      <c r="D221" s="55"/>
      <c r="E221" s="56"/>
      <c r="F221" s="57" t="s">
        <v>29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8">
        <f t="shared" si="1227"/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8">
        <f t="shared" si="1228"/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8">
        <f t="shared" si="1229"/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8">
        <f t="shared" si="1230"/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8">
        <f t="shared" si="1231"/>
        <v>0</v>
      </c>
      <c r="AK221" s="51">
        <v>0</v>
      </c>
      <c r="AL221" s="51">
        <v>0</v>
      </c>
      <c r="AM221" s="51">
        <v>0</v>
      </c>
      <c r="AN221" s="51">
        <v>0</v>
      </c>
      <c r="AO221" s="51">
        <v>0</v>
      </c>
      <c r="AP221" s="58">
        <f t="shared" si="1232"/>
        <v>0</v>
      </c>
      <c r="BB221" s="6"/>
      <c r="BC221" s="6"/>
      <c r="BD221" s="57" t="s">
        <v>29</v>
      </c>
      <c r="BE221" s="170">
        <f>'SPD - Probs. of Failure'!O$56</f>
        <v>0</v>
      </c>
      <c r="BF221" s="170">
        <f>'SPD - Probs. of Failure'!P$56</f>
        <v>0</v>
      </c>
      <c r="BG221" s="170">
        <f>'SPD - Probs. of Failure'!Q$56</f>
        <v>0</v>
      </c>
      <c r="BH221" s="170">
        <f>'SPD - Probs. of Failure'!R$56</f>
        <v>0</v>
      </c>
      <c r="BI221" s="170">
        <f>'SPD - Probs. of Failure'!S$56</f>
        <v>0</v>
      </c>
      <c r="BJ221" s="174"/>
      <c r="BK221" s="6"/>
      <c r="BL221" s="57" t="s">
        <v>29</v>
      </c>
      <c r="BM221" s="239">
        <f>IFERROR($BM4*'SPD - Average Cons. of Failure'!$Q$56,0)</f>
        <v>0</v>
      </c>
      <c r="BN221" s="239">
        <f>IFERROR($BM4*'SPD - Average Cons. of Failure'!$Q$56,0)</f>
        <v>0</v>
      </c>
      <c r="BO221" s="239">
        <f>IFERROR($BM4*'SPD - Average Cons. of Failure'!$Q$56,0)</f>
        <v>0</v>
      </c>
      <c r="BP221" s="239">
        <f>IFERROR($BM4*'SPD - Average Cons. of Failure'!$Q$56,0)</f>
        <v>0</v>
      </c>
      <c r="BQ221" s="239">
        <f>IFERROR($BM4*'SPD - Average Cons. of Failure'!$Q$56,0)</f>
        <v>0</v>
      </c>
      <c r="BR221" s="174"/>
      <c r="BS221" s="6"/>
      <c r="BT221" s="57" t="s">
        <v>29</v>
      </c>
      <c r="BU221" s="23" t="str">
        <f t="shared" si="982"/>
        <v/>
      </c>
      <c r="BV221" s="23" t="str">
        <f t="shared" si="982"/>
        <v/>
      </c>
      <c r="BW221" s="23" t="str">
        <f t="shared" si="982"/>
        <v/>
      </c>
      <c r="BX221" s="23" t="str">
        <f t="shared" si="982"/>
        <v/>
      </c>
      <c r="BY221" s="23" t="str">
        <f t="shared" si="982"/>
        <v/>
      </c>
      <c r="BZ221" s="6"/>
      <c r="CA221" s="6"/>
      <c r="CB221" s="57" t="s">
        <v>29</v>
      </c>
      <c r="CC221" s="193" t="str">
        <f t="shared" si="1233"/>
        <v/>
      </c>
      <c r="CD221" s="193" t="str">
        <f t="shared" si="1221"/>
        <v/>
      </c>
      <c r="CE221" s="193" t="str">
        <f t="shared" si="1221"/>
        <v/>
      </c>
      <c r="CF221" s="193" t="str">
        <f t="shared" si="1221"/>
        <v/>
      </c>
      <c r="CG221" s="193" t="str">
        <f t="shared" si="1221"/>
        <v/>
      </c>
      <c r="CH221" s="196">
        <f t="shared" si="1192"/>
        <v>0</v>
      </c>
      <c r="CI221" s="66"/>
      <c r="CJ221" s="66"/>
      <c r="CK221" s="193" t="str">
        <f t="shared" si="1222"/>
        <v/>
      </c>
      <c r="CL221" s="193" t="str">
        <f t="shared" si="1222"/>
        <v/>
      </c>
      <c r="CM221" s="193" t="str">
        <f t="shared" si="1222"/>
        <v/>
      </c>
      <c r="CN221" s="193" t="str">
        <f t="shared" si="1222"/>
        <v/>
      </c>
      <c r="CO221" s="193" t="str">
        <f t="shared" si="1222"/>
        <v/>
      </c>
      <c r="CP221" s="196">
        <f t="shared" si="1141"/>
        <v>0</v>
      </c>
      <c r="CS221" s="193" t="str">
        <f t="shared" si="1234"/>
        <v/>
      </c>
      <c r="CT221" s="193" t="str">
        <f t="shared" si="1223"/>
        <v/>
      </c>
      <c r="CU221" s="193" t="str">
        <f t="shared" si="1223"/>
        <v/>
      </c>
      <c r="CV221" s="193" t="str">
        <f t="shared" si="1223"/>
        <v/>
      </c>
      <c r="CW221" s="193" t="str">
        <f t="shared" si="1223"/>
        <v/>
      </c>
      <c r="CX221" s="196">
        <f t="shared" si="1143"/>
        <v>0</v>
      </c>
      <c r="CY221" s="6"/>
      <c r="CZ221" s="6"/>
      <c r="DA221" s="193" t="str">
        <f t="shared" si="1235"/>
        <v/>
      </c>
      <c r="DB221" s="193" t="str">
        <f t="shared" si="1224"/>
        <v/>
      </c>
      <c r="DC221" s="193" t="str">
        <f t="shared" si="1224"/>
        <v/>
      </c>
      <c r="DD221" s="193" t="str">
        <f t="shared" si="1224"/>
        <v/>
      </c>
      <c r="DE221" s="193" t="str">
        <f t="shared" si="1224"/>
        <v/>
      </c>
      <c r="DF221" s="196">
        <f t="shared" si="1145"/>
        <v>0</v>
      </c>
      <c r="DG221" s="6"/>
      <c r="DH221" s="6"/>
      <c r="DI221" s="193" t="str">
        <f t="shared" si="1236"/>
        <v/>
      </c>
      <c r="DJ221" s="193" t="str">
        <f t="shared" si="1225"/>
        <v/>
      </c>
      <c r="DK221" s="193" t="str">
        <f t="shared" si="1225"/>
        <v/>
      </c>
      <c r="DL221" s="193" t="str">
        <f t="shared" si="1225"/>
        <v/>
      </c>
      <c r="DM221" s="193" t="str">
        <f t="shared" si="1225"/>
        <v/>
      </c>
      <c r="DN221" s="196">
        <f t="shared" si="1149"/>
        <v>0</v>
      </c>
      <c r="DO221" s="6"/>
      <c r="DP221" s="6"/>
      <c r="DQ221" s="193" t="str">
        <f t="shared" si="1237"/>
        <v/>
      </c>
      <c r="DR221" s="193" t="str">
        <f t="shared" si="1226"/>
        <v/>
      </c>
      <c r="DS221" s="193" t="str">
        <f t="shared" si="1226"/>
        <v/>
      </c>
      <c r="DT221" s="193" t="str">
        <f t="shared" si="1226"/>
        <v/>
      </c>
      <c r="DU221" s="193" t="str">
        <f t="shared" si="1226"/>
        <v/>
      </c>
      <c r="DV221" s="196">
        <f t="shared" si="1148"/>
        <v>0</v>
      </c>
    </row>
    <row r="222" spans="1:126" ht="25.5" customHeight="1">
      <c r="A222" s="19"/>
      <c r="B222" s="54"/>
      <c r="C222" s="54"/>
      <c r="D222" s="55"/>
      <c r="E222" s="56"/>
      <c r="F222" s="57" t="s">
        <v>30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8">
        <f t="shared" si="1227"/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8">
        <f t="shared" si="1228"/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8">
        <f t="shared" si="1229"/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8">
        <f t="shared" si="1230"/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8">
        <f t="shared" si="1231"/>
        <v>0</v>
      </c>
      <c r="AK222" s="51">
        <v>0</v>
      </c>
      <c r="AL222" s="51">
        <v>0</v>
      </c>
      <c r="AM222" s="51">
        <v>0</v>
      </c>
      <c r="AN222" s="51">
        <v>0</v>
      </c>
      <c r="AO222" s="51">
        <v>0</v>
      </c>
      <c r="AP222" s="58">
        <f t="shared" si="1232"/>
        <v>0</v>
      </c>
      <c r="BB222" s="6"/>
      <c r="BC222" s="6"/>
      <c r="BD222" s="57" t="s">
        <v>30</v>
      </c>
      <c r="BE222" s="170">
        <f>'SPD - Probs. of Failure'!O$56</f>
        <v>0</v>
      </c>
      <c r="BF222" s="170">
        <f>'SPD - Probs. of Failure'!P$56</f>
        <v>0</v>
      </c>
      <c r="BG222" s="170">
        <f>'SPD - Probs. of Failure'!Q$56</f>
        <v>0</v>
      </c>
      <c r="BH222" s="170">
        <f>'SPD - Probs. of Failure'!R$56</f>
        <v>0</v>
      </c>
      <c r="BI222" s="170">
        <f>'SPD - Probs. of Failure'!S$56</f>
        <v>0</v>
      </c>
      <c r="BJ222" s="174"/>
      <c r="BK222" s="6"/>
      <c r="BL222" s="57" t="s">
        <v>30</v>
      </c>
      <c r="BM222" s="239">
        <f>IFERROR($BM5*'SPD - Average Cons. of Failure'!$Q$56,0)</f>
        <v>0</v>
      </c>
      <c r="BN222" s="239">
        <f>IFERROR($BM5*'SPD - Average Cons. of Failure'!$Q$56,0)</f>
        <v>0</v>
      </c>
      <c r="BO222" s="239">
        <f>IFERROR($BM5*'SPD - Average Cons. of Failure'!$Q$56,0)</f>
        <v>0</v>
      </c>
      <c r="BP222" s="239">
        <f>IFERROR($BM5*'SPD - Average Cons. of Failure'!$Q$56,0)</f>
        <v>0</v>
      </c>
      <c r="BQ222" s="239">
        <f>IFERROR($BM5*'SPD - Average Cons. of Failure'!$Q$56,0)</f>
        <v>0</v>
      </c>
      <c r="BR222" s="174"/>
      <c r="BS222" s="6"/>
      <c r="BT222" s="57" t="s">
        <v>30</v>
      </c>
      <c r="BU222" s="23" t="str">
        <f t="shared" si="982"/>
        <v/>
      </c>
      <c r="BV222" s="23" t="str">
        <f t="shared" si="982"/>
        <v/>
      </c>
      <c r="BW222" s="23" t="str">
        <f t="shared" si="982"/>
        <v/>
      </c>
      <c r="BX222" s="23" t="str">
        <f t="shared" si="982"/>
        <v/>
      </c>
      <c r="BY222" s="23" t="str">
        <f t="shared" si="982"/>
        <v/>
      </c>
      <c r="BZ222" s="6"/>
      <c r="CA222" s="6"/>
      <c r="CB222" s="57" t="s">
        <v>30</v>
      </c>
      <c r="CC222" s="193" t="str">
        <f t="shared" si="1233"/>
        <v/>
      </c>
      <c r="CD222" s="193" t="str">
        <f t="shared" si="1221"/>
        <v/>
      </c>
      <c r="CE222" s="193" t="str">
        <f t="shared" si="1221"/>
        <v/>
      </c>
      <c r="CF222" s="193" t="str">
        <f t="shared" si="1221"/>
        <v/>
      </c>
      <c r="CG222" s="193" t="str">
        <f t="shared" si="1221"/>
        <v/>
      </c>
      <c r="CH222" s="196">
        <f t="shared" si="1192"/>
        <v>0</v>
      </c>
      <c r="CI222" s="66"/>
      <c r="CJ222" s="66"/>
      <c r="CK222" s="193" t="str">
        <f t="shared" si="1222"/>
        <v/>
      </c>
      <c r="CL222" s="193" t="str">
        <f t="shared" si="1222"/>
        <v/>
      </c>
      <c r="CM222" s="193" t="str">
        <f t="shared" si="1222"/>
        <v/>
      </c>
      <c r="CN222" s="193" t="str">
        <f t="shared" si="1222"/>
        <v/>
      </c>
      <c r="CO222" s="193" t="str">
        <f t="shared" si="1222"/>
        <v/>
      </c>
      <c r="CP222" s="196">
        <f t="shared" si="1141"/>
        <v>0</v>
      </c>
      <c r="CS222" s="193" t="str">
        <f t="shared" si="1234"/>
        <v/>
      </c>
      <c r="CT222" s="193" t="str">
        <f t="shared" si="1223"/>
        <v/>
      </c>
      <c r="CU222" s="193" t="str">
        <f t="shared" si="1223"/>
        <v/>
      </c>
      <c r="CV222" s="193" t="str">
        <f t="shared" si="1223"/>
        <v/>
      </c>
      <c r="CW222" s="193" t="str">
        <f t="shared" si="1223"/>
        <v/>
      </c>
      <c r="CX222" s="196">
        <f t="shared" si="1143"/>
        <v>0</v>
      </c>
      <c r="CY222" s="6"/>
      <c r="CZ222" s="6"/>
      <c r="DA222" s="193" t="str">
        <f t="shared" si="1235"/>
        <v/>
      </c>
      <c r="DB222" s="193" t="str">
        <f t="shared" si="1224"/>
        <v/>
      </c>
      <c r="DC222" s="193" t="str">
        <f t="shared" si="1224"/>
        <v/>
      </c>
      <c r="DD222" s="193" t="str">
        <f t="shared" si="1224"/>
        <v/>
      </c>
      <c r="DE222" s="193" t="str">
        <f t="shared" si="1224"/>
        <v/>
      </c>
      <c r="DF222" s="196">
        <f t="shared" si="1145"/>
        <v>0</v>
      </c>
      <c r="DG222" s="6"/>
      <c r="DH222" s="6"/>
      <c r="DI222" s="193" t="str">
        <f t="shared" si="1236"/>
        <v/>
      </c>
      <c r="DJ222" s="193" t="str">
        <f t="shared" si="1225"/>
        <v/>
      </c>
      <c r="DK222" s="193" t="str">
        <f t="shared" si="1225"/>
        <v/>
      </c>
      <c r="DL222" s="193" t="str">
        <f t="shared" si="1225"/>
        <v/>
      </c>
      <c r="DM222" s="193" t="str">
        <f t="shared" si="1225"/>
        <v/>
      </c>
      <c r="DN222" s="196">
        <f t="shared" si="1149"/>
        <v>0</v>
      </c>
      <c r="DO222" s="6"/>
      <c r="DP222" s="6"/>
      <c r="DQ222" s="193" t="str">
        <f t="shared" si="1237"/>
        <v/>
      </c>
      <c r="DR222" s="193" t="str">
        <f t="shared" si="1226"/>
        <v/>
      </c>
      <c r="DS222" s="193" t="str">
        <f t="shared" si="1226"/>
        <v/>
      </c>
      <c r="DT222" s="193" t="str">
        <f t="shared" si="1226"/>
        <v/>
      </c>
      <c r="DU222" s="193" t="str">
        <f t="shared" si="1226"/>
        <v/>
      </c>
      <c r="DV222" s="196">
        <f t="shared" si="1148"/>
        <v>0</v>
      </c>
    </row>
    <row r="223" spans="1:126" ht="25.5" customHeight="1" thickBot="1">
      <c r="A223" s="19"/>
      <c r="B223" s="59"/>
      <c r="C223" s="282">
        <v>0</v>
      </c>
      <c r="D223" s="60">
        <v>0</v>
      </c>
      <c r="E223" s="61">
        <v>0</v>
      </c>
      <c r="F223" s="62"/>
      <c r="G223" s="63">
        <f>SUM(G219:G222)</f>
        <v>0</v>
      </c>
      <c r="H223" s="64">
        <f t="shared" ref="H223:K223" si="1238">SUM(H219:H222)</f>
        <v>0</v>
      </c>
      <c r="I223" s="64">
        <f t="shared" si="1238"/>
        <v>0</v>
      </c>
      <c r="J223" s="64">
        <f t="shared" si="1238"/>
        <v>0</v>
      </c>
      <c r="K223" s="64">
        <f t="shared" si="1238"/>
        <v>0</v>
      </c>
      <c r="L223" s="65"/>
      <c r="M223" s="63">
        <f>SUM(M219:M222)</f>
        <v>0</v>
      </c>
      <c r="N223" s="64">
        <f t="shared" ref="N223:Q223" si="1239">SUM(N219:N222)</f>
        <v>0</v>
      </c>
      <c r="O223" s="64">
        <f t="shared" si="1239"/>
        <v>0</v>
      </c>
      <c r="P223" s="64">
        <f t="shared" si="1239"/>
        <v>0</v>
      </c>
      <c r="Q223" s="64">
        <f t="shared" si="1239"/>
        <v>0</v>
      </c>
      <c r="R223" s="65"/>
      <c r="S223" s="63">
        <f>SUM(S219:S222)</f>
        <v>0</v>
      </c>
      <c r="T223" s="64">
        <f t="shared" ref="T223:W223" si="1240">SUM(T219:T222)</f>
        <v>0</v>
      </c>
      <c r="U223" s="64">
        <f t="shared" si="1240"/>
        <v>0</v>
      </c>
      <c r="V223" s="64">
        <f t="shared" si="1240"/>
        <v>0</v>
      </c>
      <c r="W223" s="64">
        <f t="shared" si="1240"/>
        <v>0</v>
      </c>
      <c r="X223" s="65"/>
      <c r="Y223" s="63">
        <f>SUM(Y219:Y222)</f>
        <v>0</v>
      </c>
      <c r="Z223" s="64">
        <f t="shared" ref="Z223:AC223" si="1241">SUM(Z219:Z222)</f>
        <v>0</v>
      </c>
      <c r="AA223" s="64">
        <f t="shared" si="1241"/>
        <v>0</v>
      </c>
      <c r="AB223" s="64">
        <f t="shared" si="1241"/>
        <v>0</v>
      </c>
      <c r="AC223" s="64">
        <f t="shared" si="1241"/>
        <v>0</v>
      </c>
      <c r="AD223" s="65"/>
      <c r="AE223" s="63">
        <f>SUM(AE219:AE222)</f>
        <v>0</v>
      </c>
      <c r="AF223" s="64">
        <f t="shared" ref="AF223:AI223" si="1242">SUM(AF219:AF222)</f>
        <v>0</v>
      </c>
      <c r="AG223" s="64">
        <f t="shared" si="1242"/>
        <v>0</v>
      </c>
      <c r="AH223" s="64">
        <f t="shared" si="1242"/>
        <v>0</v>
      </c>
      <c r="AI223" s="64">
        <f t="shared" si="1242"/>
        <v>0</v>
      </c>
      <c r="AJ223" s="65"/>
      <c r="AK223" s="63">
        <f>SUM(AK219:AK222)</f>
        <v>0</v>
      </c>
      <c r="AL223" s="64">
        <f t="shared" ref="AL223:AO223" si="1243">SUM(AL219:AL222)</f>
        <v>0</v>
      </c>
      <c r="AM223" s="64">
        <f t="shared" si="1243"/>
        <v>0</v>
      </c>
      <c r="AN223" s="64">
        <f t="shared" si="1243"/>
        <v>0</v>
      </c>
      <c r="AO223" s="64">
        <f t="shared" si="1243"/>
        <v>0</v>
      </c>
      <c r="AP223" s="65"/>
      <c r="BB223" s="6"/>
      <c r="BC223" s="6"/>
      <c r="BD223" s="62"/>
      <c r="BE223" s="171"/>
      <c r="BF223" s="172"/>
      <c r="BG223" s="172"/>
      <c r="BH223" s="172"/>
      <c r="BI223" s="172"/>
      <c r="BJ223" s="65"/>
      <c r="BK223" s="6"/>
      <c r="BL223" s="62"/>
      <c r="BM223" s="171"/>
      <c r="BN223" s="172"/>
      <c r="BO223" s="172"/>
      <c r="BP223" s="172"/>
      <c r="BQ223" s="172"/>
      <c r="BR223" s="65"/>
      <c r="BS223" s="6"/>
      <c r="BT223" s="62"/>
      <c r="BU223" s="23" t="str">
        <f t="shared" si="982"/>
        <v/>
      </c>
      <c r="BV223" s="23" t="str">
        <f t="shared" si="982"/>
        <v/>
      </c>
      <c r="BW223" s="23" t="str">
        <f t="shared" si="982"/>
        <v/>
      </c>
      <c r="BX223" s="23" t="str">
        <f t="shared" si="982"/>
        <v/>
      </c>
      <c r="BY223" s="23" t="str">
        <f t="shared" si="982"/>
        <v/>
      </c>
      <c r="BZ223" s="6"/>
      <c r="CA223" s="6"/>
      <c r="CB223" s="62"/>
      <c r="CC223" s="195">
        <f>SUM(CC219:CC222)</f>
        <v>0</v>
      </c>
      <c r="CD223" s="195">
        <f t="shared" ref="CD223:CG223" si="1244">SUM(CD219:CD222)</f>
        <v>0</v>
      </c>
      <c r="CE223" s="195">
        <f t="shared" si="1244"/>
        <v>0</v>
      </c>
      <c r="CF223" s="195">
        <f t="shared" si="1244"/>
        <v>0</v>
      </c>
      <c r="CG223" s="195">
        <f t="shared" si="1244"/>
        <v>0</v>
      </c>
      <c r="CH223" s="196">
        <f t="shared" si="1192"/>
        <v>0</v>
      </c>
      <c r="CI223" s="66"/>
      <c r="CJ223" s="66"/>
      <c r="CK223" s="195">
        <f>SUM(CK219:CK222)</f>
        <v>0</v>
      </c>
      <c r="CL223" s="195">
        <f t="shared" ref="CL223:CO223" si="1245">SUM(CL219:CL222)</f>
        <v>0</v>
      </c>
      <c r="CM223" s="195">
        <f t="shared" si="1245"/>
        <v>0</v>
      </c>
      <c r="CN223" s="195">
        <f t="shared" si="1245"/>
        <v>0</v>
      </c>
      <c r="CO223" s="195">
        <f t="shared" si="1245"/>
        <v>0</v>
      </c>
      <c r="CP223" s="196">
        <f t="shared" si="1141"/>
        <v>0</v>
      </c>
      <c r="CS223" s="195">
        <f>SUM(CS219:CS222)</f>
        <v>0</v>
      </c>
      <c r="CT223" s="195">
        <f t="shared" ref="CT223:CW223" si="1246">SUM(CT219:CT222)</f>
        <v>0</v>
      </c>
      <c r="CU223" s="195">
        <f t="shared" si="1246"/>
        <v>0</v>
      </c>
      <c r="CV223" s="195">
        <f t="shared" si="1246"/>
        <v>0</v>
      </c>
      <c r="CW223" s="195">
        <f t="shared" si="1246"/>
        <v>0</v>
      </c>
      <c r="CX223" s="196">
        <f t="shared" si="1143"/>
        <v>0</v>
      </c>
      <c r="CY223" s="6"/>
      <c r="CZ223" s="6"/>
      <c r="DA223" s="195">
        <f>SUM(DA219:DA222)</f>
        <v>0</v>
      </c>
      <c r="DB223" s="195">
        <f t="shared" ref="DB223:DE223" si="1247">SUM(DB219:DB222)</f>
        <v>0</v>
      </c>
      <c r="DC223" s="195">
        <f t="shared" si="1247"/>
        <v>0</v>
      </c>
      <c r="DD223" s="195">
        <f t="shared" si="1247"/>
        <v>0</v>
      </c>
      <c r="DE223" s="195">
        <f t="shared" si="1247"/>
        <v>0</v>
      </c>
      <c r="DF223" s="196">
        <f t="shared" si="1145"/>
        <v>0</v>
      </c>
      <c r="DG223" s="6"/>
      <c r="DH223" s="6"/>
      <c r="DI223" s="195">
        <f>SUM(DI219:DI222)</f>
        <v>0</v>
      </c>
      <c r="DJ223" s="195">
        <f t="shared" ref="DJ223:DM223" si="1248">SUM(DJ219:DJ222)</f>
        <v>0</v>
      </c>
      <c r="DK223" s="195">
        <f t="shared" si="1248"/>
        <v>0</v>
      </c>
      <c r="DL223" s="195">
        <f t="shared" si="1248"/>
        <v>0</v>
      </c>
      <c r="DM223" s="195">
        <f t="shared" si="1248"/>
        <v>0</v>
      </c>
      <c r="DN223" s="196">
        <f t="shared" si="1149"/>
        <v>0</v>
      </c>
      <c r="DO223" s="6"/>
      <c r="DP223" s="6"/>
      <c r="DQ223" s="195">
        <f>SUM(DQ219:DQ222)</f>
        <v>0</v>
      </c>
      <c r="DR223" s="195">
        <f t="shared" ref="DR223:DU223" si="1249">SUM(DR219:DR222)</f>
        <v>0</v>
      </c>
      <c r="DS223" s="195">
        <f t="shared" si="1249"/>
        <v>0</v>
      </c>
      <c r="DT223" s="195">
        <f t="shared" si="1249"/>
        <v>0</v>
      </c>
      <c r="DU223" s="195">
        <f t="shared" si="1249"/>
        <v>0</v>
      </c>
      <c r="DV223" s="196">
        <f t="shared" si="1148"/>
        <v>0</v>
      </c>
    </row>
    <row r="224" spans="1:126" ht="25.5" customHeight="1">
      <c r="A224" s="19"/>
      <c r="B224" s="68" t="s">
        <v>33</v>
      </c>
      <c r="C224" s="47"/>
      <c r="D224" s="48"/>
      <c r="E224" s="49"/>
      <c r="F224" s="50" t="s">
        <v>25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2">
        <f>SUM(G224:K224)</f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2">
        <f>SUM(M224:Q224)</f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2">
        <f>SUM(S224:W224)</f>
        <v>0</v>
      </c>
      <c r="Y224" s="53">
        <v>0</v>
      </c>
      <c r="Z224" s="53">
        <v>0</v>
      </c>
      <c r="AA224" s="53">
        <v>0</v>
      </c>
      <c r="AB224" s="53">
        <v>0</v>
      </c>
      <c r="AC224" s="53">
        <v>0</v>
      </c>
      <c r="AD224" s="52">
        <f>SUM(Y224:AC224)</f>
        <v>0</v>
      </c>
      <c r="AE224" s="53">
        <v>0</v>
      </c>
      <c r="AF224" s="53">
        <v>0</v>
      </c>
      <c r="AG224" s="53">
        <v>0</v>
      </c>
      <c r="AH224" s="53">
        <v>0</v>
      </c>
      <c r="AI224" s="53">
        <v>0</v>
      </c>
      <c r="AJ224" s="52">
        <f>SUM(AE224:AI224)</f>
        <v>0</v>
      </c>
      <c r="AK224" s="53">
        <v>0</v>
      </c>
      <c r="AL224" s="53">
        <v>0</v>
      </c>
      <c r="AM224" s="53">
        <v>0</v>
      </c>
      <c r="AN224" s="53">
        <v>0</v>
      </c>
      <c r="AO224" s="53">
        <v>0</v>
      </c>
      <c r="AP224" s="52">
        <f>SUM(AK224:AO224)</f>
        <v>0</v>
      </c>
      <c r="BB224" s="6"/>
      <c r="BC224" s="6"/>
      <c r="BD224" s="50" t="s">
        <v>25</v>
      </c>
      <c r="BE224" s="170">
        <f>'SPD - Probs. of Failure'!O$57</f>
        <v>0</v>
      </c>
      <c r="BF224" s="170">
        <f>'SPD - Probs. of Failure'!P$57</f>
        <v>0</v>
      </c>
      <c r="BG224" s="170">
        <f>'SPD - Probs. of Failure'!Q$57</f>
        <v>0</v>
      </c>
      <c r="BH224" s="170">
        <f>'SPD - Probs. of Failure'!R$57</f>
        <v>0</v>
      </c>
      <c r="BI224" s="170">
        <f>'SPD - Probs. of Failure'!S$57</f>
        <v>0</v>
      </c>
      <c r="BJ224" s="173"/>
      <c r="BK224" s="6"/>
      <c r="BL224" s="50" t="s">
        <v>25</v>
      </c>
      <c r="BM224" s="239">
        <f>IFERROR($BM2*'SPD - Average Cons. of Failure'!$Q$57,0)</f>
        <v>0</v>
      </c>
      <c r="BN224" s="239">
        <f>IFERROR($BM2*'SPD - Average Cons. of Failure'!$Q$57,0)</f>
        <v>0</v>
      </c>
      <c r="BO224" s="239">
        <f>IFERROR($BM2*'SPD - Average Cons. of Failure'!$Q$57,0)</f>
        <v>0</v>
      </c>
      <c r="BP224" s="239">
        <f>IFERROR($BM2*'SPD - Average Cons. of Failure'!$Q$57,0)</f>
        <v>0</v>
      </c>
      <c r="BQ224" s="239">
        <f>IFERROR($BM2*'SPD - Average Cons. of Failure'!$Q$57,0)</f>
        <v>0</v>
      </c>
      <c r="BR224" s="173"/>
      <c r="BS224" s="6"/>
      <c r="BT224" s="50" t="s">
        <v>25</v>
      </c>
      <c r="BU224" s="23" t="str">
        <f t="shared" si="982"/>
        <v/>
      </c>
      <c r="BV224" s="23" t="str">
        <f t="shared" si="982"/>
        <v/>
      </c>
      <c r="BW224" s="23" t="str">
        <f t="shared" si="982"/>
        <v/>
      </c>
      <c r="BX224" s="23" t="str">
        <f t="shared" si="982"/>
        <v/>
      </c>
      <c r="BY224" s="23" t="str">
        <f t="shared" si="982"/>
        <v/>
      </c>
      <c r="BZ224" s="6"/>
      <c r="CA224" s="6"/>
      <c r="CB224" s="50" t="s">
        <v>25</v>
      </c>
      <c r="CC224" s="193" t="str">
        <f>IF(BU224="","",M224*BU224)</f>
        <v/>
      </c>
      <c r="CD224" s="193" t="str">
        <f t="shared" ref="CD224:CG227" si="1250">IF(BV224="","",N224*BV224)</f>
        <v/>
      </c>
      <c r="CE224" s="193" t="str">
        <f t="shared" si="1250"/>
        <v/>
      </c>
      <c r="CF224" s="193" t="str">
        <f t="shared" si="1250"/>
        <v/>
      </c>
      <c r="CG224" s="193" t="str">
        <f t="shared" si="1250"/>
        <v/>
      </c>
      <c r="CH224" s="196">
        <f t="shared" si="1192"/>
        <v>0</v>
      </c>
      <c r="CI224" s="66"/>
      <c r="CJ224" s="66"/>
      <c r="CK224" s="193" t="str">
        <f t="shared" ref="CK224:CO227" si="1251">IF(BU224="","",G224*BU224)</f>
        <v/>
      </c>
      <c r="CL224" s="193" t="str">
        <f t="shared" si="1251"/>
        <v/>
      </c>
      <c r="CM224" s="193" t="str">
        <f t="shared" si="1251"/>
        <v/>
      </c>
      <c r="CN224" s="193" t="str">
        <f t="shared" si="1251"/>
        <v/>
      </c>
      <c r="CO224" s="193" t="str">
        <f t="shared" si="1251"/>
        <v/>
      </c>
      <c r="CP224" s="196">
        <f t="shared" si="1141"/>
        <v>0</v>
      </c>
      <c r="CS224" s="193" t="str">
        <f>IF(BU224="","",Y224*BU224)</f>
        <v/>
      </c>
      <c r="CT224" s="193" t="str">
        <f t="shared" ref="CT224:CW227" si="1252">IF(BV224="","",Z224*BV224)</f>
        <v/>
      </c>
      <c r="CU224" s="193" t="str">
        <f t="shared" si="1252"/>
        <v/>
      </c>
      <c r="CV224" s="193" t="str">
        <f t="shared" si="1252"/>
        <v/>
      </c>
      <c r="CW224" s="193" t="str">
        <f t="shared" si="1252"/>
        <v/>
      </c>
      <c r="CX224" s="196">
        <f t="shared" si="1143"/>
        <v>0</v>
      </c>
      <c r="CY224" s="6"/>
      <c r="CZ224" s="6"/>
      <c r="DA224" s="193" t="str">
        <f>IF(BU224="","",(S224+Y224)*BU224)</f>
        <v/>
      </c>
      <c r="DB224" s="193" t="str">
        <f t="shared" ref="DB224:DE227" si="1253">IF(BV224="","",(T224+Z224)*BV224)</f>
        <v/>
      </c>
      <c r="DC224" s="193" t="str">
        <f t="shared" si="1253"/>
        <v/>
      </c>
      <c r="DD224" s="193" t="str">
        <f t="shared" si="1253"/>
        <v/>
      </c>
      <c r="DE224" s="193" t="str">
        <f t="shared" si="1253"/>
        <v/>
      </c>
      <c r="DF224" s="196">
        <f t="shared" si="1145"/>
        <v>0</v>
      </c>
      <c r="DG224" s="6"/>
      <c r="DH224" s="6"/>
      <c r="DI224" s="193" t="str">
        <f>IF(BU224="","",AK224*BU224)</f>
        <v/>
      </c>
      <c r="DJ224" s="193" t="str">
        <f t="shared" ref="DJ224:DM227" si="1254">IF(BV224="","",AL224*BV224)</f>
        <v/>
      </c>
      <c r="DK224" s="193" t="str">
        <f t="shared" si="1254"/>
        <v/>
      </c>
      <c r="DL224" s="193" t="str">
        <f t="shared" si="1254"/>
        <v/>
      </c>
      <c r="DM224" s="193" t="str">
        <f t="shared" si="1254"/>
        <v/>
      </c>
      <c r="DN224" s="196">
        <f t="shared" si="1149"/>
        <v>0</v>
      </c>
      <c r="DO224" s="6"/>
      <c r="DP224" s="6"/>
      <c r="DQ224" s="193" t="str">
        <f>IF(BU224="","",(AE224+AK224)*BU224)</f>
        <v/>
      </c>
      <c r="DR224" s="193" t="str">
        <f t="shared" ref="DR224:DU227" si="1255">IF(BV224="","",(AF224+AL224)*BV224)</f>
        <v/>
      </c>
      <c r="DS224" s="193" t="str">
        <f t="shared" si="1255"/>
        <v/>
      </c>
      <c r="DT224" s="193" t="str">
        <f t="shared" si="1255"/>
        <v/>
      </c>
      <c r="DU224" s="193" t="str">
        <f t="shared" si="1255"/>
        <v/>
      </c>
      <c r="DV224" s="196">
        <f t="shared" si="1148"/>
        <v>0</v>
      </c>
    </row>
    <row r="225" spans="1:126" ht="25.5" customHeight="1">
      <c r="A225" s="19"/>
      <c r="B225" s="54"/>
      <c r="C225" s="54"/>
      <c r="D225" s="55"/>
      <c r="E225" s="56"/>
      <c r="F225" s="57" t="s">
        <v>27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8">
        <f t="shared" ref="L225:L227" si="1256">SUM(G225:K225)</f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8">
        <f t="shared" ref="R225:R227" si="1257">SUM(M225:Q225)</f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8">
        <f t="shared" ref="X225:X227" si="1258">SUM(S225:W225)</f>
        <v>0</v>
      </c>
      <c r="Y225" s="51">
        <v>0</v>
      </c>
      <c r="Z225" s="51">
        <v>0</v>
      </c>
      <c r="AA225" s="51">
        <v>0</v>
      </c>
      <c r="AB225" s="51">
        <v>0</v>
      </c>
      <c r="AC225" s="51">
        <v>0</v>
      </c>
      <c r="AD225" s="58">
        <f t="shared" ref="AD225:AD227" si="1259">SUM(Y225:AC225)</f>
        <v>0</v>
      </c>
      <c r="AE225" s="51">
        <v>0</v>
      </c>
      <c r="AF225" s="51">
        <v>0</v>
      </c>
      <c r="AG225" s="51">
        <v>0</v>
      </c>
      <c r="AH225" s="51">
        <v>0</v>
      </c>
      <c r="AI225" s="51">
        <v>0</v>
      </c>
      <c r="AJ225" s="58">
        <f t="shared" ref="AJ225:AJ227" si="1260">SUM(AE225:AI225)</f>
        <v>0</v>
      </c>
      <c r="AK225" s="51">
        <v>0</v>
      </c>
      <c r="AL225" s="51">
        <v>0</v>
      </c>
      <c r="AM225" s="51">
        <v>0</v>
      </c>
      <c r="AN225" s="51">
        <v>0</v>
      </c>
      <c r="AO225" s="51">
        <v>0</v>
      </c>
      <c r="AP225" s="58">
        <f t="shared" ref="AP225:AP227" si="1261">SUM(AK225:AO225)</f>
        <v>0</v>
      </c>
      <c r="BB225" s="6"/>
      <c r="BC225" s="6"/>
      <c r="BD225" s="57" t="s">
        <v>27</v>
      </c>
      <c r="BE225" s="170">
        <f>'SPD - Probs. of Failure'!O$57</f>
        <v>0</v>
      </c>
      <c r="BF225" s="170">
        <f>'SPD - Probs. of Failure'!P$57</f>
        <v>0</v>
      </c>
      <c r="BG225" s="170">
        <f>'SPD - Probs. of Failure'!Q$57</f>
        <v>0</v>
      </c>
      <c r="BH225" s="170">
        <f>'SPD - Probs. of Failure'!R$57</f>
        <v>0</v>
      </c>
      <c r="BI225" s="170">
        <f>'SPD - Probs. of Failure'!S$57</f>
        <v>0</v>
      </c>
      <c r="BJ225" s="174"/>
      <c r="BK225" s="6"/>
      <c r="BL225" s="57" t="s">
        <v>27</v>
      </c>
      <c r="BM225" s="239">
        <f>IFERROR($BM3*'SPD - Average Cons. of Failure'!$Q$57,0)</f>
        <v>0</v>
      </c>
      <c r="BN225" s="239">
        <f>IFERROR($BM3*'SPD - Average Cons. of Failure'!$Q$57,0)</f>
        <v>0</v>
      </c>
      <c r="BO225" s="239">
        <f>IFERROR($BM3*'SPD - Average Cons. of Failure'!$Q$57,0)</f>
        <v>0</v>
      </c>
      <c r="BP225" s="239">
        <f>IFERROR($BM3*'SPD - Average Cons. of Failure'!$Q$57,0)</f>
        <v>0</v>
      </c>
      <c r="BQ225" s="239">
        <f>IFERROR($BM3*'SPD - Average Cons. of Failure'!$Q$57,0)</f>
        <v>0</v>
      </c>
      <c r="BR225" s="174"/>
      <c r="BS225" s="6"/>
      <c r="BT225" s="57" t="s">
        <v>27</v>
      </c>
      <c r="BU225" s="23" t="str">
        <f t="shared" si="982"/>
        <v/>
      </c>
      <c r="BV225" s="23" t="str">
        <f t="shared" si="982"/>
        <v/>
      </c>
      <c r="BW225" s="23" t="str">
        <f t="shared" si="982"/>
        <v/>
      </c>
      <c r="BX225" s="23" t="str">
        <f t="shared" si="982"/>
        <v/>
      </c>
      <c r="BY225" s="23" t="str">
        <f t="shared" si="982"/>
        <v/>
      </c>
      <c r="BZ225" s="6"/>
      <c r="CA225" s="6"/>
      <c r="CB225" s="57" t="s">
        <v>27</v>
      </c>
      <c r="CC225" s="193" t="str">
        <f t="shared" ref="CC225:CC227" si="1262">IF(BU225="","",M225*BU225)</f>
        <v/>
      </c>
      <c r="CD225" s="193" t="str">
        <f t="shared" si="1250"/>
        <v/>
      </c>
      <c r="CE225" s="193" t="str">
        <f t="shared" si="1250"/>
        <v/>
      </c>
      <c r="CF225" s="193" t="str">
        <f t="shared" si="1250"/>
        <v/>
      </c>
      <c r="CG225" s="193" t="str">
        <f t="shared" si="1250"/>
        <v/>
      </c>
      <c r="CH225" s="196">
        <f t="shared" si="1192"/>
        <v>0</v>
      </c>
      <c r="CI225" s="66"/>
      <c r="CJ225" s="66"/>
      <c r="CK225" s="193" t="str">
        <f t="shared" si="1251"/>
        <v/>
      </c>
      <c r="CL225" s="193" t="str">
        <f t="shared" si="1251"/>
        <v/>
      </c>
      <c r="CM225" s="193" t="str">
        <f t="shared" si="1251"/>
        <v/>
      </c>
      <c r="CN225" s="193" t="str">
        <f t="shared" si="1251"/>
        <v/>
      </c>
      <c r="CO225" s="193" t="str">
        <f t="shared" si="1251"/>
        <v/>
      </c>
      <c r="CP225" s="196">
        <f t="shared" si="1141"/>
        <v>0</v>
      </c>
      <c r="CS225" s="193" t="str">
        <f t="shared" ref="CS225:CS227" si="1263">IF(BU225="","",Y225*BU225)</f>
        <v/>
      </c>
      <c r="CT225" s="193" t="str">
        <f t="shared" si="1252"/>
        <v/>
      </c>
      <c r="CU225" s="193" t="str">
        <f t="shared" si="1252"/>
        <v/>
      </c>
      <c r="CV225" s="193" t="str">
        <f t="shared" si="1252"/>
        <v/>
      </c>
      <c r="CW225" s="193" t="str">
        <f t="shared" si="1252"/>
        <v/>
      </c>
      <c r="CX225" s="196">
        <f t="shared" si="1143"/>
        <v>0</v>
      </c>
      <c r="CY225" s="6"/>
      <c r="CZ225" s="6"/>
      <c r="DA225" s="193" t="str">
        <f t="shared" ref="DA225:DA227" si="1264">IF(BU225="","",(S225+Y225)*BU225)</f>
        <v/>
      </c>
      <c r="DB225" s="193" t="str">
        <f t="shared" si="1253"/>
        <v/>
      </c>
      <c r="DC225" s="193" t="str">
        <f t="shared" si="1253"/>
        <v/>
      </c>
      <c r="DD225" s="193" t="str">
        <f t="shared" si="1253"/>
        <v/>
      </c>
      <c r="DE225" s="193" t="str">
        <f t="shared" si="1253"/>
        <v/>
      </c>
      <c r="DF225" s="196">
        <f t="shared" si="1145"/>
        <v>0</v>
      </c>
      <c r="DG225" s="6"/>
      <c r="DH225" s="6"/>
      <c r="DI225" s="193" t="str">
        <f t="shared" ref="DI225:DI227" si="1265">IF(BU225="","",AK225*BU225)</f>
        <v/>
      </c>
      <c r="DJ225" s="193" t="str">
        <f t="shared" si="1254"/>
        <v/>
      </c>
      <c r="DK225" s="193" t="str">
        <f t="shared" si="1254"/>
        <v/>
      </c>
      <c r="DL225" s="193" t="str">
        <f t="shared" si="1254"/>
        <v/>
      </c>
      <c r="DM225" s="193" t="str">
        <f t="shared" si="1254"/>
        <v/>
      </c>
      <c r="DN225" s="196">
        <f t="shared" si="1149"/>
        <v>0</v>
      </c>
      <c r="DO225" s="6"/>
      <c r="DP225" s="6"/>
      <c r="DQ225" s="193" t="str">
        <f t="shared" ref="DQ225:DQ227" si="1266">IF(BU225="","",(AE225+AK225)*BU225)</f>
        <v/>
      </c>
      <c r="DR225" s="193" t="str">
        <f t="shared" si="1255"/>
        <v/>
      </c>
      <c r="DS225" s="193" t="str">
        <f t="shared" si="1255"/>
        <v/>
      </c>
      <c r="DT225" s="193" t="str">
        <f t="shared" si="1255"/>
        <v/>
      </c>
      <c r="DU225" s="193" t="str">
        <f t="shared" si="1255"/>
        <v/>
      </c>
      <c r="DV225" s="196">
        <f t="shared" si="1148"/>
        <v>0</v>
      </c>
    </row>
    <row r="226" spans="1:126" ht="25.5" customHeight="1">
      <c r="A226" s="19"/>
      <c r="B226" s="54"/>
      <c r="C226" s="54"/>
      <c r="D226" s="55"/>
      <c r="E226" s="56"/>
      <c r="F226" s="57" t="s">
        <v>29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8">
        <f t="shared" si="1256"/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8">
        <f t="shared" si="1257"/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8">
        <f t="shared" si="1258"/>
        <v>0</v>
      </c>
      <c r="Y226" s="51">
        <v>0</v>
      </c>
      <c r="Z226" s="51">
        <v>0</v>
      </c>
      <c r="AA226" s="51">
        <v>0</v>
      </c>
      <c r="AB226" s="51">
        <v>0</v>
      </c>
      <c r="AC226" s="51">
        <v>0</v>
      </c>
      <c r="AD226" s="58">
        <f t="shared" si="1259"/>
        <v>0</v>
      </c>
      <c r="AE226" s="51">
        <v>0</v>
      </c>
      <c r="AF226" s="51">
        <v>0</v>
      </c>
      <c r="AG226" s="51">
        <v>0</v>
      </c>
      <c r="AH226" s="51">
        <v>0</v>
      </c>
      <c r="AI226" s="51">
        <v>0</v>
      </c>
      <c r="AJ226" s="58">
        <f t="shared" si="1260"/>
        <v>0</v>
      </c>
      <c r="AK226" s="51">
        <v>0</v>
      </c>
      <c r="AL226" s="51">
        <v>0</v>
      </c>
      <c r="AM226" s="51">
        <v>0</v>
      </c>
      <c r="AN226" s="51">
        <v>0</v>
      </c>
      <c r="AO226" s="51">
        <v>0</v>
      </c>
      <c r="AP226" s="58">
        <f t="shared" si="1261"/>
        <v>0</v>
      </c>
      <c r="BB226" s="6"/>
      <c r="BC226" s="6"/>
      <c r="BD226" s="57" t="s">
        <v>29</v>
      </c>
      <c r="BE226" s="170">
        <f>'SPD - Probs. of Failure'!O$57</f>
        <v>0</v>
      </c>
      <c r="BF226" s="170">
        <f>'SPD - Probs. of Failure'!P$57</f>
        <v>0</v>
      </c>
      <c r="BG226" s="170">
        <f>'SPD - Probs. of Failure'!Q$57</f>
        <v>0</v>
      </c>
      <c r="BH226" s="170">
        <f>'SPD - Probs. of Failure'!R$57</f>
        <v>0</v>
      </c>
      <c r="BI226" s="170">
        <f>'SPD - Probs. of Failure'!S$57</f>
        <v>0</v>
      </c>
      <c r="BJ226" s="174"/>
      <c r="BK226" s="6"/>
      <c r="BL226" s="57" t="s">
        <v>29</v>
      </c>
      <c r="BM226" s="239">
        <f>IFERROR($BM4*'SPD - Average Cons. of Failure'!$Q$57,0)</f>
        <v>0</v>
      </c>
      <c r="BN226" s="239">
        <f>IFERROR($BM4*'SPD - Average Cons. of Failure'!$Q$57,0)</f>
        <v>0</v>
      </c>
      <c r="BO226" s="239">
        <f>IFERROR($BM4*'SPD - Average Cons. of Failure'!$Q$57,0)</f>
        <v>0</v>
      </c>
      <c r="BP226" s="239">
        <f>IFERROR($BM4*'SPD - Average Cons. of Failure'!$Q$57,0)</f>
        <v>0</v>
      </c>
      <c r="BQ226" s="239">
        <f>IFERROR($BM4*'SPD - Average Cons. of Failure'!$Q$57,0)</f>
        <v>0</v>
      </c>
      <c r="BR226" s="174"/>
      <c r="BS226" s="6"/>
      <c r="BT226" s="57" t="s">
        <v>29</v>
      </c>
      <c r="BU226" s="23" t="str">
        <f t="shared" si="982"/>
        <v/>
      </c>
      <c r="BV226" s="23" t="str">
        <f t="shared" si="982"/>
        <v/>
      </c>
      <c r="BW226" s="23" t="str">
        <f t="shared" si="982"/>
        <v/>
      </c>
      <c r="BX226" s="23" t="str">
        <f t="shared" si="982"/>
        <v/>
      </c>
      <c r="BY226" s="23" t="str">
        <f t="shared" si="982"/>
        <v/>
      </c>
      <c r="BZ226" s="6"/>
      <c r="CA226" s="6"/>
      <c r="CB226" s="57" t="s">
        <v>29</v>
      </c>
      <c r="CC226" s="193" t="str">
        <f t="shared" si="1262"/>
        <v/>
      </c>
      <c r="CD226" s="193" t="str">
        <f t="shared" si="1250"/>
        <v/>
      </c>
      <c r="CE226" s="193" t="str">
        <f t="shared" si="1250"/>
        <v/>
      </c>
      <c r="CF226" s="193" t="str">
        <f t="shared" si="1250"/>
        <v/>
      </c>
      <c r="CG226" s="193" t="str">
        <f t="shared" si="1250"/>
        <v/>
      </c>
      <c r="CH226" s="196">
        <f t="shared" si="1192"/>
        <v>0</v>
      </c>
      <c r="CI226" s="66"/>
      <c r="CJ226" s="66"/>
      <c r="CK226" s="193" t="str">
        <f t="shared" si="1251"/>
        <v/>
      </c>
      <c r="CL226" s="193" t="str">
        <f t="shared" si="1251"/>
        <v/>
      </c>
      <c r="CM226" s="193" t="str">
        <f t="shared" si="1251"/>
        <v/>
      </c>
      <c r="CN226" s="193" t="str">
        <f t="shared" si="1251"/>
        <v/>
      </c>
      <c r="CO226" s="193" t="str">
        <f t="shared" si="1251"/>
        <v/>
      </c>
      <c r="CP226" s="196">
        <f t="shared" si="1141"/>
        <v>0</v>
      </c>
      <c r="CS226" s="193" t="str">
        <f t="shared" si="1263"/>
        <v/>
      </c>
      <c r="CT226" s="193" t="str">
        <f t="shared" si="1252"/>
        <v/>
      </c>
      <c r="CU226" s="193" t="str">
        <f t="shared" si="1252"/>
        <v/>
      </c>
      <c r="CV226" s="193" t="str">
        <f t="shared" si="1252"/>
        <v/>
      </c>
      <c r="CW226" s="193" t="str">
        <f t="shared" si="1252"/>
        <v/>
      </c>
      <c r="CX226" s="196">
        <f t="shared" si="1143"/>
        <v>0</v>
      </c>
      <c r="CY226" s="6"/>
      <c r="CZ226" s="6"/>
      <c r="DA226" s="193" t="str">
        <f t="shared" si="1264"/>
        <v/>
      </c>
      <c r="DB226" s="193" t="str">
        <f t="shared" si="1253"/>
        <v/>
      </c>
      <c r="DC226" s="193" t="str">
        <f t="shared" si="1253"/>
        <v/>
      </c>
      <c r="DD226" s="193" t="str">
        <f t="shared" si="1253"/>
        <v/>
      </c>
      <c r="DE226" s="193" t="str">
        <f t="shared" si="1253"/>
        <v/>
      </c>
      <c r="DF226" s="196">
        <f t="shared" si="1145"/>
        <v>0</v>
      </c>
      <c r="DG226" s="6"/>
      <c r="DH226" s="6"/>
      <c r="DI226" s="193" t="str">
        <f t="shared" si="1265"/>
        <v/>
      </c>
      <c r="DJ226" s="193" t="str">
        <f t="shared" si="1254"/>
        <v/>
      </c>
      <c r="DK226" s="193" t="str">
        <f t="shared" si="1254"/>
        <v/>
      </c>
      <c r="DL226" s="193" t="str">
        <f t="shared" si="1254"/>
        <v/>
      </c>
      <c r="DM226" s="193" t="str">
        <f t="shared" si="1254"/>
        <v/>
      </c>
      <c r="DN226" s="196">
        <f t="shared" si="1149"/>
        <v>0</v>
      </c>
      <c r="DO226" s="6"/>
      <c r="DP226" s="6"/>
      <c r="DQ226" s="193" t="str">
        <f t="shared" si="1266"/>
        <v/>
      </c>
      <c r="DR226" s="193" t="str">
        <f t="shared" si="1255"/>
        <v/>
      </c>
      <c r="DS226" s="193" t="str">
        <f t="shared" si="1255"/>
        <v/>
      </c>
      <c r="DT226" s="193" t="str">
        <f t="shared" si="1255"/>
        <v/>
      </c>
      <c r="DU226" s="193" t="str">
        <f t="shared" si="1255"/>
        <v/>
      </c>
      <c r="DV226" s="196">
        <f t="shared" si="1148"/>
        <v>0</v>
      </c>
    </row>
    <row r="227" spans="1:126" ht="25.5" customHeight="1">
      <c r="A227" s="19"/>
      <c r="B227" s="54"/>
      <c r="C227" s="54"/>
      <c r="D227" s="55"/>
      <c r="E227" s="56"/>
      <c r="F227" s="57" t="s">
        <v>30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8">
        <f t="shared" si="1256"/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8">
        <f t="shared" si="1257"/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8">
        <f t="shared" si="1258"/>
        <v>0</v>
      </c>
      <c r="Y227" s="51">
        <v>0</v>
      </c>
      <c r="Z227" s="51">
        <v>0</v>
      </c>
      <c r="AA227" s="51">
        <v>0</v>
      </c>
      <c r="AB227" s="51">
        <v>0</v>
      </c>
      <c r="AC227" s="51">
        <v>0</v>
      </c>
      <c r="AD227" s="58">
        <f t="shared" si="1259"/>
        <v>0</v>
      </c>
      <c r="AE227" s="51">
        <v>0</v>
      </c>
      <c r="AF227" s="51">
        <v>0</v>
      </c>
      <c r="AG227" s="51">
        <v>0</v>
      </c>
      <c r="AH227" s="51">
        <v>0</v>
      </c>
      <c r="AI227" s="51">
        <v>0</v>
      </c>
      <c r="AJ227" s="58">
        <f t="shared" si="1260"/>
        <v>0</v>
      </c>
      <c r="AK227" s="51">
        <v>0</v>
      </c>
      <c r="AL227" s="51">
        <v>0</v>
      </c>
      <c r="AM227" s="51">
        <v>0</v>
      </c>
      <c r="AN227" s="51">
        <v>0</v>
      </c>
      <c r="AO227" s="51">
        <v>0</v>
      </c>
      <c r="AP227" s="58">
        <f t="shared" si="1261"/>
        <v>0</v>
      </c>
      <c r="BB227" s="6"/>
      <c r="BC227" s="6"/>
      <c r="BD227" s="57" t="s">
        <v>30</v>
      </c>
      <c r="BE227" s="170">
        <f>'SPD - Probs. of Failure'!O$57</f>
        <v>0</v>
      </c>
      <c r="BF227" s="170">
        <f>'SPD - Probs. of Failure'!P$57</f>
        <v>0</v>
      </c>
      <c r="BG227" s="170">
        <f>'SPD - Probs. of Failure'!Q$57</f>
        <v>0</v>
      </c>
      <c r="BH227" s="170">
        <f>'SPD - Probs. of Failure'!R$57</f>
        <v>0</v>
      </c>
      <c r="BI227" s="170">
        <f>'SPD - Probs. of Failure'!S$57</f>
        <v>0</v>
      </c>
      <c r="BJ227" s="174"/>
      <c r="BK227" s="6"/>
      <c r="BL227" s="57" t="s">
        <v>30</v>
      </c>
      <c r="BM227" s="239">
        <f>IFERROR($BM5*'SPD - Average Cons. of Failure'!$Q$57,0)</f>
        <v>0</v>
      </c>
      <c r="BN227" s="239">
        <f>IFERROR($BM5*'SPD - Average Cons. of Failure'!$Q$57,0)</f>
        <v>0</v>
      </c>
      <c r="BO227" s="239">
        <f>IFERROR($BM5*'SPD - Average Cons. of Failure'!$Q$57,0)</f>
        <v>0</v>
      </c>
      <c r="BP227" s="239">
        <f>IFERROR($BM5*'SPD - Average Cons. of Failure'!$Q$57,0)</f>
        <v>0</v>
      </c>
      <c r="BQ227" s="239">
        <f>IFERROR($BM5*'SPD - Average Cons. of Failure'!$Q$57,0)</f>
        <v>0</v>
      </c>
      <c r="BR227" s="174"/>
      <c r="BS227" s="6"/>
      <c r="BT227" s="57" t="s">
        <v>30</v>
      </c>
      <c r="BU227" s="23" t="str">
        <f t="shared" si="982"/>
        <v/>
      </c>
      <c r="BV227" s="23" t="str">
        <f t="shared" si="982"/>
        <v/>
      </c>
      <c r="BW227" s="23" t="str">
        <f t="shared" si="982"/>
        <v/>
      </c>
      <c r="BX227" s="23" t="str">
        <f t="shared" si="982"/>
        <v/>
      </c>
      <c r="BY227" s="23" t="str">
        <f t="shared" si="982"/>
        <v/>
      </c>
      <c r="BZ227" s="6"/>
      <c r="CA227" s="6"/>
      <c r="CB227" s="57" t="s">
        <v>30</v>
      </c>
      <c r="CC227" s="193" t="str">
        <f t="shared" si="1262"/>
        <v/>
      </c>
      <c r="CD227" s="193" t="str">
        <f t="shared" si="1250"/>
        <v/>
      </c>
      <c r="CE227" s="193" t="str">
        <f t="shared" si="1250"/>
        <v/>
      </c>
      <c r="CF227" s="193" t="str">
        <f t="shared" si="1250"/>
        <v/>
      </c>
      <c r="CG227" s="193" t="str">
        <f t="shared" si="1250"/>
        <v/>
      </c>
      <c r="CH227" s="196">
        <f t="shared" si="1192"/>
        <v>0</v>
      </c>
      <c r="CI227" s="66"/>
      <c r="CJ227" s="66"/>
      <c r="CK227" s="193" t="str">
        <f t="shared" si="1251"/>
        <v/>
      </c>
      <c r="CL227" s="193" t="str">
        <f t="shared" si="1251"/>
        <v/>
      </c>
      <c r="CM227" s="193" t="str">
        <f t="shared" si="1251"/>
        <v/>
      </c>
      <c r="CN227" s="193" t="str">
        <f t="shared" si="1251"/>
        <v/>
      </c>
      <c r="CO227" s="193" t="str">
        <f t="shared" si="1251"/>
        <v/>
      </c>
      <c r="CP227" s="196">
        <f t="shared" si="1141"/>
        <v>0</v>
      </c>
      <c r="CS227" s="193" t="str">
        <f t="shared" si="1263"/>
        <v/>
      </c>
      <c r="CT227" s="193" t="str">
        <f t="shared" si="1252"/>
        <v/>
      </c>
      <c r="CU227" s="193" t="str">
        <f t="shared" si="1252"/>
        <v/>
      </c>
      <c r="CV227" s="193" t="str">
        <f t="shared" si="1252"/>
        <v/>
      </c>
      <c r="CW227" s="193" t="str">
        <f t="shared" si="1252"/>
        <v/>
      </c>
      <c r="CX227" s="196">
        <f t="shared" si="1143"/>
        <v>0</v>
      </c>
      <c r="CY227" s="6"/>
      <c r="CZ227" s="6"/>
      <c r="DA227" s="193" t="str">
        <f t="shared" si="1264"/>
        <v/>
      </c>
      <c r="DB227" s="193" t="str">
        <f t="shared" si="1253"/>
        <v/>
      </c>
      <c r="DC227" s="193" t="str">
        <f t="shared" si="1253"/>
        <v/>
      </c>
      <c r="DD227" s="193" t="str">
        <f t="shared" si="1253"/>
        <v/>
      </c>
      <c r="DE227" s="193" t="str">
        <f t="shared" si="1253"/>
        <v/>
      </c>
      <c r="DF227" s="196">
        <f t="shared" si="1145"/>
        <v>0</v>
      </c>
      <c r="DG227" s="6"/>
      <c r="DH227" s="6"/>
      <c r="DI227" s="193" t="str">
        <f t="shared" si="1265"/>
        <v/>
      </c>
      <c r="DJ227" s="193" t="str">
        <f t="shared" si="1254"/>
        <v/>
      </c>
      <c r="DK227" s="193" t="str">
        <f t="shared" si="1254"/>
        <v/>
      </c>
      <c r="DL227" s="193" t="str">
        <f t="shared" si="1254"/>
        <v/>
      </c>
      <c r="DM227" s="193" t="str">
        <f t="shared" si="1254"/>
        <v/>
      </c>
      <c r="DN227" s="196">
        <f t="shared" si="1149"/>
        <v>0</v>
      </c>
      <c r="DO227" s="6"/>
      <c r="DP227" s="6"/>
      <c r="DQ227" s="193" t="str">
        <f t="shared" si="1266"/>
        <v/>
      </c>
      <c r="DR227" s="193" t="str">
        <f t="shared" si="1255"/>
        <v/>
      </c>
      <c r="DS227" s="193" t="str">
        <f t="shared" si="1255"/>
        <v/>
      </c>
      <c r="DT227" s="193" t="str">
        <f t="shared" si="1255"/>
        <v/>
      </c>
      <c r="DU227" s="193" t="str">
        <f t="shared" si="1255"/>
        <v/>
      </c>
      <c r="DV227" s="196">
        <f t="shared" si="1148"/>
        <v>0</v>
      </c>
    </row>
    <row r="228" spans="1:126" ht="25.5" customHeight="1" thickBot="1">
      <c r="A228" s="19"/>
      <c r="B228" s="59"/>
      <c r="C228" s="282">
        <v>0</v>
      </c>
      <c r="D228" s="60">
        <v>0</v>
      </c>
      <c r="E228" s="61">
        <v>0</v>
      </c>
      <c r="F228" s="62"/>
      <c r="G228" s="63">
        <f>SUM(G224:G227)</f>
        <v>0</v>
      </c>
      <c r="H228" s="64">
        <f t="shared" ref="H228:K228" si="1267">SUM(H224:H227)</f>
        <v>0</v>
      </c>
      <c r="I228" s="64">
        <f t="shared" si="1267"/>
        <v>0</v>
      </c>
      <c r="J228" s="64">
        <f t="shared" si="1267"/>
        <v>0</v>
      </c>
      <c r="K228" s="64">
        <f t="shared" si="1267"/>
        <v>0</v>
      </c>
      <c r="L228" s="65"/>
      <c r="M228" s="63">
        <f>SUM(M224:M227)</f>
        <v>0</v>
      </c>
      <c r="N228" s="64">
        <f t="shared" ref="N228:Q228" si="1268">SUM(N224:N227)</f>
        <v>0</v>
      </c>
      <c r="O228" s="64">
        <f t="shared" si="1268"/>
        <v>0</v>
      </c>
      <c r="P228" s="64">
        <f t="shared" si="1268"/>
        <v>0</v>
      </c>
      <c r="Q228" s="64">
        <f t="shared" si="1268"/>
        <v>0</v>
      </c>
      <c r="R228" s="65"/>
      <c r="S228" s="63">
        <f>SUM(S224:S227)</f>
        <v>0</v>
      </c>
      <c r="T228" s="64">
        <f t="shared" ref="T228:W228" si="1269">SUM(T224:T227)</f>
        <v>0</v>
      </c>
      <c r="U228" s="64">
        <f t="shared" si="1269"/>
        <v>0</v>
      </c>
      <c r="V228" s="64">
        <f t="shared" si="1269"/>
        <v>0</v>
      </c>
      <c r="W228" s="64">
        <f t="shared" si="1269"/>
        <v>0</v>
      </c>
      <c r="X228" s="65"/>
      <c r="Y228" s="63">
        <f>SUM(Y224:Y227)</f>
        <v>0</v>
      </c>
      <c r="Z228" s="64">
        <f t="shared" ref="Z228:AC228" si="1270">SUM(Z224:Z227)</f>
        <v>0</v>
      </c>
      <c r="AA228" s="64">
        <f t="shared" si="1270"/>
        <v>0</v>
      </c>
      <c r="AB228" s="64">
        <f t="shared" si="1270"/>
        <v>0</v>
      </c>
      <c r="AC228" s="64">
        <f t="shared" si="1270"/>
        <v>0</v>
      </c>
      <c r="AD228" s="65"/>
      <c r="AE228" s="63">
        <f>SUM(AE224:AE227)</f>
        <v>0</v>
      </c>
      <c r="AF228" s="64">
        <f t="shared" ref="AF228:AI228" si="1271">SUM(AF224:AF227)</f>
        <v>0</v>
      </c>
      <c r="AG228" s="64">
        <f t="shared" si="1271"/>
        <v>0</v>
      </c>
      <c r="AH228" s="64">
        <f t="shared" si="1271"/>
        <v>0</v>
      </c>
      <c r="AI228" s="64">
        <f t="shared" si="1271"/>
        <v>0</v>
      </c>
      <c r="AJ228" s="65"/>
      <c r="AK228" s="63">
        <f>SUM(AK224:AK227)</f>
        <v>0</v>
      </c>
      <c r="AL228" s="64">
        <f t="shared" ref="AL228:AO228" si="1272">SUM(AL224:AL227)</f>
        <v>0</v>
      </c>
      <c r="AM228" s="64">
        <f t="shared" si="1272"/>
        <v>0</v>
      </c>
      <c r="AN228" s="64">
        <f t="shared" si="1272"/>
        <v>0</v>
      </c>
      <c r="AO228" s="64">
        <f t="shared" si="1272"/>
        <v>0</v>
      </c>
      <c r="AP228" s="65"/>
      <c r="BB228" s="6"/>
      <c r="BC228" s="6"/>
      <c r="BD228" s="62"/>
      <c r="BE228" s="171"/>
      <c r="BF228" s="172"/>
      <c r="BG228" s="172"/>
      <c r="BH228" s="172"/>
      <c r="BI228" s="172"/>
      <c r="BJ228" s="65"/>
      <c r="BK228" s="6"/>
      <c r="BL228" s="62"/>
      <c r="BM228" s="171"/>
      <c r="BN228" s="172"/>
      <c r="BO228" s="172"/>
      <c r="BP228" s="172"/>
      <c r="BQ228" s="172"/>
      <c r="BR228" s="65"/>
      <c r="BS228" s="6"/>
      <c r="BT228" s="62"/>
      <c r="BU228" s="23" t="str">
        <f t="shared" si="982"/>
        <v/>
      </c>
      <c r="BV228" s="23" t="str">
        <f t="shared" si="982"/>
        <v/>
      </c>
      <c r="BW228" s="23" t="str">
        <f t="shared" si="982"/>
        <v/>
      </c>
      <c r="BX228" s="23" t="str">
        <f t="shared" si="982"/>
        <v/>
      </c>
      <c r="BY228" s="23" t="str">
        <f t="shared" si="982"/>
        <v/>
      </c>
      <c r="BZ228" s="6"/>
      <c r="CA228" s="6"/>
      <c r="CB228" s="62"/>
      <c r="CC228" s="195">
        <f>SUM(CC224:CC227)</f>
        <v>0</v>
      </c>
      <c r="CD228" s="195">
        <f t="shared" ref="CD228:CG228" si="1273">SUM(CD224:CD227)</f>
        <v>0</v>
      </c>
      <c r="CE228" s="195">
        <f t="shared" si="1273"/>
        <v>0</v>
      </c>
      <c r="CF228" s="195">
        <f t="shared" si="1273"/>
        <v>0</v>
      </c>
      <c r="CG228" s="195">
        <f t="shared" si="1273"/>
        <v>0</v>
      </c>
      <c r="CH228" s="196">
        <f t="shared" si="1192"/>
        <v>0</v>
      </c>
      <c r="CI228" s="66"/>
      <c r="CJ228" s="66"/>
      <c r="CK228" s="195">
        <f>SUM(CK224:CK227)</f>
        <v>0</v>
      </c>
      <c r="CL228" s="195">
        <f t="shared" ref="CL228:CO228" si="1274">SUM(CL224:CL227)</f>
        <v>0</v>
      </c>
      <c r="CM228" s="195">
        <f t="shared" si="1274"/>
        <v>0</v>
      </c>
      <c r="CN228" s="195">
        <f t="shared" si="1274"/>
        <v>0</v>
      </c>
      <c r="CO228" s="195">
        <f t="shared" si="1274"/>
        <v>0</v>
      </c>
      <c r="CP228" s="196">
        <f t="shared" si="1141"/>
        <v>0</v>
      </c>
      <c r="CS228" s="195">
        <f>SUM(CS224:CS227)</f>
        <v>0</v>
      </c>
      <c r="CT228" s="195">
        <f t="shared" ref="CT228:CW228" si="1275">SUM(CT224:CT227)</f>
        <v>0</v>
      </c>
      <c r="CU228" s="195">
        <f t="shared" si="1275"/>
        <v>0</v>
      </c>
      <c r="CV228" s="195">
        <f t="shared" si="1275"/>
        <v>0</v>
      </c>
      <c r="CW228" s="195">
        <f t="shared" si="1275"/>
        <v>0</v>
      </c>
      <c r="CX228" s="196">
        <f t="shared" si="1143"/>
        <v>0</v>
      </c>
      <c r="CY228" s="6"/>
      <c r="CZ228" s="6"/>
      <c r="DA228" s="195">
        <f>SUM(DA224:DA227)</f>
        <v>0</v>
      </c>
      <c r="DB228" s="195">
        <f t="shared" ref="DB228:DE228" si="1276">SUM(DB224:DB227)</f>
        <v>0</v>
      </c>
      <c r="DC228" s="195">
        <f t="shared" si="1276"/>
        <v>0</v>
      </c>
      <c r="DD228" s="195">
        <f t="shared" si="1276"/>
        <v>0</v>
      </c>
      <c r="DE228" s="195">
        <f t="shared" si="1276"/>
        <v>0</v>
      </c>
      <c r="DF228" s="196">
        <f t="shared" si="1145"/>
        <v>0</v>
      </c>
      <c r="DG228" s="6"/>
      <c r="DH228" s="6"/>
      <c r="DI228" s="195">
        <f>SUM(DI224:DI227)</f>
        <v>0</v>
      </c>
      <c r="DJ228" s="195">
        <f t="shared" ref="DJ228:DM228" si="1277">SUM(DJ224:DJ227)</f>
        <v>0</v>
      </c>
      <c r="DK228" s="195">
        <f t="shared" si="1277"/>
        <v>0</v>
      </c>
      <c r="DL228" s="195">
        <f t="shared" si="1277"/>
        <v>0</v>
      </c>
      <c r="DM228" s="195">
        <f t="shared" si="1277"/>
        <v>0</v>
      </c>
      <c r="DN228" s="196">
        <f t="shared" si="1149"/>
        <v>0</v>
      </c>
      <c r="DO228" s="6"/>
      <c r="DP228" s="6"/>
      <c r="DQ228" s="195">
        <f>SUM(DQ224:DQ227)</f>
        <v>0</v>
      </c>
      <c r="DR228" s="195">
        <f t="shared" ref="DR228:DU228" si="1278">SUM(DR224:DR227)</f>
        <v>0</v>
      </c>
      <c r="DS228" s="195">
        <f t="shared" si="1278"/>
        <v>0</v>
      </c>
      <c r="DT228" s="195">
        <f t="shared" si="1278"/>
        <v>0</v>
      </c>
      <c r="DU228" s="195">
        <f t="shared" si="1278"/>
        <v>0</v>
      </c>
      <c r="DV228" s="196">
        <f t="shared" si="1148"/>
        <v>0</v>
      </c>
    </row>
    <row r="229" spans="1:126" ht="25.5" customHeight="1">
      <c r="A229" s="19"/>
      <c r="B229" s="68" t="s">
        <v>33</v>
      </c>
      <c r="C229" s="47"/>
      <c r="D229" s="48"/>
      <c r="E229" s="49"/>
      <c r="F229" s="50" t="s">
        <v>25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2">
        <f>SUM(G229:K229)</f>
        <v>0</v>
      </c>
      <c r="M229" s="67">
        <v>0</v>
      </c>
      <c r="N229" s="67">
        <v>0</v>
      </c>
      <c r="O229" s="67">
        <v>0</v>
      </c>
      <c r="P229" s="67">
        <v>0</v>
      </c>
      <c r="Q229" s="67">
        <v>0</v>
      </c>
      <c r="R229" s="52">
        <f>SUM(M229:Q229)</f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2">
        <f>SUM(S229:W229)</f>
        <v>0</v>
      </c>
      <c r="Y229" s="67">
        <v>0</v>
      </c>
      <c r="Z229" s="67">
        <v>0</v>
      </c>
      <c r="AA229" s="67">
        <v>0</v>
      </c>
      <c r="AB229" s="67">
        <v>0</v>
      </c>
      <c r="AC229" s="67">
        <v>0</v>
      </c>
      <c r="AD229" s="52">
        <f>SUM(Y229:AC229)</f>
        <v>0</v>
      </c>
      <c r="AE229" s="53">
        <v>0</v>
      </c>
      <c r="AF229" s="53">
        <v>0</v>
      </c>
      <c r="AG229" s="53">
        <v>0</v>
      </c>
      <c r="AH229" s="53">
        <v>0</v>
      </c>
      <c r="AI229" s="53">
        <v>0</v>
      </c>
      <c r="AJ229" s="52">
        <f>SUM(AE229:AI229)</f>
        <v>0</v>
      </c>
      <c r="AK229" s="67">
        <v>0</v>
      </c>
      <c r="AL229" s="67">
        <v>0</v>
      </c>
      <c r="AM229" s="67">
        <v>0</v>
      </c>
      <c r="AN229" s="67">
        <v>0</v>
      </c>
      <c r="AO229" s="67">
        <v>0</v>
      </c>
      <c r="AP229" s="52">
        <f>SUM(AK229:AO229)</f>
        <v>0</v>
      </c>
      <c r="BB229" s="6"/>
      <c r="BC229" s="6"/>
      <c r="BD229" s="50" t="s">
        <v>25</v>
      </c>
      <c r="BE229" s="170">
        <f>'SPD - Probs. of Failure'!O$58</f>
        <v>0</v>
      </c>
      <c r="BF229" s="170">
        <f>'SPD - Probs. of Failure'!P$58</f>
        <v>0</v>
      </c>
      <c r="BG229" s="170">
        <f>'SPD - Probs. of Failure'!Q$58</f>
        <v>0</v>
      </c>
      <c r="BH229" s="170">
        <f>'SPD - Probs. of Failure'!R$58</f>
        <v>0</v>
      </c>
      <c r="BI229" s="170">
        <f>'SPD - Probs. of Failure'!S$58</f>
        <v>0</v>
      </c>
      <c r="BJ229" s="173"/>
      <c r="BK229" s="6"/>
      <c r="BL229" s="50" t="s">
        <v>25</v>
      </c>
      <c r="BM229" s="239">
        <f>IFERROR($BM2*'SPD - Average Cons. of Failure'!$Q$58,0)</f>
        <v>0</v>
      </c>
      <c r="BN229" s="239">
        <f>IFERROR($BM2*'SPD - Average Cons. of Failure'!$Q$58,0)</f>
        <v>0</v>
      </c>
      <c r="BO229" s="239">
        <f>IFERROR($BM2*'SPD - Average Cons. of Failure'!$Q$58,0)</f>
        <v>0</v>
      </c>
      <c r="BP229" s="239">
        <f>IFERROR($BM2*'SPD - Average Cons. of Failure'!$Q$58,0)</f>
        <v>0</v>
      </c>
      <c r="BQ229" s="239">
        <f>IFERROR($BM2*'SPD - Average Cons. of Failure'!$Q$58,0)</f>
        <v>0</v>
      </c>
      <c r="BR229" s="173"/>
      <c r="BS229" s="6"/>
      <c r="BT229" s="50" t="s">
        <v>25</v>
      </c>
      <c r="BU229" s="23" t="str">
        <f t="shared" si="982"/>
        <v/>
      </c>
      <c r="BV229" s="23" t="str">
        <f t="shared" si="982"/>
        <v/>
      </c>
      <c r="BW229" s="23" t="str">
        <f t="shared" si="982"/>
        <v/>
      </c>
      <c r="BX229" s="23" t="str">
        <f t="shared" si="982"/>
        <v/>
      </c>
      <c r="BY229" s="23" t="str">
        <f t="shared" si="982"/>
        <v/>
      </c>
      <c r="BZ229" s="6"/>
      <c r="CA229" s="6"/>
      <c r="CB229" s="50" t="s">
        <v>25</v>
      </c>
      <c r="CC229" s="193" t="str">
        <f>IF(BU229="","",M229*BU229)</f>
        <v/>
      </c>
      <c r="CD229" s="193" t="str">
        <f t="shared" ref="CD229:CG232" si="1279">IF(BV229="","",N229*BV229)</f>
        <v/>
      </c>
      <c r="CE229" s="193" t="str">
        <f t="shared" si="1279"/>
        <v/>
      </c>
      <c r="CF229" s="193" t="str">
        <f t="shared" si="1279"/>
        <v/>
      </c>
      <c r="CG229" s="193" t="str">
        <f t="shared" si="1279"/>
        <v/>
      </c>
      <c r="CH229" s="196">
        <f t="shared" si="1192"/>
        <v>0</v>
      </c>
      <c r="CI229" s="66"/>
      <c r="CJ229" s="66"/>
      <c r="CK229" s="193" t="str">
        <f t="shared" ref="CK229:CO232" si="1280">IF(BU229="","",G229*BU229)</f>
        <v/>
      </c>
      <c r="CL229" s="193" t="str">
        <f t="shared" si="1280"/>
        <v/>
      </c>
      <c r="CM229" s="193" t="str">
        <f t="shared" si="1280"/>
        <v/>
      </c>
      <c r="CN229" s="193" t="str">
        <f t="shared" si="1280"/>
        <v/>
      </c>
      <c r="CO229" s="193" t="str">
        <f t="shared" si="1280"/>
        <v/>
      </c>
      <c r="CP229" s="196">
        <f t="shared" si="1141"/>
        <v>0</v>
      </c>
      <c r="CS229" s="193" t="str">
        <f>IF(BU229="","",Y229*BU229)</f>
        <v/>
      </c>
      <c r="CT229" s="193" t="str">
        <f t="shared" ref="CT229:CW232" si="1281">IF(BV229="","",Z229*BV229)</f>
        <v/>
      </c>
      <c r="CU229" s="193" t="str">
        <f t="shared" si="1281"/>
        <v/>
      </c>
      <c r="CV229" s="193" t="str">
        <f t="shared" si="1281"/>
        <v/>
      </c>
      <c r="CW229" s="193" t="str">
        <f t="shared" si="1281"/>
        <v/>
      </c>
      <c r="CX229" s="196">
        <f t="shared" si="1143"/>
        <v>0</v>
      </c>
      <c r="CY229" s="6"/>
      <c r="CZ229" s="6"/>
      <c r="DA229" s="193" t="str">
        <f>IF(BU229="","",(S229+Y229)*BU229)</f>
        <v/>
      </c>
      <c r="DB229" s="193" t="str">
        <f t="shared" ref="DB229:DE232" si="1282">IF(BV229="","",(T229+Z229)*BV229)</f>
        <v/>
      </c>
      <c r="DC229" s="193" t="str">
        <f t="shared" si="1282"/>
        <v/>
      </c>
      <c r="DD229" s="193" t="str">
        <f t="shared" si="1282"/>
        <v/>
      </c>
      <c r="DE229" s="193" t="str">
        <f t="shared" si="1282"/>
        <v/>
      </c>
      <c r="DF229" s="196">
        <f t="shared" si="1145"/>
        <v>0</v>
      </c>
      <c r="DG229" s="6"/>
      <c r="DH229" s="6"/>
      <c r="DI229" s="193" t="str">
        <f>IF(BU229="","",AK229*BU229)</f>
        <v/>
      </c>
      <c r="DJ229" s="193" t="str">
        <f t="shared" ref="DJ229:DM232" si="1283">IF(BV229="","",AL229*BV229)</f>
        <v/>
      </c>
      <c r="DK229" s="193" t="str">
        <f t="shared" si="1283"/>
        <v/>
      </c>
      <c r="DL229" s="193" t="str">
        <f t="shared" si="1283"/>
        <v/>
      </c>
      <c r="DM229" s="193" t="str">
        <f t="shared" si="1283"/>
        <v/>
      </c>
      <c r="DN229" s="196">
        <f t="shared" si="1149"/>
        <v>0</v>
      </c>
      <c r="DO229" s="6"/>
      <c r="DP229" s="6"/>
      <c r="DQ229" s="193" t="str">
        <f>IF(BU229="","",(AE229+AK229)*BU229)</f>
        <v/>
      </c>
      <c r="DR229" s="193" t="str">
        <f t="shared" ref="DR229:DU232" si="1284">IF(BV229="","",(AF229+AL229)*BV229)</f>
        <v/>
      </c>
      <c r="DS229" s="193" t="str">
        <f t="shared" si="1284"/>
        <v/>
      </c>
      <c r="DT229" s="193" t="str">
        <f t="shared" si="1284"/>
        <v/>
      </c>
      <c r="DU229" s="193" t="str">
        <f t="shared" si="1284"/>
        <v/>
      </c>
      <c r="DV229" s="196">
        <f t="shared" si="1148"/>
        <v>0</v>
      </c>
    </row>
    <row r="230" spans="1:126" ht="25.5" customHeight="1">
      <c r="A230" s="19"/>
      <c r="B230" s="54"/>
      <c r="C230" s="54"/>
      <c r="D230" s="55"/>
      <c r="E230" s="56"/>
      <c r="F230" s="57" t="s">
        <v>27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8">
        <f t="shared" ref="L230:L232" si="1285">SUM(G230:K230)</f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8">
        <f t="shared" ref="R230:R232" si="1286">SUM(M230:Q230)</f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8">
        <f t="shared" ref="X230:X232" si="1287">SUM(S230:W230)</f>
        <v>0</v>
      </c>
      <c r="Y230" s="51">
        <v>0</v>
      </c>
      <c r="Z230" s="51">
        <v>0</v>
      </c>
      <c r="AA230" s="51">
        <v>0</v>
      </c>
      <c r="AB230" s="51">
        <v>0</v>
      </c>
      <c r="AC230" s="51">
        <v>0</v>
      </c>
      <c r="AD230" s="58">
        <f t="shared" ref="AD230:AD232" si="1288">SUM(Y230:AC230)</f>
        <v>0</v>
      </c>
      <c r="AE230" s="51">
        <v>0</v>
      </c>
      <c r="AF230" s="51">
        <v>0</v>
      </c>
      <c r="AG230" s="51">
        <v>0</v>
      </c>
      <c r="AH230" s="51">
        <v>0</v>
      </c>
      <c r="AI230" s="51">
        <v>0</v>
      </c>
      <c r="AJ230" s="58">
        <f t="shared" ref="AJ230:AJ232" si="1289">SUM(AE230:AI230)</f>
        <v>0</v>
      </c>
      <c r="AK230" s="51">
        <v>0</v>
      </c>
      <c r="AL230" s="51">
        <v>0</v>
      </c>
      <c r="AM230" s="51">
        <v>0</v>
      </c>
      <c r="AN230" s="51">
        <v>0</v>
      </c>
      <c r="AO230" s="51">
        <v>0</v>
      </c>
      <c r="AP230" s="58">
        <f t="shared" ref="AP230:AP232" si="1290">SUM(AK230:AO230)</f>
        <v>0</v>
      </c>
      <c r="BB230" s="6"/>
      <c r="BC230" s="6"/>
      <c r="BD230" s="57" t="s">
        <v>27</v>
      </c>
      <c r="BE230" s="170">
        <f>'SPD - Probs. of Failure'!O$58</f>
        <v>0</v>
      </c>
      <c r="BF230" s="170">
        <f>'SPD - Probs. of Failure'!P$58</f>
        <v>0</v>
      </c>
      <c r="BG230" s="170">
        <f>'SPD - Probs. of Failure'!Q$58</f>
        <v>0</v>
      </c>
      <c r="BH230" s="170">
        <f>'SPD - Probs. of Failure'!R$58</f>
        <v>0</v>
      </c>
      <c r="BI230" s="170">
        <f>'SPD - Probs. of Failure'!S$58</f>
        <v>0</v>
      </c>
      <c r="BJ230" s="174"/>
      <c r="BK230" s="6"/>
      <c r="BL230" s="57" t="s">
        <v>27</v>
      </c>
      <c r="BM230" s="239">
        <f>IFERROR($BM3*'SPD - Average Cons. of Failure'!$Q$58,0)</f>
        <v>0</v>
      </c>
      <c r="BN230" s="239">
        <f>IFERROR($BM3*'SPD - Average Cons. of Failure'!$Q$58,0)</f>
        <v>0</v>
      </c>
      <c r="BO230" s="239">
        <f>IFERROR($BM3*'SPD - Average Cons. of Failure'!$Q$58,0)</f>
        <v>0</v>
      </c>
      <c r="BP230" s="239">
        <f>IFERROR($BM3*'SPD - Average Cons. of Failure'!$Q$58,0)</f>
        <v>0</v>
      </c>
      <c r="BQ230" s="239">
        <f>IFERROR($BM3*'SPD - Average Cons. of Failure'!$Q$58,0)</f>
        <v>0</v>
      </c>
      <c r="BR230" s="174"/>
      <c r="BS230" s="6"/>
      <c r="BT230" s="57" t="s">
        <v>27</v>
      </c>
      <c r="BU230" s="23" t="str">
        <f t="shared" ref="BU230:BY269" si="1291">IF(BM230&gt;0,BE230*BM230,"")</f>
        <v/>
      </c>
      <c r="BV230" s="23" t="str">
        <f t="shared" si="1291"/>
        <v/>
      </c>
      <c r="BW230" s="23" t="str">
        <f t="shared" si="1291"/>
        <v/>
      </c>
      <c r="BX230" s="23" t="str">
        <f t="shared" si="1291"/>
        <v/>
      </c>
      <c r="BY230" s="23" t="str">
        <f t="shared" si="1291"/>
        <v/>
      </c>
      <c r="BZ230" s="6"/>
      <c r="CA230" s="6"/>
      <c r="CB230" s="57" t="s">
        <v>27</v>
      </c>
      <c r="CC230" s="193" t="str">
        <f t="shared" ref="CC230:CC232" si="1292">IF(BU230="","",M230*BU230)</f>
        <v/>
      </c>
      <c r="CD230" s="193" t="str">
        <f t="shared" si="1279"/>
        <v/>
      </c>
      <c r="CE230" s="193" t="str">
        <f t="shared" si="1279"/>
        <v/>
      </c>
      <c r="CF230" s="193" t="str">
        <f t="shared" si="1279"/>
        <v/>
      </c>
      <c r="CG230" s="193" t="str">
        <f t="shared" si="1279"/>
        <v/>
      </c>
      <c r="CH230" s="196">
        <f t="shared" si="1192"/>
        <v>0</v>
      </c>
      <c r="CI230" s="66"/>
      <c r="CJ230" s="66"/>
      <c r="CK230" s="193" t="str">
        <f t="shared" si="1280"/>
        <v/>
      </c>
      <c r="CL230" s="193" t="str">
        <f t="shared" si="1280"/>
        <v/>
      </c>
      <c r="CM230" s="193" t="str">
        <f t="shared" si="1280"/>
        <v/>
      </c>
      <c r="CN230" s="193" t="str">
        <f t="shared" si="1280"/>
        <v/>
      </c>
      <c r="CO230" s="193" t="str">
        <f t="shared" si="1280"/>
        <v/>
      </c>
      <c r="CP230" s="196">
        <f t="shared" si="1141"/>
        <v>0</v>
      </c>
      <c r="CS230" s="193" t="str">
        <f t="shared" ref="CS230:CS232" si="1293">IF(BU230="","",Y230*BU230)</f>
        <v/>
      </c>
      <c r="CT230" s="193" t="str">
        <f t="shared" si="1281"/>
        <v/>
      </c>
      <c r="CU230" s="193" t="str">
        <f t="shared" si="1281"/>
        <v/>
      </c>
      <c r="CV230" s="193" t="str">
        <f t="shared" si="1281"/>
        <v/>
      </c>
      <c r="CW230" s="193" t="str">
        <f t="shared" si="1281"/>
        <v/>
      </c>
      <c r="CX230" s="196">
        <f t="shared" si="1143"/>
        <v>0</v>
      </c>
      <c r="CY230" s="6"/>
      <c r="CZ230" s="6"/>
      <c r="DA230" s="193" t="str">
        <f t="shared" ref="DA230:DA232" si="1294">IF(BU230="","",(S230+Y230)*BU230)</f>
        <v/>
      </c>
      <c r="DB230" s="193" t="str">
        <f t="shared" si="1282"/>
        <v/>
      </c>
      <c r="DC230" s="193" t="str">
        <f t="shared" si="1282"/>
        <v/>
      </c>
      <c r="DD230" s="193" t="str">
        <f t="shared" si="1282"/>
        <v/>
      </c>
      <c r="DE230" s="193" t="str">
        <f t="shared" si="1282"/>
        <v/>
      </c>
      <c r="DF230" s="196">
        <f t="shared" si="1145"/>
        <v>0</v>
      </c>
      <c r="DG230" s="6"/>
      <c r="DH230" s="6"/>
      <c r="DI230" s="193" t="str">
        <f t="shared" ref="DI230:DI232" si="1295">IF(BU230="","",AK230*BU230)</f>
        <v/>
      </c>
      <c r="DJ230" s="193" t="str">
        <f t="shared" si="1283"/>
        <v/>
      </c>
      <c r="DK230" s="193" t="str">
        <f t="shared" si="1283"/>
        <v/>
      </c>
      <c r="DL230" s="193" t="str">
        <f t="shared" si="1283"/>
        <v/>
      </c>
      <c r="DM230" s="193" t="str">
        <f t="shared" si="1283"/>
        <v/>
      </c>
      <c r="DN230" s="196">
        <f t="shared" si="1149"/>
        <v>0</v>
      </c>
      <c r="DO230" s="6"/>
      <c r="DP230" s="6"/>
      <c r="DQ230" s="193" t="str">
        <f t="shared" ref="DQ230:DQ232" si="1296">IF(BU230="","",(AE230+AK230)*BU230)</f>
        <v/>
      </c>
      <c r="DR230" s="193" t="str">
        <f t="shared" si="1284"/>
        <v/>
      </c>
      <c r="DS230" s="193" t="str">
        <f t="shared" si="1284"/>
        <v/>
      </c>
      <c r="DT230" s="193" t="str">
        <f t="shared" si="1284"/>
        <v/>
      </c>
      <c r="DU230" s="193" t="str">
        <f t="shared" si="1284"/>
        <v/>
      </c>
      <c r="DV230" s="196">
        <f t="shared" si="1148"/>
        <v>0</v>
      </c>
    </row>
    <row r="231" spans="1:126" ht="25.5" customHeight="1">
      <c r="A231" s="19"/>
      <c r="B231" s="54"/>
      <c r="C231" s="54"/>
      <c r="D231" s="55"/>
      <c r="E231" s="56"/>
      <c r="F231" s="57" t="s">
        <v>29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8">
        <f t="shared" si="1285"/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8">
        <f t="shared" si="1286"/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8">
        <f t="shared" si="1287"/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8">
        <f t="shared" si="1288"/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8">
        <f t="shared" si="1289"/>
        <v>0</v>
      </c>
      <c r="AK231" s="51">
        <v>0</v>
      </c>
      <c r="AL231" s="51">
        <v>0</v>
      </c>
      <c r="AM231" s="51">
        <v>0</v>
      </c>
      <c r="AN231" s="51">
        <v>0</v>
      </c>
      <c r="AO231" s="51">
        <v>0</v>
      </c>
      <c r="AP231" s="58">
        <f t="shared" si="1290"/>
        <v>0</v>
      </c>
      <c r="BB231" s="6"/>
      <c r="BC231" s="6"/>
      <c r="BD231" s="57" t="s">
        <v>29</v>
      </c>
      <c r="BE231" s="170">
        <f>'SPD - Probs. of Failure'!O$58</f>
        <v>0</v>
      </c>
      <c r="BF231" s="170">
        <f>'SPD - Probs. of Failure'!P$58</f>
        <v>0</v>
      </c>
      <c r="BG231" s="170">
        <f>'SPD - Probs. of Failure'!Q$58</f>
        <v>0</v>
      </c>
      <c r="BH231" s="170">
        <f>'SPD - Probs. of Failure'!R$58</f>
        <v>0</v>
      </c>
      <c r="BI231" s="170">
        <f>'SPD - Probs. of Failure'!S$58</f>
        <v>0</v>
      </c>
      <c r="BJ231" s="174"/>
      <c r="BK231" s="6"/>
      <c r="BL231" s="57" t="s">
        <v>29</v>
      </c>
      <c r="BM231" s="239">
        <f>IFERROR($BM4*'SPD - Average Cons. of Failure'!$Q$58,0)</f>
        <v>0</v>
      </c>
      <c r="BN231" s="239">
        <f>IFERROR($BM4*'SPD - Average Cons. of Failure'!$Q$58,0)</f>
        <v>0</v>
      </c>
      <c r="BO231" s="239">
        <f>IFERROR($BM4*'SPD - Average Cons. of Failure'!$Q$58,0)</f>
        <v>0</v>
      </c>
      <c r="BP231" s="239">
        <f>IFERROR($BM4*'SPD - Average Cons. of Failure'!$Q$58,0)</f>
        <v>0</v>
      </c>
      <c r="BQ231" s="239">
        <f>IFERROR($BM4*'SPD - Average Cons. of Failure'!$Q$58,0)</f>
        <v>0</v>
      </c>
      <c r="BR231" s="174"/>
      <c r="BS231" s="6"/>
      <c r="BT231" s="57" t="s">
        <v>29</v>
      </c>
      <c r="BU231" s="23" t="str">
        <f t="shared" si="1291"/>
        <v/>
      </c>
      <c r="BV231" s="23" t="str">
        <f t="shared" si="1291"/>
        <v/>
      </c>
      <c r="BW231" s="23" t="str">
        <f t="shared" si="1291"/>
        <v/>
      </c>
      <c r="BX231" s="23" t="str">
        <f t="shared" si="1291"/>
        <v/>
      </c>
      <c r="BY231" s="23" t="str">
        <f t="shared" si="1291"/>
        <v/>
      </c>
      <c r="BZ231" s="6"/>
      <c r="CA231" s="6"/>
      <c r="CB231" s="57" t="s">
        <v>29</v>
      </c>
      <c r="CC231" s="193" t="str">
        <f t="shared" si="1292"/>
        <v/>
      </c>
      <c r="CD231" s="193" t="str">
        <f t="shared" si="1279"/>
        <v/>
      </c>
      <c r="CE231" s="193" t="str">
        <f t="shared" si="1279"/>
        <v/>
      </c>
      <c r="CF231" s="193" t="str">
        <f t="shared" si="1279"/>
        <v/>
      </c>
      <c r="CG231" s="193" t="str">
        <f t="shared" si="1279"/>
        <v/>
      </c>
      <c r="CH231" s="196">
        <f t="shared" si="1192"/>
        <v>0</v>
      </c>
      <c r="CI231" s="66"/>
      <c r="CJ231" s="66"/>
      <c r="CK231" s="193" t="str">
        <f t="shared" si="1280"/>
        <v/>
      </c>
      <c r="CL231" s="193" t="str">
        <f t="shared" si="1280"/>
        <v/>
      </c>
      <c r="CM231" s="193" t="str">
        <f t="shared" si="1280"/>
        <v/>
      </c>
      <c r="CN231" s="193" t="str">
        <f t="shared" si="1280"/>
        <v/>
      </c>
      <c r="CO231" s="193" t="str">
        <f t="shared" si="1280"/>
        <v/>
      </c>
      <c r="CP231" s="196">
        <f t="shared" si="1141"/>
        <v>0</v>
      </c>
      <c r="CS231" s="193" t="str">
        <f t="shared" si="1293"/>
        <v/>
      </c>
      <c r="CT231" s="193" t="str">
        <f t="shared" si="1281"/>
        <v/>
      </c>
      <c r="CU231" s="193" t="str">
        <f t="shared" si="1281"/>
        <v/>
      </c>
      <c r="CV231" s="193" t="str">
        <f t="shared" si="1281"/>
        <v/>
      </c>
      <c r="CW231" s="193" t="str">
        <f t="shared" si="1281"/>
        <v/>
      </c>
      <c r="CX231" s="196">
        <f t="shared" si="1143"/>
        <v>0</v>
      </c>
      <c r="CY231" s="6"/>
      <c r="CZ231" s="6"/>
      <c r="DA231" s="193" t="str">
        <f t="shared" si="1294"/>
        <v/>
      </c>
      <c r="DB231" s="193" t="str">
        <f t="shared" si="1282"/>
        <v/>
      </c>
      <c r="DC231" s="193" t="str">
        <f t="shared" si="1282"/>
        <v/>
      </c>
      <c r="DD231" s="193" t="str">
        <f t="shared" si="1282"/>
        <v/>
      </c>
      <c r="DE231" s="193" t="str">
        <f t="shared" si="1282"/>
        <v/>
      </c>
      <c r="DF231" s="196">
        <f t="shared" si="1145"/>
        <v>0</v>
      </c>
      <c r="DG231" s="6"/>
      <c r="DH231" s="6"/>
      <c r="DI231" s="193" t="str">
        <f t="shared" si="1295"/>
        <v/>
      </c>
      <c r="DJ231" s="193" t="str">
        <f t="shared" si="1283"/>
        <v/>
      </c>
      <c r="DK231" s="193" t="str">
        <f t="shared" si="1283"/>
        <v/>
      </c>
      <c r="DL231" s="193" t="str">
        <f t="shared" si="1283"/>
        <v/>
      </c>
      <c r="DM231" s="193" t="str">
        <f t="shared" si="1283"/>
        <v/>
      </c>
      <c r="DN231" s="196">
        <f t="shared" si="1149"/>
        <v>0</v>
      </c>
      <c r="DO231" s="6"/>
      <c r="DP231" s="6"/>
      <c r="DQ231" s="193" t="str">
        <f t="shared" si="1296"/>
        <v/>
      </c>
      <c r="DR231" s="193" t="str">
        <f t="shared" si="1284"/>
        <v/>
      </c>
      <c r="DS231" s="193" t="str">
        <f t="shared" si="1284"/>
        <v/>
      </c>
      <c r="DT231" s="193" t="str">
        <f t="shared" si="1284"/>
        <v/>
      </c>
      <c r="DU231" s="193" t="str">
        <f t="shared" si="1284"/>
        <v/>
      </c>
      <c r="DV231" s="196">
        <f t="shared" si="1148"/>
        <v>0</v>
      </c>
    </row>
    <row r="232" spans="1:126" ht="25.5" customHeight="1">
      <c r="A232" s="19"/>
      <c r="B232" s="54"/>
      <c r="C232" s="54"/>
      <c r="D232" s="55"/>
      <c r="E232" s="56"/>
      <c r="F232" s="57" t="s">
        <v>30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8">
        <f t="shared" si="1285"/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8">
        <f t="shared" si="1286"/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8">
        <f t="shared" si="1287"/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8">
        <f t="shared" si="1288"/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8">
        <f t="shared" si="1289"/>
        <v>0</v>
      </c>
      <c r="AK232" s="51">
        <v>0</v>
      </c>
      <c r="AL232" s="51">
        <v>0</v>
      </c>
      <c r="AM232" s="51">
        <v>0</v>
      </c>
      <c r="AN232" s="51">
        <v>0</v>
      </c>
      <c r="AO232" s="51">
        <v>0</v>
      </c>
      <c r="AP232" s="58">
        <f t="shared" si="1290"/>
        <v>0</v>
      </c>
      <c r="BB232" s="6"/>
      <c r="BC232" s="6"/>
      <c r="BD232" s="57" t="s">
        <v>30</v>
      </c>
      <c r="BE232" s="170">
        <f>'SPD - Probs. of Failure'!O$58</f>
        <v>0</v>
      </c>
      <c r="BF232" s="170">
        <f>'SPD - Probs. of Failure'!P$58</f>
        <v>0</v>
      </c>
      <c r="BG232" s="170">
        <f>'SPD - Probs. of Failure'!Q$58</f>
        <v>0</v>
      </c>
      <c r="BH232" s="170">
        <f>'SPD - Probs. of Failure'!R$58</f>
        <v>0</v>
      </c>
      <c r="BI232" s="170">
        <f>'SPD - Probs. of Failure'!S$58</f>
        <v>0</v>
      </c>
      <c r="BJ232" s="174"/>
      <c r="BK232" s="6"/>
      <c r="BL232" s="57" t="s">
        <v>30</v>
      </c>
      <c r="BM232" s="239">
        <f>IFERROR($BM5*'SPD - Average Cons. of Failure'!$Q$58,0)</f>
        <v>0</v>
      </c>
      <c r="BN232" s="239">
        <f>IFERROR($BM5*'SPD - Average Cons. of Failure'!$Q$58,0)</f>
        <v>0</v>
      </c>
      <c r="BO232" s="239">
        <f>IFERROR($BM5*'SPD - Average Cons. of Failure'!$Q$58,0)</f>
        <v>0</v>
      </c>
      <c r="BP232" s="239">
        <f>IFERROR($BM5*'SPD - Average Cons. of Failure'!$Q$58,0)</f>
        <v>0</v>
      </c>
      <c r="BQ232" s="239">
        <f>IFERROR($BM5*'SPD - Average Cons. of Failure'!$Q$58,0)</f>
        <v>0</v>
      </c>
      <c r="BR232" s="174"/>
      <c r="BS232" s="6"/>
      <c r="BT232" s="57" t="s">
        <v>30</v>
      </c>
      <c r="BU232" s="23" t="str">
        <f t="shared" si="1291"/>
        <v/>
      </c>
      <c r="BV232" s="23" t="str">
        <f t="shared" si="1291"/>
        <v/>
      </c>
      <c r="BW232" s="23" t="str">
        <f t="shared" si="1291"/>
        <v/>
      </c>
      <c r="BX232" s="23" t="str">
        <f t="shared" si="1291"/>
        <v/>
      </c>
      <c r="BY232" s="23" t="str">
        <f t="shared" si="1291"/>
        <v/>
      </c>
      <c r="BZ232" s="6"/>
      <c r="CA232" s="6"/>
      <c r="CB232" s="57" t="s">
        <v>30</v>
      </c>
      <c r="CC232" s="193" t="str">
        <f t="shared" si="1292"/>
        <v/>
      </c>
      <c r="CD232" s="193" t="str">
        <f t="shared" si="1279"/>
        <v/>
      </c>
      <c r="CE232" s="193" t="str">
        <f t="shared" si="1279"/>
        <v/>
      </c>
      <c r="CF232" s="193" t="str">
        <f t="shared" si="1279"/>
        <v/>
      </c>
      <c r="CG232" s="193" t="str">
        <f t="shared" si="1279"/>
        <v/>
      </c>
      <c r="CH232" s="196">
        <f t="shared" si="1192"/>
        <v>0</v>
      </c>
      <c r="CI232" s="66"/>
      <c r="CJ232" s="66"/>
      <c r="CK232" s="193" t="str">
        <f t="shared" si="1280"/>
        <v/>
      </c>
      <c r="CL232" s="193" t="str">
        <f t="shared" si="1280"/>
        <v/>
      </c>
      <c r="CM232" s="193" t="str">
        <f t="shared" si="1280"/>
        <v/>
      </c>
      <c r="CN232" s="193" t="str">
        <f t="shared" si="1280"/>
        <v/>
      </c>
      <c r="CO232" s="193" t="str">
        <f t="shared" si="1280"/>
        <v/>
      </c>
      <c r="CP232" s="196">
        <f t="shared" si="1141"/>
        <v>0</v>
      </c>
      <c r="CS232" s="193" t="str">
        <f t="shared" si="1293"/>
        <v/>
      </c>
      <c r="CT232" s="193" t="str">
        <f t="shared" si="1281"/>
        <v/>
      </c>
      <c r="CU232" s="193" t="str">
        <f t="shared" si="1281"/>
        <v/>
      </c>
      <c r="CV232" s="193" t="str">
        <f t="shared" si="1281"/>
        <v/>
      </c>
      <c r="CW232" s="193" t="str">
        <f t="shared" si="1281"/>
        <v/>
      </c>
      <c r="CX232" s="196">
        <f t="shared" si="1143"/>
        <v>0</v>
      </c>
      <c r="CY232" s="6"/>
      <c r="CZ232" s="6"/>
      <c r="DA232" s="193" t="str">
        <f t="shared" si="1294"/>
        <v/>
      </c>
      <c r="DB232" s="193" t="str">
        <f t="shared" si="1282"/>
        <v/>
      </c>
      <c r="DC232" s="193" t="str">
        <f t="shared" si="1282"/>
        <v/>
      </c>
      <c r="DD232" s="193" t="str">
        <f t="shared" si="1282"/>
        <v/>
      </c>
      <c r="DE232" s="193" t="str">
        <f t="shared" si="1282"/>
        <v/>
      </c>
      <c r="DF232" s="196">
        <f t="shared" si="1145"/>
        <v>0</v>
      </c>
      <c r="DG232" s="6"/>
      <c r="DH232" s="6"/>
      <c r="DI232" s="193" t="str">
        <f t="shared" si="1295"/>
        <v/>
      </c>
      <c r="DJ232" s="193" t="str">
        <f t="shared" si="1283"/>
        <v/>
      </c>
      <c r="DK232" s="193" t="str">
        <f t="shared" si="1283"/>
        <v/>
      </c>
      <c r="DL232" s="193" t="str">
        <f t="shared" si="1283"/>
        <v/>
      </c>
      <c r="DM232" s="193" t="str">
        <f t="shared" si="1283"/>
        <v/>
      </c>
      <c r="DN232" s="196">
        <f t="shared" si="1149"/>
        <v>0</v>
      </c>
      <c r="DO232" s="6"/>
      <c r="DP232" s="6"/>
      <c r="DQ232" s="193" t="str">
        <f t="shared" si="1296"/>
        <v/>
      </c>
      <c r="DR232" s="193" t="str">
        <f t="shared" si="1284"/>
        <v/>
      </c>
      <c r="DS232" s="193" t="str">
        <f t="shared" si="1284"/>
        <v/>
      </c>
      <c r="DT232" s="193" t="str">
        <f t="shared" si="1284"/>
        <v/>
      </c>
      <c r="DU232" s="193" t="str">
        <f t="shared" si="1284"/>
        <v/>
      </c>
      <c r="DV232" s="196">
        <f t="shared" si="1148"/>
        <v>0</v>
      </c>
    </row>
    <row r="233" spans="1:126" ht="25.5" customHeight="1" thickBot="1">
      <c r="A233" s="19"/>
      <c r="B233" s="59"/>
      <c r="C233" s="282">
        <v>0</v>
      </c>
      <c r="D233" s="60">
        <v>0</v>
      </c>
      <c r="E233" s="61">
        <v>0</v>
      </c>
      <c r="F233" s="62"/>
      <c r="G233" s="63">
        <f>SUM(G229:G232)</f>
        <v>0</v>
      </c>
      <c r="H233" s="64">
        <f t="shared" ref="H233:K233" si="1297">SUM(H229:H232)</f>
        <v>0</v>
      </c>
      <c r="I233" s="64">
        <f t="shared" si="1297"/>
        <v>0</v>
      </c>
      <c r="J233" s="64">
        <f t="shared" si="1297"/>
        <v>0</v>
      </c>
      <c r="K233" s="64">
        <f t="shared" si="1297"/>
        <v>0</v>
      </c>
      <c r="L233" s="65"/>
      <c r="M233" s="63">
        <f>SUM(M229:M232)</f>
        <v>0</v>
      </c>
      <c r="N233" s="64">
        <f t="shared" ref="N233:Q233" si="1298">SUM(N229:N232)</f>
        <v>0</v>
      </c>
      <c r="O233" s="64">
        <f t="shared" si="1298"/>
        <v>0</v>
      </c>
      <c r="P233" s="64">
        <f t="shared" si="1298"/>
        <v>0</v>
      </c>
      <c r="Q233" s="64">
        <f t="shared" si="1298"/>
        <v>0</v>
      </c>
      <c r="R233" s="65"/>
      <c r="S233" s="63">
        <f>SUM(S229:S232)</f>
        <v>0</v>
      </c>
      <c r="T233" s="64">
        <f t="shared" ref="T233:W233" si="1299">SUM(T229:T232)</f>
        <v>0</v>
      </c>
      <c r="U233" s="64">
        <f t="shared" si="1299"/>
        <v>0</v>
      </c>
      <c r="V233" s="64">
        <f t="shared" si="1299"/>
        <v>0</v>
      </c>
      <c r="W233" s="64">
        <f t="shared" si="1299"/>
        <v>0</v>
      </c>
      <c r="X233" s="65"/>
      <c r="Y233" s="63">
        <f>SUM(Y229:Y232)</f>
        <v>0</v>
      </c>
      <c r="Z233" s="64">
        <f t="shared" ref="Z233:AC233" si="1300">SUM(Z229:Z232)</f>
        <v>0</v>
      </c>
      <c r="AA233" s="64">
        <f t="shared" si="1300"/>
        <v>0</v>
      </c>
      <c r="AB233" s="64">
        <f t="shared" si="1300"/>
        <v>0</v>
      </c>
      <c r="AC233" s="64">
        <f t="shared" si="1300"/>
        <v>0</v>
      </c>
      <c r="AD233" s="65"/>
      <c r="AE233" s="63">
        <f>SUM(AE229:AE232)</f>
        <v>0</v>
      </c>
      <c r="AF233" s="64">
        <f t="shared" ref="AF233:AI233" si="1301">SUM(AF229:AF232)</f>
        <v>0</v>
      </c>
      <c r="AG233" s="64">
        <f t="shared" si="1301"/>
        <v>0</v>
      </c>
      <c r="AH233" s="64">
        <f t="shared" si="1301"/>
        <v>0</v>
      </c>
      <c r="AI233" s="64">
        <f t="shared" si="1301"/>
        <v>0</v>
      </c>
      <c r="AJ233" s="65"/>
      <c r="AK233" s="63">
        <f>SUM(AK229:AK232)</f>
        <v>0</v>
      </c>
      <c r="AL233" s="64">
        <f t="shared" ref="AL233:AO233" si="1302">SUM(AL229:AL232)</f>
        <v>0</v>
      </c>
      <c r="AM233" s="64">
        <f t="shared" si="1302"/>
        <v>0</v>
      </c>
      <c r="AN233" s="64">
        <f t="shared" si="1302"/>
        <v>0</v>
      </c>
      <c r="AO233" s="64">
        <f t="shared" si="1302"/>
        <v>0</v>
      </c>
      <c r="AP233" s="65"/>
      <c r="BB233" s="6"/>
      <c r="BC233" s="6"/>
      <c r="BD233" s="62"/>
      <c r="BE233" s="171"/>
      <c r="BF233" s="172"/>
      <c r="BG233" s="172"/>
      <c r="BH233" s="172"/>
      <c r="BI233" s="172"/>
      <c r="BJ233" s="65"/>
      <c r="BK233" s="6"/>
      <c r="BL233" s="62"/>
      <c r="BM233" s="171"/>
      <c r="BN233" s="172"/>
      <c r="BO233" s="172"/>
      <c r="BP233" s="172"/>
      <c r="BQ233" s="172"/>
      <c r="BR233" s="65"/>
      <c r="BS233" s="6"/>
      <c r="BT233" s="62"/>
      <c r="BU233" s="23" t="str">
        <f t="shared" si="1291"/>
        <v/>
      </c>
      <c r="BV233" s="23" t="str">
        <f t="shared" si="1291"/>
        <v/>
      </c>
      <c r="BW233" s="23" t="str">
        <f t="shared" si="1291"/>
        <v/>
      </c>
      <c r="BX233" s="23" t="str">
        <f t="shared" si="1291"/>
        <v/>
      </c>
      <c r="BY233" s="23" t="str">
        <f t="shared" si="1291"/>
        <v/>
      </c>
      <c r="BZ233" s="6"/>
      <c r="CA233" s="6"/>
      <c r="CB233" s="62"/>
      <c r="CC233" s="195">
        <f>SUM(CC229:CC232)</f>
        <v>0</v>
      </c>
      <c r="CD233" s="195">
        <f t="shared" ref="CD233:CG233" si="1303">SUM(CD229:CD232)</f>
        <v>0</v>
      </c>
      <c r="CE233" s="195">
        <f t="shared" si="1303"/>
        <v>0</v>
      </c>
      <c r="CF233" s="195">
        <f t="shared" si="1303"/>
        <v>0</v>
      </c>
      <c r="CG233" s="195">
        <f t="shared" si="1303"/>
        <v>0</v>
      </c>
      <c r="CH233" s="196">
        <f t="shared" si="1192"/>
        <v>0</v>
      </c>
      <c r="CI233" s="66"/>
      <c r="CJ233" s="66"/>
      <c r="CK233" s="195">
        <f>SUM(CK229:CK232)</f>
        <v>0</v>
      </c>
      <c r="CL233" s="195">
        <f t="shared" ref="CL233:CO233" si="1304">SUM(CL229:CL232)</f>
        <v>0</v>
      </c>
      <c r="CM233" s="195">
        <f t="shared" si="1304"/>
        <v>0</v>
      </c>
      <c r="CN233" s="195">
        <f t="shared" si="1304"/>
        <v>0</v>
      </c>
      <c r="CO233" s="195">
        <f t="shared" si="1304"/>
        <v>0</v>
      </c>
      <c r="CP233" s="196">
        <f t="shared" si="1141"/>
        <v>0</v>
      </c>
      <c r="CS233" s="195">
        <f>SUM(CS229:CS232)</f>
        <v>0</v>
      </c>
      <c r="CT233" s="195">
        <f t="shared" ref="CT233:CW233" si="1305">SUM(CT229:CT232)</f>
        <v>0</v>
      </c>
      <c r="CU233" s="195">
        <f t="shared" si="1305"/>
        <v>0</v>
      </c>
      <c r="CV233" s="195">
        <f t="shared" si="1305"/>
        <v>0</v>
      </c>
      <c r="CW233" s="195">
        <f t="shared" si="1305"/>
        <v>0</v>
      </c>
      <c r="CX233" s="196">
        <f t="shared" si="1143"/>
        <v>0</v>
      </c>
      <c r="CY233" s="6"/>
      <c r="CZ233" s="6"/>
      <c r="DA233" s="195">
        <f>SUM(DA229:DA232)</f>
        <v>0</v>
      </c>
      <c r="DB233" s="195">
        <f t="shared" ref="DB233:DE233" si="1306">SUM(DB229:DB232)</f>
        <v>0</v>
      </c>
      <c r="DC233" s="195">
        <f t="shared" si="1306"/>
        <v>0</v>
      </c>
      <c r="DD233" s="195">
        <f t="shared" si="1306"/>
        <v>0</v>
      </c>
      <c r="DE233" s="195">
        <f t="shared" si="1306"/>
        <v>0</v>
      </c>
      <c r="DF233" s="196">
        <f t="shared" si="1145"/>
        <v>0</v>
      </c>
      <c r="DG233" s="6"/>
      <c r="DH233" s="6"/>
      <c r="DI233" s="195">
        <f>SUM(DI229:DI232)</f>
        <v>0</v>
      </c>
      <c r="DJ233" s="195">
        <f t="shared" ref="DJ233:DM233" si="1307">SUM(DJ229:DJ232)</f>
        <v>0</v>
      </c>
      <c r="DK233" s="195">
        <f t="shared" si="1307"/>
        <v>0</v>
      </c>
      <c r="DL233" s="195">
        <f t="shared" si="1307"/>
        <v>0</v>
      </c>
      <c r="DM233" s="195">
        <f t="shared" si="1307"/>
        <v>0</v>
      </c>
      <c r="DN233" s="196">
        <f t="shared" si="1149"/>
        <v>0</v>
      </c>
      <c r="DO233" s="6"/>
      <c r="DP233" s="6"/>
      <c r="DQ233" s="195">
        <f>SUM(DQ229:DQ232)</f>
        <v>0</v>
      </c>
      <c r="DR233" s="195">
        <f t="shared" ref="DR233:DU233" si="1308">SUM(DR229:DR232)</f>
        <v>0</v>
      </c>
      <c r="DS233" s="195">
        <f t="shared" si="1308"/>
        <v>0</v>
      </c>
      <c r="DT233" s="195">
        <f t="shared" si="1308"/>
        <v>0</v>
      </c>
      <c r="DU233" s="195">
        <f t="shared" si="1308"/>
        <v>0</v>
      </c>
      <c r="DV233" s="196">
        <f t="shared" si="1148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3" t="str">
        <f t="shared" si="1291"/>
        <v/>
      </c>
      <c r="BV234" s="23" t="str">
        <f t="shared" si="1291"/>
        <v/>
      </c>
      <c r="BW234" s="23" t="str">
        <f t="shared" si="1291"/>
        <v/>
      </c>
      <c r="BX234" s="23" t="str">
        <f t="shared" si="1291"/>
        <v/>
      </c>
      <c r="BY234" s="23" t="str">
        <f t="shared" si="1291"/>
        <v/>
      </c>
      <c r="BZ234" s="6"/>
      <c r="CA234" s="6"/>
      <c r="CC234" s="196">
        <f>SUM(CC233,CC228,CC223,CC218,CC213,CC208,CC203,CC198,CC193,CC188,CC183,CC178)</f>
        <v>0</v>
      </c>
      <c r="CD234" s="196">
        <f t="shared" ref="CD234:CG234" si="1309">SUM(CD233,CD228,CD223,CD218,CD213,CD208,CD203,CD198,CD193,CD188,CD183,CD178)</f>
        <v>0</v>
      </c>
      <c r="CE234" s="196">
        <f t="shared" si="1309"/>
        <v>0</v>
      </c>
      <c r="CF234" s="196">
        <f t="shared" si="1309"/>
        <v>0</v>
      </c>
      <c r="CG234" s="196">
        <f t="shared" si="1309"/>
        <v>0</v>
      </c>
      <c r="CH234" s="196">
        <f t="shared" si="1192"/>
        <v>0</v>
      </c>
      <c r="CI234" s="66"/>
      <c r="CJ234" s="66"/>
      <c r="CK234" s="196">
        <f>SUM(CK233,CK228,CK223,CK218,CK213,CK208,CK203,CK198,CK193,CK188,CK183,CK178)</f>
        <v>0</v>
      </c>
      <c r="CL234" s="196">
        <f t="shared" ref="CL234:CO234" si="1310">SUM(CL233,CL228,CL223,CL218,CL213,CL208,CL203,CL198,CL193,CL188,CL183,CL178)</f>
        <v>0</v>
      </c>
      <c r="CM234" s="196">
        <f t="shared" si="1310"/>
        <v>0</v>
      </c>
      <c r="CN234" s="196">
        <f t="shared" si="1310"/>
        <v>0</v>
      </c>
      <c r="CO234" s="196">
        <f t="shared" si="1310"/>
        <v>0</v>
      </c>
      <c r="CP234" s="196">
        <f t="shared" si="1141"/>
        <v>0</v>
      </c>
      <c r="CS234" s="196">
        <f>SUM(CS233,CS228,CS223,CS218,CS213,CS208,CS203,CS198,CS193,CS188,CS183,CS178)</f>
        <v>0</v>
      </c>
      <c r="CT234" s="196">
        <f t="shared" ref="CT234:CW234" si="1311">SUM(CT233,CT228,CT223,CT218,CT213,CT208,CT203,CT198,CT193,CT188,CT183,CT178)</f>
        <v>0</v>
      </c>
      <c r="CU234" s="196">
        <f t="shared" si="1311"/>
        <v>0</v>
      </c>
      <c r="CV234" s="196">
        <f t="shared" si="1311"/>
        <v>0</v>
      </c>
      <c r="CW234" s="196">
        <f t="shared" si="1311"/>
        <v>0</v>
      </c>
      <c r="CX234" s="196">
        <f t="shared" si="1143"/>
        <v>0</v>
      </c>
      <c r="CY234" s="6"/>
      <c r="CZ234" s="6"/>
      <c r="DA234" s="196">
        <f>SUM(DA233,DA228,DA223,DA218,DA213,DA208,DA203,DA198,DA193,DA188,DA183,DA178)</f>
        <v>0</v>
      </c>
      <c r="DB234" s="196">
        <f t="shared" ref="DB234:DE234" si="1312">SUM(DB233,DB228,DB223,DB218,DB213,DB208,DB203,DB198,DB193,DB188,DB183,DB178)</f>
        <v>0</v>
      </c>
      <c r="DC234" s="196">
        <f t="shared" si="1312"/>
        <v>0</v>
      </c>
      <c r="DD234" s="196">
        <f t="shared" si="1312"/>
        <v>0</v>
      </c>
      <c r="DE234" s="196">
        <f t="shared" si="1312"/>
        <v>0</v>
      </c>
      <c r="DF234" s="196">
        <f t="shared" si="1145"/>
        <v>0</v>
      </c>
      <c r="DG234" s="6"/>
      <c r="DH234" s="6"/>
      <c r="DI234" s="196">
        <f>SUM(DI233,DI228,DI223,DI218,DI213,DI208,DI203,DI198,DI193,DI188,DI183,DI178)</f>
        <v>0</v>
      </c>
      <c r="DJ234" s="196">
        <f t="shared" ref="DJ234:DM234" si="1313">SUM(DJ233,DJ228,DJ223,DJ218,DJ213,DJ208,DJ203,DJ198,DJ193,DJ188,DJ183,DJ178)</f>
        <v>0</v>
      </c>
      <c r="DK234" s="196">
        <f t="shared" si="1313"/>
        <v>0</v>
      </c>
      <c r="DL234" s="196">
        <f t="shared" si="1313"/>
        <v>0</v>
      </c>
      <c r="DM234" s="196">
        <f t="shared" si="1313"/>
        <v>0</v>
      </c>
      <c r="DN234" s="196">
        <f t="shared" si="1149"/>
        <v>0</v>
      </c>
      <c r="DO234" s="6"/>
      <c r="DP234" s="6"/>
      <c r="DQ234" s="196">
        <f>SUM(DQ233,DQ228,DQ223,DQ218,DQ213,DQ208,DQ203,DQ198,DQ193,DQ188,DQ183,DQ178)</f>
        <v>0</v>
      </c>
      <c r="DR234" s="196">
        <f t="shared" ref="DR234:DU234" si="1314">SUM(DR233,DR228,DR223,DR218,DR213,DR208,DR203,DR198,DR193,DR188,DR183,DR178)</f>
        <v>0</v>
      </c>
      <c r="DS234" s="196">
        <f t="shared" si="1314"/>
        <v>0</v>
      </c>
      <c r="DT234" s="196">
        <f t="shared" si="1314"/>
        <v>0</v>
      </c>
      <c r="DU234" s="196">
        <f t="shared" si="1314"/>
        <v>0</v>
      </c>
      <c r="DV234" s="196">
        <f t="shared" si="1148"/>
        <v>0</v>
      </c>
    </row>
    <row r="235" spans="1:126" s="86" customFormat="1" ht="25.5" customHeight="1" thickBot="1">
      <c r="A235" s="19"/>
      <c r="B235" s="70" t="s">
        <v>55</v>
      </c>
      <c r="C235" s="70"/>
      <c r="D235" s="71"/>
      <c r="E235" s="79"/>
      <c r="F235" s="80"/>
      <c r="G235" s="81"/>
      <c r="H235" s="82"/>
      <c r="I235" s="82"/>
      <c r="J235" s="82"/>
      <c r="K235" s="82"/>
      <c r="L235" s="83"/>
      <c r="M235" s="81"/>
      <c r="N235" s="82"/>
      <c r="O235" s="82"/>
      <c r="P235" s="82"/>
      <c r="Q235" s="82"/>
      <c r="R235" s="79"/>
      <c r="S235" s="84"/>
      <c r="T235" s="85"/>
      <c r="U235" s="85"/>
      <c r="V235" s="85"/>
      <c r="W235" s="85"/>
      <c r="X235" s="79"/>
      <c r="Y235" s="81"/>
      <c r="Z235" s="82"/>
      <c r="AA235" s="82"/>
      <c r="AB235" s="82"/>
      <c r="AC235" s="82"/>
      <c r="AD235" s="79"/>
      <c r="AE235" s="84"/>
      <c r="AF235" s="85"/>
      <c r="AG235" s="85"/>
      <c r="AH235" s="85"/>
      <c r="AI235" s="85"/>
      <c r="AJ235" s="79"/>
      <c r="AK235" s="81"/>
      <c r="AL235" s="82"/>
      <c r="AM235" s="82"/>
      <c r="AN235" s="82"/>
      <c r="AO235" s="82"/>
      <c r="AP235" s="79"/>
      <c r="AR235" s="16"/>
      <c r="BB235" s="87"/>
      <c r="BC235" s="87"/>
      <c r="BD235" s="80"/>
      <c r="BE235" s="81"/>
      <c r="BF235" s="82"/>
      <c r="BG235" s="82"/>
      <c r="BH235" s="82"/>
      <c r="BI235" s="82"/>
      <c r="BJ235" s="83"/>
      <c r="BK235" s="87"/>
      <c r="BL235" s="80"/>
      <c r="BM235" s="81"/>
      <c r="BN235" s="82"/>
      <c r="BO235" s="82"/>
      <c r="BP235" s="82"/>
      <c r="BQ235" s="82"/>
      <c r="BR235" s="83"/>
      <c r="BS235" s="87"/>
      <c r="BT235" s="80"/>
      <c r="BU235" s="23" t="str">
        <f t="shared" si="1291"/>
        <v/>
      </c>
      <c r="BV235" s="23" t="str">
        <f t="shared" si="1291"/>
        <v/>
      </c>
      <c r="BW235" s="23" t="str">
        <f t="shared" si="1291"/>
        <v/>
      </c>
      <c r="BX235" s="23" t="str">
        <f t="shared" si="1291"/>
        <v/>
      </c>
      <c r="BY235" s="23" t="str">
        <f t="shared" si="1291"/>
        <v/>
      </c>
      <c r="BZ235" s="87"/>
      <c r="CA235" s="87"/>
      <c r="CB235" s="80"/>
      <c r="CC235" s="193"/>
      <c r="CD235" s="193"/>
      <c r="CE235" s="193"/>
      <c r="CF235" s="193"/>
      <c r="CG235" s="193"/>
      <c r="CH235" s="196">
        <f t="shared" si="1192"/>
        <v>0</v>
      </c>
      <c r="CI235" s="66"/>
      <c r="CJ235" s="66"/>
      <c r="CK235" s="193"/>
      <c r="CL235" s="193"/>
      <c r="CM235" s="193"/>
      <c r="CN235" s="193"/>
      <c r="CO235" s="193"/>
      <c r="CP235" s="196">
        <f t="shared" si="1141"/>
        <v>0</v>
      </c>
      <c r="CS235" s="193"/>
      <c r="CT235" s="193"/>
      <c r="CU235" s="193"/>
      <c r="CV235" s="193"/>
      <c r="CW235" s="193"/>
      <c r="CX235" s="196">
        <f t="shared" si="1143"/>
        <v>0</v>
      </c>
      <c r="CY235" s="6"/>
      <c r="CZ235" s="6"/>
      <c r="DA235" s="193"/>
      <c r="DB235" s="193"/>
      <c r="DC235" s="193"/>
      <c r="DD235" s="193"/>
      <c r="DE235" s="193"/>
      <c r="DF235" s="196">
        <f t="shared" si="1145"/>
        <v>0</v>
      </c>
      <c r="DG235" s="6"/>
      <c r="DH235" s="6"/>
      <c r="DI235" s="193"/>
      <c r="DJ235" s="193"/>
      <c r="DK235" s="193"/>
      <c r="DL235" s="193"/>
      <c r="DM235" s="193"/>
      <c r="DN235" s="196">
        <f t="shared" si="1149"/>
        <v>0</v>
      </c>
      <c r="DO235" s="6"/>
      <c r="DP235" s="6"/>
      <c r="DQ235" s="193"/>
      <c r="DR235" s="193"/>
      <c r="DS235" s="193"/>
      <c r="DT235" s="193"/>
      <c r="DU235" s="193"/>
      <c r="DV235" s="196">
        <f t="shared" si="1148"/>
        <v>0</v>
      </c>
    </row>
    <row r="236" spans="1:126" ht="25.5" customHeight="1">
      <c r="A236" s="19"/>
      <c r="B236" s="47" t="s">
        <v>56</v>
      </c>
      <c r="C236" s="47"/>
      <c r="D236" s="48"/>
      <c r="E236" s="49"/>
      <c r="F236" s="50" t="s">
        <v>25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78">
        <f>SUM(G236:K236)</f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2">
        <f>SUM(M236:Q236)</f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2">
        <f>SUM(S236:W236)</f>
        <v>0</v>
      </c>
      <c r="Y236" s="53">
        <v>0</v>
      </c>
      <c r="Z236" s="53">
        <v>0</v>
      </c>
      <c r="AA236" s="53">
        <v>0</v>
      </c>
      <c r="AB236" s="53">
        <v>0</v>
      </c>
      <c r="AC236" s="53">
        <v>0</v>
      </c>
      <c r="AD236" s="52">
        <f>SUM(Y236:AC236)</f>
        <v>0</v>
      </c>
      <c r="AE236" s="53">
        <v>0</v>
      </c>
      <c r="AF236" s="53">
        <v>0</v>
      </c>
      <c r="AG236" s="53">
        <v>0</v>
      </c>
      <c r="AH236" s="53">
        <v>0</v>
      </c>
      <c r="AI236" s="53">
        <v>0</v>
      </c>
      <c r="AJ236" s="52">
        <f>SUM(AE236:AI236)</f>
        <v>0</v>
      </c>
      <c r="AK236" s="53">
        <v>0</v>
      </c>
      <c r="AL236" s="53">
        <v>0</v>
      </c>
      <c r="AM236" s="53">
        <v>0</v>
      </c>
      <c r="AN236" s="53">
        <v>0</v>
      </c>
      <c r="AO236" s="53">
        <v>0</v>
      </c>
      <c r="AP236" s="52">
        <f>SUM(AK236:AO236)</f>
        <v>0</v>
      </c>
      <c r="BB236" s="6"/>
      <c r="BC236" s="6"/>
      <c r="BD236" s="50" t="s">
        <v>25</v>
      </c>
      <c r="BE236" s="170">
        <f>'SPD - Probs. of Failure'!O$61</f>
        <v>0</v>
      </c>
      <c r="BF236" s="170">
        <f>'SPD - Probs. of Failure'!P$61</f>
        <v>0</v>
      </c>
      <c r="BG236" s="170">
        <f>'SPD - Probs. of Failure'!Q$61</f>
        <v>0</v>
      </c>
      <c r="BH236" s="170">
        <f>'SPD - Probs. of Failure'!R$61</f>
        <v>0</v>
      </c>
      <c r="BI236" s="170">
        <f>'SPD - Probs. of Failure'!S$61</f>
        <v>0</v>
      </c>
      <c r="BJ236" s="173"/>
      <c r="BK236" s="6"/>
      <c r="BL236" s="50" t="s">
        <v>25</v>
      </c>
      <c r="BM236" s="239">
        <f>IFERROR($BM2*'SPD - Average Cons. of Failure'!$Q$61,0)</f>
        <v>0</v>
      </c>
      <c r="BN236" s="239">
        <f>IFERROR($BM2*'SPD - Average Cons. of Failure'!$Q$61,0)</f>
        <v>0</v>
      </c>
      <c r="BO236" s="239">
        <f>IFERROR($BM2*'SPD - Average Cons. of Failure'!$Q$61,0)</f>
        <v>0</v>
      </c>
      <c r="BP236" s="239">
        <f>IFERROR($BM2*'SPD - Average Cons. of Failure'!$Q$61,0)</f>
        <v>0</v>
      </c>
      <c r="BQ236" s="239">
        <f>IFERROR($BM2*'SPD - Average Cons. of Failure'!$Q$61,0)</f>
        <v>0</v>
      </c>
      <c r="BR236" s="173"/>
      <c r="BS236" s="6"/>
      <c r="BT236" s="50" t="s">
        <v>25</v>
      </c>
      <c r="BU236" s="23" t="str">
        <f t="shared" si="1291"/>
        <v/>
      </c>
      <c r="BV236" s="23" t="str">
        <f t="shared" si="1291"/>
        <v/>
      </c>
      <c r="BW236" s="23" t="str">
        <f t="shared" si="1291"/>
        <v/>
      </c>
      <c r="BX236" s="23" t="str">
        <f t="shared" si="1291"/>
        <v/>
      </c>
      <c r="BY236" s="23" t="str">
        <f t="shared" si="1291"/>
        <v/>
      </c>
      <c r="BZ236" s="6"/>
      <c r="CA236" s="6"/>
      <c r="CB236" s="50" t="s">
        <v>25</v>
      </c>
      <c r="CC236" s="193" t="str">
        <f>IF(BU236="","",M236*BU236)</f>
        <v/>
      </c>
      <c r="CD236" s="193" t="str">
        <f t="shared" ref="CD236:CG239" si="1315">IF(BV236="","",N236*BV236)</f>
        <v/>
      </c>
      <c r="CE236" s="193" t="str">
        <f t="shared" si="1315"/>
        <v/>
      </c>
      <c r="CF236" s="193" t="str">
        <f t="shared" si="1315"/>
        <v/>
      </c>
      <c r="CG236" s="193" t="str">
        <f t="shared" si="1315"/>
        <v/>
      </c>
      <c r="CH236" s="196">
        <f t="shared" si="1192"/>
        <v>0</v>
      </c>
      <c r="CI236" s="66"/>
      <c r="CJ236" s="66"/>
      <c r="CK236" s="193" t="str">
        <f t="shared" ref="CK236:CO239" si="1316">IF(BU236="","",G236*BU236)</f>
        <v/>
      </c>
      <c r="CL236" s="193" t="str">
        <f t="shared" si="1316"/>
        <v/>
      </c>
      <c r="CM236" s="193" t="str">
        <f t="shared" si="1316"/>
        <v/>
      </c>
      <c r="CN236" s="193" t="str">
        <f t="shared" si="1316"/>
        <v/>
      </c>
      <c r="CO236" s="193" t="str">
        <f t="shared" si="1316"/>
        <v/>
      </c>
      <c r="CP236" s="196">
        <f t="shared" si="1141"/>
        <v>0</v>
      </c>
      <c r="CS236" s="193" t="str">
        <f>IF(BU236="","",Y236*BU236)</f>
        <v/>
      </c>
      <c r="CT236" s="193" t="str">
        <f t="shared" ref="CT236:CW239" si="1317">IF(BV236="","",Z236*BV236)</f>
        <v/>
      </c>
      <c r="CU236" s="193" t="str">
        <f t="shared" si="1317"/>
        <v/>
      </c>
      <c r="CV236" s="193" t="str">
        <f t="shared" si="1317"/>
        <v/>
      </c>
      <c r="CW236" s="193" t="str">
        <f t="shared" si="1317"/>
        <v/>
      </c>
      <c r="CX236" s="196">
        <f t="shared" si="1143"/>
        <v>0</v>
      </c>
      <c r="CY236" s="6"/>
      <c r="CZ236" s="6"/>
      <c r="DA236" s="193" t="str">
        <f>IF(BU236="","",(S236+Y236)*BU236)</f>
        <v/>
      </c>
      <c r="DB236" s="193" t="str">
        <f t="shared" ref="DB236:DE239" si="1318">IF(BV236="","",(T236+Z236)*BV236)</f>
        <v/>
      </c>
      <c r="DC236" s="193" t="str">
        <f t="shared" si="1318"/>
        <v/>
      </c>
      <c r="DD236" s="193" t="str">
        <f t="shared" si="1318"/>
        <v/>
      </c>
      <c r="DE236" s="193" t="str">
        <f t="shared" si="1318"/>
        <v/>
      </c>
      <c r="DF236" s="196">
        <f t="shared" si="1145"/>
        <v>0</v>
      </c>
      <c r="DG236" s="6"/>
      <c r="DH236" s="6"/>
      <c r="DI236" s="193" t="str">
        <f>IF(BU236="","",AK236*BU236)</f>
        <v/>
      </c>
      <c r="DJ236" s="193" t="str">
        <f t="shared" ref="DJ236:DM239" si="1319">IF(BV236="","",AL236*BV236)</f>
        <v/>
      </c>
      <c r="DK236" s="193" t="str">
        <f t="shared" si="1319"/>
        <v/>
      </c>
      <c r="DL236" s="193" t="str">
        <f t="shared" si="1319"/>
        <v/>
      </c>
      <c r="DM236" s="193" t="str">
        <f t="shared" si="1319"/>
        <v/>
      </c>
      <c r="DN236" s="196">
        <f t="shared" si="1149"/>
        <v>0</v>
      </c>
      <c r="DO236" s="6"/>
      <c r="DP236" s="6"/>
      <c r="DQ236" s="193" t="str">
        <f>IF(BU236="","",(AE236+AK236)*BU236)</f>
        <v/>
      </c>
      <c r="DR236" s="193" t="str">
        <f t="shared" ref="DR236:DU239" si="1320">IF(BV236="","",(AF236+AL236)*BV236)</f>
        <v/>
      </c>
      <c r="DS236" s="193" t="str">
        <f t="shared" si="1320"/>
        <v/>
      </c>
      <c r="DT236" s="193" t="str">
        <f t="shared" si="1320"/>
        <v/>
      </c>
      <c r="DU236" s="193" t="str">
        <f t="shared" si="1320"/>
        <v/>
      </c>
      <c r="DV236" s="196">
        <f t="shared" si="1148"/>
        <v>0</v>
      </c>
    </row>
    <row r="237" spans="1:126" ht="25.5" customHeight="1">
      <c r="A237" s="19"/>
      <c r="B237" s="54"/>
      <c r="C237" s="54"/>
      <c r="D237" s="55"/>
      <c r="E237" s="56"/>
      <c r="F237" s="57" t="s">
        <v>27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8">
        <f t="shared" ref="L237:L239" si="1321">SUM(G237:K237)</f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8">
        <f t="shared" ref="R237:R239" si="1322">SUM(M237:Q237)</f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8">
        <f t="shared" ref="X237:X239" si="1323">SUM(S237:W237)</f>
        <v>0</v>
      </c>
      <c r="Y237" s="51">
        <v>0</v>
      </c>
      <c r="Z237" s="51">
        <v>0</v>
      </c>
      <c r="AA237" s="51">
        <v>0</v>
      </c>
      <c r="AB237" s="51">
        <v>0</v>
      </c>
      <c r="AC237" s="51">
        <v>0</v>
      </c>
      <c r="AD237" s="58">
        <f t="shared" ref="AD237:AD239" si="1324">SUM(Y237:AC237)</f>
        <v>0</v>
      </c>
      <c r="AE237" s="51">
        <v>0</v>
      </c>
      <c r="AF237" s="51">
        <v>0</v>
      </c>
      <c r="AG237" s="51">
        <v>0</v>
      </c>
      <c r="AH237" s="51">
        <v>0</v>
      </c>
      <c r="AI237" s="51">
        <v>0</v>
      </c>
      <c r="AJ237" s="58">
        <f t="shared" ref="AJ237:AJ239" si="1325">SUM(AE237:AI237)</f>
        <v>0</v>
      </c>
      <c r="AK237" s="51">
        <v>0</v>
      </c>
      <c r="AL237" s="51">
        <v>0</v>
      </c>
      <c r="AM237" s="51">
        <v>0</v>
      </c>
      <c r="AN237" s="51">
        <v>0</v>
      </c>
      <c r="AO237" s="51">
        <v>0</v>
      </c>
      <c r="AP237" s="58">
        <f t="shared" ref="AP237:AP239" si="1326">SUM(AK237:AO237)</f>
        <v>0</v>
      </c>
      <c r="BB237" s="6"/>
      <c r="BC237" s="6"/>
      <c r="BD237" s="57" t="s">
        <v>27</v>
      </c>
      <c r="BE237" s="170">
        <f>'SPD - Probs. of Failure'!O$61</f>
        <v>0</v>
      </c>
      <c r="BF237" s="170">
        <f>'SPD - Probs. of Failure'!P$61</f>
        <v>0</v>
      </c>
      <c r="BG237" s="170">
        <f>'SPD - Probs. of Failure'!Q$61</f>
        <v>0</v>
      </c>
      <c r="BH237" s="170">
        <f>'SPD - Probs. of Failure'!R$61</f>
        <v>0</v>
      </c>
      <c r="BI237" s="170">
        <f>'SPD - Probs. of Failure'!S$61</f>
        <v>0</v>
      </c>
      <c r="BJ237" s="174"/>
      <c r="BK237" s="6"/>
      <c r="BL237" s="57" t="s">
        <v>27</v>
      </c>
      <c r="BM237" s="239">
        <f>IFERROR($BM3*'SPD - Average Cons. of Failure'!$Q$61,0)</f>
        <v>0</v>
      </c>
      <c r="BN237" s="239">
        <f>IFERROR($BM3*'SPD - Average Cons. of Failure'!$Q$61,0)</f>
        <v>0</v>
      </c>
      <c r="BO237" s="239">
        <f>IFERROR($BM3*'SPD - Average Cons. of Failure'!$Q$61,0)</f>
        <v>0</v>
      </c>
      <c r="BP237" s="239">
        <f>IFERROR($BM3*'SPD - Average Cons. of Failure'!$Q$61,0)</f>
        <v>0</v>
      </c>
      <c r="BQ237" s="239">
        <f>IFERROR($BM3*'SPD - Average Cons. of Failure'!$Q$61,0)</f>
        <v>0</v>
      </c>
      <c r="BR237" s="174"/>
      <c r="BS237" s="6"/>
      <c r="BT237" s="57" t="s">
        <v>27</v>
      </c>
      <c r="BU237" s="23" t="str">
        <f t="shared" si="1291"/>
        <v/>
      </c>
      <c r="BV237" s="23" t="str">
        <f t="shared" si="1291"/>
        <v/>
      </c>
      <c r="BW237" s="23" t="str">
        <f t="shared" si="1291"/>
        <v/>
      </c>
      <c r="BX237" s="23" t="str">
        <f t="shared" si="1291"/>
        <v/>
      </c>
      <c r="BY237" s="23" t="str">
        <f t="shared" si="1291"/>
        <v/>
      </c>
      <c r="BZ237" s="6"/>
      <c r="CA237" s="6"/>
      <c r="CB237" s="57" t="s">
        <v>27</v>
      </c>
      <c r="CC237" s="193" t="str">
        <f t="shared" ref="CC237:CC239" si="1327">IF(BU237="","",M237*BU237)</f>
        <v/>
      </c>
      <c r="CD237" s="193" t="str">
        <f t="shared" si="1315"/>
        <v/>
      </c>
      <c r="CE237" s="193" t="str">
        <f t="shared" si="1315"/>
        <v/>
      </c>
      <c r="CF237" s="193" t="str">
        <f t="shared" si="1315"/>
        <v/>
      </c>
      <c r="CG237" s="193" t="str">
        <f t="shared" si="1315"/>
        <v/>
      </c>
      <c r="CH237" s="196">
        <f t="shared" si="1192"/>
        <v>0</v>
      </c>
      <c r="CI237" s="66"/>
      <c r="CJ237" s="66"/>
      <c r="CK237" s="193" t="str">
        <f t="shared" si="1316"/>
        <v/>
      </c>
      <c r="CL237" s="193" t="str">
        <f t="shared" si="1316"/>
        <v/>
      </c>
      <c r="CM237" s="193" t="str">
        <f t="shared" si="1316"/>
        <v/>
      </c>
      <c r="CN237" s="193" t="str">
        <f t="shared" si="1316"/>
        <v/>
      </c>
      <c r="CO237" s="193" t="str">
        <f t="shared" si="1316"/>
        <v/>
      </c>
      <c r="CP237" s="196">
        <f t="shared" si="1141"/>
        <v>0</v>
      </c>
      <c r="CS237" s="193" t="str">
        <f t="shared" ref="CS237:CS239" si="1328">IF(BU237="","",Y237*BU237)</f>
        <v/>
      </c>
      <c r="CT237" s="193" t="str">
        <f t="shared" si="1317"/>
        <v/>
      </c>
      <c r="CU237" s="193" t="str">
        <f t="shared" si="1317"/>
        <v/>
      </c>
      <c r="CV237" s="193" t="str">
        <f t="shared" si="1317"/>
        <v/>
      </c>
      <c r="CW237" s="193" t="str">
        <f t="shared" si="1317"/>
        <v/>
      </c>
      <c r="CX237" s="196">
        <f t="shared" si="1143"/>
        <v>0</v>
      </c>
      <c r="CY237" s="6"/>
      <c r="CZ237" s="6"/>
      <c r="DA237" s="193" t="str">
        <f t="shared" ref="DA237:DA239" si="1329">IF(BU237="","",(S237+Y237)*BU237)</f>
        <v/>
      </c>
      <c r="DB237" s="193" t="str">
        <f t="shared" si="1318"/>
        <v/>
      </c>
      <c r="DC237" s="193" t="str">
        <f t="shared" si="1318"/>
        <v/>
      </c>
      <c r="DD237" s="193" t="str">
        <f t="shared" si="1318"/>
        <v/>
      </c>
      <c r="DE237" s="193" t="str">
        <f t="shared" si="1318"/>
        <v/>
      </c>
      <c r="DF237" s="196">
        <f t="shared" si="1145"/>
        <v>0</v>
      </c>
      <c r="DG237" s="6"/>
      <c r="DH237" s="6"/>
      <c r="DI237" s="193" t="str">
        <f t="shared" ref="DI237:DI239" si="1330">IF(BU237="","",AK237*BU237)</f>
        <v/>
      </c>
      <c r="DJ237" s="193" t="str">
        <f t="shared" si="1319"/>
        <v/>
      </c>
      <c r="DK237" s="193" t="str">
        <f t="shared" si="1319"/>
        <v/>
      </c>
      <c r="DL237" s="193" t="str">
        <f t="shared" si="1319"/>
        <v/>
      </c>
      <c r="DM237" s="193" t="str">
        <f t="shared" si="1319"/>
        <v/>
      </c>
      <c r="DN237" s="196">
        <f t="shared" si="1149"/>
        <v>0</v>
      </c>
      <c r="DO237" s="6"/>
      <c r="DP237" s="6"/>
      <c r="DQ237" s="193" t="str">
        <f t="shared" ref="DQ237:DQ239" si="1331">IF(BU237="","",(AE237+AK237)*BU237)</f>
        <v/>
      </c>
      <c r="DR237" s="193" t="str">
        <f t="shared" si="1320"/>
        <v/>
      </c>
      <c r="DS237" s="193" t="str">
        <f t="shared" si="1320"/>
        <v/>
      </c>
      <c r="DT237" s="193" t="str">
        <f t="shared" si="1320"/>
        <v/>
      </c>
      <c r="DU237" s="193" t="str">
        <f t="shared" si="1320"/>
        <v/>
      </c>
      <c r="DV237" s="196">
        <f t="shared" si="1148"/>
        <v>0</v>
      </c>
    </row>
    <row r="238" spans="1:126" ht="25.5" customHeight="1">
      <c r="A238" s="19"/>
      <c r="B238" s="54"/>
      <c r="C238" s="54"/>
      <c r="D238" s="55"/>
      <c r="E238" s="56"/>
      <c r="F238" s="57" t="s">
        <v>29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8">
        <f t="shared" si="1321"/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8">
        <f t="shared" si="1322"/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8">
        <f t="shared" si="1323"/>
        <v>0</v>
      </c>
      <c r="Y238" s="51">
        <v>0</v>
      </c>
      <c r="Z238" s="51">
        <v>0</v>
      </c>
      <c r="AA238" s="51">
        <v>0</v>
      </c>
      <c r="AB238" s="51">
        <v>0</v>
      </c>
      <c r="AC238" s="51">
        <v>0</v>
      </c>
      <c r="AD238" s="58">
        <f t="shared" si="1324"/>
        <v>0</v>
      </c>
      <c r="AE238" s="51">
        <v>0</v>
      </c>
      <c r="AF238" s="51">
        <v>0</v>
      </c>
      <c r="AG238" s="51">
        <v>0</v>
      </c>
      <c r="AH238" s="51">
        <v>0</v>
      </c>
      <c r="AI238" s="51">
        <v>0</v>
      </c>
      <c r="AJ238" s="58">
        <f t="shared" si="1325"/>
        <v>0</v>
      </c>
      <c r="AK238" s="51">
        <v>0</v>
      </c>
      <c r="AL238" s="51">
        <v>0</v>
      </c>
      <c r="AM238" s="51">
        <v>0</v>
      </c>
      <c r="AN238" s="51">
        <v>0</v>
      </c>
      <c r="AO238" s="51">
        <v>0</v>
      </c>
      <c r="AP238" s="58">
        <f t="shared" si="1326"/>
        <v>0</v>
      </c>
      <c r="BB238" s="6"/>
      <c r="BC238" s="6"/>
      <c r="BD238" s="57" t="s">
        <v>29</v>
      </c>
      <c r="BE238" s="170">
        <f>'SPD - Probs. of Failure'!O$61</f>
        <v>0</v>
      </c>
      <c r="BF238" s="170">
        <f>'SPD - Probs. of Failure'!P$61</f>
        <v>0</v>
      </c>
      <c r="BG238" s="170">
        <f>'SPD - Probs. of Failure'!Q$61</f>
        <v>0</v>
      </c>
      <c r="BH238" s="170">
        <f>'SPD - Probs. of Failure'!R$61</f>
        <v>0</v>
      </c>
      <c r="BI238" s="170">
        <f>'SPD - Probs. of Failure'!S$61</f>
        <v>0</v>
      </c>
      <c r="BJ238" s="174"/>
      <c r="BK238" s="6"/>
      <c r="BL238" s="57" t="s">
        <v>29</v>
      </c>
      <c r="BM238" s="239">
        <f>IFERROR($BM4*'SPD - Average Cons. of Failure'!$Q$61,0)</f>
        <v>0</v>
      </c>
      <c r="BN238" s="239">
        <f>IFERROR($BM4*'SPD - Average Cons. of Failure'!$Q$61,0)</f>
        <v>0</v>
      </c>
      <c r="BO238" s="239">
        <f>IFERROR($BM4*'SPD - Average Cons. of Failure'!$Q$61,0)</f>
        <v>0</v>
      </c>
      <c r="BP238" s="239">
        <f>IFERROR($BM4*'SPD - Average Cons. of Failure'!$Q$61,0)</f>
        <v>0</v>
      </c>
      <c r="BQ238" s="239">
        <f>IFERROR($BM4*'SPD - Average Cons. of Failure'!$Q$61,0)</f>
        <v>0</v>
      </c>
      <c r="BR238" s="174"/>
      <c r="BS238" s="6"/>
      <c r="BT238" s="57" t="s">
        <v>29</v>
      </c>
      <c r="BU238" s="23" t="str">
        <f t="shared" si="1291"/>
        <v/>
      </c>
      <c r="BV238" s="23" t="str">
        <f t="shared" si="1291"/>
        <v/>
      </c>
      <c r="BW238" s="23" t="str">
        <f t="shared" si="1291"/>
        <v/>
      </c>
      <c r="BX238" s="23" t="str">
        <f t="shared" si="1291"/>
        <v/>
      </c>
      <c r="BY238" s="23" t="str">
        <f t="shared" si="1291"/>
        <v/>
      </c>
      <c r="BZ238" s="6"/>
      <c r="CA238" s="6"/>
      <c r="CB238" s="57" t="s">
        <v>29</v>
      </c>
      <c r="CC238" s="193" t="str">
        <f t="shared" si="1327"/>
        <v/>
      </c>
      <c r="CD238" s="193" t="str">
        <f t="shared" si="1315"/>
        <v/>
      </c>
      <c r="CE238" s="193" t="str">
        <f t="shared" si="1315"/>
        <v/>
      </c>
      <c r="CF238" s="193" t="str">
        <f t="shared" si="1315"/>
        <v/>
      </c>
      <c r="CG238" s="193" t="str">
        <f t="shared" si="1315"/>
        <v/>
      </c>
      <c r="CH238" s="196">
        <f t="shared" si="1192"/>
        <v>0</v>
      </c>
      <c r="CI238" s="66"/>
      <c r="CJ238" s="66"/>
      <c r="CK238" s="193" t="str">
        <f t="shared" si="1316"/>
        <v/>
      </c>
      <c r="CL238" s="193" t="str">
        <f t="shared" si="1316"/>
        <v/>
      </c>
      <c r="CM238" s="193" t="str">
        <f t="shared" si="1316"/>
        <v/>
      </c>
      <c r="CN238" s="193" t="str">
        <f t="shared" si="1316"/>
        <v/>
      </c>
      <c r="CO238" s="193" t="str">
        <f t="shared" si="1316"/>
        <v/>
      </c>
      <c r="CP238" s="196">
        <f t="shared" si="1141"/>
        <v>0</v>
      </c>
      <c r="CS238" s="193" t="str">
        <f t="shared" si="1328"/>
        <v/>
      </c>
      <c r="CT238" s="193" t="str">
        <f t="shared" si="1317"/>
        <v/>
      </c>
      <c r="CU238" s="193" t="str">
        <f t="shared" si="1317"/>
        <v/>
      </c>
      <c r="CV238" s="193" t="str">
        <f t="shared" si="1317"/>
        <v/>
      </c>
      <c r="CW238" s="193" t="str">
        <f t="shared" si="1317"/>
        <v/>
      </c>
      <c r="CX238" s="196">
        <f t="shared" si="1143"/>
        <v>0</v>
      </c>
      <c r="CY238" s="6"/>
      <c r="CZ238" s="6"/>
      <c r="DA238" s="193" t="str">
        <f t="shared" si="1329"/>
        <v/>
      </c>
      <c r="DB238" s="193" t="str">
        <f t="shared" si="1318"/>
        <v/>
      </c>
      <c r="DC238" s="193" t="str">
        <f t="shared" si="1318"/>
        <v/>
      </c>
      <c r="DD238" s="193" t="str">
        <f t="shared" si="1318"/>
        <v/>
      </c>
      <c r="DE238" s="193" t="str">
        <f t="shared" si="1318"/>
        <v/>
      </c>
      <c r="DF238" s="196">
        <f t="shared" si="1145"/>
        <v>0</v>
      </c>
      <c r="DG238" s="6"/>
      <c r="DH238" s="6"/>
      <c r="DI238" s="193" t="str">
        <f t="shared" si="1330"/>
        <v/>
      </c>
      <c r="DJ238" s="193" t="str">
        <f t="shared" si="1319"/>
        <v/>
      </c>
      <c r="DK238" s="193" t="str">
        <f t="shared" si="1319"/>
        <v/>
      </c>
      <c r="DL238" s="193" t="str">
        <f t="shared" si="1319"/>
        <v/>
      </c>
      <c r="DM238" s="193" t="str">
        <f t="shared" si="1319"/>
        <v/>
      </c>
      <c r="DN238" s="196">
        <f t="shared" si="1149"/>
        <v>0</v>
      </c>
      <c r="DO238" s="6"/>
      <c r="DP238" s="6"/>
      <c r="DQ238" s="193" t="str">
        <f t="shared" si="1331"/>
        <v/>
      </c>
      <c r="DR238" s="193" t="str">
        <f t="shared" si="1320"/>
        <v/>
      </c>
      <c r="DS238" s="193" t="str">
        <f t="shared" si="1320"/>
        <v/>
      </c>
      <c r="DT238" s="193" t="str">
        <f t="shared" si="1320"/>
        <v/>
      </c>
      <c r="DU238" s="193" t="str">
        <f t="shared" si="1320"/>
        <v/>
      </c>
      <c r="DV238" s="196">
        <f t="shared" si="1148"/>
        <v>0</v>
      </c>
    </row>
    <row r="239" spans="1:126" ht="25.5" customHeight="1">
      <c r="A239" s="19"/>
      <c r="B239" s="54"/>
      <c r="C239" s="54"/>
      <c r="D239" s="55"/>
      <c r="E239" s="56"/>
      <c r="F239" s="57" t="s">
        <v>30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8">
        <f t="shared" si="1321"/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8">
        <f t="shared" si="1322"/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8">
        <f t="shared" si="1323"/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8">
        <f t="shared" si="1324"/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8">
        <f t="shared" si="1325"/>
        <v>0</v>
      </c>
      <c r="AK239" s="51">
        <v>0</v>
      </c>
      <c r="AL239" s="51">
        <v>0</v>
      </c>
      <c r="AM239" s="51">
        <v>0</v>
      </c>
      <c r="AN239" s="51">
        <v>0</v>
      </c>
      <c r="AO239" s="51">
        <v>0</v>
      </c>
      <c r="AP239" s="58">
        <f t="shared" si="1326"/>
        <v>0</v>
      </c>
      <c r="BB239" s="6"/>
      <c r="BC239" s="6"/>
      <c r="BD239" s="57" t="s">
        <v>30</v>
      </c>
      <c r="BE239" s="170">
        <f>'SPD - Probs. of Failure'!O$61</f>
        <v>0</v>
      </c>
      <c r="BF239" s="170">
        <f>'SPD - Probs. of Failure'!P$61</f>
        <v>0</v>
      </c>
      <c r="BG239" s="170">
        <f>'SPD - Probs. of Failure'!Q$61</f>
        <v>0</v>
      </c>
      <c r="BH239" s="170">
        <f>'SPD - Probs. of Failure'!R$61</f>
        <v>0</v>
      </c>
      <c r="BI239" s="170">
        <f>'SPD - Probs. of Failure'!S$61</f>
        <v>0</v>
      </c>
      <c r="BJ239" s="174"/>
      <c r="BK239" s="6"/>
      <c r="BL239" s="57" t="s">
        <v>30</v>
      </c>
      <c r="BM239" s="239">
        <f>IFERROR($BM5*'SPD - Average Cons. of Failure'!$Q$61,0)</f>
        <v>0</v>
      </c>
      <c r="BN239" s="239">
        <f>IFERROR($BM5*'SPD - Average Cons. of Failure'!$Q$61,0)</f>
        <v>0</v>
      </c>
      <c r="BO239" s="239">
        <f>IFERROR($BM5*'SPD - Average Cons. of Failure'!$Q$61,0)</f>
        <v>0</v>
      </c>
      <c r="BP239" s="239">
        <f>IFERROR($BM5*'SPD - Average Cons. of Failure'!$Q$61,0)</f>
        <v>0</v>
      </c>
      <c r="BQ239" s="239">
        <f>IFERROR($BM5*'SPD - Average Cons. of Failure'!$Q$61,0)</f>
        <v>0</v>
      </c>
      <c r="BR239" s="174"/>
      <c r="BS239" s="6"/>
      <c r="BT239" s="57" t="s">
        <v>30</v>
      </c>
      <c r="BU239" s="23" t="str">
        <f t="shared" si="1291"/>
        <v/>
      </c>
      <c r="BV239" s="23" t="str">
        <f t="shared" si="1291"/>
        <v/>
      </c>
      <c r="BW239" s="23" t="str">
        <f t="shared" si="1291"/>
        <v/>
      </c>
      <c r="BX239" s="23" t="str">
        <f t="shared" si="1291"/>
        <v/>
      </c>
      <c r="BY239" s="23" t="str">
        <f t="shared" si="1291"/>
        <v/>
      </c>
      <c r="BZ239" s="6"/>
      <c r="CA239" s="6"/>
      <c r="CB239" s="57" t="s">
        <v>30</v>
      </c>
      <c r="CC239" s="193" t="str">
        <f t="shared" si="1327"/>
        <v/>
      </c>
      <c r="CD239" s="193" t="str">
        <f t="shared" si="1315"/>
        <v/>
      </c>
      <c r="CE239" s="193" t="str">
        <f t="shared" si="1315"/>
        <v/>
      </c>
      <c r="CF239" s="193" t="str">
        <f t="shared" si="1315"/>
        <v/>
      </c>
      <c r="CG239" s="193" t="str">
        <f t="shared" si="1315"/>
        <v/>
      </c>
      <c r="CH239" s="196">
        <f t="shared" si="1192"/>
        <v>0</v>
      </c>
      <c r="CI239" s="66"/>
      <c r="CJ239" s="66"/>
      <c r="CK239" s="193" t="str">
        <f t="shared" si="1316"/>
        <v/>
      </c>
      <c r="CL239" s="193" t="str">
        <f t="shared" si="1316"/>
        <v/>
      </c>
      <c r="CM239" s="193" t="str">
        <f t="shared" si="1316"/>
        <v/>
      </c>
      <c r="CN239" s="193" t="str">
        <f t="shared" si="1316"/>
        <v/>
      </c>
      <c r="CO239" s="193" t="str">
        <f t="shared" si="1316"/>
        <v/>
      </c>
      <c r="CP239" s="196">
        <f t="shared" si="1141"/>
        <v>0</v>
      </c>
      <c r="CS239" s="193" t="str">
        <f t="shared" si="1328"/>
        <v/>
      </c>
      <c r="CT239" s="193" t="str">
        <f t="shared" si="1317"/>
        <v/>
      </c>
      <c r="CU239" s="193" t="str">
        <f t="shared" si="1317"/>
        <v/>
      </c>
      <c r="CV239" s="193" t="str">
        <f t="shared" si="1317"/>
        <v/>
      </c>
      <c r="CW239" s="193" t="str">
        <f t="shared" si="1317"/>
        <v/>
      </c>
      <c r="CX239" s="196">
        <f t="shared" si="1143"/>
        <v>0</v>
      </c>
      <c r="CY239" s="6"/>
      <c r="CZ239" s="6"/>
      <c r="DA239" s="193" t="str">
        <f t="shared" si="1329"/>
        <v/>
      </c>
      <c r="DB239" s="193" t="str">
        <f t="shared" si="1318"/>
        <v/>
      </c>
      <c r="DC239" s="193" t="str">
        <f t="shared" si="1318"/>
        <v/>
      </c>
      <c r="DD239" s="193" t="str">
        <f t="shared" si="1318"/>
        <v/>
      </c>
      <c r="DE239" s="193" t="str">
        <f t="shared" si="1318"/>
        <v/>
      </c>
      <c r="DF239" s="196">
        <f t="shared" si="1145"/>
        <v>0</v>
      </c>
      <c r="DG239" s="6"/>
      <c r="DH239" s="6"/>
      <c r="DI239" s="193" t="str">
        <f t="shared" si="1330"/>
        <v/>
      </c>
      <c r="DJ239" s="193" t="str">
        <f t="shared" si="1319"/>
        <v/>
      </c>
      <c r="DK239" s="193" t="str">
        <f t="shared" si="1319"/>
        <v/>
      </c>
      <c r="DL239" s="193" t="str">
        <f t="shared" si="1319"/>
        <v/>
      </c>
      <c r="DM239" s="193" t="str">
        <f t="shared" si="1319"/>
        <v/>
      </c>
      <c r="DN239" s="196">
        <f t="shared" si="1149"/>
        <v>0</v>
      </c>
      <c r="DO239" s="6"/>
      <c r="DP239" s="6"/>
      <c r="DQ239" s="193" t="str">
        <f t="shared" si="1331"/>
        <v/>
      </c>
      <c r="DR239" s="193" t="str">
        <f t="shared" si="1320"/>
        <v/>
      </c>
      <c r="DS239" s="193" t="str">
        <f t="shared" si="1320"/>
        <v/>
      </c>
      <c r="DT239" s="193" t="str">
        <f t="shared" si="1320"/>
        <v/>
      </c>
      <c r="DU239" s="193" t="str">
        <f t="shared" si="1320"/>
        <v/>
      </c>
      <c r="DV239" s="196">
        <f t="shared" si="1148"/>
        <v>0</v>
      </c>
    </row>
    <row r="240" spans="1:126" ht="25.5" customHeight="1" thickBot="1">
      <c r="A240" s="19"/>
      <c r="B240" s="90"/>
      <c r="C240" s="282">
        <v>0</v>
      </c>
      <c r="D240" s="60">
        <v>0</v>
      </c>
      <c r="E240" s="61">
        <v>0</v>
      </c>
      <c r="F240" s="62"/>
      <c r="G240" s="63">
        <f>SUM(G236:G239)</f>
        <v>0</v>
      </c>
      <c r="H240" s="64">
        <f t="shared" ref="H240:K240" si="1332">SUM(H236:H239)</f>
        <v>0</v>
      </c>
      <c r="I240" s="64">
        <f t="shared" si="1332"/>
        <v>0</v>
      </c>
      <c r="J240" s="64">
        <f t="shared" si="1332"/>
        <v>0</v>
      </c>
      <c r="K240" s="64">
        <f t="shared" si="1332"/>
        <v>0</v>
      </c>
      <c r="L240" s="65"/>
      <c r="M240" s="63">
        <f>SUM(M236:M239)</f>
        <v>0</v>
      </c>
      <c r="N240" s="64">
        <f t="shared" ref="N240:Q240" si="1333">SUM(N236:N239)</f>
        <v>0</v>
      </c>
      <c r="O240" s="64">
        <f t="shared" si="1333"/>
        <v>0</v>
      </c>
      <c r="P240" s="64">
        <f t="shared" si="1333"/>
        <v>0</v>
      </c>
      <c r="Q240" s="64">
        <f t="shared" si="1333"/>
        <v>0</v>
      </c>
      <c r="R240" s="65"/>
      <c r="S240" s="63">
        <f>SUM(S236:S239)</f>
        <v>0</v>
      </c>
      <c r="T240" s="64">
        <f t="shared" ref="T240:W240" si="1334">SUM(T236:T239)</f>
        <v>0</v>
      </c>
      <c r="U240" s="64">
        <f t="shared" si="1334"/>
        <v>0</v>
      </c>
      <c r="V240" s="64">
        <f t="shared" si="1334"/>
        <v>0</v>
      </c>
      <c r="W240" s="64">
        <f t="shared" si="1334"/>
        <v>0</v>
      </c>
      <c r="X240" s="65"/>
      <c r="Y240" s="63">
        <f>SUM(Y236:Y239)</f>
        <v>0</v>
      </c>
      <c r="Z240" s="64">
        <f t="shared" ref="Z240:AC240" si="1335">SUM(Z236:Z239)</f>
        <v>0</v>
      </c>
      <c r="AA240" s="64">
        <f t="shared" si="1335"/>
        <v>0</v>
      </c>
      <c r="AB240" s="64">
        <f t="shared" si="1335"/>
        <v>0</v>
      </c>
      <c r="AC240" s="64">
        <f t="shared" si="1335"/>
        <v>0</v>
      </c>
      <c r="AD240" s="65"/>
      <c r="AE240" s="63">
        <f>SUM(AE236:AE239)</f>
        <v>0</v>
      </c>
      <c r="AF240" s="64">
        <f t="shared" ref="AF240:AI240" si="1336">SUM(AF236:AF239)</f>
        <v>0</v>
      </c>
      <c r="AG240" s="64">
        <f t="shared" si="1336"/>
        <v>0</v>
      </c>
      <c r="AH240" s="64">
        <f t="shared" si="1336"/>
        <v>0</v>
      </c>
      <c r="AI240" s="64">
        <f t="shared" si="1336"/>
        <v>0</v>
      </c>
      <c r="AJ240" s="65"/>
      <c r="AK240" s="63">
        <f>SUM(AK236:AK239)</f>
        <v>0</v>
      </c>
      <c r="AL240" s="64">
        <f t="shared" ref="AL240:AO240" si="1337">SUM(AL236:AL239)</f>
        <v>0</v>
      </c>
      <c r="AM240" s="64">
        <f t="shared" si="1337"/>
        <v>0</v>
      </c>
      <c r="AN240" s="64">
        <f t="shared" si="1337"/>
        <v>0</v>
      </c>
      <c r="AO240" s="64">
        <f t="shared" si="1337"/>
        <v>0</v>
      </c>
      <c r="AP240" s="65"/>
      <c r="BB240" s="6"/>
      <c r="BC240" s="6"/>
      <c r="BD240" s="62"/>
      <c r="BE240" s="171"/>
      <c r="BF240" s="172"/>
      <c r="BG240" s="172"/>
      <c r="BH240" s="172"/>
      <c r="BI240" s="172"/>
      <c r="BJ240" s="65"/>
      <c r="BK240" s="6"/>
      <c r="BL240" s="62"/>
      <c r="BM240" s="171"/>
      <c r="BN240" s="172"/>
      <c r="BO240" s="172"/>
      <c r="BP240" s="172"/>
      <c r="BQ240" s="172"/>
      <c r="BR240" s="65"/>
      <c r="BS240" s="6"/>
      <c r="BT240" s="62"/>
      <c r="BU240" s="23" t="str">
        <f t="shared" si="1291"/>
        <v/>
      </c>
      <c r="BV240" s="23" t="str">
        <f t="shared" si="1291"/>
        <v/>
      </c>
      <c r="BW240" s="23" t="str">
        <f t="shared" si="1291"/>
        <v/>
      </c>
      <c r="BX240" s="23" t="str">
        <f t="shared" si="1291"/>
        <v/>
      </c>
      <c r="BY240" s="23" t="str">
        <f t="shared" si="1291"/>
        <v/>
      </c>
      <c r="BZ240" s="6"/>
      <c r="CA240" s="6"/>
      <c r="CB240" s="62"/>
      <c r="CC240" s="195">
        <f>SUM(CC236:CC239)</f>
        <v>0</v>
      </c>
      <c r="CD240" s="195">
        <f t="shared" ref="CD240:CG240" si="1338">SUM(CD236:CD239)</f>
        <v>0</v>
      </c>
      <c r="CE240" s="195">
        <f t="shared" si="1338"/>
        <v>0</v>
      </c>
      <c r="CF240" s="195">
        <f t="shared" si="1338"/>
        <v>0</v>
      </c>
      <c r="CG240" s="195">
        <f t="shared" si="1338"/>
        <v>0</v>
      </c>
      <c r="CH240" s="196">
        <f t="shared" si="1192"/>
        <v>0</v>
      </c>
      <c r="CI240" s="66"/>
      <c r="CJ240" s="66"/>
      <c r="CK240" s="195">
        <f>SUM(CK236:CK239)</f>
        <v>0</v>
      </c>
      <c r="CL240" s="195">
        <f t="shared" ref="CL240:CO240" si="1339">SUM(CL236:CL239)</f>
        <v>0</v>
      </c>
      <c r="CM240" s="195">
        <f t="shared" si="1339"/>
        <v>0</v>
      </c>
      <c r="CN240" s="195">
        <f t="shared" si="1339"/>
        <v>0</v>
      </c>
      <c r="CO240" s="195">
        <f t="shared" si="1339"/>
        <v>0</v>
      </c>
      <c r="CP240" s="196">
        <f t="shared" si="1141"/>
        <v>0</v>
      </c>
      <c r="CS240" s="195">
        <f>SUM(CS236:CS239)</f>
        <v>0</v>
      </c>
      <c r="CT240" s="195">
        <f t="shared" ref="CT240:CW240" si="1340">SUM(CT236:CT239)</f>
        <v>0</v>
      </c>
      <c r="CU240" s="195">
        <f t="shared" si="1340"/>
        <v>0</v>
      </c>
      <c r="CV240" s="195">
        <f t="shared" si="1340"/>
        <v>0</v>
      </c>
      <c r="CW240" s="195">
        <f t="shared" si="1340"/>
        <v>0</v>
      </c>
      <c r="CX240" s="196">
        <f t="shared" si="1143"/>
        <v>0</v>
      </c>
      <c r="CY240" s="6"/>
      <c r="CZ240" s="6"/>
      <c r="DA240" s="195">
        <f>SUM(DA236:DA239)</f>
        <v>0</v>
      </c>
      <c r="DB240" s="195">
        <f t="shared" ref="DB240:DE240" si="1341">SUM(DB236:DB239)</f>
        <v>0</v>
      </c>
      <c r="DC240" s="195">
        <f t="shared" si="1341"/>
        <v>0</v>
      </c>
      <c r="DD240" s="195">
        <f t="shared" si="1341"/>
        <v>0</v>
      </c>
      <c r="DE240" s="195">
        <f t="shared" si="1341"/>
        <v>0</v>
      </c>
      <c r="DF240" s="196">
        <f t="shared" si="1145"/>
        <v>0</v>
      </c>
      <c r="DG240" s="6"/>
      <c r="DH240" s="6"/>
      <c r="DI240" s="195">
        <f>SUM(DI236:DI239)</f>
        <v>0</v>
      </c>
      <c r="DJ240" s="195">
        <f t="shared" ref="DJ240:DM240" si="1342">SUM(DJ236:DJ239)</f>
        <v>0</v>
      </c>
      <c r="DK240" s="195">
        <f t="shared" si="1342"/>
        <v>0</v>
      </c>
      <c r="DL240" s="195">
        <f t="shared" si="1342"/>
        <v>0</v>
      </c>
      <c r="DM240" s="195">
        <f t="shared" si="1342"/>
        <v>0</v>
      </c>
      <c r="DN240" s="196">
        <f t="shared" si="1149"/>
        <v>0</v>
      </c>
      <c r="DO240" s="6"/>
      <c r="DP240" s="6"/>
      <c r="DQ240" s="195">
        <f>SUM(DQ236:DQ239)</f>
        <v>0</v>
      </c>
      <c r="DR240" s="195">
        <f t="shared" ref="DR240:DU240" si="1343">SUM(DR236:DR239)</f>
        <v>0</v>
      </c>
      <c r="DS240" s="195">
        <f t="shared" si="1343"/>
        <v>0</v>
      </c>
      <c r="DT240" s="195">
        <f t="shared" si="1343"/>
        <v>0</v>
      </c>
      <c r="DU240" s="195">
        <f t="shared" si="1343"/>
        <v>0</v>
      </c>
      <c r="DV240" s="196">
        <f t="shared" si="1148"/>
        <v>0</v>
      </c>
    </row>
    <row r="241" spans="1:126" ht="25.5" customHeight="1">
      <c r="A241" s="19"/>
      <c r="B241" s="68" t="s">
        <v>33</v>
      </c>
      <c r="C241" s="47"/>
      <c r="D241" s="48"/>
      <c r="E241" s="49"/>
      <c r="F241" s="50" t="s">
        <v>25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2">
        <f>SUM(G241:K241)</f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2">
        <f>SUM(M241:Q241)</f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2">
        <f>SUM(S241:W241)</f>
        <v>0</v>
      </c>
      <c r="Y241" s="53">
        <v>0</v>
      </c>
      <c r="Z241" s="53">
        <v>0</v>
      </c>
      <c r="AA241" s="53">
        <v>0</v>
      </c>
      <c r="AB241" s="53">
        <v>0</v>
      </c>
      <c r="AC241" s="53">
        <v>0</v>
      </c>
      <c r="AD241" s="52">
        <f>SUM(Y241:AC241)</f>
        <v>0</v>
      </c>
      <c r="AE241" s="53">
        <v>0</v>
      </c>
      <c r="AF241" s="53">
        <v>0</v>
      </c>
      <c r="AG241" s="53">
        <v>0</v>
      </c>
      <c r="AH241" s="53">
        <v>0</v>
      </c>
      <c r="AI241" s="53">
        <v>0</v>
      </c>
      <c r="AJ241" s="52">
        <f>SUM(AE241:AI241)</f>
        <v>0</v>
      </c>
      <c r="AK241" s="53">
        <v>0</v>
      </c>
      <c r="AL241" s="53">
        <v>0</v>
      </c>
      <c r="AM241" s="53">
        <v>0</v>
      </c>
      <c r="AN241" s="53">
        <v>0</v>
      </c>
      <c r="AO241" s="53">
        <v>0</v>
      </c>
      <c r="AP241" s="52">
        <f>SUM(AK241:AO241)</f>
        <v>0</v>
      </c>
      <c r="BB241" s="6"/>
      <c r="BC241" s="6"/>
      <c r="BD241" s="50" t="s">
        <v>25</v>
      </c>
      <c r="BE241" s="170">
        <f>'SPD - Probs. of Failure'!O$62</f>
        <v>0</v>
      </c>
      <c r="BF241" s="170">
        <f>'SPD - Probs. of Failure'!P$62</f>
        <v>0</v>
      </c>
      <c r="BG241" s="170">
        <f>'SPD - Probs. of Failure'!Q$62</f>
        <v>0</v>
      </c>
      <c r="BH241" s="170">
        <f>'SPD - Probs. of Failure'!R$62</f>
        <v>0</v>
      </c>
      <c r="BI241" s="170">
        <f>'SPD - Probs. of Failure'!S$62</f>
        <v>0</v>
      </c>
      <c r="BJ241" s="173"/>
      <c r="BK241" s="6"/>
      <c r="BL241" s="50" t="s">
        <v>25</v>
      </c>
      <c r="BM241" s="239">
        <f>IFERROR($BM2*'SPD - Average Cons. of Failure'!$Q$62,0)</f>
        <v>0</v>
      </c>
      <c r="BN241" s="239">
        <f>IFERROR($BM2*'SPD - Average Cons. of Failure'!$Q$62,0)</f>
        <v>0</v>
      </c>
      <c r="BO241" s="239">
        <f>IFERROR($BM2*'SPD - Average Cons. of Failure'!$Q$62,0)</f>
        <v>0</v>
      </c>
      <c r="BP241" s="239">
        <f>IFERROR($BM2*'SPD - Average Cons. of Failure'!$Q$62,0)</f>
        <v>0</v>
      </c>
      <c r="BQ241" s="239">
        <f>IFERROR($BM2*'SPD - Average Cons. of Failure'!$Q$62,0)</f>
        <v>0</v>
      </c>
      <c r="BR241" s="173"/>
      <c r="BS241" s="6"/>
      <c r="BT241" s="50" t="s">
        <v>25</v>
      </c>
      <c r="BU241" s="23" t="str">
        <f t="shared" si="1291"/>
        <v/>
      </c>
      <c r="BV241" s="23" t="str">
        <f t="shared" si="1291"/>
        <v/>
      </c>
      <c r="BW241" s="23" t="str">
        <f t="shared" si="1291"/>
        <v/>
      </c>
      <c r="BX241" s="23" t="str">
        <f t="shared" si="1291"/>
        <v/>
      </c>
      <c r="BY241" s="23" t="str">
        <f t="shared" si="1291"/>
        <v/>
      </c>
      <c r="BZ241" s="6"/>
      <c r="CA241" s="6"/>
      <c r="CB241" s="50" t="s">
        <v>25</v>
      </c>
      <c r="CC241" s="193" t="str">
        <f>IF(BU241="","",M241*BU241)</f>
        <v/>
      </c>
      <c r="CD241" s="193" t="str">
        <f t="shared" ref="CD241:CG244" si="1344">IF(BV241="","",N241*BV241)</f>
        <v/>
      </c>
      <c r="CE241" s="193" t="str">
        <f t="shared" si="1344"/>
        <v/>
      </c>
      <c r="CF241" s="193" t="str">
        <f t="shared" si="1344"/>
        <v/>
      </c>
      <c r="CG241" s="193" t="str">
        <f t="shared" si="1344"/>
        <v/>
      </c>
      <c r="CH241" s="196">
        <f t="shared" si="1192"/>
        <v>0</v>
      </c>
      <c r="CI241" s="66"/>
      <c r="CJ241" s="66"/>
      <c r="CK241" s="193" t="str">
        <f t="shared" ref="CK241:CO244" si="1345">IF(BU241="","",G241*BU241)</f>
        <v/>
      </c>
      <c r="CL241" s="193" t="str">
        <f t="shared" si="1345"/>
        <v/>
      </c>
      <c r="CM241" s="193" t="str">
        <f t="shared" si="1345"/>
        <v/>
      </c>
      <c r="CN241" s="193" t="str">
        <f t="shared" si="1345"/>
        <v/>
      </c>
      <c r="CO241" s="193" t="str">
        <f t="shared" si="1345"/>
        <v/>
      </c>
      <c r="CP241" s="196">
        <f t="shared" si="1141"/>
        <v>0</v>
      </c>
      <c r="CS241" s="193" t="str">
        <f>IF(BU241="","",Y241*BU241)</f>
        <v/>
      </c>
      <c r="CT241" s="193" t="str">
        <f t="shared" ref="CT241:CW244" si="1346">IF(BV241="","",Z241*BV241)</f>
        <v/>
      </c>
      <c r="CU241" s="193" t="str">
        <f t="shared" si="1346"/>
        <v/>
      </c>
      <c r="CV241" s="193" t="str">
        <f t="shared" si="1346"/>
        <v/>
      </c>
      <c r="CW241" s="193" t="str">
        <f t="shared" si="1346"/>
        <v/>
      </c>
      <c r="CX241" s="196">
        <f t="shared" si="1143"/>
        <v>0</v>
      </c>
      <c r="CY241" s="6"/>
      <c r="CZ241" s="6"/>
      <c r="DA241" s="193" t="str">
        <f>IF(BU241="","",(S241+Y241)*BU241)</f>
        <v/>
      </c>
      <c r="DB241" s="193" t="str">
        <f t="shared" ref="DB241:DE244" si="1347">IF(BV241="","",(T241+Z241)*BV241)</f>
        <v/>
      </c>
      <c r="DC241" s="193" t="str">
        <f t="shared" si="1347"/>
        <v/>
      </c>
      <c r="DD241" s="193" t="str">
        <f t="shared" si="1347"/>
        <v/>
      </c>
      <c r="DE241" s="193" t="str">
        <f t="shared" si="1347"/>
        <v/>
      </c>
      <c r="DF241" s="196">
        <f t="shared" si="1145"/>
        <v>0</v>
      </c>
      <c r="DG241" s="6"/>
      <c r="DH241" s="6"/>
      <c r="DI241" s="193" t="str">
        <f>IF(BU241="","",AK241*BU241)</f>
        <v/>
      </c>
      <c r="DJ241" s="193" t="str">
        <f t="shared" ref="DJ241:DM244" si="1348">IF(BV241="","",AL241*BV241)</f>
        <v/>
      </c>
      <c r="DK241" s="193" t="str">
        <f t="shared" si="1348"/>
        <v/>
      </c>
      <c r="DL241" s="193" t="str">
        <f t="shared" si="1348"/>
        <v/>
      </c>
      <c r="DM241" s="193" t="str">
        <f t="shared" si="1348"/>
        <v/>
      </c>
      <c r="DN241" s="196">
        <f t="shared" si="1149"/>
        <v>0</v>
      </c>
      <c r="DO241" s="6"/>
      <c r="DP241" s="6"/>
      <c r="DQ241" s="193" t="str">
        <f>IF(BU241="","",(AE241+AK241)*BU241)</f>
        <v/>
      </c>
      <c r="DR241" s="193" t="str">
        <f t="shared" ref="DR241:DU244" si="1349">IF(BV241="","",(AF241+AL241)*BV241)</f>
        <v/>
      </c>
      <c r="DS241" s="193" t="str">
        <f t="shared" si="1349"/>
        <v/>
      </c>
      <c r="DT241" s="193" t="str">
        <f t="shared" si="1349"/>
        <v/>
      </c>
      <c r="DU241" s="193" t="str">
        <f t="shared" si="1349"/>
        <v/>
      </c>
      <c r="DV241" s="196">
        <f t="shared" si="1148"/>
        <v>0</v>
      </c>
    </row>
    <row r="242" spans="1:126" ht="25.5" customHeight="1">
      <c r="A242" s="19"/>
      <c r="B242" s="54"/>
      <c r="C242" s="54"/>
      <c r="D242" s="55"/>
      <c r="E242" s="56"/>
      <c r="F242" s="57" t="s">
        <v>27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8">
        <f t="shared" ref="L242:L244" si="1350">SUM(G242:K242)</f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8">
        <f t="shared" ref="R242:R244" si="1351">SUM(M242:Q242)</f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8">
        <f t="shared" ref="X242:X244" si="1352">SUM(S242:W242)</f>
        <v>0</v>
      </c>
      <c r="Y242" s="51">
        <v>0</v>
      </c>
      <c r="Z242" s="51">
        <v>0</v>
      </c>
      <c r="AA242" s="51">
        <v>0</v>
      </c>
      <c r="AB242" s="51">
        <v>0</v>
      </c>
      <c r="AC242" s="51">
        <v>0</v>
      </c>
      <c r="AD242" s="58">
        <f t="shared" ref="AD242:AD244" si="1353">SUM(Y242:AC242)</f>
        <v>0</v>
      </c>
      <c r="AE242" s="51">
        <v>0</v>
      </c>
      <c r="AF242" s="51">
        <v>0</v>
      </c>
      <c r="AG242" s="51">
        <v>0</v>
      </c>
      <c r="AH242" s="51">
        <v>0</v>
      </c>
      <c r="AI242" s="51">
        <v>0</v>
      </c>
      <c r="AJ242" s="58">
        <f t="shared" ref="AJ242:AJ244" si="1354">SUM(AE242:AI242)</f>
        <v>0</v>
      </c>
      <c r="AK242" s="51">
        <v>0</v>
      </c>
      <c r="AL242" s="51">
        <v>0</v>
      </c>
      <c r="AM242" s="51">
        <v>0</v>
      </c>
      <c r="AN242" s="51">
        <v>0</v>
      </c>
      <c r="AO242" s="51">
        <v>0</v>
      </c>
      <c r="AP242" s="58">
        <f t="shared" ref="AP242:AP244" si="1355">SUM(AK242:AO242)</f>
        <v>0</v>
      </c>
      <c r="BB242" s="6"/>
      <c r="BC242" s="6"/>
      <c r="BD242" s="57" t="s">
        <v>27</v>
      </c>
      <c r="BE242" s="170">
        <f>'SPD - Probs. of Failure'!O$62</f>
        <v>0</v>
      </c>
      <c r="BF242" s="170">
        <f>'SPD - Probs. of Failure'!P$62</f>
        <v>0</v>
      </c>
      <c r="BG242" s="170">
        <f>'SPD - Probs. of Failure'!Q$62</f>
        <v>0</v>
      </c>
      <c r="BH242" s="170">
        <f>'SPD - Probs. of Failure'!R$62</f>
        <v>0</v>
      </c>
      <c r="BI242" s="170">
        <f>'SPD - Probs. of Failure'!S$62</f>
        <v>0</v>
      </c>
      <c r="BJ242" s="174"/>
      <c r="BK242" s="6"/>
      <c r="BL242" s="57" t="s">
        <v>27</v>
      </c>
      <c r="BM242" s="239">
        <f>IFERROR($BM3*'SPD - Average Cons. of Failure'!$Q$62,0)</f>
        <v>0</v>
      </c>
      <c r="BN242" s="239">
        <f>IFERROR($BM3*'SPD - Average Cons. of Failure'!$Q$62,0)</f>
        <v>0</v>
      </c>
      <c r="BO242" s="239">
        <f>IFERROR($BM3*'SPD - Average Cons. of Failure'!$Q$62,0)</f>
        <v>0</v>
      </c>
      <c r="BP242" s="239">
        <f>IFERROR($BM3*'SPD - Average Cons. of Failure'!$Q$62,0)</f>
        <v>0</v>
      </c>
      <c r="BQ242" s="239">
        <f>IFERROR($BM3*'SPD - Average Cons. of Failure'!$Q$62,0)</f>
        <v>0</v>
      </c>
      <c r="BR242" s="174"/>
      <c r="BS242" s="6"/>
      <c r="BT242" s="57" t="s">
        <v>27</v>
      </c>
      <c r="BU242" s="23" t="str">
        <f t="shared" si="1291"/>
        <v/>
      </c>
      <c r="BV242" s="23" t="str">
        <f t="shared" si="1291"/>
        <v/>
      </c>
      <c r="BW242" s="23" t="str">
        <f t="shared" si="1291"/>
        <v/>
      </c>
      <c r="BX242" s="23" t="str">
        <f t="shared" si="1291"/>
        <v/>
      </c>
      <c r="BY242" s="23" t="str">
        <f t="shared" si="1291"/>
        <v/>
      </c>
      <c r="BZ242" s="6"/>
      <c r="CA242" s="6"/>
      <c r="CB242" s="57" t="s">
        <v>27</v>
      </c>
      <c r="CC242" s="193" t="str">
        <f t="shared" ref="CC242:CC244" si="1356">IF(BU242="","",M242*BU242)</f>
        <v/>
      </c>
      <c r="CD242" s="193" t="str">
        <f t="shared" si="1344"/>
        <v/>
      </c>
      <c r="CE242" s="193" t="str">
        <f t="shared" si="1344"/>
        <v/>
      </c>
      <c r="CF242" s="193" t="str">
        <f t="shared" si="1344"/>
        <v/>
      </c>
      <c r="CG242" s="193" t="str">
        <f t="shared" si="1344"/>
        <v/>
      </c>
      <c r="CH242" s="196">
        <f t="shared" si="1192"/>
        <v>0</v>
      </c>
      <c r="CI242" s="66"/>
      <c r="CJ242" s="66"/>
      <c r="CK242" s="193" t="str">
        <f t="shared" si="1345"/>
        <v/>
      </c>
      <c r="CL242" s="193" t="str">
        <f t="shared" si="1345"/>
        <v/>
      </c>
      <c r="CM242" s="193" t="str">
        <f t="shared" si="1345"/>
        <v/>
      </c>
      <c r="CN242" s="193" t="str">
        <f t="shared" si="1345"/>
        <v/>
      </c>
      <c r="CO242" s="193" t="str">
        <f t="shared" si="1345"/>
        <v/>
      </c>
      <c r="CP242" s="196">
        <f t="shared" si="1141"/>
        <v>0</v>
      </c>
      <c r="CS242" s="193" t="str">
        <f t="shared" ref="CS242:CS244" si="1357">IF(BU242="","",Y242*BU242)</f>
        <v/>
      </c>
      <c r="CT242" s="193" t="str">
        <f t="shared" si="1346"/>
        <v/>
      </c>
      <c r="CU242" s="193" t="str">
        <f t="shared" si="1346"/>
        <v/>
      </c>
      <c r="CV242" s="193" t="str">
        <f t="shared" si="1346"/>
        <v/>
      </c>
      <c r="CW242" s="193" t="str">
        <f t="shared" si="1346"/>
        <v/>
      </c>
      <c r="CX242" s="196">
        <f t="shared" si="1143"/>
        <v>0</v>
      </c>
      <c r="CY242" s="6"/>
      <c r="CZ242" s="6"/>
      <c r="DA242" s="193" t="str">
        <f t="shared" ref="DA242:DA244" si="1358">IF(BU242="","",(S242+Y242)*BU242)</f>
        <v/>
      </c>
      <c r="DB242" s="193" t="str">
        <f t="shared" si="1347"/>
        <v/>
      </c>
      <c r="DC242" s="193" t="str">
        <f t="shared" si="1347"/>
        <v/>
      </c>
      <c r="DD242" s="193" t="str">
        <f t="shared" si="1347"/>
        <v/>
      </c>
      <c r="DE242" s="193" t="str">
        <f t="shared" si="1347"/>
        <v/>
      </c>
      <c r="DF242" s="196">
        <f t="shared" si="1145"/>
        <v>0</v>
      </c>
      <c r="DG242" s="6"/>
      <c r="DH242" s="6"/>
      <c r="DI242" s="193" t="str">
        <f t="shared" ref="DI242:DI244" si="1359">IF(BU242="","",AK242*BU242)</f>
        <v/>
      </c>
      <c r="DJ242" s="193" t="str">
        <f t="shared" si="1348"/>
        <v/>
      </c>
      <c r="DK242" s="193" t="str">
        <f t="shared" si="1348"/>
        <v/>
      </c>
      <c r="DL242" s="193" t="str">
        <f t="shared" si="1348"/>
        <v/>
      </c>
      <c r="DM242" s="193" t="str">
        <f t="shared" si="1348"/>
        <v/>
      </c>
      <c r="DN242" s="196">
        <f t="shared" si="1149"/>
        <v>0</v>
      </c>
      <c r="DO242" s="6"/>
      <c r="DP242" s="6"/>
      <c r="DQ242" s="193" t="str">
        <f t="shared" ref="DQ242:DQ244" si="1360">IF(BU242="","",(AE242+AK242)*BU242)</f>
        <v/>
      </c>
      <c r="DR242" s="193" t="str">
        <f t="shared" si="1349"/>
        <v/>
      </c>
      <c r="DS242" s="193" t="str">
        <f t="shared" si="1349"/>
        <v/>
      </c>
      <c r="DT242" s="193" t="str">
        <f t="shared" si="1349"/>
        <v/>
      </c>
      <c r="DU242" s="193" t="str">
        <f t="shared" si="1349"/>
        <v/>
      </c>
      <c r="DV242" s="196">
        <f t="shared" si="1148"/>
        <v>0</v>
      </c>
    </row>
    <row r="243" spans="1:126" ht="25.5" customHeight="1">
      <c r="A243" s="19"/>
      <c r="B243" s="54"/>
      <c r="C243" s="54"/>
      <c r="D243" s="55"/>
      <c r="E243" s="56"/>
      <c r="F243" s="57" t="s">
        <v>29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8">
        <f t="shared" si="1350"/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8">
        <f t="shared" si="1351"/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8">
        <f t="shared" si="1352"/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8">
        <f t="shared" si="1353"/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8">
        <f t="shared" si="1354"/>
        <v>0</v>
      </c>
      <c r="AK243" s="51">
        <v>0</v>
      </c>
      <c r="AL243" s="51">
        <v>0</v>
      </c>
      <c r="AM243" s="51">
        <v>0</v>
      </c>
      <c r="AN243" s="51">
        <v>0</v>
      </c>
      <c r="AO243" s="51">
        <v>0</v>
      </c>
      <c r="AP243" s="58">
        <f t="shared" si="1355"/>
        <v>0</v>
      </c>
      <c r="BB243" s="6"/>
      <c r="BC243" s="6"/>
      <c r="BD243" s="57" t="s">
        <v>29</v>
      </c>
      <c r="BE243" s="170">
        <f>'SPD - Probs. of Failure'!O$62</f>
        <v>0</v>
      </c>
      <c r="BF243" s="170">
        <f>'SPD - Probs. of Failure'!P$62</f>
        <v>0</v>
      </c>
      <c r="BG243" s="170">
        <f>'SPD - Probs. of Failure'!Q$62</f>
        <v>0</v>
      </c>
      <c r="BH243" s="170">
        <f>'SPD - Probs. of Failure'!R$62</f>
        <v>0</v>
      </c>
      <c r="BI243" s="170">
        <f>'SPD - Probs. of Failure'!S$62</f>
        <v>0</v>
      </c>
      <c r="BJ243" s="174"/>
      <c r="BK243" s="6"/>
      <c r="BL243" s="57" t="s">
        <v>29</v>
      </c>
      <c r="BM243" s="239">
        <f>IFERROR($BM4*'SPD - Average Cons. of Failure'!$Q$62,0)</f>
        <v>0</v>
      </c>
      <c r="BN243" s="239">
        <f>IFERROR($BM4*'SPD - Average Cons. of Failure'!$Q$62,0)</f>
        <v>0</v>
      </c>
      <c r="BO243" s="239">
        <f>IFERROR($BM4*'SPD - Average Cons. of Failure'!$Q$62,0)</f>
        <v>0</v>
      </c>
      <c r="BP243" s="239">
        <f>IFERROR($BM4*'SPD - Average Cons. of Failure'!$Q$62,0)</f>
        <v>0</v>
      </c>
      <c r="BQ243" s="239">
        <f>IFERROR($BM4*'SPD - Average Cons. of Failure'!$Q$62,0)</f>
        <v>0</v>
      </c>
      <c r="BR243" s="174"/>
      <c r="BS243" s="6"/>
      <c r="BT243" s="57" t="s">
        <v>29</v>
      </c>
      <c r="BU243" s="23" t="str">
        <f t="shared" si="1291"/>
        <v/>
      </c>
      <c r="BV243" s="23" t="str">
        <f t="shared" si="1291"/>
        <v/>
      </c>
      <c r="BW243" s="23" t="str">
        <f t="shared" si="1291"/>
        <v/>
      </c>
      <c r="BX243" s="23" t="str">
        <f t="shared" si="1291"/>
        <v/>
      </c>
      <c r="BY243" s="23" t="str">
        <f t="shared" si="1291"/>
        <v/>
      </c>
      <c r="BZ243" s="6"/>
      <c r="CA243" s="6"/>
      <c r="CB243" s="57" t="s">
        <v>29</v>
      </c>
      <c r="CC243" s="193" t="str">
        <f t="shared" si="1356"/>
        <v/>
      </c>
      <c r="CD243" s="193" t="str">
        <f t="shared" si="1344"/>
        <v/>
      </c>
      <c r="CE243" s="193" t="str">
        <f t="shared" si="1344"/>
        <v/>
      </c>
      <c r="CF243" s="193" t="str">
        <f t="shared" si="1344"/>
        <v/>
      </c>
      <c r="CG243" s="193" t="str">
        <f t="shared" si="1344"/>
        <v/>
      </c>
      <c r="CH243" s="196">
        <f t="shared" si="1192"/>
        <v>0</v>
      </c>
      <c r="CI243" s="66"/>
      <c r="CJ243" s="66"/>
      <c r="CK243" s="193" t="str">
        <f t="shared" si="1345"/>
        <v/>
      </c>
      <c r="CL243" s="193" t="str">
        <f t="shared" si="1345"/>
        <v/>
      </c>
      <c r="CM243" s="193" t="str">
        <f t="shared" si="1345"/>
        <v/>
      </c>
      <c r="CN243" s="193" t="str">
        <f t="shared" si="1345"/>
        <v/>
      </c>
      <c r="CO243" s="193" t="str">
        <f t="shared" si="1345"/>
        <v/>
      </c>
      <c r="CP243" s="196">
        <f t="shared" si="1141"/>
        <v>0</v>
      </c>
      <c r="CS243" s="193" t="str">
        <f t="shared" si="1357"/>
        <v/>
      </c>
      <c r="CT243" s="193" t="str">
        <f t="shared" si="1346"/>
        <v/>
      </c>
      <c r="CU243" s="193" t="str">
        <f t="shared" si="1346"/>
        <v/>
      </c>
      <c r="CV243" s="193" t="str">
        <f t="shared" si="1346"/>
        <v/>
      </c>
      <c r="CW243" s="193" t="str">
        <f t="shared" si="1346"/>
        <v/>
      </c>
      <c r="CX243" s="196">
        <f t="shared" si="1143"/>
        <v>0</v>
      </c>
      <c r="CY243" s="6"/>
      <c r="CZ243" s="6"/>
      <c r="DA243" s="193" t="str">
        <f t="shared" si="1358"/>
        <v/>
      </c>
      <c r="DB243" s="193" t="str">
        <f t="shared" si="1347"/>
        <v/>
      </c>
      <c r="DC243" s="193" t="str">
        <f t="shared" si="1347"/>
        <v/>
      </c>
      <c r="DD243" s="193" t="str">
        <f t="shared" si="1347"/>
        <v/>
      </c>
      <c r="DE243" s="193" t="str">
        <f t="shared" si="1347"/>
        <v/>
      </c>
      <c r="DF243" s="196">
        <f t="shared" si="1145"/>
        <v>0</v>
      </c>
      <c r="DG243" s="6"/>
      <c r="DH243" s="6"/>
      <c r="DI243" s="193" t="str">
        <f t="shared" si="1359"/>
        <v/>
      </c>
      <c r="DJ243" s="193" t="str">
        <f t="shared" si="1348"/>
        <v/>
      </c>
      <c r="DK243" s="193" t="str">
        <f t="shared" si="1348"/>
        <v/>
      </c>
      <c r="DL243" s="193" t="str">
        <f t="shared" si="1348"/>
        <v/>
      </c>
      <c r="DM243" s="193" t="str">
        <f t="shared" si="1348"/>
        <v/>
      </c>
      <c r="DN243" s="196">
        <f t="shared" si="1149"/>
        <v>0</v>
      </c>
      <c r="DO243" s="6"/>
      <c r="DP243" s="6"/>
      <c r="DQ243" s="193" t="str">
        <f t="shared" si="1360"/>
        <v/>
      </c>
      <c r="DR243" s="193" t="str">
        <f t="shared" si="1349"/>
        <v/>
      </c>
      <c r="DS243" s="193" t="str">
        <f t="shared" si="1349"/>
        <v/>
      </c>
      <c r="DT243" s="193" t="str">
        <f t="shared" si="1349"/>
        <v/>
      </c>
      <c r="DU243" s="193" t="str">
        <f t="shared" si="1349"/>
        <v/>
      </c>
      <c r="DV243" s="196">
        <f t="shared" si="1148"/>
        <v>0</v>
      </c>
    </row>
    <row r="244" spans="1:126" ht="25.5" customHeight="1">
      <c r="A244" s="19"/>
      <c r="B244" s="54"/>
      <c r="C244" s="54"/>
      <c r="D244" s="55"/>
      <c r="E244" s="56"/>
      <c r="F244" s="57" t="s">
        <v>30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8">
        <f t="shared" si="1350"/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8">
        <f t="shared" si="1351"/>
        <v>0</v>
      </c>
      <c r="S244" s="51">
        <v>0</v>
      </c>
      <c r="T244" s="51">
        <v>0</v>
      </c>
      <c r="U244" s="51">
        <v>0</v>
      </c>
      <c r="V244" s="51">
        <v>0</v>
      </c>
      <c r="W244" s="51">
        <v>0</v>
      </c>
      <c r="X244" s="58">
        <f t="shared" si="1352"/>
        <v>0</v>
      </c>
      <c r="Y244" s="51">
        <v>0</v>
      </c>
      <c r="Z244" s="51">
        <v>0</v>
      </c>
      <c r="AA244" s="51">
        <v>0</v>
      </c>
      <c r="AB244" s="51">
        <v>0</v>
      </c>
      <c r="AC244" s="51">
        <v>0</v>
      </c>
      <c r="AD244" s="58">
        <f t="shared" si="1353"/>
        <v>0</v>
      </c>
      <c r="AE244" s="51">
        <v>0</v>
      </c>
      <c r="AF244" s="51">
        <v>0</v>
      </c>
      <c r="AG244" s="51">
        <v>0</v>
      </c>
      <c r="AH244" s="51">
        <v>0</v>
      </c>
      <c r="AI244" s="51">
        <v>0</v>
      </c>
      <c r="AJ244" s="58">
        <f t="shared" si="1354"/>
        <v>0</v>
      </c>
      <c r="AK244" s="51">
        <v>0</v>
      </c>
      <c r="AL244" s="51">
        <v>0</v>
      </c>
      <c r="AM244" s="51">
        <v>0</v>
      </c>
      <c r="AN244" s="51">
        <v>0</v>
      </c>
      <c r="AO244" s="51">
        <v>0</v>
      </c>
      <c r="AP244" s="58">
        <f t="shared" si="1355"/>
        <v>0</v>
      </c>
      <c r="BB244" s="6"/>
      <c r="BC244" s="6"/>
      <c r="BD244" s="57" t="s">
        <v>30</v>
      </c>
      <c r="BE244" s="170">
        <f>'SPD - Probs. of Failure'!O$62</f>
        <v>0</v>
      </c>
      <c r="BF244" s="170">
        <f>'SPD - Probs. of Failure'!P$62</f>
        <v>0</v>
      </c>
      <c r="BG244" s="170">
        <f>'SPD - Probs. of Failure'!Q$62</f>
        <v>0</v>
      </c>
      <c r="BH244" s="170">
        <f>'SPD - Probs. of Failure'!R$62</f>
        <v>0</v>
      </c>
      <c r="BI244" s="170">
        <f>'SPD - Probs. of Failure'!S$62</f>
        <v>0</v>
      </c>
      <c r="BJ244" s="174"/>
      <c r="BK244" s="6"/>
      <c r="BL244" s="57" t="s">
        <v>30</v>
      </c>
      <c r="BM244" s="239">
        <f>IFERROR($BM5*'SPD - Average Cons. of Failure'!$Q$62,0)</f>
        <v>0</v>
      </c>
      <c r="BN244" s="239">
        <f>IFERROR($BM5*'SPD - Average Cons. of Failure'!$Q$62,0)</f>
        <v>0</v>
      </c>
      <c r="BO244" s="239">
        <f>IFERROR($BM5*'SPD - Average Cons. of Failure'!$Q$62,0)</f>
        <v>0</v>
      </c>
      <c r="BP244" s="239">
        <f>IFERROR($BM5*'SPD - Average Cons. of Failure'!$Q$62,0)</f>
        <v>0</v>
      </c>
      <c r="BQ244" s="239">
        <f>IFERROR($BM5*'SPD - Average Cons. of Failure'!$Q$62,0)</f>
        <v>0</v>
      </c>
      <c r="BR244" s="174"/>
      <c r="BS244" s="6"/>
      <c r="BT244" s="57" t="s">
        <v>30</v>
      </c>
      <c r="BU244" s="23" t="str">
        <f t="shared" si="1291"/>
        <v/>
      </c>
      <c r="BV244" s="23" t="str">
        <f t="shared" si="1291"/>
        <v/>
      </c>
      <c r="BW244" s="23" t="str">
        <f t="shared" si="1291"/>
        <v/>
      </c>
      <c r="BX244" s="23" t="str">
        <f t="shared" si="1291"/>
        <v/>
      </c>
      <c r="BY244" s="23" t="str">
        <f t="shared" si="1291"/>
        <v/>
      </c>
      <c r="BZ244" s="6"/>
      <c r="CA244" s="6"/>
      <c r="CB244" s="57" t="s">
        <v>30</v>
      </c>
      <c r="CC244" s="193" t="str">
        <f t="shared" si="1356"/>
        <v/>
      </c>
      <c r="CD244" s="193" t="str">
        <f t="shared" si="1344"/>
        <v/>
      </c>
      <c r="CE244" s="193" t="str">
        <f t="shared" si="1344"/>
        <v/>
      </c>
      <c r="CF244" s="193" t="str">
        <f t="shared" si="1344"/>
        <v/>
      </c>
      <c r="CG244" s="193" t="str">
        <f t="shared" si="1344"/>
        <v/>
      </c>
      <c r="CH244" s="196">
        <f t="shared" si="1192"/>
        <v>0</v>
      </c>
      <c r="CI244" s="66"/>
      <c r="CJ244" s="66"/>
      <c r="CK244" s="193" t="str">
        <f t="shared" si="1345"/>
        <v/>
      </c>
      <c r="CL244" s="193" t="str">
        <f t="shared" si="1345"/>
        <v/>
      </c>
      <c r="CM244" s="193" t="str">
        <f t="shared" si="1345"/>
        <v/>
      </c>
      <c r="CN244" s="193" t="str">
        <f t="shared" si="1345"/>
        <v/>
      </c>
      <c r="CO244" s="193" t="str">
        <f t="shared" si="1345"/>
        <v/>
      </c>
      <c r="CP244" s="196">
        <f t="shared" si="1141"/>
        <v>0</v>
      </c>
      <c r="CS244" s="193" t="str">
        <f t="shared" si="1357"/>
        <v/>
      </c>
      <c r="CT244" s="193" t="str">
        <f t="shared" si="1346"/>
        <v/>
      </c>
      <c r="CU244" s="193" t="str">
        <f t="shared" si="1346"/>
        <v/>
      </c>
      <c r="CV244" s="193" t="str">
        <f t="shared" si="1346"/>
        <v/>
      </c>
      <c r="CW244" s="193" t="str">
        <f t="shared" si="1346"/>
        <v/>
      </c>
      <c r="CX244" s="196">
        <f t="shared" si="1143"/>
        <v>0</v>
      </c>
      <c r="CY244" s="6"/>
      <c r="CZ244" s="6"/>
      <c r="DA244" s="193" t="str">
        <f t="shared" si="1358"/>
        <v/>
      </c>
      <c r="DB244" s="193" t="str">
        <f t="shared" si="1347"/>
        <v/>
      </c>
      <c r="DC244" s="193" t="str">
        <f t="shared" si="1347"/>
        <v/>
      </c>
      <c r="DD244" s="193" t="str">
        <f t="shared" si="1347"/>
        <v/>
      </c>
      <c r="DE244" s="193" t="str">
        <f t="shared" si="1347"/>
        <v/>
      </c>
      <c r="DF244" s="196">
        <f t="shared" si="1145"/>
        <v>0</v>
      </c>
      <c r="DG244" s="6"/>
      <c r="DH244" s="6"/>
      <c r="DI244" s="193" t="str">
        <f t="shared" si="1359"/>
        <v/>
      </c>
      <c r="DJ244" s="193" t="str">
        <f t="shared" si="1348"/>
        <v/>
      </c>
      <c r="DK244" s="193" t="str">
        <f t="shared" si="1348"/>
        <v/>
      </c>
      <c r="DL244" s="193" t="str">
        <f t="shared" si="1348"/>
        <v/>
      </c>
      <c r="DM244" s="193" t="str">
        <f t="shared" si="1348"/>
        <v/>
      </c>
      <c r="DN244" s="196">
        <f t="shared" si="1149"/>
        <v>0</v>
      </c>
      <c r="DO244" s="6"/>
      <c r="DP244" s="6"/>
      <c r="DQ244" s="193" t="str">
        <f t="shared" si="1360"/>
        <v/>
      </c>
      <c r="DR244" s="193" t="str">
        <f t="shared" si="1349"/>
        <v/>
      </c>
      <c r="DS244" s="193" t="str">
        <f t="shared" si="1349"/>
        <v/>
      </c>
      <c r="DT244" s="193" t="str">
        <f t="shared" si="1349"/>
        <v/>
      </c>
      <c r="DU244" s="193" t="str">
        <f t="shared" si="1349"/>
        <v/>
      </c>
      <c r="DV244" s="196">
        <f t="shared" si="1148"/>
        <v>0</v>
      </c>
    </row>
    <row r="245" spans="1:126" ht="25.5" customHeight="1" thickBot="1">
      <c r="A245" s="19"/>
      <c r="B245" s="59"/>
      <c r="C245" s="282">
        <v>0</v>
      </c>
      <c r="D245" s="60">
        <v>0</v>
      </c>
      <c r="E245" s="61">
        <v>0</v>
      </c>
      <c r="F245" s="62"/>
      <c r="G245" s="63">
        <f>SUM(G241:G244)</f>
        <v>0</v>
      </c>
      <c r="H245" s="64">
        <f t="shared" ref="H245:K245" si="1361">SUM(H241:H244)</f>
        <v>0</v>
      </c>
      <c r="I245" s="64">
        <f t="shared" si="1361"/>
        <v>0</v>
      </c>
      <c r="J245" s="64">
        <f t="shared" si="1361"/>
        <v>0</v>
      </c>
      <c r="K245" s="64">
        <f t="shared" si="1361"/>
        <v>0</v>
      </c>
      <c r="L245" s="65"/>
      <c r="M245" s="63">
        <f>SUM(M241:M244)</f>
        <v>0</v>
      </c>
      <c r="N245" s="64">
        <f t="shared" ref="N245:Q245" si="1362">SUM(N241:N244)</f>
        <v>0</v>
      </c>
      <c r="O245" s="64">
        <f t="shared" si="1362"/>
        <v>0</v>
      </c>
      <c r="P245" s="64">
        <f t="shared" si="1362"/>
        <v>0</v>
      </c>
      <c r="Q245" s="64">
        <f t="shared" si="1362"/>
        <v>0</v>
      </c>
      <c r="R245" s="65"/>
      <c r="S245" s="63">
        <f>SUM(S241:S244)</f>
        <v>0</v>
      </c>
      <c r="T245" s="64">
        <f t="shared" ref="T245:W245" si="1363">SUM(T241:T244)</f>
        <v>0</v>
      </c>
      <c r="U245" s="64">
        <f t="shared" si="1363"/>
        <v>0</v>
      </c>
      <c r="V245" s="64">
        <f t="shared" si="1363"/>
        <v>0</v>
      </c>
      <c r="W245" s="64">
        <f t="shared" si="1363"/>
        <v>0</v>
      </c>
      <c r="X245" s="65"/>
      <c r="Y245" s="63">
        <f>SUM(Y241:Y244)</f>
        <v>0</v>
      </c>
      <c r="Z245" s="64">
        <f t="shared" ref="Z245:AC245" si="1364">SUM(Z241:Z244)</f>
        <v>0</v>
      </c>
      <c r="AA245" s="64">
        <f t="shared" si="1364"/>
        <v>0</v>
      </c>
      <c r="AB245" s="64">
        <f t="shared" si="1364"/>
        <v>0</v>
      </c>
      <c r="AC245" s="64">
        <f t="shared" si="1364"/>
        <v>0</v>
      </c>
      <c r="AD245" s="65"/>
      <c r="AE245" s="63">
        <f>SUM(AE241:AE244)</f>
        <v>0</v>
      </c>
      <c r="AF245" s="64">
        <f t="shared" ref="AF245:AI245" si="1365">SUM(AF241:AF244)</f>
        <v>0</v>
      </c>
      <c r="AG245" s="64">
        <f t="shared" si="1365"/>
        <v>0</v>
      </c>
      <c r="AH245" s="64">
        <f t="shared" si="1365"/>
        <v>0</v>
      </c>
      <c r="AI245" s="64">
        <f t="shared" si="1365"/>
        <v>0</v>
      </c>
      <c r="AJ245" s="65"/>
      <c r="AK245" s="63">
        <f>SUM(AK241:AK244)</f>
        <v>0</v>
      </c>
      <c r="AL245" s="64">
        <f t="shared" ref="AL245:AO245" si="1366">SUM(AL241:AL244)</f>
        <v>0</v>
      </c>
      <c r="AM245" s="64">
        <f t="shared" si="1366"/>
        <v>0</v>
      </c>
      <c r="AN245" s="64">
        <f t="shared" si="1366"/>
        <v>0</v>
      </c>
      <c r="AO245" s="64">
        <f t="shared" si="1366"/>
        <v>0</v>
      </c>
      <c r="AP245" s="65"/>
      <c r="BB245" s="6"/>
      <c r="BC245" s="6"/>
      <c r="BD245" s="62"/>
      <c r="BE245" s="171"/>
      <c r="BF245" s="172"/>
      <c r="BG245" s="172"/>
      <c r="BH245" s="172"/>
      <c r="BI245" s="172"/>
      <c r="BJ245" s="65"/>
      <c r="BK245" s="6"/>
      <c r="BL245" s="62"/>
      <c r="BM245" s="171"/>
      <c r="BN245" s="172"/>
      <c r="BO245" s="172"/>
      <c r="BP245" s="172"/>
      <c r="BQ245" s="172"/>
      <c r="BR245" s="65"/>
      <c r="BS245" s="6"/>
      <c r="BT245" s="62"/>
      <c r="BU245" s="23" t="str">
        <f t="shared" si="1291"/>
        <v/>
      </c>
      <c r="BV245" s="23" t="str">
        <f t="shared" si="1291"/>
        <v/>
      </c>
      <c r="BW245" s="23" t="str">
        <f t="shared" si="1291"/>
        <v/>
      </c>
      <c r="BX245" s="23" t="str">
        <f t="shared" si="1291"/>
        <v/>
      </c>
      <c r="BY245" s="23" t="str">
        <f t="shared" si="1291"/>
        <v/>
      </c>
      <c r="BZ245" s="6"/>
      <c r="CA245" s="6"/>
      <c r="CB245" s="62"/>
      <c r="CC245" s="195">
        <f>SUM(CC241:CC244)</f>
        <v>0</v>
      </c>
      <c r="CD245" s="195">
        <f t="shared" ref="CD245:CG245" si="1367">SUM(CD241:CD244)</f>
        <v>0</v>
      </c>
      <c r="CE245" s="195">
        <f t="shared" si="1367"/>
        <v>0</v>
      </c>
      <c r="CF245" s="195">
        <f t="shared" si="1367"/>
        <v>0</v>
      </c>
      <c r="CG245" s="195">
        <f t="shared" si="1367"/>
        <v>0</v>
      </c>
      <c r="CH245" s="196">
        <f t="shared" si="1192"/>
        <v>0</v>
      </c>
      <c r="CI245" s="66"/>
      <c r="CJ245" s="66"/>
      <c r="CK245" s="195">
        <f>SUM(CK241:CK244)</f>
        <v>0</v>
      </c>
      <c r="CL245" s="195">
        <f t="shared" ref="CL245:CO245" si="1368">SUM(CL241:CL244)</f>
        <v>0</v>
      </c>
      <c r="CM245" s="195">
        <f t="shared" si="1368"/>
        <v>0</v>
      </c>
      <c r="CN245" s="195">
        <f t="shared" si="1368"/>
        <v>0</v>
      </c>
      <c r="CO245" s="195">
        <f t="shared" si="1368"/>
        <v>0</v>
      </c>
      <c r="CP245" s="196">
        <f t="shared" si="1141"/>
        <v>0</v>
      </c>
      <c r="CS245" s="195">
        <f>SUM(CS241:CS244)</f>
        <v>0</v>
      </c>
      <c r="CT245" s="195">
        <f t="shared" ref="CT245:CW245" si="1369">SUM(CT241:CT244)</f>
        <v>0</v>
      </c>
      <c r="CU245" s="195">
        <f t="shared" si="1369"/>
        <v>0</v>
      </c>
      <c r="CV245" s="195">
        <f t="shared" si="1369"/>
        <v>0</v>
      </c>
      <c r="CW245" s="195">
        <f t="shared" si="1369"/>
        <v>0</v>
      </c>
      <c r="CX245" s="196">
        <f t="shared" si="1143"/>
        <v>0</v>
      </c>
      <c r="CY245" s="6"/>
      <c r="CZ245" s="6"/>
      <c r="DA245" s="195">
        <f>SUM(DA241:DA244)</f>
        <v>0</v>
      </c>
      <c r="DB245" s="195">
        <f t="shared" ref="DB245:DE245" si="1370">SUM(DB241:DB244)</f>
        <v>0</v>
      </c>
      <c r="DC245" s="195">
        <f t="shared" si="1370"/>
        <v>0</v>
      </c>
      <c r="DD245" s="195">
        <f t="shared" si="1370"/>
        <v>0</v>
      </c>
      <c r="DE245" s="195">
        <f t="shared" si="1370"/>
        <v>0</v>
      </c>
      <c r="DF245" s="196">
        <f t="shared" si="1145"/>
        <v>0</v>
      </c>
      <c r="DG245" s="6"/>
      <c r="DH245" s="6"/>
      <c r="DI245" s="195">
        <f>SUM(DI241:DI244)</f>
        <v>0</v>
      </c>
      <c r="DJ245" s="195">
        <f t="shared" ref="DJ245:DM245" si="1371">SUM(DJ241:DJ244)</f>
        <v>0</v>
      </c>
      <c r="DK245" s="195">
        <f t="shared" si="1371"/>
        <v>0</v>
      </c>
      <c r="DL245" s="195">
        <f t="shared" si="1371"/>
        <v>0</v>
      </c>
      <c r="DM245" s="195">
        <f t="shared" si="1371"/>
        <v>0</v>
      </c>
      <c r="DN245" s="196">
        <f t="shared" si="1149"/>
        <v>0</v>
      </c>
      <c r="DO245" s="6"/>
      <c r="DP245" s="6"/>
      <c r="DQ245" s="195">
        <f>SUM(DQ241:DQ244)</f>
        <v>0</v>
      </c>
      <c r="DR245" s="195">
        <f t="shared" ref="DR245:DU245" si="1372">SUM(DR241:DR244)</f>
        <v>0</v>
      </c>
      <c r="DS245" s="195">
        <f t="shared" si="1372"/>
        <v>0</v>
      </c>
      <c r="DT245" s="195">
        <f t="shared" si="1372"/>
        <v>0</v>
      </c>
      <c r="DU245" s="195">
        <f t="shared" si="1372"/>
        <v>0</v>
      </c>
      <c r="DV245" s="196">
        <f t="shared" si="1148"/>
        <v>0</v>
      </c>
    </row>
    <row r="246" spans="1:126" ht="25.5" customHeight="1">
      <c r="A246" s="19"/>
      <c r="B246" s="68" t="s">
        <v>33</v>
      </c>
      <c r="C246" s="47"/>
      <c r="D246" s="48"/>
      <c r="E246" s="49"/>
      <c r="F246" s="50" t="s">
        <v>25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2">
        <f>SUM(G246:K246)</f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2">
        <f>SUM(M246:Q246)</f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2">
        <f>SUM(S246:W246)</f>
        <v>0</v>
      </c>
      <c r="Y246" s="53">
        <v>0</v>
      </c>
      <c r="Z246" s="53">
        <v>0</v>
      </c>
      <c r="AA246" s="53">
        <v>0</v>
      </c>
      <c r="AB246" s="53">
        <v>0</v>
      </c>
      <c r="AC246" s="53">
        <v>0</v>
      </c>
      <c r="AD246" s="52">
        <f>SUM(Y246:AC246)</f>
        <v>0</v>
      </c>
      <c r="AE246" s="53">
        <v>0</v>
      </c>
      <c r="AF246" s="53">
        <v>0</v>
      </c>
      <c r="AG246" s="53">
        <v>0</v>
      </c>
      <c r="AH246" s="53">
        <v>0</v>
      </c>
      <c r="AI246" s="53">
        <v>0</v>
      </c>
      <c r="AJ246" s="52">
        <f>SUM(AE246:AI246)</f>
        <v>0</v>
      </c>
      <c r="AK246" s="53">
        <v>0</v>
      </c>
      <c r="AL246" s="53">
        <v>0</v>
      </c>
      <c r="AM246" s="53">
        <v>0</v>
      </c>
      <c r="AN246" s="53">
        <v>0</v>
      </c>
      <c r="AO246" s="53">
        <v>0</v>
      </c>
      <c r="AP246" s="52">
        <f>SUM(AK246:AO246)</f>
        <v>0</v>
      </c>
      <c r="BB246" s="6"/>
      <c r="BC246" s="6"/>
      <c r="BD246" s="50" t="s">
        <v>25</v>
      </c>
      <c r="BE246" s="170">
        <f>'SPD - Probs. of Failure'!O$63</f>
        <v>0</v>
      </c>
      <c r="BF246" s="170">
        <f>'SPD - Probs. of Failure'!P$63</f>
        <v>0</v>
      </c>
      <c r="BG246" s="170">
        <f>'SPD - Probs. of Failure'!Q$63</f>
        <v>0</v>
      </c>
      <c r="BH246" s="170">
        <f>'SPD - Probs. of Failure'!R$63</f>
        <v>0</v>
      </c>
      <c r="BI246" s="170">
        <f>'SPD - Probs. of Failure'!S$63</f>
        <v>0</v>
      </c>
      <c r="BJ246" s="173"/>
      <c r="BK246" s="6"/>
      <c r="BL246" s="50" t="s">
        <v>25</v>
      </c>
      <c r="BM246" s="239">
        <f>IFERROR($BM2*'SPD - Average Cons. of Failure'!$Q$63,0)</f>
        <v>0</v>
      </c>
      <c r="BN246" s="239">
        <f>IFERROR($BM2*'SPD - Average Cons. of Failure'!$Q$63,0)</f>
        <v>0</v>
      </c>
      <c r="BO246" s="239">
        <f>IFERROR($BM2*'SPD - Average Cons. of Failure'!$Q$63,0)</f>
        <v>0</v>
      </c>
      <c r="BP246" s="239">
        <f>IFERROR($BM2*'SPD - Average Cons. of Failure'!$Q$63,0)</f>
        <v>0</v>
      </c>
      <c r="BQ246" s="239">
        <f>IFERROR($BM2*'SPD - Average Cons. of Failure'!$Q$63,0)</f>
        <v>0</v>
      </c>
      <c r="BR246" s="173"/>
      <c r="BS246" s="6"/>
      <c r="BT246" s="50" t="s">
        <v>25</v>
      </c>
      <c r="BU246" s="23" t="str">
        <f t="shared" si="1291"/>
        <v/>
      </c>
      <c r="BV246" s="23" t="str">
        <f t="shared" si="1291"/>
        <v/>
      </c>
      <c r="BW246" s="23" t="str">
        <f t="shared" si="1291"/>
        <v/>
      </c>
      <c r="BX246" s="23" t="str">
        <f t="shared" si="1291"/>
        <v/>
      </c>
      <c r="BY246" s="23" t="str">
        <f t="shared" si="1291"/>
        <v/>
      </c>
      <c r="BZ246" s="6"/>
      <c r="CA246" s="6"/>
      <c r="CB246" s="50" t="s">
        <v>25</v>
      </c>
      <c r="CC246" s="193" t="str">
        <f>IF(BU246="","",M246*BU246)</f>
        <v/>
      </c>
      <c r="CD246" s="193" t="str">
        <f t="shared" ref="CD246:CG249" si="1373">IF(BV246="","",N246*BV246)</f>
        <v/>
      </c>
      <c r="CE246" s="193" t="str">
        <f t="shared" si="1373"/>
        <v/>
      </c>
      <c r="CF246" s="193" t="str">
        <f t="shared" si="1373"/>
        <v/>
      </c>
      <c r="CG246" s="193" t="str">
        <f t="shared" si="1373"/>
        <v/>
      </c>
      <c r="CH246" s="196">
        <f t="shared" si="1192"/>
        <v>0</v>
      </c>
      <c r="CI246" s="66"/>
      <c r="CJ246" s="66"/>
      <c r="CK246" s="193" t="str">
        <f t="shared" ref="CK246:CO249" si="1374">IF(BU246="","",G246*BU246)</f>
        <v/>
      </c>
      <c r="CL246" s="193" t="str">
        <f t="shared" si="1374"/>
        <v/>
      </c>
      <c r="CM246" s="193" t="str">
        <f t="shared" si="1374"/>
        <v/>
      </c>
      <c r="CN246" s="193" t="str">
        <f t="shared" si="1374"/>
        <v/>
      </c>
      <c r="CO246" s="193" t="str">
        <f t="shared" si="1374"/>
        <v/>
      </c>
      <c r="CP246" s="196">
        <f t="shared" si="1141"/>
        <v>0</v>
      </c>
      <c r="CS246" s="193" t="str">
        <f>IF(BU246="","",Y246*BU246)</f>
        <v/>
      </c>
      <c r="CT246" s="193" t="str">
        <f t="shared" ref="CT246:CW249" si="1375">IF(BV246="","",Z246*BV246)</f>
        <v/>
      </c>
      <c r="CU246" s="193" t="str">
        <f t="shared" si="1375"/>
        <v/>
      </c>
      <c r="CV246" s="193" t="str">
        <f t="shared" si="1375"/>
        <v/>
      </c>
      <c r="CW246" s="193" t="str">
        <f t="shared" si="1375"/>
        <v/>
      </c>
      <c r="CX246" s="196">
        <f t="shared" si="1143"/>
        <v>0</v>
      </c>
      <c r="CY246" s="6"/>
      <c r="CZ246" s="6"/>
      <c r="DA246" s="193" t="str">
        <f>IF(BU246="","",(S246+Y246)*BU246)</f>
        <v/>
      </c>
      <c r="DB246" s="193" t="str">
        <f t="shared" ref="DB246:DE249" si="1376">IF(BV246="","",(T246+Z246)*BV246)</f>
        <v/>
      </c>
      <c r="DC246" s="193" t="str">
        <f t="shared" si="1376"/>
        <v/>
      </c>
      <c r="DD246" s="193" t="str">
        <f t="shared" si="1376"/>
        <v/>
      </c>
      <c r="DE246" s="193" t="str">
        <f t="shared" si="1376"/>
        <v/>
      </c>
      <c r="DF246" s="196">
        <f t="shared" si="1145"/>
        <v>0</v>
      </c>
      <c r="DG246" s="6"/>
      <c r="DH246" s="6"/>
      <c r="DI246" s="193" t="str">
        <f>IF(BU246="","",AK246*BU246)</f>
        <v/>
      </c>
      <c r="DJ246" s="193" t="str">
        <f t="shared" ref="DJ246:DM249" si="1377">IF(BV246="","",AL246*BV246)</f>
        <v/>
      </c>
      <c r="DK246" s="193" t="str">
        <f t="shared" si="1377"/>
        <v/>
      </c>
      <c r="DL246" s="193" t="str">
        <f t="shared" si="1377"/>
        <v/>
      </c>
      <c r="DM246" s="193" t="str">
        <f t="shared" si="1377"/>
        <v/>
      </c>
      <c r="DN246" s="196">
        <f t="shared" si="1149"/>
        <v>0</v>
      </c>
      <c r="DO246" s="6"/>
      <c r="DP246" s="6"/>
      <c r="DQ246" s="193" t="str">
        <f>IF(BU246="","",(AE246+AK246)*BU246)</f>
        <v/>
      </c>
      <c r="DR246" s="193" t="str">
        <f t="shared" ref="DR246:DU249" si="1378">IF(BV246="","",(AF246+AL246)*BV246)</f>
        <v/>
      </c>
      <c r="DS246" s="193" t="str">
        <f t="shared" si="1378"/>
        <v/>
      </c>
      <c r="DT246" s="193" t="str">
        <f t="shared" si="1378"/>
        <v/>
      </c>
      <c r="DU246" s="193" t="str">
        <f t="shared" si="1378"/>
        <v/>
      </c>
      <c r="DV246" s="196">
        <f t="shared" si="1148"/>
        <v>0</v>
      </c>
    </row>
    <row r="247" spans="1:126" ht="25.5" customHeight="1">
      <c r="A247" s="19"/>
      <c r="B247" s="54"/>
      <c r="C247" s="54"/>
      <c r="D247" s="55"/>
      <c r="E247" s="56"/>
      <c r="F247" s="57" t="s">
        <v>27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8">
        <f t="shared" ref="L247:L249" si="1379">SUM(G247:K247)</f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8">
        <f t="shared" ref="R247:R249" si="1380">SUM(M247:Q247)</f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8">
        <f t="shared" ref="X247:X249" si="1381">SUM(S247:W247)</f>
        <v>0</v>
      </c>
      <c r="Y247" s="51">
        <v>0</v>
      </c>
      <c r="Z247" s="51">
        <v>0</v>
      </c>
      <c r="AA247" s="51">
        <v>0</v>
      </c>
      <c r="AB247" s="51">
        <v>0</v>
      </c>
      <c r="AC247" s="51">
        <v>0</v>
      </c>
      <c r="AD247" s="58">
        <f t="shared" ref="AD247:AD249" si="1382">SUM(Y247:AC247)</f>
        <v>0</v>
      </c>
      <c r="AE247" s="51">
        <v>0</v>
      </c>
      <c r="AF247" s="51">
        <v>0</v>
      </c>
      <c r="AG247" s="51">
        <v>0</v>
      </c>
      <c r="AH247" s="51">
        <v>0</v>
      </c>
      <c r="AI247" s="51">
        <v>0</v>
      </c>
      <c r="AJ247" s="58">
        <f t="shared" ref="AJ247:AJ249" si="1383">SUM(AE247:AI247)</f>
        <v>0</v>
      </c>
      <c r="AK247" s="51">
        <v>0</v>
      </c>
      <c r="AL247" s="51">
        <v>0</v>
      </c>
      <c r="AM247" s="51">
        <v>0</v>
      </c>
      <c r="AN247" s="51">
        <v>0</v>
      </c>
      <c r="AO247" s="51">
        <v>0</v>
      </c>
      <c r="AP247" s="58">
        <f t="shared" ref="AP247:AP249" si="1384">SUM(AK247:AO247)</f>
        <v>0</v>
      </c>
      <c r="BB247" s="6"/>
      <c r="BC247" s="6"/>
      <c r="BD247" s="57" t="s">
        <v>27</v>
      </c>
      <c r="BE247" s="170">
        <f>'SPD - Probs. of Failure'!O$63</f>
        <v>0</v>
      </c>
      <c r="BF247" s="170">
        <f>'SPD - Probs. of Failure'!P$63</f>
        <v>0</v>
      </c>
      <c r="BG247" s="170">
        <f>'SPD - Probs. of Failure'!Q$63</f>
        <v>0</v>
      </c>
      <c r="BH247" s="170">
        <f>'SPD - Probs. of Failure'!R$63</f>
        <v>0</v>
      </c>
      <c r="BI247" s="170">
        <f>'SPD - Probs. of Failure'!S$63</f>
        <v>0</v>
      </c>
      <c r="BJ247" s="174"/>
      <c r="BK247" s="6"/>
      <c r="BL247" s="57" t="s">
        <v>27</v>
      </c>
      <c r="BM247" s="239">
        <f>IFERROR($BM3*'SPD - Average Cons. of Failure'!$Q$63,0)</f>
        <v>0</v>
      </c>
      <c r="BN247" s="239">
        <f>IFERROR($BM3*'SPD - Average Cons. of Failure'!$Q$63,0)</f>
        <v>0</v>
      </c>
      <c r="BO247" s="239">
        <f>IFERROR($BM3*'SPD - Average Cons. of Failure'!$Q$63,0)</f>
        <v>0</v>
      </c>
      <c r="BP247" s="239">
        <f>IFERROR($BM3*'SPD - Average Cons. of Failure'!$Q$63,0)</f>
        <v>0</v>
      </c>
      <c r="BQ247" s="239">
        <f>IFERROR($BM3*'SPD - Average Cons. of Failure'!$Q$63,0)</f>
        <v>0</v>
      </c>
      <c r="BR247" s="174"/>
      <c r="BS247" s="6"/>
      <c r="BT247" s="57" t="s">
        <v>27</v>
      </c>
      <c r="BU247" s="23" t="str">
        <f t="shared" si="1291"/>
        <v/>
      </c>
      <c r="BV247" s="23" t="str">
        <f t="shared" si="1291"/>
        <v/>
      </c>
      <c r="BW247" s="23" t="str">
        <f t="shared" si="1291"/>
        <v/>
      </c>
      <c r="BX247" s="23" t="str">
        <f t="shared" si="1291"/>
        <v/>
      </c>
      <c r="BY247" s="23" t="str">
        <f t="shared" si="1291"/>
        <v/>
      </c>
      <c r="BZ247" s="6"/>
      <c r="CA247" s="6"/>
      <c r="CB247" s="57" t="s">
        <v>27</v>
      </c>
      <c r="CC247" s="193" t="str">
        <f t="shared" ref="CC247:CC249" si="1385">IF(BU247="","",M247*BU247)</f>
        <v/>
      </c>
      <c r="CD247" s="193" t="str">
        <f t="shared" si="1373"/>
        <v/>
      </c>
      <c r="CE247" s="193" t="str">
        <f t="shared" si="1373"/>
        <v/>
      </c>
      <c r="CF247" s="193" t="str">
        <f t="shared" si="1373"/>
        <v/>
      </c>
      <c r="CG247" s="193" t="str">
        <f t="shared" si="1373"/>
        <v/>
      </c>
      <c r="CH247" s="196">
        <f t="shared" si="1192"/>
        <v>0</v>
      </c>
      <c r="CI247" s="66"/>
      <c r="CJ247" s="66"/>
      <c r="CK247" s="193" t="str">
        <f t="shared" si="1374"/>
        <v/>
      </c>
      <c r="CL247" s="193" t="str">
        <f t="shared" si="1374"/>
        <v/>
      </c>
      <c r="CM247" s="193" t="str">
        <f t="shared" si="1374"/>
        <v/>
      </c>
      <c r="CN247" s="193" t="str">
        <f t="shared" si="1374"/>
        <v/>
      </c>
      <c r="CO247" s="193" t="str">
        <f t="shared" si="1374"/>
        <v/>
      </c>
      <c r="CP247" s="196">
        <f t="shared" si="1141"/>
        <v>0</v>
      </c>
      <c r="CS247" s="193" t="str">
        <f t="shared" ref="CS247:CS249" si="1386">IF(BU247="","",Y247*BU247)</f>
        <v/>
      </c>
      <c r="CT247" s="193" t="str">
        <f t="shared" si="1375"/>
        <v/>
      </c>
      <c r="CU247" s="193" t="str">
        <f t="shared" si="1375"/>
        <v/>
      </c>
      <c r="CV247" s="193" t="str">
        <f t="shared" si="1375"/>
        <v/>
      </c>
      <c r="CW247" s="193" t="str">
        <f t="shared" si="1375"/>
        <v/>
      </c>
      <c r="CX247" s="196">
        <f t="shared" si="1143"/>
        <v>0</v>
      </c>
      <c r="CY247" s="6"/>
      <c r="CZ247" s="6"/>
      <c r="DA247" s="193" t="str">
        <f t="shared" ref="DA247:DA249" si="1387">IF(BU247="","",(S247+Y247)*BU247)</f>
        <v/>
      </c>
      <c r="DB247" s="193" t="str">
        <f t="shared" si="1376"/>
        <v/>
      </c>
      <c r="DC247" s="193" t="str">
        <f t="shared" si="1376"/>
        <v/>
      </c>
      <c r="DD247" s="193" t="str">
        <f t="shared" si="1376"/>
        <v/>
      </c>
      <c r="DE247" s="193" t="str">
        <f t="shared" si="1376"/>
        <v/>
      </c>
      <c r="DF247" s="196">
        <f t="shared" si="1145"/>
        <v>0</v>
      </c>
      <c r="DG247" s="6"/>
      <c r="DH247" s="6"/>
      <c r="DI247" s="193" t="str">
        <f t="shared" ref="DI247:DI249" si="1388">IF(BU247="","",AK247*BU247)</f>
        <v/>
      </c>
      <c r="DJ247" s="193" t="str">
        <f t="shared" si="1377"/>
        <v/>
      </c>
      <c r="DK247" s="193" t="str">
        <f t="shared" si="1377"/>
        <v/>
      </c>
      <c r="DL247" s="193" t="str">
        <f t="shared" si="1377"/>
        <v/>
      </c>
      <c r="DM247" s="193" t="str">
        <f t="shared" si="1377"/>
        <v/>
      </c>
      <c r="DN247" s="196">
        <f t="shared" si="1149"/>
        <v>0</v>
      </c>
      <c r="DO247" s="6"/>
      <c r="DP247" s="6"/>
      <c r="DQ247" s="193" t="str">
        <f t="shared" ref="DQ247:DQ249" si="1389">IF(BU247="","",(AE247+AK247)*BU247)</f>
        <v/>
      </c>
      <c r="DR247" s="193" t="str">
        <f t="shared" si="1378"/>
        <v/>
      </c>
      <c r="DS247" s="193" t="str">
        <f t="shared" si="1378"/>
        <v/>
      </c>
      <c r="DT247" s="193" t="str">
        <f t="shared" si="1378"/>
        <v/>
      </c>
      <c r="DU247" s="193" t="str">
        <f t="shared" si="1378"/>
        <v/>
      </c>
      <c r="DV247" s="196">
        <f t="shared" si="1148"/>
        <v>0</v>
      </c>
    </row>
    <row r="248" spans="1:126" ht="25.5" customHeight="1">
      <c r="A248" s="19"/>
      <c r="B248" s="54"/>
      <c r="C248" s="54"/>
      <c r="D248" s="55"/>
      <c r="E248" s="56"/>
      <c r="F248" s="57" t="s">
        <v>29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8">
        <f t="shared" si="1379"/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8">
        <f t="shared" si="1380"/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8">
        <f t="shared" si="1381"/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8">
        <f t="shared" si="1382"/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8">
        <f t="shared" si="1383"/>
        <v>0</v>
      </c>
      <c r="AK248" s="51">
        <v>0</v>
      </c>
      <c r="AL248" s="51">
        <v>0</v>
      </c>
      <c r="AM248" s="51">
        <v>0</v>
      </c>
      <c r="AN248" s="51">
        <v>0</v>
      </c>
      <c r="AO248" s="51">
        <v>0</v>
      </c>
      <c r="AP248" s="58">
        <f t="shared" si="1384"/>
        <v>0</v>
      </c>
      <c r="BB248" s="6"/>
      <c r="BC248" s="6"/>
      <c r="BD248" s="57" t="s">
        <v>29</v>
      </c>
      <c r="BE248" s="170">
        <f>'SPD - Probs. of Failure'!O$63</f>
        <v>0</v>
      </c>
      <c r="BF248" s="170">
        <f>'SPD - Probs. of Failure'!P$63</f>
        <v>0</v>
      </c>
      <c r="BG248" s="170">
        <f>'SPD - Probs. of Failure'!Q$63</f>
        <v>0</v>
      </c>
      <c r="BH248" s="170">
        <f>'SPD - Probs. of Failure'!R$63</f>
        <v>0</v>
      </c>
      <c r="BI248" s="170">
        <f>'SPD - Probs. of Failure'!S$63</f>
        <v>0</v>
      </c>
      <c r="BJ248" s="174"/>
      <c r="BK248" s="6"/>
      <c r="BL248" s="57" t="s">
        <v>29</v>
      </c>
      <c r="BM248" s="239">
        <f>IFERROR($BM4*'SPD - Average Cons. of Failure'!$Q$63,0)</f>
        <v>0</v>
      </c>
      <c r="BN248" s="239">
        <f>IFERROR($BM4*'SPD - Average Cons. of Failure'!$Q$63,0)</f>
        <v>0</v>
      </c>
      <c r="BO248" s="239">
        <f>IFERROR($BM4*'SPD - Average Cons. of Failure'!$Q$63,0)</f>
        <v>0</v>
      </c>
      <c r="BP248" s="239">
        <f>IFERROR($BM4*'SPD - Average Cons. of Failure'!$Q$63,0)</f>
        <v>0</v>
      </c>
      <c r="BQ248" s="239">
        <f>IFERROR($BM4*'SPD - Average Cons. of Failure'!$Q$63,0)</f>
        <v>0</v>
      </c>
      <c r="BR248" s="174"/>
      <c r="BS248" s="6"/>
      <c r="BT248" s="57" t="s">
        <v>29</v>
      </c>
      <c r="BU248" s="23" t="str">
        <f t="shared" si="1291"/>
        <v/>
      </c>
      <c r="BV248" s="23" t="str">
        <f t="shared" si="1291"/>
        <v/>
      </c>
      <c r="BW248" s="23" t="str">
        <f t="shared" si="1291"/>
        <v/>
      </c>
      <c r="BX248" s="23" t="str">
        <f t="shared" si="1291"/>
        <v/>
      </c>
      <c r="BY248" s="23" t="str">
        <f t="shared" si="1291"/>
        <v/>
      </c>
      <c r="BZ248" s="6"/>
      <c r="CA248" s="6"/>
      <c r="CB248" s="57" t="s">
        <v>29</v>
      </c>
      <c r="CC248" s="193" t="str">
        <f t="shared" si="1385"/>
        <v/>
      </c>
      <c r="CD248" s="193" t="str">
        <f t="shared" si="1373"/>
        <v/>
      </c>
      <c r="CE248" s="193" t="str">
        <f t="shared" si="1373"/>
        <v/>
      </c>
      <c r="CF248" s="193" t="str">
        <f t="shared" si="1373"/>
        <v/>
      </c>
      <c r="CG248" s="193" t="str">
        <f t="shared" si="1373"/>
        <v/>
      </c>
      <c r="CH248" s="196">
        <f t="shared" si="1192"/>
        <v>0</v>
      </c>
      <c r="CI248" s="66"/>
      <c r="CJ248" s="66"/>
      <c r="CK248" s="193" t="str">
        <f t="shared" si="1374"/>
        <v/>
      </c>
      <c r="CL248" s="193" t="str">
        <f t="shared" si="1374"/>
        <v/>
      </c>
      <c r="CM248" s="193" t="str">
        <f t="shared" si="1374"/>
        <v/>
      </c>
      <c r="CN248" s="193" t="str">
        <f t="shared" si="1374"/>
        <v/>
      </c>
      <c r="CO248" s="193" t="str">
        <f t="shared" si="1374"/>
        <v/>
      </c>
      <c r="CP248" s="196">
        <f t="shared" si="1141"/>
        <v>0</v>
      </c>
      <c r="CS248" s="193" t="str">
        <f t="shared" si="1386"/>
        <v/>
      </c>
      <c r="CT248" s="193" t="str">
        <f t="shared" si="1375"/>
        <v/>
      </c>
      <c r="CU248" s="193" t="str">
        <f t="shared" si="1375"/>
        <v/>
      </c>
      <c r="CV248" s="193" t="str">
        <f t="shared" si="1375"/>
        <v/>
      </c>
      <c r="CW248" s="193" t="str">
        <f t="shared" si="1375"/>
        <v/>
      </c>
      <c r="CX248" s="196">
        <f t="shared" si="1143"/>
        <v>0</v>
      </c>
      <c r="CY248" s="6"/>
      <c r="CZ248" s="6"/>
      <c r="DA248" s="193" t="str">
        <f t="shared" si="1387"/>
        <v/>
      </c>
      <c r="DB248" s="193" t="str">
        <f t="shared" si="1376"/>
        <v/>
      </c>
      <c r="DC248" s="193" t="str">
        <f t="shared" si="1376"/>
        <v/>
      </c>
      <c r="DD248" s="193" t="str">
        <f t="shared" si="1376"/>
        <v/>
      </c>
      <c r="DE248" s="193" t="str">
        <f t="shared" si="1376"/>
        <v/>
      </c>
      <c r="DF248" s="196">
        <f t="shared" si="1145"/>
        <v>0</v>
      </c>
      <c r="DG248" s="6"/>
      <c r="DH248" s="6"/>
      <c r="DI248" s="193" t="str">
        <f t="shared" si="1388"/>
        <v/>
      </c>
      <c r="DJ248" s="193" t="str">
        <f t="shared" si="1377"/>
        <v/>
      </c>
      <c r="DK248" s="193" t="str">
        <f t="shared" si="1377"/>
        <v/>
      </c>
      <c r="DL248" s="193" t="str">
        <f t="shared" si="1377"/>
        <v/>
      </c>
      <c r="DM248" s="193" t="str">
        <f t="shared" si="1377"/>
        <v/>
      </c>
      <c r="DN248" s="196">
        <f t="shared" si="1149"/>
        <v>0</v>
      </c>
      <c r="DO248" s="6"/>
      <c r="DP248" s="6"/>
      <c r="DQ248" s="193" t="str">
        <f t="shared" si="1389"/>
        <v/>
      </c>
      <c r="DR248" s="193" t="str">
        <f t="shared" si="1378"/>
        <v/>
      </c>
      <c r="DS248" s="193" t="str">
        <f t="shared" si="1378"/>
        <v/>
      </c>
      <c r="DT248" s="193" t="str">
        <f t="shared" si="1378"/>
        <v/>
      </c>
      <c r="DU248" s="193" t="str">
        <f t="shared" si="1378"/>
        <v/>
      </c>
      <c r="DV248" s="196">
        <f t="shared" si="1148"/>
        <v>0</v>
      </c>
    </row>
    <row r="249" spans="1:126" ht="25.5" customHeight="1">
      <c r="A249" s="19"/>
      <c r="B249" s="54"/>
      <c r="C249" s="54"/>
      <c r="D249" s="55"/>
      <c r="E249" s="56"/>
      <c r="F249" s="57" t="s">
        <v>30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8">
        <f t="shared" si="1379"/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8">
        <f t="shared" si="1380"/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8">
        <f t="shared" si="1381"/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8">
        <f t="shared" si="1382"/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8">
        <f t="shared" si="1383"/>
        <v>0</v>
      </c>
      <c r="AK249" s="51">
        <v>0</v>
      </c>
      <c r="AL249" s="51">
        <v>0</v>
      </c>
      <c r="AM249" s="51">
        <v>0</v>
      </c>
      <c r="AN249" s="51">
        <v>0</v>
      </c>
      <c r="AO249" s="51">
        <v>0</v>
      </c>
      <c r="AP249" s="58">
        <f t="shared" si="1384"/>
        <v>0</v>
      </c>
      <c r="BB249" s="6"/>
      <c r="BC249" s="6"/>
      <c r="BD249" s="57" t="s">
        <v>30</v>
      </c>
      <c r="BE249" s="170">
        <f>'SPD - Probs. of Failure'!O$63</f>
        <v>0</v>
      </c>
      <c r="BF249" s="170">
        <f>'SPD - Probs. of Failure'!P$63</f>
        <v>0</v>
      </c>
      <c r="BG249" s="170">
        <f>'SPD - Probs. of Failure'!Q$63</f>
        <v>0</v>
      </c>
      <c r="BH249" s="170">
        <f>'SPD - Probs. of Failure'!R$63</f>
        <v>0</v>
      </c>
      <c r="BI249" s="170">
        <f>'SPD - Probs. of Failure'!S$63</f>
        <v>0</v>
      </c>
      <c r="BJ249" s="174"/>
      <c r="BK249" s="6"/>
      <c r="BL249" s="57" t="s">
        <v>30</v>
      </c>
      <c r="BM249" s="239">
        <f>IFERROR($BM5*'SPD - Average Cons. of Failure'!$Q$63,0)</f>
        <v>0</v>
      </c>
      <c r="BN249" s="239">
        <f>IFERROR($BM5*'SPD - Average Cons. of Failure'!$Q$63,0)</f>
        <v>0</v>
      </c>
      <c r="BO249" s="239">
        <f>IFERROR($BM5*'SPD - Average Cons. of Failure'!$Q$63,0)</f>
        <v>0</v>
      </c>
      <c r="BP249" s="239">
        <f>IFERROR($BM5*'SPD - Average Cons. of Failure'!$Q$63,0)</f>
        <v>0</v>
      </c>
      <c r="BQ249" s="239">
        <f>IFERROR($BM5*'SPD - Average Cons. of Failure'!$Q$63,0)</f>
        <v>0</v>
      </c>
      <c r="BR249" s="174"/>
      <c r="BS249" s="6"/>
      <c r="BT249" s="57" t="s">
        <v>30</v>
      </c>
      <c r="BU249" s="23" t="str">
        <f t="shared" si="1291"/>
        <v/>
      </c>
      <c r="BV249" s="23" t="str">
        <f t="shared" si="1291"/>
        <v/>
      </c>
      <c r="BW249" s="23" t="str">
        <f t="shared" si="1291"/>
        <v/>
      </c>
      <c r="BX249" s="23" t="str">
        <f t="shared" si="1291"/>
        <v/>
      </c>
      <c r="BY249" s="23" t="str">
        <f t="shared" si="1291"/>
        <v/>
      </c>
      <c r="BZ249" s="6"/>
      <c r="CA249" s="6"/>
      <c r="CB249" s="57" t="s">
        <v>30</v>
      </c>
      <c r="CC249" s="193" t="str">
        <f t="shared" si="1385"/>
        <v/>
      </c>
      <c r="CD249" s="193" t="str">
        <f t="shared" si="1373"/>
        <v/>
      </c>
      <c r="CE249" s="193" t="str">
        <f t="shared" si="1373"/>
        <v/>
      </c>
      <c r="CF249" s="193" t="str">
        <f t="shared" si="1373"/>
        <v/>
      </c>
      <c r="CG249" s="193" t="str">
        <f t="shared" si="1373"/>
        <v/>
      </c>
      <c r="CH249" s="196">
        <f t="shared" si="1192"/>
        <v>0</v>
      </c>
      <c r="CI249" s="66"/>
      <c r="CJ249" s="66"/>
      <c r="CK249" s="193" t="str">
        <f t="shared" si="1374"/>
        <v/>
      </c>
      <c r="CL249" s="193" t="str">
        <f t="shared" si="1374"/>
        <v/>
      </c>
      <c r="CM249" s="193" t="str">
        <f t="shared" si="1374"/>
        <v/>
      </c>
      <c r="CN249" s="193" t="str">
        <f t="shared" si="1374"/>
        <v/>
      </c>
      <c r="CO249" s="193" t="str">
        <f t="shared" si="1374"/>
        <v/>
      </c>
      <c r="CP249" s="196">
        <f t="shared" si="1141"/>
        <v>0</v>
      </c>
      <c r="CS249" s="193" t="str">
        <f t="shared" si="1386"/>
        <v/>
      </c>
      <c r="CT249" s="193" t="str">
        <f t="shared" si="1375"/>
        <v/>
      </c>
      <c r="CU249" s="193" t="str">
        <f t="shared" si="1375"/>
        <v/>
      </c>
      <c r="CV249" s="193" t="str">
        <f t="shared" si="1375"/>
        <v/>
      </c>
      <c r="CW249" s="193" t="str">
        <f t="shared" si="1375"/>
        <v/>
      </c>
      <c r="CX249" s="196">
        <f t="shared" si="1143"/>
        <v>0</v>
      </c>
      <c r="CY249" s="6"/>
      <c r="CZ249" s="6"/>
      <c r="DA249" s="193" t="str">
        <f t="shared" si="1387"/>
        <v/>
      </c>
      <c r="DB249" s="193" t="str">
        <f t="shared" si="1376"/>
        <v/>
      </c>
      <c r="DC249" s="193" t="str">
        <f t="shared" si="1376"/>
        <v/>
      </c>
      <c r="DD249" s="193" t="str">
        <f t="shared" si="1376"/>
        <v/>
      </c>
      <c r="DE249" s="193" t="str">
        <f t="shared" si="1376"/>
        <v/>
      </c>
      <c r="DF249" s="196">
        <f t="shared" si="1145"/>
        <v>0</v>
      </c>
      <c r="DG249" s="6"/>
      <c r="DH249" s="6"/>
      <c r="DI249" s="193" t="str">
        <f t="shared" si="1388"/>
        <v/>
      </c>
      <c r="DJ249" s="193" t="str">
        <f t="shared" si="1377"/>
        <v/>
      </c>
      <c r="DK249" s="193" t="str">
        <f t="shared" si="1377"/>
        <v/>
      </c>
      <c r="DL249" s="193" t="str">
        <f t="shared" si="1377"/>
        <v/>
      </c>
      <c r="DM249" s="193" t="str">
        <f t="shared" si="1377"/>
        <v/>
      </c>
      <c r="DN249" s="196">
        <f t="shared" si="1149"/>
        <v>0</v>
      </c>
      <c r="DO249" s="6"/>
      <c r="DP249" s="6"/>
      <c r="DQ249" s="193" t="str">
        <f t="shared" si="1389"/>
        <v/>
      </c>
      <c r="DR249" s="193" t="str">
        <f t="shared" si="1378"/>
        <v/>
      </c>
      <c r="DS249" s="193" t="str">
        <f t="shared" si="1378"/>
        <v/>
      </c>
      <c r="DT249" s="193" t="str">
        <f t="shared" si="1378"/>
        <v/>
      </c>
      <c r="DU249" s="193" t="str">
        <f t="shared" si="1378"/>
        <v/>
      </c>
      <c r="DV249" s="196">
        <f t="shared" si="1148"/>
        <v>0</v>
      </c>
    </row>
    <row r="250" spans="1:126" ht="25.5" customHeight="1" thickBot="1">
      <c r="A250" s="19"/>
      <c r="B250" s="59"/>
      <c r="C250" s="282">
        <v>0</v>
      </c>
      <c r="D250" s="60">
        <v>0</v>
      </c>
      <c r="E250" s="61">
        <v>0</v>
      </c>
      <c r="F250" s="62"/>
      <c r="G250" s="63">
        <f>SUM(G246:G249)</f>
        <v>0</v>
      </c>
      <c r="H250" s="64">
        <f t="shared" ref="H250:K250" si="1390">SUM(H246:H249)</f>
        <v>0</v>
      </c>
      <c r="I250" s="64">
        <f t="shared" si="1390"/>
        <v>0</v>
      </c>
      <c r="J250" s="64">
        <f t="shared" si="1390"/>
        <v>0</v>
      </c>
      <c r="K250" s="64">
        <f t="shared" si="1390"/>
        <v>0</v>
      </c>
      <c r="L250" s="65"/>
      <c r="M250" s="63">
        <f>SUM(M246:M249)</f>
        <v>0</v>
      </c>
      <c r="N250" s="64">
        <f t="shared" ref="N250:Q250" si="1391">SUM(N246:N249)</f>
        <v>0</v>
      </c>
      <c r="O250" s="64">
        <f t="shared" si="1391"/>
        <v>0</v>
      </c>
      <c r="P250" s="64">
        <f t="shared" si="1391"/>
        <v>0</v>
      </c>
      <c r="Q250" s="64">
        <f t="shared" si="1391"/>
        <v>0</v>
      </c>
      <c r="R250" s="65"/>
      <c r="S250" s="63">
        <f>SUM(S246:S249)</f>
        <v>0</v>
      </c>
      <c r="T250" s="64">
        <f t="shared" ref="T250:W250" si="1392">SUM(T246:T249)</f>
        <v>0</v>
      </c>
      <c r="U250" s="64">
        <f t="shared" si="1392"/>
        <v>0</v>
      </c>
      <c r="V250" s="64">
        <f t="shared" si="1392"/>
        <v>0</v>
      </c>
      <c r="W250" s="64">
        <f t="shared" si="1392"/>
        <v>0</v>
      </c>
      <c r="X250" s="65"/>
      <c r="Y250" s="63">
        <f>SUM(Y246:Y249)</f>
        <v>0</v>
      </c>
      <c r="Z250" s="64">
        <f t="shared" ref="Z250:AC250" si="1393">SUM(Z246:Z249)</f>
        <v>0</v>
      </c>
      <c r="AA250" s="64">
        <f t="shared" si="1393"/>
        <v>0</v>
      </c>
      <c r="AB250" s="64">
        <f t="shared" si="1393"/>
        <v>0</v>
      </c>
      <c r="AC250" s="64">
        <f t="shared" si="1393"/>
        <v>0</v>
      </c>
      <c r="AD250" s="65"/>
      <c r="AE250" s="63">
        <f>SUM(AE246:AE249)</f>
        <v>0</v>
      </c>
      <c r="AF250" s="64">
        <f t="shared" ref="AF250:AI250" si="1394">SUM(AF246:AF249)</f>
        <v>0</v>
      </c>
      <c r="AG250" s="64">
        <f t="shared" si="1394"/>
        <v>0</v>
      </c>
      <c r="AH250" s="64">
        <f t="shared" si="1394"/>
        <v>0</v>
      </c>
      <c r="AI250" s="64">
        <f t="shared" si="1394"/>
        <v>0</v>
      </c>
      <c r="AJ250" s="65"/>
      <c r="AK250" s="63">
        <f>SUM(AK246:AK249)</f>
        <v>0</v>
      </c>
      <c r="AL250" s="64">
        <f t="shared" ref="AL250:AO250" si="1395">SUM(AL246:AL249)</f>
        <v>0</v>
      </c>
      <c r="AM250" s="64">
        <f t="shared" si="1395"/>
        <v>0</v>
      </c>
      <c r="AN250" s="64">
        <f t="shared" si="1395"/>
        <v>0</v>
      </c>
      <c r="AO250" s="64">
        <f t="shared" si="1395"/>
        <v>0</v>
      </c>
      <c r="AP250" s="65"/>
      <c r="BB250" s="6"/>
      <c r="BC250" s="6"/>
      <c r="BD250" s="62"/>
      <c r="BE250" s="171"/>
      <c r="BF250" s="172"/>
      <c r="BG250" s="172"/>
      <c r="BH250" s="172"/>
      <c r="BI250" s="172"/>
      <c r="BJ250" s="65"/>
      <c r="BK250" s="6"/>
      <c r="BL250" s="62"/>
      <c r="BM250" s="171"/>
      <c r="BN250" s="172"/>
      <c r="BO250" s="172"/>
      <c r="BP250" s="172"/>
      <c r="BQ250" s="172"/>
      <c r="BR250" s="65"/>
      <c r="BS250" s="6"/>
      <c r="BT250" s="62"/>
      <c r="BU250" s="23" t="str">
        <f t="shared" si="1291"/>
        <v/>
      </c>
      <c r="BV250" s="23" t="str">
        <f t="shared" si="1291"/>
        <v/>
      </c>
      <c r="BW250" s="23" t="str">
        <f t="shared" si="1291"/>
        <v/>
      </c>
      <c r="BX250" s="23" t="str">
        <f t="shared" si="1291"/>
        <v/>
      </c>
      <c r="BY250" s="23" t="str">
        <f t="shared" si="1291"/>
        <v/>
      </c>
      <c r="BZ250" s="6"/>
      <c r="CA250" s="6"/>
      <c r="CB250" s="62"/>
      <c r="CC250" s="195">
        <f>SUM(CC246:CC249)</f>
        <v>0</v>
      </c>
      <c r="CD250" s="195">
        <f t="shared" ref="CD250:CG250" si="1396">SUM(CD246:CD249)</f>
        <v>0</v>
      </c>
      <c r="CE250" s="195">
        <f t="shared" si="1396"/>
        <v>0</v>
      </c>
      <c r="CF250" s="195">
        <f t="shared" si="1396"/>
        <v>0</v>
      </c>
      <c r="CG250" s="195">
        <f t="shared" si="1396"/>
        <v>0</v>
      </c>
      <c r="CH250" s="196">
        <f t="shared" si="1192"/>
        <v>0</v>
      </c>
      <c r="CI250" s="66"/>
      <c r="CJ250" s="66"/>
      <c r="CK250" s="195">
        <f>SUM(CK246:CK249)</f>
        <v>0</v>
      </c>
      <c r="CL250" s="195">
        <f t="shared" ref="CL250:CO250" si="1397">SUM(CL246:CL249)</f>
        <v>0</v>
      </c>
      <c r="CM250" s="195">
        <f t="shared" si="1397"/>
        <v>0</v>
      </c>
      <c r="CN250" s="195">
        <f t="shared" si="1397"/>
        <v>0</v>
      </c>
      <c r="CO250" s="195">
        <f t="shared" si="1397"/>
        <v>0</v>
      </c>
      <c r="CP250" s="196">
        <f t="shared" si="1141"/>
        <v>0</v>
      </c>
      <c r="CS250" s="195">
        <f>SUM(CS246:CS249)</f>
        <v>0</v>
      </c>
      <c r="CT250" s="195">
        <f t="shared" ref="CT250:CW250" si="1398">SUM(CT246:CT249)</f>
        <v>0</v>
      </c>
      <c r="CU250" s="195">
        <f t="shared" si="1398"/>
        <v>0</v>
      </c>
      <c r="CV250" s="195">
        <f t="shared" si="1398"/>
        <v>0</v>
      </c>
      <c r="CW250" s="195">
        <f t="shared" si="1398"/>
        <v>0</v>
      </c>
      <c r="CX250" s="196">
        <f t="shared" si="1143"/>
        <v>0</v>
      </c>
      <c r="CY250" s="6"/>
      <c r="CZ250" s="6"/>
      <c r="DA250" s="195">
        <f>SUM(DA246:DA249)</f>
        <v>0</v>
      </c>
      <c r="DB250" s="195">
        <f t="shared" ref="DB250:DE250" si="1399">SUM(DB246:DB249)</f>
        <v>0</v>
      </c>
      <c r="DC250" s="195">
        <f t="shared" si="1399"/>
        <v>0</v>
      </c>
      <c r="DD250" s="195">
        <f t="shared" si="1399"/>
        <v>0</v>
      </c>
      <c r="DE250" s="195">
        <f t="shared" si="1399"/>
        <v>0</v>
      </c>
      <c r="DF250" s="196">
        <f t="shared" si="1145"/>
        <v>0</v>
      </c>
      <c r="DG250" s="6"/>
      <c r="DH250" s="6"/>
      <c r="DI250" s="195">
        <f>SUM(DI246:DI249)</f>
        <v>0</v>
      </c>
      <c r="DJ250" s="195">
        <f t="shared" ref="DJ250:DM250" si="1400">SUM(DJ246:DJ249)</f>
        <v>0</v>
      </c>
      <c r="DK250" s="195">
        <f t="shared" si="1400"/>
        <v>0</v>
      </c>
      <c r="DL250" s="195">
        <f t="shared" si="1400"/>
        <v>0</v>
      </c>
      <c r="DM250" s="195">
        <f t="shared" si="1400"/>
        <v>0</v>
      </c>
      <c r="DN250" s="196">
        <f t="shared" si="1149"/>
        <v>0</v>
      </c>
      <c r="DO250" s="6"/>
      <c r="DP250" s="6"/>
      <c r="DQ250" s="195">
        <f>SUM(DQ246:DQ249)</f>
        <v>0</v>
      </c>
      <c r="DR250" s="195">
        <f t="shared" ref="DR250:DU250" si="1401">SUM(DR246:DR249)</f>
        <v>0</v>
      </c>
      <c r="DS250" s="195">
        <f t="shared" si="1401"/>
        <v>0</v>
      </c>
      <c r="DT250" s="195">
        <f t="shared" si="1401"/>
        <v>0</v>
      </c>
      <c r="DU250" s="195">
        <f t="shared" si="1401"/>
        <v>0</v>
      </c>
      <c r="DV250" s="196">
        <f t="shared" si="1148"/>
        <v>0</v>
      </c>
    </row>
    <row r="251" spans="1:126" ht="25.5" customHeight="1">
      <c r="A251" s="19"/>
      <c r="B251" s="68" t="s">
        <v>33</v>
      </c>
      <c r="C251" s="47"/>
      <c r="D251" s="48"/>
      <c r="E251" s="49"/>
      <c r="F251" s="50" t="s">
        <v>25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2">
        <f>SUM(G251:K251)</f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2">
        <f>SUM(M251:Q251)</f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2">
        <f>SUM(S251:W251)</f>
        <v>0</v>
      </c>
      <c r="Y251" s="53">
        <v>0</v>
      </c>
      <c r="Z251" s="53">
        <v>0</v>
      </c>
      <c r="AA251" s="53">
        <v>0</v>
      </c>
      <c r="AB251" s="53">
        <v>0</v>
      </c>
      <c r="AC251" s="53">
        <v>0</v>
      </c>
      <c r="AD251" s="52">
        <f>SUM(Y251:AC251)</f>
        <v>0</v>
      </c>
      <c r="AE251" s="53">
        <v>0</v>
      </c>
      <c r="AF251" s="53">
        <v>0</v>
      </c>
      <c r="AG251" s="53">
        <v>0</v>
      </c>
      <c r="AH251" s="53">
        <v>0</v>
      </c>
      <c r="AI251" s="53">
        <v>0</v>
      </c>
      <c r="AJ251" s="52">
        <f>SUM(AE251:AI251)</f>
        <v>0</v>
      </c>
      <c r="AK251" s="53">
        <v>0</v>
      </c>
      <c r="AL251" s="53">
        <v>0</v>
      </c>
      <c r="AM251" s="53">
        <v>0</v>
      </c>
      <c r="AN251" s="53">
        <v>0</v>
      </c>
      <c r="AO251" s="53">
        <v>0</v>
      </c>
      <c r="AP251" s="52">
        <f>SUM(AK251:AO251)</f>
        <v>0</v>
      </c>
      <c r="BB251" s="6"/>
      <c r="BC251" s="6"/>
      <c r="BD251" s="50" t="s">
        <v>25</v>
      </c>
      <c r="BE251" s="170">
        <f>'SPD - Probs. of Failure'!O$64</f>
        <v>0</v>
      </c>
      <c r="BF251" s="170">
        <f>'SPD - Probs. of Failure'!P$64</f>
        <v>0</v>
      </c>
      <c r="BG251" s="170">
        <f>'SPD - Probs. of Failure'!Q$64</f>
        <v>0</v>
      </c>
      <c r="BH251" s="170">
        <f>'SPD - Probs. of Failure'!R$64</f>
        <v>0</v>
      </c>
      <c r="BI251" s="170">
        <f>'SPD - Probs. of Failure'!S$64</f>
        <v>0</v>
      </c>
      <c r="BJ251" s="173"/>
      <c r="BK251" s="6"/>
      <c r="BL251" s="50" t="s">
        <v>25</v>
      </c>
      <c r="BM251" s="239">
        <f>IFERROR($BM2*'SPD - Average Cons. of Failure'!$Q$64,0)</f>
        <v>0</v>
      </c>
      <c r="BN251" s="239">
        <f>IFERROR($BM2*'SPD - Average Cons. of Failure'!$Q$64,0)</f>
        <v>0</v>
      </c>
      <c r="BO251" s="239">
        <f>IFERROR($BM2*'SPD - Average Cons. of Failure'!$Q$64,0)</f>
        <v>0</v>
      </c>
      <c r="BP251" s="239">
        <f>IFERROR($BM2*'SPD - Average Cons. of Failure'!$Q$64,0)</f>
        <v>0</v>
      </c>
      <c r="BQ251" s="239">
        <f>IFERROR($BM2*'SPD - Average Cons. of Failure'!$Q$64,0)</f>
        <v>0</v>
      </c>
      <c r="BR251" s="173"/>
      <c r="BS251" s="6"/>
      <c r="BT251" s="50" t="s">
        <v>25</v>
      </c>
      <c r="BU251" s="23" t="str">
        <f t="shared" si="1291"/>
        <v/>
      </c>
      <c r="BV251" s="23" t="str">
        <f t="shared" si="1291"/>
        <v/>
      </c>
      <c r="BW251" s="23" t="str">
        <f t="shared" si="1291"/>
        <v/>
      </c>
      <c r="BX251" s="23" t="str">
        <f t="shared" si="1291"/>
        <v/>
      </c>
      <c r="BY251" s="23" t="str">
        <f t="shared" si="1291"/>
        <v/>
      </c>
      <c r="BZ251" s="6"/>
      <c r="CA251" s="6"/>
      <c r="CB251" s="50" t="s">
        <v>25</v>
      </c>
      <c r="CC251" s="193" t="str">
        <f>IF(BU251="","",M251*BU251)</f>
        <v/>
      </c>
      <c r="CD251" s="193" t="str">
        <f t="shared" ref="CD251:CG254" si="1402">IF(BV251="","",N251*BV251)</f>
        <v/>
      </c>
      <c r="CE251" s="193" t="str">
        <f t="shared" si="1402"/>
        <v/>
      </c>
      <c r="CF251" s="193" t="str">
        <f t="shared" si="1402"/>
        <v/>
      </c>
      <c r="CG251" s="193" t="str">
        <f t="shared" si="1402"/>
        <v/>
      </c>
      <c r="CH251" s="196">
        <f t="shared" si="1192"/>
        <v>0</v>
      </c>
      <c r="CI251" s="66"/>
      <c r="CJ251" s="66"/>
      <c r="CK251" s="193" t="str">
        <f t="shared" ref="CK251:CO254" si="1403">IF(BU251="","",G251*BU251)</f>
        <v/>
      </c>
      <c r="CL251" s="193" t="str">
        <f t="shared" si="1403"/>
        <v/>
      </c>
      <c r="CM251" s="193" t="str">
        <f t="shared" si="1403"/>
        <v/>
      </c>
      <c r="CN251" s="193" t="str">
        <f t="shared" si="1403"/>
        <v/>
      </c>
      <c r="CO251" s="193" t="str">
        <f t="shared" si="1403"/>
        <v/>
      </c>
      <c r="CP251" s="196">
        <f t="shared" si="1141"/>
        <v>0</v>
      </c>
      <c r="CS251" s="193" t="str">
        <f>IF(BU251="","",Y251*BU251)</f>
        <v/>
      </c>
      <c r="CT251" s="193" t="str">
        <f t="shared" ref="CT251:CW254" si="1404">IF(BV251="","",Z251*BV251)</f>
        <v/>
      </c>
      <c r="CU251" s="193" t="str">
        <f t="shared" si="1404"/>
        <v/>
      </c>
      <c r="CV251" s="193" t="str">
        <f t="shared" si="1404"/>
        <v/>
      </c>
      <c r="CW251" s="193" t="str">
        <f t="shared" si="1404"/>
        <v/>
      </c>
      <c r="CX251" s="196">
        <f t="shared" si="1143"/>
        <v>0</v>
      </c>
      <c r="CY251" s="6"/>
      <c r="CZ251" s="6"/>
      <c r="DA251" s="193" t="str">
        <f>IF(BU251="","",(S251+Y251)*BU251)</f>
        <v/>
      </c>
      <c r="DB251" s="193" t="str">
        <f t="shared" ref="DB251:DE254" si="1405">IF(BV251="","",(T251+Z251)*BV251)</f>
        <v/>
      </c>
      <c r="DC251" s="193" t="str">
        <f t="shared" si="1405"/>
        <v/>
      </c>
      <c r="DD251" s="193" t="str">
        <f t="shared" si="1405"/>
        <v/>
      </c>
      <c r="DE251" s="193" t="str">
        <f t="shared" si="1405"/>
        <v/>
      </c>
      <c r="DF251" s="196">
        <f t="shared" si="1145"/>
        <v>0</v>
      </c>
      <c r="DG251" s="6"/>
      <c r="DH251" s="6"/>
      <c r="DI251" s="193" t="str">
        <f>IF(BU251="","",AK251*BU251)</f>
        <v/>
      </c>
      <c r="DJ251" s="193" t="str">
        <f t="shared" ref="DJ251:DM254" si="1406">IF(BV251="","",AL251*BV251)</f>
        <v/>
      </c>
      <c r="DK251" s="193" t="str">
        <f t="shared" si="1406"/>
        <v/>
      </c>
      <c r="DL251" s="193" t="str">
        <f t="shared" si="1406"/>
        <v/>
      </c>
      <c r="DM251" s="193" t="str">
        <f t="shared" si="1406"/>
        <v/>
      </c>
      <c r="DN251" s="196">
        <f t="shared" si="1149"/>
        <v>0</v>
      </c>
      <c r="DO251" s="6"/>
      <c r="DP251" s="6"/>
      <c r="DQ251" s="193" t="str">
        <f>IF(BU251="","",(AE251+AK251)*BU251)</f>
        <v/>
      </c>
      <c r="DR251" s="193" t="str">
        <f t="shared" ref="DR251:DU254" si="1407">IF(BV251="","",(AF251+AL251)*BV251)</f>
        <v/>
      </c>
      <c r="DS251" s="193" t="str">
        <f t="shared" si="1407"/>
        <v/>
      </c>
      <c r="DT251" s="193" t="str">
        <f t="shared" si="1407"/>
        <v/>
      </c>
      <c r="DU251" s="193" t="str">
        <f t="shared" si="1407"/>
        <v/>
      </c>
      <c r="DV251" s="196">
        <f t="shared" si="1148"/>
        <v>0</v>
      </c>
    </row>
    <row r="252" spans="1:126" ht="25.5" customHeight="1">
      <c r="A252" s="19"/>
      <c r="B252" s="54"/>
      <c r="C252" s="54"/>
      <c r="D252" s="55"/>
      <c r="E252" s="56"/>
      <c r="F252" s="57" t="s">
        <v>27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8">
        <f t="shared" ref="L252:L254" si="1408">SUM(G252:K252)</f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8">
        <f t="shared" ref="R252:R254" si="1409">SUM(M252:Q252)</f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8">
        <f t="shared" ref="X252:X254" si="1410">SUM(S252:W252)</f>
        <v>0</v>
      </c>
      <c r="Y252" s="51">
        <v>0</v>
      </c>
      <c r="Z252" s="51">
        <v>0</v>
      </c>
      <c r="AA252" s="51">
        <v>0</v>
      </c>
      <c r="AB252" s="51">
        <v>0</v>
      </c>
      <c r="AC252" s="51">
        <v>0</v>
      </c>
      <c r="AD252" s="58">
        <f t="shared" ref="AD252:AD254" si="1411">SUM(Y252:AC252)</f>
        <v>0</v>
      </c>
      <c r="AE252" s="51">
        <v>0</v>
      </c>
      <c r="AF252" s="51">
        <v>0</v>
      </c>
      <c r="AG252" s="51">
        <v>0</v>
      </c>
      <c r="AH252" s="51">
        <v>0</v>
      </c>
      <c r="AI252" s="51">
        <v>0</v>
      </c>
      <c r="AJ252" s="58">
        <f t="shared" ref="AJ252:AJ254" si="1412">SUM(AE252:AI252)</f>
        <v>0</v>
      </c>
      <c r="AK252" s="51">
        <v>0</v>
      </c>
      <c r="AL252" s="51">
        <v>0</v>
      </c>
      <c r="AM252" s="51">
        <v>0</v>
      </c>
      <c r="AN252" s="51">
        <v>0</v>
      </c>
      <c r="AO252" s="51">
        <v>0</v>
      </c>
      <c r="AP252" s="58">
        <f t="shared" ref="AP252:AP254" si="1413">SUM(AK252:AO252)</f>
        <v>0</v>
      </c>
      <c r="BB252" s="6"/>
      <c r="BC252" s="6"/>
      <c r="BD252" s="57" t="s">
        <v>27</v>
      </c>
      <c r="BE252" s="170">
        <f>'SPD - Probs. of Failure'!O$64</f>
        <v>0</v>
      </c>
      <c r="BF252" s="170">
        <f>'SPD - Probs. of Failure'!P$64</f>
        <v>0</v>
      </c>
      <c r="BG252" s="170">
        <f>'SPD - Probs. of Failure'!Q$64</f>
        <v>0</v>
      </c>
      <c r="BH252" s="170">
        <f>'SPD - Probs. of Failure'!R$64</f>
        <v>0</v>
      </c>
      <c r="BI252" s="170">
        <f>'SPD - Probs. of Failure'!S$64</f>
        <v>0</v>
      </c>
      <c r="BJ252" s="174"/>
      <c r="BK252" s="6"/>
      <c r="BL252" s="57" t="s">
        <v>27</v>
      </c>
      <c r="BM252" s="239">
        <f>IFERROR($BM3*'SPD - Average Cons. of Failure'!$Q$64,0)</f>
        <v>0</v>
      </c>
      <c r="BN252" s="239">
        <f>IFERROR($BM3*'SPD - Average Cons. of Failure'!$Q$64,0)</f>
        <v>0</v>
      </c>
      <c r="BO252" s="239">
        <f>IFERROR($BM3*'SPD - Average Cons. of Failure'!$Q$64,0)</f>
        <v>0</v>
      </c>
      <c r="BP252" s="239">
        <f>IFERROR($BM3*'SPD - Average Cons. of Failure'!$Q$64,0)</f>
        <v>0</v>
      </c>
      <c r="BQ252" s="239">
        <f>IFERROR($BM3*'SPD - Average Cons. of Failure'!$Q$64,0)</f>
        <v>0</v>
      </c>
      <c r="BR252" s="174"/>
      <c r="BS252" s="6"/>
      <c r="BT252" s="57" t="s">
        <v>27</v>
      </c>
      <c r="BU252" s="23" t="str">
        <f t="shared" si="1291"/>
        <v/>
      </c>
      <c r="BV252" s="23" t="str">
        <f t="shared" si="1291"/>
        <v/>
      </c>
      <c r="BW252" s="23" t="str">
        <f t="shared" si="1291"/>
        <v/>
      </c>
      <c r="BX252" s="23" t="str">
        <f t="shared" si="1291"/>
        <v/>
      </c>
      <c r="BY252" s="23" t="str">
        <f t="shared" si="1291"/>
        <v/>
      </c>
      <c r="BZ252" s="6"/>
      <c r="CA252" s="6"/>
      <c r="CB252" s="57" t="s">
        <v>27</v>
      </c>
      <c r="CC252" s="193" t="str">
        <f t="shared" ref="CC252:CC254" si="1414">IF(BU252="","",M252*BU252)</f>
        <v/>
      </c>
      <c r="CD252" s="193" t="str">
        <f t="shared" si="1402"/>
        <v/>
      </c>
      <c r="CE252" s="193" t="str">
        <f t="shared" si="1402"/>
        <v/>
      </c>
      <c r="CF252" s="193" t="str">
        <f t="shared" si="1402"/>
        <v/>
      </c>
      <c r="CG252" s="193" t="str">
        <f t="shared" si="1402"/>
        <v/>
      </c>
      <c r="CH252" s="196">
        <f t="shared" si="1192"/>
        <v>0</v>
      </c>
      <c r="CI252" s="66"/>
      <c r="CJ252" s="66"/>
      <c r="CK252" s="193" t="str">
        <f t="shared" si="1403"/>
        <v/>
      </c>
      <c r="CL252" s="193" t="str">
        <f t="shared" si="1403"/>
        <v/>
      </c>
      <c r="CM252" s="193" t="str">
        <f t="shared" si="1403"/>
        <v/>
      </c>
      <c r="CN252" s="193" t="str">
        <f t="shared" si="1403"/>
        <v/>
      </c>
      <c r="CO252" s="193" t="str">
        <f t="shared" si="1403"/>
        <v/>
      </c>
      <c r="CP252" s="196">
        <f t="shared" si="1141"/>
        <v>0</v>
      </c>
      <c r="CS252" s="193" t="str">
        <f t="shared" ref="CS252:CS254" si="1415">IF(BU252="","",Y252*BU252)</f>
        <v/>
      </c>
      <c r="CT252" s="193" t="str">
        <f t="shared" si="1404"/>
        <v/>
      </c>
      <c r="CU252" s="193" t="str">
        <f t="shared" si="1404"/>
        <v/>
      </c>
      <c r="CV252" s="193" t="str">
        <f t="shared" si="1404"/>
        <v/>
      </c>
      <c r="CW252" s="193" t="str">
        <f t="shared" si="1404"/>
        <v/>
      </c>
      <c r="CX252" s="196">
        <f t="shared" si="1143"/>
        <v>0</v>
      </c>
      <c r="CY252" s="6"/>
      <c r="CZ252" s="6"/>
      <c r="DA252" s="193" t="str">
        <f t="shared" ref="DA252:DA254" si="1416">IF(BU252="","",(S252+Y252)*BU252)</f>
        <v/>
      </c>
      <c r="DB252" s="193" t="str">
        <f t="shared" si="1405"/>
        <v/>
      </c>
      <c r="DC252" s="193" t="str">
        <f t="shared" si="1405"/>
        <v/>
      </c>
      <c r="DD252" s="193" t="str">
        <f t="shared" si="1405"/>
        <v/>
      </c>
      <c r="DE252" s="193" t="str">
        <f t="shared" si="1405"/>
        <v/>
      </c>
      <c r="DF252" s="196">
        <f t="shared" si="1145"/>
        <v>0</v>
      </c>
      <c r="DG252" s="6"/>
      <c r="DH252" s="6"/>
      <c r="DI252" s="193" t="str">
        <f t="shared" ref="DI252:DI254" si="1417">IF(BU252="","",AK252*BU252)</f>
        <v/>
      </c>
      <c r="DJ252" s="193" t="str">
        <f t="shared" si="1406"/>
        <v/>
      </c>
      <c r="DK252" s="193" t="str">
        <f t="shared" si="1406"/>
        <v/>
      </c>
      <c r="DL252" s="193" t="str">
        <f t="shared" si="1406"/>
        <v/>
      </c>
      <c r="DM252" s="193" t="str">
        <f t="shared" si="1406"/>
        <v/>
      </c>
      <c r="DN252" s="196">
        <f t="shared" si="1149"/>
        <v>0</v>
      </c>
      <c r="DO252" s="6"/>
      <c r="DP252" s="6"/>
      <c r="DQ252" s="193" t="str">
        <f t="shared" ref="DQ252:DQ254" si="1418">IF(BU252="","",(AE252+AK252)*BU252)</f>
        <v/>
      </c>
      <c r="DR252" s="193" t="str">
        <f t="shared" si="1407"/>
        <v/>
      </c>
      <c r="DS252" s="193" t="str">
        <f t="shared" si="1407"/>
        <v/>
      </c>
      <c r="DT252" s="193" t="str">
        <f t="shared" si="1407"/>
        <v/>
      </c>
      <c r="DU252" s="193" t="str">
        <f t="shared" si="1407"/>
        <v/>
      </c>
      <c r="DV252" s="196">
        <f t="shared" si="1148"/>
        <v>0</v>
      </c>
    </row>
    <row r="253" spans="1:126" ht="25.5" customHeight="1">
      <c r="A253" s="19"/>
      <c r="B253" s="54"/>
      <c r="C253" s="54"/>
      <c r="D253" s="55"/>
      <c r="E253" s="56"/>
      <c r="F253" s="57" t="s">
        <v>29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8">
        <f t="shared" si="1408"/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8">
        <f t="shared" si="1409"/>
        <v>0</v>
      </c>
      <c r="S253" s="51">
        <v>0</v>
      </c>
      <c r="T253" s="51">
        <v>0</v>
      </c>
      <c r="U253" s="51">
        <v>0</v>
      </c>
      <c r="V253" s="51">
        <v>0</v>
      </c>
      <c r="W253" s="51">
        <v>0</v>
      </c>
      <c r="X253" s="58">
        <f t="shared" si="1410"/>
        <v>0</v>
      </c>
      <c r="Y253" s="51">
        <v>0</v>
      </c>
      <c r="Z253" s="51">
        <v>0</v>
      </c>
      <c r="AA253" s="51">
        <v>0</v>
      </c>
      <c r="AB253" s="51">
        <v>0</v>
      </c>
      <c r="AC253" s="51">
        <v>0</v>
      </c>
      <c r="AD253" s="58">
        <f t="shared" si="1411"/>
        <v>0</v>
      </c>
      <c r="AE253" s="51">
        <v>0</v>
      </c>
      <c r="AF253" s="51">
        <v>0</v>
      </c>
      <c r="AG253" s="51">
        <v>0</v>
      </c>
      <c r="AH253" s="51">
        <v>0</v>
      </c>
      <c r="AI253" s="51">
        <v>0</v>
      </c>
      <c r="AJ253" s="58">
        <f t="shared" si="1412"/>
        <v>0</v>
      </c>
      <c r="AK253" s="51">
        <v>0</v>
      </c>
      <c r="AL253" s="51">
        <v>0</v>
      </c>
      <c r="AM253" s="51">
        <v>0</v>
      </c>
      <c r="AN253" s="51">
        <v>0</v>
      </c>
      <c r="AO253" s="51">
        <v>0</v>
      </c>
      <c r="AP253" s="58">
        <f t="shared" si="1413"/>
        <v>0</v>
      </c>
      <c r="BB253" s="6"/>
      <c r="BC253" s="6"/>
      <c r="BD253" s="57" t="s">
        <v>29</v>
      </c>
      <c r="BE253" s="170">
        <f>'SPD - Probs. of Failure'!O$64</f>
        <v>0</v>
      </c>
      <c r="BF253" s="170">
        <f>'SPD - Probs. of Failure'!P$64</f>
        <v>0</v>
      </c>
      <c r="BG253" s="170">
        <f>'SPD - Probs. of Failure'!Q$64</f>
        <v>0</v>
      </c>
      <c r="BH253" s="170">
        <f>'SPD - Probs. of Failure'!R$64</f>
        <v>0</v>
      </c>
      <c r="BI253" s="170">
        <f>'SPD - Probs. of Failure'!S$64</f>
        <v>0</v>
      </c>
      <c r="BJ253" s="174"/>
      <c r="BK253" s="6"/>
      <c r="BL253" s="57" t="s">
        <v>29</v>
      </c>
      <c r="BM253" s="239">
        <f>IFERROR($BM4*'SPD - Average Cons. of Failure'!$Q$64,0)</f>
        <v>0</v>
      </c>
      <c r="BN253" s="239">
        <f>IFERROR($BM4*'SPD - Average Cons. of Failure'!$Q$64,0)</f>
        <v>0</v>
      </c>
      <c r="BO253" s="239">
        <f>IFERROR($BM4*'SPD - Average Cons. of Failure'!$Q$64,0)</f>
        <v>0</v>
      </c>
      <c r="BP253" s="239">
        <f>IFERROR($BM4*'SPD - Average Cons. of Failure'!$Q$64,0)</f>
        <v>0</v>
      </c>
      <c r="BQ253" s="239">
        <f>IFERROR($BM4*'SPD - Average Cons. of Failure'!$Q$64,0)</f>
        <v>0</v>
      </c>
      <c r="BR253" s="174"/>
      <c r="BS253" s="6"/>
      <c r="BT253" s="57" t="s">
        <v>29</v>
      </c>
      <c r="BU253" s="23" t="str">
        <f t="shared" si="1291"/>
        <v/>
      </c>
      <c r="BV253" s="23" t="str">
        <f t="shared" si="1291"/>
        <v/>
      </c>
      <c r="BW253" s="23" t="str">
        <f t="shared" si="1291"/>
        <v/>
      </c>
      <c r="BX253" s="23" t="str">
        <f t="shared" si="1291"/>
        <v/>
      </c>
      <c r="BY253" s="23" t="str">
        <f t="shared" si="1291"/>
        <v/>
      </c>
      <c r="BZ253" s="6"/>
      <c r="CA253" s="6"/>
      <c r="CB253" s="57" t="s">
        <v>29</v>
      </c>
      <c r="CC253" s="193" t="str">
        <f t="shared" si="1414"/>
        <v/>
      </c>
      <c r="CD253" s="193" t="str">
        <f t="shared" si="1402"/>
        <v/>
      </c>
      <c r="CE253" s="193" t="str">
        <f t="shared" si="1402"/>
        <v/>
      </c>
      <c r="CF253" s="193" t="str">
        <f t="shared" si="1402"/>
        <v/>
      </c>
      <c r="CG253" s="193" t="str">
        <f t="shared" si="1402"/>
        <v/>
      </c>
      <c r="CH253" s="196">
        <f t="shared" si="1192"/>
        <v>0</v>
      </c>
      <c r="CI253" s="66"/>
      <c r="CJ253" s="66"/>
      <c r="CK253" s="193" t="str">
        <f t="shared" si="1403"/>
        <v/>
      </c>
      <c r="CL253" s="193" t="str">
        <f t="shared" si="1403"/>
        <v/>
      </c>
      <c r="CM253" s="193" t="str">
        <f t="shared" si="1403"/>
        <v/>
      </c>
      <c r="CN253" s="193" t="str">
        <f t="shared" si="1403"/>
        <v/>
      </c>
      <c r="CO253" s="193" t="str">
        <f t="shared" si="1403"/>
        <v/>
      </c>
      <c r="CP253" s="196">
        <f t="shared" si="1141"/>
        <v>0</v>
      </c>
      <c r="CS253" s="193" t="str">
        <f t="shared" si="1415"/>
        <v/>
      </c>
      <c r="CT253" s="193" t="str">
        <f t="shared" si="1404"/>
        <v/>
      </c>
      <c r="CU253" s="193" t="str">
        <f t="shared" si="1404"/>
        <v/>
      </c>
      <c r="CV253" s="193" t="str">
        <f t="shared" si="1404"/>
        <v/>
      </c>
      <c r="CW253" s="193" t="str">
        <f t="shared" si="1404"/>
        <v/>
      </c>
      <c r="CX253" s="196">
        <f t="shared" si="1143"/>
        <v>0</v>
      </c>
      <c r="CY253" s="6"/>
      <c r="CZ253" s="6"/>
      <c r="DA253" s="193" t="str">
        <f t="shared" si="1416"/>
        <v/>
      </c>
      <c r="DB253" s="193" t="str">
        <f t="shared" si="1405"/>
        <v/>
      </c>
      <c r="DC253" s="193" t="str">
        <f t="shared" si="1405"/>
        <v/>
      </c>
      <c r="DD253" s="193" t="str">
        <f t="shared" si="1405"/>
        <v/>
      </c>
      <c r="DE253" s="193" t="str">
        <f t="shared" si="1405"/>
        <v/>
      </c>
      <c r="DF253" s="196">
        <f t="shared" si="1145"/>
        <v>0</v>
      </c>
      <c r="DG253" s="6"/>
      <c r="DH253" s="6"/>
      <c r="DI253" s="193" t="str">
        <f t="shared" si="1417"/>
        <v/>
      </c>
      <c r="DJ253" s="193" t="str">
        <f t="shared" si="1406"/>
        <v/>
      </c>
      <c r="DK253" s="193" t="str">
        <f t="shared" si="1406"/>
        <v/>
      </c>
      <c r="DL253" s="193" t="str">
        <f t="shared" si="1406"/>
        <v/>
      </c>
      <c r="DM253" s="193" t="str">
        <f t="shared" si="1406"/>
        <v/>
      </c>
      <c r="DN253" s="196">
        <f t="shared" si="1149"/>
        <v>0</v>
      </c>
      <c r="DO253" s="6"/>
      <c r="DP253" s="6"/>
      <c r="DQ253" s="193" t="str">
        <f t="shared" si="1418"/>
        <v/>
      </c>
      <c r="DR253" s="193" t="str">
        <f t="shared" si="1407"/>
        <v/>
      </c>
      <c r="DS253" s="193" t="str">
        <f t="shared" si="1407"/>
        <v/>
      </c>
      <c r="DT253" s="193" t="str">
        <f t="shared" si="1407"/>
        <v/>
      </c>
      <c r="DU253" s="193" t="str">
        <f t="shared" si="1407"/>
        <v/>
      </c>
      <c r="DV253" s="196">
        <f t="shared" si="1148"/>
        <v>0</v>
      </c>
    </row>
    <row r="254" spans="1:126" ht="25.5" customHeight="1">
      <c r="A254" s="19"/>
      <c r="B254" s="54"/>
      <c r="C254" s="54"/>
      <c r="D254" s="55"/>
      <c r="E254" s="56"/>
      <c r="F254" s="57" t="s">
        <v>30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8">
        <f t="shared" si="1408"/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8">
        <f t="shared" si="1409"/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8">
        <f t="shared" si="1410"/>
        <v>0</v>
      </c>
      <c r="Y254" s="51">
        <v>0</v>
      </c>
      <c r="Z254" s="51">
        <v>0</v>
      </c>
      <c r="AA254" s="51">
        <v>0</v>
      </c>
      <c r="AB254" s="51">
        <v>0</v>
      </c>
      <c r="AC254" s="51">
        <v>0</v>
      </c>
      <c r="AD254" s="58">
        <f t="shared" si="1411"/>
        <v>0</v>
      </c>
      <c r="AE254" s="51">
        <v>0</v>
      </c>
      <c r="AF254" s="51">
        <v>0</v>
      </c>
      <c r="AG254" s="51">
        <v>0</v>
      </c>
      <c r="AH254" s="51">
        <v>0</v>
      </c>
      <c r="AI254" s="51">
        <v>0</v>
      </c>
      <c r="AJ254" s="58">
        <f t="shared" si="1412"/>
        <v>0</v>
      </c>
      <c r="AK254" s="51">
        <v>0</v>
      </c>
      <c r="AL254" s="51">
        <v>0</v>
      </c>
      <c r="AM254" s="51">
        <v>0</v>
      </c>
      <c r="AN254" s="51">
        <v>0</v>
      </c>
      <c r="AO254" s="51">
        <v>0</v>
      </c>
      <c r="AP254" s="58">
        <f t="shared" si="1413"/>
        <v>0</v>
      </c>
      <c r="BB254" s="6"/>
      <c r="BC254" s="6"/>
      <c r="BD254" s="57" t="s">
        <v>30</v>
      </c>
      <c r="BE254" s="170">
        <f>'SPD - Probs. of Failure'!O$64</f>
        <v>0</v>
      </c>
      <c r="BF254" s="170">
        <f>'SPD - Probs. of Failure'!P$64</f>
        <v>0</v>
      </c>
      <c r="BG254" s="170">
        <f>'SPD - Probs. of Failure'!Q$64</f>
        <v>0</v>
      </c>
      <c r="BH254" s="170">
        <f>'SPD - Probs. of Failure'!R$64</f>
        <v>0</v>
      </c>
      <c r="BI254" s="170">
        <f>'SPD - Probs. of Failure'!S$64</f>
        <v>0</v>
      </c>
      <c r="BJ254" s="174"/>
      <c r="BK254" s="6"/>
      <c r="BL254" s="57" t="s">
        <v>30</v>
      </c>
      <c r="BM254" s="239">
        <f>IFERROR($BM5*'SPD - Average Cons. of Failure'!$Q$64,0)</f>
        <v>0</v>
      </c>
      <c r="BN254" s="239">
        <f>IFERROR($BM5*'SPD - Average Cons. of Failure'!$Q$64,0)</f>
        <v>0</v>
      </c>
      <c r="BO254" s="239">
        <f>IFERROR($BM5*'SPD - Average Cons. of Failure'!$Q$64,0)</f>
        <v>0</v>
      </c>
      <c r="BP254" s="239">
        <f>IFERROR($BM5*'SPD - Average Cons. of Failure'!$Q$64,0)</f>
        <v>0</v>
      </c>
      <c r="BQ254" s="239">
        <f>IFERROR($BM5*'SPD - Average Cons. of Failure'!$Q$64,0)</f>
        <v>0</v>
      </c>
      <c r="BR254" s="174"/>
      <c r="BS254" s="6"/>
      <c r="BT254" s="57" t="s">
        <v>30</v>
      </c>
      <c r="BU254" s="23" t="str">
        <f t="shared" si="1291"/>
        <v/>
      </c>
      <c r="BV254" s="23" t="str">
        <f t="shared" si="1291"/>
        <v/>
      </c>
      <c r="BW254" s="23" t="str">
        <f t="shared" si="1291"/>
        <v/>
      </c>
      <c r="BX254" s="23" t="str">
        <f t="shared" si="1291"/>
        <v/>
      </c>
      <c r="BY254" s="23" t="str">
        <f t="shared" si="1291"/>
        <v/>
      </c>
      <c r="BZ254" s="6"/>
      <c r="CA254" s="6"/>
      <c r="CB254" s="57" t="s">
        <v>30</v>
      </c>
      <c r="CC254" s="193" t="str">
        <f t="shared" si="1414"/>
        <v/>
      </c>
      <c r="CD254" s="193" t="str">
        <f t="shared" si="1402"/>
        <v/>
      </c>
      <c r="CE254" s="193" t="str">
        <f t="shared" si="1402"/>
        <v/>
      </c>
      <c r="CF254" s="193" t="str">
        <f t="shared" si="1402"/>
        <v/>
      </c>
      <c r="CG254" s="193" t="str">
        <f t="shared" si="1402"/>
        <v/>
      </c>
      <c r="CH254" s="196">
        <f t="shared" si="1192"/>
        <v>0</v>
      </c>
      <c r="CI254" s="66"/>
      <c r="CJ254" s="66"/>
      <c r="CK254" s="193" t="str">
        <f t="shared" si="1403"/>
        <v/>
      </c>
      <c r="CL254" s="193" t="str">
        <f t="shared" si="1403"/>
        <v/>
      </c>
      <c r="CM254" s="193" t="str">
        <f t="shared" si="1403"/>
        <v/>
      </c>
      <c r="CN254" s="193" t="str">
        <f t="shared" si="1403"/>
        <v/>
      </c>
      <c r="CO254" s="193" t="str">
        <f t="shared" si="1403"/>
        <v/>
      </c>
      <c r="CP254" s="196">
        <f t="shared" si="1141"/>
        <v>0</v>
      </c>
      <c r="CS254" s="193" t="str">
        <f t="shared" si="1415"/>
        <v/>
      </c>
      <c r="CT254" s="193" t="str">
        <f t="shared" si="1404"/>
        <v/>
      </c>
      <c r="CU254" s="193" t="str">
        <f t="shared" si="1404"/>
        <v/>
      </c>
      <c r="CV254" s="193" t="str">
        <f t="shared" si="1404"/>
        <v/>
      </c>
      <c r="CW254" s="193" t="str">
        <f t="shared" si="1404"/>
        <v/>
      </c>
      <c r="CX254" s="196">
        <f t="shared" si="1143"/>
        <v>0</v>
      </c>
      <c r="CY254" s="6"/>
      <c r="CZ254" s="6"/>
      <c r="DA254" s="193" t="str">
        <f t="shared" si="1416"/>
        <v/>
      </c>
      <c r="DB254" s="193" t="str">
        <f t="shared" si="1405"/>
        <v/>
      </c>
      <c r="DC254" s="193" t="str">
        <f t="shared" si="1405"/>
        <v/>
      </c>
      <c r="DD254" s="193" t="str">
        <f t="shared" si="1405"/>
        <v/>
      </c>
      <c r="DE254" s="193" t="str">
        <f t="shared" si="1405"/>
        <v/>
      </c>
      <c r="DF254" s="196">
        <f t="shared" si="1145"/>
        <v>0</v>
      </c>
      <c r="DG254" s="6"/>
      <c r="DH254" s="6"/>
      <c r="DI254" s="193" t="str">
        <f t="shared" si="1417"/>
        <v/>
      </c>
      <c r="DJ254" s="193" t="str">
        <f t="shared" si="1406"/>
        <v/>
      </c>
      <c r="DK254" s="193" t="str">
        <f t="shared" si="1406"/>
        <v/>
      </c>
      <c r="DL254" s="193" t="str">
        <f t="shared" si="1406"/>
        <v/>
      </c>
      <c r="DM254" s="193" t="str">
        <f t="shared" si="1406"/>
        <v/>
      </c>
      <c r="DN254" s="196">
        <f t="shared" si="1149"/>
        <v>0</v>
      </c>
      <c r="DO254" s="6"/>
      <c r="DP254" s="6"/>
      <c r="DQ254" s="193" t="str">
        <f t="shared" si="1418"/>
        <v/>
      </c>
      <c r="DR254" s="193" t="str">
        <f t="shared" si="1407"/>
        <v/>
      </c>
      <c r="DS254" s="193" t="str">
        <f t="shared" si="1407"/>
        <v/>
      </c>
      <c r="DT254" s="193" t="str">
        <f t="shared" si="1407"/>
        <v/>
      </c>
      <c r="DU254" s="193" t="str">
        <f t="shared" si="1407"/>
        <v/>
      </c>
      <c r="DV254" s="196">
        <f t="shared" si="1148"/>
        <v>0</v>
      </c>
    </row>
    <row r="255" spans="1:126" ht="25.5" customHeight="1" thickBot="1">
      <c r="A255" s="19"/>
      <c r="B255" s="59"/>
      <c r="C255" s="282">
        <v>0</v>
      </c>
      <c r="D255" s="60">
        <v>0</v>
      </c>
      <c r="E255" s="61">
        <v>0</v>
      </c>
      <c r="F255" s="62"/>
      <c r="G255" s="63">
        <f>SUM(G251:G254)</f>
        <v>0</v>
      </c>
      <c r="H255" s="64">
        <f t="shared" ref="H255:K255" si="1419">SUM(H251:H254)</f>
        <v>0</v>
      </c>
      <c r="I255" s="64">
        <f t="shared" si="1419"/>
        <v>0</v>
      </c>
      <c r="J255" s="64">
        <f t="shared" si="1419"/>
        <v>0</v>
      </c>
      <c r="K255" s="64">
        <f t="shared" si="1419"/>
        <v>0</v>
      </c>
      <c r="L255" s="65"/>
      <c r="M255" s="63">
        <f>SUM(M251:M254)</f>
        <v>0</v>
      </c>
      <c r="N255" s="64">
        <f t="shared" ref="N255:Q255" si="1420">SUM(N251:N254)</f>
        <v>0</v>
      </c>
      <c r="O255" s="64">
        <f t="shared" si="1420"/>
        <v>0</v>
      </c>
      <c r="P255" s="64">
        <f t="shared" si="1420"/>
        <v>0</v>
      </c>
      <c r="Q255" s="64">
        <f t="shared" si="1420"/>
        <v>0</v>
      </c>
      <c r="R255" s="65"/>
      <c r="S255" s="63">
        <f>SUM(S251:S254)</f>
        <v>0</v>
      </c>
      <c r="T255" s="64">
        <f t="shared" ref="T255:W255" si="1421">SUM(T251:T254)</f>
        <v>0</v>
      </c>
      <c r="U255" s="64">
        <f t="shared" si="1421"/>
        <v>0</v>
      </c>
      <c r="V255" s="64">
        <f t="shared" si="1421"/>
        <v>0</v>
      </c>
      <c r="W255" s="64">
        <f t="shared" si="1421"/>
        <v>0</v>
      </c>
      <c r="X255" s="65"/>
      <c r="Y255" s="63">
        <f>SUM(Y251:Y254)</f>
        <v>0</v>
      </c>
      <c r="Z255" s="64">
        <f t="shared" ref="Z255:AC255" si="1422">SUM(Z251:Z254)</f>
        <v>0</v>
      </c>
      <c r="AA255" s="64">
        <f t="shared" si="1422"/>
        <v>0</v>
      </c>
      <c r="AB255" s="64">
        <f t="shared" si="1422"/>
        <v>0</v>
      </c>
      <c r="AC255" s="64">
        <f t="shared" si="1422"/>
        <v>0</v>
      </c>
      <c r="AD255" s="65"/>
      <c r="AE255" s="63">
        <f>SUM(AE251:AE254)</f>
        <v>0</v>
      </c>
      <c r="AF255" s="64">
        <f t="shared" ref="AF255:AI255" si="1423">SUM(AF251:AF254)</f>
        <v>0</v>
      </c>
      <c r="AG255" s="64">
        <f t="shared" si="1423"/>
        <v>0</v>
      </c>
      <c r="AH255" s="64">
        <f t="shared" si="1423"/>
        <v>0</v>
      </c>
      <c r="AI255" s="64">
        <f t="shared" si="1423"/>
        <v>0</v>
      </c>
      <c r="AJ255" s="65"/>
      <c r="AK255" s="63">
        <f>SUM(AK251:AK254)</f>
        <v>0</v>
      </c>
      <c r="AL255" s="64">
        <f t="shared" ref="AL255:AO255" si="1424">SUM(AL251:AL254)</f>
        <v>0</v>
      </c>
      <c r="AM255" s="64">
        <f t="shared" si="1424"/>
        <v>0</v>
      </c>
      <c r="AN255" s="64">
        <f t="shared" si="1424"/>
        <v>0</v>
      </c>
      <c r="AO255" s="64">
        <f t="shared" si="1424"/>
        <v>0</v>
      </c>
      <c r="AP255" s="65"/>
      <c r="BB255" s="6"/>
      <c r="BC255" s="6"/>
      <c r="BD255" s="62"/>
      <c r="BE255" s="171"/>
      <c r="BF255" s="172"/>
      <c r="BG255" s="172"/>
      <c r="BH255" s="172"/>
      <c r="BI255" s="172"/>
      <c r="BJ255" s="65"/>
      <c r="BK255" s="6"/>
      <c r="BL255" s="62"/>
      <c r="BM255" s="171"/>
      <c r="BN255" s="172"/>
      <c r="BO255" s="172"/>
      <c r="BP255" s="172"/>
      <c r="BQ255" s="172"/>
      <c r="BR255" s="65"/>
      <c r="BS255" s="6"/>
      <c r="BT255" s="62"/>
      <c r="BU255" s="23" t="str">
        <f t="shared" si="1291"/>
        <v/>
      </c>
      <c r="BV255" s="23" t="str">
        <f t="shared" si="1291"/>
        <v/>
      </c>
      <c r="BW255" s="23" t="str">
        <f t="shared" si="1291"/>
        <v/>
      </c>
      <c r="BX255" s="23" t="str">
        <f t="shared" si="1291"/>
        <v/>
      </c>
      <c r="BY255" s="23" t="str">
        <f t="shared" si="1291"/>
        <v/>
      </c>
      <c r="BZ255" s="6"/>
      <c r="CA255" s="6"/>
      <c r="CB255" s="62"/>
      <c r="CC255" s="195">
        <f>SUM(CC251:CC254)</f>
        <v>0</v>
      </c>
      <c r="CD255" s="195">
        <f t="shared" ref="CD255:CF255" si="1425">SUM(CD251:CD254)</f>
        <v>0</v>
      </c>
      <c r="CE255" s="195">
        <f t="shared" si="1425"/>
        <v>0</v>
      </c>
      <c r="CF255" s="195">
        <f t="shared" si="1425"/>
        <v>0</v>
      </c>
      <c r="CG255" s="195">
        <f>SUM(CG251:CG254)</f>
        <v>0</v>
      </c>
      <c r="CH255" s="196">
        <f t="shared" si="1192"/>
        <v>0</v>
      </c>
      <c r="CI255" s="66"/>
      <c r="CJ255" s="66"/>
      <c r="CK255" s="195">
        <f>SUM(CK251:CK254)</f>
        <v>0</v>
      </c>
      <c r="CL255" s="195">
        <f t="shared" ref="CL255:CN255" si="1426">SUM(CL251:CL254)</f>
        <v>0</v>
      </c>
      <c r="CM255" s="195">
        <f t="shared" si="1426"/>
        <v>0</v>
      </c>
      <c r="CN255" s="195">
        <f t="shared" si="1426"/>
        <v>0</v>
      </c>
      <c r="CO255" s="195">
        <f>SUM(CO251:CO254)</f>
        <v>0</v>
      </c>
      <c r="CP255" s="196">
        <f t="shared" si="1141"/>
        <v>0</v>
      </c>
      <c r="CS255" s="195">
        <f>SUM(CS251:CS254)</f>
        <v>0</v>
      </c>
      <c r="CT255" s="195">
        <f t="shared" ref="CT255:CW255" si="1427">SUM(CT251:CT254)</f>
        <v>0</v>
      </c>
      <c r="CU255" s="195">
        <f t="shared" si="1427"/>
        <v>0</v>
      </c>
      <c r="CV255" s="195">
        <f t="shared" si="1427"/>
        <v>0</v>
      </c>
      <c r="CW255" s="195">
        <f t="shared" si="1427"/>
        <v>0</v>
      </c>
      <c r="CX255" s="196">
        <f t="shared" si="1143"/>
        <v>0</v>
      </c>
      <c r="CY255" s="6"/>
      <c r="CZ255" s="6"/>
      <c r="DA255" s="195">
        <f>SUM(DA251:DA254)</f>
        <v>0</v>
      </c>
      <c r="DB255" s="195">
        <f t="shared" ref="DB255:DD255" si="1428">SUM(DB251:DB254)</f>
        <v>0</v>
      </c>
      <c r="DC255" s="195">
        <f t="shared" si="1428"/>
        <v>0</v>
      </c>
      <c r="DD255" s="195">
        <f t="shared" si="1428"/>
        <v>0</v>
      </c>
      <c r="DE255" s="195">
        <f>SUM(DE251:DE254)</f>
        <v>0</v>
      </c>
      <c r="DF255" s="196">
        <f t="shared" si="1145"/>
        <v>0</v>
      </c>
      <c r="DG255" s="6"/>
      <c r="DH255" s="6"/>
      <c r="DI255" s="195">
        <f>SUM(DI251:DI254)</f>
        <v>0</v>
      </c>
      <c r="DJ255" s="195">
        <f t="shared" ref="DJ255:DM255" si="1429">SUM(DJ251:DJ254)</f>
        <v>0</v>
      </c>
      <c r="DK255" s="195">
        <f t="shared" si="1429"/>
        <v>0</v>
      </c>
      <c r="DL255" s="195">
        <f t="shared" si="1429"/>
        <v>0</v>
      </c>
      <c r="DM255" s="195">
        <f t="shared" si="1429"/>
        <v>0</v>
      </c>
      <c r="DN255" s="196">
        <f t="shared" si="1149"/>
        <v>0</v>
      </c>
      <c r="DO255" s="6"/>
      <c r="DP255" s="6"/>
      <c r="DQ255" s="195">
        <f>SUM(DQ251:DQ254)</f>
        <v>0</v>
      </c>
      <c r="DR255" s="195">
        <f t="shared" ref="DR255:DT255" si="1430">SUM(DR251:DR254)</f>
        <v>0</v>
      </c>
      <c r="DS255" s="195">
        <f t="shared" si="1430"/>
        <v>0</v>
      </c>
      <c r="DT255" s="195">
        <f t="shared" si="1430"/>
        <v>0</v>
      </c>
      <c r="DU255" s="195">
        <f>SUM(DU251:DU254)</f>
        <v>0</v>
      </c>
      <c r="DV255" s="196">
        <f t="shared" si="1148"/>
        <v>0</v>
      </c>
    </row>
    <row r="256" spans="1:126" ht="25.5" customHeight="1">
      <c r="A256" s="19"/>
      <c r="B256" s="68" t="s">
        <v>33</v>
      </c>
      <c r="C256" s="47"/>
      <c r="D256" s="48"/>
      <c r="E256" s="49"/>
      <c r="F256" s="50" t="s">
        <v>25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2">
        <f>SUM(G256:K256)</f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2">
        <f>SUM(M256:Q256)</f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2">
        <f>SUM(S256:W256)</f>
        <v>0</v>
      </c>
      <c r="Y256" s="53">
        <v>0</v>
      </c>
      <c r="Z256" s="53">
        <v>0</v>
      </c>
      <c r="AA256" s="53">
        <v>0</v>
      </c>
      <c r="AB256" s="53">
        <v>0</v>
      </c>
      <c r="AC256" s="53">
        <v>0</v>
      </c>
      <c r="AD256" s="52">
        <f>SUM(Y256:AC256)</f>
        <v>0</v>
      </c>
      <c r="AE256" s="53">
        <v>0</v>
      </c>
      <c r="AF256" s="53">
        <v>0</v>
      </c>
      <c r="AG256" s="53">
        <v>0</v>
      </c>
      <c r="AH256" s="53">
        <v>0</v>
      </c>
      <c r="AI256" s="53">
        <v>0</v>
      </c>
      <c r="AJ256" s="52">
        <f>SUM(AE256:AI256)</f>
        <v>0</v>
      </c>
      <c r="AK256" s="53">
        <v>0</v>
      </c>
      <c r="AL256" s="53">
        <v>0</v>
      </c>
      <c r="AM256" s="53">
        <v>0</v>
      </c>
      <c r="AN256" s="53">
        <v>0</v>
      </c>
      <c r="AO256" s="53">
        <v>0</v>
      </c>
      <c r="AP256" s="52">
        <f>SUM(AK256:AO256)</f>
        <v>0</v>
      </c>
      <c r="BB256" s="6"/>
      <c r="BC256" s="6"/>
      <c r="BD256" s="50" t="s">
        <v>25</v>
      </c>
      <c r="BE256" s="170">
        <f>'SPD - Probs. of Failure'!O$65</f>
        <v>0</v>
      </c>
      <c r="BF256" s="170">
        <f>'SPD - Probs. of Failure'!P$65</f>
        <v>0</v>
      </c>
      <c r="BG256" s="170">
        <f>'SPD - Probs. of Failure'!Q$65</f>
        <v>0</v>
      </c>
      <c r="BH256" s="170">
        <f>'SPD - Probs. of Failure'!R$65</f>
        <v>0</v>
      </c>
      <c r="BI256" s="170">
        <f>'SPD - Probs. of Failure'!S$65</f>
        <v>0</v>
      </c>
      <c r="BJ256" s="173"/>
      <c r="BK256" s="6"/>
      <c r="BL256" s="50" t="s">
        <v>25</v>
      </c>
      <c r="BM256" s="239">
        <f>IFERROR($BM2*'SPD - Average Cons. of Failure'!$Q$65,0)</f>
        <v>0</v>
      </c>
      <c r="BN256" s="239">
        <f>IFERROR($BM2*'SPD - Average Cons. of Failure'!$Q$65,0)</f>
        <v>0</v>
      </c>
      <c r="BO256" s="239">
        <f>IFERROR($BM2*'SPD - Average Cons. of Failure'!$Q$65,0)</f>
        <v>0</v>
      </c>
      <c r="BP256" s="239">
        <f>IFERROR($BM2*'SPD - Average Cons. of Failure'!$Q$65,0)</f>
        <v>0</v>
      </c>
      <c r="BQ256" s="239">
        <f>IFERROR($BM2*'SPD - Average Cons. of Failure'!$Q$65,0)</f>
        <v>0</v>
      </c>
      <c r="BR256" s="173"/>
      <c r="BS256" s="6"/>
      <c r="BT256" s="50" t="s">
        <v>25</v>
      </c>
      <c r="BU256" s="23" t="str">
        <f t="shared" si="1291"/>
        <v/>
      </c>
      <c r="BV256" s="23" t="str">
        <f t="shared" si="1291"/>
        <v/>
      </c>
      <c r="BW256" s="23" t="str">
        <f t="shared" si="1291"/>
        <v/>
      </c>
      <c r="BX256" s="23" t="str">
        <f t="shared" si="1291"/>
        <v/>
      </c>
      <c r="BY256" s="23" t="str">
        <f t="shared" si="1291"/>
        <v/>
      </c>
      <c r="BZ256" s="6"/>
      <c r="CA256" s="6"/>
      <c r="CB256" s="50" t="s">
        <v>25</v>
      </c>
      <c r="CC256" s="193" t="str">
        <f>IF(BU256="","",M256*BU256)</f>
        <v/>
      </c>
      <c r="CD256" s="193" t="str">
        <f t="shared" ref="CD256:CG259" si="1431">IF(BV256="","",N256*BV256)</f>
        <v/>
      </c>
      <c r="CE256" s="193" t="str">
        <f t="shared" si="1431"/>
        <v/>
      </c>
      <c r="CF256" s="193" t="str">
        <f t="shared" si="1431"/>
        <v/>
      </c>
      <c r="CG256" s="193" t="str">
        <f t="shared" si="1431"/>
        <v/>
      </c>
      <c r="CH256" s="196">
        <f t="shared" si="1192"/>
        <v>0</v>
      </c>
      <c r="CI256" s="66"/>
      <c r="CJ256" s="66"/>
      <c r="CK256" s="193" t="str">
        <f t="shared" ref="CK256:CO259" si="1432">IF(BU256="","",G256*BU256)</f>
        <v/>
      </c>
      <c r="CL256" s="193" t="str">
        <f t="shared" si="1432"/>
        <v/>
      </c>
      <c r="CM256" s="193" t="str">
        <f t="shared" si="1432"/>
        <v/>
      </c>
      <c r="CN256" s="193" t="str">
        <f t="shared" si="1432"/>
        <v/>
      </c>
      <c r="CO256" s="193" t="str">
        <f t="shared" si="1432"/>
        <v/>
      </c>
      <c r="CP256" s="196">
        <f t="shared" si="1141"/>
        <v>0</v>
      </c>
      <c r="CS256" s="193" t="str">
        <f>IF(BU256="","",Y256*BU256)</f>
        <v/>
      </c>
      <c r="CT256" s="193" t="str">
        <f t="shared" ref="CT256:CW259" si="1433">IF(BV256="","",Z256*BV256)</f>
        <v/>
      </c>
      <c r="CU256" s="193" t="str">
        <f t="shared" si="1433"/>
        <v/>
      </c>
      <c r="CV256" s="193" t="str">
        <f t="shared" si="1433"/>
        <v/>
      </c>
      <c r="CW256" s="193" t="str">
        <f t="shared" si="1433"/>
        <v/>
      </c>
      <c r="CX256" s="196">
        <f t="shared" si="1143"/>
        <v>0</v>
      </c>
      <c r="CY256" s="6"/>
      <c r="CZ256" s="6"/>
      <c r="DA256" s="193" t="str">
        <f>IF(BU256="","",(S256+Y256)*BU256)</f>
        <v/>
      </c>
      <c r="DB256" s="193" t="str">
        <f t="shared" ref="DB256:DE259" si="1434">IF(BV256="","",(T256+Z256)*BV256)</f>
        <v/>
      </c>
      <c r="DC256" s="193" t="str">
        <f t="shared" si="1434"/>
        <v/>
      </c>
      <c r="DD256" s="193" t="str">
        <f t="shared" si="1434"/>
        <v/>
      </c>
      <c r="DE256" s="193" t="str">
        <f t="shared" si="1434"/>
        <v/>
      </c>
      <c r="DF256" s="196">
        <f t="shared" si="1145"/>
        <v>0</v>
      </c>
      <c r="DG256" s="6"/>
      <c r="DH256" s="6"/>
      <c r="DI256" s="193" t="str">
        <f>IF(BU256="","",AK256*BU256)</f>
        <v/>
      </c>
      <c r="DJ256" s="193" t="str">
        <f t="shared" ref="DJ256:DM259" si="1435">IF(BV256="","",AL256*BV256)</f>
        <v/>
      </c>
      <c r="DK256" s="193" t="str">
        <f t="shared" si="1435"/>
        <v/>
      </c>
      <c r="DL256" s="193" t="str">
        <f t="shared" si="1435"/>
        <v/>
      </c>
      <c r="DM256" s="193" t="str">
        <f t="shared" si="1435"/>
        <v/>
      </c>
      <c r="DN256" s="196">
        <f t="shared" si="1149"/>
        <v>0</v>
      </c>
      <c r="DO256" s="6"/>
      <c r="DP256" s="6"/>
      <c r="DQ256" s="193" t="str">
        <f>IF(BU256="","",(AE256+AK256)*BU256)</f>
        <v/>
      </c>
      <c r="DR256" s="193" t="str">
        <f t="shared" ref="DR256:DU259" si="1436">IF(BV256="","",(AF256+AL256)*BV256)</f>
        <v/>
      </c>
      <c r="DS256" s="193" t="str">
        <f t="shared" si="1436"/>
        <v/>
      </c>
      <c r="DT256" s="193" t="str">
        <f t="shared" si="1436"/>
        <v/>
      </c>
      <c r="DU256" s="193" t="str">
        <f t="shared" si="1436"/>
        <v/>
      </c>
      <c r="DV256" s="196">
        <f t="shared" si="1148"/>
        <v>0</v>
      </c>
    </row>
    <row r="257" spans="1:126" ht="25.5" customHeight="1">
      <c r="A257" s="19"/>
      <c r="B257" s="54"/>
      <c r="C257" s="54"/>
      <c r="D257" s="55"/>
      <c r="E257" s="56"/>
      <c r="F257" s="57" t="s">
        <v>27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8">
        <f t="shared" ref="L257:L259" si="1437">SUM(G257:K257)</f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8">
        <f t="shared" ref="R257:R259" si="1438">SUM(M257:Q257)</f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8">
        <f t="shared" ref="X257:X259" si="1439">SUM(S257:W257)</f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8">
        <f t="shared" ref="AD257:AD259" si="1440">SUM(Y257:AC257)</f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8">
        <f t="shared" ref="AJ257:AJ259" si="1441">SUM(AE257:AI257)</f>
        <v>0</v>
      </c>
      <c r="AK257" s="51">
        <v>0</v>
      </c>
      <c r="AL257" s="51">
        <v>0</v>
      </c>
      <c r="AM257" s="51">
        <v>0</v>
      </c>
      <c r="AN257" s="51">
        <v>0</v>
      </c>
      <c r="AO257" s="51">
        <v>0</v>
      </c>
      <c r="AP257" s="58">
        <f t="shared" ref="AP257:AP259" si="1442">SUM(AK257:AO257)</f>
        <v>0</v>
      </c>
      <c r="BB257" s="6"/>
      <c r="BC257" s="6"/>
      <c r="BD257" s="57" t="s">
        <v>27</v>
      </c>
      <c r="BE257" s="170">
        <f>'SPD - Probs. of Failure'!O$65</f>
        <v>0</v>
      </c>
      <c r="BF257" s="170">
        <f>'SPD - Probs. of Failure'!P$65</f>
        <v>0</v>
      </c>
      <c r="BG257" s="170">
        <f>'SPD - Probs. of Failure'!Q$65</f>
        <v>0</v>
      </c>
      <c r="BH257" s="170">
        <f>'SPD - Probs. of Failure'!R$65</f>
        <v>0</v>
      </c>
      <c r="BI257" s="170">
        <f>'SPD - Probs. of Failure'!S$65</f>
        <v>0</v>
      </c>
      <c r="BJ257" s="174"/>
      <c r="BK257" s="6"/>
      <c r="BL257" s="57" t="s">
        <v>27</v>
      </c>
      <c r="BM257" s="239">
        <f>IFERROR($BM3*'SPD - Average Cons. of Failure'!$Q$65,0)</f>
        <v>0</v>
      </c>
      <c r="BN257" s="239">
        <f>IFERROR($BM3*'SPD - Average Cons. of Failure'!$Q$65,0)</f>
        <v>0</v>
      </c>
      <c r="BO257" s="239">
        <f>IFERROR($BM3*'SPD - Average Cons. of Failure'!$Q$65,0)</f>
        <v>0</v>
      </c>
      <c r="BP257" s="239">
        <f>IFERROR($BM3*'SPD - Average Cons. of Failure'!$Q$65,0)</f>
        <v>0</v>
      </c>
      <c r="BQ257" s="239">
        <f>IFERROR($BM3*'SPD - Average Cons. of Failure'!$Q$65,0)</f>
        <v>0</v>
      </c>
      <c r="BR257" s="174"/>
      <c r="BS257" s="6"/>
      <c r="BT257" s="57" t="s">
        <v>27</v>
      </c>
      <c r="BU257" s="23" t="str">
        <f t="shared" si="1291"/>
        <v/>
      </c>
      <c r="BV257" s="23" t="str">
        <f t="shared" si="1291"/>
        <v/>
      </c>
      <c r="BW257" s="23" t="str">
        <f t="shared" si="1291"/>
        <v/>
      </c>
      <c r="BX257" s="23" t="str">
        <f t="shared" si="1291"/>
        <v/>
      </c>
      <c r="BY257" s="23" t="str">
        <f t="shared" si="1291"/>
        <v/>
      </c>
      <c r="BZ257" s="6"/>
      <c r="CA257" s="6"/>
      <c r="CB257" s="57" t="s">
        <v>27</v>
      </c>
      <c r="CC257" s="193" t="str">
        <f t="shared" ref="CC257:CC259" si="1443">IF(BU257="","",M257*BU257)</f>
        <v/>
      </c>
      <c r="CD257" s="193" t="str">
        <f t="shared" si="1431"/>
        <v/>
      </c>
      <c r="CE257" s="193" t="str">
        <f t="shared" si="1431"/>
        <v/>
      </c>
      <c r="CF257" s="193" t="str">
        <f t="shared" si="1431"/>
        <v/>
      </c>
      <c r="CG257" s="193" t="str">
        <f t="shared" si="1431"/>
        <v/>
      </c>
      <c r="CH257" s="196">
        <f t="shared" si="1192"/>
        <v>0</v>
      </c>
      <c r="CI257" s="66"/>
      <c r="CJ257" s="66"/>
      <c r="CK257" s="193" t="str">
        <f t="shared" si="1432"/>
        <v/>
      </c>
      <c r="CL257" s="193" t="str">
        <f t="shared" si="1432"/>
        <v/>
      </c>
      <c r="CM257" s="193" t="str">
        <f t="shared" si="1432"/>
        <v/>
      </c>
      <c r="CN257" s="193" t="str">
        <f t="shared" si="1432"/>
        <v/>
      </c>
      <c r="CO257" s="193" t="str">
        <f t="shared" si="1432"/>
        <v/>
      </c>
      <c r="CP257" s="196">
        <f t="shared" si="1141"/>
        <v>0</v>
      </c>
      <c r="CS257" s="193" t="str">
        <f t="shared" ref="CS257:CS259" si="1444">IF(BU257="","",Y257*BU257)</f>
        <v/>
      </c>
      <c r="CT257" s="193" t="str">
        <f t="shared" si="1433"/>
        <v/>
      </c>
      <c r="CU257" s="193" t="str">
        <f t="shared" si="1433"/>
        <v/>
      </c>
      <c r="CV257" s="193" t="str">
        <f t="shared" si="1433"/>
        <v/>
      </c>
      <c r="CW257" s="193" t="str">
        <f t="shared" si="1433"/>
        <v/>
      </c>
      <c r="CX257" s="196">
        <f t="shared" si="1143"/>
        <v>0</v>
      </c>
      <c r="CY257" s="6"/>
      <c r="CZ257" s="6"/>
      <c r="DA257" s="193" t="str">
        <f t="shared" ref="DA257:DA259" si="1445">IF(BU257="","",(S257+Y257)*BU257)</f>
        <v/>
      </c>
      <c r="DB257" s="193" t="str">
        <f t="shared" si="1434"/>
        <v/>
      </c>
      <c r="DC257" s="193" t="str">
        <f t="shared" si="1434"/>
        <v/>
      </c>
      <c r="DD257" s="193" t="str">
        <f t="shared" si="1434"/>
        <v/>
      </c>
      <c r="DE257" s="193" t="str">
        <f t="shared" si="1434"/>
        <v/>
      </c>
      <c r="DF257" s="196">
        <f t="shared" si="1145"/>
        <v>0</v>
      </c>
      <c r="DG257" s="6"/>
      <c r="DH257" s="6"/>
      <c r="DI257" s="193" t="str">
        <f t="shared" ref="DI257:DI259" si="1446">IF(BU257="","",AK257*BU257)</f>
        <v/>
      </c>
      <c r="DJ257" s="193" t="str">
        <f t="shared" si="1435"/>
        <v/>
      </c>
      <c r="DK257" s="193" t="str">
        <f t="shared" si="1435"/>
        <v/>
      </c>
      <c r="DL257" s="193" t="str">
        <f t="shared" si="1435"/>
        <v/>
      </c>
      <c r="DM257" s="193" t="str">
        <f t="shared" si="1435"/>
        <v/>
      </c>
      <c r="DN257" s="196">
        <f t="shared" si="1149"/>
        <v>0</v>
      </c>
      <c r="DO257" s="6"/>
      <c r="DP257" s="6"/>
      <c r="DQ257" s="193" t="str">
        <f t="shared" ref="DQ257:DQ259" si="1447">IF(BU257="","",(AE257+AK257)*BU257)</f>
        <v/>
      </c>
      <c r="DR257" s="193" t="str">
        <f t="shared" si="1436"/>
        <v/>
      </c>
      <c r="DS257" s="193" t="str">
        <f t="shared" si="1436"/>
        <v/>
      </c>
      <c r="DT257" s="193" t="str">
        <f t="shared" si="1436"/>
        <v/>
      </c>
      <c r="DU257" s="193" t="str">
        <f t="shared" si="1436"/>
        <v/>
      </c>
      <c r="DV257" s="196">
        <f t="shared" si="1148"/>
        <v>0</v>
      </c>
    </row>
    <row r="258" spans="1:126" ht="25.5" customHeight="1">
      <c r="A258" s="19"/>
      <c r="B258" s="54"/>
      <c r="C258" s="54"/>
      <c r="D258" s="55"/>
      <c r="E258" s="56"/>
      <c r="F258" s="57" t="s">
        <v>29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8">
        <f t="shared" si="1437"/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8">
        <f t="shared" si="1438"/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8">
        <f t="shared" si="1439"/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8">
        <f t="shared" si="1440"/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8">
        <f t="shared" si="1441"/>
        <v>0</v>
      </c>
      <c r="AK258" s="51">
        <v>0</v>
      </c>
      <c r="AL258" s="51">
        <v>0</v>
      </c>
      <c r="AM258" s="51">
        <v>0</v>
      </c>
      <c r="AN258" s="51">
        <v>0</v>
      </c>
      <c r="AO258" s="51">
        <v>0</v>
      </c>
      <c r="AP258" s="58">
        <f t="shared" si="1442"/>
        <v>0</v>
      </c>
      <c r="BB258" s="6"/>
      <c r="BC258" s="6"/>
      <c r="BD258" s="57" t="s">
        <v>29</v>
      </c>
      <c r="BE258" s="170">
        <f>'SPD - Probs. of Failure'!O$65</f>
        <v>0</v>
      </c>
      <c r="BF258" s="170">
        <f>'SPD - Probs. of Failure'!P$65</f>
        <v>0</v>
      </c>
      <c r="BG258" s="170">
        <f>'SPD - Probs. of Failure'!Q$65</f>
        <v>0</v>
      </c>
      <c r="BH258" s="170">
        <f>'SPD - Probs. of Failure'!R$65</f>
        <v>0</v>
      </c>
      <c r="BI258" s="170">
        <f>'SPD - Probs. of Failure'!S$65</f>
        <v>0</v>
      </c>
      <c r="BJ258" s="174"/>
      <c r="BK258" s="6"/>
      <c r="BL258" s="57" t="s">
        <v>29</v>
      </c>
      <c r="BM258" s="239">
        <f>IFERROR($BM4*'SPD - Average Cons. of Failure'!$Q$65,0)</f>
        <v>0</v>
      </c>
      <c r="BN258" s="239">
        <f>IFERROR($BM4*'SPD - Average Cons. of Failure'!$Q$65,0)</f>
        <v>0</v>
      </c>
      <c r="BO258" s="239">
        <f>IFERROR($BM4*'SPD - Average Cons. of Failure'!$Q$65,0)</f>
        <v>0</v>
      </c>
      <c r="BP258" s="239">
        <f>IFERROR($BM4*'SPD - Average Cons. of Failure'!$Q$65,0)</f>
        <v>0</v>
      </c>
      <c r="BQ258" s="239">
        <f>IFERROR($BM4*'SPD - Average Cons. of Failure'!$Q$65,0)</f>
        <v>0</v>
      </c>
      <c r="BR258" s="174"/>
      <c r="BS258" s="6"/>
      <c r="BT258" s="57" t="s">
        <v>29</v>
      </c>
      <c r="BU258" s="23" t="str">
        <f t="shared" si="1291"/>
        <v/>
      </c>
      <c r="BV258" s="23" t="str">
        <f t="shared" si="1291"/>
        <v/>
      </c>
      <c r="BW258" s="23" t="str">
        <f t="shared" si="1291"/>
        <v/>
      </c>
      <c r="BX258" s="23" t="str">
        <f t="shared" si="1291"/>
        <v/>
      </c>
      <c r="BY258" s="23" t="str">
        <f t="shared" si="1291"/>
        <v/>
      </c>
      <c r="BZ258" s="6"/>
      <c r="CA258" s="6"/>
      <c r="CB258" s="57" t="s">
        <v>29</v>
      </c>
      <c r="CC258" s="193" t="str">
        <f t="shared" si="1443"/>
        <v/>
      </c>
      <c r="CD258" s="193" t="str">
        <f t="shared" si="1431"/>
        <v/>
      </c>
      <c r="CE258" s="193" t="str">
        <f t="shared" si="1431"/>
        <v/>
      </c>
      <c r="CF258" s="193" t="str">
        <f t="shared" si="1431"/>
        <v/>
      </c>
      <c r="CG258" s="193" t="str">
        <f t="shared" si="1431"/>
        <v/>
      </c>
      <c r="CH258" s="196">
        <f t="shared" si="1192"/>
        <v>0</v>
      </c>
      <c r="CI258" s="66"/>
      <c r="CJ258" s="66"/>
      <c r="CK258" s="193" t="str">
        <f t="shared" si="1432"/>
        <v/>
      </c>
      <c r="CL258" s="193" t="str">
        <f t="shared" si="1432"/>
        <v/>
      </c>
      <c r="CM258" s="193" t="str">
        <f t="shared" si="1432"/>
        <v/>
      </c>
      <c r="CN258" s="193" t="str">
        <f t="shared" si="1432"/>
        <v/>
      </c>
      <c r="CO258" s="193" t="str">
        <f t="shared" si="1432"/>
        <v/>
      </c>
      <c r="CP258" s="196">
        <f t="shared" si="1141"/>
        <v>0</v>
      </c>
      <c r="CS258" s="193" t="str">
        <f t="shared" si="1444"/>
        <v/>
      </c>
      <c r="CT258" s="193" t="str">
        <f t="shared" si="1433"/>
        <v/>
      </c>
      <c r="CU258" s="193" t="str">
        <f t="shared" si="1433"/>
        <v/>
      </c>
      <c r="CV258" s="193" t="str">
        <f t="shared" si="1433"/>
        <v/>
      </c>
      <c r="CW258" s="193" t="str">
        <f t="shared" si="1433"/>
        <v/>
      </c>
      <c r="CX258" s="196">
        <f t="shared" si="1143"/>
        <v>0</v>
      </c>
      <c r="CY258" s="6"/>
      <c r="CZ258" s="6"/>
      <c r="DA258" s="193" t="str">
        <f t="shared" si="1445"/>
        <v/>
      </c>
      <c r="DB258" s="193" t="str">
        <f t="shared" si="1434"/>
        <v/>
      </c>
      <c r="DC258" s="193" t="str">
        <f t="shared" si="1434"/>
        <v/>
      </c>
      <c r="DD258" s="193" t="str">
        <f t="shared" si="1434"/>
        <v/>
      </c>
      <c r="DE258" s="193" t="str">
        <f t="shared" si="1434"/>
        <v/>
      </c>
      <c r="DF258" s="196">
        <f t="shared" si="1145"/>
        <v>0</v>
      </c>
      <c r="DG258" s="6"/>
      <c r="DH258" s="6"/>
      <c r="DI258" s="193" t="str">
        <f t="shared" si="1446"/>
        <v/>
      </c>
      <c r="DJ258" s="193" t="str">
        <f t="shared" si="1435"/>
        <v/>
      </c>
      <c r="DK258" s="193" t="str">
        <f t="shared" si="1435"/>
        <v/>
      </c>
      <c r="DL258" s="193" t="str">
        <f t="shared" si="1435"/>
        <v/>
      </c>
      <c r="DM258" s="193" t="str">
        <f t="shared" si="1435"/>
        <v/>
      </c>
      <c r="DN258" s="196">
        <f t="shared" si="1149"/>
        <v>0</v>
      </c>
      <c r="DO258" s="6"/>
      <c r="DP258" s="6"/>
      <c r="DQ258" s="193" t="str">
        <f t="shared" si="1447"/>
        <v/>
      </c>
      <c r="DR258" s="193" t="str">
        <f t="shared" si="1436"/>
        <v/>
      </c>
      <c r="DS258" s="193" t="str">
        <f t="shared" si="1436"/>
        <v/>
      </c>
      <c r="DT258" s="193" t="str">
        <f t="shared" si="1436"/>
        <v/>
      </c>
      <c r="DU258" s="193" t="str">
        <f t="shared" si="1436"/>
        <v/>
      </c>
      <c r="DV258" s="196">
        <f t="shared" si="1148"/>
        <v>0</v>
      </c>
    </row>
    <row r="259" spans="1:126" ht="25.5" customHeight="1">
      <c r="A259" s="19"/>
      <c r="B259" s="54"/>
      <c r="C259" s="54"/>
      <c r="D259" s="55"/>
      <c r="E259" s="56"/>
      <c r="F259" s="57" t="s">
        <v>30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8">
        <f t="shared" si="1437"/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8">
        <f t="shared" si="1438"/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8">
        <f t="shared" si="1439"/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8">
        <f t="shared" si="1440"/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8">
        <f t="shared" si="1441"/>
        <v>0</v>
      </c>
      <c r="AK259" s="51">
        <v>0</v>
      </c>
      <c r="AL259" s="51">
        <v>0</v>
      </c>
      <c r="AM259" s="51">
        <v>0</v>
      </c>
      <c r="AN259" s="51">
        <v>0</v>
      </c>
      <c r="AO259" s="51">
        <v>0</v>
      </c>
      <c r="AP259" s="58">
        <f t="shared" si="1442"/>
        <v>0</v>
      </c>
      <c r="BB259" s="6"/>
      <c r="BC259" s="6"/>
      <c r="BD259" s="57" t="s">
        <v>30</v>
      </c>
      <c r="BE259" s="170">
        <f>'SPD - Probs. of Failure'!O$65</f>
        <v>0</v>
      </c>
      <c r="BF259" s="170">
        <f>'SPD - Probs. of Failure'!P$65</f>
        <v>0</v>
      </c>
      <c r="BG259" s="170">
        <f>'SPD - Probs. of Failure'!Q$65</f>
        <v>0</v>
      </c>
      <c r="BH259" s="170">
        <f>'SPD - Probs. of Failure'!R$65</f>
        <v>0</v>
      </c>
      <c r="BI259" s="170">
        <f>'SPD - Probs. of Failure'!S$65</f>
        <v>0</v>
      </c>
      <c r="BJ259" s="174"/>
      <c r="BK259" s="6"/>
      <c r="BL259" s="57" t="s">
        <v>30</v>
      </c>
      <c r="BM259" s="239">
        <f>IFERROR($BM5*'SPD - Average Cons. of Failure'!$Q$65,0)</f>
        <v>0</v>
      </c>
      <c r="BN259" s="239">
        <f>IFERROR($BM5*'SPD - Average Cons. of Failure'!$Q$65,0)</f>
        <v>0</v>
      </c>
      <c r="BO259" s="239">
        <f>IFERROR($BM5*'SPD - Average Cons. of Failure'!$Q$65,0)</f>
        <v>0</v>
      </c>
      <c r="BP259" s="239">
        <f>IFERROR($BM5*'SPD - Average Cons. of Failure'!$Q$65,0)</f>
        <v>0</v>
      </c>
      <c r="BQ259" s="239">
        <f>IFERROR($BM5*'SPD - Average Cons. of Failure'!$Q$65,0)</f>
        <v>0</v>
      </c>
      <c r="BR259" s="174"/>
      <c r="BS259" s="6"/>
      <c r="BT259" s="57" t="s">
        <v>30</v>
      </c>
      <c r="BU259" s="23" t="str">
        <f t="shared" si="1291"/>
        <v/>
      </c>
      <c r="BV259" s="23" t="str">
        <f t="shared" si="1291"/>
        <v/>
      </c>
      <c r="BW259" s="23" t="str">
        <f t="shared" si="1291"/>
        <v/>
      </c>
      <c r="BX259" s="23" t="str">
        <f t="shared" si="1291"/>
        <v/>
      </c>
      <c r="BY259" s="23" t="str">
        <f t="shared" si="1291"/>
        <v/>
      </c>
      <c r="BZ259" s="6"/>
      <c r="CA259" s="6"/>
      <c r="CB259" s="57" t="s">
        <v>30</v>
      </c>
      <c r="CC259" s="193" t="str">
        <f t="shared" si="1443"/>
        <v/>
      </c>
      <c r="CD259" s="193" t="str">
        <f t="shared" si="1431"/>
        <v/>
      </c>
      <c r="CE259" s="193" t="str">
        <f t="shared" si="1431"/>
        <v/>
      </c>
      <c r="CF259" s="193" t="str">
        <f t="shared" si="1431"/>
        <v/>
      </c>
      <c r="CG259" s="193" t="str">
        <f t="shared" si="1431"/>
        <v/>
      </c>
      <c r="CH259" s="196">
        <f t="shared" si="1192"/>
        <v>0</v>
      </c>
      <c r="CI259" s="66"/>
      <c r="CJ259" s="66"/>
      <c r="CK259" s="193" t="str">
        <f t="shared" si="1432"/>
        <v/>
      </c>
      <c r="CL259" s="193" t="str">
        <f t="shared" si="1432"/>
        <v/>
      </c>
      <c r="CM259" s="193" t="str">
        <f t="shared" si="1432"/>
        <v/>
      </c>
      <c r="CN259" s="193" t="str">
        <f t="shared" si="1432"/>
        <v/>
      </c>
      <c r="CO259" s="193" t="str">
        <f t="shared" si="1432"/>
        <v/>
      </c>
      <c r="CP259" s="196">
        <f t="shared" si="1141"/>
        <v>0</v>
      </c>
      <c r="CS259" s="193" t="str">
        <f t="shared" si="1444"/>
        <v/>
      </c>
      <c r="CT259" s="193" t="str">
        <f t="shared" si="1433"/>
        <v/>
      </c>
      <c r="CU259" s="193" t="str">
        <f t="shared" si="1433"/>
        <v/>
      </c>
      <c r="CV259" s="193" t="str">
        <f t="shared" si="1433"/>
        <v/>
      </c>
      <c r="CW259" s="193" t="str">
        <f t="shared" si="1433"/>
        <v/>
      </c>
      <c r="CX259" s="196">
        <f t="shared" si="1143"/>
        <v>0</v>
      </c>
      <c r="CY259" s="6"/>
      <c r="CZ259" s="6"/>
      <c r="DA259" s="193" t="str">
        <f t="shared" si="1445"/>
        <v/>
      </c>
      <c r="DB259" s="193" t="str">
        <f t="shared" si="1434"/>
        <v/>
      </c>
      <c r="DC259" s="193" t="str">
        <f t="shared" si="1434"/>
        <v/>
      </c>
      <c r="DD259" s="193" t="str">
        <f t="shared" si="1434"/>
        <v/>
      </c>
      <c r="DE259" s="193" t="str">
        <f t="shared" si="1434"/>
        <v/>
      </c>
      <c r="DF259" s="196">
        <f t="shared" si="1145"/>
        <v>0</v>
      </c>
      <c r="DG259" s="6"/>
      <c r="DH259" s="6"/>
      <c r="DI259" s="193" t="str">
        <f t="shared" si="1446"/>
        <v/>
      </c>
      <c r="DJ259" s="193" t="str">
        <f t="shared" si="1435"/>
        <v/>
      </c>
      <c r="DK259" s="193" t="str">
        <f t="shared" si="1435"/>
        <v/>
      </c>
      <c r="DL259" s="193" t="str">
        <f t="shared" si="1435"/>
        <v/>
      </c>
      <c r="DM259" s="193" t="str">
        <f t="shared" si="1435"/>
        <v/>
      </c>
      <c r="DN259" s="196">
        <f t="shared" si="1149"/>
        <v>0</v>
      </c>
      <c r="DO259" s="6"/>
      <c r="DP259" s="6"/>
      <c r="DQ259" s="193" t="str">
        <f t="shared" si="1447"/>
        <v/>
      </c>
      <c r="DR259" s="193" t="str">
        <f t="shared" si="1436"/>
        <v/>
      </c>
      <c r="DS259" s="193" t="str">
        <f t="shared" si="1436"/>
        <v/>
      </c>
      <c r="DT259" s="193" t="str">
        <f t="shared" si="1436"/>
        <v/>
      </c>
      <c r="DU259" s="193" t="str">
        <f t="shared" si="1436"/>
        <v/>
      </c>
      <c r="DV259" s="196">
        <f t="shared" si="1148"/>
        <v>0</v>
      </c>
    </row>
    <row r="260" spans="1:126" ht="25.5" customHeight="1" thickBot="1">
      <c r="A260" s="19"/>
      <c r="B260" s="59"/>
      <c r="C260" s="282">
        <v>0</v>
      </c>
      <c r="D260" s="60">
        <v>0</v>
      </c>
      <c r="E260" s="61">
        <v>0</v>
      </c>
      <c r="F260" s="62"/>
      <c r="G260" s="63">
        <f>SUM(G256:G259)</f>
        <v>0</v>
      </c>
      <c r="H260" s="64">
        <f t="shared" ref="H260:K260" si="1448">SUM(H256:H259)</f>
        <v>0</v>
      </c>
      <c r="I260" s="64">
        <f t="shared" si="1448"/>
        <v>0</v>
      </c>
      <c r="J260" s="64">
        <f t="shared" si="1448"/>
        <v>0</v>
      </c>
      <c r="K260" s="64">
        <f t="shared" si="1448"/>
        <v>0</v>
      </c>
      <c r="L260" s="65"/>
      <c r="M260" s="63">
        <f>SUM(M256:M259)</f>
        <v>0</v>
      </c>
      <c r="N260" s="64">
        <f t="shared" ref="N260:Q260" si="1449">SUM(N256:N259)</f>
        <v>0</v>
      </c>
      <c r="O260" s="64">
        <f t="shared" si="1449"/>
        <v>0</v>
      </c>
      <c r="P260" s="64">
        <f t="shared" si="1449"/>
        <v>0</v>
      </c>
      <c r="Q260" s="64">
        <f t="shared" si="1449"/>
        <v>0</v>
      </c>
      <c r="R260" s="65"/>
      <c r="S260" s="63">
        <f>SUM(S256:S259)</f>
        <v>0</v>
      </c>
      <c r="T260" s="64">
        <f t="shared" ref="T260:W260" si="1450">SUM(T256:T259)</f>
        <v>0</v>
      </c>
      <c r="U260" s="64">
        <f t="shared" si="1450"/>
        <v>0</v>
      </c>
      <c r="V260" s="64">
        <f t="shared" si="1450"/>
        <v>0</v>
      </c>
      <c r="W260" s="64">
        <f t="shared" si="1450"/>
        <v>0</v>
      </c>
      <c r="X260" s="65"/>
      <c r="Y260" s="63">
        <f>SUM(Y256:Y259)</f>
        <v>0</v>
      </c>
      <c r="Z260" s="64">
        <f t="shared" ref="Z260:AC260" si="1451">SUM(Z256:Z259)</f>
        <v>0</v>
      </c>
      <c r="AA260" s="64">
        <f t="shared" si="1451"/>
        <v>0</v>
      </c>
      <c r="AB260" s="64">
        <f t="shared" si="1451"/>
        <v>0</v>
      </c>
      <c r="AC260" s="64">
        <f t="shared" si="1451"/>
        <v>0</v>
      </c>
      <c r="AD260" s="65"/>
      <c r="AE260" s="63">
        <f>SUM(AE256:AE259)</f>
        <v>0</v>
      </c>
      <c r="AF260" s="64">
        <f t="shared" ref="AF260:AI260" si="1452">SUM(AF256:AF259)</f>
        <v>0</v>
      </c>
      <c r="AG260" s="64">
        <f t="shared" si="1452"/>
        <v>0</v>
      </c>
      <c r="AH260" s="64">
        <f t="shared" si="1452"/>
        <v>0</v>
      </c>
      <c r="AI260" s="64">
        <f t="shared" si="1452"/>
        <v>0</v>
      </c>
      <c r="AJ260" s="65"/>
      <c r="AK260" s="63">
        <f>SUM(AK256:AK259)</f>
        <v>0</v>
      </c>
      <c r="AL260" s="64">
        <f t="shared" ref="AL260:AO260" si="1453">SUM(AL256:AL259)</f>
        <v>0</v>
      </c>
      <c r="AM260" s="64">
        <f t="shared" si="1453"/>
        <v>0</v>
      </c>
      <c r="AN260" s="64">
        <f t="shared" si="1453"/>
        <v>0</v>
      </c>
      <c r="AO260" s="64">
        <f t="shared" si="1453"/>
        <v>0</v>
      </c>
      <c r="AP260" s="65"/>
      <c r="BB260" s="6"/>
      <c r="BC260" s="6"/>
      <c r="BD260" s="62"/>
      <c r="BE260" s="171"/>
      <c r="BF260" s="172"/>
      <c r="BG260" s="172"/>
      <c r="BH260" s="172"/>
      <c r="BI260" s="172"/>
      <c r="BJ260" s="65"/>
      <c r="BK260" s="6"/>
      <c r="BL260" s="62"/>
      <c r="BM260" s="171"/>
      <c r="BN260" s="172"/>
      <c r="BO260" s="172"/>
      <c r="BP260" s="172"/>
      <c r="BQ260" s="172"/>
      <c r="BR260" s="65"/>
      <c r="BS260" s="6"/>
      <c r="BT260" s="62"/>
      <c r="BU260" s="23" t="str">
        <f t="shared" si="1291"/>
        <v/>
      </c>
      <c r="BV260" s="23" t="str">
        <f t="shared" si="1291"/>
        <v/>
      </c>
      <c r="BW260" s="23" t="str">
        <f t="shared" si="1291"/>
        <v/>
      </c>
      <c r="BX260" s="23" t="str">
        <f t="shared" si="1291"/>
        <v/>
      </c>
      <c r="BY260" s="23" t="str">
        <f t="shared" si="1291"/>
        <v/>
      </c>
      <c r="BZ260" s="6"/>
      <c r="CA260" s="6"/>
      <c r="CB260" s="62"/>
      <c r="CC260" s="195">
        <f t="shared" ref="CC260:CF260" si="1454">SUM(CC256:CC259)</f>
        <v>0</v>
      </c>
      <c r="CD260" s="195">
        <f t="shared" si="1454"/>
        <v>0</v>
      </c>
      <c r="CE260" s="195">
        <f t="shared" si="1454"/>
        <v>0</v>
      </c>
      <c r="CF260" s="195">
        <f t="shared" si="1454"/>
        <v>0</v>
      </c>
      <c r="CG260" s="195">
        <f>SUM(CG256:CG259)</f>
        <v>0</v>
      </c>
      <c r="CH260" s="196">
        <f t="shared" si="1192"/>
        <v>0</v>
      </c>
      <c r="CI260" s="66"/>
      <c r="CJ260" s="66"/>
      <c r="CK260" s="195">
        <f>SUM(CK256:CK259)</f>
        <v>0</v>
      </c>
      <c r="CL260" s="195">
        <f t="shared" ref="CL260:CN260" si="1455">SUM(CL256:CL259)</f>
        <v>0</v>
      </c>
      <c r="CM260" s="195">
        <f t="shared" si="1455"/>
        <v>0</v>
      </c>
      <c r="CN260" s="195">
        <f t="shared" si="1455"/>
        <v>0</v>
      </c>
      <c r="CO260" s="195">
        <f>SUM(CO256:CO259)</f>
        <v>0</v>
      </c>
      <c r="CP260" s="196">
        <f t="shared" si="1141"/>
        <v>0</v>
      </c>
      <c r="CS260" s="195">
        <f t="shared" ref="CS260:CV260" si="1456">SUM(CS256:CS259)</f>
        <v>0</v>
      </c>
      <c r="CT260" s="195">
        <f t="shared" si="1456"/>
        <v>0</v>
      </c>
      <c r="CU260" s="195">
        <f t="shared" si="1456"/>
        <v>0</v>
      </c>
      <c r="CV260" s="195">
        <f t="shared" si="1456"/>
        <v>0</v>
      </c>
      <c r="CW260" s="195">
        <f>SUM(CW256:CW259)</f>
        <v>0</v>
      </c>
      <c r="CX260" s="196">
        <f t="shared" si="1143"/>
        <v>0</v>
      </c>
      <c r="CY260" s="6"/>
      <c r="CZ260" s="6"/>
      <c r="DA260" s="195">
        <f t="shared" ref="DA260:DD260" si="1457">SUM(DA256:DA259)</f>
        <v>0</v>
      </c>
      <c r="DB260" s="195">
        <f t="shared" si="1457"/>
        <v>0</v>
      </c>
      <c r="DC260" s="195">
        <f t="shared" si="1457"/>
        <v>0</v>
      </c>
      <c r="DD260" s="195">
        <f t="shared" si="1457"/>
        <v>0</v>
      </c>
      <c r="DE260" s="195">
        <f>SUM(DE256:DE259)</f>
        <v>0</v>
      </c>
      <c r="DF260" s="196">
        <f t="shared" si="1145"/>
        <v>0</v>
      </c>
      <c r="DG260" s="6"/>
      <c r="DH260" s="6"/>
      <c r="DI260" s="195">
        <f t="shared" ref="DI260:DL260" si="1458">SUM(DI256:DI259)</f>
        <v>0</v>
      </c>
      <c r="DJ260" s="195">
        <f t="shared" si="1458"/>
        <v>0</v>
      </c>
      <c r="DK260" s="195">
        <f t="shared" si="1458"/>
        <v>0</v>
      </c>
      <c r="DL260" s="195">
        <f t="shared" si="1458"/>
        <v>0</v>
      </c>
      <c r="DM260" s="195">
        <f>SUM(DM256:DM259)</f>
        <v>0</v>
      </c>
      <c r="DN260" s="196">
        <f t="shared" si="1149"/>
        <v>0</v>
      </c>
      <c r="DO260" s="6"/>
      <c r="DP260" s="6"/>
      <c r="DQ260" s="195">
        <f>SUM(DQ256:DQ259)</f>
        <v>0</v>
      </c>
      <c r="DR260" s="195">
        <f t="shared" ref="DR260:DU260" si="1459">SUM(DR256:DR259)</f>
        <v>0</v>
      </c>
      <c r="DS260" s="195">
        <f t="shared" si="1459"/>
        <v>0</v>
      </c>
      <c r="DT260" s="195">
        <f t="shared" si="1459"/>
        <v>0</v>
      </c>
      <c r="DU260" s="195">
        <f t="shared" si="1459"/>
        <v>0</v>
      </c>
      <c r="DV260" s="196">
        <f t="shared" si="1148"/>
        <v>0</v>
      </c>
    </row>
    <row r="261" spans="1:126" ht="25.5" customHeight="1">
      <c r="A261" s="19"/>
      <c r="B261" s="68" t="s">
        <v>33</v>
      </c>
      <c r="C261" s="47"/>
      <c r="D261" s="48"/>
      <c r="E261" s="49"/>
      <c r="F261" s="50" t="s">
        <v>25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2">
        <f>SUM(G261:K261)</f>
        <v>0</v>
      </c>
      <c r="M261" s="67">
        <v>0</v>
      </c>
      <c r="N261" s="67">
        <v>0</v>
      </c>
      <c r="O261" s="67">
        <v>0</v>
      </c>
      <c r="P261" s="67">
        <v>0</v>
      </c>
      <c r="Q261" s="67">
        <v>0</v>
      </c>
      <c r="R261" s="52">
        <f>SUM(M261:Q261)</f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2">
        <f>SUM(S261:W261)</f>
        <v>0</v>
      </c>
      <c r="Y261" s="67">
        <v>0</v>
      </c>
      <c r="Z261" s="67">
        <v>0</v>
      </c>
      <c r="AA261" s="67">
        <v>0</v>
      </c>
      <c r="AB261" s="67">
        <v>0</v>
      </c>
      <c r="AC261" s="67">
        <v>0</v>
      </c>
      <c r="AD261" s="52">
        <f>SUM(Y261:AC261)</f>
        <v>0</v>
      </c>
      <c r="AE261" s="53">
        <v>0</v>
      </c>
      <c r="AF261" s="53">
        <v>0</v>
      </c>
      <c r="AG261" s="53">
        <v>0</v>
      </c>
      <c r="AH261" s="53">
        <v>0</v>
      </c>
      <c r="AI261" s="53">
        <v>0</v>
      </c>
      <c r="AJ261" s="52">
        <f>SUM(AE261:AI261)</f>
        <v>0</v>
      </c>
      <c r="AK261" s="67">
        <v>0</v>
      </c>
      <c r="AL261" s="67">
        <v>0</v>
      </c>
      <c r="AM261" s="67">
        <v>0</v>
      </c>
      <c r="AN261" s="67">
        <v>0</v>
      </c>
      <c r="AO261" s="67">
        <v>0</v>
      </c>
      <c r="AP261" s="52">
        <f>SUM(AK261:AO261)</f>
        <v>0</v>
      </c>
      <c r="BB261" s="6"/>
      <c r="BC261" s="6"/>
      <c r="BD261" s="50" t="s">
        <v>25</v>
      </c>
      <c r="BE261" s="170">
        <f>'SPD - Probs. of Failure'!O$66</f>
        <v>0</v>
      </c>
      <c r="BF261" s="170">
        <f>'SPD - Probs. of Failure'!P$66</f>
        <v>0</v>
      </c>
      <c r="BG261" s="170">
        <f>'SPD - Probs. of Failure'!Q$66</f>
        <v>0</v>
      </c>
      <c r="BH261" s="170">
        <f>'SPD - Probs. of Failure'!R$66</f>
        <v>0</v>
      </c>
      <c r="BI261" s="170">
        <f>'SPD - Probs. of Failure'!S$66</f>
        <v>0</v>
      </c>
      <c r="BJ261" s="173"/>
      <c r="BK261" s="6"/>
      <c r="BL261" s="50" t="s">
        <v>25</v>
      </c>
      <c r="BM261" s="239">
        <f>IFERROR($BM2*'SPD - Average Cons. of Failure'!$Q$66,0)</f>
        <v>0</v>
      </c>
      <c r="BN261" s="239">
        <f>IFERROR($BM2*'SPD - Average Cons. of Failure'!$Q$66,0)</f>
        <v>0</v>
      </c>
      <c r="BO261" s="239">
        <f>IFERROR($BM2*'SPD - Average Cons. of Failure'!$Q$66,0)</f>
        <v>0</v>
      </c>
      <c r="BP261" s="239">
        <f>IFERROR($BM2*'SPD - Average Cons. of Failure'!$Q$66,0)</f>
        <v>0</v>
      </c>
      <c r="BQ261" s="239">
        <f>IFERROR($BM2*'SPD - Average Cons. of Failure'!$Q$66,0)</f>
        <v>0</v>
      </c>
      <c r="BR261" s="173"/>
      <c r="BS261" s="6"/>
      <c r="BT261" s="50" t="s">
        <v>25</v>
      </c>
      <c r="BU261" s="23" t="str">
        <f t="shared" si="1291"/>
        <v/>
      </c>
      <c r="BV261" s="23" t="str">
        <f t="shared" si="1291"/>
        <v/>
      </c>
      <c r="BW261" s="23" t="str">
        <f t="shared" si="1291"/>
        <v/>
      </c>
      <c r="BX261" s="23" t="str">
        <f t="shared" si="1291"/>
        <v/>
      </c>
      <c r="BY261" s="23" t="str">
        <f t="shared" si="1291"/>
        <v/>
      </c>
      <c r="BZ261" s="6"/>
      <c r="CA261" s="6"/>
      <c r="CB261" s="50" t="s">
        <v>25</v>
      </c>
      <c r="CC261" s="193" t="str">
        <f>IF(BU261="","",M261*BU261)</f>
        <v/>
      </c>
      <c r="CD261" s="193" t="str">
        <f t="shared" ref="CD261:CG264" si="1460">IF(BV261="","",N261*BV261)</f>
        <v/>
      </c>
      <c r="CE261" s="193" t="str">
        <f t="shared" si="1460"/>
        <v/>
      </c>
      <c r="CF261" s="193" t="str">
        <f t="shared" si="1460"/>
        <v/>
      </c>
      <c r="CG261" s="193" t="str">
        <f t="shared" si="1460"/>
        <v/>
      </c>
      <c r="CH261" s="196">
        <f t="shared" si="1192"/>
        <v>0</v>
      </c>
      <c r="CI261" s="91"/>
      <c r="CJ261" s="91"/>
      <c r="CK261" s="193" t="str">
        <f t="shared" ref="CK261:CO264" si="1461">IF(BU261="","",G261*BU261)</f>
        <v/>
      </c>
      <c r="CL261" s="193" t="str">
        <f t="shared" si="1461"/>
        <v/>
      </c>
      <c r="CM261" s="193" t="str">
        <f t="shared" si="1461"/>
        <v/>
      </c>
      <c r="CN261" s="193" t="str">
        <f t="shared" si="1461"/>
        <v/>
      </c>
      <c r="CO261" s="193" t="str">
        <f t="shared" si="1461"/>
        <v/>
      </c>
      <c r="CP261" s="196">
        <f t="shared" si="1141"/>
        <v>0</v>
      </c>
      <c r="CS261" s="193" t="str">
        <f>IF(BU261="","",Y261*BU261)</f>
        <v/>
      </c>
      <c r="CT261" s="193" t="str">
        <f t="shared" ref="CT261:CW264" si="1462">IF(BV261="","",Z261*BV261)</f>
        <v/>
      </c>
      <c r="CU261" s="193" t="str">
        <f t="shared" si="1462"/>
        <v/>
      </c>
      <c r="CV261" s="193" t="str">
        <f t="shared" si="1462"/>
        <v/>
      </c>
      <c r="CW261" s="193" t="str">
        <f t="shared" si="1462"/>
        <v/>
      </c>
      <c r="CX261" s="196">
        <f t="shared" si="1143"/>
        <v>0</v>
      </c>
      <c r="CY261" s="6"/>
      <c r="CZ261" s="6"/>
      <c r="DA261" s="193" t="str">
        <f>IF(BU261="","",(S261+Y261)*BU261)</f>
        <v/>
      </c>
      <c r="DB261" s="193" t="str">
        <f t="shared" ref="DB261:DE264" si="1463">IF(BV261="","",(T261+Z261)*BV261)</f>
        <v/>
      </c>
      <c r="DC261" s="193" t="str">
        <f t="shared" si="1463"/>
        <v/>
      </c>
      <c r="DD261" s="193" t="str">
        <f t="shared" si="1463"/>
        <v/>
      </c>
      <c r="DE261" s="193" t="str">
        <f t="shared" si="1463"/>
        <v/>
      </c>
      <c r="DF261" s="196">
        <f t="shared" si="1145"/>
        <v>0</v>
      </c>
      <c r="DG261" s="6"/>
      <c r="DH261" s="6"/>
      <c r="DI261" s="193" t="str">
        <f>IF(BU261="","",AK261*BU261)</f>
        <v/>
      </c>
      <c r="DJ261" s="193" t="str">
        <f t="shared" ref="DJ261:DM264" si="1464">IF(BV261="","",AL261*BV261)</f>
        <v/>
      </c>
      <c r="DK261" s="193" t="str">
        <f t="shared" si="1464"/>
        <v/>
      </c>
      <c r="DL261" s="193" t="str">
        <f t="shared" si="1464"/>
        <v/>
      </c>
      <c r="DM261" s="193" t="str">
        <f t="shared" si="1464"/>
        <v/>
      </c>
      <c r="DN261" s="196">
        <f t="shared" si="1149"/>
        <v>0</v>
      </c>
      <c r="DO261" s="6"/>
      <c r="DP261" s="6"/>
      <c r="DQ261" s="193" t="str">
        <f>IF(BU261="","",(AE261+AK261)*BU261)</f>
        <v/>
      </c>
      <c r="DR261" s="193" t="str">
        <f t="shared" ref="DR261:DU264" si="1465">IF(BV261="","",(AF261+AL261)*BV261)</f>
        <v/>
      </c>
      <c r="DS261" s="193" t="str">
        <f t="shared" si="1465"/>
        <v/>
      </c>
      <c r="DT261" s="193" t="str">
        <f t="shared" si="1465"/>
        <v/>
      </c>
      <c r="DU261" s="193" t="str">
        <f t="shared" si="1465"/>
        <v/>
      </c>
      <c r="DV261" s="196">
        <f t="shared" si="1148"/>
        <v>0</v>
      </c>
    </row>
    <row r="262" spans="1:126" ht="25.5" customHeight="1">
      <c r="A262" s="19"/>
      <c r="B262" s="54"/>
      <c r="C262" s="54"/>
      <c r="D262" s="55"/>
      <c r="E262" s="56"/>
      <c r="F262" s="57" t="s">
        <v>27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8">
        <f t="shared" ref="L262:L264" si="1466">SUM(G262:K262)</f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8">
        <f t="shared" ref="R262:R264" si="1467">SUM(M262:Q262)</f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8">
        <f t="shared" ref="X262:X264" si="1468">SUM(S262:W262)</f>
        <v>0</v>
      </c>
      <c r="Y262" s="51">
        <v>0</v>
      </c>
      <c r="Z262" s="51">
        <v>0</v>
      </c>
      <c r="AA262" s="51">
        <v>0</v>
      </c>
      <c r="AB262" s="51">
        <v>0</v>
      </c>
      <c r="AC262" s="51">
        <v>0</v>
      </c>
      <c r="AD262" s="58">
        <f t="shared" ref="AD262:AD264" si="1469">SUM(Y262:AC262)</f>
        <v>0</v>
      </c>
      <c r="AE262" s="51">
        <v>0</v>
      </c>
      <c r="AF262" s="51">
        <v>0</v>
      </c>
      <c r="AG262" s="51">
        <v>0</v>
      </c>
      <c r="AH262" s="51">
        <v>0</v>
      </c>
      <c r="AI262" s="51">
        <v>0</v>
      </c>
      <c r="AJ262" s="58">
        <f t="shared" ref="AJ262:AJ264" si="1470">SUM(AE262:AI262)</f>
        <v>0</v>
      </c>
      <c r="AK262" s="51">
        <v>0</v>
      </c>
      <c r="AL262" s="51">
        <v>0</v>
      </c>
      <c r="AM262" s="51">
        <v>0</v>
      </c>
      <c r="AN262" s="51">
        <v>0</v>
      </c>
      <c r="AO262" s="51">
        <v>0</v>
      </c>
      <c r="AP262" s="58">
        <f t="shared" ref="AP262:AP264" si="1471">SUM(AK262:AO262)</f>
        <v>0</v>
      </c>
      <c r="BB262" s="6"/>
      <c r="BC262" s="6"/>
      <c r="BD262" s="57" t="s">
        <v>27</v>
      </c>
      <c r="BE262" s="170">
        <f>'SPD - Probs. of Failure'!O$66</f>
        <v>0</v>
      </c>
      <c r="BF262" s="170">
        <f>'SPD - Probs. of Failure'!P$66</f>
        <v>0</v>
      </c>
      <c r="BG262" s="170">
        <f>'SPD - Probs. of Failure'!Q$66</f>
        <v>0</v>
      </c>
      <c r="BH262" s="170">
        <f>'SPD - Probs. of Failure'!R$66</f>
        <v>0</v>
      </c>
      <c r="BI262" s="170">
        <f>'SPD - Probs. of Failure'!S$66</f>
        <v>0</v>
      </c>
      <c r="BJ262" s="174"/>
      <c r="BK262" s="6"/>
      <c r="BL262" s="57" t="s">
        <v>27</v>
      </c>
      <c r="BM262" s="239">
        <f>IFERROR($BM3*'SPD - Average Cons. of Failure'!$Q$66,0)</f>
        <v>0</v>
      </c>
      <c r="BN262" s="239">
        <f>IFERROR($BM3*'SPD - Average Cons. of Failure'!$Q$66,0)</f>
        <v>0</v>
      </c>
      <c r="BO262" s="239">
        <f>IFERROR($BM3*'SPD - Average Cons. of Failure'!$Q$66,0)</f>
        <v>0</v>
      </c>
      <c r="BP262" s="239">
        <f>IFERROR($BM3*'SPD - Average Cons. of Failure'!$Q$66,0)</f>
        <v>0</v>
      </c>
      <c r="BQ262" s="239">
        <f>IFERROR($BM3*'SPD - Average Cons. of Failure'!$Q$66,0)</f>
        <v>0</v>
      </c>
      <c r="BR262" s="174"/>
      <c r="BS262" s="6"/>
      <c r="BT262" s="57" t="s">
        <v>27</v>
      </c>
      <c r="BU262" s="23" t="str">
        <f t="shared" si="1291"/>
        <v/>
      </c>
      <c r="BV262" s="23" t="str">
        <f t="shared" si="1291"/>
        <v/>
      </c>
      <c r="BW262" s="23" t="str">
        <f t="shared" si="1291"/>
        <v/>
      </c>
      <c r="BX262" s="23" t="str">
        <f t="shared" si="1291"/>
        <v/>
      </c>
      <c r="BY262" s="23" t="str">
        <f t="shared" si="1291"/>
        <v/>
      </c>
      <c r="BZ262" s="6"/>
      <c r="CA262" s="6"/>
      <c r="CB262" s="57" t="s">
        <v>27</v>
      </c>
      <c r="CC262" s="193" t="str">
        <f t="shared" ref="CC262:CC264" si="1472">IF(BU262="","",M262*BU262)</f>
        <v/>
      </c>
      <c r="CD262" s="193" t="str">
        <f t="shared" si="1460"/>
        <v/>
      </c>
      <c r="CE262" s="193" t="str">
        <f t="shared" si="1460"/>
        <v/>
      </c>
      <c r="CF262" s="193" t="str">
        <f t="shared" si="1460"/>
        <v/>
      </c>
      <c r="CG262" s="193" t="str">
        <f t="shared" si="1460"/>
        <v/>
      </c>
      <c r="CH262" s="196">
        <f t="shared" si="1192"/>
        <v>0</v>
      </c>
      <c r="CI262" s="91"/>
      <c r="CJ262" s="91"/>
      <c r="CK262" s="193" t="str">
        <f t="shared" si="1461"/>
        <v/>
      </c>
      <c r="CL262" s="193" t="str">
        <f t="shared" si="1461"/>
        <v/>
      </c>
      <c r="CM262" s="193" t="str">
        <f t="shared" si="1461"/>
        <v/>
      </c>
      <c r="CN262" s="193" t="str">
        <f t="shared" si="1461"/>
        <v/>
      </c>
      <c r="CO262" s="193" t="str">
        <f t="shared" si="1461"/>
        <v/>
      </c>
      <c r="CP262" s="196">
        <f t="shared" si="1141"/>
        <v>0</v>
      </c>
      <c r="CS262" s="193" t="str">
        <f t="shared" ref="CS262:CS264" si="1473">IF(BU262="","",Y262*BU262)</f>
        <v/>
      </c>
      <c r="CT262" s="193" t="str">
        <f t="shared" si="1462"/>
        <v/>
      </c>
      <c r="CU262" s="193" t="str">
        <f t="shared" si="1462"/>
        <v/>
      </c>
      <c r="CV262" s="193" t="str">
        <f t="shared" si="1462"/>
        <v/>
      </c>
      <c r="CW262" s="193" t="str">
        <f t="shared" si="1462"/>
        <v/>
      </c>
      <c r="CX262" s="196">
        <f t="shared" si="1143"/>
        <v>0</v>
      </c>
      <c r="CY262" s="6"/>
      <c r="CZ262" s="6"/>
      <c r="DA262" s="193" t="str">
        <f t="shared" ref="DA262:DA264" si="1474">IF(BU262="","",(S262+Y262)*BU262)</f>
        <v/>
      </c>
      <c r="DB262" s="193" t="str">
        <f t="shared" si="1463"/>
        <v/>
      </c>
      <c r="DC262" s="193" t="str">
        <f t="shared" si="1463"/>
        <v/>
      </c>
      <c r="DD262" s="193" t="str">
        <f t="shared" si="1463"/>
        <v/>
      </c>
      <c r="DE262" s="193" t="str">
        <f t="shared" si="1463"/>
        <v/>
      </c>
      <c r="DF262" s="196">
        <f t="shared" si="1145"/>
        <v>0</v>
      </c>
      <c r="DG262" s="6"/>
      <c r="DH262" s="6"/>
      <c r="DI262" s="193" t="str">
        <f t="shared" ref="DI262:DI264" si="1475">IF(BU262="","",AK262*BU262)</f>
        <v/>
      </c>
      <c r="DJ262" s="193" t="str">
        <f t="shared" si="1464"/>
        <v/>
      </c>
      <c r="DK262" s="193" t="str">
        <f t="shared" si="1464"/>
        <v/>
      </c>
      <c r="DL262" s="193" t="str">
        <f t="shared" si="1464"/>
        <v/>
      </c>
      <c r="DM262" s="193" t="str">
        <f t="shared" si="1464"/>
        <v/>
      </c>
      <c r="DN262" s="196">
        <f t="shared" si="1149"/>
        <v>0</v>
      </c>
      <c r="DO262" s="6"/>
      <c r="DP262" s="6"/>
      <c r="DQ262" s="193" t="str">
        <f t="shared" ref="DQ262:DQ264" si="1476">IF(BU262="","",(AE262+AK262)*BU262)</f>
        <v/>
      </c>
      <c r="DR262" s="193" t="str">
        <f t="shared" si="1465"/>
        <v/>
      </c>
      <c r="DS262" s="193" t="str">
        <f t="shared" si="1465"/>
        <v/>
      </c>
      <c r="DT262" s="193" t="str">
        <f t="shared" si="1465"/>
        <v/>
      </c>
      <c r="DU262" s="193" t="str">
        <f t="shared" si="1465"/>
        <v/>
      </c>
      <c r="DV262" s="196">
        <f t="shared" si="1148"/>
        <v>0</v>
      </c>
    </row>
    <row r="263" spans="1:126" ht="25.5" customHeight="1">
      <c r="A263" s="19"/>
      <c r="B263" s="54"/>
      <c r="C263" s="54"/>
      <c r="D263" s="55"/>
      <c r="E263" s="56"/>
      <c r="F263" s="57" t="s">
        <v>29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8">
        <f t="shared" si="1466"/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8">
        <f t="shared" si="1467"/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8">
        <f t="shared" si="1468"/>
        <v>0</v>
      </c>
      <c r="Y263" s="51">
        <v>0</v>
      </c>
      <c r="Z263" s="51">
        <v>0</v>
      </c>
      <c r="AA263" s="51">
        <v>0</v>
      </c>
      <c r="AB263" s="51">
        <v>0</v>
      </c>
      <c r="AC263" s="51">
        <v>0</v>
      </c>
      <c r="AD263" s="58">
        <f t="shared" si="1469"/>
        <v>0</v>
      </c>
      <c r="AE263" s="51">
        <v>0</v>
      </c>
      <c r="AF263" s="51">
        <v>0</v>
      </c>
      <c r="AG263" s="51">
        <v>0</v>
      </c>
      <c r="AH263" s="51">
        <v>0</v>
      </c>
      <c r="AI263" s="51">
        <v>0</v>
      </c>
      <c r="AJ263" s="58">
        <f t="shared" si="1470"/>
        <v>0</v>
      </c>
      <c r="AK263" s="51">
        <v>0</v>
      </c>
      <c r="AL263" s="51">
        <v>0</v>
      </c>
      <c r="AM263" s="51">
        <v>0</v>
      </c>
      <c r="AN263" s="51">
        <v>0</v>
      </c>
      <c r="AO263" s="51">
        <v>0</v>
      </c>
      <c r="AP263" s="58">
        <f t="shared" si="1471"/>
        <v>0</v>
      </c>
      <c r="BB263" s="6"/>
      <c r="BC263" s="6"/>
      <c r="BD263" s="57" t="s">
        <v>29</v>
      </c>
      <c r="BE263" s="170">
        <f>'SPD - Probs. of Failure'!O$66</f>
        <v>0</v>
      </c>
      <c r="BF263" s="170">
        <f>'SPD - Probs. of Failure'!P$66</f>
        <v>0</v>
      </c>
      <c r="BG263" s="170">
        <f>'SPD - Probs. of Failure'!Q$66</f>
        <v>0</v>
      </c>
      <c r="BH263" s="170">
        <f>'SPD - Probs. of Failure'!R$66</f>
        <v>0</v>
      </c>
      <c r="BI263" s="170">
        <f>'SPD - Probs. of Failure'!S$66</f>
        <v>0</v>
      </c>
      <c r="BJ263" s="174"/>
      <c r="BK263" s="6"/>
      <c r="BL263" s="57" t="s">
        <v>29</v>
      </c>
      <c r="BM263" s="239">
        <f>IFERROR($BM4*'SPD - Average Cons. of Failure'!$Q$66,0)</f>
        <v>0</v>
      </c>
      <c r="BN263" s="239">
        <f>IFERROR($BM4*'SPD - Average Cons. of Failure'!$Q$66,0)</f>
        <v>0</v>
      </c>
      <c r="BO263" s="239">
        <f>IFERROR($BM4*'SPD - Average Cons. of Failure'!$Q$66,0)</f>
        <v>0</v>
      </c>
      <c r="BP263" s="239">
        <f>IFERROR($BM4*'SPD - Average Cons. of Failure'!$Q$66,0)</f>
        <v>0</v>
      </c>
      <c r="BQ263" s="239">
        <f>IFERROR($BM4*'SPD - Average Cons. of Failure'!$Q$66,0)</f>
        <v>0</v>
      </c>
      <c r="BR263" s="174"/>
      <c r="BS263" s="6"/>
      <c r="BT263" s="57" t="s">
        <v>29</v>
      </c>
      <c r="BU263" s="23" t="str">
        <f t="shared" si="1291"/>
        <v/>
      </c>
      <c r="BV263" s="23" t="str">
        <f t="shared" si="1291"/>
        <v/>
      </c>
      <c r="BW263" s="23" t="str">
        <f t="shared" si="1291"/>
        <v/>
      </c>
      <c r="BX263" s="23" t="str">
        <f t="shared" si="1291"/>
        <v/>
      </c>
      <c r="BY263" s="23" t="str">
        <f t="shared" si="1291"/>
        <v/>
      </c>
      <c r="BZ263" s="6"/>
      <c r="CA263" s="6"/>
      <c r="CB263" s="57" t="s">
        <v>29</v>
      </c>
      <c r="CC263" s="193" t="str">
        <f t="shared" si="1472"/>
        <v/>
      </c>
      <c r="CD263" s="193" t="str">
        <f t="shared" si="1460"/>
        <v/>
      </c>
      <c r="CE263" s="193" t="str">
        <f t="shared" si="1460"/>
        <v/>
      </c>
      <c r="CF263" s="193" t="str">
        <f t="shared" si="1460"/>
        <v/>
      </c>
      <c r="CG263" s="193" t="str">
        <f t="shared" si="1460"/>
        <v/>
      </c>
      <c r="CH263" s="196">
        <f t="shared" si="1192"/>
        <v>0</v>
      </c>
      <c r="CI263" s="91"/>
      <c r="CJ263" s="91"/>
      <c r="CK263" s="193" t="str">
        <f t="shared" si="1461"/>
        <v/>
      </c>
      <c r="CL263" s="193" t="str">
        <f t="shared" si="1461"/>
        <v/>
      </c>
      <c r="CM263" s="193" t="str">
        <f t="shared" si="1461"/>
        <v/>
      </c>
      <c r="CN263" s="193" t="str">
        <f t="shared" si="1461"/>
        <v/>
      </c>
      <c r="CO263" s="193" t="str">
        <f t="shared" si="1461"/>
        <v/>
      </c>
      <c r="CP263" s="196">
        <f t="shared" si="1141"/>
        <v>0</v>
      </c>
      <c r="CS263" s="193" t="str">
        <f t="shared" si="1473"/>
        <v/>
      </c>
      <c r="CT263" s="193" t="str">
        <f t="shared" si="1462"/>
        <v/>
      </c>
      <c r="CU263" s="193" t="str">
        <f t="shared" si="1462"/>
        <v/>
      </c>
      <c r="CV263" s="193" t="str">
        <f t="shared" si="1462"/>
        <v/>
      </c>
      <c r="CW263" s="193" t="str">
        <f t="shared" si="1462"/>
        <v/>
      </c>
      <c r="CX263" s="196">
        <f t="shared" si="1143"/>
        <v>0</v>
      </c>
      <c r="CY263" s="6"/>
      <c r="CZ263" s="6"/>
      <c r="DA263" s="193" t="str">
        <f t="shared" si="1474"/>
        <v/>
      </c>
      <c r="DB263" s="193" t="str">
        <f t="shared" si="1463"/>
        <v/>
      </c>
      <c r="DC263" s="193" t="str">
        <f t="shared" si="1463"/>
        <v/>
      </c>
      <c r="DD263" s="193" t="str">
        <f t="shared" si="1463"/>
        <v/>
      </c>
      <c r="DE263" s="193" t="str">
        <f t="shared" si="1463"/>
        <v/>
      </c>
      <c r="DF263" s="196">
        <f t="shared" si="1145"/>
        <v>0</v>
      </c>
      <c r="DG263" s="6"/>
      <c r="DH263" s="6"/>
      <c r="DI263" s="193" t="str">
        <f t="shared" si="1475"/>
        <v/>
      </c>
      <c r="DJ263" s="193" t="str">
        <f t="shared" si="1464"/>
        <v/>
      </c>
      <c r="DK263" s="193" t="str">
        <f t="shared" si="1464"/>
        <v/>
      </c>
      <c r="DL263" s="193" t="str">
        <f t="shared" si="1464"/>
        <v/>
      </c>
      <c r="DM263" s="193" t="str">
        <f t="shared" si="1464"/>
        <v/>
      </c>
      <c r="DN263" s="196">
        <f t="shared" si="1149"/>
        <v>0</v>
      </c>
      <c r="DO263" s="6"/>
      <c r="DP263" s="6"/>
      <c r="DQ263" s="193" t="str">
        <f t="shared" si="1476"/>
        <v/>
      </c>
      <c r="DR263" s="193" t="str">
        <f t="shared" si="1465"/>
        <v/>
      </c>
      <c r="DS263" s="193" t="str">
        <f t="shared" si="1465"/>
        <v/>
      </c>
      <c r="DT263" s="193" t="str">
        <f t="shared" si="1465"/>
        <v/>
      </c>
      <c r="DU263" s="193" t="str">
        <f t="shared" si="1465"/>
        <v/>
      </c>
      <c r="DV263" s="196">
        <f t="shared" si="1148"/>
        <v>0</v>
      </c>
    </row>
    <row r="264" spans="1:126" ht="25.5" customHeight="1">
      <c r="A264" s="19"/>
      <c r="B264" s="54"/>
      <c r="C264" s="54"/>
      <c r="D264" s="55"/>
      <c r="E264" s="56"/>
      <c r="F264" s="57" t="s">
        <v>30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8">
        <f t="shared" si="1466"/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8">
        <f t="shared" si="1467"/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8">
        <f t="shared" si="1468"/>
        <v>0</v>
      </c>
      <c r="Y264" s="51">
        <v>0</v>
      </c>
      <c r="Z264" s="51">
        <v>0</v>
      </c>
      <c r="AA264" s="51">
        <v>0</v>
      </c>
      <c r="AB264" s="51">
        <v>0</v>
      </c>
      <c r="AC264" s="51">
        <v>0</v>
      </c>
      <c r="AD264" s="58">
        <f t="shared" si="1469"/>
        <v>0</v>
      </c>
      <c r="AE264" s="51">
        <v>0</v>
      </c>
      <c r="AF264" s="51">
        <v>0</v>
      </c>
      <c r="AG264" s="51">
        <v>0</v>
      </c>
      <c r="AH264" s="51">
        <v>0</v>
      </c>
      <c r="AI264" s="51">
        <v>0</v>
      </c>
      <c r="AJ264" s="58">
        <f t="shared" si="1470"/>
        <v>0</v>
      </c>
      <c r="AK264" s="51">
        <v>0</v>
      </c>
      <c r="AL264" s="51">
        <v>0</v>
      </c>
      <c r="AM264" s="51">
        <v>0</v>
      </c>
      <c r="AN264" s="51">
        <v>0</v>
      </c>
      <c r="AO264" s="51">
        <v>0</v>
      </c>
      <c r="AP264" s="58">
        <f t="shared" si="1471"/>
        <v>0</v>
      </c>
      <c r="BB264" s="6"/>
      <c r="BC264" s="6"/>
      <c r="BD264" s="57" t="s">
        <v>30</v>
      </c>
      <c r="BE264" s="170">
        <f>'SPD - Probs. of Failure'!O$66</f>
        <v>0</v>
      </c>
      <c r="BF264" s="170">
        <f>'SPD - Probs. of Failure'!P$66</f>
        <v>0</v>
      </c>
      <c r="BG264" s="170">
        <f>'SPD - Probs. of Failure'!Q$66</f>
        <v>0</v>
      </c>
      <c r="BH264" s="170">
        <f>'SPD - Probs. of Failure'!R$66</f>
        <v>0</v>
      </c>
      <c r="BI264" s="170">
        <f>'SPD - Probs. of Failure'!S$66</f>
        <v>0</v>
      </c>
      <c r="BJ264" s="174"/>
      <c r="BK264" s="6"/>
      <c r="BL264" s="57" t="s">
        <v>30</v>
      </c>
      <c r="BM264" s="239">
        <f>IFERROR($BM5*'SPD - Average Cons. of Failure'!$Q$66,0)</f>
        <v>0</v>
      </c>
      <c r="BN264" s="239">
        <f>IFERROR($BM5*'SPD - Average Cons. of Failure'!$Q$66,0)</f>
        <v>0</v>
      </c>
      <c r="BO264" s="239">
        <f>IFERROR($BM5*'SPD - Average Cons. of Failure'!$Q$66,0)</f>
        <v>0</v>
      </c>
      <c r="BP264" s="239">
        <f>IFERROR($BM5*'SPD - Average Cons. of Failure'!$Q$66,0)</f>
        <v>0</v>
      </c>
      <c r="BQ264" s="239">
        <f>IFERROR($BM5*'SPD - Average Cons. of Failure'!$Q$66,0)</f>
        <v>0</v>
      </c>
      <c r="BR264" s="174"/>
      <c r="BS264" s="6"/>
      <c r="BT264" s="57" t="s">
        <v>30</v>
      </c>
      <c r="BU264" s="23" t="str">
        <f t="shared" si="1291"/>
        <v/>
      </c>
      <c r="BV264" s="23" t="str">
        <f t="shared" si="1291"/>
        <v/>
      </c>
      <c r="BW264" s="23" t="str">
        <f t="shared" si="1291"/>
        <v/>
      </c>
      <c r="BX264" s="23" t="str">
        <f t="shared" si="1291"/>
        <v/>
      </c>
      <c r="BY264" s="23" t="str">
        <f t="shared" si="1291"/>
        <v/>
      </c>
      <c r="BZ264" s="6"/>
      <c r="CA264" s="6"/>
      <c r="CB264" s="57" t="s">
        <v>30</v>
      </c>
      <c r="CC264" s="193" t="str">
        <f t="shared" si="1472"/>
        <v/>
      </c>
      <c r="CD264" s="193" t="str">
        <f t="shared" si="1460"/>
        <v/>
      </c>
      <c r="CE264" s="193" t="str">
        <f t="shared" si="1460"/>
        <v/>
      </c>
      <c r="CF264" s="193" t="str">
        <f t="shared" si="1460"/>
        <v/>
      </c>
      <c r="CG264" s="193" t="str">
        <f t="shared" si="1460"/>
        <v/>
      </c>
      <c r="CH264" s="196">
        <f t="shared" si="1192"/>
        <v>0</v>
      </c>
      <c r="CI264" s="91"/>
      <c r="CJ264" s="91"/>
      <c r="CK264" s="193" t="str">
        <f t="shared" si="1461"/>
        <v/>
      </c>
      <c r="CL264" s="193" t="str">
        <f t="shared" si="1461"/>
        <v/>
      </c>
      <c r="CM264" s="193" t="str">
        <f t="shared" si="1461"/>
        <v/>
      </c>
      <c r="CN264" s="193" t="str">
        <f t="shared" si="1461"/>
        <v/>
      </c>
      <c r="CO264" s="193" t="str">
        <f t="shared" si="1461"/>
        <v/>
      </c>
      <c r="CP264" s="196">
        <f t="shared" si="1141"/>
        <v>0</v>
      </c>
      <c r="CS264" s="193" t="str">
        <f t="shared" si="1473"/>
        <v/>
      </c>
      <c r="CT264" s="193" t="str">
        <f t="shared" si="1462"/>
        <v/>
      </c>
      <c r="CU264" s="193" t="str">
        <f t="shared" si="1462"/>
        <v/>
      </c>
      <c r="CV264" s="193" t="str">
        <f t="shared" si="1462"/>
        <v/>
      </c>
      <c r="CW264" s="193" t="str">
        <f t="shared" si="1462"/>
        <v/>
      </c>
      <c r="CX264" s="196">
        <f t="shared" si="1143"/>
        <v>0</v>
      </c>
      <c r="CY264" s="6"/>
      <c r="CZ264" s="6"/>
      <c r="DA264" s="193" t="str">
        <f t="shared" si="1474"/>
        <v/>
      </c>
      <c r="DB264" s="193" t="str">
        <f t="shared" si="1463"/>
        <v/>
      </c>
      <c r="DC264" s="193" t="str">
        <f t="shared" si="1463"/>
        <v/>
      </c>
      <c r="DD264" s="193" t="str">
        <f t="shared" si="1463"/>
        <v/>
      </c>
      <c r="DE264" s="193" t="str">
        <f t="shared" si="1463"/>
        <v/>
      </c>
      <c r="DF264" s="196">
        <f t="shared" si="1145"/>
        <v>0</v>
      </c>
      <c r="DG264" s="87"/>
      <c r="DH264" s="87"/>
      <c r="DI264" s="193" t="str">
        <f t="shared" si="1475"/>
        <v/>
      </c>
      <c r="DJ264" s="193" t="str">
        <f t="shared" si="1464"/>
        <v/>
      </c>
      <c r="DK264" s="193" t="str">
        <f t="shared" si="1464"/>
        <v/>
      </c>
      <c r="DL264" s="193" t="str">
        <f t="shared" si="1464"/>
        <v/>
      </c>
      <c r="DM264" s="193" t="str">
        <f t="shared" si="1464"/>
        <v/>
      </c>
      <c r="DN264" s="196">
        <f t="shared" si="1149"/>
        <v>0</v>
      </c>
      <c r="DO264" s="6"/>
      <c r="DP264" s="6"/>
      <c r="DQ264" s="193" t="str">
        <f t="shared" si="1476"/>
        <v/>
      </c>
      <c r="DR264" s="193" t="str">
        <f t="shared" si="1465"/>
        <v/>
      </c>
      <c r="DS264" s="193" t="str">
        <f t="shared" si="1465"/>
        <v/>
      </c>
      <c r="DT264" s="193" t="str">
        <f t="shared" si="1465"/>
        <v/>
      </c>
      <c r="DU264" s="193" t="str">
        <f t="shared" si="1465"/>
        <v/>
      </c>
      <c r="DV264" s="196">
        <f t="shared" si="1148"/>
        <v>0</v>
      </c>
    </row>
    <row r="265" spans="1:126" ht="25.5" customHeight="1" thickBot="1">
      <c r="A265" s="19"/>
      <c r="B265" s="59"/>
      <c r="C265" s="282">
        <v>0</v>
      </c>
      <c r="D265" s="60">
        <v>0</v>
      </c>
      <c r="E265" s="61">
        <v>0</v>
      </c>
      <c r="F265" s="62"/>
      <c r="G265" s="63">
        <f>SUM(G261:G264)</f>
        <v>0</v>
      </c>
      <c r="H265" s="64">
        <f t="shared" ref="H265:K265" si="1477">SUM(H261:H264)</f>
        <v>0</v>
      </c>
      <c r="I265" s="64">
        <f t="shared" si="1477"/>
        <v>0</v>
      </c>
      <c r="J265" s="64">
        <f t="shared" si="1477"/>
        <v>0</v>
      </c>
      <c r="K265" s="64">
        <f t="shared" si="1477"/>
        <v>0</v>
      </c>
      <c r="L265" s="65"/>
      <c r="M265" s="63">
        <f>SUM(M261:M264)</f>
        <v>0</v>
      </c>
      <c r="N265" s="64">
        <f t="shared" ref="N265:Q265" si="1478">SUM(N261:N264)</f>
        <v>0</v>
      </c>
      <c r="O265" s="64">
        <f t="shared" si="1478"/>
        <v>0</v>
      </c>
      <c r="P265" s="64">
        <f t="shared" si="1478"/>
        <v>0</v>
      </c>
      <c r="Q265" s="64">
        <f t="shared" si="1478"/>
        <v>0</v>
      </c>
      <c r="R265" s="65"/>
      <c r="S265" s="63">
        <f>SUM(S261:S264)</f>
        <v>0</v>
      </c>
      <c r="T265" s="64">
        <f t="shared" ref="T265:W265" si="1479">SUM(T261:T264)</f>
        <v>0</v>
      </c>
      <c r="U265" s="64">
        <f t="shared" si="1479"/>
        <v>0</v>
      </c>
      <c r="V265" s="64">
        <f t="shared" si="1479"/>
        <v>0</v>
      </c>
      <c r="W265" s="64">
        <f t="shared" si="1479"/>
        <v>0</v>
      </c>
      <c r="X265" s="65"/>
      <c r="Y265" s="63">
        <f>SUM(Y261:Y264)</f>
        <v>0</v>
      </c>
      <c r="Z265" s="64">
        <f t="shared" ref="Z265:AC265" si="1480">SUM(Z261:Z264)</f>
        <v>0</v>
      </c>
      <c r="AA265" s="64">
        <f t="shared" si="1480"/>
        <v>0</v>
      </c>
      <c r="AB265" s="64">
        <f t="shared" si="1480"/>
        <v>0</v>
      </c>
      <c r="AC265" s="64">
        <f t="shared" si="1480"/>
        <v>0</v>
      </c>
      <c r="AD265" s="65"/>
      <c r="AE265" s="63">
        <f>SUM(AE261:AE264)</f>
        <v>0</v>
      </c>
      <c r="AF265" s="64">
        <f t="shared" ref="AF265:AI265" si="1481">SUM(AF261:AF264)</f>
        <v>0</v>
      </c>
      <c r="AG265" s="64">
        <f t="shared" si="1481"/>
        <v>0</v>
      </c>
      <c r="AH265" s="64">
        <f t="shared" si="1481"/>
        <v>0</v>
      </c>
      <c r="AI265" s="64">
        <f t="shared" si="1481"/>
        <v>0</v>
      </c>
      <c r="AJ265" s="65"/>
      <c r="AK265" s="63">
        <f>SUM(AK261:AK264)</f>
        <v>0</v>
      </c>
      <c r="AL265" s="64">
        <f t="shared" ref="AL265:AO265" si="1482">SUM(AL261:AL264)</f>
        <v>0</v>
      </c>
      <c r="AM265" s="64">
        <f t="shared" si="1482"/>
        <v>0</v>
      </c>
      <c r="AN265" s="64">
        <f t="shared" si="1482"/>
        <v>0</v>
      </c>
      <c r="AO265" s="64">
        <f t="shared" si="1482"/>
        <v>0</v>
      </c>
      <c r="AP265" s="65"/>
      <c r="BB265" s="6"/>
      <c r="BC265" s="6"/>
      <c r="BD265" s="62"/>
      <c r="BE265" s="171"/>
      <c r="BF265" s="172"/>
      <c r="BG265" s="172"/>
      <c r="BH265" s="172"/>
      <c r="BI265" s="172"/>
      <c r="BJ265" s="65"/>
      <c r="BK265" s="6"/>
      <c r="BL265" s="62"/>
      <c r="BM265" s="171"/>
      <c r="BN265" s="172"/>
      <c r="BO265" s="172"/>
      <c r="BP265" s="172"/>
      <c r="BQ265" s="172"/>
      <c r="BR265" s="65"/>
      <c r="BS265" s="6"/>
      <c r="BT265" s="62"/>
      <c r="BU265" s="23" t="str">
        <f t="shared" si="1291"/>
        <v/>
      </c>
      <c r="BV265" s="23" t="str">
        <f t="shared" si="1291"/>
        <v/>
      </c>
      <c r="BW265" s="23" t="str">
        <f t="shared" si="1291"/>
        <v/>
      </c>
      <c r="BX265" s="23" t="str">
        <f t="shared" si="1291"/>
        <v/>
      </c>
      <c r="BY265" s="23" t="str">
        <f t="shared" si="1291"/>
        <v/>
      </c>
      <c r="BZ265" s="6"/>
      <c r="CA265" s="6"/>
      <c r="CB265" s="62"/>
      <c r="CC265" s="195">
        <f>SUM(CC261:CC264)</f>
        <v>0</v>
      </c>
      <c r="CD265" s="195">
        <f t="shared" ref="CD265:CG265" si="1483">SUM(CD261:CD264)</f>
        <v>0</v>
      </c>
      <c r="CE265" s="195">
        <f t="shared" si="1483"/>
        <v>0</v>
      </c>
      <c r="CF265" s="195">
        <f t="shared" si="1483"/>
        <v>0</v>
      </c>
      <c r="CG265" s="195">
        <f t="shared" si="1483"/>
        <v>0</v>
      </c>
      <c r="CH265" s="196">
        <f t="shared" si="1192"/>
        <v>0</v>
      </c>
      <c r="CI265" s="91"/>
      <c r="CJ265" s="91"/>
      <c r="CK265" s="195">
        <f>SUM(CK261:CK264)</f>
        <v>0</v>
      </c>
      <c r="CL265" s="195">
        <f t="shared" ref="CL265:CO265" si="1484">SUM(CL261:CL264)</f>
        <v>0</v>
      </c>
      <c r="CM265" s="195">
        <f t="shared" si="1484"/>
        <v>0</v>
      </c>
      <c r="CN265" s="195">
        <f t="shared" si="1484"/>
        <v>0</v>
      </c>
      <c r="CO265" s="195">
        <f t="shared" si="1484"/>
        <v>0</v>
      </c>
      <c r="CP265" s="196">
        <f t="shared" si="1141"/>
        <v>0</v>
      </c>
      <c r="CS265" s="195">
        <f>SUM(CS261:CS264)</f>
        <v>0</v>
      </c>
      <c r="CT265" s="195">
        <f t="shared" ref="CT265:CW265" si="1485">SUM(CT261:CT264)</f>
        <v>0</v>
      </c>
      <c r="CU265" s="195">
        <f t="shared" si="1485"/>
        <v>0</v>
      </c>
      <c r="CV265" s="195">
        <f t="shared" si="1485"/>
        <v>0</v>
      </c>
      <c r="CW265" s="195">
        <f t="shared" si="1485"/>
        <v>0</v>
      </c>
      <c r="CX265" s="196">
        <f t="shared" si="1143"/>
        <v>0</v>
      </c>
      <c r="CY265" s="6"/>
      <c r="CZ265" s="197"/>
      <c r="DA265" s="195">
        <f>SUM(DA261:DA264)</f>
        <v>0</v>
      </c>
      <c r="DB265" s="195">
        <f t="shared" ref="DB265:DE265" si="1486">SUM(DB261:DB264)</f>
        <v>0</v>
      </c>
      <c r="DC265" s="195">
        <f t="shared" si="1486"/>
        <v>0</v>
      </c>
      <c r="DD265" s="195">
        <f t="shared" si="1486"/>
        <v>0</v>
      </c>
      <c r="DE265" s="195">
        <f t="shared" si="1486"/>
        <v>0</v>
      </c>
      <c r="DF265" s="196">
        <f t="shared" si="1145"/>
        <v>0</v>
      </c>
      <c r="DG265" s="6"/>
      <c r="DH265" s="6"/>
      <c r="DI265" s="195">
        <f>SUM(DI261:DI264)</f>
        <v>0</v>
      </c>
      <c r="DJ265" s="195">
        <f t="shared" ref="DJ265:DM265" si="1487">SUM(DJ261:DJ264)</f>
        <v>0</v>
      </c>
      <c r="DK265" s="195">
        <f t="shared" si="1487"/>
        <v>0</v>
      </c>
      <c r="DL265" s="195">
        <f t="shared" si="1487"/>
        <v>0</v>
      </c>
      <c r="DM265" s="195">
        <f t="shared" si="1487"/>
        <v>0</v>
      </c>
      <c r="DN265" s="196">
        <f t="shared" si="1149"/>
        <v>0</v>
      </c>
      <c r="DO265" s="87"/>
      <c r="DP265" s="87"/>
      <c r="DQ265" s="195">
        <f>SUM(DQ261:DQ264)</f>
        <v>0</v>
      </c>
      <c r="DR265" s="195">
        <f t="shared" ref="DR265:DU265" si="1488">SUM(DR261:DR264)</f>
        <v>0</v>
      </c>
      <c r="DS265" s="195">
        <f t="shared" si="1488"/>
        <v>0</v>
      </c>
      <c r="DT265" s="195">
        <f t="shared" si="1488"/>
        <v>0</v>
      </c>
      <c r="DU265" s="195">
        <f t="shared" si="1488"/>
        <v>0</v>
      </c>
      <c r="DV265" s="196">
        <f t="shared" si="1148"/>
        <v>0</v>
      </c>
    </row>
    <row r="266" spans="1:126" ht="25.5" customHeight="1">
      <c r="A266" s="19"/>
      <c r="B266" s="92"/>
      <c r="C266" s="92"/>
      <c r="D266" s="93"/>
      <c r="E266" s="94"/>
      <c r="F266" s="95"/>
      <c r="G266" s="93"/>
      <c r="H266" s="96"/>
      <c r="I266" s="96"/>
      <c r="J266" s="96"/>
      <c r="K266" s="96"/>
      <c r="L266" s="94"/>
      <c r="M266" s="93"/>
      <c r="N266" s="96"/>
      <c r="O266" s="96"/>
      <c r="P266" s="96"/>
      <c r="Q266" s="96"/>
      <c r="R266" s="94"/>
      <c r="S266" s="93"/>
      <c r="T266" s="96"/>
      <c r="U266" s="96"/>
      <c r="V266" s="96"/>
      <c r="W266" s="96"/>
      <c r="X266" s="94"/>
      <c r="Y266" s="93"/>
      <c r="Z266" s="96"/>
      <c r="AA266" s="96"/>
      <c r="AB266" s="96"/>
      <c r="AC266" s="96"/>
      <c r="AD266" s="94"/>
      <c r="AE266" s="93"/>
      <c r="AF266" s="96"/>
      <c r="AG266" s="96"/>
      <c r="AH266" s="96"/>
      <c r="AI266" s="96"/>
      <c r="AJ266" s="94"/>
      <c r="AK266" s="93"/>
      <c r="AL266" s="96"/>
      <c r="AM266" s="96"/>
      <c r="AN266" s="96"/>
      <c r="AO266" s="96"/>
      <c r="AP266" s="94"/>
      <c r="BB266" s="6"/>
      <c r="BC266" s="6"/>
      <c r="BD266" s="95"/>
      <c r="BE266" s="93"/>
      <c r="BF266" s="96"/>
      <c r="BG266" s="96"/>
      <c r="BH266" s="96"/>
      <c r="BI266" s="96"/>
      <c r="BJ266" s="94"/>
      <c r="BK266" s="6"/>
      <c r="BL266" s="95"/>
      <c r="BM266" s="93"/>
      <c r="BN266" s="96"/>
      <c r="BO266" s="96"/>
      <c r="BP266" s="96"/>
      <c r="BQ266" s="96"/>
      <c r="BR266" s="94"/>
      <c r="BS266" s="6"/>
      <c r="BT266" s="95"/>
      <c r="BU266" s="23" t="str">
        <f t="shared" si="1291"/>
        <v/>
      </c>
      <c r="BV266" s="23" t="str">
        <f t="shared" si="1291"/>
        <v/>
      </c>
      <c r="BW266" s="23" t="str">
        <f t="shared" si="1291"/>
        <v/>
      </c>
      <c r="BX266" s="23" t="str">
        <f t="shared" si="1291"/>
        <v/>
      </c>
      <c r="BY266" s="23" t="str">
        <f t="shared" si="1291"/>
        <v/>
      </c>
      <c r="BZ266" s="6"/>
      <c r="CA266" s="6"/>
      <c r="CB266" s="95"/>
      <c r="CC266" s="196">
        <f>SUM(CC265,CC260,CC255,CC250,CC245,CC240)</f>
        <v>0</v>
      </c>
      <c r="CD266" s="196">
        <f t="shared" ref="CD266:CG266" si="1489">SUM(CD265,CD260,CD255,CD250,CD245,CD240)</f>
        <v>0</v>
      </c>
      <c r="CE266" s="196">
        <f t="shared" si="1489"/>
        <v>0</v>
      </c>
      <c r="CF266" s="196">
        <f t="shared" si="1489"/>
        <v>0</v>
      </c>
      <c r="CG266" s="196">
        <f t="shared" si="1489"/>
        <v>0</v>
      </c>
      <c r="CH266" s="196">
        <f t="shared" si="1192"/>
        <v>0</v>
      </c>
      <c r="CI266" s="66"/>
      <c r="CJ266" s="66"/>
      <c r="CK266" s="196">
        <f>SUM(CK265,CK260,CK255,CK250,CK245,CK240)</f>
        <v>0</v>
      </c>
      <c r="CL266" s="196">
        <f t="shared" ref="CL266:CO266" si="1490">SUM(CL265,CL260,CL255,CL250,CL245,CL240)</f>
        <v>0</v>
      </c>
      <c r="CM266" s="196">
        <f t="shared" si="1490"/>
        <v>0</v>
      </c>
      <c r="CN266" s="196">
        <f t="shared" si="1490"/>
        <v>0</v>
      </c>
      <c r="CO266" s="196">
        <f t="shared" si="1490"/>
        <v>0</v>
      </c>
      <c r="CP266" s="196">
        <f t="shared" si="1141"/>
        <v>0</v>
      </c>
      <c r="CS266" s="196">
        <f>SUM(CS265,CS260,CS255,CS250,CS245,CS240)</f>
        <v>0</v>
      </c>
      <c r="CT266" s="196">
        <f t="shared" ref="CT266:CW266" si="1491">SUM(CT265,CT260,CT255,CT250,CT245,CT240)</f>
        <v>0</v>
      </c>
      <c r="CU266" s="196">
        <f t="shared" si="1491"/>
        <v>0</v>
      </c>
      <c r="CV266" s="196">
        <f t="shared" si="1491"/>
        <v>0</v>
      </c>
      <c r="CW266" s="196">
        <f t="shared" si="1491"/>
        <v>0</v>
      </c>
      <c r="CX266" s="196">
        <f t="shared" si="1143"/>
        <v>0</v>
      </c>
      <c r="CY266" s="6"/>
      <c r="CZ266" s="197"/>
      <c r="DA266" s="196">
        <f>SUM(DA265,DA260,DA255,DA250,DA245,DA240)</f>
        <v>0</v>
      </c>
      <c r="DB266" s="196">
        <f t="shared" ref="DB266:DE266" si="1492">SUM(DB265,DB260,DB255,DB250,DB245,DB240)</f>
        <v>0</v>
      </c>
      <c r="DC266" s="196">
        <f t="shared" si="1492"/>
        <v>0</v>
      </c>
      <c r="DD266" s="196">
        <f t="shared" si="1492"/>
        <v>0</v>
      </c>
      <c r="DE266" s="196">
        <f t="shared" si="1492"/>
        <v>0</v>
      </c>
      <c r="DF266" s="196">
        <f t="shared" si="1145"/>
        <v>0</v>
      </c>
      <c r="DG266" s="6"/>
      <c r="DH266" s="6"/>
      <c r="DI266" s="196">
        <f>SUM(DI265,DI260,DI255,DI250,DI245,DI240)</f>
        <v>0</v>
      </c>
      <c r="DJ266" s="196">
        <f t="shared" ref="DJ266:DM266" si="1493">SUM(DJ265,DJ260,DJ255,DJ250,DJ245,DJ240)</f>
        <v>0</v>
      </c>
      <c r="DK266" s="196">
        <f t="shared" si="1493"/>
        <v>0</v>
      </c>
      <c r="DL266" s="196">
        <f t="shared" si="1493"/>
        <v>0</v>
      </c>
      <c r="DM266" s="196">
        <f t="shared" si="1493"/>
        <v>0</v>
      </c>
      <c r="DN266" s="196">
        <f t="shared" si="1149"/>
        <v>0</v>
      </c>
      <c r="DO266" s="6"/>
      <c r="DP266" s="6"/>
      <c r="DQ266" s="196">
        <f>SUM(DQ265,DQ260,DQ255,DQ250,DQ245,DQ240)</f>
        <v>0</v>
      </c>
      <c r="DR266" s="196">
        <f t="shared" ref="DR266:DU266" si="1494">SUM(DR265,DR260,DR255,DR250,DR245,DR240)</f>
        <v>0</v>
      </c>
      <c r="DS266" s="196">
        <f t="shared" si="1494"/>
        <v>0</v>
      </c>
      <c r="DT266" s="196">
        <f t="shared" si="1494"/>
        <v>0</v>
      </c>
      <c r="DU266" s="196">
        <f t="shared" si="1494"/>
        <v>0</v>
      </c>
      <c r="DV266" s="196">
        <f t="shared" si="1148"/>
        <v>0</v>
      </c>
    </row>
    <row r="267" spans="1:126" ht="25.5" customHeight="1">
      <c r="A267" s="19"/>
      <c r="B267" s="97"/>
      <c r="C267" s="97"/>
      <c r="D267" s="98"/>
      <c r="E267" s="99"/>
      <c r="F267" s="100"/>
      <c r="G267" s="98"/>
      <c r="H267" s="101"/>
      <c r="I267" s="101"/>
      <c r="J267" s="102"/>
      <c r="K267" s="102"/>
      <c r="L267" s="99"/>
      <c r="M267" s="98"/>
      <c r="N267" s="102"/>
      <c r="O267" s="102"/>
      <c r="P267" s="103"/>
      <c r="Q267" s="102"/>
      <c r="R267" s="99"/>
      <c r="S267" s="98"/>
      <c r="T267" s="102"/>
      <c r="U267" s="102"/>
      <c r="V267" s="103"/>
      <c r="W267" s="102"/>
      <c r="X267" s="99"/>
      <c r="Y267" s="98"/>
      <c r="Z267" s="102"/>
      <c r="AA267" s="102"/>
      <c r="AB267" s="103"/>
      <c r="AC267" s="102"/>
      <c r="AD267" s="99"/>
      <c r="AE267" s="98"/>
      <c r="AF267" s="102"/>
      <c r="AG267" s="102"/>
      <c r="AH267" s="103"/>
      <c r="AI267" s="102"/>
      <c r="AJ267" s="99"/>
      <c r="AK267" s="98"/>
      <c r="AL267" s="102"/>
      <c r="AM267" s="102"/>
      <c r="AN267" s="103"/>
      <c r="AO267" s="102"/>
      <c r="AP267" s="99"/>
      <c r="BB267" s="6"/>
      <c r="BC267" s="6"/>
      <c r="BD267" s="100"/>
      <c r="BE267" s="98"/>
      <c r="BF267" s="101"/>
      <c r="BG267" s="101"/>
      <c r="BH267" s="102"/>
      <c r="BI267" s="102"/>
      <c r="BJ267" s="99"/>
      <c r="BK267" s="6"/>
      <c r="BL267" s="100"/>
      <c r="BM267" s="98"/>
      <c r="BN267" s="101"/>
      <c r="BO267" s="101"/>
      <c r="BP267" s="102"/>
      <c r="BQ267" s="102"/>
      <c r="BR267" s="99"/>
      <c r="BS267" s="6"/>
      <c r="BT267" s="100"/>
      <c r="BU267" s="23" t="str">
        <f t="shared" si="1291"/>
        <v/>
      </c>
      <c r="BV267" s="23" t="str">
        <f t="shared" si="1291"/>
        <v/>
      </c>
      <c r="BW267" s="23" t="str">
        <f t="shared" si="1291"/>
        <v/>
      </c>
      <c r="BX267" s="23" t="str">
        <f t="shared" si="1291"/>
        <v/>
      </c>
      <c r="BY267" s="23" t="str">
        <f t="shared" si="1291"/>
        <v/>
      </c>
      <c r="BZ267" s="6"/>
      <c r="CA267" s="6"/>
      <c r="CB267" s="100"/>
      <c r="CC267" s="193"/>
      <c r="CD267" s="193"/>
      <c r="CE267" s="193"/>
      <c r="CF267" s="193"/>
      <c r="CG267" s="193"/>
      <c r="CH267" s="193"/>
      <c r="CI267" s="66"/>
      <c r="CJ267" s="66"/>
      <c r="CK267" s="193"/>
      <c r="CL267" s="193"/>
      <c r="CM267" s="193"/>
      <c r="CN267" s="193"/>
      <c r="CO267" s="193"/>
      <c r="CP267" s="193"/>
      <c r="CS267" s="193"/>
      <c r="CT267" s="193"/>
      <c r="CU267" s="193"/>
      <c r="CV267" s="193"/>
      <c r="CW267" s="193"/>
      <c r="CX267" s="194"/>
      <c r="CY267" s="6"/>
      <c r="CZ267" s="6"/>
      <c r="DA267" s="193"/>
      <c r="DB267" s="193"/>
      <c r="DC267" s="193"/>
      <c r="DD267" s="193"/>
      <c r="DE267" s="193"/>
      <c r="DF267" s="194"/>
      <c r="DG267" s="6"/>
      <c r="DH267" s="6"/>
      <c r="DI267" s="193"/>
      <c r="DJ267" s="193"/>
      <c r="DK267" s="193"/>
      <c r="DL267" s="193"/>
      <c r="DM267" s="193"/>
      <c r="DN267" s="194"/>
      <c r="DO267" s="6"/>
      <c r="DP267" s="6"/>
      <c r="DQ267" s="193"/>
      <c r="DR267" s="193"/>
      <c r="DS267" s="193"/>
      <c r="DT267" s="193"/>
      <c r="DU267" s="193"/>
      <c r="DV267" s="194"/>
    </row>
    <row r="268" spans="1:126" ht="25.5" customHeight="1">
      <c r="A268" s="19"/>
      <c r="B268" s="54"/>
      <c r="C268" s="54"/>
      <c r="D268" s="104"/>
      <c r="E268" s="105"/>
      <c r="F268" s="106"/>
      <c r="G268" s="104"/>
      <c r="H268" s="107"/>
      <c r="I268" s="107"/>
      <c r="J268" s="108"/>
      <c r="K268" s="102"/>
      <c r="L268" s="99"/>
      <c r="M268" s="98"/>
      <c r="N268" s="102"/>
      <c r="O268" s="102"/>
      <c r="P268" s="103"/>
      <c r="Q268" s="102"/>
      <c r="R268" s="99"/>
      <c r="S268" s="98"/>
      <c r="T268" s="102"/>
      <c r="U268" s="102"/>
      <c r="V268" s="103"/>
      <c r="W268" s="102"/>
      <c r="X268" s="99"/>
      <c r="Y268" s="98"/>
      <c r="Z268" s="102"/>
      <c r="AA268" s="102"/>
      <c r="AB268" s="103"/>
      <c r="AC268" s="102"/>
      <c r="AD268" s="99"/>
      <c r="AE268" s="98"/>
      <c r="AF268" s="102"/>
      <c r="AG268" s="102"/>
      <c r="AH268" s="103"/>
      <c r="AI268" s="102"/>
      <c r="AJ268" s="99"/>
      <c r="AK268" s="98"/>
      <c r="AL268" s="102"/>
      <c r="AM268" s="102"/>
      <c r="AN268" s="103"/>
      <c r="AO268" s="102"/>
      <c r="AP268" s="99"/>
      <c r="BB268" s="6"/>
      <c r="BC268" s="6"/>
      <c r="BD268" s="106"/>
      <c r="BE268" s="104"/>
      <c r="BF268" s="107"/>
      <c r="BG268" s="107"/>
      <c r="BH268" s="108"/>
      <c r="BI268" s="102"/>
      <c r="BJ268" s="99"/>
      <c r="BK268" s="6"/>
      <c r="BL268" s="106"/>
      <c r="BM268" s="104"/>
      <c r="BN268" s="107"/>
      <c r="BO268" s="107"/>
      <c r="BP268" s="108"/>
      <c r="BQ268" s="102"/>
      <c r="BR268" s="99"/>
      <c r="BS268" s="6"/>
      <c r="BT268" s="106"/>
      <c r="BU268" s="23" t="str">
        <f t="shared" si="1291"/>
        <v/>
      </c>
      <c r="BV268" s="23" t="str">
        <f t="shared" si="1291"/>
        <v/>
      </c>
      <c r="BW268" s="23" t="str">
        <f t="shared" si="1291"/>
        <v/>
      </c>
      <c r="BX268" s="23" t="str">
        <f t="shared" si="1291"/>
        <v/>
      </c>
      <c r="BY268" s="23" t="str">
        <f t="shared" si="1291"/>
        <v/>
      </c>
      <c r="BZ268" s="6"/>
      <c r="CA268" s="6"/>
      <c r="CB268" s="106"/>
      <c r="CC268" s="193"/>
      <c r="CD268" s="193"/>
      <c r="CE268" s="193"/>
      <c r="CF268" s="193"/>
      <c r="CG268" s="193"/>
      <c r="CH268" s="193"/>
      <c r="CI268" s="66"/>
      <c r="CJ268" s="66"/>
      <c r="CK268" s="193"/>
      <c r="CL268" s="193"/>
      <c r="CM268" s="193"/>
      <c r="CN268" s="193"/>
      <c r="CO268" s="193"/>
      <c r="CP268" s="193"/>
      <c r="CS268" s="193"/>
      <c r="CT268" s="193"/>
      <c r="CU268" s="193"/>
      <c r="CV268" s="193"/>
      <c r="CW268" s="193"/>
      <c r="CX268" s="194"/>
      <c r="CY268" s="6"/>
      <c r="CZ268" s="6"/>
      <c r="DA268" s="193"/>
      <c r="DB268" s="193"/>
      <c r="DC268" s="193"/>
      <c r="DD268" s="193"/>
      <c r="DE268" s="193"/>
      <c r="DF268" s="194"/>
      <c r="DG268" s="6"/>
      <c r="DH268" s="6"/>
      <c r="DI268" s="193"/>
      <c r="DJ268" s="193"/>
      <c r="DK268" s="193"/>
      <c r="DL268" s="193"/>
      <c r="DM268" s="193"/>
      <c r="DN268" s="194"/>
      <c r="DO268" s="6"/>
      <c r="DP268" s="6"/>
      <c r="DQ268" s="193"/>
      <c r="DR268" s="193"/>
      <c r="DS268" s="193"/>
      <c r="DT268" s="193"/>
      <c r="DU268" s="193"/>
      <c r="DV268" s="194"/>
    </row>
    <row r="269" spans="1:126" s="111" customFormat="1" ht="25.5" customHeight="1" thickBot="1">
      <c r="A269" s="19"/>
      <c r="B269" s="109" t="s">
        <v>57</v>
      </c>
      <c r="C269" s="109"/>
      <c r="D269" s="63">
        <f>D17+D22+D27+D59+D64+D69+D74+D79+D111+D116+D121+D126+D131+D136+D141+D146+D178+D183+D188+D193+D198+D203+D208+D240+D32+D37+D42+D47+D52+D84+D89+D94+D99+D104+D151+D156+D161+D166+D171+D213+D218+D223+D228+D233+D245+D250+D255+D260+D265</f>
        <v>334374</v>
      </c>
      <c r="E269" s="63">
        <f>E17+E22+E27+E59+E64+E69+E74+E79+E111+E116+E121+E126+E131+E136+E141+E146+E178+E183+E188+E193+E198+E203+E208+E240+E32+E37+E42+E47+E52+E84+E89+E94+E99+E104+E151+E156+E161+E166+E171+E213+E218+E223+E228+E233+E245+E250+E255+E260+E265</f>
        <v>334465</v>
      </c>
      <c r="F269" s="110"/>
      <c r="G269" s="63">
        <f>G17+G22+G27+G59+G64+G69+G74+G79+G111+G116+G121+G126+G131+G136+G141+G146+G178+G183+G188+G193+G198+G203+G208+G240+G32+G37+G42+G47+G52+G84+G89+G94+G99+G104+G151+G156+G161+G166+G171+G213+G218+G223+G228+G233+G245+G250+G255+G260+G265</f>
        <v>181785</v>
      </c>
      <c r="H269" s="64">
        <f t="shared" ref="H269:K269" si="1495">H17+H22+H27+H59+H64+H69+H74+H79+H111+H116+H121+H126+H131+H136+H141+H146+H178+H183+H188+H193+H198+H203+H208+H240+H32+H37+H42+H47+H52+H84+H89+H94+H99+H104+H151+H156+H161+H166+H171+H213+H218+H223+H228+H233+H245+H250+H255+H260+H265</f>
        <v>31764</v>
      </c>
      <c r="I269" s="64">
        <f t="shared" si="1495"/>
        <v>46691</v>
      </c>
      <c r="J269" s="64">
        <f t="shared" si="1495"/>
        <v>46534</v>
      </c>
      <c r="K269" s="64">
        <f t="shared" si="1495"/>
        <v>27600</v>
      </c>
      <c r="L269" s="65"/>
      <c r="M269" s="63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4">
        <f t="shared" ref="N269:Q269" si="1496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4">
        <f t="shared" si="1496"/>
        <v>0</v>
      </c>
      <c r="P269" s="64">
        <f t="shared" si="1496"/>
        <v>0</v>
      </c>
      <c r="Q269" s="64">
        <f t="shared" si="1496"/>
        <v>0</v>
      </c>
      <c r="R269" s="65"/>
      <c r="S269" s="63">
        <f>S17+S22+S27+S59+S64+S69+S74+S79+S111+S116+S121+S126+S131+S136+S141+S146+S178+S183+S188+S193+S198+S203+S208+S240+S32+S37+S42+S47+S52+S84+S89+S94+S99+S104+S151+S156+S161+S166+S171+S213+S218+S223+S228+S233+S245+S250+S255+S260+S265</f>
        <v>20475</v>
      </c>
      <c r="T269" s="64">
        <f t="shared" ref="T269:W269" si="1497">T17+T22+T27+T59+T64+T69+T74+T79+T111+T116+T121+T126+T131+T136+T141+T146+T178+T183+T188+T193+T198+T203+T208+T240+T32+T37+T42+T47+T52+T84+T89+T94+T99+T104+T151+T156+T161+T166+T171+T213+T218+T223+T228+T233+T245+T250+T255+T260+T265</f>
        <v>-4183</v>
      </c>
      <c r="U269" s="64">
        <f t="shared" si="1497"/>
        <v>-4080</v>
      </c>
      <c r="V269" s="64">
        <f t="shared" si="1497"/>
        <v>-8234</v>
      </c>
      <c r="W269" s="64">
        <f t="shared" si="1497"/>
        <v>-3978</v>
      </c>
      <c r="X269" s="65"/>
      <c r="Y269" s="63">
        <f>Y17+Y22+Y27+Y59+Y64+Y69+Y74+Y79+Y111+Y116+Y121+Y126+Y131+Y136+Y141+Y146+Y178+Y183+Y188+Y193+Y198+Y203+Y208+Y240+Y32+Y37+Y42+Y47+Y52+Y84+Y89+Y94+Y99+Y104+Y151+Y156+Y161+Y166+Y171+Y213+Y218+Y223+Y228+Y233+Y245+Y250+Y255+Y260+Y265</f>
        <v>172959</v>
      </c>
      <c r="Z269" s="64">
        <f t="shared" ref="Z269:AC269" si="1498">Z17+Z22+Z27+Z59+Z64+Z69+Z74+Z79+Z111+Z116+Z121+Z126+Z131+Z136+Z141+Z146+Z178+Z183+Z188+Z193+Z198+Z203+Z208+Z240+Z32+Z37+Z42+Z47+Z52+Z84+Z89+Z94+Z99+Z104+Z151+Z156+Z161+Z166+Z171+Z213+Z218+Z223+Z228+Z233+Z245+Z250+Z255+Z260+Z265</f>
        <v>30835</v>
      </c>
      <c r="AA269" s="64">
        <f t="shared" si="1498"/>
        <v>50869</v>
      </c>
      <c r="AB269" s="64">
        <f t="shared" si="1498"/>
        <v>19696</v>
      </c>
      <c r="AC269" s="64">
        <f t="shared" si="1498"/>
        <v>60015</v>
      </c>
      <c r="AD269" s="65"/>
      <c r="AE269" s="6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40896</v>
      </c>
      <c r="AF269" s="64">
        <f t="shared" ref="AF269:AI269" si="1499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-8070</v>
      </c>
      <c r="AG269" s="64">
        <f t="shared" si="1499"/>
        <v>-8439</v>
      </c>
      <c r="AH269" s="64">
        <f t="shared" si="1499"/>
        <v>-16023</v>
      </c>
      <c r="AI269" s="64">
        <f t="shared" si="1499"/>
        <v>-8364</v>
      </c>
      <c r="AJ269" s="65"/>
      <c r="AK269" s="6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163423</v>
      </c>
      <c r="AL269" s="64">
        <f t="shared" ref="AL269:AO269" si="1500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20988</v>
      </c>
      <c r="AM269" s="64">
        <f t="shared" si="1500"/>
        <v>20730</v>
      </c>
      <c r="AN269" s="64">
        <f t="shared" si="1500"/>
        <v>53274</v>
      </c>
      <c r="AO269" s="64">
        <f t="shared" si="1500"/>
        <v>75959</v>
      </c>
      <c r="AP269" s="65"/>
      <c r="AR269" s="16"/>
      <c r="BB269" s="112"/>
      <c r="BC269" s="112"/>
      <c r="BD269" s="110"/>
      <c r="BE269" s="6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4">
        <f t="shared" ref="BF269:BI269" si="1501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4">
        <f t="shared" si="1501"/>
        <v>0</v>
      </c>
      <c r="BH269" s="64">
        <f t="shared" si="1501"/>
        <v>0</v>
      </c>
      <c r="BI269" s="64">
        <f t="shared" si="1501"/>
        <v>0</v>
      </c>
      <c r="BJ269" s="65"/>
      <c r="BK269" s="112"/>
      <c r="BL269" s="110"/>
      <c r="BM269" s="6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4">
        <f t="shared" ref="BN269:BQ269" si="1502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4">
        <f t="shared" si="1502"/>
        <v>0</v>
      </c>
      <c r="BP269" s="64">
        <f t="shared" si="1502"/>
        <v>0</v>
      </c>
      <c r="BQ269" s="64">
        <f t="shared" si="1502"/>
        <v>0</v>
      </c>
      <c r="BR269" s="65"/>
      <c r="BS269" s="112"/>
      <c r="BT269" s="110"/>
      <c r="BU269" s="23" t="str">
        <f t="shared" si="1291"/>
        <v/>
      </c>
      <c r="BV269" s="23" t="str">
        <f t="shared" si="1291"/>
        <v/>
      </c>
      <c r="BW269" s="23" t="str">
        <f t="shared" si="1291"/>
        <v/>
      </c>
      <c r="BX269" s="23" t="str">
        <f t="shared" si="1291"/>
        <v/>
      </c>
      <c r="BY269" s="23" t="str">
        <f t="shared" si="1291"/>
        <v/>
      </c>
      <c r="BZ269" s="112"/>
      <c r="CA269" s="112"/>
      <c r="CB269" s="110"/>
      <c r="CC269" s="196">
        <f>CC53+CC105+CC172+CC234+CC266</f>
        <v>0</v>
      </c>
      <c r="CD269" s="196">
        <f t="shared" ref="CD269:CH269" si="1503">CD53+CD105+CD172+CD234+CD266</f>
        <v>0</v>
      </c>
      <c r="CE269" s="196">
        <f t="shared" si="1503"/>
        <v>0</v>
      </c>
      <c r="CF269" s="196">
        <f t="shared" si="1503"/>
        <v>0</v>
      </c>
      <c r="CG269" s="196">
        <f t="shared" si="1503"/>
        <v>0</v>
      </c>
      <c r="CH269" s="196">
        <f t="shared" si="1503"/>
        <v>0</v>
      </c>
      <c r="CI269" s="66"/>
      <c r="CJ269" s="66"/>
      <c r="CK269" s="196">
        <f>CK53+CK105+CK172+CK234+CK266</f>
        <v>6394099.0868217675</v>
      </c>
      <c r="CL269" s="196">
        <f t="shared" ref="CL269:CP269" si="1504">CL53+CL105+CL172+CL234+CL266</f>
        <v>2268996.09313183</v>
      </c>
      <c r="CM269" s="196">
        <f t="shared" si="1504"/>
        <v>4091927.1262719748</v>
      </c>
      <c r="CN269" s="196">
        <f t="shared" si="1504"/>
        <v>7539284.3232707195</v>
      </c>
      <c r="CO269" s="196">
        <f t="shared" si="1504"/>
        <v>10648547.413401805</v>
      </c>
      <c r="CP269" s="196">
        <f t="shared" si="1504"/>
        <v>30942854.042898096</v>
      </c>
      <c r="CS269" s="196">
        <f>CS53+CS105+CS172+CS234+CS266</f>
        <v>6038009.4372142404</v>
      </c>
      <c r="CT269" s="196">
        <f t="shared" ref="CT269:CW269" si="1505">CT53+CT105+CT172+CT234+CT266</f>
        <v>2089519.6792536979</v>
      </c>
      <c r="CU269" s="196">
        <f t="shared" si="1505"/>
        <v>4452097.3379866509</v>
      </c>
      <c r="CV269" s="196">
        <f t="shared" si="1505"/>
        <v>4064002.9395782752</v>
      </c>
      <c r="CW269" s="196">
        <f t="shared" si="1505"/>
        <v>22198407.808721542</v>
      </c>
      <c r="CX269" s="196">
        <f>CX53+CX105+CX172+CX234+CX266</f>
        <v>38842037.202754408</v>
      </c>
      <c r="CY269" s="6"/>
      <c r="CZ269" s="6"/>
      <c r="DA269" s="196">
        <f>DA53+DA105+DA172+DA234+DA266</f>
        <v>6726651.7328880131</v>
      </c>
      <c r="DB269" s="196">
        <f t="shared" ref="DB269:DE269" si="1506">DB53+DB105+DB172+DB234+DB266</f>
        <v>1914994.5019768707</v>
      </c>
      <c r="DC269" s="196">
        <f t="shared" si="1506"/>
        <v>4122247.6468104105</v>
      </c>
      <c r="DD269" s="196">
        <f t="shared" si="1506"/>
        <v>2906726.3795328308</v>
      </c>
      <c r="DE269" s="196">
        <f t="shared" si="1506"/>
        <v>20424545.85609227</v>
      </c>
      <c r="DF269" s="196">
        <f>DF53+DF105+DF172+DF234+DF266</f>
        <v>36095166.117300399</v>
      </c>
      <c r="DG269" s="6"/>
      <c r="DH269" s="6"/>
      <c r="DI269" s="196">
        <f>DI53+DI105+DI172+DI234+DI266</f>
        <v>5655487.2950160969</v>
      </c>
      <c r="DJ269" s="196">
        <f t="shared" ref="DJ269:DM269" si="1507">DJ53+DJ105+DJ172+DJ234+DJ266</f>
        <v>1327714.1454684024</v>
      </c>
      <c r="DK269" s="196">
        <f t="shared" si="1507"/>
        <v>2530346.8266100497</v>
      </c>
      <c r="DL269" s="196">
        <f t="shared" si="1507"/>
        <v>7795412.6966785975</v>
      </c>
      <c r="DM269" s="196">
        <f t="shared" si="1507"/>
        <v>29688179.380072955</v>
      </c>
      <c r="DN269" s="196">
        <f>DN53+DN105+DN172+DN234+DN266</f>
        <v>46997140.343846105</v>
      </c>
      <c r="DO269" s="6"/>
      <c r="DP269" s="6"/>
      <c r="DQ269" s="196">
        <f>DQ53+DQ105+DQ172+DQ234+DQ266</f>
        <v>7013163.1051427769</v>
      </c>
      <c r="DR269" s="196">
        <f t="shared" ref="DR269:DU269" si="1508">DR53+DR105+DR172+DR234+DR266</f>
        <v>992547.27422462543</v>
      </c>
      <c r="DS269" s="196">
        <f t="shared" si="1508"/>
        <v>1877516.8766568219</v>
      </c>
      <c r="DT269" s="196">
        <f t="shared" si="1508"/>
        <v>5745106.7132076668</v>
      </c>
      <c r="DU269" s="196">
        <f t="shared" si="1508"/>
        <v>25601973.053517237</v>
      </c>
      <c r="DV269" s="196">
        <f>DV53+DV105+DV172+DV234+DV266</f>
        <v>41230307.022749126</v>
      </c>
    </row>
    <row r="270" spans="1:126">
      <c r="A270" s="19"/>
      <c r="B270" s="113"/>
      <c r="C270" s="113"/>
      <c r="D270" s="114"/>
      <c r="E270" s="114"/>
      <c r="F270" s="114"/>
      <c r="G270" s="114"/>
      <c r="H270" s="115"/>
      <c r="I270" s="115"/>
      <c r="J270" s="116"/>
      <c r="K270" s="117"/>
      <c r="L270" s="117"/>
      <c r="M270" s="117"/>
      <c r="N270" s="117"/>
      <c r="O270" s="117"/>
      <c r="P270" s="118"/>
      <c r="Q270" s="117"/>
      <c r="R270" s="117"/>
      <c r="S270" s="117"/>
      <c r="T270" s="117"/>
      <c r="U270" s="117"/>
      <c r="V270" s="118"/>
      <c r="W270" s="117"/>
      <c r="X270" s="117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3"/>
      <c r="C271" s="113"/>
      <c r="D271" s="119" t="s">
        <v>58</v>
      </c>
      <c r="E271" s="120"/>
      <c r="F271" s="120"/>
      <c r="G271" s="120"/>
      <c r="H271" s="115"/>
      <c r="I271" s="115"/>
      <c r="J271" s="116"/>
      <c r="K271" s="117"/>
      <c r="L271" s="117"/>
      <c r="M271" s="121"/>
      <c r="N271" s="121"/>
      <c r="O271" s="121"/>
      <c r="P271" s="121"/>
      <c r="Q271" s="120"/>
      <c r="R271" s="120"/>
      <c r="S271" s="120"/>
      <c r="T271" s="120"/>
      <c r="U271" s="120"/>
      <c r="V271" s="118"/>
      <c r="W271" s="120"/>
      <c r="X271" s="120"/>
      <c r="AR271" s="8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3"/>
      <c r="C272" s="113"/>
      <c r="D272" s="122"/>
      <c r="E272" s="114"/>
      <c r="F272" s="114"/>
      <c r="G272" s="114"/>
      <c r="H272" s="115"/>
      <c r="I272" s="115"/>
      <c r="J272" s="116"/>
      <c r="K272" s="117"/>
      <c r="L272" s="117"/>
      <c r="M272" s="121"/>
      <c r="N272" s="121"/>
      <c r="O272" s="121"/>
      <c r="P272" s="121"/>
      <c r="Q272" s="117"/>
      <c r="R272" s="117"/>
      <c r="S272" s="117"/>
      <c r="T272" s="117"/>
      <c r="U272" s="117"/>
      <c r="V272" s="118"/>
      <c r="W272" s="117"/>
      <c r="X272" s="117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3"/>
      <c r="C273" s="113"/>
      <c r="D273" s="123" t="s">
        <v>59</v>
      </c>
      <c r="E273" s="124" t="s">
        <v>60</v>
      </c>
      <c r="F273" s="125"/>
      <c r="G273" s="126"/>
      <c r="H273" s="127"/>
      <c r="I273" s="127"/>
      <c r="J273" s="128"/>
      <c r="K273" s="117"/>
      <c r="L273" s="117"/>
      <c r="M273" s="121"/>
      <c r="N273" s="121"/>
      <c r="O273" s="121"/>
      <c r="P273" s="121"/>
      <c r="Q273" s="120"/>
      <c r="R273" s="120"/>
      <c r="S273" s="120"/>
      <c r="T273" s="120"/>
      <c r="U273" s="120"/>
      <c r="V273" s="118"/>
      <c r="W273" s="120"/>
      <c r="X273" s="120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198" t="s">
        <v>22</v>
      </c>
      <c r="CC273" s="199">
        <f>CC53</f>
        <v>0</v>
      </c>
      <c r="CD273" s="199">
        <f t="shared" ref="CD273:CH273" si="1509">CD53</f>
        <v>0</v>
      </c>
      <c r="CE273" s="199">
        <f t="shared" si="1509"/>
        <v>0</v>
      </c>
      <c r="CF273" s="199">
        <f t="shared" si="1509"/>
        <v>0</v>
      </c>
      <c r="CG273" s="199">
        <f t="shared" si="1509"/>
        <v>0</v>
      </c>
      <c r="CH273" s="202">
        <f t="shared" si="1509"/>
        <v>0</v>
      </c>
      <c r="CJ273" s="198" t="s">
        <v>22</v>
      </c>
      <c r="CK273" s="199">
        <f>CK53</f>
        <v>461595.32736684824</v>
      </c>
      <c r="CL273" s="199">
        <f t="shared" ref="CL273:CP273" si="1510">CL53</f>
        <v>63787.487965110209</v>
      </c>
      <c r="CM273" s="199">
        <f t="shared" si="1510"/>
        <v>576843.50636375113</v>
      </c>
      <c r="CN273" s="199">
        <f t="shared" si="1510"/>
        <v>547382.82963092637</v>
      </c>
      <c r="CO273" s="199">
        <f t="shared" si="1510"/>
        <v>812731.64041851717</v>
      </c>
      <c r="CP273" s="202">
        <f t="shared" si="1510"/>
        <v>2462340.7917451533</v>
      </c>
      <c r="CR273" s="198" t="s">
        <v>22</v>
      </c>
      <c r="CS273" s="199">
        <f>CS53</f>
        <v>447782.48496792436</v>
      </c>
      <c r="CT273" s="199">
        <f t="shared" ref="CT273:CX273" si="1511">CT53</f>
        <v>58818.333709201492</v>
      </c>
      <c r="CU273" s="199">
        <f t="shared" si="1511"/>
        <v>603555.04804115114</v>
      </c>
      <c r="CV273" s="199">
        <f t="shared" si="1511"/>
        <v>197039.99275502641</v>
      </c>
      <c r="CW273" s="199">
        <f t="shared" si="1511"/>
        <v>1704533.8189356294</v>
      </c>
      <c r="CX273" s="202">
        <f t="shared" si="1511"/>
        <v>3011729.6784089329</v>
      </c>
      <c r="CY273" s="6"/>
      <c r="CZ273" s="198" t="s">
        <v>22</v>
      </c>
      <c r="DA273" s="199">
        <f>DA53</f>
        <v>500980.59420702298</v>
      </c>
      <c r="DB273" s="199">
        <f t="shared" ref="DB273:DF273" si="1512">DB53</f>
        <v>40498.05135184672</v>
      </c>
      <c r="DC273" s="199">
        <f t="shared" si="1512"/>
        <v>574936.94305050035</v>
      </c>
      <c r="DD273" s="199">
        <f t="shared" si="1512"/>
        <v>98265.340490269227</v>
      </c>
      <c r="DE273" s="199">
        <f t="shared" si="1512"/>
        <v>1635991.0861929378</v>
      </c>
      <c r="DF273" s="202">
        <f t="shared" si="1512"/>
        <v>2850672.015292577</v>
      </c>
      <c r="DG273" s="6"/>
      <c r="DH273" s="198" t="s">
        <v>22</v>
      </c>
      <c r="DI273" s="199">
        <f>DI53</f>
        <v>434036.84018067102</v>
      </c>
      <c r="DJ273" s="199">
        <f t="shared" ref="DJ273:DN273" si="1513">DJ53</f>
        <v>46690.039988404125</v>
      </c>
      <c r="DK273" s="199">
        <f t="shared" si="1513"/>
        <v>100929.92385095617</v>
      </c>
      <c r="DL273" s="199">
        <f t="shared" si="1513"/>
        <v>928284.37297610333</v>
      </c>
      <c r="DM273" s="199">
        <f t="shared" si="1513"/>
        <v>2117582.1822608695</v>
      </c>
      <c r="DN273" s="202">
        <f t="shared" si="1513"/>
        <v>3627523.3592570042</v>
      </c>
      <c r="DO273" s="6"/>
      <c r="DP273" s="198" t="s">
        <v>22</v>
      </c>
      <c r="DQ273" s="199">
        <f>DQ53</f>
        <v>540335.99544201093</v>
      </c>
      <c r="DR273" s="199">
        <f t="shared" ref="DR273:DV273" si="1514">DR53</f>
        <v>10082.825302257748</v>
      </c>
      <c r="DS273" s="199">
        <f t="shared" si="1514"/>
        <v>43693.713869654443</v>
      </c>
      <c r="DT273" s="199">
        <f t="shared" si="1514"/>
        <v>730894.22837611649</v>
      </c>
      <c r="DU273" s="199">
        <f t="shared" si="1514"/>
        <v>1980870.0432065467</v>
      </c>
      <c r="DV273" s="202">
        <f t="shared" si="1514"/>
        <v>3305876.8061965862</v>
      </c>
    </row>
    <row r="274" spans="1:126">
      <c r="A274" s="19"/>
      <c r="B274" s="113"/>
      <c r="C274" s="113"/>
      <c r="D274" s="129" t="s">
        <v>61</v>
      </c>
      <c r="E274" s="130" t="s">
        <v>62</v>
      </c>
      <c r="F274" s="131"/>
      <c r="G274" s="120"/>
      <c r="H274" s="115"/>
      <c r="I274" s="115"/>
      <c r="J274" s="132"/>
      <c r="K274" s="117"/>
      <c r="L274" s="117"/>
      <c r="M274" s="133"/>
      <c r="N274" s="133"/>
      <c r="O274" s="133"/>
      <c r="P274" s="118"/>
      <c r="Q274" s="120"/>
      <c r="R274" s="120"/>
      <c r="S274" s="120"/>
      <c r="T274" s="120"/>
      <c r="U274" s="120"/>
      <c r="V274" s="118"/>
      <c r="W274" s="120"/>
      <c r="X274" s="120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198" t="s">
        <v>34</v>
      </c>
      <c r="CC274" s="199">
        <f>CC105</f>
        <v>0</v>
      </c>
      <c r="CD274" s="199">
        <f t="shared" ref="CD274:CH274" si="1515">CD105</f>
        <v>0</v>
      </c>
      <c r="CE274" s="199">
        <f t="shared" si="1515"/>
        <v>0</v>
      </c>
      <c r="CF274" s="199">
        <f t="shared" si="1515"/>
        <v>0</v>
      </c>
      <c r="CG274" s="199">
        <f t="shared" si="1515"/>
        <v>0</v>
      </c>
      <c r="CH274" s="202">
        <f t="shared" si="1515"/>
        <v>0</v>
      </c>
      <c r="CJ274" s="198" t="s">
        <v>34</v>
      </c>
      <c r="CK274" s="199">
        <f>CK105</f>
        <v>4583454.2452124441</v>
      </c>
      <c r="CL274" s="199">
        <f t="shared" ref="CL274:CP274" si="1516">CL105</f>
        <v>1428549.6798078506</v>
      </c>
      <c r="CM274" s="199">
        <f t="shared" si="1516"/>
        <v>2657933.6570131602</v>
      </c>
      <c r="CN274" s="199">
        <f t="shared" si="1516"/>
        <v>4870258.1298286552</v>
      </c>
      <c r="CO274" s="199">
        <f t="shared" si="1516"/>
        <v>6734662.838683418</v>
      </c>
      <c r="CP274" s="202">
        <f t="shared" si="1516"/>
        <v>20274858.550545529</v>
      </c>
      <c r="CR274" s="198" t="s">
        <v>34</v>
      </c>
      <c r="CS274" s="199">
        <f>CS105</f>
        <v>4364582.8657430662</v>
      </c>
      <c r="CT274" s="199">
        <f t="shared" ref="CT274:CX274" si="1517">CT105</f>
        <v>1352969.557624876</v>
      </c>
      <c r="CU274" s="199">
        <f t="shared" si="1517"/>
        <v>2888482.5178302657</v>
      </c>
      <c r="CV274" s="199">
        <f t="shared" si="1517"/>
        <v>2248295.3554094778</v>
      </c>
      <c r="CW274" s="199">
        <f t="shared" si="1517"/>
        <v>14705344.944607729</v>
      </c>
      <c r="CX274" s="202">
        <f t="shared" si="1517"/>
        <v>25559675.241215415</v>
      </c>
      <c r="CY274" s="6"/>
      <c r="CZ274" s="198" t="s">
        <v>34</v>
      </c>
      <c r="DA274" s="199">
        <f>DA105</f>
        <v>4859305.5603928724</v>
      </c>
      <c r="DB274" s="199">
        <f t="shared" ref="DB274:DF274" si="1518">DB105</f>
        <v>1221691.0966144553</v>
      </c>
      <c r="DC274" s="199">
        <f t="shared" si="1518"/>
        <v>2647178.4614171055</v>
      </c>
      <c r="DD274" s="199">
        <f t="shared" si="1518"/>
        <v>1420782.4816753801</v>
      </c>
      <c r="DE274" s="199">
        <f t="shared" si="1518"/>
        <v>13493877.070034707</v>
      </c>
      <c r="DF274" s="202">
        <f t="shared" si="1518"/>
        <v>23642834.670134522</v>
      </c>
      <c r="DG274" s="6"/>
      <c r="DH274" s="198" t="s">
        <v>34</v>
      </c>
      <c r="DI274" s="199">
        <f>DI105</f>
        <v>4117969.6093834271</v>
      </c>
      <c r="DJ274" s="199">
        <f t="shared" ref="DJ274:DN274" si="1519">DJ105</f>
        <v>866964.98054321983</v>
      </c>
      <c r="DK274" s="199">
        <f t="shared" si="1519"/>
        <v>1518476.5856450386</v>
      </c>
      <c r="DL274" s="199">
        <f t="shared" si="1519"/>
        <v>5190617.1469432674</v>
      </c>
      <c r="DM274" s="199">
        <f t="shared" si="1519"/>
        <v>18738540.716821413</v>
      </c>
      <c r="DN274" s="202">
        <f t="shared" si="1519"/>
        <v>30432569.039336368</v>
      </c>
      <c r="DO274" s="6"/>
      <c r="DP274" s="198" t="s">
        <v>34</v>
      </c>
      <c r="DQ274" s="199">
        <f>DQ105</f>
        <v>5097508.8368271813</v>
      </c>
      <c r="DR274" s="199">
        <f t="shared" ref="DR274:DV274" si="1520">DR105</f>
        <v>618930.83366096276</v>
      </c>
      <c r="DS274" s="199">
        <f t="shared" si="1520"/>
        <v>1020498.0471292168</v>
      </c>
      <c r="DT274" s="199">
        <f t="shared" si="1520"/>
        <v>3609059.0522475196</v>
      </c>
      <c r="DU274" s="199">
        <f t="shared" si="1520"/>
        <v>16194355.279505389</v>
      </c>
      <c r="DV274" s="202">
        <f t="shared" si="1520"/>
        <v>26540352.049370266</v>
      </c>
    </row>
    <row r="275" spans="1:126" s="86" customFormat="1">
      <c r="A275" s="19"/>
      <c r="B275" s="113"/>
      <c r="C275" s="113"/>
      <c r="D275" s="134" t="s">
        <v>63</v>
      </c>
      <c r="E275" s="135" t="s">
        <v>64</v>
      </c>
      <c r="F275" s="136"/>
      <c r="G275" s="137"/>
      <c r="H275" s="115"/>
      <c r="I275" s="115"/>
      <c r="J275" s="138"/>
      <c r="K275" s="137"/>
      <c r="L275" s="137"/>
      <c r="M275" s="136"/>
      <c r="N275" s="136"/>
      <c r="O275" s="136"/>
      <c r="P275" s="139"/>
      <c r="Q275" s="137"/>
      <c r="R275" s="137"/>
      <c r="S275" s="137"/>
      <c r="T275" s="137"/>
      <c r="U275" s="137"/>
      <c r="V275" s="139"/>
      <c r="W275" s="137"/>
      <c r="X275" s="137"/>
      <c r="AR275" s="16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198" t="s">
        <v>40</v>
      </c>
      <c r="CC275" s="200">
        <f>CC172</f>
        <v>0</v>
      </c>
      <c r="CD275" s="200">
        <f t="shared" ref="CD275:CH275" si="1521">CD172</f>
        <v>0</v>
      </c>
      <c r="CE275" s="200">
        <f t="shared" si="1521"/>
        <v>0</v>
      </c>
      <c r="CF275" s="200">
        <f t="shared" si="1521"/>
        <v>0</v>
      </c>
      <c r="CG275" s="200">
        <f t="shared" si="1521"/>
        <v>0</v>
      </c>
      <c r="CH275" s="202">
        <f t="shared" si="1521"/>
        <v>0</v>
      </c>
      <c r="CJ275" s="198" t="s">
        <v>40</v>
      </c>
      <c r="CK275" s="200">
        <f>CK172</f>
        <v>1349049.5142424749</v>
      </c>
      <c r="CL275" s="200">
        <f t="shared" ref="CL275:CP275" si="1522">CL172</f>
        <v>776658.92535886937</v>
      </c>
      <c r="CM275" s="200">
        <f t="shared" si="1522"/>
        <v>857149.96289506322</v>
      </c>
      <c r="CN275" s="200">
        <f t="shared" si="1522"/>
        <v>2121643.3638111381</v>
      </c>
      <c r="CO275" s="200">
        <f t="shared" si="1522"/>
        <v>3101152.9342998685</v>
      </c>
      <c r="CP275" s="202">
        <f t="shared" si="1522"/>
        <v>8205654.7006074144</v>
      </c>
      <c r="CR275" s="198" t="s">
        <v>40</v>
      </c>
      <c r="CS275" s="200">
        <f>CS172</f>
        <v>1225644.0865032498</v>
      </c>
      <c r="CT275" s="200">
        <f t="shared" ref="CT275:CX275" si="1523">CT172</f>
        <v>677731.78791962028</v>
      </c>
      <c r="CU275" s="200">
        <f t="shared" si="1523"/>
        <v>960059.77211523429</v>
      </c>
      <c r="CV275" s="200">
        <f t="shared" si="1523"/>
        <v>1618667.5914137706</v>
      </c>
      <c r="CW275" s="200">
        <f t="shared" si="1523"/>
        <v>5788529.0451781824</v>
      </c>
      <c r="CX275" s="202">
        <f t="shared" si="1523"/>
        <v>10270632.283130057</v>
      </c>
      <c r="CY275" s="6"/>
      <c r="CZ275" s="198" t="s">
        <v>40</v>
      </c>
      <c r="DA275" s="200">
        <f>DA172</f>
        <v>1366365.5782881177</v>
      </c>
      <c r="DB275" s="200">
        <f t="shared" ref="DB275:DF275" si="1524">DB172</f>
        <v>652805.3540105687</v>
      </c>
      <c r="DC275" s="200">
        <f t="shared" si="1524"/>
        <v>900132.24234280456</v>
      </c>
      <c r="DD275" s="200">
        <f t="shared" si="1524"/>
        <v>1387678.5573671814</v>
      </c>
      <c r="DE275" s="200">
        <f t="shared" si="1524"/>
        <v>5294677.699864625</v>
      </c>
      <c r="DF275" s="202">
        <f t="shared" si="1524"/>
        <v>9601659.4318732973</v>
      </c>
      <c r="DG275" s="6"/>
      <c r="DH275" s="198" t="s">
        <v>40</v>
      </c>
      <c r="DI275" s="200">
        <f>DI172</f>
        <v>1103480.845451999</v>
      </c>
      <c r="DJ275" s="200">
        <f t="shared" ref="DJ275:DN275" si="1525">DJ172</f>
        <v>414059.12493677839</v>
      </c>
      <c r="DK275" s="200">
        <f t="shared" si="1525"/>
        <v>910940.31711405481</v>
      </c>
      <c r="DL275" s="200">
        <f t="shared" si="1525"/>
        <v>1676511.1767592262</v>
      </c>
      <c r="DM275" s="200">
        <f t="shared" si="1525"/>
        <v>8832056.4809906706</v>
      </c>
      <c r="DN275" s="202">
        <f t="shared" si="1525"/>
        <v>12937047.94525273</v>
      </c>
      <c r="DO275" s="6"/>
      <c r="DP275" s="198" t="s">
        <v>40</v>
      </c>
      <c r="DQ275" s="200">
        <f>DQ172</f>
        <v>1375318.2728735853</v>
      </c>
      <c r="DR275" s="200">
        <f t="shared" ref="DR275:DV275" si="1526">DR172</f>
        <v>363533.61526140483</v>
      </c>
      <c r="DS275" s="200">
        <f t="shared" si="1526"/>
        <v>813325.11565795064</v>
      </c>
      <c r="DT275" s="200">
        <f t="shared" si="1526"/>
        <v>1405153.4325840303</v>
      </c>
      <c r="DU275" s="200">
        <f t="shared" si="1526"/>
        <v>7426747.7308053002</v>
      </c>
      <c r="DV275" s="202">
        <f t="shared" si="1526"/>
        <v>11384078.16718227</v>
      </c>
    </row>
    <row r="276" spans="1:126">
      <c r="A276" s="19"/>
      <c r="B276" s="113"/>
      <c r="C276" s="113"/>
      <c r="D276" s="140" t="s">
        <v>65</v>
      </c>
      <c r="E276" s="141" t="s">
        <v>66</v>
      </c>
      <c r="F276" s="142"/>
      <c r="G276" s="143"/>
      <c r="H276" s="144"/>
      <c r="I276" s="144"/>
      <c r="J276" s="145"/>
      <c r="K276" s="143"/>
      <c r="L276" s="143"/>
      <c r="M276" s="142"/>
      <c r="N276" s="142"/>
      <c r="O276" s="142"/>
      <c r="P276" s="146"/>
      <c r="Q276" s="143"/>
      <c r="R276" s="143"/>
      <c r="S276" s="143"/>
      <c r="T276" s="143"/>
      <c r="U276" s="143"/>
      <c r="V276" s="146"/>
      <c r="W276" s="143"/>
      <c r="X276" s="143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198" t="s">
        <v>48</v>
      </c>
      <c r="CC276" s="199">
        <f>CC234</f>
        <v>0</v>
      </c>
      <c r="CD276" s="199">
        <f t="shared" ref="CD276:CH276" si="1527">CD234</f>
        <v>0</v>
      </c>
      <c r="CE276" s="199">
        <f t="shared" si="1527"/>
        <v>0</v>
      </c>
      <c r="CF276" s="199">
        <f t="shared" si="1527"/>
        <v>0</v>
      </c>
      <c r="CG276" s="199">
        <f t="shared" si="1527"/>
        <v>0</v>
      </c>
      <c r="CH276" s="202">
        <f t="shared" si="1527"/>
        <v>0</v>
      </c>
      <c r="CJ276" s="198" t="s">
        <v>48</v>
      </c>
      <c r="CK276" s="199">
        <f>CK234</f>
        <v>0</v>
      </c>
      <c r="CL276" s="199">
        <f t="shared" ref="CL276:CP276" si="1528">CL234</f>
        <v>0</v>
      </c>
      <c r="CM276" s="199">
        <f t="shared" si="1528"/>
        <v>0</v>
      </c>
      <c r="CN276" s="199">
        <f t="shared" si="1528"/>
        <v>0</v>
      </c>
      <c r="CO276" s="199">
        <f t="shared" si="1528"/>
        <v>0</v>
      </c>
      <c r="CP276" s="202">
        <f t="shared" si="1528"/>
        <v>0</v>
      </c>
      <c r="CR276" s="198" t="s">
        <v>48</v>
      </c>
      <c r="CS276" s="199">
        <f>CS234</f>
        <v>0</v>
      </c>
      <c r="CT276" s="199">
        <f t="shared" ref="CT276:CX276" si="1529">CT234</f>
        <v>0</v>
      </c>
      <c r="CU276" s="199">
        <f t="shared" si="1529"/>
        <v>0</v>
      </c>
      <c r="CV276" s="199">
        <f t="shared" si="1529"/>
        <v>0</v>
      </c>
      <c r="CW276" s="199">
        <f t="shared" si="1529"/>
        <v>0</v>
      </c>
      <c r="CX276" s="202">
        <f t="shared" si="1529"/>
        <v>0</v>
      </c>
      <c r="CY276" s="87"/>
      <c r="CZ276" s="198" t="s">
        <v>48</v>
      </c>
      <c r="DA276" s="199">
        <f>DA234</f>
        <v>0</v>
      </c>
      <c r="DB276" s="199">
        <f t="shared" ref="DB276:DF276" si="1530">DB234</f>
        <v>0</v>
      </c>
      <c r="DC276" s="199">
        <f t="shared" si="1530"/>
        <v>0</v>
      </c>
      <c r="DD276" s="199">
        <f t="shared" si="1530"/>
        <v>0</v>
      </c>
      <c r="DE276" s="199">
        <f t="shared" si="1530"/>
        <v>0</v>
      </c>
      <c r="DF276" s="202">
        <f t="shared" si="1530"/>
        <v>0</v>
      </c>
      <c r="DG276" s="6"/>
      <c r="DH276" s="198" t="s">
        <v>48</v>
      </c>
      <c r="DI276" s="199">
        <f>DI234</f>
        <v>0</v>
      </c>
      <c r="DJ276" s="199">
        <f t="shared" ref="DJ276:DN276" si="1531">DJ234</f>
        <v>0</v>
      </c>
      <c r="DK276" s="199">
        <f t="shared" si="1531"/>
        <v>0</v>
      </c>
      <c r="DL276" s="199">
        <f t="shared" si="1531"/>
        <v>0</v>
      </c>
      <c r="DM276" s="199">
        <f t="shared" si="1531"/>
        <v>0</v>
      </c>
      <c r="DN276" s="202">
        <f t="shared" si="1531"/>
        <v>0</v>
      </c>
      <c r="DO276" s="6"/>
      <c r="DP276" s="198" t="s">
        <v>48</v>
      </c>
      <c r="DQ276" s="199">
        <f>DQ234</f>
        <v>0</v>
      </c>
      <c r="DR276" s="199">
        <f t="shared" ref="DR276:DV276" si="1532">DR234</f>
        <v>0</v>
      </c>
      <c r="DS276" s="199">
        <f t="shared" si="1532"/>
        <v>0</v>
      </c>
      <c r="DT276" s="199">
        <f t="shared" si="1532"/>
        <v>0</v>
      </c>
      <c r="DU276" s="199">
        <f t="shared" si="1532"/>
        <v>0</v>
      </c>
      <c r="DV276" s="202">
        <f t="shared" si="1532"/>
        <v>0</v>
      </c>
    </row>
    <row r="277" spans="1:126" ht="13.5" thickBot="1">
      <c r="A277" s="19"/>
      <c r="B277" s="113"/>
      <c r="C277" s="113"/>
      <c r="D277" s="147" t="s">
        <v>67</v>
      </c>
      <c r="E277" s="148" t="s">
        <v>68</v>
      </c>
      <c r="F277" s="149"/>
      <c r="G277" s="150"/>
      <c r="H277" s="151"/>
      <c r="I277" s="151"/>
      <c r="J277" s="152"/>
      <c r="K277" s="143"/>
      <c r="L277" s="143"/>
      <c r="M277" s="142"/>
      <c r="N277" s="142"/>
      <c r="O277" s="142"/>
      <c r="P277" s="146"/>
      <c r="Q277" s="143"/>
      <c r="R277" s="143"/>
      <c r="S277" s="143"/>
      <c r="T277" s="143"/>
      <c r="U277" s="143"/>
      <c r="V277" s="146"/>
      <c r="W277" s="143"/>
      <c r="X277" s="143"/>
      <c r="AR277" s="8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198" t="s">
        <v>55</v>
      </c>
      <c r="CC277" s="199">
        <f>CC266</f>
        <v>0</v>
      </c>
      <c r="CD277" s="199">
        <f t="shared" ref="CD277:CH277" si="1533">CD266</f>
        <v>0</v>
      </c>
      <c r="CE277" s="199">
        <f t="shared" si="1533"/>
        <v>0</v>
      </c>
      <c r="CF277" s="199">
        <f t="shared" si="1533"/>
        <v>0</v>
      </c>
      <c r="CG277" s="199">
        <f t="shared" si="1533"/>
        <v>0</v>
      </c>
      <c r="CH277" s="202">
        <f t="shared" si="1533"/>
        <v>0</v>
      </c>
      <c r="CJ277" s="198" t="s">
        <v>55</v>
      </c>
      <c r="CK277" s="199">
        <f>CK266</f>
        <v>0</v>
      </c>
      <c r="CL277" s="199">
        <f t="shared" ref="CL277:CP277" si="1534">CL266</f>
        <v>0</v>
      </c>
      <c r="CM277" s="199">
        <f t="shared" si="1534"/>
        <v>0</v>
      </c>
      <c r="CN277" s="199">
        <f t="shared" si="1534"/>
        <v>0</v>
      </c>
      <c r="CO277" s="199">
        <f t="shared" si="1534"/>
        <v>0</v>
      </c>
      <c r="CP277" s="202">
        <f t="shared" si="1534"/>
        <v>0</v>
      </c>
      <c r="CR277" s="198" t="s">
        <v>55</v>
      </c>
      <c r="CS277" s="199">
        <f>CS266</f>
        <v>0</v>
      </c>
      <c r="CT277" s="199">
        <f t="shared" ref="CT277:CX277" si="1535">CT266</f>
        <v>0</v>
      </c>
      <c r="CU277" s="199">
        <f t="shared" si="1535"/>
        <v>0</v>
      </c>
      <c r="CV277" s="199">
        <f t="shared" si="1535"/>
        <v>0</v>
      </c>
      <c r="CW277" s="199">
        <f t="shared" si="1535"/>
        <v>0</v>
      </c>
      <c r="CX277" s="202">
        <f t="shared" si="1535"/>
        <v>0</v>
      </c>
      <c r="CY277" s="6"/>
      <c r="CZ277" s="198" t="s">
        <v>55</v>
      </c>
      <c r="DA277" s="199">
        <f>DA266</f>
        <v>0</v>
      </c>
      <c r="DB277" s="199">
        <f t="shared" ref="DB277:DF277" si="1536">DB266</f>
        <v>0</v>
      </c>
      <c r="DC277" s="199">
        <f t="shared" si="1536"/>
        <v>0</v>
      </c>
      <c r="DD277" s="199">
        <f t="shared" si="1536"/>
        <v>0</v>
      </c>
      <c r="DE277" s="199">
        <f t="shared" si="1536"/>
        <v>0</v>
      </c>
      <c r="DF277" s="202">
        <f t="shared" si="1536"/>
        <v>0</v>
      </c>
      <c r="DG277" s="6"/>
      <c r="DH277" s="198" t="s">
        <v>55</v>
      </c>
      <c r="DI277" s="199">
        <f>DI266</f>
        <v>0</v>
      </c>
      <c r="DJ277" s="199">
        <f t="shared" ref="DJ277:DN277" si="1537">DJ266</f>
        <v>0</v>
      </c>
      <c r="DK277" s="199">
        <f t="shared" si="1537"/>
        <v>0</v>
      </c>
      <c r="DL277" s="199">
        <f t="shared" si="1537"/>
        <v>0</v>
      </c>
      <c r="DM277" s="199">
        <f t="shared" si="1537"/>
        <v>0</v>
      </c>
      <c r="DN277" s="202">
        <f t="shared" si="1537"/>
        <v>0</v>
      </c>
      <c r="DO277" s="6"/>
      <c r="DP277" s="198" t="s">
        <v>55</v>
      </c>
      <c r="DQ277" s="199">
        <f>DQ266</f>
        <v>0</v>
      </c>
      <c r="DR277" s="199">
        <f t="shared" ref="DR277:DV277" si="1538">DR266</f>
        <v>0</v>
      </c>
      <c r="DS277" s="199">
        <f t="shared" si="1538"/>
        <v>0</v>
      </c>
      <c r="DT277" s="199">
        <f t="shared" si="1538"/>
        <v>0</v>
      </c>
      <c r="DU277" s="199">
        <f t="shared" si="1538"/>
        <v>0</v>
      </c>
      <c r="DV277" s="202">
        <f t="shared" si="1538"/>
        <v>0</v>
      </c>
    </row>
    <row r="278" spans="1:126">
      <c r="A278" s="19"/>
      <c r="B278" s="113"/>
      <c r="C278" s="113"/>
      <c r="D278" s="114"/>
      <c r="E278" s="114"/>
      <c r="F278" s="114"/>
      <c r="G278" s="114"/>
      <c r="H278" s="115"/>
      <c r="I278" s="115"/>
      <c r="J278" s="116"/>
      <c r="K278" s="117"/>
      <c r="L278" s="117"/>
      <c r="M278" s="133"/>
      <c r="N278" s="133"/>
      <c r="O278" s="133"/>
      <c r="P278" s="118"/>
      <c r="Q278" s="117"/>
      <c r="R278" s="117"/>
      <c r="S278" s="117"/>
      <c r="T278" s="117"/>
      <c r="U278" s="117"/>
      <c r="V278" s="118"/>
      <c r="W278" s="117"/>
      <c r="X278" s="117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1"/>
      <c r="CC278" s="201"/>
      <c r="CD278" s="189"/>
      <c r="CE278" s="189"/>
      <c r="CF278" s="189"/>
      <c r="CG278" s="189"/>
      <c r="CH278" s="203"/>
      <c r="CJ278" s="201"/>
      <c r="CK278" s="201"/>
      <c r="CL278" s="189"/>
      <c r="CM278" s="189"/>
      <c r="CN278" s="189"/>
      <c r="CO278" s="189"/>
      <c r="CP278" s="203"/>
      <c r="CR278" s="201"/>
      <c r="CS278" s="201"/>
      <c r="CT278" s="189"/>
      <c r="CU278" s="189"/>
      <c r="CV278" s="189"/>
      <c r="CW278" s="189"/>
      <c r="CX278" s="203"/>
      <c r="CY278" s="6"/>
      <c r="CZ278" s="201"/>
      <c r="DA278" s="201"/>
      <c r="DB278" s="189"/>
      <c r="DC278" s="189"/>
      <c r="DD278" s="189"/>
      <c r="DE278" s="189"/>
      <c r="DF278" s="203"/>
      <c r="DG278" s="6"/>
      <c r="DH278" s="201"/>
      <c r="DI278" s="201"/>
      <c r="DJ278" s="189"/>
      <c r="DK278" s="189"/>
      <c r="DL278" s="189"/>
      <c r="DM278" s="189"/>
      <c r="DN278" s="203"/>
      <c r="DO278" s="6"/>
      <c r="DP278" s="201"/>
      <c r="DQ278" s="201"/>
      <c r="DR278" s="189"/>
      <c r="DS278" s="189"/>
      <c r="DT278" s="189"/>
      <c r="DU278" s="189"/>
      <c r="DV278" s="203"/>
    </row>
    <row r="279" spans="1:126">
      <c r="A279" s="153"/>
      <c r="B279" s="113"/>
      <c r="C279" s="113"/>
      <c r="K279" s="117"/>
      <c r="L279" s="117"/>
      <c r="M279" s="117"/>
      <c r="N279" s="117"/>
      <c r="O279" s="117"/>
      <c r="P279" s="118"/>
      <c r="Q279" s="117"/>
      <c r="R279" s="117"/>
      <c r="S279" s="117"/>
      <c r="T279" s="117"/>
      <c r="U279" s="117"/>
      <c r="V279" s="118"/>
      <c r="W279" s="117"/>
      <c r="X279" s="117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1" t="s">
        <v>23</v>
      </c>
      <c r="CC279" s="199">
        <f>SUM(CC273:CC277)</f>
        <v>0</v>
      </c>
      <c r="CD279" s="199">
        <f t="shared" ref="CD279:CH279" si="1539">SUM(CD273:CD277)</f>
        <v>0</v>
      </c>
      <c r="CE279" s="199">
        <f t="shared" si="1539"/>
        <v>0</v>
      </c>
      <c r="CF279" s="199">
        <f t="shared" si="1539"/>
        <v>0</v>
      </c>
      <c r="CG279" s="199">
        <f t="shared" si="1539"/>
        <v>0</v>
      </c>
      <c r="CH279" s="202">
        <f t="shared" si="1539"/>
        <v>0</v>
      </c>
      <c r="CJ279" s="201" t="s">
        <v>23</v>
      </c>
      <c r="CK279" s="199">
        <f>SUM(CK273:CK277)</f>
        <v>6394099.0868217675</v>
      </c>
      <c r="CL279" s="199">
        <f t="shared" ref="CL279:CP279" si="1540">SUM(CL273:CL277)</f>
        <v>2268996.09313183</v>
      </c>
      <c r="CM279" s="199">
        <f t="shared" si="1540"/>
        <v>4091927.1262719748</v>
      </c>
      <c r="CN279" s="199">
        <f t="shared" si="1540"/>
        <v>7539284.3232707195</v>
      </c>
      <c r="CO279" s="199">
        <f t="shared" si="1540"/>
        <v>10648547.413401805</v>
      </c>
      <c r="CP279" s="202">
        <f t="shared" si="1540"/>
        <v>30942854.042898096</v>
      </c>
      <c r="CR279" s="201" t="s">
        <v>23</v>
      </c>
      <c r="CS279" s="199">
        <f>SUM(CS273:CS277)</f>
        <v>6038009.4372142404</v>
      </c>
      <c r="CT279" s="199">
        <f t="shared" ref="CT279:CX279" si="1541">SUM(CT273:CT277)</f>
        <v>2089519.6792536979</v>
      </c>
      <c r="CU279" s="199">
        <f t="shared" si="1541"/>
        <v>4452097.3379866509</v>
      </c>
      <c r="CV279" s="199">
        <f t="shared" si="1541"/>
        <v>4064002.9395782752</v>
      </c>
      <c r="CW279" s="199">
        <f t="shared" si="1541"/>
        <v>22198407.808721542</v>
      </c>
      <c r="CX279" s="202">
        <f t="shared" si="1541"/>
        <v>38842037.202754408</v>
      </c>
      <c r="CY279" s="6"/>
      <c r="CZ279" s="201" t="s">
        <v>23</v>
      </c>
      <c r="DA279" s="199">
        <f>SUM(DA273:DA277)</f>
        <v>6726651.7328880131</v>
      </c>
      <c r="DB279" s="199">
        <f t="shared" ref="DB279:DF279" si="1542">SUM(DB273:DB277)</f>
        <v>1914994.5019768707</v>
      </c>
      <c r="DC279" s="199">
        <f t="shared" si="1542"/>
        <v>4122247.6468104105</v>
      </c>
      <c r="DD279" s="199">
        <f t="shared" si="1542"/>
        <v>2906726.3795328308</v>
      </c>
      <c r="DE279" s="199">
        <f t="shared" si="1542"/>
        <v>20424545.85609227</v>
      </c>
      <c r="DF279" s="202">
        <f t="shared" si="1542"/>
        <v>36095166.117300399</v>
      </c>
      <c r="DG279" s="6"/>
      <c r="DH279" s="201" t="s">
        <v>23</v>
      </c>
      <c r="DI279" s="199">
        <f>SUM(DI273:DI277)</f>
        <v>5655487.2950160969</v>
      </c>
      <c r="DJ279" s="199">
        <f t="shared" ref="DJ279:DN279" si="1543">SUM(DJ273:DJ277)</f>
        <v>1327714.1454684024</v>
      </c>
      <c r="DK279" s="199">
        <f t="shared" si="1543"/>
        <v>2530346.8266100497</v>
      </c>
      <c r="DL279" s="199">
        <f t="shared" si="1543"/>
        <v>7795412.6966785975</v>
      </c>
      <c r="DM279" s="199">
        <f t="shared" si="1543"/>
        <v>29688179.380072955</v>
      </c>
      <c r="DN279" s="202">
        <f t="shared" si="1543"/>
        <v>46997140.343846105</v>
      </c>
      <c r="DO279" s="6"/>
      <c r="DP279" s="201" t="s">
        <v>23</v>
      </c>
      <c r="DQ279" s="199">
        <f>SUM(DQ273:DQ277)</f>
        <v>7013163.1051427769</v>
      </c>
      <c r="DR279" s="199">
        <f t="shared" ref="DR279:DV279" si="1544">SUM(DR273:DR277)</f>
        <v>992547.27422462543</v>
      </c>
      <c r="DS279" s="199">
        <f t="shared" si="1544"/>
        <v>1877516.8766568219</v>
      </c>
      <c r="DT279" s="199">
        <f t="shared" si="1544"/>
        <v>5745106.7132076668</v>
      </c>
      <c r="DU279" s="199">
        <f t="shared" si="1544"/>
        <v>25601973.053517237</v>
      </c>
      <c r="DV279" s="202">
        <f t="shared" si="1544"/>
        <v>41230307.022749126</v>
      </c>
    </row>
    <row r="280" spans="1:126">
      <c r="A280" s="153"/>
      <c r="B280" s="113"/>
      <c r="C280" s="113"/>
      <c r="D280" s="157" t="s">
        <v>69</v>
      </c>
      <c r="E280" s="114"/>
      <c r="F280" s="114"/>
      <c r="G280" s="114"/>
      <c r="H280" s="115"/>
      <c r="I280" s="115"/>
      <c r="J280" s="116"/>
      <c r="K280" s="117"/>
      <c r="L280" s="117"/>
      <c r="M280" s="117"/>
      <c r="N280" s="117"/>
      <c r="O280" s="117"/>
      <c r="P280" s="118"/>
      <c r="Q280" s="117"/>
      <c r="R280" s="117"/>
      <c r="S280" s="117"/>
      <c r="T280" s="117"/>
      <c r="U280" s="117"/>
      <c r="V280" s="118"/>
      <c r="W280" s="117"/>
      <c r="X280" s="117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6" customFormat="1" ht="13.5" thickBot="1">
      <c r="A281" s="153"/>
      <c r="B281" s="113"/>
      <c r="C281" s="113"/>
      <c r="D281" s="114"/>
      <c r="E281" s="114"/>
      <c r="F281" s="114"/>
      <c r="G281" s="114"/>
      <c r="H281" s="115"/>
      <c r="I281" s="115"/>
      <c r="J281" s="116"/>
      <c r="K281" s="114"/>
      <c r="L281" s="114"/>
      <c r="M281" s="114"/>
      <c r="N281" s="114"/>
      <c r="O281" s="114"/>
      <c r="P281" s="158"/>
      <c r="Q281" s="114"/>
      <c r="R281" s="114"/>
      <c r="S281" s="114"/>
      <c r="T281" s="114"/>
      <c r="U281" s="114"/>
      <c r="V281" s="158"/>
      <c r="W281" s="114"/>
      <c r="X281" s="114"/>
      <c r="AR281" s="16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Y281" s="6"/>
      <c r="CZ281" s="6"/>
      <c r="DG281" s="6"/>
      <c r="DH281" s="6"/>
      <c r="DO281" s="6"/>
      <c r="DP281" s="6"/>
    </row>
    <row r="282" spans="1:126">
      <c r="A282" s="153"/>
      <c r="B282" s="113"/>
      <c r="C282" s="113"/>
      <c r="D282" s="123" t="s">
        <v>25</v>
      </c>
      <c r="E282" s="124" t="s">
        <v>70</v>
      </c>
      <c r="F282" s="125"/>
      <c r="G282" s="126"/>
      <c r="H282" s="127"/>
      <c r="I282" s="127"/>
      <c r="J282" s="128"/>
      <c r="K282" s="143"/>
      <c r="L282" s="143"/>
      <c r="M282" s="143"/>
      <c r="N282" s="143"/>
      <c r="O282" s="143"/>
      <c r="P282" s="146"/>
      <c r="Q282" s="143"/>
      <c r="R282" s="143"/>
      <c r="S282" s="143"/>
      <c r="T282" s="143"/>
      <c r="U282" s="143"/>
      <c r="V282" s="146"/>
      <c r="W282" s="143"/>
      <c r="X282" s="143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3"/>
      <c r="B283" s="113"/>
      <c r="C283" s="113"/>
      <c r="D283" s="129" t="s">
        <v>27</v>
      </c>
      <c r="E283" s="130" t="s">
        <v>71</v>
      </c>
      <c r="F283" s="131"/>
      <c r="G283" s="120"/>
      <c r="H283" s="115"/>
      <c r="I283" s="115"/>
      <c r="J283" s="132"/>
      <c r="K283" s="143"/>
      <c r="L283" s="143"/>
      <c r="M283" s="143"/>
      <c r="N283" s="143"/>
      <c r="O283" s="143"/>
      <c r="P283" s="146"/>
      <c r="Q283" s="143"/>
      <c r="R283" s="143"/>
      <c r="S283" s="143"/>
      <c r="T283" s="143"/>
      <c r="U283" s="143"/>
      <c r="V283" s="146"/>
      <c r="W283" s="143"/>
      <c r="X283" s="143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3"/>
      <c r="B284" s="113"/>
      <c r="C284" s="113"/>
      <c r="D284" s="134" t="s">
        <v>29</v>
      </c>
      <c r="E284" s="135" t="s">
        <v>72</v>
      </c>
      <c r="F284" s="136"/>
      <c r="G284" s="137"/>
      <c r="H284" s="115"/>
      <c r="I284" s="115"/>
      <c r="J284" s="138"/>
      <c r="K284" s="117"/>
      <c r="L284" s="117"/>
      <c r="M284" s="117"/>
      <c r="N284" s="117"/>
      <c r="O284" s="117"/>
      <c r="P284" s="118"/>
      <c r="Q284" s="117"/>
      <c r="R284" s="117"/>
      <c r="S284" s="117"/>
      <c r="T284" s="117"/>
      <c r="U284" s="117"/>
      <c r="V284" s="118"/>
      <c r="W284" s="117"/>
      <c r="X284" s="117"/>
      <c r="AR284" s="8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3"/>
      <c r="B285" s="113"/>
      <c r="C285" s="113"/>
      <c r="D285" s="147" t="s">
        <v>30</v>
      </c>
      <c r="E285" s="148" t="s">
        <v>73</v>
      </c>
      <c r="F285" s="149"/>
      <c r="G285" s="150"/>
      <c r="H285" s="151"/>
      <c r="I285" s="151"/>
      <c r="J285" s="152"/>
      <c r="K285" s="117"/>
      <c r="L285" s="117"/>
      <c r="M285" s="117"/>
      <c r="N285" s="117"/>
      <c r="O285" s="117"/>
      <c r="P285" s="118"/>
      <c r="Q285" s="117"/>
      <c r="R285" s="117"/>
      <c r="S285" s="117"/>
      <c r="T285" s="117"/>
      <c r="U285" s="117"/>
      <c r="V285" s="118"/>
      <c r="W285" s="117"/>
      <c r="X285" s="117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3"/>
      <c r="B286" s="113"/>
      <c r="C286" s="113"/>
      <c r="D286" s="114"/>
      <c r="E286" s="114"/>
      <c r="F286" s="114"/>
      <c r="G286" s="114"/>
      <c r="H286" s="115"/>
      <c r="I286" s="115"/>
      <c r="J286" s="116"/>
      <c r="K286" s="117"/>
      <c r="L286" s="117"/>
      <c r="M286" s="117"/>
      <c r="N286" s="117"/>
      <c r="O286" s="117"/>
      <c r="P286" s="118"/>
      <c r="Q286" s="117"/>
      <c r="R286" s="117"/>
      <c r="S286" s="117"/>
      <c r="T286" s="117"/>
      <c r="U286" s="117"/>
      <c r="V286" s="118"/>
      <c r="W286" s="117"/>
      <c r="X286" s="117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6" customFormat="1">
      <c r="A287" s="153"/>
      <c r="B287" s="113"/>
      <c r="C287" s="113"/>
      <c r="D287" s="114"/>
      <c r="E287" s="114"/>
      <c r="F287" s="114"/>
      <c r="G287" s="114"/>
      <c r="H287" s="115"/>
      <c r="I287" s="115"/>
      <c r="J287" s="114"/>
      <c r="K287" s="114"/>
      <c r="L287" s="114"/>
      <c r="M287" s="114"/>
      <c r="N287" s="114"/>
      <c r="O287" s="114"/>
      <c r="P287" s="158"/>
      <c r="Q287" s="114"/>
      <c r="R287" s="114"/>
      <c r="S287" s="114"/>
      <c r="T287" s="114"/>
      <c r="U287" s="114"/>
      <c r="V287" s="158"/>
      <c r="W287" s="114"/>
      <c r="X287" s="114"/>
      <c r="AR287" s="16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Y287" s="6"/>
      <c r="CZ287" s="6"/>
      <c r="DG287" s="6"/>
      <c r="DH287" s="6"/>
      <c r="DO287" s="6"/>
      <c r="DP287" s="6"/>
    </row>
    <row r="288" spans="1:126">
      <c r="A288" s="153"/>
      <c r="B288" s="113"/>
      <c r="C288" s="113"/>
      <c r="D288" s="159"/>
      <c r="E288" s="143"/>
      <c r="F288" s="143"/>
      <c r="G288" s="143"/>
      <c r="H288" s="144"/>
      <c r="I288" s="144"/>
      <c r="J288" s="160"/>
      <c r="K288" s="143"/>
      <c r="L288" s="143"/>
      <c r="M288" s="143"/>
      <c r="N288" s="143"/>
      <c r="O288" s="143"/>
      <c r="P288" s="146"/>
      <c r="Q288" s="143"/>
      <c r="R288" s="143"/>
      <c r="S288" s="143"/>
      <c r="T288" s="143"/>
      <c r="U288" s="143"/>
      <c r="V288" s="146"/>
      <c r="W288" s="143"/>
      <c r="X288" s="143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3"/>
      <c r="B289" s="113"/>
      <c r="C289" s="113"/>
      <c r="D289" s="159"/>
      <c r="E289" s="143"/>
      <c r="F289" s="143"/>
      <c r="G289" s="143"/>
      <c r="H289" s="144"/>
      <c r="I289" s="144"/>
      <c r="J289" s="160"/>
      <c r="K289" s="143"/>
      <c r="L289" s="143"/>
      <c r="M289" s="143"/>
      <c r="N289" s="143"/>
      <c r="O289" s="143"/>
      <c r="P289" s="146"/>
      <c r="Q289" s="143"/>
      <c r="R289" s="143"/>
      <c r="S289" s="143"/>
      <c r="T289" s="143"/>
      <c r="U289" s="143"/>
      <c r="V289" s="146"/>
      <c r="W289" s="143"/>
      <c r="X289" s="143"/>
      <c r="AR289" s="8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3"/>
      <c r="B290" s="113"/>
      <c r="C290" s="113"/>
      <c r="D290" s="114"/>
      <c r="E290" s="114"/>
      <c r="F290" s="114"/>
      <c r="G290" s="114"/>
      <c r="H290" s="115"/>
      <c r="I290" s="115"/>
      <c r="J290" s="116"/>
      <c r="K290" s="117"/>
      <c r="L290" s="117"/>
      <c r="M290" s="117"/>
      <c r="N290" s="117"/>
      <c r="O290" s="117"/>
      <c r="P290" s="118"/>
      <c r="Q290" s="117"/>
      <c r="R290" s="117"/>
      <c r="S290" s="117"/>
      <c r="T290" s="117"/>
      <c r="U290" s="117"/>
      <c r="V290" s="118"/>
      <c r="W290" s="117"/>
      <c r="X290" s="117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3"/>
      <c r="B291" s="113"/>
      <c r="C291" s="113"/>
      <c r="D291" s="117"/>
      <c r="E291" s="117"/>
      <c r="F291" s="117"/>
      <c r="G291" s="117"/>
      <c r="H291" s="115"/>
      <c r="I291" s="115"/>
      <c r="J291" s="116"/>
      <c r="K291" s="117"/>
      <c r="L291" s="117"/>
      <c r="M291" s="117"/>
      <c r="N291" s="117"/>
      <c r="O291" s="117"/>
      <c r="P291" s="118"/>
      <c r="Q291" s="117"/>
      <c r="R291" s="117"/>
      <c r="S291" s="117"/>
      <c r="T291" s="117"/>
      <c r="U291" s="117"/>
      <c r="V291" s="118"/>
      <c r="W291" s="117"/>
      <c r="X291" s="117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3"/>
      <c r="B292" s="113"/>
      <c r="C292" s="113"/>
      <c r="D292" s="117"/>
      <c r="E292" s="117"/>
      <c r="F292" s="117"/>
      <c r="G292" s="117"/>
      <c r="H292" s="115"/>
      <c r="I292" s="144"/>
      <c r="J292" s="117"/>
      <c r="K292" s="116"/>
      <c r="L292" s="116"/>
      <c r="M292" s="117"/>
      <c r="N292" s="117"/>
      <c r="O292" s="117"/>
      <c r="P292" s="118"/>
      <c r="Q292" s="117"/>
      <c r="R292" s="117"/>
      <c r="S292" s="117"/>
      <c r="T292" s="117"/>
      <c r="U292" s="117"/>
      <c r="V292" s="118"/>
      <c r="W292" s="117"/>
      <c r="X292" s="117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6" customFormat="1">
      <c r="A293" s="153"/>
      <c r="B293" s="113"/>
      <c r="C293" s="113"/>
      <c r="D293" s="161"/>
      <c r="E293" s="117"/>
      <c r="F293" s="117"/>
      <c r="G293" s="117"/>
      <c r="H293" s="115"/>
      <c r="I293" s="115"/>
      <c r="J293" s="117"/>
      <c r="K293" s="117"/>
      <c r="L293" s="117"/>
      <c r="M293" s="117"/>
      <c r="N293" s="117"/>
      <c r="O293" s="117"/>
      <c r="P293" s="118"/>
      <c r="Q293" s="117"/>
      <c r="R293" s="117"/>
      <c r="S293" s="117"/>
      <c r="T293" s="117"/>
      <c r="U293" s="117"/>
      <c r="V293" s="118"/>
      <c r="W293" s="117"/>
      <c r="X293" s="117"/>
      <c r="AR293" s="16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Y293" s="6"/>
      <c r="CZ293" s="6"/>
      <c r="DG293" s="6"/>
      <c r="DH293" s="6"/>
      <c r="DO293" s="6"/>
      <c r="DP293" s="6"/>
    </row>
    <row r="294" spans="1:120">
      <c r="A294" s="153"/>
      <c r="B294" s="113"/>
      <c r="C294" s="113"/>
      <c r="D294" s="159"/>
      <c r="E294" s="143"/>
      <c r="F294" s="143"/>
      <c r="G294" s="143"/>
      <c r="H294" s="144"/>
      <c r="I294" s="144"/>
      <c r="J294" s="160"/>
      <c r="K294" s="143"/>
      <c r="L294" s="143"/>
      <c r="M294" s="143"/>
      <c r="N294" s="143"/>
      <c r="O294" s="143"/>
      <c r="P294" s="146"/>
      <c r="Q294" s="143"/>
      <c r="R294" s="143"/>
      <c r="S294" s="143"/>
      <c r="T294" s="143"/>
      <c r="U294" s="143"/>
      <c r="V294" s="146"/>
      <c r="W294" s="143"/>
      <c r="X294" s="143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3"/>
      <c r="B295" s="113"/>
      <c r="C295" s="113"/>
      <c r="D295" s="159"/>
      <c r="E295" s="143"/>
      <c r="F295" s="143"/>
      <c r="G295" s="143"/>
      <c r="H295" s="144"/>
      <c r="I295" s="144"/>
      <c r="J295" s="160"/>
      <c r="K295" s="143"/>
      <c r="L295" s="143"/>
      <c r="M295" s="143"/>
      <c r="N295" s="143"/>
      <c r="O295" s="143"/>
      <c r="P295" s="146"/>
      <c r="Q295" s="143"/>
      <c r="R295" s="143"/>
      <c r="S295" s="143"/>
      <c r="T295" s="143"/>
      <c r="U295" s="143"/>
      <c r="V295" s="146"/>
      <c r="W295" s="143"/>
      <c r="X295" s="143"/>
      <c r="AR295" s="8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3"/>
      <c r="B296" s="113"/>
      <c r="C296" s="113"/>
      <c r="D296" s="114"/>
      <c r="E296" s="114"/>
      <c r="F296" s="114"/>
      <c r="G296" s="114"/>
      <c r="H296" s="115"/>
      <c r="I296" s="115"/>
      <c r="J296" s="116"/>
      <c r="K296" s="117"/>
      <c r="L296" s="117"/>
      <c r="M296" s="117"/>
      <c r="N296" s="117"/>
      <c r="O296" s="117"/>
      <c r="P296" s="118"/>
      <c r="Q296" s="117"/>
      <c r="R296" s="117"/>
      <c r="S296" s="117"/>
      <c r="T296" s="117"/>
      <c r="U296" s="117"/>
      <c r="V296" s="118"/>
      <c r="W296" s="117"/>
      <c r="X296" s="117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7"/>
      <c r="DH296" s="87"/>
      <c r="DO296" s="6"/>
      <c r="DP296" s="6"/>
    </row>
    <row r="297" spans="1:120">
      <c r="A297" s="153"/>
      <c r="B297" s="113"/>
      <c r="C297" s="113"/>
      <c r="D297" s="114"/>
      <c r="E297" s="114"/>
      <c r="F297" s="114"/>
      <c r="G297" s="114"/>
      <c r="H297" s="115"/>
      <c r="I297" s="115"/>
      <c r="J297" s="116"/>
      <c r="K297" s="117"/>
      <c r="L297" s="117"/>
      <c r="M297" s="117"/>
      <c r="N297" s="117"/>
      <c r="O297" s="117"/>
      <c r="P297" s="118"/>
      <c r="Q297" s="117"/>
      <c r="R297" s="117"/>
      <c r="S297" s="117"/>
      <c r="T297" s="117"/>
      <c r="U297" s="117"/>
      <c r="V297" s="118"/>
      <c r="W297" s="117"/>
      <c r="X297" s="117"/>
      <c r="AR297" s="8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7"/>
      <c r="DH297" s="87"/>
      <c r="DO297" s="87"/>
      <c r="DP297" s="87"/>
    </row>
    <row r="298" spans="1:120">
      <c r="A298" s="153"/>
      <c r="B298" s="113"/>
      <c r="C298" s="113"/>
      <c r="D298" s="114"/>
      <c r="E298" s="114"/>
      <c r="F298" s="114"/>
      <c r="G298" s="114"/>
      <c r="H298" s="115"/>
      <c r="I298" s="115"/>
      <c r="J298" s="116"/>
      <c r="K298" s="117"/>
      <c r="L298" s="117"/>
      <c r="M298" s="117"/>
      <c r="N298" s="117"/>
      <c r="O298" s="117"/>
      <c r="P298" s="118"/>
      <c r="Q298" s="117"/>
      <c r="R298" s="117"/>
      <c r="S298" s="117"/>
      <c r="T298" s="117"/>
      <c r="U298" s="117"/>
      <c r="V298" s="118"/>
      <c r="W298" s="117"/>
      <c r="X298" s="117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7"/>
      <c r="DH298" s="87"/>
      <c r="DO298" s="87"/>
      <c r="DP298" s="87"/>
    </row>
    <row r="299" spans="1:120" s="86" customFormat="1">
      <c r="A299" s="153"/>
      <c r="B299" s="113"/>
      <c r="C299" s="113"/>
      <c r="D299" s="114"/>
      <c r="E299" s="114"/>
      <c r="F299" s="114"/>
      <c r="G299" s="114"/>
      <c r="H299" s="115"/>
      <c r="I299" s="115"/>
      <c r="J299" s="114"/>
      <c r="K299" s="114"/>
      <c r="L299" s="114"/>
      <c r="M299" s="114"/>
      <c r="N299" s="114"/>
      <c r="O299" s="114"/>
      <c r="P299" s="158"/>
      <c r="Q299" s="114"/>
      <c r="R299" s="114"/>
      <c r="S299" s="114"/>
      <c r="T299" s="114"/>
      <c r="U299" s="114"/>
      <c r="V299" s="158"/>
      <c r="W299" s="114"/>
      <c r="X299" s="114"/>
      <c r="AR299" s="16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Y299" s="6"/>
      <c r="CZ299" s="6"/>
      <c r="DG299" s="87"/>
      <c r="DH299" s="87"/>
      <c r="DO299" s="87"/>
      <c r="DP299" s="87"/>
    </row>
    <row r="300" spans="1:120">
      <c r="A300" s="153"/>
      <c r="B300" s="113"/>
      <c r="C300" s="113"/>
      <c r="D300" s="114"/>
      <c r="E300" s="114"/>
      <c r="F300" s="114"/>
      <c r="G300" s="114"/>
      <c r="H300" s="115"/>
      <c r="I300" s="115"/>
      <c r="J300" s="114"/>
      <c r="K300" s="114"/>
      <c r="L300" s="114"/>
      <c r="M300" s="114"/>
      <c r="N300" s="114"/>
      <c r="O300" s="114"/>
      <c r="P300" s="158"/>
      <c r="Q300" s="114"/>
      <c r="R300" s="114"/>
      <c r="S300" s="114"/>
      <c r="T300" s="114"/>
      <c r="U300" s="114"/>
      <c r="V300" s="158"/>
      <c r="W300" s="114"/>
      <c r="X300" s="114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7"/>
      <c r="DH300" s="87"/>
      <c r="DO300" s="87"/>
      <c r="DP300" s="87"/>
    </row>
    <row r="301" spans="1:120" s="86" customFormat="1">
      <c r="A301" s="153"/>
      <c r="B301" s="113"/>
      <c r="C301" s="113"/>
      <c r="D301" s="114"/>
      <c r="E301" s="114"/>
      <c r="F301" s="114"/>
      <c r="G301" s="114"/>
      <c r="H301" s="115"/>
      <c r="I301" s="115"/>
      <c r="J301" s="114"/>
      <c r="K301" s="114"/>
      <c r="L301" s="114"/>
      <c r="M301" s="114"/>
      <c r="N301" s="114"/>
      <c r="O301" s="114"/>
      <c r="P301" s="158"/>
      <c r="Q301" s="114"/>
      <c r="R301" s="114"/>
      <c r="S301" s="114"/>
      <c r="T301" s="114"/>
      <c r="U301" s="114"/>
      <c r="V301" s="158"/>
      <c r="W301" s="114"/>
      <c r="X301" s="114"/>
      <c r="AR301" s="16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Y301" s="6"/>
      <c r="CZ301" s="6"/>
      <c r="DG301" s="6"/>
      <c r="DH301" s="6"/>
      <c r="DO301" s="87"/>
      <c r="DP301" s="87"/>
    </row>
    <row r="302" spans="1:120">
      <c r="A302" s="153"/>
      <c r="B302" s="113"/>
      <c r="C302" s="113"/>
      <c r="D302" s="114"/>
      <c r="E302" s="114"/>
      <c r="F302" s="114"/>
      <c r="G302" s="114"/>
      <c r="H302" s="115"/>
      <c r="I302" s="115"/>
      <c r="J302" s="114"/>
      <c r="K302" s="114"/>
      <c r="L302" s="114"/>
      <c r="M302" s="114"/>
      <c r="N302" s="114"/>
      <c r="O302" s="114"/>
      <c r="P302" s="158"/>
      <c r="Q302" s="114"/>
      <c r="R302" s="114"/>
      <c r="S302" s="114"/>
      <c r="T302" s="114"/>
      <c r="U302" s="114"/>
      <c r="V302" s="158"/>
      <c r="W302" s="114"/>
      <c r="X302" s="114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3"/>
      <c r="D303" s="162"/>
      <c r="E303" s="162"/>
      <c r="F303" s="162"/>
      <c r="G303" s="162"/>
      <c r="H303" s="163"/>
      <c r="I303" s="163"/>
      <c r="J303" s="164"/>
      <c r="K303" s="162"/>
      <c r="L303" s="162"/>
      <c r="M303" s="162"/>
      <c r="N303" s="162"/>
      <c r="O303" s="162"/>
      <c r="P303" s="165"/>
      <c r="Q303" s="162"/>
      <c r="R303" s="162"/>
      <c r="S303" s="162"/>
      <c r="T303" s="162"/>
      <c r="U303" s="162"/>
      <c r="V303" s="165"/>
      <c r="W303" s="162"/>
      <c r="X303" s="162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3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6"/>
      <c r="D305" s="167"/>
      <c r="E305" s="168"/>
      <c r="F305" s="168"/>
      <c r="G305" s="169"/>
      <c r="H305" s="169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7"/>
      <c r="CZ308" s="87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7"/>
      <c r="CZ309" s="87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7"/>
      <c r="CZ310" s="87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7"/>
      <c r="CZ311" s="87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7"/>
      <c r="CZ312" s="87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7"/>
      <c r="DH327" s="87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7"/>
      <c r="DP328" s="87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7"/>
      <c r="CZ339" s="87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2"/>
      <c r="DH361" s="112"/>
      <c r="DO361" s="6"/>
      <c r="DP361" s="6"/>
    </row>
    <row r="362" spans="54:120">
      <c r="CY362" s="6"/>
      <c r="CZ362" s="6"/>
      <c r="DG362" s="6"/>
      <c r="DH362" s="6"/>
      <c r="DO362" s="112"/>
      <c r="DP362" s="112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7"/>
      <c r="DH367" s="87"/>
      <c r="DO367" s="6"/>
      <c r="DP367" s="6"/>
    </row>
    <row r="368" spans="54:120">
      <c r="CY368" s="6"/>
      <c r="CZ368" s="6"/>
      <c r="DG368" s="6"/>
      <c r="DH368" s="6"/>
      <c r="DO368" s="87"/>
      <c r="DP368" s="87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2"/>
      <c r="CZ373" s="112"/>
      <c r="DG373" s="87"/>
      <c r="DH373" s="87"/>
      <c r="DO373" s="6"/>
      <c r="DP373" s="6"/>
    </row>
    <row r="374" spans="103:120">
      <c r="CY374" s="6"/>
      <c r="CZ374" s="6"/>
      <c r="DG374" s="6"/>
      <c r="DH374" s="6"/>
      <c r="DO374" s="87"/>
      <c r="DP374" s="87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7"/>
      <c r="CZ379" s="87"/>
      <c r="DG379" s="87"/>
      <c r="DH379" s="87"/>
      <c r="DO379" s="6"/>
      <c r="DP379" s="6"/>
    </row>
    <row r="380" spans="103:120">
      <c r="CY380" s="6"/>
      <c r="CZ380" s="6"/>
      <c r="DG380" s="6"/>
      <c r="DH380" s="6"/>
      <c r="DO380" s="87"/>
      <c r="DP380" s="87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7"/>
      <c r="CZ385" s="87"/>
      <c r="DG385" s="87"/>
      <c r="DH385" s="87"/>
      <c r="DO385" s="6"/>
      <c r="DP385" s="6"/>
    </row>
    <row r="386" spans="103:120">
      <c r="CY386" s="6"/>
      <c r="CZ386" s="6"/>
      <c r="DG386" s="6"/>
      <c r="DH386" s="6"/>
      <c r="DO386" s="87"/>
      <c r="DP386" s="87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7"/>
      <c r="CZ391" s="87"/>
      <c r="DG391" s="87"/>
      <c r="DH391" s="87"/>
      <c r="DO391" s="6"/>
      <c r="DP391" s="6"/>
    </row>
    <row r="392" spans="103:120">
      <c r="CY392" s="6"/>
      <c r="CZ392" s="6"/>
      <c r="DG392" s="6"/>
      <c r="DH392" s="6"/>
      <c r="DO392" s="87"/>
      <c r="DP392" s="87"/>
    </row>
    <row r="393" spans="103:120">
      <c r="CY393" s="6"/>
      <c r="CZ393" s="6"/>
      <c r="DG393" s="87"/>
      <c r="DH393" s="87"/>
      <c r="DO393" s="6"/>
      <c r="DP393" s="6"/>
    </row>
    <row r="394" spans="103:120">
      <c r="CY394" s="6"/>
      <c r="CZ394" s="6"/>
      <c r="DG394" s="6"/>
      <c r="DH394" s="6"/>
      <c r="DO394" s="87"/>
      <c r="DP394" s="87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7"/>
      <c r="CZ397" s="87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7"/>
      <c r="CZ403" s="87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7"/>
      <c r="CZ405" s="87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67:C170 C48:C51 C100:C103 C229:C232 C13:C16 C18:C21 C28:C31 C23:C26 C33:C36 C38:C41 C43:C46 C55:C58 C60:C63 C65:C68 C70:C73 C75:C78 C80:C83 C85:C88 C90:C93 C95:C98 C107:C110 C112:C115 C117:C120 C122:C125 C127:C130 C132:C135 C137:C140 C251:C254 C256:C259 C261:C264 C157:C160 C162:C165 C174:C177 C179:C182 C184:C187 C189:C192 C194:C197 C199:C202 C142:C145 C147:C150 C152:C155 C219:C222 C224:C227 C236:C239 C241:C244 C246:C249 C204:C207 C209:C212 C214:C217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2" tint="-0.249977111117893"/>
    <pageSetUpPr fitToPage="1"/>
  </sheetPr>
  <dimension ref="A1:DV459"/>
  <sheetViews>
    <sheetView zoomScale="60" zoomScaleNormal="60" workbookViewId="0">
      <pane xSplit="2" ySplit="11" topLeftCell="C204" activePane="bottomRight" state="frozen"/>
      <selection pane="topRight"/>
      <selection pane="bottomLeft"/>
      <selection pane="bottomRight" activeCell="B210" sqref="B210"/>
    </sheetView>
  </sheetViews>
  <sheetFormatPr defaultColWidth="9" defaultRowHeight="12.75"/>
  <cols>
    <col min="1" max="1" width="9" style="155"/>
    <col min="2" max="2" width="48.875" style="155" customWidth="1"/>
    <col min="3" max="3" width="21.875" style="155" customWidth="1"/>
    <col min="4" max="4" width="11.5" style="154" customWidth="1"/>
    <col min="5" max="5" width="17.375" style="155" customWidth="1"/>
    <col min="6" max="6" width="11.5" style="155" customWidth="1"/>
    <col min="7" max="24" width="11.5" style="156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1" t="s">
        <v>83</v>
      </c>
      <c r="BN1" s="201" t="s">
        <v>97</v>
      </c>
    </row>
    <row r="2" spans="1:126" s="6" customFormat="1" ht="19.5">
      <c r="A2" s="7" t="s">
        <v>111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4" t="s">
        <v>25</v>
      </c>
      <c r="BM2" s="201">
        <v>0.7</v>
      </c>
      <c r="BN2" s="256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5" t="s">
        <v>27</v>
      </c>
      <c r="BM3" s="201">
        <v>1</v>
      </c>
      <c r="BN3" s="256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5" t="s">
        <v>29</v>
      </c>
      <c r="BM4" s="201">
        <v>1.5</v>
      </c>
      <c r="BN4" s="256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5" t="s">
        <v>30</v>
      </c>
      <c r="BM5" s="201">
        <v>2.5</v>
      </c>
      <c r="BN5" s="256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2" t="s">
        <v>0</v>
      </c>
      <c r="C9" s="284"/>
      <c r="D9" s="294" t="s">
        <v>1</v>
      </c>
      <c r="E9" s="295"/>
      <c r="F9" s="20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V9" s="6"/>
      <c r="AW9" s="6"/>
      <c r="AX9" s="6"/>
      <c r="AY9" s="6"/>
      <c r="AZ9" s="6"/>
      <c r="BA9" s="6"/>
      <c r="BB9" s="6"/>
      <c r="BD9" s="20"/>
      <c r="BE9" s="285" t="s">
        <v>101</v>
      </c>
      <c r="BF9" s="286"/>
      <c r="BG9" s="286"/>
      <c r="BH9" s="286"/>
      <c r="BI9" s="286"/>
      <c r="BJ9" s="287"/>
      <c r="BL9" s="20"/>
      <c r="BM9" s="285" t="s">
        <v>102</v>
      </c>
      <c r="BN9" s="286"/>
      <c r="BO9" s="286"/>
      <c r="BP9" s="286"/>
      <c r="BQ9" s="286"/>
      <c r="BR9" s="287"/>
      <c r="BT9" s="20"/>
      <c r="BU9" s="285" t="s">
        <v>103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2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V10" s="6"/>
      <c r="AW10" s="6"/>
      <c r="AX10" s="6"/>
      <c r="AY10" s="6"/>
      <c r="AZ10" s="6"/>
      <c r="BA10" s="6"/>
      <c r="BB10" s="6"/>
      <c r="BD10" s="22"/>
      <c r="BE10" s="288"/>
      <c r="BF10" s="289"/>
      <c r="BG10" s="289"/>
      <c r="BH10" s="289"/>
      <c r="BI10" s="289"/>
      <c r="BJ10" s="290"/>
      <c r="BL10" s="22"/>
      <c r="BM10" s="288"/>
      <c r="BN10" s="289"/>
      <c r="BO10" s="289"/>
      <c r="BP10" s="289"/>
      <c r="BQ10" s="289"/>
      <c r="BR10" s="290"/>
      <c r="BT10" s="22"/>
      <c r="BU10" s="288"/>
      <c r="BV10" s="289"/>
      <c r="BW10" s="289"/>
      <c r="BX10" s="289"/>
      <c r="BY10" s="289"/>
      <c r="BZ10" s="290"/>
      <c r="CD10" s="23"/>
      <c r="CE10" s="23"/>
      <c r="CF10" s="23"/>
      <c r="CH10" s="23"/>
      <c r="CI10" s="23"/>
      <c r="CJ10" s="23"/>
      <c r="CK10" s="23"/>
      <c r="CL10" s="23"/>
      <c r="CM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L10" s="23"/>
      <c r="DM10" s="23"/>
      <c r="DN10" s="23"/>
      <c r="DO10" s="23"/>
      <c r="DP10" s="23"/>
      <c r="DQ10" s="23"/>
    </row>
    <row r="11" spans="1:126" ht="57" customHeight="1">
      <c r="A11" s="19"/>
      <c r="B11" s="293"/>
      <c r="C11" s="291"/>
      <c r="D11" s="24" t="s">
        <v>9</v>
      </c>
      <c r="E11" s="25" t="s">
        <v>10</v>
      </c>
      <c r="F11" s="26"/>
      <c r="G11" s="27" t="s">
        <v>11</v>
      </c>
      <c r="H11" s="28" t="s">
        <v>12</v>
      </c>
      <c r="I11" s="28" t="s">
        <v>13</v>
      </c>
      <c r="J11" s="28" t="s">
        <v>14</v>
      </c>
      <c r="K11" s="29" t="s">
        <v>15</v>
      </c>
      <c r="L11" s="30"/>
      <c r="M11" s="27" t="s">
        <v>11</v>
      </c>
      <c r="N11" s="28" t="s">
        <v>12</v>
      </c>
      <c r="O11" s="28" t="s">
        <v>13</v>
      </c>
      <c r="P11" s="28" t="s">
        <v>14</v>
      </c>
      <c r="Q11" s="29" t="s">
        <v>15</v>
      </c>
      <c r="R11" s="30"/>
      <c r="S11" s="27" t="s">
        <v>11</v>
      </c>
      <c r="T11" s="28" t="s">
        <v>12</v>
      </c>
      <c r="U11" s="28" t="s">
        <v>13</v>
      </c>
      <c r="V11" s="28" t="s">
        <v>14</v>
      </c>
      <c r="W11" s="29" t="s">
        <v>15</v>
      </c>
      <c r="X11" s="30"/>
      <c r="Y11" s="27" t="s">
        <v>11</v>
      </c>
      <c r="Z11" s="28" t="s">
        <v>12</v>
      </c>
      <c r="AA11" s="28" t="s">
        <v>13</v>
      </c>
      <c r="AB11" s="28" t="s">
        <v>14</v>
      </c>
      <c r="AC11" s="29" t="s">
        <v>15</v>
      </c>
      <c r="AD11" s="30"/>
      <c r="AE11" s="27" t="s">
        <v>11</v>
      </c>
      <c r="AF11" s="28" t="s">
        <v>12</v>
      </c>
      <c r="AG11" s="28" t="s">
        <v>13</v>
      </c>
      <c r="AH11" s="28" t="s">
        <v>14</v>
      </c>
      <c r="AI11" s="29" t="s">
        <v>15</v>
      </c>
      <c r="AJ11" s="30"/>
      <c r="AK11" s="31" t="s">
        <v>11</v>
      </c>
      <c r="AL11" s="32" t="s">
        <v>12</v>
      </c>
      <c r="AM11" s="32" t="s">
        <v>13</v>
      </c>
      <c r="AN11" s="32" t="s">
        <v>14</v>
      </c>
      <c r="AO11" s="33" t="s">
        <v>15</v>
      </c>
      <c r="AP11" s="34"/>
      <c r="AV11" s="6"/>
      <c r="AW11" s="6"/>
      <c r="AX11" s="6"/>
      <c r="AY11" s="6"/>
      <c r="AZ11" s="6"/>
      <c r="BA11" s="6"/>
      <c r="BB11" s="6"/>
      <c r="BC11" s="23"/>
      <c r="BD11" s="26"/>
      <c r="BE11" s="27" t="s">
        <v>11</v>
      </c>
      <c r="BF11" s="28" t="s">
        <v>12</v>
      </c>
      <c r="BG11" s="28" t="s">
        <v>13</v>
      </c>
      <c r="BH11" s="28" t="s">
        <v>14</v>
      </c>
      <c r="BI11" s="29" t="s">
        <v>15</v>
      </c>
      <c r="BJ11" s="30"/>
      <c r="BK11" s="23"/>
      <c r="BL11" s="26"/>
      <c r="BM11" s="27" t="s">
        <v>11</v>
      </c>
      <c r="BN11" s="28" t="s">
        <v>12</v>
      </c>
      <c r="BO11" s="28" t="s">
        <v>13</v>
      </c>
      <c r="BP11" s="28" t="s">
        <v>14</v>
      </c>
      <c r="BQ11" s="29" t="s">
        <v>15</v>
      </c>
      <c r="BR11" s="30"/>
      <c r="BS11" s="23"/>
      <c r="BT11" s="26"/>
      <c r="BU11" s="27" t="s">
        <v>11</v>
      </c>
      <c r="BV11" s="28" t="s">
        <v>12</v>
      </c>
      <c r="BW11" s="28" t="s">
        <v>13</v>
      </c>
      <c r="BX11" s="28" t="s">
        <v>14</v>
      </c>
      <c r="BY11" s="29" t="s">
        <v>15</v>
      </c>
      <c r="BZ11" s="30"/>
      <c r="CA11" s="23"/>
      <c r="CB11" s="23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5" t="s">
        <v>22</v>
      </c>
      <c r="C12" s="35"/>
      <c r="D12" s="36"/>
      <c r="E12" s="37"/>
      <c r="F12" s="38"/>
      <c r="G12" s="39"/>
      <c r="H12" s="40"/>
      <c r="I12" s="40"/>
      <c r="J12" s="40"/>
      <c r="K12" s="40"/>
      <c r="L12" s="41"/>
      <c r="M12" s="39"/>
      <c r="N12" s="40"/>
      <c r="O12" s="40"/>
      <c r="P12" s="40"/>
      <c r="Q12" s="40"/>
      <c r="R12" s="41"/>
      <c r="S12" s="42"/>
      <c r="T12" s="43"/>
      <c r="U12" s="43"/>
      <c r="V12" s="43"/>
      <c r="W12" s="43"/>
      <c r="X12" s="41"/>
      <c r="Y12" s="39"/>
      <c r="Z12" s="40"/>
      <c r="AA12" s="40"/>
      <c r="AB12" s="40"/>
      <c r="AC12" s="40"/>
      <c r="AD12" s="41"/>
      <c r="AE12" s="42"/>
      <c r="AF12" s="43"/>
      <c r="AG12" s="43"/>
      <c r="AH12" s="43"/>
      <c r="AI12" s="43"/>
      <c r="AJ12" s="41"/>
      <c r="AK12" s="39"/>
      <c r="AL12" s="40"/>
      <c r="AM12" s="40"/>
      <c r="AN12" s="40"/>
      <c r="AO12" s="40"/>
      <c r="AP12" s="41"/>
      <c r="AV12" s="6"/>
      <c r="AW12" s="6"/>
      <c r="AX12" s="6"/>
      <c r="AY12" s="6"/>
      <c r="AZ12" s="6"/>
      <c r="BA12" s="6"/>
      <c r="BB12" s="6"/>
      <c r="BD12" s="38"/>
      <c r="BE12" s="39"/>
      <c r="BF12" s="40"/>
      <c r="BG12" s="40"/>
      <c r="BH12" s="40"/>
      <c r="BI12" s="40"/>
      <c r="BJ12" s="41"/>
      <c r="BK12" s="23"/>
      <c r="BL12" s="38"/>
      <c r="BM12" s="39"/>
      <c r="BN12" s="40"/>
      <c r="BO12" s="40"/>
      <c r="BP12" s="40"/>
      <c r="BQ12" s="40"/>
      <c r="BR12" s="41"/>
      <c r="BS12" s="23"/>
      <c r="BT12" s="38"/>
      <c r="BU12" s="23"/>
      <c r="BV12" s="23"/>
      <c r="BW12" s="23"/>
      <c r="BX12" s="23"/>
      <c r="BY12" s="23"/>
      <c r="BZ12" s="23"/>
      <c r="CA12" s="23"/>
      <c r="CB12" s="23"/>
      <c r="CC12" s="44">
        <v>1</v>
      </c>
      <c r="CD12" s="45">
        <v>2</v>
      </c>
      <c r="CE12" s="45">
        <v>3</v>
      </c>
      <c r="CF12" s="45">
        <v>4</v>
      </c>
      <c r="CG12" s="45">
        <v>5</v>
      </c>
      <c r="CH12" s="46" t="s">
        <v>23</v>
      </c>
      <c r="CI12" s="46"/>
      <c r="CJ12" s="46"/>
      <c r="CK12" s="44">
        <v>1</v>
      </c>
      <c r="CL12" s="45">
        <v>2</v>
      </c>
      <c r="CM12" s="45">
        <v>3</v>
      </c>
      <c r="CN12" s="45">
        <v>4</v>
      </c>
      <c r="CO12" s="45">
        <v>5</v>
      </c>
      <c r="CP12" s="46" t="s">
        <v>23</v>
      </c>
      <c r="CS12" s="44">
        <v>1</v>
      </c>
      <c r="CT12" s="45">
        <v>2</v>
      </c>
      <c r="CU12" s="45">
        <v>3</v>
      </c>
      <c r="CV12" s="45">
        <v>4</v>
      </c>
      <c r="CW12" s="45">
        <v>5</v>
      </c>
      <c r="CX12" s="46" t="s">
        <v>23</v>
      </c>
      <c r="DA12" s="44">
        <v>1</v>
      </c>
      <c r="DB12" s="45">
        <v>2</v>
      </c>
      <c r="DC12" s="45">
        <v>3</v>
      </c>
      <c r="DD12" s="45">
        <v>4</v>
      </c>
      <c r="DE12" s="45">
        <v>5</v>
      </c>
      <c r="DF12" s="46" t="s">
        <v>23</v>
      </c>
      <c r="DG12" s="46"/>
      <c r="DH12" s="46"/>
      <c r="DI12" s="44">
        <v>1</v>
      </c>
      <c r="DJ12" s="45">
        <v>2</v>
      </c>
      <c r="DK12" s="45">
        <v>3</v>
      </c>
      <c r="DL12" s="45">
        <v>4</v>
      </c>
      <c r="DM12" s="45">
        <v>5</v>
      </c>
      <c r="DN12" s="46" t="s">
        <v>23</v>
      </c>
      <c r="DQ12" s="44">
        <v>1</v>
      </c>
      <c r="DR12" s="45">
        <v>2</v>
      </c>
      <c r="DS12" s="45">
        <v>3</v>
      </c>
      <c r="DT12" s="45">
        <v>4</v>
      </c>
      <c r="DU12" s="45">
        <v>5</v>
      </c>
      <c r="DV12" s="46" t="s">
        <v>23</v>
      </c>
    </row>
    <row r="13" spans="1:126" ht="25.5" customHeight="1">
      <c r="A13" s="19"/>
      <c r="B13" s="47" t="s">
        <v>24</v>
      </c>
      <c r="C13" s="47"/>
      <c r="D13" s="48"/>
      <c r="E13" s="49"/>
      <c r="F13" s="50" t="s">
        <v>25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2">
        <f>SUM(G13:K13)</f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2">
        <f>SUM(M13:Q13)</f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2">
        <f>SUM(S13:W13)</f>
        <v>0</v>
      </c>
      <c r="Y13" s="53">
        <v>0</v>
      </c>
      <c r="Z13" s="53">
        <v>0</v>
      </c>
      <c r="AA13" s="53">
        <v>0</v>
      </c>
      <c r="AB13" s="53">
        <v>0</v>
      </c>
      <c r="AC13" s="53">
        <v>0</v>
      </c>
      <c r="AD13" s="52">
        <f>SUM(Y13:AC13)</f>
        <v>0</v>
      </c>
      <c r="AE13" s="53">
        <v>0</v>
      </c>
      <c r="AF13" s="53">
        <v>0</v>
      </c>
      <c r="AG13" s="53">
        <v>0</v>
      </c>
      <c r="AH13" s="53">
        <v>0</v>
      </c>
      <c r="AI13" s="53">
        <v>0</v>
      </c>
      <c r="AJ13" s="52">
        <f>SUM(AE13:AI13)</f>
        <v>0</v>
      </c>
      <c r="AK13" s="53">
        <v>0</v>
      </c>
      <c r="AL13" s="53">
        <v>0</v>
      </c>
      <c r="AM13" s="53">
        <v>0</v>
      </c>
      <c r="AN13" s="53">
        <v>0</v>
      </c>
      <c r="AO13" s="53">
        <v>0</v>
      </c>
      <c r="AP13" s="52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0" t="s">
        <v>25</v>
      </c>
      <c r="BE13" s="170">
        <f>'SPD - Probs. of Failure'!O$10</f>
        <v>0</v>
      </c>
      <c r="BF13" s="170">
        <f>'SPD - Probs. of Failure'!P$10</f>
        <v>0</v>
      </c>
      <c r="BG13" s="170">
        <f>'SPD - Probs. of Failure'!Q$10</f>
        <v>0</v>
      </c>
      <c r="BH13" s="170">
        <f>'SPD - Probs. of Failure'!R$10</f>
        <v>0</v>
      </c>
      <c r="BI13" s="170">
        <f>'SPD - Probs. of Failure'!S$10</f>
        <v>0</v>
      </c>
      <c r="BJ13" s="173"/>
      <c r="BK13" s="23"/>
      <c r="BL13" s="50" t="s">
        <v>25</v>
      </c>
      <c r="BM13" s="192">
        <f>IFERROR($BM2*'SPD - Average Cons. of Failure'!$Q$10,0)</f>
        <v>0</v>
      </c>
      <c r="BN13" s="192">
        <f>IFERROR($BM2*'SPD - Average Cons. of Failure'!$Q$10,0)</f>
        <v>0</v>
      </c>
      <c r="BO13" s="192">
        <f>IFERROR($BM2*'SPD - Average Cons. of Failure'!$Q$10,0)</f>
        <v>0</v>
      </c>
      <c r="BP13" s="192">
        <f>IFERROR($BM2*'SPD - Average Cons. of Failure'!$Q$10,0)</f>
        <v>0</v>
      </c>
      <c r="BQ13" s="192">
        <f>IFERROR($BM2*'SPD - Average Cons. of Failure'!$Q$10,0)</f>
        <v>0</v>
      </c>
      <c r="BR13" s="173"/>
      <c r="BS13" s="23"/>
      <c r="BT13" s="50" t="s">
        <v>25</v>
      </c>
      <c r="BU13" s="23" t="str">
        <f>IF(BM13&gt;0,BE13*BM13,"")</f>
        <v/>
      </c>
      <c r="BV13" s="23" t="str">
        <f t="shared" ref="BV13:BY28" si="0">IF(BN13&gt;0,BF13*BN13,"")</f>
        <v/>
      </c>
      <c r="BW13" s="23" t="str">
        <f t="shared" si="0"/>
        <v/>
      </c>
      <c r="BX13" s="23" t="str">
        <f t="shared" si="0"/>
        <v/>
      </c>
      <c r="BY13" s="23" t="str">
        <f t="shared" si="0"/>
        <v/>
      </c>
      <c r="BZ13" s="23"/>
      <c r="CA13" s="23"/>
      <c r="CB13" s="50" t="s">
        <v>25</v>
      </c>
      <c r="CC13" s="193" t="str">
        <f>IF(BU13="","",M13*BU13)</f>
        <v/>
      </c>
      <c r="CD13" s="193" t="str">
        <f t="shared" ref="CD13:CG16" si="1">IF(BV13="","",N13*BV13)</f>
        <v/>
      </c>
      <c r="CE13" s="193" t="str">
        <f t="shared" si="1"/>
        <v/>
      </c>
      <c r="CF13" s="193" t="str">
        <f t="shared" si="1"/>
        <v/>
      </c>
      <c r="CG13" s="193" t="str">
        <f t="shared" si="1"/>
        <v/>
      </c>
      <c r="CH13" s="195">
        <f>SUM(CC13:CG13)</f>
        <v>0</v>
      </c>
      <c r="CK13" s="193" t="str">
        <f t="shared" ref="CK13:CO16" si="2">IF(BU13="","",G13*BU13)</f>
        <v/>
      </c>
      <c r="CL13" s="193" t="str">
        <f t="shared" si="2"/>
        <v/>
      </c>
      <c r="CM13" s="193" t="str">
        <f t="shared" si="2"/>
        <v/>
      </c>
      <c r="CN13" s="193" t="str">
        <f t="shared" si="2"/>
        <v/>
      </c>
      <c r="CO13" s="193" t="str">
        <f t="shared" si="2"/>
        <v/>
      </c>
      <c r="CP13" s="196">
        <f t="shared" ref="CP13:CP76" si="3">SUM(CK13:CO13)</f>
        <v>0</v>
      </c>
      <c r="CS13" s="193" t="str">
        <f>IF(BU13="","",Y13*BU13)</f>
        <v/>
      </c>
      <c r="CT13" s="193" t="str">
        <f t="shared" ref="CT13:CW16" si="4">IF(BV13="","",Z13*BV13)</f>
        <v/>
      </c>
      <c r="CU13" s="193" t="str">
        <f t="shared" si="4"/>
        <v/>
      </c>
      <c r="CV13" s="193" t="str">
        <f t="shared" si="4"/>
        <v/>
      </c>
      <c r="CW13" s="193" t="str">
        <f t="shared" si="4"/>
        <v/>
      </c>
      <c r="CX13" s="196">
        <f t="shared" ref="CX13:CX76" si="5">SUM(CS13:CW13)</f>
        <v>0</v>
      </c>
      <c r="DA13" s="193" t="str">
        <f>IF(BU13="","",(S13+Y13)*BU13)</f>
        <v/>
      </c>
      <c r="DB13" s="193" t="str">
        <f t="shared" ref="DB13:DE16" si="6">IF(BV13="","",(T13+Z13)*BV13)</f>
        <v/>
      </c>
      <c r="DC13" s="193" t="str">
        <f t="shared" si="6"/>
        <v/>
      </c>
      <c r="DD13" s="193" t="str">
        <f t="shared" si="6"/>
        <v/>
      </c>
      <c r="DE13" s="193" t="str">
        <f t="shared" si="6"/>
        <v/>
      </c>
      <c r="DF13" s="196">
        <f t="shared" ref="DF13:DF76" si="7">SUM(DA13:DE13)</f>
        <v>0</v>
      </c>
      <c r="DI13" s="193" t="str">
        <f>IF(BU13="","",AK13*BU13)</f>
        <v/>
      </c>
      <c r="DJ13" s="193" t="str">
        <f t="shared" ref="DJ13:DM16" si="8">IF(BV13="","",AL13*BV13)</f>
        <v/>
      </c>
      <c r="DK13" s="193" t="str">
        <f t="shared" si="8"/>
        <v/>
      </c>
      <c r="DL13" s="193" t="str">
        <f t="shared" si="8"/>
        <v/>
      </c>
      <c r="DM13" s="193" t="str">
        <f t="shared" si="8"/>
        <v/>
      </c>
      <c r="DN13" s="196">
        <f>SUM(DI13:DM13)</f>
        <v>0</v>
      </c>
      <c r="DQ13" s="193" t="str">
        <f>IF(BU13="","",(AE13+AK13)*BU13)</f>
        <v/>
      </c>
      <c r="DR13" s="193" t="str">
        <f t="shared" ref="DR13:DU16" si="9">IF(BV13="","",(AF13+AL13)*BV13)</f>
        <v/>
      </c>
      <c r="DS13" s="193" t="str">
        <f t="shared" si="9"/>
        <v/>
      </c>
      <c r="DT13" s="193" t="str">
        <f t="shared" si="9"/>
        <v/>
      </c>
      <c r="DU13" s="193" t="str">
        <f t="shared" si="9"/>
        <v/>
      </c>
      <c r="DV13" s="196">
        <f t="shared" ref="DV13:DV76" si="10">SUM(DQ13:DU13)</f>
        <v>0</v>
      </c>
    </row>
    <row r="14" spans="1:126" ht="25.5" customHeight="1">
      <c r="A14" s="19"/>
      <c r="B14" s="54"/>
      <c r="C14" s="54"/>
      <c r="D14" s="55"/>
      <c r="E14" s="56"/>
      <c r="F14" s="57" t="s">
        <v>27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8">
        <f t="shared" ref="L14:L16" si="11">SUM(G14:K14)</f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8">
        <f t="shared" ref="R14:R16" si="12">SUM(M14:Q14)</f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8">
        <f t="shared" ref="X14:X16" si="13">SUM(S14:W14)</f>
        <v>0</v>
      </c>
      <c r="Y14" s="51">
        <v>0</v>
      </c>
      <c r="Z14" s="51">
        <v>0</v>
      </c>
      <c r="AA14" s="51">
        <v>0</v>
      </c>
      <c r="AB14" s="51">
        <v>0</v>
      </c>
      <c r="AC14" s="51">
        <v>0</v>
      </c>
      <c r="AD14" s="58">
        <f t="shared" ref="AD14:AD16" si="14">SUM(Y14:AC14)</f>
        <v>0</v>
      </c>
      <c r="AE14" s="51">
        <v>0</v>
      </c>
      <c r="AF14" s="51">
        <v>0</v>
      </c>
      <c r="AG14" s="51">
        <v>0</v>
      </c>
      <c r="AH14" s="51">
        <v>0</v>
      </c>
      <c r="AI14" s="51">
        <v>0</v>
      </c>
      <c r="AJ14" s="58">
        <f t="shared" ref="AJ14:AJ16" si="15">SUM(AE14:AI14)</f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8">
        <f t="shared" ref="AP14:AP16" si="16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7" t="s">
        <v>27</v>
      </c>
      <c r="BE14" s="170">
        <f>'SPD - Probs. of Failure'!O$10</f>
        <v>0</v>
      </c>
      <c r="BF14" s="170">
        <f>'SPD - Probs. of Failure'!P$10</f>
        <v>0</v>
      </c>
      <c r="BG14" s="170">
        <f>'SPD - Probs. of Failure'!Q$10</f>
        <v>0</v>
      </c>
      <c r="BH14" s="170">
        <f>'SPD - Probs. of Failure'!R$10</f>
        <v>0</v>
      </c>
      <c r="BI14" s="170">
        <f>'SPD - Probs. of Failure'!S$10</f>
        <v>0</v>
      </c>
      <c r="BJ14" s="174"/>
      <c r="BK14" s="23"/>
      <c r="BL14" s="57" t="s">
        <v>27</v>
      </c>
      <c r="BM14" s="192">
        <f>IFERROR($BM3*'SPD - Average Cons. of Failure'!$Q$10,0)</f>
        <v>0</v>
      </c>
      <c r="BN14" s="192">
        <f>IFERROR($BM3*'SPD - Average Cons. of Failure'!$Q$10,0)</f>
        <v>0</v>
      </c>
      <c r="BO14" s="192">
        <f>IFERROR($BM3*'SPD - Average Cons. of Failure'!$Q$10,0)</f>
        <v>0</v>
      </c>
      <c r="BP14" s="192">
        <f>IFERROR($BM3*'SPD - Average Cons. of Failure'!$Q$10,0)</f>
        <v>0</v>
      </c>
      <c r="BQ14" s="192">
        <f>IFERROR($BM3*'SPD - Average Cons. of Failure'!$Q$10,0)</f>
        <v>0</v>
      </c>
      <c r="BR14" s="174"/>
      <c r="BS14" s="23"/>
      <c r="BT14" s="57" t="s">
        <v>27</v>
      </c>
      <c r="BU14" s="23" t="str">
        <f t="shared" ref="BU14:BY76" si="17">IF(BM14&gt;0,BE14*BM14,"")</f>
        <v/>
      </c>
      <c r="BV14" s="23" t="str">
        <f t="shared" si="0"/>
        <v/>
      </c>
      <c r="BW14" s="23" t="str">
        <f t="shared" si="0"/>
        <v/>
      </c>
      <c r="BX14" s="23" t="str">
        <f t="shared" si="0"/>
        <v/>
      </c>
      <c r="BY14" s="23" t="str">
        <f t="shared" si="0"/>
        <v/>
      </c>
      <c r="BZ14" s="23"/>
      <c r="CA14" s="23"/>
      <c r="CB14" s="57" t="s">
        <v>27</v>
      </c>
      <c r="CC14" s="193" t="str">
        <f t="shared" ref="CC14:CC16" si="18">IF(BU14="","",M14*BU14)</f>
        <v/>
      </c>
      <c r="CD14" s="193" t="str">
        <f t="shared" si="1"/>
        <v/>
      </c>
      <c r="CE14" s="193" t="str">
        <f t="shared" si="1"/>
        <v/>
      </c>
      <c r="CF14" s="193" t="str">
        <f t="shared" si="1"/>
        <v/>
      </c>
      <c r="CG14" s="193" t="str">
        <f t="shared" si="1"/>
        <v/>
      </c>
      <c r="CH14" s="195">
        <f t="shared" ref="CH14:CH16" si="19">SUM(CC14:CG14)</f>
        <v>0</v>
      </c>
      <c r="CK14" s="193" t="str">
        <f t="shared" si="2"/>
        <v/>
      </c>
      <c r="CL14" s="193" t="str">
        <f t="shared" si="2"/>
        <v/>
      </c>
      <c r="CM14" s="193" t="str">
        <f t="shared" si="2"/>
        <v/>
      </c>
      <c r="CN14" s="193" t="str">
        <f t="shared" si="2"/>
        <v/>
      </c>
      <c r="CO14" s="193" t="str">
        <f t="shared" si="2"/>
        <v/>
      </c>
      <c r="CP14" s="196">
        <f t="shared" si="3"/>
        <v>0</v>
      </c>
      <c r="CS14" s="193" t="str">
        <f t="shared" ref="CS14:CS16" si="20">IF(BU14="","",Y14*BU14)</f>
        <v/>
      </c>
      <c r="CT14" s="193" t="str">
        <f t="shared" si="4"/>
        <v/>
      </c>
      <c r="CU14" s="193" t="str">
        <f t="shared" si="4"/>
        <v/>
      </c>
      <c r="CV14" s="193" t="str">
        <f t="shared" si="4"/>
        <v/>
      </c>
      <c r="CW14" s="193" t="str">
        <f t="shared" si="4"/>
        <v/>
      </c>
      <c r="CX14" s="196">
        <f t="shared" si="5"/>
        <v>0</v>
      </c>
      <c r="DA14" s="193" t="str">
        <f t="shared" ref="DA14:DA16" si="21">IF(BU14="","",(S14+Y14)*BU14)</f>
        <v/>
      </c>
      <c r="DB14" s="193" t="str">
        <f t="shared" si="6"/>
        <v/>
      </c>
      <c r="DC14" s="193" t="str">
        <f t="shared" si="6"/>
        <v/>
      </c>
      <c r="DD14" s="193" t="str">
        <f t="shared" si="6"/>
        <v/>
      </c>
      <c r="DE14" s="193" t="str">
        <f t="shared" si="6"/>
        <v/>
      </c>
      <c r="DF14" s="196">
        <f t="shared" si="7"/>
        <v>0</v>
      </c>
      <c r="DI14" s="193" t="str">
        <f t="shared" ref="DI14:DI16" si="22">IF(BU14="","",AK14*BU14)</f>
        <v/>
      </c>
      <c r="DJ14" s="193" t="str">
        <f t="shared" si="8"/>
        <v/>
      </c>
      <c r="DK14" s="193" t="str">
        <f t="shared" si="8"/>
        <v/>
      </c>
      <c r="DL14" s="193" t="str">
        <f t="shared" si="8"/>
        <v/>
      </c>
      <c r="DM14" s="193" t="str">
        <f t="shared" si="8"/>
        <v/>
      </c>
      <c r="DN14" s="196">
        <f t="shared" ref="DN14:DN77" si="23">SUM(DI14:DM14)</f>
        <v>0</v>
      </c>
      <c r="DQ14" s="193" t="str">
        <f t="shared" ref="DQ14:DQ16" si="24">IF(BU14="","",(AE14+AK14)*BU14)</f>
        <v/>
      </c>
      <c r="DR14" s="193" t="str">
        <f t="shared" si="9"/>
        <v/>
      </c>
      <c r="DS14" s="193" t="str">
        <f t="shared" si="9"/>
        <v/>
      </c>
      <c r="DT14" s="193" t="str">
        <f t="shared" si="9"/>
        <v/>
      </c>
      <c r="DU14" s="193" t="str">
        <f t="shared" si="9"/>
        <v/>
      </c>
      <c r="DV14" s="196">
        <f t="shared" si="10"/>
        <v>0</v>
      </c>
    </row>
    <row r="15" spans="1:126" ht="25.5" customHeight="1">
      <c r="A15" s="19"/>
      <c r="B15" s="54"/>
      <c r="C15" s="54"/>
      <c r="D15" s="55"/>
      <c r="E15" s="56"/>
      <c r="F15" s="57" t="s">
        <v>29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8">
        <f t="shared" si="11"/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8">
        <f t="shared" si="12"/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8">
        <f t="shared" si="13"/>
        <v>0</v>
      </c>
      <c r="Y15" s="51">
        <v>0</v>
      </c>
      <c r="Z15" s="51">
        <v>0</v>
      </c>
      <c r="AA15" s="51">
        <v>0</v>
      </c>
      <c r="AB15" s="51">
        <v>0</v>
      </c>
      <c r="AC15" s="51">
        <v>0</v>
      </c>
      <c r="AD15" s="58">
        <f t="shared" si="14"/>
        <v>0</v>
      </c>
      <c r="AE15" s="51">
        <v>0</v>
      </c>
      <c r="AF15" s="51">
        <v>0</v>
      </c>
      <c r="AG15" s="51">
        <v>0</v>
      </c>
      <c r="AH15" s="51">
        <v>0</v>
      </c>
      <c r="AI15" s="51">
        <v>0</v>
      </c>
      <c r="AJ15" s="58">
        <f t="shared" si="15"/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8">
        <f t="shared" si="16"/>
        <v>0</v>
      </c>
      <c r="AV15" s="6"/>
      <c r="AW15" s="6"/>
      <c r="AX15" s="6"/>
      <c r="AY15" s="6"/>
      <c r="AZ15" s="6"/>
      <c r="BA15" s="6"/>
      <c r="BB15" s="6"/>
      <c r="BD15" s="57" t="s">
        <v>29</v>
      </c>
      <c r="BE15" s="170">
        <f>'SPD - Probs. of Failure'!O$10</f>
        <v>0</v>
      </c>
      <c r="BF15" s="170">
        <f>'SPD - Probs. of Failure'!P$10</f>
        <v>0</v>
      </c>
      <c r="BG15" s="170">
        <f>'SPD - Probs. of Failure'!Q$10</f>
        <v>0</v>
      </c>
      <c r="BH15" s="170">
        <f>'SPD - Probs. of Failure'!R$10</f>
        <v>0</v>
      </c>
      <c r="BI15" s="170">
        <f>'SPD - Probs. of Failure'!S$10</f>
        <v>0</v>
      </c>
      <c r="BJ15" s="174"/>
      <c r="BK15" s="23"/>
      <c r="BL15" s="57" t="s">
        <v>29</v>
      </c>
      <c r="BM15" s="192">
        <f>IFERROR($BM4*'SPD - Average Cons. of Failure'!$Q$10,0)</f>
        <v>0</v>
      </c>
      <c r="BN15" s="192">
        <f>IFERROR($BM4*'SPD - Average Cons. of Failure'!$Q$10,0)</f>
        <v>0</v>
      </c>
      <c r="BO15" s="192">
        <f>IFERROR($BM4*'SPD - Average Cons. of Failure'!$Q$10,0)</f>
        <v>0</v>
      </c>
      <c r="BP15" s="192">
        <f>IFERROR($BM4*'SPD - Average Cons. of Failure'!$Q$10,0)</f>
        <v>0</v>
      </c>
      <c r="BQ15" s="192">
        <f>IFERROR($BM4*'SPD - Average Cons. of Failure'!$Q$10,0)</f>
        <v>0</v>
      </c>
      <c r="BR15" s="174"/>
      <c r="BS15" s="23"/>
      <c r="BT15" s="57" t="s">
        <v>29</v>
      </c>
      <c r="BU15" s="23" t="str">
        <f t="shared" si="17"/>
        <v/>
      </c>
      <c r="BV15" s="23" t="str">
        <f t="shared" si="0"/>
        <v/>
      </c>
      <c r="BW15" s="23" t="str">
        <f t="shared" si="0"/>
        <v/>
      </c>
      <c r="BX15" s="23" t="str">
        <f t="shared" si="0"/>
        <v/>
      </c>
      <c r="BY15" s="23" t="str">
        <f t="shared" si="0"/>
        <v/>
      </c>
      <c r="BZ15" s="23"/>
      <c r="CA15" s="23"/>
      <c r="CB15" s="57" t="s">
        <v>29</v>
      </c>
      <c r="CC15" s="193" t="str">
        <f t="shared" si="18"/>
        <v/>
      </c>
      <c r="CD15" s="193" t="str">
        <f t="shared" si="1"/>
        <v/>
      </c>
      <c r="CE15" s="193" t="str">
        <f t="shared" si="1"/>
        <v/>
      </c>
      <c r="CF15" s="193" t="str">
        <f t="shared" si="1"/>
        <v/>
      </c>
      <c r="CG15" s="193" t="str">
        <f t="shared" si="1"/>
        <v/>
      </c>
      <c r="CH15" s="195">
        <f t="shared" si="19"/>
        <v>0</v>
      </c>
      <c r="CK15" s="193" t="str">
        <f t="shared" si="2"/>
        <v/>
      </c>
      <c r="CL15" s="193" t="str">
        <f t="shared" si="2"/>
        <v/>
      </c>
      <c r="CM15" s="193" t="str">
        <f t="shared" si="2"/>
        <v/>
      </c>
      <c r="CN15" s="193" t="str">
        <f t="shared" si="2"/>
        <v/>
      </c>
      <c r="CO15" s="193" t="str">
        <f t="shared" si="2"/>
        <v/>
      </c>
      <c r="CP15" s="196">
        <f t="shared" si="3"/>
        <v>0</v>
      </c>
      <c r="CS15" s="193" t="str">
        <f t="shared" si="20"/>
        <v/>
      </c>
      <c r="CT15" s="193" t="str">
        <f t="shared" si="4"/>
        <v/>
      </c>
      <c r="CU15" s="193" t="str">
        <f t="shared" si="4"/>
        <v/>
      </c>
      <c r="CV15" s="193" t="str">
        <f t="shared" si="4"/>
        <v/>
      </c>
      <c r="CW15" s="193" t="str">
        <f t="shared" si="4"/>
        <v/>
      </c>
      <c r="CX15" s="196">
        <f t="shared" si="5"/>
        <v>0</v>
      </c>
      <c r="DA15" s="193" t="str">
        <f t="shared" si="21"/>
        <v/>
      </c>
      <c r="DB15" s="193" t="str">
        <f t="shared" si="6"/>
        <v/>
      </c>
      <c r="DC15" s="193" t="str">
        <f t="shared" si="6"/>
        <v/>
      </c>
      <c r="DD15" s="193" t="str">
        <f t="shared" si="6"/>
        <v/>
      </c>
      <c r="DE15" s="193" t="str">
        <f t="shared" si="6"/>
        <v/>
      </c>
      <c r="DF15" s="196">
        <f t="shared" si="7"/>
        <v>0</v>
      </c>
      <c r="DI15" s="193" t="str">
        <f t="shared" si="22"/>
        <v/>
      </c>
      <c r="DJ15" s="193" t="str">
        <f t="shared" si="8"/>
        <v/>
      </c>
      <c r="DK15" s="193" t="str">
        <f t="shared" si="8"/>
        <v/>
      </c>
      <c r="DL15" s="193" t="str">
        <f t="shared" si="8"/>
        <v/>
      </c>
      <c r="DM15" s="193" t="str">
        <f t="shared" si="8"/>
        <v/>
      </c>
      <c r="DN15" s="196">
        <f t="shared" si="23"/>
        <v>0</v>
      </c>
      <c r="DQ15" s="193" t="str">
        <f t="shared" si="24"/>
        <v/>
      </c>
      <c r="DR15" s="193" t="str">
        <f t="shared" si="9"/>
        <v/>
      </c>
      <c r="DS15" s="193" t="str">
        <f t="shared" si="9"/>
        <v/>
      </c>
      <c r="DT15" s="193" t="str">
        <f t="shared" si="9"/>
        <v/>
      </c>
      <c r="DU15" s="193" t="str">
        <f t="shared" si="9"/>
        <v/>
      </c>
      <c r="DV15" s="196">
        <f t="shared" si="10"/>
        <v>0</v>
      </c>
    </row>
    <row r="16" spans="1:126" ht="25.5" customHeight="1">
      <c r="A16" s="19"/>
      <c r="B16" s="54"/>
      <c r="C16" s="54"/>
      <c r="D16" s="55"/>
      <c r="E16" s="56"/>
      <c r="F16" s="57" t="s">
        <v>30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8">
        <f t="shared" si="11"/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8">
        <f t="shared" si="12"/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8">
        <f t="shared" si="13"/>
        <v>0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8">
        <f t="shared" si="14"/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8">
        <f t="shared" si="15"/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8">
        <f t="shared" si="16"/>
        <v>0</v>
      </c>
      <c r="AV16" s="6"/>
      <c r="AW16" s="6"/>
      <c r="AX16" s="6"/>
      <c r="AY16" s="6"/>
      <c r="AZ16" s="6"/>
      <c r="BA16" s="6"/>
      <c r="BB16" s="6"/>
      <c r="BD16" s="57" t="s">
        <v>30</v>
      </c>
      <c r="BE16" s="170">
        <f>'SPD - Probs. of Failure'!O$10</f>
        <v>0</v>
      </c>
      <c r="BF16" s="170">
        <f>'SPD - Probs. of Failure'!P$10</f>
        <v>0</v>
      </c>
      <c r="BG16" s="170">
        <f>'SPD - Probs. of Failure'!Q$10</f>
        <v>0</v>
      </c>
      <c r="BH16" s="170">
        <f>'SPD - Probs. of Failure'!R$10</f>
        <v>0</v>
      </c>
      <c r="BI16" s="170">
        <f>'SPD - Probs. of Failure'!S$10</f>
        <v>0</v>
      </c>
      <c r="BJ16" s="174"/>
      <c r="BK16" s="23"/>
      <c r="BL16" s="57" t="s">
        <v>30</v>
      </c>
      <c r="BM16" s="192">
        <f>IFERROR($BM5*'SPD - Average Cons. of Failure'!$Q$10,0)</f>
        <v>0</v>
      </c>
      <c r="BN16" s="192">
        <f>IFERROR($BM5*'SPD - Average Cons. of Failure'!$Q$10,0)</f>
        <v>0</v>
      </c>
      <c r="BO16" s="192">
        <f>IFERROR($BM5*'SPD - Average Cons. of Failure'!$Q$10,0)</f>
        <v>0</v>
      </c>
      <c r="BP16" s="192">
        <f>IFERROR($BM5*'SPD - Average Cons. of Failure'!$Q$10,0)</f>
        <v>0</v>
      </c>
      <c r="BQ16" s="192">
        <f>IFERROR($BM5*'SPD - Average Cons. of Failure'!$Q$10,0)</f>
        <v>0</v>
      </c>
      <c r="BR16" s="174"/>
      <c r="BS16" s="23"/>
      <c r="BT16" s="57" t="s">
        <v>30</v>
      </c>
      <c r="BU16" s="23" t="str">
        <f t="shared" si="17"/>
        <v/>
      </c>
      <c r="BV16" s="23" t="str">
        <f t="shared" si="0"/>
        <v/>
      </c>
      <c r="BW16" s="23" t="str">
        <f t="shared" si="0"/>
        <v/>
      </c>
      <c r="BX16" s="23" t="str">
        <f t="shared" si="0"/>
        <v/>
      </c>
      <c r="BY16" s="23" t="str">
        <f t="shared" si="0"/>
        <v/>
      </c>
      <c r="BZ16" s="23"/>
      <c r="CA16" s="23"/>
      <c r="CB16" s="57" t="s">
        <v>30</v>
      </c>
      <c r="CC16" s="193" t="str">
        <f t="shared" si="18"/>
        <v/>
      </c>
      <c r="CD16" s="193" t="str">
        <f t="shared" si="1"/>
        <v/>
      </c>
      <c r="CE16" s="193" t="str">
        <f t="shared" si="1"/>
        <v/>
      </c>
      <c r="CF16" s="193" t="str">
        <f t="shared" si="1"/>
        <v/>
      </c>
      <c r="CG16" s="193" t="str">
        <f t="shared" si="1"/>
        <v/>
      </c>
      <c r="CH16" s="195">
        <f t="shared" si="19"/>
        <v>0</v>
      </c>
      <c r="CK16" s="193" t="str">
        <f t="shared" si="2"/>
        <v/>
      </c>
      <c r="CL16" s="193" t="str">
        <f t="shared" si="2"/>
        <v/>
      </c>
      <c r="CM16" s="193" t="str">
        <f t="shared" si="2"/>
        <v/>
      </c>
      <c r="CN16" s="193" t="str">
        <f t="shared" si="2"/>
        <v/>
      </c>
      <c r="CO16" s="193" t="str">
        <f t="shared" si="2"/>
        <v/>
      </c>
      <c r="CP16" s="196">
        <f t="shared" si="3"/>
        <v>0</v>
      </c>
      <c r="CS16" s="193" t="str">
        <f t="shared" si="20"/>
        <v/>
      </c>
      <c r="CT16" s="193" t="str">
        <f t="shared" si="4"/>
        <v/>
      </c>
      <c r="CU16" s="193" t="str">
        <f t="shared" si="4"/>
        <v/>
      </c>
      <c r="CV16" s="193" t="str">
        <f t="shared" si="4"/>
        <v/>
      </c>
      <c r="CW16" s="193" t="str">
        <f t="shared" si="4"/>
        <v/>
      </c>
      <c r="CX16" s="196">
        <f t="shared" si="5"/>
        <v>0</v>
      </c>
      <c r="DA16" s="193" t="str">
        <f t="shared" si="21"/>
        <v/>
      </c>
      <c r="DB16" s="193" t="str">
        <f t="shared" si="6"/>
        <v/>
      </c>
      <c r="DC16" s="193" t="str">
        <f t="shared" si="6"/>
        <v/>
      </c>
      <c r="DD16" s="193" t="str">
        <f t="shared" si="6"/>
        <v/>
      </c>
      <c r="DE16" s="193" t="str">
        <f t="shared" si="6"/>
        <v/>
      </c>
      <c r="DF16" s="196">
        <f t="shared" si="7"/>
        <v>0</v>
      </c>
      <c r="DI16" s="193" t="str">
        <f t="shared" si="22"/>
        <v/>
      </c>
      <c r="DJ16" s="193" t="str">
        <f t="shared" si="8"/>
        <v/>
      </c>
      <c r="DK16" s="193" t="str">
        <f t="shared" si="8"/>
        <v/>
      </c>
      <c r="DL16" s="193" t="str">
        <f t="shared" si="8"/>
        <v/>
      </c>
      <c r="DM16" s="193" t="str">
        <f t="shared" si="8"/>
        <v/>
      </c>
      <c r="DN16" s="196">
        <f t="shared" si="23"/>
        <v>0</v>
      </c>
      <c r="DQ16" s="193" t="str">
        <f t="shared" si="24"/>
        <v/>
      </c>
      <c r="DR16" s="193" t="str">
        <f t="shared" si="9"/>
        <v/>
      </c>
      <c r="DS16" s="193" t="str">
        <f t="shared" si="9"/>
        <v/>
      </c>
      <c r="DT16" s="193" t="str">
        <f t="shared" si="9"/>
        <v/>
      </c>
      <c r="DU16" s="193" t="str">
        <f t="shared" si="9"/>
        <v/>
      </c>
      <c r="DV16" s="196">
        <f t="shared" si="10"/>
        <v>0</v>
      </c>
    </row>
    <row r="17" spans="1:126" ht="25.5" customHeight="1" thickBot="1">
      <c r="A17" s="19"/>
      <c r="B17" s="59"/>
      <c r="C17" s="282" t="s">
        <v>26</v>
      </c>
      <c r="D17" s="60">
        <v>0</v>
      </c>
      <c r="E17" s="61">
        <v>0</v>
      </c>
      <c r="F17" s="62"/>
      <c r="G17" s="63">
        <f>SUM(G13:G16)</f>
        <v>0</v>
      </c>
      <c r="H17" s="64">
        <f t="shared" ref="H17:K17" si="25">SUM(H13:H16)</f>
        <v>0</v>
      </c>
      <c r="I17" s="64">
        <f t="shared" si="25"/>
        <v>0</v>
      </c>
      <c r="J17" s="64">
        <f t="shared" si="25"/>
        <v>0</v>
      </c>
      <c r="K17" s="64">
        <f t="shared" si="25"/>
        <v>0</v>
      </c>
      <c r="L17" s="65"/>
      <c r="M17" s="63">
        <f>SUM(M13:M16)</f>
        <v>0</v>
      </c>
      <c r="N17" s="64">
        <f t="shared" ref="N17:Q17" si="26">SUM(N13:N16)</f>
        <v>0</v>
      </c>
      <c r="O17" s="64">
        <f t="shared" si="26"/>
        <v>0</v>
      </c>
      <c r="P17" s="64">
        <f t="shared" si="26"/>
        <v>0</v>
      </c>
      <c r="Q17" s="64">
        <f t="shared" si="26"/>
        <v>0</v>
      </c>
      <c r="R17" s="65"/>
      <c r="S17" s="63">
        <f>SUM(S13:S16)</f>
        <v>0</v>
      </c>
      <c r="T17" s="64">
        <f t="shared" ref="T17:W17" si="27">SUM(T13:T16)</f>
        <v>0</v>
      </c>
      <c r="U17" s="64">
        <f t="shared" si="27"/>
        <v>0</v>
      </c>
      <c r="V17" s="64">
        <f t="shared" si="27"/>
        <v>0</v>
      </c>
      <c r="W17" s="64">
        <f t="shared" si="27"/>
        <v>0</v>
      </c>
      <c r="X17" s="65"/>
      <c r="Y17" s="63">
        <f>SUM(Y13:Y16)</f>
        <v>0</v>
      </c>
      <c r="Z17" s="64">
        <f t="shared" ref="Z17:AC17" si="28">SUM(Z13:Z16)</f>
        <v>0</v>
      </c>
      <c r="AA17" s="64">
        <f t="shared" si="28"/>
        <v>0</v>
      </c>
      <c r="AB17" s="64">
        <f t="shared" si="28"/>
        <v>0</v>
      </c>
      <c r="AC17" s="64">
        <f t="shared" si="28"/>
        <v>0</v>
      </c>
      <c r="AD17" s="65"/>
      <c r="AE17" s="63">
        <f>SUM(AE13:AE16)</f>
        <v>0</v>
      </c>
      <c r="AF17" s="64">
        <f t="shared" ref="AF17:AI17" si="29">SUM(AF13:AF16)</f>
        <v>0</v>
      </c>
      <c r="AG17" s="64">
        <f t="shared" si="29"/>
        <v>0</v>
      </c>
      <c r="AH17" s="64">
        <f t="shared" si="29"/>
        <v>0</v>
      </c>
      <c r="AI17" s="64">
        <f t="shared" si="29"/>
        <v>0</v>
      </c>
      <c r="AJ17" s="65"/>
      <c r="AK17" s="63">
        <f>SUM(AK13:AK16)</f>
        <v>0</v>
      </c>
      <c r="AL17" s="64">
        <f t="shared" ref="AL17:AO17" si="30">SUM(AL13:AL16)</f>
        <v>0</v>
      </c>
      <c r="AM17" s="64">
        <f t="shared" si="30"/>
        <v>0</v>
      </c>
      <c r="AN17" s="64">
        <f t="shared" si="30"/>
        <v>0</v>
      </c>
      <c r="AO17" s="64">
        <f t="shared" si="30"/>
        <v>0</v>
      </c>
      <c r="AP17" s="65"/>
      <c r="AV17" s="6"/>
      <c r="AW17" s="6"/>
      <c r="AX17" s="6"/>
      <c r="AY17" s="6"/>
      <c r="AZ17" s="6"/>
      <c r="BA17" s="6"/>
      <c r="BB17" s="6"/>
      <c r="BD17" s="62"/>
      <c r="BE17" s="171"/>
      <c r="BF17" s="172"/>
      <c r="BG17" s="172"/>
      <c r="BH17" s="172"/>
      <c r="BI17" s="172"/>
      <c r="BJ17" s="65"/>
      <c r="BK17" s="23"/>
      <c r="BL17" s="62"/>
      <c r="BM17" s="171"/>
      <c r="BN17" s="172"/>
      <c r="BO17" s="172"/>
      <c r="BP17" s="172"/>
      <c r="BQ17" s="172"/>
      <c r="BR17" s="65"/>
      <c r="BS17" s="23"/>
      <c r="BT17" s="62"/>
      <c r="BU17" s="23" t="str">
        <f t="shared" si="17"/>
        <v/>
      </c>
      <c r="BV17" s="23" t="str">
        <f t="shared" si="0"/>
        <v/>
      </c>
      <c r="BW17" s="23" t="str">
        <f t="shared" si="0"/>
        <v/>
      </c>
      <c r="BX17" s="23" t="str">
        <f t="shared" si="0"/>
        <v/>
      </c>
      <c r="BY17" s="23" t="str">
        <f t="shared" si="0"/>
        <v/>
      </c>
      <c r="BZ17" s="23"/>
      <c r="CA17" s="23"/>
      <c r="CB17" s="62"/>
      <c r="CC17" s="195">
        <f>SUM(CC13:CC16)</f>
        <v>0</v>
      </c>
      <c r="CD17" s="195">
        <f t="shared" ref="CD17:CG17" si="31">SUM(CD13:CD16)</f>
        <v>0</v>
      </c>
      <c r="CE17" s="195">
        <f t="shared" si="31"/>
        <v>0</v>
      </c>
      <c r="CF17" s="195">
        <f t="shared" si="31"/>
        <v>0</v>
      </c>
      <c r="CG17" s="195">
        <f t="shared" si="31"/>
        <v>0</v>
      </c>
      <c r="CH17" s="196">
        <f>SUM(CC17:CG17)</f>
        <v>0</v>
      </c>
      <c r="CI17" s="66"/>
      <c r="CJ17" s="66"/>
      <c r="CK17" s="195">
        <f>SUM(CK13:CK16)</f>
        <v>0</v>
      </c>
      <c r="CL17" s="195">
        <f t="shared" ref="CL17:CO17" si="32">SUM(CL13:CL16)</f>
        <v>0</v>
      </c>
      <c r="CM17" s="195">
        <f t="shared" si="32"/>
        <v>0</v>
      </c>
      <c r="CN17" s="195">
        <f t="shared" si="32"/>
        <v>0</v>
      </c>
      <c r="CO17" s="195">
        <f t="shared" si="32"/>
        <v>0</v>
      </c>
      <c r="CP17" s="196">
        <f>SUM(CK17:CO17)</f>
        <v>0</v>
      </c>
      <c r="CS17" s="195">
        <f>SUM(CS13:CS16)</f>
        <v>0</v>
      </c>
      <c r="CT17" s="195">
        <f t="shared" ref="CT17:CW17" si="33">SUM(CT13:CT16)</f>
        <v>0</v>
      </c>
      <c r="CU17" s="195">
        <f t="shared" si="33"/>
        <v>0</v>
      </c>
      <c r="CV17" s="195">
        <f t="shared" si="33"/>
        <v>0</v>
      </c>
      <c r="CW17" s="195">
        <f t="shared" si="33"/>
        <v>0</v>
      </c>
      <c r="CX17" s="196">
        <f>SUM(CS17:CW17)</f>
        <v>0</v>
      </c>
      <c r="DA17" s="195">
        <f>SUM(DA13:DA16)</f>
        <v>0</v>
      </c>
      <c r="DB17" s="195">
        <f t="shared" ref="DB17:DE17" si="34">SUM(DB13:DB16)</f>
        <v>0</v>
      </c>
      <c r="DC17" s="195">
        <f t="shared" si="34"/>
        <v>0</v>
      </c>
      <c r="DD17" s="195">
        <f t="shared" si="34"/>
        <v>0</v>
      </c>
      <c r="DE17" s="195">
        <f t="shared" si="34"/>
        <v>0</v>
      </c>
      <c r="DF17" s="196">
        <f>SUM(DA17:DE17)</f>
        <v>0</v>
      </c>
      <c r="DI17" s="195">
        <f>SUM(DI13:DI16)</f>
        <v>0</v>
      </c>
      <c r="DJ17" s="195">
        <f t="shared" ref="DJ17:DM17" si="35">SUM(DJ13:DJ16)</f>
        <v>0</v>
      </c>
      <c r="DK17" s="195">
        <f t="shared" si="35"/>
        <v>0</v>
      </c>
      <c r="DL17" s="195">
        <f t="shared" si="35"/>
        <v>0</v>
      </c>
      <c r="DM17" s="195">
        <f t="shared" si="35"/>
        <v>0</v>
      </c>
      <c r="DN17" s="196">
        <f t="shared" si="23"/>
        <v>0</v>
      </c>
      <c r="DQ17" s="195">
        <f>SUM(DQ13:DQ16)</f>
        <v>0</v>
      </c>
      <c r="DR17" s="195">
        <f t="shared" ref="DR17:DU17" si="36">SUM(DR13:DR16)</f>
        <v>0</v>
      </c>
      <c r="DS17" s="195">
        <f t="shared" si="36"/>
        <v>0</v>
      </c>
      <c r="DT17" s="195">
        <f t="shared" si="36"/>
        <v>0</v>
      </c>
      <c r="DU17" s="195">
        <f t="shared" si="36"/>
        <v>0</v>
      </c>
      <c r="DV17" s="196">
        <f>SUM(DQ17:DU17)</f>
        <v>0</v>
      </c>
    </row>
    <row r="18" spans="1:126" ht="25.5" customHeight="1">
      <c r="A18" s="19"/>
      <c r="B18" s="47" t="s">
        <v>31</v>
      </c>
      <c r="C18" s="47"/>
      <c r="D18" s="48"/>
      <c r="E18" s="49"/>
      <c r="F18" s="50" t="s">
        <v>25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2">
        <f>SUM(G18:K18)</f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2">
        <f>SUM(M18:Q18)</f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2">
        <f>SUM(S18:W18)</f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2">
        <f>SUM(Y18:AC18)</f>
        <v>0</v>
      </c>
      <c r="AE18" s="53">
        <v>0</v>
      </c>
      <c r="AF18" s="53">
        <v>0</v>
      </c>
      <c r="AG18" s="53">
        <v>0</v>
      </c>
      <c r="AH18" s="53">
        <v>0</v>
      </c>
      <c r="AI18" s="53">
        <v>0</v>
      </c>
      <c r="AJ18" s="52">
        <f>SUM(AE18:AI18)</f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</v>
      </c>
      <c r="AP18" s="52">
        <f>SUM(AK18:AO18)</f>
        <v>0</v>
      </c>
      <c r="AV18" s="6"/>
      <c r="AW18" s="6"/>
      <c r="AX18" s="6"/>
      <c r="AY18" s="6"/>
      <c r="AZ18" s="6"/>
      <c r="BA18" s="6"/>
      <c r="BB18" s="6"/>
      <c r="BD18" s="50" t="s">
        <v>25</v>
      </c>
      <c r="BE18" s="170">
        <f>'SPD - Probs. of Failure'!O$11</f>
        <v>0</v>
      </c>
      <c r="BF18" s="170">
        <f>'SPD - Probs. of Failure'!P$11</f>
        <v>0</v>
      </c>
      <c r="BG18" s="170">
        <f>'SPD - Probs. of Failure'!Q$11</f>
        <v>0</v>
      </c>
      <c r="BH18" s="170">
        <f>'SPD - Probs. of Failure'!R$11</f>
        <v>0</v>
      </c>
      <c r="BI18" s="170">
        <f>'SPD - Probs. of Failure'!S$11</f>
        <v>0</v>
      </c>
      <c r="BJ18" s="173"/>
      <c r="BK18" s="23"/>
      <c r="BL18" s="50" t="s">
        <v>25</v>
      </c>
      <c r="BM18" s="192">
        <f>IFERROR($BM2*'SPD - Average Cons. of Failure'!$Q$11,0)</f>
        <v>0</v>
      </c>
      <c r="BN18" s="192">
        <f>IFERROR($BM2*'SPD - Average Cons. of Failure'!$Q$11,0)</f>
        <v>0</v>
      </c>
      <c r="BO18" s="192">
        <f>IFERROR($BM2*'SPD - Average Cons. of Failure'!$Q$11,0)</f>
        <v>0</v>
      </c>
      <c r="BP18" s="192">
        <f>IFERROR($BM2*'SPD - Average Cons. of Failure'!$Q$11,0)</f>
        <v>0</v>
      </c>
      <c r="BQ18" s="192">
        <f>IFERROR($BM2*'SPD - Average Cons. of Failure'!$Q$11,0)</f>
        <v>0</v>
      </c>
      <c r="BR18" s="173"/>
      <c r="BS18" s="23"/>
      <c r="BT18" s="50" t="s">
        <v>25</v>
      </c>
      <c r="BU18" s="23" t="str">
        <f t="shared" si="17"/>
        <v/>
      </c>
      <c r="BV18" s="23" t="str">
        <f t="shared" si="0"/>
        <v/>
      </c>
      <c r="BW18" s="23" t="str">
        <f t="shared" si="0"/>
        <v/>
      </c>
      <c r="BX18" s="23" t="str">
        <f t="shared" si="0"/>
        <v/>
      </c>
      <c r="BY18" s="23" t="str">
        <f t="shared" si="0"/>
        <v/>
      </c>
      <c r="BZ18" s="23"/>
      <c r="CA18" s="23"/>
      <c r="CB18" s="50" t="s">
        <v>25</v>
      </c>
      <c r="CC18" s="193" t="str">
        <f>IF(BU18="","",M18*BU18)</f>
        <v/>
      </c>
      <c r="CD18" s="193" t="str">
        <f t="shared" ref="CD18:CG21" si="37">IF(BV18="","",N18*BV18)</f>
        <v/>
      </c>
      <c r="CE18" s="193" t="str">
        <f t="shared" si="37"/>
        <v/>
      </c>
      <c r="CF18" s="193" t="str">
        <f t="shared" si="37"/>
        <v/>
      </c>
      <c r="CG18" s="193" t="str">
        <f t="shared" si="37"/>
        <v/>
      </c>
      <c r="CH18" s="196">
        <f>SUM(CC18:CG18)</f>
        <v>0</v>
      </c>
      <c r="CI18" s="66"/>
      <c r="CJ18" s="66"/>
      <c r="CK18" s="193" t="str">
        <f t="shared" ref="CK18:CO21" si="38">IF(BU18="","",G18*BU18)</f>
        <v/>
      </c>
      <c r="CL18" s="193" t="str">
        <f t="shared" si="38"/>
        <v/>
      </c>
      <c r="CM18" s="193" t="str">
        <f t="shared" si="38"/>
        <v/>
      </c>
      <c r="CN18" s="193" t="str">
        <f t="shared" si="38"/>
        <v/>
      </c>
      <c r="CO18" s="193" t="str">
        <f t="shared" si="38"/>
        <v/>
      </c>
      <c r="CP18" s="196">
        <f t="shared" si="3"/>
        <v>0</v>
      </c>
      <c r="CS18" s="193" t="str">
        <f>IF(BU18="","",Y18*BU18)</f>
        <v/>
      </c>
      <c r="CT18" s="193" t="str">
        <f t="shared" ref="CT18:CW21" si="39">IF(BV18="","",Z18*BV18)</f>
        <v/>
      </c>
      <c r="CU18" s="193" t="str">
        <f t="shared" si="39"/>
        <v/>
      </c>
      <c r="CV18" s="193" t="str">
        <f t="shared" si="39"/>
        <v/>
      </c>
      <c r="CW18" s="193" t="str">
        <f t="shared" si="39"/>
        <v/>
      </c>
      <c r="CX18" s="196">
        <f t="shared" si="5"/>
        <v>0</v>
      </c>
      <c r="DA18" s="193" t="str">
        <f>IF(BU18="","",(S18+Y18)*BU18)</f>
        <v/>
      </c>
      <c r="DB18" s="193" t="str">
        <f t="shared" ref="DB18:DE21" si="40">IF(BV18="","",(T18+Z18)*BV18)</f>
        <v/>
      </c>
      <c r="DC18" s="193" t="str">
        <f t="shared" si="40"/>
        <v/>
      </c>
      <c r="DD18" s="193" t="str">
        <f t="shared" si="40"/>
        <v/>
      </c>
      <c r="DE18" s="193" t="str">
        <f t="shared" si="40"/>
        <v/>
      </c>
      <c r="DF18" s="196">
        <f t="shared" si="7"/>
        <v>0</v>
      </c>
      <c r="DI18" s="193" t="str">
        <f>IF(BU18="","",AK18*BU18)</f>
        <v/>
      </c>
      <c r="DJ18" s="193" t="str">
        <f t="shared" ref="DJ18:DM21" si="41">IF(BV18="","",AL18*BV18)</f>
        <v/>
      </c>
      <c r="DK18" s="193" t="str">
        <f t="shared" si="41"/>
        <v/>
      </c>
      <c r="DL18" s="193" t="str">
        <f t="shared" si="41"/>
        <v/>
      </c>
      <c r="DM18" s="193" t="str">
        <f t="shared" si="41"/>
        <v/>
      </c>
      <c r="DN18" s="196">
        <f t="shared" si="23"/>
        <v>0</v>
      </c>
      <c r="DQ18" s="193" t="str">
        <f>IF(BU18="","",(AE18+AK18)*BU18)</f>
        <v/>
      </c>
      <c r="DR18" s="193" t="str">
        <f t="shared" ref="DR18:DU21" si="42">IF(BV18="","",(AF18+AL18)*BV18)</f>
        <v/>
      </c>
      <c r="DS18" s="193" t="str">
        <f t="shared" si="42"/>
        <v/>
      </c>
      <c r="DT18" s="193" t="str">
        <f t="shared" si="42"/>
        <v/>
      </c>
      <c r="DU18" s="193" t="str">
        <f t="shared" si="42"/>
        <v/>
      </c>
      <c r="DV18" s="196">
        <f t="shared" si="10"/>
        <v>0</v>
      </c>
    </row>
    <row r="19" spans="1:126" ht="25.5" customHeight="1">
      <c r="A19" s="19"/>
      <c r="B19" s="54"/>
      <c r="C19" s="54"/>
      <c r="D19" s="55"/>
      <c r="E19" s="56"/>
      <c r="F19" s="57" t="s">
        <v>27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8">
        <f t="shared" ref="L19:L21" si="43">SUM(G19:K19)</f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8">
        <f t="shared" ref="R19:R21" si="44">SUM(M19:Q19)</f>
        <v>0</v>
      </c>
      <c r="S19" s="51">
        <v>0</v>
      </c>
      <c r="T19" s="51">
        <v>0</v>
      </c>
      <c r="U19" s="51">
        <v>0</v>
      </c>
      <c r="V19" s="51">
        <v>0</v>
      </c>
      <c r="W19" s="51">
        <v>0</v>
      </c>
      <c r="X19" s="58">
        <f t="shared" ref="X19:X21" si="45">SUM(S19:W19)</f>
        <v>0</v>
      </c>
      <c r="Y19" s="51">
        <v>0</v>
      </c>
      <c r="Z19" s="51">
        <v>0</v>
      </c>
      <c r="AA19" s="51">
        <v>0</v>
      </c>
      <c r="AB19" s="51">
        <v>0</v>
      </c>
      <c r="AC19" s="51">
        <v>0</v>
      </c>
      <c r="AD19" s="58">
        <f t="shared" ref="AD19:AD21" si="46">SUM(Y19:AC19)</f>
        <v>0</v>
      </c>
      <c r="AE19" s="51">
        <v>0</v>
      </c>
      <c r="AF19" s="51">
        <v>0</v>
      </c>
      <c r="AG19" s="51">
        <v>0</v>
      </c>
      <c r="AH19" s="51">
        <v>0</v>
      </c>
      <c r="AI19" s="51">
        <v>0</v>
      </c>
      <c r="AJ19" s="58">
        <f t="shared" ref="AJ19:AJ21" si="47">SUM(AE19:AI19)</f>
        <v>0</v>
      </c>
      <c r="AK19" s="51">
        <v>0</v>
      </c>
      <c r="AL19" s="51">
        <v>0</v>
      </c>
      <c r="AM19" s="51">
        <v>0</v>
      </c>
      <c r="AN19" s="51">
        <v>0</v>
      </c>
      <c r="AO19" s="51">
        <v>0</v>
      </c>
      <c r="AP19" s="58">
        <f t="shared" ref="AP19:AP21" si="48">SUM(AK19:AO19)</f>
        <v>0</v>
      </c>
      <c r="AV19" s="6"/>
      <c r="AW19" s="6"/>
      <c r="AX19" s="6"/>
      <c r="AY19" s="6"/>
      <c r="AZ19" s="6"/>
      <c r="BA19" s="6"/>
      <c r="BB19" s="6"/>
      <c r="BD19" s="57" t="s">
        <v>27</v>
      </c>
      <c r="BE19" s="170">
        <f>'SPD - Probs. of Failure'!O$11</f>
        <v>0</v>
      </c>
      <c r="BF19" s="170">
        <f>'SPD - Probs. of Failure'!P$11</f>
        <v>0</v>
      </c>
      <c r="BG19" s="170">
        <f>'SPD - Probs. of Failure'!Q$11</f>
        <v>0</v>
      </c>
      <c r="BH19" s="170">
        <f>'SPD - Probs. of Failure'!R$11</f>
        <v>0</v>
      </c>
      <c r="BI19" s="170">
        <f>'SPD - Probs. of Failure'!S$11</f>
        <v>0</v>
      </c>
      <c r="BJ19" s="174"/>
      <c r="BK19" s="23"/>
      <c r="BL19" s="57" t="s">
        <v>27</v>
      </c>
      <c r="BM19" s="192">
        <f>IFERROR($BM3*'SPD - Average Cons. of Failure'!$Q$11,0)</f>
        <v>0</v>
      </c>
      <c r="BN19" s="192">
        <f>IFERROR($BM3*'SPD - Average Cons. of Failure'!$Q$11,0)</f>
        <v>0</v>
      </c>
      <c r="BO19" s="192">
        <f>IFERROR($BM3*'SPD - Average Cons. of Failure'!$Q$11,0)</f>
        <v>0</v>
      </c>
      <c r="BP19" s="192">
        <f>IFERROR($BM3*'SPD - Average Cons. of Failure'!$Q$11,0)</f>
        <v>0</v>
      </c>
      <c r="BQ19" s="192">
        <f>IFERROR($BM3*'SPD - Average Cons. of Failure'!$Q$11,0)</f>
        <v>0</v>
      </c>
      <c r="BR19" s="174"/>
      <c r="BS19" s="23"/>
      <c r="BT19" s="57" t="s">
        <v>27</v>
      </c>
      <c r="BU19" s="23" t="str">
        <f t="shared" si="17"/>
        <v/>
      </c>
      <c r="BV19" s="23" t="str">
        <f t="shared" si="0"/>
        <v/>
      </c>
      <c r="BW19" s="23" t="str">
        <f t="shared" si="0"/>
        <v/>
      </c>
      <c r="BX19" s="23" t="str">
        <f t="shared" si="0"/>
        <v/>
      </c>
      <c r="BY19" s="23" t="str">
        <f t="shared" si="0"/>
        <v/>
      </c>
      <c r="BZ19" s="23"/>
      <c r="CA19" s="23"/>
      <c r="CB19" s="57" t="s">
        <v>27</v>
      </c>
      <c r="CC19" s="193" t="str">
        <f t="shared" ref="CC19:CC21" si="49">IF(BU19="","",M19*BU19)</f>
        <v/>
      </c>
      <c r="CD19" s="193" t="str">
        <f t="shared" si="37"/>
        <v/>
      </c>
      <c r="CE19" s="193" t="str">
        <f t="shared" si="37"/>
        <v/>
      </c>
      <c r="CF19" s="193" t="str">
        <f t="shared" si="37"/>
        <v/>
      </c>
      <c r="CG19" s="193" t="str">
        <f t="shared" si="37"/>
        <v/>
      </c>
      <c r="CH19" s="196">
        <f t="shared" ref="CH19:CH20" si="50">SUM(CC19:CG19)</f>
        <v>0</v>
      </c>
      <c r="CI19" s="66"/>
      <c r="CJ19" s="66"/>
      <c r="CK19" s="193" t="str">
        <f t="shared" si="38"/>
        <v/>
      </c>
      <c r="CL19" s="193" t="str">
        <f t="shared" si="38"/>
        <v/>
      </c>
      <c r="CM19" s="193" t="str">
        <f t="shared" si="38"/>
        <v/>
      </c>
      <c r="CN19" s="193" t="str">
        <f t="shared" si="38"/>
        <v/>
      </c>
      <c r="CO19" s="193" t="str">
        <f t="shared" si="38"/>
        <v/>
      </c>
      <c r="CP19" s="196">
        <f t="shared" si="3"/>
        <v>0</v>
      </c>
      <c r="CS19" s="193" t="str">
        <f t="shared" ref="CS19:CS21" si="51">IF(BU19="","",Y19*BU19)</f>
        <v/>
      </c>
      <c r="CT19" s="193" t="str">
        <f t="shared" si="39"/>
        <v/>
      </c>
      <c r="CU19" s="193" t="str">
        <f t="shared" si="39"/>
        <v/>
      </c>
      <c r="CV19" s="193" t="str">
        <f t="shared" si="39"/>
        <v/>
      </c>
      <c r="CW19" s="193" t="str">
        <f t="shared" si="39"/>
        <v/>
      </c>
      <c r="CX19" s="196">
        <f t="shared" si="5"/>
        <v>0</v>
      </c>
      <c r="DA19" s="193" t="str">
        <f t="shared" ref="DA19:DA21" si="52">IF(BU19="","",(S19+Y19)*BU19)</f>
        <v/>
      </c>
      <c r="DB19" s="193" t="str">
        <f t="shared" si="40"/>
        <v/>
      </c>
      <c r="DC19" s="193" t="str">
        <f t="shared" si="40"/>
        <v/>
      </c>
      <c r="DD19" s="193" t="str">
        <f t="shared" si="40"/>
        <v/>
      </c>
      <c r="DE19" s="193" t="str">
        <f t="shared" si="40"/>
        <v/>
      </c>
      <c r="DF19" s="196">
        <f t="shared" si="7"/>
        <v>0</v>
      </c>
      <c r="DI19" s="193" t="str">
        <f t="shared" ref="DI19:DI21" si="53">IF(BU19="","",AK19*BU19)</f>
        <v/>
      </c>
      <c r="DJ19" s="193" t="str">
        <f t="shared" si="41"/>
        <v/>
      </c>
      <c r="DK19" s="193" t="str">
        <f t="shared" si="41"/>
        <v/>
      </c>
      <c r="DL19" s="193" t="str">
        <f t="shared" si="41"/>
        <v/>
      </c>
      <c r="DM19" s="193" t="str">
        <f t="shared" si="41"/>
        <v/>
      </c>
      <c r="DN19" s="196">
        <f t="shared" si="23"/>
        <v>0</v>
      </c>
      <c r="DQ19" s="193" t="str">
        <f t="shared" ref="DQ19:DQ21" si="54">IF(BU19="","",(AE19+AK19)*BU19)</f>
        <v/>
      </c>
      <c r="DR19" s="193" t="str">
        <f t="shared" si="42"/>
        <v/>
      </c>
      <c r="DS19" s="193" t="str">
        <f t="shared" si="42"/>
        <v/>
      </c>
      <c r="DT19" s="193" t="str">
        <f t="shared" si="42"/>
        <v/>
      </c>
      <c r="DU19" s="193" t="str">
        <f t="shared" si="42"/>
        <v/>
      </c>
      <c r="DV19" s="196">
        <f t="shared" si="10"/>
        <v>0</v>
      </c>
    </row>
    <row r="20" spans="1:126" ht="25.5" customHeight="1">
      <c r="A20" s="19"/>
      <c r="B20" s="54"/>
      <c r="C20" s="54"/>
      <c r="D20" s="55"/>
      <c r="E20" s="56"/>
      <c r="F20" s="57" t="s">
        <v>29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8">
        <f t="shared" si="43"/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8">
        <f t="shared" si="44"/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8">
        <f t="shared" si="45"/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8">
        <f t="shared" si="46"/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8">
        <f t="shared" si="47"/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8">
        <f t="shared" si="48"/>
        <v>0</v>
      </c>
      <c r="AV20" s="6"/>
      <c r="AW20" s="6"/>
      <c r="AX20" s="6"/>
      <c r="AY20" s="6"/>
      <c r="AZ20" s="6"/>
      <c r="BA20" s="6"/>
      <c r="BB20" s="6"/>
      <c r="BD20" s="57" t="s">
        <v>29</v>
      </c>
      <c r="BE20" s="170">
        <f>'SPD - Probs. of Failure'!O$11</f>
        <v>0</v>
      </c>
      <c r="BF20" s="170">
        <f>'SPD - Probs. of Failure'!P$11</f>
        <v>0</v>
      </c>
      <c r="BG20" s="170">
        <f>'SPD - Probs. of Failure'!Q$11</f>
        <v>0</v>
      </c>
      <c r="BH20" s="170">
        <f>'SPD - Probs. of Failure'!R$11</f>
        <v>0</v>
      </c>
      <c r="BI20" s="170">
        <f>'SPD - Probs. of Failure'!S$11</f>
        <v>0</v>
      </c>
      <c r="BJ20" s="174"/>
      <c r="BK20" s="23"/>
      <c r="BL20" s="57" t="s">
        <v>29</v>
      </c>
      <c r="BM20" s="192">
        <f>IFERROR($BM4*'SPD - Average Cons. of Failure'!$Q$11,0)</f>
        <v>0</v>
      </c>
      <c r="BN20" s="192">
        <f>IFERROR($BM4*'SPD - Average Cons. of Failure'!$Q$11,0)</f>
        <v>0</v>
      </c>
      <c r="BO20" s="192">
        <f>IFERROR($BM4*'SPD - Average Cons. of Failure'!$Q$11,0)</f>
        <v>0</v>
      </c>
      <c r="BP20" s="192">
        <f>IFERROR($BM4*'SPD - Average Cons. of Failure'!$Q$11,0)</f>
        <v>0</v>
      </c>
      <c r="BQ20" s="192">
        <f>IFERROR($BM4*'SPD - Average Cons. of Failure'!$Q$11,0)</f>
        <v>0</v>
      </c>
      <c r="BR20" s="174"/>
      <c r="BT20" s="57" t="s">
        <v>29</v>
      </c>
      <c r="BU20" s="23" t="str">
        <f t="shared" si="17"/>
        <v/>
      </c>
      <c r="BV20" s="23" t="str">
        <f t="shared" si="0"/>
        <v/>
      </c>
      <c r="BW20" s="23" t="str">
        <f t="shared" si="0"/>
        <v/>
      </c>
      <c r="BX20" s="23" t="str">
        <f t="shared" si="0"/>
        <v/>
      </c>
      <c r="BY20" s="23" t="str">
        <f t="shared" si="0"/>
        <v/>
      </c>
      <c r="CB20" s="57" t="s">
        <v>29</v>
      </c>
      <c r="CC20" s="193" t="str">
        <f t="shared" si="49"/>
        <v/>
      </c>
      <c r="CD20" s="193" t="str">
        <f t="shared" si="37"/>
        <v/>
      </c>
      <c r="CE20" s="193" t="str">
        <f t="shared" si="37"/>
        <v/>
      </c>
      <c r="CF20" s="193" t="str">
        <f t="shared" si="37"/>
        <v/>
      </c>
      <c r="CG20" s="193" t="str">
        <f t="shared" si="37"/>
        <v/>
      </c>
      <c r="CH20" s="196">
        <f t="shared" si="50"/>
        <v>0</v>
      </c>
      <c r="CI20" s="66"/>
      <c r="CJ20" s="66"/>
      <c r="CK20" s="193" t="str">
        <f t="shared" si="38"/>
        <v/>
      </c>
      <c r="CL20" s="193" t="str">
        <f t="shared" si="38"/>
        <v/>
      </c>
      <c r="CM20" s="193" t="str">
        <f t="shared" si="38"/>
        <v/>
      </c>
      <c r="CN20" s="193" t="str">
        <f t="shared" si="38"/>
        <v/>
      </c>
      <c r="CO20" s="193" t="str">
        <f t="shared" si="38"/>
        <v/>
      </c>
      <c r="CP20" s="196">
        <f t="shared" si="3"/>
        <v>0</v>
      </c>
      <c r="CS20" s="193" t="str">
        <f t="shared" si="51"/>
        <v/>
      </c>
      <c r="CT20" s="193" t="str">
        <f t="shared" si="39"/>
        <v/>
      </c>
      <c r="CU20" s="193" t="str">
        <f t="shared" si="39"/>
        <v/>
      </c>
      <c r="CV20" s="193" t="str">
        <f t="shared" si="39"/>
        <v/>
      </c>
      <c r="CW20" s="193" t="str">
        <f t="shared" si="39"/>
        <v/>
      </c>
      <c r="CX20" s="196">
        <f t="shared" si="5"/>
        <v>0</v>
      </c>
      <c r="DA20" s="193" t="str">
        <f t="shared" si="52"/>
        <v/>
      </c>
      <c r="DB20" s="193" t="str">
        <f t="shared" si="40"/>
        <v/>
      </c>
      <c r="DC20" s="193" t="str">
        <f t="shared" si="40"/>
        <v/>
      </c>
      <c r="DD20" s="193" t="str">
        <f t="shared" si="40"/>
        <v/>
      </c>
      <c r="DE20" s="193" t="str">
        <f t="shared" si="40"/>
        <v/>
      </c>
      <c r="DF20" s="196">
        <f t="shared" si="7"/>
        <v>0</v>
      </c>
      <c r="DI20" s="193" t="str">
        <f t="shared" si="53"/>
        <v/>
      </c>
      <c r="DJ20" s="193" t="str">
        <f t="shared" si="41"/>
        <v/>
      </c>
      <c r="DK20" s="193" t="str">
        <f t="shared" si="41"/>
        <v/>
      </c>
      <c r="DL20" s="193" t="str">
        <f t="shared" si="41"/>
        <v/>
      </c>
      <c r="DM20" s="193" t="str">
        <f t="shared" si="41"/>
        <v/>
      </c>
      <c r="DN20" s="196">
        <f t="shared" si="23"/>
        <v>0</v>
      </c>
      <c r="DQ20" s="193" t="str">
        <f t="shared" si="54"/>
        <v/>
      </c>
      <c r="DR20" s="193" t="str">
        <f t="shared" si="42"/>
        <v/>
      </c>
      <c r="DS20" s="193" t="str">
        <f t="shared" si="42"/>
        <v/>
      </c>
      <c r="DT20" s="193" t="str">
        <f t="shared" si="42"/>
        <v/>
      </c>
      <c r="DU20" s="193" t="str">
        <f t="shared" si="42"/>
        <v/>
      </c>
      <c r="DV20" s="196">
        <f t="shared" si="10"/>
        <v>0</v>
      </c>
    </row>
    <row r="21" spans="1:126" ht="25.5" customHeight="1">
      <c r="A21" s="19"/>
      <c r="B21" s="54"/>
      <c r="C21" s="54"/>
      <c r="D21" s="55"/>
      <c r="E21" s="56"/>
      <c r="F21" s="57" t="s">
        <v>30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8">
        <f t="shared" si="43"/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8">
        <f t="shared" si="44"/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8">
        <f t="shared" si="45"/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8">
        <f t="shared" si="46"/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8">
        <f t="shared" si="47"/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8">
        <f t="shared" si="48"/>
        <v>0</v>
      </c>
      <c r="AV21" s="6"/>
      <c r="AW21" s="6"/>
      <c r="AX21" s="6"/>
      <c r="AY21" s="6"/>
      <c r="AZ21" s="6"/>
      <c r="BA21" s="6"/>
      <c r="BB21" s="6"/>
      <c r="BD21" s="57" t="s">
        <v>30</v>
      </c>
      <c r="BE21" s="170">
        <f>'SPD - Probs. of Failure'!O$11</f>
        <v>0</v>
      </c>
      <c r="BF21" s="170">
        <f>'SPD - Probs. of Failure'!P$11</f>
        <v>0</v>
      </c>
      <c r="BG21" s="170">
        <f>'SPD - Probs. of Failure'!Q$11</f>
        <v>0</v>
      </c>
      <c r="BH21" s="170">
        <f>'SPD - Probs. of Failure'!R$11</f>
        <v>0</v>
      </c>
      <c r="BI21" s="170">
        <f>'SPD - Probs. of Failure'!S$11</f>
        <v>0</v>
      </c>
      <c r="BJ21" s="174"/>
      <c r="BK21" s="23"/>
      <c r="BL21" s="57" t="s">
        <v>30</v>
      </c>
      <c r="BM21" s="192">
        <f>IFERROR($BM5*'SPD - Average Cons. of Failure'!$Q$11,0)</f>
        <v>0</v>
      </c>
      <c r="BN21" s="192">
        <f>IFERROR($BM5*'SPD - Average Cons. of Failure'!$Q$11,0)</f>
        <v>0</v>
      </c>
      <c r="BO21" s="192">
        <f>IFERROR($BM5*'SPD - Average Cons. of Failure'!$Q$11,0)</f>
        <v>0</v>
      </c>
      <c r="BP21" s="192">
        <f>IFERROR($BM5*'SPD - Average Cons. of Failure'!$Q$11,0)</f>
        <v>0</v>
      </c>
      <c r="BQ21" s="192">
        <f>IFERROR($BM5*'SPD - Average Cons. of Failure'!$Q$11,0)</f>
        <v>0</v>
      </c>
      <c r="BR21" s="174"/>
      <c r="BT21" s="57" t="s">
        <v>30</v>
      </c>
      <c r="BU21" s="23" t="str">
        <f t="shared" si="17"/>
        <v/>
      </c>
      <c r="BV21" s="23" t="str">
        <f t="shared" si="0"/>
        <v/>
      </c>
      <c r="BW21" s="23" t="str">
        <f t="shared" si="0"/>
        <v/>
      </c>
      <c r="BX21" s="23" t="str">
        <f t="shared" si="0"/>
        <v/>
      </c>
      <c r="BY21" s="23" t="str">
        <f t="shared" si="0"/>
        <v/>
      </c>
      <c r="CB21" s="57" t="s">
        <v>30</v>
      </c>
      <c r="CC21" s="193" t="str">
        <f t="shared" si="49"/>
        <v/>
      </c>
      <c r="CD21" s="193" t="str">
        <f t="shared" si="37"/>
        <v/>
      </c>
      <c r="CE21" s="193" t="str">
        <f t="shared" si="37"/>
        <v/>
      </c>
      <c r="CF21" s="193" t="str">
        <f t="shared" si="37"/>
        <v/>
      </c>
      <c r="CG21" s="193" t="str">
        <f t="shared" si="37"/>
        <v/>
      </c>
      <c r="CH21" s="196">
        <f>SUM(CC21:CG21)</f>
        <v>0</v>
      </c>
      <c r="CI21" s="66"/>
      <c r="CJ21" s="66"/>
      <c r="CK21" s="193" t="str">
        <f t="shared" si="38"/>
        <v/>
      </c>
      <c r="CL21" s="193" t="str">
        <f t="shared" si="38"/>
        <v/>
      </c>
      <c r="CM21" s="193" t="str">
        <f t="shared" si="38"/>
        <v/>
      </c>
      <c r="CN21" s="193" t="str">
        <f t="shared" si="38"/>
        <v/>
      </c>
      <c r="CO21" s="193" t="str">
        <f t="shared" si="38"/>
        <v/>
      </c>
      <c r="CP21" s="196">
        <f t="shared" si="3"/>
        <v>0</v>
      </c>
      <c r="CS21" s="193" t="str">
        <f t="shared" si="51"/>
        <v/>
      </c>
      <c r="CT21" s="193" t="str">
        <f t="shared" si="39"/>
        <v/>
      </c>
      <c r="CU21" s="193" t="str">
        <f t="shared" si="39"/>
        <v/>
      </c>
      <c r="CV21" s="193" t="str">
        <f t="shared" si="39"/>
        <v/>
      </c>
      <c r="CW21" s="193" t="str">
        <f t="shared" si="39"/>
        <v/>
      </c>
      <c r="CX21" s="196">
        <f t="shared" si="5"/>
        <v>0</v>
      </c>
      <c r="DA21" s="193" t="str">
        <f t="shared" si="52"/>
        <v/>
      </c>
      <c r="DB21" s="193" t="str">
        <f t="shared" si="40"/>
        <v/>
      </c>
      <c r="DC21" s="193" t="str">
        <f t="shared" si="40"/>
        <v/>
      </c>
      <c r="DD21" s="193" t="str">
        <f t="shared" si="40"/>
        <v/>
      </c>
      <c r="DE21" s="193" t="str">
        <f t="shared" si="40"/>
        <v/>
      </c>
      <c r="DF21" s="196">
        <f t="shared" si="7"/>
        <v>0</v>
      </c>
      <c r="DI21" s="193" t="str">
        <f t="shared" si="53"/>
        <v/>
      </c>
      <c r="DJ21" s="193" t="str">
        <f t="shared" si="41"/>
        <v/>
      </c>
      <c r="DK21" s="193" t="str">
        <f t="shared" si="41"/>
        <v/>
      </c>
      <c r="DL21" s="193" t="str">
        <f t="shared" si="41"/>
        <v/>
      </c>
      <c r="DM21" s="193" t="str">
        <f t="shared" si="41"/>
        <v/>
      </c>
      <c r="DN21" s="196">
        <f t="shared" si="23"/>
        <v>0</v>
      </c>
      <c r="DQ21" s="193" t="str">
        <f t="shared" si="54"/>
        <v/>
      </c>
      <c r="DR21" s="193" t="str">
        <f t="shared" si="42"/>
        <v/>
      </c>
      <c r="DS21" s="193" t="str">
        <f t="shared" si="42"/>
        <v/>
      </c>
      <c r="DT21" s="193" t="str">
        <f t="shared" si="42"/>
        <v/>
      </c>
      <c r="DU21" s="193" t="str">
        <f t="shared" si="42"/>
        <v/>
      </c>
      <c r="DV21" s="196">
        <f t="shared" si="10"/>
        <v>0</v>
      </c>
    </row>
    <row r="22" spans="1:126" ht="25.5" customHeight="1" thickBot="1">
      <c r="A22" s="19"/>
      <c r="B22" s="59"/>
      <c r="C22" s="282" t="s">
        <v>26</v>
      </c>
      <c r="D22" s="60">
        <v>0</v>
      </c>
      <c r="E22" s="61">
        <v>0</v>
      </c>
      <c r="F22" s="62"/>
      <c r="G22" s="63">
        <f>SUM(G18:G21)</f>
        <v>0</v>
      </c>
      <c r="H22" s="64">
        <f t="shared" ref="H22:K22" si="55">SUM(H18:H21)</f>
        <v>0</v>
      </c>
      <c r="I22" s="64">
        <f t="shared" si="55"/>
        <v>0</v>
      </c>
      <c r="J22" s="64">
        <f t="shared" si="55"/>
        <v>0</v>
      </c>
      <c r="K22" s="64">
        <f t="shared" si="55"/>
        <v>0</v>
      </c>
      <c r="L22" s="65"/>
      <c r="M22" s="63">
        <f>SUM(M18:M21)</f>
        <v>0</v>
      </c>
      <c r="N22" s="64">
        <f t="shared" ref="N22:Q22" si="56">SUM(N18:N21)</f>
        <v>0</v>
      </c>
      <c r="O22" s="64">
        <f t="shared" si="56"/>
        <v>0</v>
      </c>
      <c r="P22" s="64">
        <f t="shared" si="56"/>
        <v>0</v>
      </c>
      <c r="Q22" s="64">
        <f t="shared" si="56"/>
        <v>0</v>
      </c>
      <c r="R22" s="65"/>
      <c r="S22" s="63">
        <f>SUM(S18:S21)</f>
        <v>0</v>
      </c>
      <c r="T22" s="64">
        <f t="shared" ref="T22:W22" si="57">SUM(T18:T21)</f>
        <v>0</v>
      </c>
      <c r="U22" s="64">
        <f t="shared" si="57"/>
        <v>0</v>
      </c>
      <c r="V22" s="64">
        <f t="shared" si="57"/>
        <v>0</v>
      </c>
      <c r="W22" s="64">
        <f t="shared" si="57"/>
        <v>0</v>
      </c>
      <c r="X22" s="65"/>
      <c r="Y22" s="63">
        <f>SUM(Y18:Y21)</f>
        <v>0</v>
      </c>
      <c r="Z22" s="64">
        <f t="shared" ref="Z22:AC22" si="58">SUM(Z18:Z21)</f>
        <v>0</v>
      </c>
      <c r="AA22" s="64">
        <f t="shared" si="58"/>
        <v>0</v>
      </c>
      <c r="AB22" s="64">
        <f t="shared" si="58"/>
        <v>0</v>
      </c>
      <c r="AC22" s="64">
        <f t="shared" si="58"/>
        <v>0</v>
      </c>
      <c r="AD22" s="65"/>
      <c r="AE22" s="63">
        <f>SUM(AE18:AE21)</f>
        <v>0</v>
      </c>
      <c r="AF22" s="64">
        <f t="shared" ref="AF22:AI22" si="59">SUM(AF18:AF21)</f>
        <v>0</v>
      </c>
      <c r="AG22" s="64">
        <f t="shared" si="59"/>
        <v>0</v>
      </c>
      <c r="AH22" s="64">
        <f t="shared" si="59"/>
        <v>0</v>
      </c>
      <c r="AI22" s="64">
        <f t="shared" si="59"/>
        <v>0</v>
      </c>
      <c r="AJ22" s="65"/>
      <c r="AK22" s="63">
        <f>SUM(AK18:AK21)</f>
        <v>0</v>
      </c>
      <c r="AL22" s="64">
        <f t="shared" ref="AL22:AO22" si="60">SUM(AL18:AL21)</f>
        <v>0</v>
      </c>
      <c r="AM22" s="64">
        <f t="shared" si="60"/>
        <v>0</v>
      </c>
      <c r="AN22" s="64">
        <f t="shared" si="60"/>
        <v>0</v>
      </c>
      <c r="AO22" s="64">
        <f t="shared" si="60"/>
        <v>0</v>
      </c>
      <c r="AP22" s="65"/>
      <c r="AV22" s="6"/>
      <c r="AW22" s="6"/>
      <c r="AX22" s="6"/>
      <c r="AY22" s="6"/>
      <c r="AZ22" s="6"/>
      <c r="BA22" s="6"/>
      <c r="BB22" s="6"/>
      <c r="BC22" s="6"/>
      <c r="BD22" s="62"/>
      <c r="BE22" s="171"/>
      <c r="BF22" s="172"/>
      <c r="BG22" s="172"/>
      <c r="BH22" s="172"/>
      <c r="BI22" s="172"/>
      <c r="BJ22" s="65"/>
      <c r="BK22" s="6"/>
      <c r="BL22" s="62"/>
      <c r="BM22" s="171"/>
      <c r="BN22" s="172"/>
      <c r="BO22" s="172"/>
      <c r="BP22" s="172"/>
      <c r="BQ22" s="172"/>
      <c r="BR22" s="65"/>
      <c r="BS22" s="6"/>
      <c r="BT22" s="62"/>
      <c r="BU22" s="23" t="str">
        <f t="shared" si="17"/>
        <v/>
      </c>
      <c r="BV22" s="23" t="str">
        <f t="shared" si="0"/>
        <v/>
      </c>
      <c r="BW22" s="23" t="str">
        <f t="shared" si="0"/>
        <v/>
      </c>
      <c r="BX22" s="23" t="str">
        <f t="shared" si="0"/>
        <v/>
      </c>
      <c r="BY22" s="23" t="str">
        <f t="shared" si="0"/>
        <v/>
      </c>
      <c r="BZ22" s="6"/>
      <c r="CA22" s="6"/>
      <c r="CB22" s="62"/>
      <c r="CC22" s="195">
        <f>SUM(CC18:CC21)</f>
        <v>0</v>
      </c>
      <c r="CD22" s="195">
        <f t="shared" ref="CD22:CG22" si="61">SUM(CD18:CD21)</f>
        <v>0</v>
      </c>
      <c r="CE22" s="195">
        <f t="shared" si="61"/>
        <v>0</v>
      </c>
      <c r="CF22" s="195">
        <f t="shared" si="61"/>
        <v>0</v>
      </c>
      <c r="CG22" s="195">
        <f t="shared" si="61"/>
        <v>0</v>
      </c>
      <c r="CH22" s="196">
        <f>SUM(CC22:CG22)</f>
        <v>0</v>
      </c>
      <c r="CI22" s="66"/>
      <c r="CJ22" s="66"/>
      <c r="CK22" s="195">
        <f>SUM(CK18:CK21)</f>
        <v>0</v>
      </c>
      <c r="CL22" s="195">
        <f t="shared" ref="CL22:CO22" si="62">SUM(CL18:CL21)</f>
        <v>0</v>
      </c>
      <c r="CM22" s="195">
        <f t="shared" si="62"/>
        <v>0</v>
      </c>
      <c r="CN22" s="195">
        <f t="shared" si="62"/>
        <v>0</v>
      </c>
      <c r="CO22" s="195">
        <f t="shared" si="62"/>
        <v>0</v>
      </c>
      <c r="CP22" s="196">
        <f t="shared" si="3"/>
        <v>0</v>
      </c>
      <c r="CS22" s="195">
        <f>SUM(CS18:CS21)</f>
        <v>0</v>
      </c>
      <c r="CT22" s="195">
        <f t="shared" ref="CT22:CW22" si="63">SUM(CT18:CT21)</f>
        <v>0</v>
      </c>
      <c r="CU22" s="195">
        <f t="shared" si="63"/>
        <v>0</v>
      </c>
      <c r="CV22" s="195">
        <f t="shared" si="63"/>
        <v>0</v>
      </c>
      <c r="CW22" s="195">
        <f t="shared" si="63"/>
        <v>0</v>
      </c>
      <c r="CX22" s="196">
        <f t="shared" si="5"/>
        <v>0</v>
      </c>
      <c r="DA22" s="195">
        <f>SUM(DA18:DA21)</f>
        <v>0</v>
      </c>
      <c r="DB22" s="195">
        <f t="shared" ref="DB22:DE22" si="64">SUM(DB18:DB21)</f>
        <v>0</v>
      </c>
      <c r="DC22" s="195">
        <f t="shared" si="64"/>
        <v>0</v>
      </c>
      <c r="DD22" s="195">
        <f t="shared" si="64"/>
        <v>0</v>
      </c>
      <c r="DE22" s="195">
        <f t="shared" si="64"/>
        <v>0</v>
      </c>
      <c r="DF22" s="196">
        <f t="shared" si="7"/>
        <v>0</v>
      </c>
      <c r="DI22" s="195">
        <f>SUM(DI18:DI21)</f>
        <v>0</v>
      </c>
      <c r="DJ22" s="195">
        <f t="shared" ref="DJ22:DM22" si="65">SUM(DJ18:DJ21)</f>
        <v>0</v>
      </c>
      <c r="DK22" s="195">
        <f t="shared" si="65"/>
        <v>0</v>
      </c>
      <c r="DL22" s="195">
        <f t="shared" si="65"/>
        <v>0</v>
      </c>
      <c r="DM22" s="195">
        <f t="shared" si="65"/>
        <v>0</v>
      </c>
      <c r="DN22" s="196">
        <f t="shared" si="23"/>
        <v>0</v>
      </c>
      <c r="DQ22" s="195">
        <f>SUM(DQ18:DQ21)</f>
        <v>0</v>
      </c>
      <c r="DR22" s="195">
        <f t="shared" ref="DR22:DU22" si="66">SUM(DR18:DR21)</f>
        <v>0</v>
      </c>
      <c r="DS22" s="195">
        <f t="shared" si="66"/>
        <v>0</v>
      </c>
      <c r="DT22" s="195">
        <f t="shared" si="66"/>
        <v>0</v>
      </c>
      <c r="DU22" s="195">
        <f t="shared" si="66"/>
        <v>0</v>
      </c>
      <c r="DV22" s="196">
        <f t="shared" si="10"/>
        <v>0</v>
      </c>
    </row>
    <row r="23" spans="1:126" ht="25.5" customHeight="1">
      <c r="A23" s="19"/>
      <c r="B23" s="47" t="s">
        <v>32</v>
      </c>
      <c r="C23" s="47"/>
      <c r="D23" s="48"/>
      <c r="E23" s="49"/>
      <c r="F23" s="50" t="s">
        <v>25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2">
        <f>SUM(G23:K23)</f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2">
        <f>SUM(M23:Q23)</f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2">
        <f>SUM(S23:W23)</f>
        <v>0</v>
      </c>
      <c r="Y23" s="67">
        <v>0</v>
      </c>
      <c r="Z23" s="67">
        <v>0</v>
      </c>
      <c r="AA23" s="67">
        <v>0</v>
      </c>
      <c r="AB23" s="67">
        <v>0</v>
      </c>
      <c r="AC23" s="67">
        <v>0</v>
      </c>
      <c r="AD23" s="52">
        <f>SUM(Y23:AC23)</f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2">
        <f>SUM(AE23:AI23)</f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v>0</v>
      </c>
      <c r="AP23" s="52">
        <f>SUM(AK23:AO23)</f>
        <v>0</v>
      </c>
      <c r="BB23" s="6"/>
      <c r="BC23" s="6"/>
      <c r="BD23" s="50" t="s">
        <v>25</v>
      </c>
      <c r="BE23" s="170">
        <f>'SPD - Probs. of Failure'!O$12</f>
        <v>8.1226284491199997E-3</v>
      </c>
      <c r="BF23" s="170">
        <f>'SPD - Probs. of Failure'!P$12</f>
        <v>1.2093728514393085E-2</v>
      </c>
      <c r="BG23" s="170">
        <f>'SPD - Probs. of Failure'!Q$12</f>
        <v>2.1382809030780003E-2</v>
      </c>
      <c r="BH23" s="170">
        <f>'SPD - Probs. of Failure'!R$12</f>
        <v>3.4629721070807536E-2</v>
      </c>
      <c r="BI23" s="170">
        <f>'SPD - Probs. of Failure'!S$12</f>
        <v>8.1227669642499986E-2</v>
      </c>
      <c r="BJ23" s="173"/>
      <c r="BK23" s="6"/>
      <c r="BL23" s="50" t="s">
        <v>25</v>
      </c>
      <c r="BM23" s="192">
        <f>IFERROR($BM2*'SPD - Average Cons. of Failure'!$Q$12,0)</f>
        <v>1286.894</v>
      </c>
      <c r="BN23" s="192">
        <f>IFERROR($BM2*'SPD - Average Cons. of Failure'!$Q$12,0)</f>
        <v>1286.894</v>
      </c>
      <c r="BO23" s="192">
        <f>IFERROR($BM2*'SPD - Average Cons. of Failure'!$Q$12,0)</f>
        <v>1286.894</v>
      </c>
      <c r="BP23" s="192">
        <f>IFERROR($BM2*'SPD - Average Cons. of Failure'!$Q$12,0)</f>
        <v>1286.894</v>
      </c>
      <c r="BQ23" s="192">
        <f>IFERROR($BM2*'SPD - Average Cons. of Failure'!$Q$12,0)</f>
        <v>1286.894</v>
      </c>
      <c r="BR23" s="173"/>
      <c r="BS23" s="6"/>
      <c r="BT23" s="50" t="s">
        <v>25</v>
      </c>
      <c r="BU23" s="23">
        <f t="shared" si="17"/>
        <v>10.452961815401833</v>
      </c>
      <c r="BV23" s="23">
        <f t="shared" si="0"/>
        <v>15.563346662801376</v>
      </c>
      <c r="BW23" s="23">
        <f t="shared" si="0"/>
        <v>27.517408644856602</v>
      </c>
      <c r="BX23" s="23">
        <f t="shared" si="0"/>
        <v>44.564780267695795</v>
      </c>
      <c r="BY23" s="23">
        <f t="shared" si="0"/>
        <v>104.53140069691538</v>
      </c>
      <c r="BZ23" s="6"/>
      <c r="CA23" s="6"/>
      <c r="CB23" s="50" t="s">
        <v>25</v>
      </c>
      <c r="CC23" s="193">
        <f>IF(BU23="","",M23*BU23)</f>
        <v>0</v>
      </c>
      <c r="CD23" s="193">
        <f t="shared" ref="CD23:CG26" si="67">IF(BV23="","",N23*BV23)</f>
        <v>0</v>
      </c>
      <c r="CE23" s="193">
        <f t="shared" si="67"/>
        <v>0</v>
      </c>
      <c r="CF23" s="193">
        <f t="shared" si="67"/>
        <v>0</v>
      </c>
      <c r="CG23" s="193">
        <f t="shared" si="67"/>
        <v>0</v>
      </c>
      <c r="CH23" s="196">
        <f>SUM(CC23:CG23)</f>
        <v>0</v>
      </c>
      <c r="CI23" s="66"/>
      <c r="CJ23" s="66"/>
      <c r="CK23" s="193">
        <f t="shared" ref="CK23:CO26" si="68">IF(BU23="","",G23*BU23)</f>
        <v>0</v>
      </c>
      <c r="CL23" s="193">
        <f t="shared" si="68"/>
        <v>0</v>
      </c>
      <c r="CM23" s="193">
        <f t="shared" si="68"/>
        <v>0</v>
      </c>
      <c r="CN23" s="193">
        <f t="shared" si="68"/>
        <v>0</v>
      </c>
      <c r="CO23" s="193">
        <f t="shared" si="68"/>
        <v>0</v>
      </c>
      <c r="CP23" s="196">
        <f t="shared" si="3"/>
        <v>0</v>
      </c>
      <c r="CS23" s="193">
        <f>IF(BU23="","",Y23*BU23)</f>
        <v>0</v>
      </c>
      <c r="CT23" s="193">
        <f t="shared" ref="CT23:CW26" si="69">IF(BV23="","",Z23*BV23)</f>
        <v>0</v>
      </c>
      <c r="CU23" s="193">
        <f t="shared" si="69"/>
        <v>0</v>
      </c>
      <c r="CV23" s="193">
        <f t="shared" si="69"/>
        <v>0</v>
      </c>
      <c r="CW23" s="193">
        <f t="shared" si="69"/>
        <v>0</v>
      </c>
      <c r="CX23" s="196">
        <f t="shared" si="5"/>
        <v>0</v>
      </c>
      <c r="DA23" s="193">
        <f>IF(BU23="","",(S23+Y23)*BU23)</f>
        <v>0</v>
      </c>
      <c r="DB23" s="193">
        <f t="shared" ref="DB23:DE26" si="70">IF(BV23="","",(T23+Z23)*BV23)</f>
        <v>0</v>
      </c>
      <c r="DC23" s="193">
        <f t="shared" si="70"/>
        <v>0</v>
      </c>
      <c r="DD23" s="193">
        <f t="shared" si="70"/>
        <v>0</v>
      </c>
      <c r="DE23" s="193">
        <f t="shared" si="70"/>
        <v>0</v>
      </c>
      <c r="DF23" s="196">
        <f t="shared" si="7"/>
        <v>0</v>
      </c>
      <c r="DI23" s="193">
        <f>IF(BU23="","",AK23*BU23)</f>
        <v>0</v>
      </c>
      <c r="DJ23" s="193">
        <f t="shared" ref="DJ23:DM26" si="71">IF(BV23="","",AL23*BV23)</f>
        <v>0</v>
      </c>
      <c r="DK23" s="193">
        <f t="shared" si="71"/>
        <v>0</v>
      </c>
      <c r="DL23" s="193">
        <f t="shared" si="71"/>
        <v>0</v>
      </c>
      <c r="DM23" s="193">
        <f t="shared" si="71"/>
        <v>0</v>
      </c>
      <c r="DN23" s="196">
        <f t="shared" si="23"/>
        <v>0</v>
      </c>
      <c r="DQ23" s="193">
        <f>IF(BU23="","",(AE23+AK23)*BU23)</f>
        <v>0</v>
      </c>
      <c r="DR23" s="193">
        <f t="shared" ref="DR23:DU26" si="72">IF(BV23="","",(AF23+AL23)*BV23)</f>
        <v>0</v>
      </c>
      <c r="DS23" s="193">
        <f t="shared" si="72"/>
        <v>0</v>
      </c>
      <c r="DT23" s="193">
        <f t="shared" si="72"/>
        <v>0</v>
      </c>
      <c r="DU23" s="193">
        <f t="shared" si="72"/>
        <v>0</v>
      </c>
      <c r="DV23" s="196">
        <f t="shared" si="10"/>
        <v>0</v>
      </c>
    </row>
    <row r="24" spans="1:126" ht="25.5" customHeight="1">
      <c r="A24" s="19"/>
      <c r="B24" s="54"/>
      <c r="C24" s="54"/>
      <c r="D24" s="55"/>
      <c r="E24" s="56"/>
      <c r="F24" s="57" t="s">
        <v>27</v>
      </c>
      <c r="G24" s="51">
        <v>28651</v>
      </c>
      <c r="H24" s="51">
        <v>2617</v>
      </c>
      <c r="I24" s="51">
        <v>13238</v>
      </c>
      <c r="J24" s="51">
        <v>8280</v>
      </c>
      <c r="K24" s="51">
        <v>4882</v>
      </c>
      <c r="L24" s="58">
        <f t="shared" ref="L24:L26" si="73">SUM(G24:K24)</f>
        <v>57668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8">
        <f t="shared" ref="R24:R26" si="74">SUM(M24:Q24)</f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8">
        <f t="shared" ref="X24:X26" si="75">SUM(S24:W24)</f>
        <v>0</v>
      </c>
      <c r="Y24" s="51">
        <v>27821</v>
      </c>
      <c r="Z24" s="51">
        <v>2423</v>
      </c>
      <c r="AA24" s="51">
        <v>13805</v>
      </c>
      <c r="AB24" s="51">
        <v>2969</v>
      </c>
      <c r="AC24" s="51">
        <v>10650</v>
      </c>
      <c r="AD24" s="58">
        <f t="shared" ref="AD24:AD26" si="76">SUM(Y24:AC24)</f>
        <v>57668</v>
      </c>
      <c r="AE24" s="51">
        <v>0</v>
      </c>
      <c r="AF24" s="51">
        <v>0</v>
      </c>
      <c r="AG24" s="51">
        <v>0</v>
      </c>
      <c r="AH24" s="51">
        <v>0</v>
      </c>
      <c r="AI24" s="51">
        <v>0</v>
      </c>
      <c r="AJ24" s="58">
        <f t="shared" ref="AJ24:AJ26" si="77">SUM(AE24:AI24)</f>
        <v>0</v>
      </c>
      <c r="AK24" s="51">
        <v>26991</v>
      </c>
      <c r="AL24" s="51">
        <v>1895</v>
      </c>
      <c r="AM24" s="51">
        <v>2294</v>
      </c>
      <c r="AN24" s="51">
        <v>13186</v>
      </c>
      <c r="AO24" s="51">
        <v>13302</v>
      </c>
      <c r="AP24" s="58">
        <f t="shared" ref="AP24:AP26" si="78">SUM(AK24:AO24)</f>
        <v>57668</v>
      </c>
      <c r="BB24" s="6"/>
      <c r="BC24" s="6"/>
      <c r="BD24" s="57" t="s">
        <v>27</v>
      </c>
      <c r="BE24" s="170">
        <f>'SPD - Probs. of Failure'!O$12</f>
        <v>8.1226284491199997E-3</v>
      </c>
      <c r="BF24" s="170">
        <f>'SPD - Probs. of Failure'!P$12</f>
        <v>1.2093728514393085E-2</v>
      </c>
      <c r="BG24" s="170">
        <f>'SPD - Probs. of Failure'!Q$12</f>
        <v>2.1382809030780003E-2</v>
      </c>
      <c r="BH24" s="170">
        <f>'SPD - Probs. of Failure'!R$12</f>
        <v>3.4629721070807536E-2</v>
      </c>
      <c r="BI24" s="170">
        <f>'SPD - Probs. of Failure'!S$12</f>
        <v>8.1227669642499986E-2</v>
      </c>
      <c r="BJ24" s="174"/>
      <c r="BK24" s="6"/>
      <c r="BL24" s="57" t="s">
        <v>27</v>
      </c>
      <c r="BM24" s="192">
        <f>IFERROR($BM3*'SPD - Average Cons. of Failure'!$Q$12,0)</f>
        <v>1838.42</v>
      </c>
      <c r="BN24" s="192">
        <f>IFERROR($BM3*'SPD - Average Cons. of Failure'!$Q$12,0)</f>
        <v>1838.42</v>
      </c>
      <c r="BO24" s="192">
        <f>IFERROR($BM3*'SPD - Average Cons. of Failure'!$Q$12,0)</f>
        <v>1838.42</v>
      </c>
      <c r="BP24" s="192">
        <f>IFERROR($BM3*'SPD - Average Cons. of Failure'!$Q$12,0)</f>
        <v>1838.42</v>
      </c>
      <c r="BQ24" s="192">
        <f>IFERROR($BM3*'SPD - Average Cons. of Failure'!$Q$12,0)</f>
        <v>1838.42</v>
      </c>
      <c r="BR24" s="174"/>
      <c r="BS24" s="6"/>
      <c r="BT24" s="57" t="s">
        <v>27</v>
      </c>
      <c r="BU24" s="23">
        <f t="shared" si="17"/>
        <v>14.932802593431191</v>
      </c>
      <c r="BV24" s="23">
        <f t="shared" si="0"/>
        <v>22.233352375430538</v>
      </c>
      <c r="BW24" s="23">
        <f t="shared" si="0"/>
        <v>39.310583778366571</v>
      </c>
      <c r="BX24" s="23">
        <f t="shared" si="0"/>
        <v>63.663971810993992</v>
      </c>
      <c r="BY24" s="23">
        <f t="shared" si="0"/>
        <v>149.33057242416484</v>
      </c>
      <c r="BZ24" s="6"/>
      <c r="CA24" s="6"/>
      <c r="CB24" s="57" t="s">
        <v>27</v>
      </c>
      <c r="CC24" s="193">
        <f t="shared" ref="CC24:CC26" si="79">IF(BU24="","",M24*BU24)</f>
        <v>0</v>
      </c>
      <c r="CD24" s="193">
        <f t="shared" si="67"/>
        <v>0</v>
      </c>
      <c r="CE24" s="193">
        <f t="shared" si="67"/>
        <v>0</v>
      </c>
      <c r="CF24" s="193">
        <f t="shared" si="67"/>
        <v>0</v>
      </c>
      <c r="CG24" s="193">
        <f t="shared" si="67"/>
        <v>0</v>
      </c>
      <c r="CH24" s="196">
        <f t="shared" ref="CH24:CH26" si="80">SUM(CC24:CG24)</f>
        <v>0</v>
      </c>
      <c r="CI24" s="66"/>
      <c r="CJ24" s="66"/>
      <c r="CK24" s="193">
        <f t="shared" si="68"/>
        <v>427839.72710439702</v>
      </c>
      <c r="CL24" s="193">
        <f t="shared" si="68"/>
        <v>58184.683166501716</v>
      </c>
      <c r="CM24" s="193">
        <f t="shared" si="68"/>
        <v>520393.50805801665</v>
      </c>
      <c r="CN24" s="193">
        <f t="shared" si="68"/>
        <v>527137.68659503025</v>
      </c>
      <c r="CO24" s="193">
        <f t="shared" si="68"/>
        <v>729031.85457477276</v>
      </c>
      <c r="CP24" s="196">
        <f t="shared" si="3"/>
        <v>2262587.4594987184</v>
      </c>
      <c r="CS24" s="193">
        <f t="shared" ref="CS24:CS26" si="81">IF(BU24="","",Y24*BU24)</f>
        <v>415445.50095184916</v>
      </c>
      <c r="CT24" s="193">
        <f t="shared" si="69"/>
        <v>53871.412805668195</v>
      </c>
      <c r="CU24" s="193">
        <f t="shared" si="69"/>
        <v>542682.60906035046</v>
      </c>
      <c r="CV24" s="193">
        <f t="shared" si="69"/>
        <v>189018.33230684116</v>
      </c>
      <c r="CW24" s="193">
        <f t="shared" si="69"/>
        <v>1590370.5963173555</v>
      </c>
      <c r="CX24" s="196">
        <f t="shared" si="5"/>
        <v>2791388.4514420647</v>
      </c>
      <c r="DA24" s="193">
        <f t="shared" ref="DA24:DA26" si="82">IF(BU24="","",(S24+Y24)*BU24)</f>
        <v>415445.50095184916</v>
      </c>
      <c r="DB24" s="193">
        <f t="shared" si="70"/>
        <v>53871.412805668195</v>
      </c>
      <c r="DC24" s="193">
        <f t="shared" si="70"/>
        <v>542682.60906035046</v>
      </c>
      <c r="DD24" s="193">
        <f t="shared" si="70"/>
        <v>189018.33230684116</v>
      </c>
      <c r="DE24" s="193">
        <f t="shared" si="70"/>
        <v>1590370.5963173555</v>
      </c>
      <c r="DF24" s="196">
        <f t="shared" si="7"/>
        <v>2791388.4514420647</v>
      </c>
      <c r="DI24" s="193">
        <f t="shared" ref="DI24:DI26" si="83">IF(BU24="","",AK24*BU24)</f>
        <v>403051.27479930129</v>
      </c>
      <c r="DJ24" s="193">
        <f t="shared" si="71"/>
        <v>42132.202751440869</v>
      </c>
      <c r="DK24" s="193">
        <f t="shared" si="71"/>
        <v>90178.479187572913</v>
      </c>
      <c r="DL24" s="193">
        <f t="shared" si="71"/>
        <v>839473.13229976676</v>
      </c>
      <c r="DM24" s="193">
        <f t="shared" si="71"/>
        <v>1986395.2743862406</v>
      </c>
      <c r="DN24" s="196">
        <f t="shared" si="23"/>
        <v>3361230.3634243226</v>
      </c>
      <c r="DQ24" s="193">
        <f t="shared" ref="DQ24:DQ26" si="84">IF(BU24="","",(AE24+AK24)*BU24)</f>
        <v>403051.27479930129</v>
      </c>
      <c r="DR24" s="193">
        <f t="shared" si="72"/>
        <v>42132.202751440869</v>
      </c>
      <c r="DS24" s="193">
        <f t="shared" si="72"/>
        <v>90178.479187572913</v>
      </c>
      <c r="DT24" s="193">
        <f t="shared" si="72"/>
        <v>839473.13229976676</v>
      </c>
      <c r="DU24" s="193">
        <f t="shared" si="72"/>
        <v>1986395.2743862406</v>
      </c>
      <c r="DV24" s="196">
        <f t="shared" si="10"/>
        <v>3361230.3634243226</v>
      </c>
    </row>
    <row r="25" spans="1:126" ht="25.5" customHeight="1">
      <c r="A25" s="19"/>
      <c r="B25" s="54"/>
      <c r="C25" s="54"/>
      <c r="D25" s="55"/>
      <c r="E25" s="56"/>
      <c r="F25" s="57" t="s">
        <v>29</v>
      </c>
      <c r="G25" s="51">
        <v>1467</v>
      </c>
      <c r="H25" s="51">
        <v>168</v>
      </c>
      <c r="I25" s="51">
        <v>934</v>
      </c>
      <c r="J25" s="51">
        <v>212</v>
      </c>
      <c r="K25" s="51">
        <v>367</v>
      </c>
      <c r="L25" s="58">
        <f t="shared" si="73"/>
        <v>3148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8">
        <f t="shared" si="74"/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8">
        <f t="shared" si="75"/>
        <v>0</v>
      </c>
      <c r="Y25" s="51">
        <v>1407</v>
      </c>
      <c r="Z25" s="51">
        <v>145</v>
      </c>
      <c r="AA25" s="51">
        <v>1009</v>
      </c>
      <c r="AB25" s="51">
        <v>84</v>
      </c>
      <c r="AC25" s="51">
        <v>503</v>
      </c>
      <c r="AD25" s="58">
        <f t="shared" si="76"/>
        <v>3148</v>
      </c>
      <c r="AE25" s="51">
        <v>0</v>
      </c>
      <c r="AF25" s="51">
        <v>0</v>
      </c>
      <c r="AG25" s="51">
        <v>0</v>
      </c>
      <c r="AH25" s="51">
        <v>0</v>
      </c>
      <c r="AI25" s="51">
        <v>0</v>
      </c>
      <c r="AJ25" s="58">
        <f t="shared" si="77"/>
        <v>0</v>
      </c>
      <c r="AK25" s="51">
        <v>1355</v>
      </c>
      <c r="AL25" s="51">
        <v>125</v>
      </c>
      <c r="AM25" s="51">
        <v>179</v>
      </c>
      <c r="AN25" s="51">
        <v>910</v>
      </c>
      <c r="AO25" s="51">
        <v>579</v>
      </c>
      <c r="AP25" s="58">
        <f t="shared" si="78"/>
        <v>3148</v>
      </c>
      <c r="BB25" s="6"/>
      <c r="BC25" s="6"/>
      <c r="BD25" s="57" t="s">
        <v>29</v>
      </c>
      <c r="BE25" s="170">
        <f>'SPD - Probs. of Failure'!O$12</f>
        <v>8.1226284491199997E-3</v>
      </c>
      <c r="BF25" s="170">
        <f>'SPD - Probs. of Failure'!P$12</f>
        <v>1.2093728514393085E-2</v>
      </c>
      <c r="BG25" s="170">
        <f>'SPD - Probs. of Failure'!Q$12</f>
        <v>2.1382809030780003E-2</v>
      </c>
      <c r="BH25" s="170">
        <f>'SPD - Probs. of Failure'!R$12</f>
        <v>3.4629721070807536E-2</v>
      </c>
      <c r="BI25" s="170">
        <f>'SPD - Probs. of Failure'!S$12</f>
        <v>8.1227669642499986E-2</v>
      </c>
      <c r="BJ25" s="174"/>
      <c r="BK25" s="6"/>
      <c r="BL25" s="57" t="s">
        <v>29</v>
      </c>
      <c r="BM25" s="192">
        <f>IFERROR($BM4*'SPD - Average Cons. of Failure'!$Q$12,0)</f>
        <v>2757.63</v>
      </c>
      <c r="BN25" s="192">
        <f>IFERROR($BM4*'SPD - Average Cons. of Failure'!$Q$12,0)</f>
        <v>2757.63</v>
      </c>
      <c r="BO25" s="192">
        <f>IFERROR($BM4*'SPD - Average Cons. of Failure'!$Q$12,0)</f>
        <v>2757.63</v>
      </c>
      <c r="BP25" s="192">
        <f>IFERROR($BM4*'SPD - Average Cons. of Failure'!$Q$12,0)</f>
        <v>2757.63</v>
      </c>
      <c r="BQ25" s="192">
        <f>IFERROR($BM4*'SPD - Average Cons. of Failure'!$Q$12,0)</f>
        <v>2757.63</v>
      </c>
      <c r="BR25" s="174"/>
      <c r="BS25" s="6"/>
      <c r="BT25" s="57" t="s">
        <v>29</v>
      </c>
      <c r="BU25" s="23">
        <f t="shared" si="17"/>
        <v>22.399203890146786</v>
      </c>
      <c r="BV25" s="23">
        <f t="shared" si="0"/>
        <v>33.350028563145806</v>
      </c>
      <c r="BW25" s="23">
        <f t="shared" si="0"/>
        <v>58.965875667549859</v>
      </c>
      <c r="BX25" s="23">
        <f t="shared" si="0"/>
        <v>95.495957716490992</v>
      </c>
      <c r="BY25" s="23">
        <f t="shared" si="0"/>
        <v>223.99585863624725</v>
      </c>
      <c r="BZ25" s="6"/>
      <c r="CA25" s="6"/>
      <c r="CB25" s="57" t="s">
        <v>29</v>
      </c>
      <c r="CC25" s="193">
        <f t="shared" si="79"/>
        <v>0</v>
      </c>
      <c r="CD25" s="193">
        <f t="shared" si="67"/>
        <v>0</v>
      </c>
      <c r="CE25" s="193">
        <f t="shared" si="67"/>
        <v>0</v>
      </c>
      <c r="CF25" s="193">
        <f t="shared" si="67"/>
        <v>0</v>
      </c>
      <c r="CG25" s="193">
        <f t="shared" si="67"/>
        <v>0</v>
      </c>
      <c r="CH25" s="196">
        <f t="shared" si="80"/>
        <v>0</v>
      </c>
      <c r="CI25" s="66"/>
      <c r="CJ25" s="66"/>
      <c r="CK25" s="193">
        <f t="shared" si="68"/>
        <v>32859.632106845333</v>
      </c>
      <c r="CL25" s="193">
        <f t="shared" si="68"/>
        <v>5602.8047986084957</v>
      </c>
      <c r="CM25" s="193">
        <f t="shared" si="68"/>
        <v>55074.127873491569</v>
      </c>
      <c r="CN25" s="193">
        <f t="shared" si="68"/>
        <v>20245.14303589609</v>
      </c>
      <c r="CO25" s="193">
        <f t="shared" si="68"/>
        <v>82206.480119502739</v>
      </c>
      <c r="CP25" s="196">
        <f t="shared" si="3"/>
        <v>195988.18793434423</v>
      </c>
      <c r="CS25" s="193">
        <f t="shared" si="81"/>
        <v>31515.679873436529</v>
      </c>
      <c r="CT25" s="193">
        <f t="shared" si="69"/>
        <v>4835.7541416561417</v>
      </c>
      <c r="CU25" s="193">
        <f t="shared" si="69"/>
        <v>59496.568548557807</v>
      </c>
      <c r="CV25" s="193">
        <f t="shared" si="69"/>
        <v>8021.6604481852437</v>
      </c>
      <c r="CW25" s="193">
        <f t="shared" si="69"/>
        <v>112669.91689403237</v>
      </c>
      <c r="CX25" s="196">
        <f t="shared" si="5"/>
        <v>216539.5799058681</v>
      </c>
      <c r="DA25" s="193">
        <f t="shared" si="82"/>
        <v>31515.679873436529</v>
      </c>
      <c r="DB25" s="193">
        <f t="shared" si="70"/>
        <v>4835.7541416561417</v>
      </c>
      <c r="DC25" s="193">
        <f t="shared" si="70"/>
        <v>59496.568548557807</v>
      </c>
      <c r="DD25" s="193">
        <f t="shared" si="70"/>
        <v>8021.6604481852437</v>
      </c>
      <c r="DE25" s="193">
        <f t="shared" si="70"/>
        <v>112669.91689403237</v>
      </c>
      <c r="DF25" s="196">
        <f t="shared" si="7"/>
        <v>216539.5799058681</v>
      </c>
      <c r="DI25" s="193">
        <f t="shared" si="83"/>
        <v>30350.921271148894</v>
      </c>
      <c r="DJ25" s="193">
        <f t="shared" si="71"/>
        <v>4168.7535703932253</v>
      </c>
      <c r="DK25" s="193">
        <f t="shared" si="71"/>
        <v>10554.891744491424</v>
      </c>
      <c r="DL25" s="193">
        <f t="shared" si="71"/>
        <v>86901.321522006809</v>
      </c>
      <c r="DM25" s="193">
        <f t="shared" si="71"/>
        <v>129693.60215038716</v>
      </c>
      <c r="DN25" s="196">
        <f t="shared" si="23"/>
        <v>261669.49025842751</v>
      </c>
      <c r="DQ25" s="193">
        <f t="shared" si="84"/>
        <v>30350.921271148894</v>
      </c>
      <c r="DR25" s="193">
        <f t="shared" si="72"/>
        <v>4168.7535703932253</v>
      </c>
      <c r="DS25" s="193">
        <f t="shared" si="72"/>
        <v>10554.891744491424</v>
      </c>
      <c r="DT25" s="193">
        <f t="shared" si="72"/>
        <v>86901.321522006809</v>
      </c>
      <c r="DU25" s="193">
        <f t="shared" si="72"/>
        <v>129693.60215038716</v>
      </c>
      <c r="DV25" s="196">
        <f t="shared" si="10"/>
        <v>261669.49025842751</v>
      </c>
    </row>
    <row r="26" spans="1:126" ht="25.5" customHeight="1">
      <c r="A26" s="19"/>
      <c r="B26" s="54"/>
      <c r="C26" s="54"/>
      <c r="D26" s="55"/>
      <c r="E26" s="56"/>
      <c r="F26" s="57" t="s">
        <v>30</v>
      </c>
      <c r="G26" s="51">
        <v>24</v>
      </c>
      <c r="H26" s="51">
        <v>0</v>
      </c>
      <c r="I26" s="51">
        <v>14</v>
      </c>
      <c r="J26" s="51">
        <v>0</v>
      </c>
      <c r="K26" s="51">
        <v>4</v>
      </c>
      <c r="L26" s="58">
        <f t="shared" si="73"/>
        <v>42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8">
        <f t="shared" si="74"/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8">
        <f t="shared" si="75"/>
        <v>0</v>
      </c>
      <c r="Y26" s="51">
        <v>22</v>
      </c>
      <c r="Z26" s="51">
        <v>2</v>
      </c>
      <c r="AA26" s="51">
        <v>14</v>
      </c>
      <c r="AB26" s="51">
        <v>0</v>
      </c>
      <c r="AC26" s="51">
        <v>4</v>
      </c>
      <c r="AD26" s="58">
        <f t="shared" si="76"/>
        <v>42</v>
      </c>
      <c r="AE26" s="51">
        <v>0</v>
      </c>
      <c r="AF26" s="51">
        <v>0</v>
      </c>
      <c r="AG26" s="51">
        <v>0</v>
      </c>
      <c r="AH26" s="51">
        <v>0</v>
      </c>
      <c r="AI26" s="51">
        <v>0</v>
      </c>
      <c r="AJ26" s="58">
        <f t="shared" si="77"/>
        <v>0</v>
      </c>
      <c r="AK26" s="51">
        <v>17</v>
      </c>
      <c r="AL26" s="51">
        <v>7</v>
      </c>
      <c r="AM26" s="51">
        <v>2</v>
      </c>
      <c r="AN26" s="51">
        <v>12</v>
      </c>
      <c r="AO26" s="51">
        <v>4</v>
      </c>
      <c r="AP26" s="58">
        <f t="shared" si="78"/>
        <v>42</v>
      </c>
      <c r="BB26" s="6"/>
      <c r="BC26" s="6"/>
      <c r="BD26" s="57" t="s">
        <v>30</v>
      </c>
      <c r="BE26" s="170">
        <f>'SPD - Probs. of Failure'!O$12</f>
        <v>8.1226284491199997E-3</v>
      </c>
      <c r="BF26" s="170">
        <f>'SPD - Probs. of Failure'!P$12</f>
        <v>1.2093728514393085E-2</v>
      </c>
      <c r="BG26" s="170">
        <f>'SPD - Probs. of Failure'!Q$12</f>
        <v>2.1382809030780003E-2</v>
      </c>
      <c r="BH26" s="170">
        <f>'SPD - Probs. of Failure'!R$12</f>
        <v>3.4629721070807536E-2</v>
      </c>
      <c r="BI26" s="170">
        <f>'SPD - Probs. of Failure'!S$12</f>
        <v>8.1227669642499986E-2</v>
      </c>
      <c r="BJ26" s="174"/>
      <c r="BK26" s="6"/>
      <c r="BL26" s="57" t="s">
        <v>30</v>
      </c>
      <c r="BM26" s="192">
        <f>IFERROR($BM5*'SPD - Average Cons. of Failure'!$Q$12,0)</f>
        <v>4596.05</v>
      </c>
      <c r="BN26" s="192">
        <f>IFERROR($BM5*'SPD - Average Cons. of Failure'!$Q$12,0)</f>
        <v>4596.05</v>
      </c>
      <c r="BO26" s="192">
        <f>IFERROR($BM5*'SPD - Average Cons. of Failure'!$Q$12,0)</f>
        <v>4596.05</v>
      </c>
      <c r="BP26" s="192">
        <f>IFERROR($BM5*'SPD - Average Cons. of Failure'!$Q$12,0)</f>
        <v>4596.05</v>
      </c>
      <c r="BQ26" s="192">
        <f>IFERROR($BM5*'SPD - Average Cons. of Failure'!$Q$12,0)</f>
        <v>4596.05</v>
      </c>
      <c r="BR26" s="174"/>
      <c r="BS26" s="6"/>
      <c r="BT26" s="57" t="s">
        <v>30</v>
      </c>
      <c r="BU26" s="23">
        <f t="shared" si="17"/>
        <v>37.332006483577977</v>
      </c>
      <c r="BV26" s="23">
        <f t="shared" si="0"/>
        <v>55.58338093857634</v>
      </c>
      <c r="BW26" s="23">
        <f t="shared" si="0"/>
        <v>98.27645944591643</v>
      </c>
      <c r="BX26" s="23">
        <f t="shared" si="0"/>
        <v>159.15992952748499</v>
      </c>
      <c r="BY26" s="23">
        <f t="shared" si="0"/>
        <v>373.32643106041206</v>
      </c>
      <c r="BZ26" s="6"/>
      <c r="CA26" s="6"/>
      <c r="CB26" s="57" t="s">
        <v>30</v>
      </c>
      <c r="CC26" s="193">
        <f t="shared" si="79"/>
        <v>0</v>
      </c>
      <c r="CD26" s="193">
        <f t="shared" si="67"/>
        <v>0</v>
      </c>
      <c r="CE26" s="193">
        <f t="shared" si="67"/>
        <v>0</v>
      </c>
      <c r="CF26" s="193">
        <f t="shared" si="67"/>
        <v>0</v>
      </c>
      <c r="CG26" s="193">
        <f t="shared" si="67"/>
        <v>0</v>
      </c>
      <c r="CH26" s="196">
        <f t="shared" si="80"/>
        <v>0</v>
      </c>
      <c r="CI26" s="66"/>
      <c r="CJ26" s="66"/>
      <c r="CK26" s="193">
        <f t="shared" si="68"/>
        <v>895.96815560587152</v>
      </c>
      <c r="CL26" s="193">
        <f t="shared" si="68"/>
        <v>0</v>
      </c>
      <c r="CM26" s="193">
        <f t="shared" si="68"/>
        <v>1375.87043224283</v>
      </c>
      <c r="CN26" s="193">
        <f t="shared" si="68"/>
        <v>0</v>
      </c>
      <c r="CO26" s="193">
        <f t="shared" si="68"/>
        <v>1493.3057242416482</v>
      </c>
      <c r="CP26" s="196">
        <f t="shared" si="3"/>
        <v>3765.1443120903496</v>
      </c>
      <c r="CS26" s="193">
        <f t="shared" si="81"/>
        <v>821.30414263871546</v>
      </c>
      <c r="CT26" s="193">
        <f t="shared" si="69"/>
        <v>111.16676187715268</v>
      </c>
      <c r="CU26" s="193">
        <f t="shared" si="69"/>
        <v>1375.87043224283</v>
      </c>
      <c r="CV26" s="193">
        <f t="shared" si="69"/>
        <v>0</v>
      </c>
      <c r="CW26" s="193">
        <f t="shared" si="69"/>
        <v>1493.3057242416482</v>
      </c>
      <c r="CX26" s="196">
        <f t="shared" si="5"/>
        <v>3801.6470610003462</v>
      </c>
      <c r="DA26" s="193">
        <f t="shared" si="82"/>
        <v>821.30414263871546</v>
      </c>
      <c r="DB26" s="193">
        <f t="shared" si="70"/>
        <v>111.16676187715268</v>
      </c>
      <c r="DC26" s="193">
        <f t="shared" si="70"/>
        <v>1375.87043224283</v>
      </c>
      <c r="DD26" s="193">
        <f t="shared" si="70"/>
        <v>0</v>
      </c>
      <c r="DE26" s="193">
        <f t="shared" si="70"/>
        <v>1493.3057242416482</v>
      </c>
      <c r="DF26" s="196">
        <f t="shared" si="7"/>
        <v>3801.6470610003462</v>
      </c>
      <c r="DI26" s="193">
        <f t="shared" si="83"/>
        <v>634.64411022082561</v>
      </c>
      <c r="DJ26" s="193">
        <f t="shared" si="71"/>
        <v>389.08366657003438</v>
      </c>
      <c r="DK26" s="193">
        <f t="shared" si="71"/>
        <v>196.55291889183286</v>
      </c>
      <c r="DL26" s="193">
        <f t="shared" si="71"/>
        <v>1909.9191543298198</v>
      </c>
      <c r="DM26" s="193">
        <f t="shared" si="71"/>
        <v>1493.3057242416482</v>
      </c>
      <c r="DN26" s="196">
        <f t="shared" si="23"/>
        <v>4623.5055742541608</v>
      </c>
      <c r="DQ26" s="193">
        <f t="shared" si="84"/>
        <v>634.64411022082561</v>
      </c>
      <c r="DR26" s="193">
        <f t="shared" si="72"/>
        <v>389.08366657003438</v>
      </c>
      <c r="DS26" s="193">
        <f t="shared" si="72"/>
        <v>196.55291889183286</v>
      </c>
      <c r="DT26" s="193">
        <f t="shared" si="72"/>
        <v>1909.9191543298198</v>
      </c>
      <c r="DU26" s="193">
        <f t="shared" si="72"/>
        <v>1493.3057242416482</v>
      </c>
      <c r="DV26" s="196">
        <f t="shared" si="10"/>
        <v>4623.5055742541608</v>
      </c>
    </row>
    <row r="27" spans="1:126" ht="25.5" customHeight="1" thickBot="1">
      <c r="A27" s="19"/>
      <c r="B27" s="59"/>
      <c r="C27" s="282" t="s">
        <v>26</v>
      </c>
      <c r="D27" s="60">
        <v>60858</v>
      </c>
      <c r="E27" s="61">
        <v>60552</v>
      </c>
      <c r="F27" s="62"/>
      <c r="G27" s="63">
        <f>SUM(G23:G26)</f>
        <v>30142</v>
      </c>
      <c r="H27" s="64">
        <f t="shared" ref="H27:K27" si="85">SUM(H23:H26)</f>
        <v>2785</v>
      </c>
      <c r="I27" s="64">
        <f t="shared" si="85"/>
        <v>14186</v>
      </c>
      <c r="J27" s="64">
        <f t="shared" si="85"/>
        <v>8492</v>
      </c>
      <c r="K27" s="64">
        <f t="shared" si="85"/>
        <v>5253</v>
      </c>
      <c r="L27" s="65"/>
      <c r="M27" s="63">
        <f>SUM(M23:M26)</f>
        <v>0</v>
      </c>
      <c r="N27" s="64">
        <f t="shared" ref="N27:Q27" si="86">SUM(N23:N26)</f>
        <v>0</v>
      </c>
      <c r="O27" s="64">
        <f t="shared" si="86"/>
        <v>0</v>
      </c>
      <c r="P27" s="64">
        <f t="shared" si="86"/>
        <v>0</v>
      </c>
      <c r="Q27" s="64">
        <f t="shared" si="86"/>
        <v>0</v>
      </c>
      <c r="R27" s="65"/>
      <c r="S27" s="63">
        <f>SUM(S23:S26)</f>
        <v>0</v>
      </c>
      <c r="T27" s="64">
        <f t="shared" ref="T27:W27" si="87">SUM(T23:T26)</f>
        <v>0</v>
      </c>
      <c r="U27" s="64">
        <f t="shared" si="87"/>
        <v>0</v>
      </c>
      <c r="V27" s="64">
        <f t="shared" si="87"/>
        <v>0</v>
      </c>
      <c r="W27" s="64">
        <f t="shared" si="87"/>
        <v>0</v>
      </c>
      <c r="X27" s="65"/>
      <c r="Y27" s="63">
        <f>SUM(Y23:Y26)</f>
        <v>29250</v>
      </c>
      <c r="Z27" s="64">
        <f t="shared" ref="Z27:AC27" si="88">SUM(Z23:Z26)</f>
        <v>2570</v>
      </c>
      <c r="AA27" s="64">
        <f t="shared" si="88"/>
        <v>14828</v>
      </c>
      <c r="AB27" s="64">
        <f t="shared" si="88"/>
        <v>3053</v>
      </c>
      <c r="AC27" s="64">
        <f t="shared" si="88"/>
        <v>11157</v>
      </c>
      <c r="AD27" s="65"/>
      <c r="AE27" s="63">
        <f>SUM(AE23:AE26)</f>
        <v>0</v>
      </c>
      <c r="AF27" s="64">
        <f t="shared" ref="AF27:AI27" si="89">SUM(AF23:AF26)</f>
        <v>0</v>
      </c>
      <c r="AG27" s="64">
        <f t="shared" si="89"/>
        <v>0</v>
      </c>
      <c r="AH27" s="64">
        <f t="shared" si="89"/>
        <v>0</v>
      </c>
      <c r="AI27" s="64">
        <f t="shared" si="89"/>
        <v>0</v>
      </c>
      <c r="AJ27" s="65"/>
      <c r="AK27" s="63">
        <f>SUM(AK23:AK26)</f>
        <v>28363</v>
      </c>
      <c r="AL27" s="64">
        <f t="shared" ref="AL27:AO27" si="90">SUM(AL23:AL26)</f>
        <v>2027</v>
      </c>
      <c r="AM27" s="64">
        <f t="shared" si="90"/>
        <v>2475</v>
      </c>
      <c r="AN27" s="64">
        <f t="shared" si="90"/>
        <v>14108</v>
      </c>
      <c r="AO27" s="64">
        <f t="shared" si="90"/>
        <v>13885</v>
      </c>
      <c r="AP27" s="65"/>
      <c r="BB27" s="6"/>
      <c r="BC27" s="6"/>
      <c r="BD27" s="62"/>
      <c r="BE27" s="171"/>
      <c r="BF27" s="172"/>
      <c r="BG27" s="172"/>
      <c r="BH27" s="172"/>
      <c r="BI27" s="172"/>
      <c r="BJ27" s="65"/>
      <c r="BK27" s="6"/>
      <c r="BL27" s="62"/>
      <c r="BM27" s="171"/>
      <c r="BN27" s="172"/>
      <c r="BO27" s="172"/>
      <c r="BP27" s="172"/>
      <c r="BQ27" s="172"/>
      <c r="BR27" s="65"/>
      <c r="BS27" s="6"/>
      <c r="BT27" s="62"/>
      <c r="BU27" s="23" t="str">
        <f t="shared" si="17"/>
        <v/>
      </c>
      <c r="BV27" s="23" t="str">
        <f t="shared" si="0"/>
        <v/>
      </c>
      <c r="BW27" s="23" t="str">
        <f t="shared" si="0"/>
        <v/>
      </c>
      <c r="BX27" s="23" t="str">
        <f t="shared" si="0"/>
        <v/>
      </c>
      <c r="BY27" s="23" t="str">
        <f t="shared" si="0"/>
        <v/>
      </c>
      <c r="BZ27" s="6"/>
      <c r="CA27" s="6"/>
      <c r="CB27" s="62"/>
      <c r="CC27" s="195">
        <f>SUM(CC23:CC26)</f>
        <v>0</v>
      </c>
      <c r="CD27" s="195">
        <f t="shared" ref="CD27:CG27" si="91">SUM(CD23:CD26)</f>
        <v>0</v>
      </c>
      <c r="CE27" s="195">
        <f t="shared" si="91"/>
        <v>0</v>
      </c>
      <c r="CF27" s="195">
        <f t="shared" si="91"/>
        <v>0</v>
      </c>
      <c r="CG27" s="195">
        <f t="shared" si="91"/>
        <v>0</v>
      </c>
      <c r="CH27" s="196">
        <f>SUM(CC27:CG27)</f>
        <v>0</v>
      </c>
      <c r="CI27" s="66"/>
      <c r="CJ27" s="66"/>
      <c r="CK27" s="195">
        <f>SUM(CK23:CK26)</f>
        <v>461595.32736684824</v>
      </c>
      <c r="CL27" s="195">
        <f t="shared" ref="CL27:CO27" si="92">SUM(CL23:CL26)</f>
        <v>63787.487965110209</v>
      </c>
      <c r="CM27" s="195">
        <f t="shared" si="92"/>
        <v>576843.50636375113</v>
      </c>
      <c r="CN27" s="195">
        <f t="shared" si="92"/>
        <v>547382.82963092637</v>
      </c>
      <c r="CO27" s="195">
        <f t="shared" si="92"/>
        <v>812731.64041851717</v>
      </c>
      <c r="CP27" s="196">
        <f t="shared" si="3"/>
        <v>2462340.7917451533</v>
      </c>
      <c r="CS27" s="195">
        <f>SUM(CS23:CS26)</f>
        <v>447782.48496792436</v>
      </c>
      <c r="CT27" s="195">
        <f t="shared" ref="CT27:CW27" si="93">SUM(CT23:CT26)</f>
        <v>58818.333709201492</v>
      </c>
      <c r="CU27" s="195">
        <f t="shared" si="93"/>
        <v>603555.04804115114</v>
      </c>
      <c r="CV27" s="195">
        <f t="shared" si="93"/>
        <v>197039.99275502641</v>
      </c>
      <c r="CW27" s="195">
        <f t="shared" si="93"/>
        <v>1704533.8189356294</v>
      </c>
      <c r="CX27" s="196">
        <f t="shared" si="5"/>
        <v>3011729.6784089329</v>
      </c>
      <c r="DA27" s="195">
        <f>SUM(DA23:DA26)</f>
        <v>447782.48496792436</v>
      </c>
      <c r="DB27" s="195">
        <f t="shared" ref="DB27:DE27" si="94">SUM(DB23:DB26)</f>
        <v>58818.333709201492</v>
      </c>
      <c r="DC27" s="195">
        <f t="shared" si="94"/>
        <v>603555.04804115114</v>
      </c>
      <c r="DD27" s="195">
        <f t="shared" si="94"/>
        <v>197039.99275502641</v>
      </c>
      <c r="DE27" s="195">
        <f t="shared" si="94"/>
        <v>1704533.8189356294</v>
      </c>
      <c r="DF27" s="196">
        <f t="shared" si="7"/>
        <v>3011729.6784089329</v>
      </c>
      <c r="DI27" s="195">
        <f>SUM(DI23:DI26)</f>
        <v>434036.84018067102</v>
      </c>
      <c r="DJ27" s="195">
        <f t="shared" ref="DJ27:DM27" si="95">SUM(DJ23:DJ26)</f>
        <v>46690.039988404125</v>
      </c>
      <c r="DK27" s="195">
        <f t="shared" si="95"/>
        <v>100929.92385095617</v>
      </c>
      <c r="DL27" s="195">
        <f t="shared" si="95"/>
        <v>928284.37297610333</v>
      </c>
      <c r="DM27" s="195">
        <f t="shared" si="95"/>
        <v>2117582.1822608695</v>
      </c>
      <c r="DN27" s="196">
        <f t="shared" si="23"/>
        <v>3627523.3592570042</v>
      </c>
      <c r="DQ27" s="195">
        <f>SUM(DQ23:DQ26)</f>
        <v>434036.84018067102</v>
      </c>
      <c r="DR27" s="195">
        <f t="shared" ref="DR27:DU27" si="96">SUM(DR23:DR26)</f>
        <v>46690.039988404125</v>
      </c>
      <c r="DS27" s="195">
        <f t="shared" si="96"/>
        <v>100929.92385095617</v>
      </c>
      <c r="DT27" s="195">
        <f t="shared" si="96"/>
        <v>928284.37297610333</v>
      </c>
      <c r="DU27" s="195">
        <f t="shared" si="96"/>
        <v>2117582.1822608695</v>
      </c>
      <c r="DV27" s="196">
        <f t="shared" si="10"/>
        <v>3627523.3592570042</v>
      </c>
    </row>
    <row r="28" spans="1:126" ht="25.5" customHeight="1">
      <c r="A28" s="19"/>
      <c r="B28" s="68" t="s">
        <v>33</v>
      </c>
      <c r="C28" s="47"/>
      <c r="D28" s="48"/>
      <c r="E28" s="49"/>
      <c r="F28" s="50" t="s">
        <v>25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2">
        <f>SUM(G28:K28)</f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2">
        <f>SUM(M28:Q28)</f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2">
        <f>SUM(S28:W28)</f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2">
        <f>SUM(Y28:AC28)</f>
        <v>0</v>
      </c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52">
        <f>SUM(AE28:AI28)</f>
        <v>0</v>
      </c>
      <c r="AK28" s="53">
        <v>0</v>
      </c>
      <c r="AL28" s="53">
        <v>0</v>
      </c>
      <c r="AM28" s="53">
        <v>0</v>
      </c>
      <c r="AN28" s="53">
        <v>0</v>
      </c>
      <c r="AO28" s="53">
        <v>0</v>
      </c>
      <c r="AP28" s="52">
        <f>SUM(AK28:AO28)</f>
        <v>0</v>
      </c>
      <c r="BB28" s="6"/>
      <c r="BC28" s="6"/>
      <c r="BD28" s="50" t="s">
        <v>25</v>
      </c>
      <c r="BE28" s="170">
        <f>'SPD - Probs. of Failure'!O$13</f>
        <v>0</v>
      </c>
      <c r="BF28" s="170">
        <f>'SPD - Probs. of Failure'!P$13</f>
        <v>0</v>
      </c>
      <c r="BG28" s="170">
        <f>'SPD - Probs. of Failure'!Q$13</f>
        <v>0</v>
      </c>
      <c r="BH28" s="170">
        <f>'SPD - Probs. of Failure'!R$13</f>
        <v>0</v>
      </c>
      <c r="BI28" s="170">
        <f>'SPD - Probs. of Failure'!S$13</f>
        <v>0</v>
      </c>
      <c r="BJ28" s="173"/>
      <c r="BK28" s="6"/>
      <c r="BL28" s="50" t="s">
        <v>25</v>
      </c>
      <c r="BM28" s="239">
        <f>IFERROR(($BM2*'SPD - Average Cons. of Failure'!$Q$13),0)</f>
        <v>0</v>
      </c>
      <c r="BN28" s="239">
        <f>IFERROR(($BM2*'SPD - Average Cons. of Failure'!$Q$13),0)</f>
        <v>0</v>
      </c>
      <c r="BO28" s="239">
        <f>IFERROR(($BM2*'SPD - Average Cons. of Failure'!$Q$13),0)</f>
        <v>0</v>
      </c>
      <c r="BP28" s="239">
        <f>IFERROR(($BM2*'SPD - Average Cons. of Failure'!$Q$13),0)</f>
        <v>0</v>
      </c>
      <c r="BQ28" s="239">
        <f>IFERROR(($BM2*'SPD - Average Cons. of Failure'!$Q$13),0)</f>
        <v>0</v>
      </c>
      <c r="BR28" s="173"/>
      <c r="BS28" s="6"/>
      <c r="BT28" s="50" t="s">
        <v>25</v>
      </c>
      <c r="BU28" s="23" t="str">
        <f t="shared" si="17"/>
        <v/>
      </c>
      <c r="BV28" s="23" t="str">
        <f t="shared" si="0"/>
        <v/>
      </c>
      <c r="BW28" s="23" t="str">
        <f t="shared" si="0"/>
        <v/>
      </c>
      <c r="BX28" s="23" t="str">
        <f t="shared" si="0"/>
        <v/>
      </c>
      <c r="BY28" s="23" t="str">
        <f t="shared" si="0"/>
        <v/>
      </c>
      <c r="BZ28" s="6"/>
      <c r="CA28" s="6"/>
      <c r="CB28" s="50" t="s">
        <v>25</v>
      </c>
      <c r="CC28" s="193" t="str">
        <f>IF(BU28="","",M28*BU28)</f>
        <v/>
      </c>
      <c r="CD28" s="193" t="str">
        <f t="shared" ref="CD28:CG31" si="97">IF(BV28="","",N28*BV28)</f>
        <v/>
      </c>
      <c r="CE28" s="193" t="str">
        <f t="shared" si="97"/>
        <v/>
      </c>
      <c r="CF28" s="193" t="str">
        <f t="shared" si="97"/>
        <v/>
      </c>
      <c r="CG28" s="193" t="str">
        <f t="shared" si="97"/>
        <v/>
      </c>
      <c r="CH28" s="196">
        <f>SUM(CC28:CG28)</f>
        <v>0</v>
      </c>
      <c r="CI28" s="66"/>
      <c r="CJ28" s="66"/>
      <c r="CK28" s="193" t="str">
        <f t="shared" ref="CK28:CO31" si="98">IF(BU28="","",G28*BU28)</f>
        <v/>
      </c>
      <c r="CL28" s="193" t="str">
        <f t="shared" si="98"/>
        <v/>
      </c>
      <c r="CM28" s="193" t="str">
        <f t="shared" si="98"/>
        <v/>
      </c>
      <c r="CN28" s="193" t="str">
        <f t="shared" si="98"/>
        <v/>
      </c>
      <c r="CO28" s="193" t="str">
        <f t="shared" si="98"/>
        <v/>
      </c>
      <c r="CP28" s="196">
        <f t="shared" si="3"/>
        <v>0</v>
      </c>
      <c r="CS28" s="193" t="str">
        <f>IF(BU28="","",Y28*BU28)</f>
        <v/>
      </c>
      <c r="CT28" s="193" t="str">
        <f t="shared" ref="CT28:CW31" si="99">IF(BV28="","",Z28*BV28)</f>
        <v/>
      </c>
      <c r="CU28" s="193" t="str">
        <f t="shared" si="99"/>
        <v/>
      </c>
      <c r="CV28" s="193" t="str">
        <f t="shared" si="99"/>
        <v/>
      </c>
      <c r="CW28" s="193" t="str">
        <f t="shared" si="99"/>
        <v/>
      </c>
      <c r="CX28" s="196">
        <f t="shared" si="5"/>
        <v>0</v>
      </c>
      <c r="DA28" s="193" t="str">
        <f>IF(BU28="","",(S28+Y28)*BU28)</f>
        <v/>
      </c>
      <c r="DB28" s="193" t="str">
        <f t="shared" ref="DB28:DE31" si="100">IF(BV28="","",(T28+Z28)*BV28)</f>
        <v/>
      </c>
      <c r="DC28" s="193" t="str">
        <f t="shared" si="100"/>
        <v/>
      </c>
      <c r="DD28" s="193" t="str">
        <f t="shared" si="100"/>
        <v/>
      </c>
      <c r="DE28" s="193" t="str">
        <f t="shared" si="100"/>
        <v/>
      </c>
      <c r="DF28" s="196">
        <f t="shared" si="7"/>
        <v>0</v>
      </c>
      <c r="DI28" s="193" t="str">
        <f>IF(BU28="","",AK28*BU28)</f>
        <v/>
      </c>
      <c r="DJ28" s="193" t="str">
        <f t="shared" ref="DJ28:DM31" si="101">IF(BV28="","",AL28*BV28)</f>
        <v/>
      </c>
      <c r="DK28" s="193" t="str">
        <f t="shared" si="101"/>
        <v/>
      </c>
      <c r="DL28" s="193" t="str">
        <f t="shared" si="101"/>
        <v/>
      </c>
      <c r="DM28" s="193" t="str">
        <f t="shared" si="101"/>
        <v/>
      </c>
      <c r="DN28" s="196">
        <f t="shared" si="23"/>
        <v>0</v>
      </c>
      <c r="DQ28" s="193" t="str">
        <f>IF(BU28="","",(AE28+AK28)*BU28)</f>
        <v/>
      </c>
      <c r="DR28" s="193" t="str">
        <f t="shared" ref="DR28:DU31" si="102">IF(BV28="","",(AF28+AL28)*BV28)</f>
        <v/>
      </c>
      <c r="DS28" s="193" t="str">
        <f t="shared" si="102"/>
        <v/>
      </c>
      <c r="DT28" s="193" t="str">
        <f t="shared" si="102"/>
        <v/>
      </c>
      <c r="DU28" s="193" t="str">
        <f t="shared" si="102"/>
        <v/>
      </c>
      <c r="DV28" s="196">
        <f t="shared" si="10"/>
        <v>0</v>
      </c>
    </row>
    <row r="29" spans="1:126" ht="25.5" customHeight="1">
      <c r="A29" s="19"/>
      <c r="B29" s="54"/>
      <c r="C29" s="54"/>
      <c r="D29" s="55"/>
      <c r="E29" s="56"/>
      <c r="F29" s="57" t="s">
        <v>27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8">
        <f t="shared" ref="L29:L31" si="103">SUM(G29:K29)</f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8">
        <f t="shared" ref="R29:R31" si="104">SUM(M29:Q29)</f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8">
        <f t="shared" ref="X29:X31" si="105">SUM(S29:W29)</f>
        <v>0</v>
      </c>
      <c r="Y29" s="51">
        <v>0</v>
      </c>
      <c r="Z29" s="51">
        <v>0</v>
      </c>
      <c r="AA29" s="51">
        <v>0</v>
      </c>
      <c r="AB29" s="51">
        <v>0</v>
      </c>
      <c r="AC29" s="51">
        <v>0</v>
      </c>
      <c r="AD29" s="58">
        <f t="shared" ref="AD29:AD31" si="106">SUM(Y29:AC29)</f>
        <v>0</v>
      </c>
      <c r="AE29" s="51">
        <v>0</v>
      </c>
      <c r="AF29" s="51">
        <v>0</v>
      </c>
      <c r="AG29" s="51">
        <v>0</v>
      </c>
      <c r="AH29" s="51">
        <v>0</v>
      </c>
      <c r="AI29" s="51">
        <v>0</v>
      </c>
      <c r="AJ29" s="58">
        <f t="shared" ref="AJ29:AJ31" si="107">SUM(AE29:AI29)</f>
        <v>0</v>
      </c>
      <c r="AK29" s="51">
        <v>0</v>
      </c>
      <c r="AL29" s="51">
        <v>0</v>
      </c>
      <c r="AM29" s="51">
        <v>0</v>
      </c>
      <c r="AN29" s="51">
        <v>0</v>
      </c>
      <c r="AO29" s="51">
        <v>0</v>
      </c>
      <c r="AP29" s="58">
        <f t="shared" ref="AP29:AP31" si="108">SUM(AK29:AO29)</f>
        <v>0</v>
      </c>
      <c r="BB29" s="6"/>
      <c r="BC29" s="6"/>
      <c r="BD29" s="57" t="s">
        <v>27</v>
      </c>
      <c r="BE29" s="170">
        <f>'SPD - Probs. of Failure'!O$13</f>
        <v>0</v>
      </c>
      <c r="BF29" s="170">
        <f>'SPD - Probs. of Failure'!P$13</f>
        <v>0</v>
      </c>
      <c r="BG29" s="170">
        <f>'SPD - Probs. of Failure'!Q$13</f>
        <v>0</v>
      </c>
      <c r="BH29" s="170">
        <f>'SPD - Probs. of Failure'!R$13</f>
        <v>0</v>
      </c>
      <c r="BI29" s="170">
        <f>'SPD - Probs. of Failure'!S$13</f>
        <v>0</v>
      </c>
      <c r="BJ29" s="174"/>
      <c r="BK29" s="6"/>
      <c r="BL29" s="57" t="s">
        <v>27</v>
      </c>
      <c r="BM29" s="239">
        <f>IFERROR(($BM3*'SPD - Average Cons. of Failure'!$Q$13),0)</f>
        <v>0</v>
      </c>
      <c r="BN29" s="239">
        <f>IFERROR(($BM3*'SPD - Average Cons. of Failure'!$Q$13),0)</f>
        <v>0</v>
      </c>
      <c r="BO29" s="239">
        <f>IFERROR(($BM3*'SPD - Average Cons. of Failure'!$Q$13),0)</f>
        <v>0</v>
      </c>
      <c r="BP29" s="239">
        <f>IFERROR(($BM3*'SPD - Average Cons. of Failure'!$Q$13),0)</f>
        <v>0</v>
      </c>
      <c r="BQ29" s="239">
        <f>IFERROR(($BM3*'SPD - Average Cons. of Failure'!$Q$13),0)</f>
        <v>0</v>
      </c>
      <c r="BR29" s="174"/>
      <c r="BS29" s="6"/>
      <c r="BT29" s="57" t="s">
        <v>27</v>
      </c>
      <c r="BU29" s="23" t="str">
        <f t="shared" si="17"/>
        <v/>
      </c>
      <c r="BV29" s="23" t="str">
        <f t="shared" si="17"/>
        <v/>
      </c>
      <c r="BW29" s="23" t="str">
        <f t="shared" si="17"/>
        <v/>
      </c>
      <c r="BX29" s="23" t="str">
        <f t="shared" si="17"/>
        <v/>
      </c>
      <c r="BY29" s="23" t="str">
        <f t="shared" si="17"/>
        <v/>
      </c>
      <c r="BZ29" s="6"/>
      <c r="CA29" s="6"/>
      <c r="CB29" s="57" t="s">
        <v>27</v>
      </c>
      <c r="CC29" s="193" t="str">
        <f t="shared" ref="CC29:CC31" si="109">IF(BU29="","",M29*BU29)</f>
        <v/>
      </c>
      <c r="CD29" s="193" t="str">
        <f t="shared" si="97"/>
        <v/>
      </c>
      <c r="CE29" s="193" t="str">
        <f t="shared" si="97"/>
        <v/>
      </c>
      <c r="CF29" s="193" t="str">
        <f t="shared" si="97"/>
        <v/>
      </c>
      <c r="CG29" s="193" t="str">
        <f t="shared" si="97"/>
        <v/>
      </c>
      <c r="CH29" s="196">
        <f t="shared" ref="CH29:CH31" si="110">SUM(CC29:CG29)</f>
        <v>0</v>
      </c>
      <c r="CI29" s="66"/>
      <c r="CJ29" s="66"/>
      <c r="CK29" s="193" t="str">
        <f t="shared" si="98"/>
        <v/>
      </c>
      <c r="CL29" s="193" t="str">
        <f t="shared" si="98"/>
        <v/>
      </c>
      <c r="CM29" s="193" t="str">
        <f t="shared" si="98"/>
        <v/>
      </c>
      <c r="CN29" s="193" t="str">
        <f t="shared" si="98"/>
        <v/>
      </c>
      <c r="CO29" s="193" t="str">
        <f t="shared" si="98"/>
        <v/>
      </c>
      <c r="CP29" s="196">
        <f t="shared" si="3"/>
        <v>0</v>
      </c>
      <c r="CS29" s="193" t="str">
        <f t="shared" ref="CS29:CS31" si="111">IF(BU29="","",Y29*BU29)</f>
        <v/>
      </c>
      <c r="CT29" s="193" t="str">
        <f t="shared" si="99"/>
        <v/>
      </c>
      <c r="CU29" s="193" t="str">
        <f t="shared" si="99"/>
        <v/>
      </c>
      <c r="CV29" s="193" t="str">
        <f t="shared" si="99"/>
        <v/>
      </c>
      <c r="CW29" s="193" t="str">
        <f t="shared" si="99"/>
        <v/>
      </c>
      <c r="CX29" s="196">
        <f t="shared" si="5"/>
        <v>0</v>
      </c>
      <c r="DA29" s="193" t="str">
        <f t="shared" ref="DA29:DA31" si="112">IF(BU29="","",(S29+Y29)*BU29)</f>
        <v/>
      </c>
      <c r="DB29" s="193" t="str">
        <f t="shared" si="100"/>
        <v/>
      </c>
      <c r="DC29" s="193" t="str">
        <f t="shared" si="100"/>
        <v/>
      </c>
      <c r="DD29" s="193" t="str">
        <f t="shared" si="100"/>
        <v/>
      </c>
      <c r="DE29" s="193" t="str">
        <f t="shared" si="100"/>
        <v/>
      </c>
      <c r="DF29" s="196">
        <f t="shared" si="7"/>
        <v>0</v>
      </c>
      <c r="DI29" s="193" t="str">
        <f t="shared" ref="DI29:DI31" si="113">IF(BU29="","",AK29*BU29)</f>
        <v/>
      </c>
      <c r="DJ29" s="193" t="str">
        <f t="shared" si="101"/>
        <v/>
      </c>
      <c r="DK29" s="193" t="str">
        <f t="shared" si="101"/>
        <v/>
      </c>
      <c r="DL29" s="193" t="str">
        <f t="shared" si="101"/>
        <v/>
      </c>
      <c r="DM29" s="193" t="str">
        <f t="shared" si="101"/>
        <v/>
      </c>
      <c r="DN29" s="196">
        <f t="shared" si="23"/>
        <v>0</v>
      </c>
      <c r="DQ29" s="193" t="str">
        <f t="shared" ref="DQ29:DQ31" si="114">IF(BU29="","",(AE29+AK29)*BU29)</f>
        <v/>
      </c>
      <c r="DR29" s="193" t="str">
        <f t="shared" si="102"/>
        <v/>
      </c>
      <c r="DS29" s="193" t="str">
        <f t="shared" si="102"/>
        <v/>
      </c>
      <c r="DT29" s="193" t="str">
        <f t="shared" si="102"/>
        <v/>
      </c>
      <c r="DU29" s="193" t="str">
        <f t="shared" si="102"/>
        <v/>
      </c>
      <c r="DV29" s="196">
        <f t="shared" si="10"/>
        <v>0</v>
      </c>
    </row>
    <row r="30" spans="1:126" ht="25.5" customHeight="1">
      <c r="A30" s="19"/>
      <c r="B30" s="54"/>
      <c r="C30" s="54"/>
      <c r="D30" s="55"/>
      <c r="E30" s="56"/>
      <c r="F30" s="57" t="s">
        <v>29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8">
        <f t="shared" si="103"/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8">
        <f t="shared" si="104"/>
        <v>0</v>
      </c>
      <c r="S30" s="51">
        <v>0</v>
      </c>
      <c r="T30" s="51">
        <v>0</v>
      </c>
      <c r="U30" s="51">
        <v>0</v>
      </c>
      <c r="V30" s="51">
        <v>0</v>
      </c>
      <c r="W30" s="51">
        <v>0</v>
      </c>
      <c r="X30" s="58">
        <f t="shared" si="105"/>
        <v>0</v>
      </c>
      <c r="Y30" s="51">
        <v>0</v>
      </c>
      <c r="Z30" s="51">
        <v>0</v>
      </c>
      <c r="AA30" s="51">
        <v>0</v>
      </c>
      <c r="AB30" s="51">
        <v>0</v>
      </c>
      <c r="AC30" s="51">
        <v>0</v>
      </c>
      <c r="AD30" s="58">
        <f t="shared" si="106"/>
        <v>0</v>
      </c>
      <c r="AE30" s="51">
        <v>0</v>
      </c>
      <c r="AF30" s="51">
        <v>0</v>
      </c>
      <c r="AG30" s="51">
        <v>0</v>
      </c>
      <c r="AH30" s="51">
        <v>0</v>
      </c>
      <c r="AI30" s="51">
        <v>0</v>
      </c>
      <c r="AJ30" s="58">
        <f t="shared" si="107"/>
        <v>0</v>
      </c>
      <c r="AK30" s="51">
        <v>0</v>
      </c>
      <c r="AL30" s="51">
        <v>0</v>
      </c>
      <c r="AM30" s="51">
        <v>0</v>
      </c>
      <c r="AN30" s="51">
        <v>0</v>
      </c>
      <c r="AO30" s="51">
        <v>0</v>
      </c>
      <c r="AP30" s="58">
        <f t="shared" si="108"/>
        <v>0</v>
      </c>
      <c r="BB30" s="6"/>
      <c r="BC30" s="6"/>
      <c r="BD30" s="57" t="s">
        <v>29</v>
      </c>
      <c r="BE30" s="170">
        <f>'SPD - Probs. of Failure'!O$13</f>
        <v>0</v>
      </c>
      <c r="BF30" s="170">
        <f>'SPD - Probs. of Failure'!P$13</f>
        <v>0</v>
      </c>
      <c r="BG30" s="170">
        <f>'SPD - Probs. of Failure'!Q$13</f>
        <v>0</v>
      </c>
      <c r="BH30" s="170">
        <f>'SPD - Probs. of Failure'!R$13</f>
        <v>0</v>
      </c>
      <c r="BI30" s="170">
        <f>'SPD - Probs. of Failure'!S$13</f>
        <v>0</v>
      </c>
      <c r="BJ30" s="174"/>
      <c r="BK30" s="6"/>
      <c r="BL30" s="57" t="s">
        <v>29</v>
      </c>
      <c r="BM30" s="239">
        <f>IFERROR(($BM4*'SPD - Average Cons. of Failure'!$Q$13),0)</f>
        <v>0</v>
      </c>
      <c r="BN30" s="239">
        <f>IFERROR(($BM4*'SPD - Average Cons. of Failure'!$Q$13),0)</f>
        <v>0</v>
      </c>
      <c r="BO30" s="239">
        <f>IFERROR(($BM4*'SPD - Average Cons. of Failure'!$Q$13),0)</f>
        <v>0</v>
      </c>
      <c r="BP30" s="239">
        <f>IFERROR(($BM4*'SPD - Average Cons. of Failure'!$Q$13),0)</f>
        <v>0</v>
      </c>
      <c r="BQ30" s="239">
        <f>IFERROR(($BM4*'SPD - Average Cons. of Failure'!$Q$13),0)</f>
        <v>0</v>
      </c>
      <c r="BR30" s="174"/>
      <c r="BS30" s="6"/>
      <c r="BT30" s="57" t="s">
        <v>29</v>
      </c>
      <c r="BU30" s="23" t="str">
        <f t="shared" si="17"/>
        <v/>
      </c>
      <c r="BV30" s="23" t="str">
        <f t="shared" si="17"/>
        <v/>
      </c>
      <c r="BW30" s="23" t="str">
        <f t="shared" si="17"/>
        <v/>
      </c>
      <c r="BX30" s="23" t="str">
        <f t="shared" si="17"/>
        <v/>
      </c>
      <c r="BY30" s="23" t="str">
        <f t="shared" si="17"/>
        <v/>
      </c>
      <c r="BZ30" s="6"/>
      <c r="CA30" s="6"/>
      <c r="CB30" s="57" t="s">
        <v>29</v>
      </c>
      <c r="CC30" s="193" t="str">
        <f t="shared" si="109"/>
        <v/>
      </c>
      <c r="CD30" s="193" t="str">
        <f t="shared" si="97"/>
        <v/>
      </c>
      <c r="CE30" s="193" t="str">
        <f t="shared" si="97"/>
        <v/>
      </c>
      <c r="CF30" s="193" t="str">
        <f t="shared" si="97"/>
        <v/>
      </c>
      <c r="CG30" s="193" t="str">
        <f t="shared" si="97"/>
        <v/>
      </c>
      <c r="CH30" s="196">
        <f t="shared" si="110"/>
        <v>0</v>
      </c>
      <c r="CI30" s="66"/>
      <c r="CJ30" s="66"/>
      <c r="CK30" s="193" t="str">
        <f t="shared" si="98"/>
        <v/>
      </c>
      <c r="CL30" s="193" t="str">
        <f t="shared" si="98"/>
        <v/>
      </c>
      <c r="CM30" s="193" t="str">
        <f t="shared" si="98"/>
        <v/>
      </c>
      <c r="CN30" s="193" t="str">
        <f t="shared" si="98"/>
        <v/>
      </c>
      <c r="CO30" s="193" t="str">
        <f t="shared" si="98"/>
        <v/>
      </c>
      <c r="CP30" s="196">
        <f t="shared" si="3"/>
        <v>0</v>
      </c>
      <c r="CS30" s="193" t="str">
        <f t="shared" si="111"/>
        <v/>
      </c>
      <c r="CT30" s="193" t="str">
        <f t="shared" si="99"/>
        <v/>
      </c>
      <c r="CU30" s="193" t="str">
        <f t="shared" si="99"/>
        <v/>
      </c>
      <c r="CV30" s="193" t="str">
        <f t="shared" si="99"/>
        <v/>
      </c>
      <c r="CW30" s="193" t="str">
        <f t="shared" si="99"/>
        <v/>
      </c>
      <c r="CX30" s="196">
        <f t="shared" si="5"/>
        <v>0</v>
      </c>
      <c r="DA30" s="193" t="str">
        <f t="shared" si="112"/>
        <v/>
      </c>
      <c r="DB30" s="193" t="str">
        <f t="shared" si="100"/>
        <v/>
      </c>
      <c r="DC30" s="193" t="str">
        <f t="shared" si="100"/>
        <v/>
      </c>
      <c r="DD30" s="193" t="str">
        <f t="shared" si="100"/>
        <v/>
      </c>
      <c r="DE30" s="193" t="str">
        <f t="shared" si="100"/>
        <v/>
      </c>
      <c r="DF30" s="196">
        <f t="shared" si="7"/>
        <v>0</v>
      </c>
      <c r="DI30" s="193" t="str">
        <f t="shared" si="113"/>
        <v/>
      </c>
      <c r="DJ30" s="193" t="str">
        <f t="shared" si="101"/>
        <v/>
      </c>
      <c r="DK30" s="193" t="str">
        <f t="shared" si="101"/>
        <v/>
      </c>
      <c r="DL30" s="193" t="str">
        <f t="shared" si="101"/>
        <v/>
      </c>
      <c r="DM30" s="193" t="str">
        <f t="shared" si="101"/>
        <v/>
      </c>
      <c r="DN30" s="196">
        <f t="shared" si="23"/>
        <v>0</v>
      </c>
      <c r="DQ30" s="193" t="str">
        <f t="shared" si="114"/>
        <v/>
      </c>
      <c r="DR30" s="193" t="str">
        <f t="shared" si="102"/>
        <v/>
      </c>
      <c r="DS30" s="193" t="str">
        <f t="shared" si="102"/>
        <v/>
      </c>
      <c r="DT30" s="193" t="str">
        <f t="shared" si="102"/>
        <v/>
      </c>
      <c r="DU30" s="193" t="str">
        <f t="shared" si="102"/>
        <v/>
      </c>
      <c r="DV30" s="196">
        <f t="shared" si="10"/>
        <v>0</v>
      </c>
    </row>
    <row r="31" spans="1:126" ht="25.5" customHeight="1">
      <c r="A31" s="19"/>
      <c r="B31" s="54"/>
      <c r="C31" s="54"/>
      <c r="D31" s="55"/>
      <c r="E31" s="56"/>
      <c r="F31" s="57" t="s">
        <v>30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8">
        <f t="shared" si="103"/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8">
        <f t="shared" si="104"/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8">
        <f t="shared" si="105"/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8">
        <f t="shared" si="106"/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8">
        <f t="shared" si="107"/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8">
        <f t="shared" si="108"/>
        <v>0</v>
      </c>
      <c r="BB31" s="6"/>
      <c r="BC31" s="6"/>
      <c r="BD31" s="57" t="s">
        <v>30</v>
      </c>
      <c r="BE31" s="170">
        <f>'SPD - Probs. of Failure'!O$13</f>
        <v>0</v>
      </c>
      <c r="BF31" s="170">
        <f>'SPD - Probs. of Failure'!P$13</f>
        <v>0</v>
      </c>
      <c r="BG31" s="170">
        <f>'SPD - Probs. of Failure'!Q$13</f>
        <v>0</v>
      </c>
      <c r="BH31" s="170">
        <f>'SPD - Probs. of Failure'!R$13</f>
        <v>0</v>
      </c>
      <c r="BI31" s="170">
        <f>'SPD - Probs. of Failure'!S$13</f>
        <v>0</v>
      </c>
      <c r="BJ31" s="174"/>
      <c r="BK31" s="6"/>
      <c r="BL31" s="57" t="s">
        <v>30</v>
      </c>
      <c r="BM31" s="239">
        <f>IFERROR(($BM5*'SPD - Average Cons. of Failure'!$Q$13),0)</f>
        <v>0</v>
      </c>
      <c r="BN31" s="239">
        <f>IFERROR(($BM5*'SPD - Average Cons. of Failure'!$Q$13),0)</f>
        <v>0</v>
      </c>
      <c r="BO31" s="239">
        <f>IFERROR(($BM5*'SPD - Average Cons. of Failure'!$Q$13),0)</f>
        <v>0</v>
      </c>
      <c r="BP31" s="239">
        <f>IFERROR(($BM5*'SPD - Average Cons. of Failure'!$Q$13),0)</f>
        <v>0</v>
      </c>
      <c r="BQ31" s="239">
        <f>IFERROR(($BM5*'SPD - Average Cons. of Failure'!$Q$13),0)</f>
        <v>0</v>
      </c>
      <c r="BR31" s="174"/>
      <c r="BS31" s="6"/>
      <c r="BT31" s="57" t="s">
        <v>30</v>
      </c>
      <c r="BU31" s="23" t="str">
        <f t="shared" si="17"/>
        <v/>
      </c>
      <c r="BV31" s="23" t="str">
        <f t="shared" si="17"/>
        <v/>
      </c>
      <c r="BW31" s="23" t="str">
        <f t="shared" si="17"/>
        <v/>
      </c>
      <c r="BX31" s="23" t="str">
        <f t="shared" si="17"/>
        <v/>
      </c>
      <c r="BY31" s="23" t="str">
        <f t="shared" si="17"/>
        <v/>
      </c>
      <c r="BZ31" s="6"/>
      <c r="CA31" s="6"/>
      <c r="CB31" s="57" t="s">
        <v>30</v>
      </c>
      <c r="CC31" s="193" t="str">
        <f t="shared" si="109"/>
        <v/>
      </c>
      <c r="CD31" s="193" t="str">
        <f t="shared" si="97"/>
        <v/>
      </c>
      <c r="CE31" s="193" t="str">
        <f t="shared" si="97"/>
        <v/>
      </c>
      <c r="CF31" s="193" t="str">
        <f t="shared" si="97"/>
        <v/>
      </c>
      <c r="CG31" s="193" t="str">
        <f t="shared" si="97"/>
        <v/>
      </c>
      <c r="CH31" s="196">
        <f t="shared" si="110"/>
        <v>0</v>
      </c>
      <c r="CI31" s="66"/>
      <c r="CJ31" s="66"/>
      <c r="CK31" s="193" t="str">
        <f t="shared" si="98"/>
        <v/>
      </c>
      <c r="CL31" s="193" t="str">
        <f t="shared" si="98"/>
        <v/>
      </c>
      <c r="CM31" s="193" t="str">
        <f t="shared" si="98"/>
        <v/>
      </c>
      <c r="CN31" s="193" t="str">
        <f t="shared" si="98"/>
        <v/>
      </c>
      <c r="CO31" s="193" t="str">
        <f t="shared" si="98"/>
        <v/>
      </c>
      <c r="CP31" s="196">
        <f t="shared" si="3"/>
        <v>0</v>
      </c>
      <c r="CS31" s="193" t="str">
        <f t="shared" si="111"/>
        <v/>
      </c>
      <c r="CT31" s="193" t="str">
        <f t="shared" si="99"/>
        <v/>
      </c>
      <c r="CU31" s="193" t="str">
        <f t="shared" si="99"/>
        <v/>
      </c>
      <c r="CV31" s="193" t="str">
        <f t="shared" si="99"/>
        <v/>
      </c>
      <c r="CW31" s="193" t="str">
        <f t="shared" si="99"/>
        <v/>
      </c>
      <c r="CX31" s="196">
        <f t="shared" si="5"/>
        <v>0</v>
      </c>
      <c r="DA31" s="193" t="str">
        <f t="shared" si="112"/>
        <v/>
      </c>
      <c r="DB31" s="193" t="str">
        <f t="shared" si="100"/>
        <v/>
      </c>
      <c r="DC31" s="193" t="str">
        <f t="shared" si="100"/>
        <v/>
      </c>
      <c r="DD31" s="193" t="str">
        <f t="shared" si="100"/>
        <v/>
      </c>
      <c r="DE31" s="193" t="str">
        <f t="shared" si="100"/>
        <v/>
      </c>
      <c r="DF31" s="196">
        <f t="shared" si="7"/>
        <v>0</v>
      </c>
      <c r="DI31" s="193" t="str">
        <f t="shared" si="113"/>
        <v/>
      </c>
      <c r="DJ31" s="193" t="str">
        <f t="shared" si="101"/>
        <v/>
      </c>
      <c r="DK31" s="193" t="str">
        <f t="shared" si="101"/>
        <v/>
      </c>
      <c r="DL31" s="193" t="str">
        <f t="shared" si="101"/>
        <v/>
      </c>
      <c r="DM31" s="193" t="str">
        <f t="shared" si="101"/>
        <v/>
      </c>
      <c r="DN31" s="196">
        <f t="shared" si="23"/>
        <v>0</v>
      </c>
      <c r="DQ31" s="193" t="str">
        <f t="shared" si="114"/>
        <v/>
      </c>
      <c r="DR31" s="193" t="str">
        <f t="shared" si="102"/>
        <v/>
      </c>
      <c r="DS31" s="193" t="str">
        <f t="shared" si="102"/>
        <v/>
      </c>
      <c r="DT31" s="193" t="str">
        <f t="shared" si="102"/>
        <v/>
      </c>
      <c r="DU31" s="193" t="str">
        <f t="shared" si="102"/>
        <v/>
      </c>
      <c r="DV31" s="196">
        <f t="shared" si="10"/>
        <v>0</v>
      </c>
    </row>
    <row r="32" spans="1:126" ht="25.5" customHeight="1" thickBot="1">
      <c r="A32" s="19"/>
      <c r="B32" s="59"/>
      <c r="C32" s="282">
        <v>0</v>
      </c>
      <c r="D32" s="60">
        <v>0</v>
      </c>
      <c r="E32" s="61">
        <v>0</v>
      </c>
      <c r="F32" s="62"/>
      <c r="G32" s="63">
        <f>SUM(G28:G31)</f>
        <v>0</v>
      </c>
      <c r="H32" s="64">
        <f t="shared" ref="H32:K32" si="115">SUM(H28:H31)</f>
        <v>0</v>
      </c>
      <c r="I32" s="64">
        <f t="shared" si="115"/>
        <v>0</v>
      </c>
      <c r="J32" s="64">
        <f t="shared" si="115"/>
        <v>0</v>
      </c>
      <c r="K32" s="64">
        <f t="shared" si="115"/>
        <v>0</v>
      </c>
      <c r="L32" s="65"/>
      <c r="M32" s="63">
        <f>SUM(M28:M31)</f>
        <v>0</v>
      </c>
      <c r="N32" s="64">
        <f t="shared" ref="N32:Q32" si="116">SUM(N28:N31)</f>
        <v>0</v>
      </c>
      <c r="O32" s="64">
        <f t="shared" si="116"/>
        <v>0</v>
      </c>
      <c r="P32" s="64">
        <f t="shared" si="116"/>
        <v>0</v>
      </c>
      <c r="Q32" s="64">
        <f t="shared" si="116"/>
        <v>0</v>
      </c>
      <c r="R32" s="65"/>
      <c r="S32" s="63">
        <f>SUM(S28:S31)</f>
        <v>0</v>
      </c>
      <c r="T32" s="64">
        <f t="shared" ref="T32:W32" si="117">SUM(T28:T31)</f>
        <v>0</v>
      </c>
      <c r="U32" s="64">
        <f t="shared" si="117"/>
        <v>0</v>
      </c>
      <c r="V32" s="64">
        <f t="shared" si="117"/>
        <v>0</v>
      </c>
      <c r="W32" s="64">
        <f t="shared" si="117"/>
        <v>0</v>
      </c>
      <c r="X32" s="65"/>
      <c r="Y32" s="63">
        <f>SUM(Y28:Y31)</f>
        <v>0</v>
      </c>
      <c r="Z32" s="64">
        <f t="shared" ref="Z32:AC32" si="118">SUM(Z28:Z31)</f>
        <v>0</v>
      </c>
      <c r="AA32" s="64">
        <f t="shared" si="118"/>
        <v>0</v>
      </c>
      <c r="AB32" s="64">
        <f t="shared" si="118"/>
        <v>0</v>
      </c>
      <c r="AC32" s="64">
        <f t="shared" si="118"/>
        <v>0</v>
      </c>
      <c r="AD32" s="65"/>
      <c r="AE32" s="63">
        <f>SUM(AE28:AE31)</f>
        <v>0</v>
      </c>
      <c r="AF32" s="64">
        <f t="shared" ref="AF32:AI32" si="119">SUM(AF28:AF31)</f>
        <v>0</v>
      </c>
      <c r="AG32" s="64">
        <f t="shared" si="119"/>
        <v>0</v>
      </c>
      <c r="AH32" s="64">
        <f t="shared" si="119"/>
        <v>0</v>
      </c>
      <c r="AI32" s="64">
        <f t="shared" si="119"/>
        <v>0</v>
      </c>
      <c r="AJ32" s="65"/>
      <c r="AK32" s="63">
        <f>SUM(AK28:AK31)</f>
        <v>0</v>
      </c>
      <c r="AL32" s="64">
        <f t="shared" ref="AL32:AO32" si="120">SUM(AL28:AL31)</f>
        <v>0</v>
      </c>
      <c r="AM32" s="64">
        <f t="shared" si="120"/>
        <v>0</v>
      </c>
      <c r="AN32" s="64">
        <f t="shared" si="120"/>
        <v>0</v>
      </c>
      <c r="AO32" s="64">
        <f t="shared" si="120"/>
        <v>0</v>
      </c>
      <c r="AP32" s="65"/>
      <c r="BB32" s="6"/>
      <c r="BC32" s="6"/>
      <c r="BD32" s="62"/>
      <c r="BE32" s="171"/>
      <c r="BF32" s="172"/>
      <c r="BG32" s="172"/>
      <c r="BH32" s="172"/>
      <c r="BI32" s="172"/>
      <c r="BJ32" s="65"/>
      <c r="BK32" s="6"/>
      <c r="BL32" s="62"/>
      <c r="BM32" s="171"/>
      <c r="BN32" s="172"/>
      <c r="BO32" s="172"/>
      <c r="BP32" s="172"/>
      <c r="BQ32" s="172"/>
      <c r="BR32" s="65"/>
      <c r="BS32" s="6"/>
      <c r="BT32" s="62"/>
      <c r="BU32" s="23" t="str">
        <f t="shared" si="17"/>
        <v/>
      </c>
      <c r="BV32" s="23" t="str">
        <f t="shared" si="17"/>
        <v/>
      </c>
      <c r="BW32" s="23" t="str">
        <f t="shared" si="17"/>
        <v/>
      </c>
      <c r="BX32" s="23" t="str">
        <f t="shared" si="17"/>
        <v/>
      </c>
      <c r="BY32" s="23" t="str">
        <f t="shared" si="17"/>
        <v/>
      </c>
      <c r="BZ32" s="6"/>
      <c r="CA32" s="6"/>
      <c r="CB32" s="62"/>
      <c r="CC32" s="195">
        <f>SUM(CC28:CC31)</f>
        <v>0</v>
      </c>
      <c r="CD32" s="195">
        <f t="shared" ref="CD32:CG32" si="121">SUM(CD28:CD31)</f>
        <v>0</v>
      </c>
      <c r="CE32" s="195">
        <f t="shared" si="121"/>
        <v>0</v>
      </c>
      <c r="CF32" s="195">
        <f t="shared" si="121"/>
        <v>0</v>
      </c>
      <c r="CG32" s="195">
        <f t="shared" si="121"/>
        <v>0</v>
      </c>
      <c r="CH32" s="196">
        <f>SUM(CC32:CG32)</f>
        <v>0</v>
      </c>
      <c r="CI32" s="66"/>
      <c r="CJ32" s="66"/>
      <c r="CK32" s="195">
        <f>SUM(CK28:CK31)</f>
        <v>0</v>
      </c>
      <c r="CL32" s="195">
        <f t="shared" ref="CL32:CO32" si="122">SUM(CL28:CL31)</f>
        <v>0</v>
      </c>
      <c r="CM32" s="195">
        <f t="shared" si="122"/>
        <v>0</v>
      </c>
      <c r="CN32" s="195">
        <f t="shared" si="122"/>
        <v>0</v>
      </c>
      <c r="CO32" s="195">
        <f t="shared" si="122"/>
        <v>0</v>
      </c>
      <c r="CP32" s="196">
        <f t="shared" si="3"/>
        <v>0</v>
      </c>
      <c r="CS32" s="195">
        <f>SUM(CS28:CS31)</f>
        <v>0</v>
      </c>
      <c r="CT32" s="195">
        <f t="shared" ref="CT32:CW32" si="123">SUM(CT28:CT31)</f>
        <v>0</v>
      </c>
      <c r="CU32" s="195">
        <f t="shared" si="123"/>
        <v>0</v>
      </c>
      <c r="CV32" s="195">
        <f t="shared" si="123"/>
        <v>0</v>
      </c>
      <c r="CW32" s="195">
        <f t="shared" si="123"/>
        <v>0</v>
      </c>
      <c r="CX32" s="196">
        <f t="shared" si="5"/>
        <v>0</v>
      </c>
      <c r="DA32" s="195">
        <f>SUM(DA28:DA31)</f>
        <v>0</v>
      </c>
      <c r="DB32" s="195">
        <f t="shared" ref="DB32:DE32" si="124">SUM(DB28:DB31)</f>
        <v>0</v>
      </c>
      <c r="DC32" s="195">
        <f t="shared" si="124"/>
        <v>0</v>
      </c>
      <c r="DD32" s="195">
        <f t="shared" si="124"/>
        <v>0</v>
      </c>
      <c r="DE32" s="195">
        <f t="shared" si="124"/>
        <v>0</v>
      </c>
      <c r="DF32" s="196">
        <f t="shared" si="7"/>
        <v>0</v>
      </c>
      <c r="DI32" s="195">
        <f>SUM(DI28:DI31)</f>
        <v>0</v>
      </c>
      <c r="DJ32" s="195">
        <f t="shared" ref="DJ32:DM32" si="125">SUM(DJ28:DJ31)</f>
        <v>0</v>
      </c>
      <c r="DK32" s="195">
        <f t="shared" si="125"/>
        <v>0</v>
      </c>
      <c r="DL32" s="195">
        <f t="shared" si="125"/>
        <v>0</v>
      </c>
      <c r="DM32" s="195">
        <f t="shared" si="125"/>
        <v>0</v>
      </c>
      <c r="DN32" s="196">
        <f t="shared" si="23"/>
        <v>0</v>
      </c>
      <c r="DQ32" s="195">
        <f>SUM(DQ28:DQ31)</f>
        <v>0</v>
      </c>
      <c r="DR32" s="195">
        <f t="shared" ref="DR32:DU32" si="126">SUM(DR28:DR31)</f>
        <v>0</v>
      </c>
      <c r="DS32" s="195">
        <f t="shared" si="126"/>
        <v>0</v>
      </c>
      <c r="DT32" s="195">
        <f t="shared" si="126"/>
        <v>0</v>
      </c>
      <c r="DU32" s="195">
        <f t="shared" si="126"/>
        <v>0</v>
      </c>
      <c r="DV32" s="196">
        <f t="shared" si="10"/>
        <v>0</v>
      </c>
    </row>
    <row r="33" spans="1:126" ht="25.5" customHeight="1">
      <c r="A33" s="19"/>
      <c r="B33" s="68" t="s">
        <v>33</v>
      </c>
      <c r="C33" s="47"/>
      <c r="D33" s="48"/>
      <c r="E33" s="49"/>
      <c r="F33" s="50" t="s">
        <v>25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2">
        <f>SUM(G33:K33)</f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2">
        <f>SUM(M33:Q33)</f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2">
        <f>SUM(S33:W33)</f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</v>
      </c>
      <c r="AD33" s="52">
        <f>SUM(Y33:AC33)</f>
        <v>0</v>
      </c>
      <c r="AE33" s="53">
        <v>0</v>
      </c>
      <c r="AF33" s="53">
        <v>0</v>
      </c>
      <c r="AG33" s="53">
        <v>0</v>
      </c>
      <c r="AH33" s="53">
        <v>0</v>
      </c>
      <c r="AI33" s="53">
        <v>0</v>
      </c>
      <c r="AJ33" s="52">
        <f>SUM(AE33:AI33)</f>
        <v>0</v>
      </c>
      <c r="AK33" s="53">
        <v>0</v>
      </c>
      <c r="AL33" s="53">
        <v>0</v>
      </c>
      <c r="AM33" s="53">
        <v>0</v>
      </c>
      <c r="AN33" s="53">
        <v>0</v>
      </c>
      <c r="AO33" s="53">
        <v>0</v>
      </c>
      <c r="AP33" s="52">
        <f>SUM(AK33:AO33)</f>
        <v>0</v>
      </c>
      <c r="BB33" s="6"/>
      <c r="BC33" s="6"/>
      <c r="BD33" s="50" t="s">
        <v>25</v>
      </c>
      <c r="BE33" s="170">
        <f>'SPD - Probs. of Failure'!O$14</f>
        <v>0</v>
      </c>
      <c r="BF33" s="170">
        <f>'SPD - Probs. of Failure'!P$14</f>
        <v>0</v>
      </c>
      <c r="BG33" s="170">
        <f>'SPD - Probs. of Failure'!Q$14</f>
        <v>0</v>
      </c>
      <c r="BH33" s="170">
        <f>'SPD - Probs. of Failure'!R$14</f>
        <v>0</v>
      </c>
      <c r="BI33" s="170">
        <f>'SPD - Probs. of Failure'!S$14</f>
        <v>0</v>
      </c>
      <c r="BJ33" s="173"/>
      <c r="BK33" s="6"/>
      <c r="BL33" s="50" t="s">
        <v>25</v>
      </c>
      <c r="BM33" s="239">
        <f>IFERROR($BM2*'SPD - Average Cons. of Failure'!$Q$14,0)</f>
        <v>0</v>
      </c>
      <c r="BN33" s="239">
        <f>IFERROR($BM2*'SPD - Average Cons. of Failure'!$Q$14,0)</f>
        <v>0</v>
      </c>
      <c r="BO33" s="239">
        <f>IFERROR($BM2*'SPD - Average Cons. of Failure'!$Q$14,0)</f>
        <v>0</v>
      </c>
      <c r="BP33" s="239">
        <f>IFERROR($BM2*'SPD - Average Cons. of Failure'!$Q$14,0)</f>
        <v>0</v>
      </c>
      <c r="BQ33" s="239">
        <f>IFERROR($BM2*'SPD - Average Cons. of Failure'!$Q$14,0)</f>
        <v>0</v>
      </c>
      <c r="BR33" s="173"/>
      <c r="BS33" s="6"/>
      <c r="BT33" s="50" t="s">
        <v>25</v>
      </c>
      <c r="BU33" s="23" t="str">
        <f t="shared" si="17"/>
        <v/>
      </c>
      <c r="BV33" s="23" t="str">
        <f t="shared" si="17"/>
        <v/>
      </c>
      <c r="BW33" s="23" t="str">
        <f t="shared" si="17"/>
        <v/>
      </c>
      <c r="BX33" s="23" t="str">
        <f t="shared" si="17"/>
        <v/>
      </c>
      <c r="BY33" s="23" t="str">
        <f t="shared" si="17"/>
        <v/>
      </c>
      <c r="BZ33" s="6"/>
      <c r="CA33" s="6"/>
      <c r="CB33" s="50" t="s">
        <v>25</v>
      </c>
      <c r="CC33" s="193" t="str">
        <f>IF(BU33="","",M33*BU33)</f>
        <v/>
      </c>
      <c r="CD33" s="193" t="str">
        <f t="shared" ref="CD33:CG36" si="127">IF(BV33="","",N33*BV33)</f>
        <v/>
      </c>
      <c r="CE33" s="193" t="str">
        <f t="shared" si="127"/>
        <v/>
      </c>
      <c r="CF33" s="193" t="str">
        <f t="shared" si="127"/>
        <v/>
      </c>
      <c r="CG33" s="193" t="str">
        <f t="shared" si="127"/>
        <v/>
      </c>
      <c r="CH33" s="196">
        <f>SUM(CC33:CG33)</f>
        <v>0</v>
      </c>
      <c r="CI33" s="66"/>
      <c r="CJ33" s="66"/>
      <c r="CK33" s="193" t="str">
        <f t="shared" ref="CK33:CO36" si="128">IF(BU33="","",G33*BU33)</f>
        <v/>
      </c>
      <c r="CL33" s="193" t="str">
        <f t="shared" si="128"/>
        <v/>
      </c>
      <c r="CM33" s="193" t="str">
        <f t="shared" si="128"/>
        <v/>
      </c>
      <c r="CN33" s="193" t="str">
        <f t="shared" si="128"/>
        <v/>
      </c>
      <c r="CO33" s="193" t="str">
        <f t="shared" si="128"/>
        <v/>
      </c>
      <c r="CP33" s="196">
        <f t="shared" si="3"/>
        <v>0</v>
      </c>
      <c r="CS33" s="193" t="str">
        <f>IF(BU33="","",Y33*BU33)</f>
        <v/>
      </c>
      <c r="CT33" s="193" t="str">
        <f t="shared" ref="CT33:CW36" si="129">IF(BV33="","",Z33*BV33)</f>
        <v/>
      </c>
      <c r="CU33" s="193" t="str">
        <f t="shared" si="129"/>
        <v/>
      </c>
      <c r="CV33" s="193" t="str">
        <f t="shared" si="129"/>
        <v/>
      </c>
      <c r="CW33" s="193" t="str">
        <f t="shared" si="129"/>
        <v/>
      </c>
      <c r="CX33" s="196">
        <f t="shared" si="5"/>
        <v>0</v>
      </c>
      <c r="DA33" s="193" t="str">
        <f>IF(BU33="","",(S33+Y33)*BU33)</f>
        <v/>
      </c>
      <c r="DB33" s="193" t="str">
        <f t="shared" ref="DB33:DE36" si="130">IF(BV33="","",(T33+Z33)*BV33)</f>
        <v/>
      </c>
      <c r="DC33" s="193" t="str">
        <f t="shared" si="130"/>
        <v/>
      </c>
      <c r="DD33" s="193" t="str">
        <f t="shared" si="130"/>
        <v/>
      </c>
      <c r="DE33" s="193" t="str">
        <f t="shared" si="130"/>
        <v/>
      </c>
      <c r="DF33" s="196">
        <f t="shared" si="7"/>
        <v>0</v>
      </c>
      <c r="DI33" s="193" t="str">
        <f>IF(BU33="","",AK33*BU33)</f>
        <v/>
      </c>
      <c r="DJ33" s="193" t="str">
        <f t="shared" ref="DJ33:DM36" si="131">IF(BV33="","",AL33*BV33)</f>
        <v/>
      </c>
      <c r="DK33" s="193" t="str">
        <f t="shared" si="131"/>
        <v/>
      </c>
      <c r="DL33" s="193" t="str">
        <f t="shared" si="131"/>
        <v/>
      </c>
      <c r="DM33" s="193" t="str">
        <f t="shared" si="131"/>
        <v/>
      </c>
      <c r="DN33" s="196">
        <f>SUM(DI33:DM33)</f>
        <v>0</v>
      </c>
      <c r="DQ33" s="193" t="str">
        <f>IF(BU33="","",(AE33+AK33)*BU33)</f>
        <v/>
      </c>
      <c r="DR33" s="193" t="str">
        <f t="shared" ref="DR33:DU36" si="132">IF(BV33="","",(AF33+AL33)*BV33)</f>
        <v/>
      </c>
      <c r="DS33" s="193" t="str">
        <f t="shared" si="132"/>
        <v/>
      </c>
      <c r="DT33" s="193" t="str">
        <f t="shared" si="132"/>
        <v/>
      </c>
      <c r="DU33" s="193" t="str">
        <f t="shared" si="132"/>
        <v/>
      </c>
      <c r="DV33" s="196">
        <f t="shared" si="10"/>
        <v>0</v>
      </c>
    </row>
    <row r="34" spans="1:126" ht="25.5" customHeight="1">
      <c r="A34" s="19"/>
      <c r="B34" s="54"/>
      <c r="C34" s="54"/>
      <c r="D34" s="55"/>
      <c r="E34" s="56"/>
      <c r="F34" s="57" t="s">
        <v>27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8">
        <f t="shared" ref="L34:L36" si="133">SUM(G34:K34)</f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8">
        <f t="shared" ref="R34:R36" si="134">SUM(M34:Q34)</f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8">
        <f t="shared" ref="X34:X36" si="135">SUM(S34:W34)</f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8">
        <f t="shared" ref="AD34:AD36" si="136">SUM(Y34:AC34)</f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8">
        <f t="shared" ref="AJ34:AJ36" si="137">SUM(AE34:AI34)</f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8">
        <f t="shared" ref="AP34:AP36" si="138">SUM(AK34:AO34)</f>
        <v>0</v>
      </c>
      <c r="BB34" s="6"/>
      <c r="BC34" s="6"/>
      <c r="BD34" s="57" t="s">
        <v>27</v>
      </c>
      <c r="BE34" s="170">
        <f>'SPD - Probs. of Failure'!O$14</f>
        <v>0</v>
      </c>
      <c r="BF34" s="170">
        <f>'SPD - Probs. of Failure'!P$14</f>
        <v>0</v>
      </c>
      <c r="BG34" s="170">
        <f>'SPD - Probs. of Failure'!Q$14</f>
        <v>0</v>
      </c>
      <c r="BH34" s="170">
        <f>'SPD - Probs. of Failure'!R$14</f>
        <v>0</v>
      </c>
      <c r="BI34" s="170">
        <f>'SPD - Probs. of Failure'!S$14</f>
        <v>0</v>
      </c>
      <c r="BJ34" s="174"/>
      <c r="BK34" s="6"/>
      <c r="BL34" s="57" t="s">
        <v>27</v>
      </c>
      <c r="BM34" s="239">
        <f>IFERROR($BM3*'SPD - Average Cons. of Failure'!$Q$14,0)</f>
        <v>0</v>
      </c>
      <c r="BN34" s="239">
        <f>IFERROR($BM3*'SPD - Average Cons. of Failure'!$Q$14,0)</f>
        <v>0</v>
      </c>
      <c r="BO34" s="239">
        <f>IFERROR($BM3*'SPD - Average Cons. of Failure'!$Q$14,0)</f>
        <v>0</v>
      </c>
      <c r="BP34" s="239">
        <f>IFERROR($BM3*'SPD - Average Cons. of Failure'!$Q$14,0)</f>
        <v>0</v>
      </c>
      <c r="BQ34" s="239">
        <f>IFERROR($BM3*'SPD - Average Cons. of Failure'!$Q$14,0)</f>
        <v>0</v>
      </c>
      <c r="BR34" s="174"/>
      <c r="BS34" s="6"/>
      <c r="BT34" s="57" t="s">
        <v>27</v>
      </c>
      <c r="BU34" s="23" t="str">
        <f t="shared" si="17"/>
        <v/>
      </c>
      <c r="BV34" s="23" t="str">
        <f t="shared" si="17"/>
        <v/>
      </c>
      <c r="BW34" s="23" t="str">
        <f t="shared" si="17"/>
        <v/>
      </c>
      <c r="BX34" s="23" t="str">
        <f t="shared" si="17"/>
        <v/>
      </c>
      <c r="BY34" s="23" t="str">
        <f t="shared" si="17"/>
        <v/>
      </c>
      <c r="BZ34" s="6"/>
      <c r="CA34" s="6"/>
      <c r="CB34" s="57" t="s">
        <v>27</v>
      </c>
      <c r="CC34" s="193" t="str">
        <f t="shared" ref="CC34:CC36" si="139">IF(BU34="","",M34*BU34)</f>
        <v/>
      </c>
      <c r="CD34" s="193" t="str">
        <f t="shared" si="127"/>
        <v/>
      </c>
      <c r="CE34" s="193" t="str">
        <f t="shared" si="127"/>
        <v/>
      </c>
      <c r="CF34" s="193" t="str">
        <f t="shared" si="127"/>
        <v/>
      </c>
      <c r="CG34" s="193" t="str">
        <f t="shared" si="127"/>
        <v/>
      </c>
      <c r="CH34" s="196">
        <f t="shared" ref="CH34:CH36" si="140">SUM(CC34:CG34)</f>
        <v>0</v>
      </c>
      <c r="CI34" s="66"/>
      <c r="CJ34" s="66"/>
      <c r="CK34" s="193" t="str">
        <f t="shared" si="128"/>
        <v/>
      </c>
      <c r="CL34" s="193" t="str">
        <f t="shared" si="128"/>
        <v/>
      </c>
      <c r="CM34" s="193" t="str">
        <f t="shared" si="128"/>
        <v/>
      </c>
      <c r="CN34" s="193" t="str">
        <f t="shared" si="128"/>
        <v/>
      </c>
      <c r="CO34" s="193" t="str">
        <f t="shared" si="128"/>
        <v/>
      </c>
      <c r="CP34" s="196">
        <f t="shared" si="3"/>
        <v>0</v>
      </c>
      <c r="CS34" s="193" t="str">
        <f t="shared" ref="CS34:CS36" si="141">IF(BU34="","",Y34*BU34)</f>
        <v/>
      </c>
      <c r="CT34" s="193" t="str">
        <f t="shared" si="129"/>
        <v/>
      </c>
      <c r="CU34" s="193" t="str">
        <f t="shared" si="129"/>
        <v/>
      </c>
      <c r="CV34" s="193" t="str">
        <f t="shared" si="129"/>
        <v/>
      </c>
      <c r="CW34" s="193" t="str">
        <f t="shared" si="129"/>
        <v/>
      </c>
      <c r="CX34" s="196">
        <f t="shared" si="5"/>
        <v>0</v>
      </c>
      <c r="DA34" s="193" t="str">
        <f t="shared" ref="DA34:DA36" si="142">IF(BU34="","",(S34+Y34)*BU34)</f>
        <v/>
      </c>
      <c r="DB34" s="193" t="str">
        <f t="shared" si="130"/>
        <v/>
      </c>
      <c r="DC34" s="193" t="str">
        <f t="shared" si="130"/>
        <v/>
      </c>
      <c r="DD34" s="193" t="str">
        <f t="shared" si="130"/>
        <v/>
      </c>
      <c r="DE34" s="193" t="str">
        <f t="shared" si="130"/>
        <v/>
      </c>
      <c r="DF34" s="196">
        <f t="shared" si="7"/>
        <v>0</v>
      </c>
      <c r="DI34" s="193" t="str">
        <f t="shared" ref="DI34:DI36" si="143">IF(BU34="","",AK34*BU34)</f>
        <v/>
      </c>
      <c r="DJ34" s="193" t="str">
        <f t="shared" si="131"/>
        <v/>
      </c>
      <c r="DK34" s="193" t="str">
        <f t="shared" si="131"/>
        <v/>
      </c>
      <c r="DL34" s="193" t="str">
        <f t="shared" si="131"/>
        <v/>
      </c>
      <c r="DM34" s="193" t="str">
        <f t="shared" si="131"/>
        <v/>
      </c>
      <c r="DN34" s="196">
        <f t="shared" si="23"/>
        <v>0</v>
      </c>
      <c r="DQ34" s="193" t="str">
        <f t="shared" ref="DQ34:DQ36" si="144">IF(BU34="","",(AE34+AK34)*BU34)</f>
        <v/>
      </c>
      <c r="DR34" s="193" t="str">
        <f t="shared" si="132"/>
        <v/>
      </c>
      <c r="DS34" s="193" t="str">
        <f t="shared" si="132"/>
        <v/>
      </c>
      <c r="DT34" s="193" t="str">
        <f t="shared" si="132"/>
        <v/>
      </c>
      <c r="DU34" s="193" t="str">
        <f t="shared" si="132"/>
        <v/>
      </c>
      <c r="DV34" s="196">
        <f t="shared" si="10"/>
        <v>0</v>
      </c>
    </row>
    <row r="35" spans="1:126" ht="25.5" customHeight="1">
      <c r="A35" s="19"/>
      <c r="B35" s="54"/>
      <c r="C35" s="54"/>
      <c r="D35" s="55"/>
      <c r="E35" s="56"/>
      <c r="F35" s="57" t="s">
        <v>29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8">
        <f t="shared" si="133"/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8">
        <f t="shared" si="134"/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8">
        <f t="shared" si="135"/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8">
        <f t="shared" si="136"/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8">
        <f t="shared" si="137"/>
        <v>0</v>
      </c>
      <c r="AK35" s="51">
        <v>0</v>
      </c>
      <c r="AL35" s="51">
        <v>0</v>
      </c>
      <c r="AM35" s="51">
        <v>0</v>
      </c>
      <c r="AN35" s="51">
        <v>0</v>
      </c>
      <c r="AO35" s="51">
        <v>0</v>
      </c>
      <c r="AP35" s="58">
        <f t="shared" si="138"/>
        <v>0</v>
      </c>
      <c r="BB35" s="6"/>
      <c r="BC35" s="6"/>
      <c r="BD35" s="57" t="s">
        <v>29</v>
      </c>
      <c r="BE35" s="170">
        <f>'SPD - Probs. of Failure'!O$14</f>
        <v>0</v>
      </c>
      <c r="BF35" s="170">
        <f>'SPD - Probs. of Failure'!P$14</f>
        <v>0</v>
      </c>
      <c r="BG35" s="170">
        <f>'SPD - Probs. of Failure'!Q$14</f>
        <v>0</v>
      </c>
      <c r="BH35" s="170">
        <f>'SPD - Probs. of Failure'!R$14</f>
        <v>0</v>
      </c>
      <c r="BI35" s="170">
        <f>'SPD - Probs. of Failure'!S$14</f>
        <v>0</v>
      </c>
      <c r="BJ35" s="174"/>
      <c r="BK35" s="6"/>
      <c r="BL35" s="57" t="s">
        <v>29</v>
      </c>
      <c r="BM35" s="239">
        <f>IFERROR($BM4*'SPD - Average Cons. of Failure'!$Q$14,0)</f>
        <v>0</v>
      </c>
      <c r="BN35" s="239">
        <f>IFERROR($BM4*'SPD - Average Cons. of Failure'!$Q$14,0)</f>
        <v>0</v>
      </c>
      <c r="BO35" s="239">
        <f>IFERROR($BM4*'SPD - Average Cons. of Failure'!$Q$14,0)</f>
        <v>0</v>
      </c>
      <c r="BP35" s="239">
        <f>IFERROR($BM4*'SPD - Average Cons. of Failure'!$Q$14,0)</f>
        <v>0</v>
      </c>
      <c r="BQ35" s="239">
        <f>IFERROR($BM4*'SPD - Average Cons. of Failure'!$Q$14,0)</f>
        <v>0</v>
      </c>
      <c r="BR35" s="174"/>
      <c r="BS35" s="6"/>
      <c r="BT35" s="57" t="s">
        <v>29</v>
      </c>
      <c r="BU35" s="23" t="str">
        <f t="shared" si="17"/>
        <v/>
      </c>
      <c r="BV35" s="23" t="str">
        <f t="shared" si="17"/>
        <v/>
      </c>
      <c r="BW35" s="23" t="str">
        <f t="shared" si="17"/>
        <v/>
      </c>
      <c r="BX35" s="23" t="str">
        <f t="shared" si="17"/>
        <v/>
      </c>
      <c r="BY35" s="23" t="str">
        <f t="shared" si="17"/>
        <v/>
      </c>
      <c r="BZ35" s="6"/>
      <c r="CA35" s="6"/>
      <c r="CB35" s="57" t="s">
        <v>29</v>
      </c>
      <c r="CC35" s="193" t="str">
        <f t="shared" si="139"/>
        <v/>
      </c>
      <c r="CD35" s="193" t="str">
        <f t="shared" si="127"/>
        <v/>
      </c>
      <c r="CE35" s="193" t="str">
        <f t="shared" si="127"/>
        <v/>
      </c>
      <c r="CF35" s="193" t="str">
        <f t="shared" si="127"/>
        <v/>
      </c>
      <c r="CG35" s="193" t="str">
        <f t="shared" si="127"/>
        <v/>
      </c>
      <c r="CH35" s="196">
        <f t="shared" si="140"/>
        <v>0</v>
      </c>
      <c r="CI35" s="66"/>
      <c r="CJ35" s="66"/>
      <c r="CK35" s="193" t="str">
        <f t="shared" si="128"/>
        <v/>
      </c>
      <c r="CL35" s="193" t="str">
        <f t="shared" si="128"/>
        <v/>
      </c>
      <c r="CM35" s="193" t="str">
        <f t="shared" si="128"/>
        <v/>
      </c>
      <c r="CN35" s="193" t="str">
        <f t="shared" si="128"/>
        <v/>
      </c>
      <c r="CO35" s="193" t="str">
        <f t="shared" si="128"/>
        <v/>
      </c>
      <c r="CP35" s="196">
        <f t="shared" si="3"/>
        <v>0</v>
      </c>
      <c r="CS35" s="193" t="str">
        <f t="shared" si="141"/>
        <v/>
      </c>
      <c r="CT35" s="193" t="str">
        <f t="shared" si="129"/>
        <v/>
      </c>
      <c r="CU35" s="193" t="str">
        <f t="shared" si="129"/>
        <v/>
      </c>
      <c r="CV35" s="193" t="str">
        <f t="shared" si="129"/>
        <v/>
      </c>
      <c r="CW35" s="193" t="str">
        <f t="shared" si="129"/>
        <v/>
      </c>
      <c r="CX35" s="196">
        <f t="shared" si="5"/>
        <v>0</v>
      </c>
      <c r="DA35" s="193" t="str">
        <f t="shared" si="142"/>
        <v/>
      </c>
      <c r="DB35" s="193" t="str">
        <f t="shared" si="130"/>
        <v/>
      </c>
      <c r="DC35" s="193" t="str">
        <f t="shared" si="130"/>
        <v/>
      </c>
      <c r="DD35" s="193" t="str">
        <f t="shared" si="130"/>
        <v/>
      </c>
      <c r="DE35" s="193" t="str">
        <f t="shared" si="130"/>
        <v/>
      </c>
      <c r="DF35" s="196">
        <f t="shared" si="7"/>
        <v>0</v>
      </c>
      <c r="DI35" s="193" t="str">
        <f t="shared" si="143"/>
        <v/>
      </c>
      <c r="DJ35" s="193" t="str">
        <f t="shared" si="131"/>
        <v/>
      </c>
      <c r="DK35" s="193" t="str">
        <f t="shared" si="131"/>
        <v/>
      </c>
      <c r="DL35" s="193" t="str">
        <f t="shared" si="131"/>
        <v/>
      </c>
      <c r="DM35" s="193" t="str">
        <f t="shared" si="131"/>
        <v/>
      </c>
      <c r="DN35" s="196">
        <f t="shared" si="23"/>
        <v>0</v>
      </c>
      <c r="DQ35" s="193" t="str">
        <f t="shared" si="144"/>
        <v/>
      </c>
      <c r="DR35" s="193" t="str">
        <f t="shared" si="132"/>
        <v/>
      </c>
      <c r="DS35" s="193" t="str">
        <f t="shared" si="132"/>
        <v/>
      </c>
      <c r="DT35" s="193" t="str">
        <f t="shared" si="132"/>
        <v/>
      </c>
      <c r="DU35" s="193" t="str">
        <f t="shared" si="132"/>
        <v/>
      </c>
      <c r="DV35" s="196">
        <f t="shared" si="10"/>
        <v>0</v>
      </c>
    </row>
    <row r="36" spans="1:126" ht="25.5" customHeight="1">
      <c r="A36" s="19"/>
      <c r="B36" s="54"/>
      <c r="C36" s="54"/>
      <c r="D36" s="55"/>
      <c r="E36" s="56"/>
      <c r="F36" s="57" t="s">
        <v>30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8">
        <f t="shared" si="133"/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8">
        <f t="shared" si="134"/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8">
        <f t="shared" si="135"/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8">
        <f t="shared" si="136"/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8">
        <f t="shared" si="137"/>
        <v>0</v>
      </c>
      <c r="AK36" s="51">
        <v>0</v>
      </c>
      <c r="AL36" s="51">
        <v>0</v>
      </c>
      <c r="AM36" s="51">
        <v>0</v>
      </c>
      <c r="AN36" s="51">
        <v>0</v>
      </c>
      <c r="AO36" s="51">
        <v>0</v>
      </c>
      <c r="AP36" s="58">
        <f t="shared" si="138"/>
        <v>0</v>
      </c>
      <c r="BB36" s="6"/>
      <c r="BC36" s="6"/>
      <c r="BD36" s="57" t="s">
        <v>30</v>
      </c>
      <c r="BE36" s="170">
        <f>'SPD - Probs. of Failure'!O$14</f>
        <v>0</v>
      </c>
      <c r="BF36" s="170">
        <f>'SPD - Probs. of Failure'!P$14</f>
        <v>0</v>
      </c>
      <c r="BG36" s="170">
        <f>'SPD - Probs. of Failure'!Q$14</f>
        <v>0</v>
      </c>
      <c r="BH36" s="170">
        <f>'SPD - Probs. of Failure'!R$14</f>
        <v>0</v>
      </c>
      <c r="BI36" s="170">
        <f>'SPD - Probs. of Failure'!S$14</f>
        <v>0</v>
      </c>
      <c r="BJ36" s="174"/>
      <c r="BK36" s="6"/>
      <c r="BL36" s="57" t="s">
        <v>30</v>
      </c>
      <c r="BM36" s="239">
        <f>IFERROR($BM5*'SPD - Average Cons. of Failure'!$Q$14,0)</f>
        <v>0</v>
      </c>
      <c r="BN36" s="239">
        <f>IFERROR($BM5*'SPD - Average Cons. of Failure'!$Q$14,0)</f>
        <v>0</v>
      </c>
      <c r="BO36" s="239">
        <f>IFERROR($BM5*'SPD - Average Cons. of Failure'!$Q$14,0)</f>
        <v>0</v>
      </c>
      <c r="BP36" s="239">
        <f>IFERROR($BM5*'SPD - Average Cons. of Failure'!$Q$14,0)</f>
        <v>0</v>
      </c>
      <c r="BQ36" s="239">
        <f>IFERROR($BM5*'SPD - Average Cons. of Failure'!$Q$14,0)</f>
        <v>0</v>
      </c>
      <c r="BR36" s="174"/>
      <c r="BS36" s="6"/>
      <c r="BT36" s="57" t="s">
        <v>30</v>
      </c>
      <c r="BU36" s="23" t="str">
        <f t="shared" si="17"/>
        <v/>
      </c>
      <c r="BV36" s="23" t="str">
        <f t="shared" si="17"/>
        <v/>
      </c>
      <c r="BW36" s="23" t="str">
        <f t="shared" si="17"/>
        <v/>
      </c>
      <c r="BX36" s="23" t="str">
        <f t="shared" si="17"/>
        <v/>
      </c>
      <c r="BY36" s="23" t="str">
        <f t="shared" si="17"/>
        <v/>
      </c>
      <c r="BZ36" s="6"/>
      <c r="CA36" s="6"/>
      <c r="CB36" s="57" t="s">
        <v>30</v>
      </c>
      <c r="CC36" s="193" t="str">
        <f t="shared" si="139"/>
        <v/>
      </c>
      <c r="CD36" s="193" t="str">
        <f t="shared" si="127"/>
        <v/>
      </c>
      <c r="CE36" s="193" t="str">
        <f t="shared" si="127"/>
        <v/>
      </c>
      <c r="CF36" s="193" t="str">
        <f t="shared" si="127"/>
        <v/>
      </c>
      <c r="CG36" s="193" t="str">
        <f t="shared" si="127"/>
        <v/>
      </c>
      <c r="CH36" s="196">
        <f t="shared" si="140"/>
        <v>0</v>
      </c>
      <c r="CI36" s="66"/>
      <c r="CJ36" s="66"/>
      <c r="CK36" s="193" t="str">
        <f t="shared" si="128"/>
        <v/>
      </c>
      <c r="CL36" s="193" t="str">
        <f t="shared" si="128"/>
        <v/>
      </c>
      <c r="CM36" s="193" t="str">
        <f t="shared" si="128"/>
        <v/>
      </c>
      <c r="CN36" s="193" t="str">
        <f t="shared" si="128"/>
        <v/>
      </c>
      <c r="CO36" s="193" t="str">
        <f t="shared" si="128"/>
        <v/>
      </c>
      <c r="CP36" s="196">
        <f t="shared" si="3"/>
        <v>0</v>
      </c>
      <c r="CS36" s="193" t="str">
        <f t="shared" si="141"/>
        <v/>
      </c>
      <c r="CT36" s="193" t="str">
        <f t="shared" si="129"/>
        <v/>
      </c>
      <c r="CU36" s="193" t="str">
        <f t="shared" si="129"/>
        <v/>
      </c>
      <c r="CV36" s="193" t="str">
        <f t="shared" si="129"/>
        <v/>
      </c>
      <c r="CW36" s="193" t="str">
        <f t="shared" si="129"/>
        <v/>
      </c>
      <c r="CX36" s="196">
        <f t="shared" si="5"/>
        <v>0</v>
      </c>
      <c r="DA36" s="193" t="str">
        <f t="shared" si="142"/>
        <v/>
      </c>
      <c r="DB36" s="193" t="str">
        <f t="shared" si="130"/>
        <v/>
      </c>
      <c r="DC36" s="193" t="str">
        <f t="shared" si="130"/>
        <v/>
      </c>
      <c r="DD36" s="193" t="str">
        <f t="shared" si="130"/>
        <v/>
      </c>
      <c r="DE36" s="193" t="str">
        <f t="shared" si="130"/>
        <v/>
      </c>
      <c r="DF36" s="196">
        <f t="shared" si="7"/>
        <v>0</v>
      </c>
      <c r="DI36" s="193" t="str">
        <f t="shared" si="143"/>
        <v/>
      </c>
      <c r="DJ36" s="193" t="str">
        <f t="shared" si="131"/>
        <v/>
      </c>
      <c r="DK36" s="193" t="str">
        <f t="shared" si="131"/>
        <v/>
      </c>
      <c r="DL36" s="193" t="str">
        <f t="shared" si="131"/>
        <v/>
      </c>
      <c r="DM36" s="193" t="str">
        <f t="shared" si="131"/>
        <v/>
      </c>
      <c r="DN36" s="196">
        <f t="shared" si="23"/>
        <v>0</v>
      </c>
      <c r="DQ36" s="193" t="str">
        <f t="shared" si="144"/>
        <v/>
      </c>
      <c r="DR36" s="193" t="str">
        <f t="shared" si="132"/>
        <v/>
      </c>
      <c r="DS36" s="193" t="str">
        <f t="shared" si="132"/>
        <v/>
      </c>
      <c r="DT36" s="193" t="str">
        <f t="shared" si="132"/>
        <v/>
      </c>
      <c r="DU36" s="193" t="str">
        <f t="shared" si="132"/>
        <v/>
      </c>
      <c r="DV36" s="196">
        <f t="shared" si="10"/>
        <v>0</v>
      </c>
    </row>
    <row r="37" spans="1:126" ht="25.5" customHeight="1" thickBot="1">
      <c r="A37" s="19"/>
      <c r="B37" s="59"/>
      <c r="C37" s="282">
        <v>0</v>
      </c>
      <c r="D37" s="60">
        <v>0</v>
      </c>
      <c r="E37" s="61">
        <v>0</v>
      </c>
      <c r="F37" s="62"/>
      <c r="G37" s="63">
        <f>SUM(G33:G36)</f>
        <v>0</v>
      </c>
      <c r="H37" s="64">
        <f t="shared" ref="H37:K37" si="145">SUM(H33:H36)</f>
        <v>0</v>
      </c>
      <c r="I37" s="64">
        <f t="shared" si="145"/>
        <v>0</v>
      </c>
      <c r="J37" s="64">
        <f t="shared" si="145"/>
        <v>0</v>
      </c>
      <c r="K37" s="64">
        <f t="shared" si="145"/>
        <v>0</v>
      </c>
      <c r="L37" s="65"/>
      <c r="M37" s="63">
        <f>SUM(M33:M36)</f>
        <v>0</v>
      </c>
      <c r="N37" s="64">
        <f t="shared" ref="N37:Q37" si="146">SUM(N33:N36)</f>
        <v>0</v>
      </c>
      <c r="O37" s="64">
        <f t="shared" si="146"/>
        <v>0</v>
      </c>
      <c r="P37" s="64">
        <f t="shared" si="146"/>
        <v>0</v>
      </c>
      <c r="Q37" s="64">
        <f t="shared" si="146"/>
        <v>0</v>
      </c>
      <c r="R37" s="65"/>
      <c r="S37" s="63">
        <f>SUM(S33:S36)</f>
        <v>0</v>
      </c>
      <c r="T37" s="64">
        <f t="shared" ref="T37:W37" si="147">SUM(T33:T36)</f>
        <v>0</v>
      </c>
      <c r="U37" s="64">
        <f t="shared" si="147"/>
        <v>0</v>
      </c>
      <c r="V37" s="64">
        <f t="shared" si="147"/>
        <v>0</v>
      </c>
      <c r="W37" s="64">
        <f t="shared" si="147"/>
        <v>0</v>
      </c>
      <c r="X37" s="65"/>
      <c r="Y37" s="63">
        <f>SUM(Y33:Y36)</f>
        <v>0</v>
      </c>
      <c r="Z37" s="64">
        <f t="shared" ref="Z37:AC37" si="148">SUM(Z33:Z36)</f>
        <v>0</v>
      </c>
      <c r="AA37" s="64">
        <f t="shared" si="148"/>
        <v>0</v>
      </c>
      <c r="AB37" s="64">
        <f t="shared" si="148"/>
        <v>0</v>
      </c>
      <c r="AC37" s="64">
        <f t="shared" si="148"/>
        <v>0</v>
      </c>
      <c r="AD37" s="65"/>
      <c r="AE37" s="63">
        <f>SUM(AE33:AE36)</f>
        <v>0</v>
      </c>
      <c r="AF37" s="64">
        <f t="shared" ref="AF37:AI37" si="149">SUM(AF33:AF36)</f>
        <v>0</v>
      </c>
      <c r="AG37" s="64">
        <f t="shared" si="149"/>
        <v>0</v>
      </c>
      <c r="AH37" s="64">
        <f t="shared" si="149"/>
        <v>0</v>
      </c>
      <c r="AI37" s="64">
        <f t="shared" si="149"/>
        <v>0</v>
      </c>
      <c r="AJ37" s="65"/>
      <c r="AK37" s="63">
        <f>SUM(AK33:AK36)</f>
        <v>0</v>
      </c>
      <c r="AL37" s="64">
        <f t="shared" ref="AL37:AO37" si="150">SUM(AL33:AL36)</f>
        <v>0</v>
      </c>
      <c r="AM37" s="64">
        <f t="shared" si="150"/>
        <v>0</v>
      </c>
      <c r="AN37" s="64">
        <f t="shared" si="150"/>
        <v>0</v>
      </c>
      <c r="AO37" s="64">
        <f t="shared" si="150"/>
        <v>0</v>
      </c>
      <c r="AP37" s="65"/>
      <c r="BB37" s="6"/>
      <c r="BC37" s="6"/>
      <c r="BD37" s="62"/>
      <c r="BE37" s="171"/>
      <c r="BF37" s="172"/>
      <c r="BG37" s="172"/>
      <c r="BH37" s="172"/>
      <c r="BI37" s="172"/>
      <c r="BJ37" s="65"/>
      <c r="BK37" s="6"/>
      <c r="BL37" s="62"/>
      <c r="BM37" s="171"/>
      <c r="BN37" s="172"/>
      <c r="BO37" s="172"/>
      <c r="BP37" s="172"/>
      <c r="BQ37" s="172"/>
      <c r="BR37" s="65"/>
      <c r="BS37" s="6"/>
      <c r="BT37" s="62"/>
      <c r="BU37" s="23" t="str">
        <f t="shared" si="17"/>
        <v/>
      </c>
      <c r="BV37" s="23" t="str">
        <f t="shared" si="17"/>
        <v/>
      </c>
      <c r="BW37" s="23" t="str">
        <f t="shared" si="17"/>
        <v/>
      </c>
      <c r="BX37" s="23" t="str">
        <f t="shared" si="17"/>
        <v/>
      </c>
      <c r="BY37" s="23" t="str">
        <f t="shared" si="17"/>
        <v/>
      </c>
      <c r="BZ37" s="6"/>
      <c r="CA37" s="6"/>
      <c r="CB37" s="62"/>
      <c r="CC37" s="195">
        <f>SUM(CC33:CC36)</f>
        <v>0</v>
      </c>
      <c r="CD37" s="195">
        <f t="shared" ref="CD37:CG37" si="151">SUM(CD33:CD36)</f>
        <v>0</v>
      </c>
      <c r="CE37" s="195">
        <f t="shared" si="151"/>
        <v>0</v>
      </c>
      <c r="CF37" s="195">
        <f t="shared" si="151"/>
        <v>0</v>
      </c>
      <c r="CG37" s="195">
        <f t="shared" si="151"/>
        <v>0</v>
      </c>
      <c r="CH37" s="196">
        <f>SUM(CC37:CG37)</f>
        <v>0</v>
      </c>
      <c r="CI37" s="66"/>
      <c r="CJ37" s="66"/>
      <c r="CK37" s="195">
        <f>SUM(CK33:CK36)</f>
        <v>0</v>
      </c>
      <c r="CL37" s="195">
        <f t="shared" ref="CL37:CO37" si="152">SUM(CL33:CL36)</f>
        <v>0</v>
      </c>
      <c r="CM37" s="195">
        <f t="shared" si="152"/>
        <v>0</v>
      </c>
      <c r="CN37" s="195">
        <f t="shared" si="152"/>
        <v>0</v>
      </c>
      <c r="CO37" s="195">
        <f t="shared" si="152"/>
        <v>0</v>
      </c>
      <c r="CP37" s="196">
        <f t="shared" si="3"/>
        <v>0</v>
      </c>
      <c r="CS37" s="195">
        <f>SUM(CS33:CS36)</f>
        <v>0</v>
      </c>
      <c r="CT37" s="195">
        <f t="shared" ref="CT37:CW37" si="153">SUM(CT33:CT36)</f>
        <v>0</v>
      </c>
      <c r="CU37" s="195">
        <f t="shared" si="153"/>
        <v>0</v>
      </c>
      <c r="CV37" s="195">
        <f t="shared" si="153"/>
        <v>0</v>
      </c>
      <c r="CW37" s="195">
        <f t="shared" si="153"/>
        <v>0</v>
      </c>
      <c r="CX37" s="196">
        <f t="shared" si="5"/>
        <v>0</v>
      </c>
      <c r="DA37" s="195">
        <f>SUM(DA33:DA36)</f>
        <v>0</v>
      </c>
      <c r="DB37" s="195">
        <f t="shared" ref="DB37:DE37" si="154">SUM(DB33:DB36)</f>
        <v>0</v>
      </c>
      <c r="DC37" s="195">
        <f t="shared" si="154"/>
        <v>0</v>
      </c>
      <c r="DD37" s="195">
        <f t="shared" si="154"/>
        <v>0</v>
      </c>
      <c r="DE37" s="195">
        <f t="shared" si="154"/>
        <v>0</v>
      </c>
      <c r="DF37" s="196">
        <f t="shared" si="7"/>
        <v>0</v>
      </c>
      <c r="DI37" s="195">
        <f>SUM(DI33:DI36)</f>
        <v>0</v>
      </c>
      <c r="DJ37" s="195">
        <f t="shared" ref="DJ37:DM37" si="155">SUM(DJ33:DJ36)</f>
        <v>0</v>
      </c>
      <c r="DK37" s="195">
        <f t="shared" si="155"/>
        <v>0</v>
      </c>
      <c r="DL37" s="195">
        <f t="shared" si="155"/>
        <v>0</v>
      </c>
      <c r="DM37" s="195">
        <f t="shared" si="155"/>
        <v>0</v>
      </c>
      <c r="DN37" s="196">
        <f t="shared" si="23"/>
        <v>0</v>
      </c>
      <c r="DQ37" s="195">
        <f>SUM(DQ33:DQ36)</f>
        <v>0</v>
      </c>
      <c r="DR37" s="195">
        <f t="shared" ref="DR37:DU37" si="156">SUM(DR33:DR36)</f>
        <v>0</v>
      </c>
      <c r="DS37" s="195">
        <f t="shared" si="156"/>
        <v>0</v>
      </c>
      <c r="DT37" s="195">
        <f t="shared" si="156"/>
        <v>0</v>
      </c>
      <c r="DU37" s="195">
        <f t="shared" si="156"/>
        <v>0</v>
      </c>
      <c r="DV37" s="196">
        <f t="shared" si="10"/>
        <v>0</v>
      </c>
    </row>
    <row r="38" spans="1:126" ht="25.5" customHeight="1">
      <c r="A38" s="19"/>
      <c r="B38" s="68" t="s">
        <v>33</v>
      </c>
      <c r="C38" s="47"/>
      <c r="D38" s="48"/>
      <c r="E38" s="49"/>
      <c r="F38" s="50" t="s">
        <v>25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2">
        <f>SUM(G38:K38)</f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2">
        <f>SUM(M38:Q38)</f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2">
        <f>SUM(S38:W38)</f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2">
        <f>SUM(Y38:AC38)</f>
        <v>0</v>
      </c>
      <c r="AE38" s="53">
        <v>0</v>
      </c>
      <c r="AF38" s="53">
        <v>0</v>
      </c>
      <c r="AG38" s="53">
        <v>0</v>
      </c>
      <c r="AH38" s="53">
        <v>0</v>
      </c>
      <c r="AI38" s="53">
        <v>0</v>
      </c>
      <c r="AJ38" s="52">
        <f>SUM(AE38:AI38)</f>
        <v>0</v>
      </c>
      <c r="AK38" s="53">
        <v>0</v>
      </c>
      <c r="AL38" s="53">
        <v>0</v>
      </c>
      <c r="AM38" s="53">
        <v>0</v>
      </c>
      <c r="AN38" s="53">
        <v>0</v>
      </c>
      <c r="AO38" s="53">
        <v>0</v>
      </c>
      <c r="AP38" s="52">
        <f>SUM(AK38:AO38)</f>
        <v>0</v>
      </c>
      <c r="BB38" s="6"/>
      <c r="BC38" s="6"/>
      <c r="BD38" s="50" t="s">
        <v>25</v>
      </c>
      <c r="BE38" s="170">
        <f>'SPD - Probs. of Failure'!O$15</f>
        <v>0</v>
      </c>
      <c r="BF38" s="170">
        <f>'SPD - Probs. of Failure'!P$15</f>
        <v>0</v>
      </c>
      <c r="BG38" s="170">
        <f>'SPD - Probs. of Failure'!Q$15</f>
        <v>0</v>
      </c>
      <c r="BH38" s="170">
        <f>'SPD - Probs. of Failure'!R$15</f>
        <v>0</v>
      </c>
      <c r="BI38" s="170">
        <f>'SPD - Probs. of Failure'!S$15</f>
        <v>0</v>
      </c>
      <c r="BJ38" s="173"/>
      <c r="BK38" s="6"/>
      <c r="BL38" s="50" t="s">
        <v>25</v>
      </c>
      <c r="BM38" s="239">
        <f>IFERROR($BM2*'SPD - Average Cons. of Failure'!$Q$15,0)</f>
        <v>0</v>
      </c>
      <c r="BN38" s="239">
        <f>IFERROR($BM2*'SPD - Average Cons. of Failure'!$Q$15,0)</f>
        <v>0</v>
      </c>
      <c r="BO38" s="239">
        <f>IFERROR($BM2*'SPD - Average Cons. of Failure'!$Q$15,0)</f>
        <v>0</v>
      </c>
      <c r="BP38" s="239">
        <f>IFERROR($BM2*'SPD - Average Cons. of Failure'!$Q$15,0)</f>
        <v>0</v>
      </c>
      <c r="BQ38" s="239">
        <f>IFERROR($BM2*'SPD - Average Cons. of Failure'!$Q$15,0)</f>
        <v>0</v>
      </c>
      <c r="BR38" s="173"/>
      <c r="BS38" s="6"/>
      <c r="BT38" s="50" t="s">
        <v>25</v>
      </c>
      <c r="BU38" s="23" t="str">
        <f t="shared" si="17"/>
        <v/>
      </c>
      <c r="BV38" s="23" t="str">
        <f t="shared" si="17"/>
        <v/>
      </c>
      <c r="BW38" s="23" t="str">
        <f t="shared" si="17"/>
        <v/>
      </c>
      <c r="BX38" s="23" t="str">
        <f t="shared" si="17"/>
        <v/>
      </c>
      <c r="BY38" s="23" t="str">
        <f t="shared" si="17"/>
        <v/>
      </c>
      <c r="BZ38" s="6"/>
      <c r="CA38" s="6"/>
      <c r="CB38" s="50" t="s">
        <v>25</v>
      </c>
      <c r="CC38" s="193" t="str">
        <f>IF(BU38="","",M38*BU38)</f>
        <v/>
      </c>
      <c r="CD38" s="193" t="str">
        <f t="shared" ref="CD38:CG41" si="157">IF(BV38="","",N38*BV38)</f>
        <v/>
      </c>
      <c r="CE38" s="193" t="str">
        <f t="shared" si="157"/>
        <v/>
      </c>
      <c r="CF38" s="193" t="str">
        <f t="shared" si="157"/>
        <v/>
      </c>
      <c r="CG38" s="193" t="str">
        <f t="shared" si="157"/>
        <v/>
      </c>
      <c r="CH38" s="196">
        <f>SUM(CC38:CG38)</f>
        <v>0</v>
      </c>
      <c r="CI38" s="66"/>
      <c r="CJ38" s="66"/>
      <c r="CK38" s="193" t="str">
        <f t="shared" ref="CK38:CO41" si="158">IF(BU38="","",G38*BU38)</f>
        <v/>
      </c>
      <c r="CL38" s="193" t="str">
        <f t="shared" si="158"/>
        <v/>
      </c>
      <c r="CM38" s="193" t="str">
        <f t="shared" si="158"/>
        <v/>
      </c>
      <c r="CN38" s="193" t="str">
        <f t="shared" si="158"/>
        <v/>
      </c>
      <c r="CO38" s="193" t="str">
        <f t="shared" si="158"/>
        <v/>
      </c>
      <c r="CP38" s="196">
        <f t="shared" si="3"/>
        <v>0</v>
      </c>
      <c r="CS38" s="193" t="str">
        <f>IF(BU38="","",Y38*BU38)</f>
        <v/>
      </c>
      <c r="CT38" s="193" t="str">
        <f t="shared" ref="CT38:CW41" si="159">IF(BV38="","",Z38*BV38)</f>
        <v/>
      </c>
      <c r="CU38" s="193" t="str">
        <f t="shared" si="159"/>
        <v/>
      </c>
      <c r="CV38" s="193" t="str">
        <f t="shared" si="159"/>
        <v/>
      </c>
      <c r="CW38" s="193" t="str">
        <f t="shared" si="159"/>
        <v/>
      </c>
      <c r="CX38" s="196">
        <f t="shared" si="5"/>
        <v>0</v>
      </c>
      <c r="DA38" s="193" t="str">
        <f>IF(BU38="","",(S38+Y38)*BU38)</f>
        <v/>
      </c>
      <c r="DB38" s="193" t="str">
        <f t="shared" ref="DB38:DE41" si="160">IF(BV38="","",(T38+Z38)*BV38)</f>
        <v/>
      </c>
      <c r="DC38" s="193" t="str">
        <f t="shared" si="160"/>
        <v/>
      </c>
      <c r="DD38" s="193" t="str">
        <f t="shared" si="160"/>
        <v/>
      </c>
      <c r="DE38" s="193" t="str">
        <f t="shared" si="160"/>
        <v/>
      </c>
      <c r="DF38" s="196">
        <f t="shared" si="7"/>
        <v>0</v>
      </c>
      <c r="DI38" s="193" t="str">
        <f>IF(BU38="","",AK38*BU38)</f>
        <v/>
      </c>
      <c r="DJ38" s="193" t="str">
        <f t="shared" ref="DJ38:DM41" si="161">IF(BV38="","",AL38*BV38)</f>
        <v/>
      </c>
      <c r="DK38" s="193" t="str">
        <f t="shared" si="161"/>
        <v/>
      </c>
      <c r="DL38" s="193" t="str">
        <f t="shared" si="161"/>
        <v/>
      </c>
      <c r="DM38" s="193" t="str">
        <f t="shared" si="161"/>
        <v/>
      </c>
      <c r="DN38" s="196">
        <f t="shared" si="23"/>
        <v>0</v>
      </c>
      <c r="DQ38" s="193" t="str">
        <f>IF(BU38="","",(AE38+AK38)*BU38)</f>
        <v/>
      </c>
      <c r="DR38" s="193" t="str">
        <f t="shared" ref="DR38:DU41" si="162">IF(BV38="","",(AF38+AL38)*BV38)</f>
        <v/>
      </c>
      <c r="DS38" s="193" t="str">
        <f t="shared" si="162"/>
        <v/>
      </c>
      <c r="DT38" s="193" t="str">
        <f t="shared" si="162"/>
        <v/>
      </c>
      <c r="DU38" s="193" t="str">
        <f t="shared" si="162"/>
        <v/>
      </c>
      <c r="DV38" s="196">
        <f t="shared" si="10"/>
        <v>0</v>
      </c>
    </row>
    <row r="39" spans="1:126" ht="25.5" customHeight="1">
      <c r="A39" s="19"/>
      <c r="B39" s="54"/>
      <c r="C39" s="54"/>
      <c r="D39" s="55"/>
      <c r="E39" s="56"/>
      <c r="F39" s="57" t="s">
        <v>27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8">
        <f t="shared" ref="L39:L41" si="163">SUM(G39:K39)</f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8">
        <f t="shared" ref="R39:R41" si="164">SUM(M39:Q39)</f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8">
        <f t="shared" ref="X39:X41" si="165">SUM(S39:W39)</f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8">
        <f t="shared" ref="AD39:AD41" si="166">SUM(Y39:AC39)</f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8">
        <f t="shared" ref="AJ39:AJ41" si="167">SUM(AE39:AI39)</f>
        <v>0</v>
      </c>
      <c r="AK39" s="51">
        <v>0</v>
      </c>
      <c r="AL39" s="51">
        <v>0</v>
      </c>
      <c r="AM39" s="51">
        <v>0</v>
      </c>
      <c r="AN39" s="51">
        <v>0</v>
      </c>
      <c r="AO39" s="51">
        <v>0</v>
      </c>
      <c r="AP39" s="58">
        <f t="shared" ref="AP39:AP41" si="168">SUM(AK39:AO39)</f>
        <v>0</v>
      </c>
      <c r="BB39" s="6"/>
      <c r="BC39" s="6"/>
      <c r="BD39" s="57" t="s">
        <v>27</v>
      </c>
      <c r="BE39" s="170">
        <f>'SPD - Probs. of Failure'!O$15</f>
        <v>0</v>
      </c>
      <c r="BF39" s="170">
        <f>'SPD - Probs. of Failure'!P$15</f>
        <v>0</v>
      </c>
      <c r="BG39" s="170">
        <f>'SPD - Probs. of Failure'!Q$15</f>
        <v>0</v>
      </c>
      <c r="BH39" s="170">
        <f>'SPD - Probs. of Failure'!R$15</f>
        <v>0</v>
      </c>
      <c r="BI39" s="170">
        <f>'SPD - Probs. of Failure'!S$15</f>
        <v>0</v>
      </c>
      <c r="BJ39" s="174"/>
      <c r="BK39" s="6"/>
      <c r="BL39" s="57" t="s">
        <v>27</v>
      </c>
      <c r="BM39" s="239">
        <f>IFERROR($BM3*'SPD - Average Cons. of Failure'!$Q$15,0)</f>
        <v>0</v>
      </c>
      <c r="BN39" s="239">
        <f>IFERROR($BM3*'SPD - Average Cons. of Failure'!$Q$15,0)</f>
        <v>0</v>
      </c>
      <c r="BO39" s="239">
        <f>IFERROR($BM3*'SPD - Average Cons. of Failure'!$Q$15,0)</f>
        <v>0</v>
      </c>
      <c r="BP39" s="239">
        <f>IFERROR($BM3*'SPD - Average Cons. of Failure'!$Q$15,0)</f>
        <v>0</v>
      </c>
      <c r="BQ39" s="239">
        <f>IFERROR($BM3*'SPD - Average Cons. of Failure'!$Q$15,0)</f>
        <v>0</v>
      </c>
      <c r="BR39" s="174"/>
      <c r="BS39" s="6"/>
      <c r="BT39" s="57" t="s">
        <v>27</v>
      </c>
      <c r="BU39" s="23" t="str">
        <f t="shared" si="17"/>
        <v/>
      </c>
      <c r="BV39" s="23" t="str">
        <f t="shared" si="17"/>
        <v/>
      </c>
      <c r="BW39" s="23" t="str">
        <f t="shared" si="17"/>
        <v/>
      </c>
      <c r="BX39" s="23" t="str">
        <f t="shared" si="17"/>
        <v/>
      </c>
      <c r="BY39" s="23" t="str">
        <f t="shared" si="17"/>
        <v/>
      </c>
      <c r="BZ39" s="6"/>
      <c r="CA39" s="6"/>
      <c r="CB39" s="57" t="s">
        <v>27</v>
      </c>
      <c r="CC39" s="193" t="str">
        <f t="shared" ref="CC39:CC41" si="169">IF(BU39="","",M39*BU39)</f>
        <v/>
      </c>
      <c r="CD39" s="193" t="str">
        <f t="shared" si="157"/>
        <v/>
      </c>
      <c r="CE39" s="193" t="str">
        <f t="shared" si="157"/>
        <v/>
      </c>
      <c r="CF39" s="193" t="str">
        <f t="shared" si="157"/>
        <v/>
      </c>
      <c r="CG39" s="193" t="str">
        <f t="shared" si="157"/>
        <v/>
      </c>
      <c r="CH39" s="196">
        <f t="shared" ref="CH39:CH41" si="170">SUM(CC39:CG39)</f>
        <v>0</v>
      </c>
      <c r="CI39" s="66"/>
      <c r="CJ39" s="66"/>
      <c r="CK39" s="193" t="str">
        <f t="shared" si="158"/>
        <v/>
      </c>
      <c r="CL39" s="193" t="str">
        <f t="shared" si="158"/>
        <v/>
      </c>
      <c r="CM39" s="193" t="str">
        <f t="shared" si="158"/>
        <v/>
      </c>
      <c r="CN39" s="193" t="str">
        <f t="shared" si="158"/>
        <v/>
      </c>
      <c r="CO39" s="193" t="str">
        <f t="shared" si="158"/>
        <v/>
      </c>
      <c r="CP39" s="196">
        <f t="shared" si="3"/>
        <v>0</v>
      </c>
      <c r="CS39" s="193" t="str">
        <f t="shared" ref="CS39:CS41" si="171">IF(BU39="","",Y39*BU39)</f>
        <v/>
      </c>
      <c r="CT39" s="193" t="str">
        <f t="shared" si="159"/>
        <v/>
      </c>
      <c r="CU39" s="193" t="str">
        <f t="shared" si="159"/>
        <v/>
      </c>
      <c r="CV39" s="193" t="str">
        <f t="shared" si="159"/>
        <v/>
      </c>
      <c r="CW39" s="193" t="str">
        <f t="shared" si="159"/>
        <v/>
      </c>
      <c r="CX39" s="196">
        <f t="shared" si="5"/>
        <v>0</v>
      </c>
      <c r="DA39" s="193" t="str">
        <f t="shared" ref="DA39:DA41" si="172">IF(BU39="","",(S39+Y39)*BU39)</f>
        <v/>
      </c>
      <c r="DB39" s="193" t="str">
        <f t="shared" si="160"/>
        <v/>
      </c>
      <c r="DC39" s="193" t="str">
        <f t="shared" si="160"/>
        <v/>
      </c>
      <c r="DD39" s="193" t="str">
        <f t="shared" si="160"/>
        <v/>
      </c>
      <c r="DE39" s="193" t="str">
        <f t="shared" si="160"/>
        <v/>
      </c>
      <c r="DF39" s="196">
        <f t="shared" si="7"/>
        <v>0</v>
      </c>
      <c r="DI39" s="193" t="str">
        <f t="shared" ref="DI39:DI41" si="173">IF(BU39="","",AK39*BU39)</f>
        <v/>
      </c>
      <c r="DJ39" s="193" t="str">
        <f t="shared" si="161"/>
        <v/>
      </c>
      <c r="DK39" s="193" t="str">
        <f t="shared" si="161"/>
        <v/>
      </c>
      <c r="DL39" s="193" t="str">
        <f t="shared" si="161"/>
        <v/>
      </c>
      <c r="DM39" s="193" t="str">
        <f t="shared" si="161"/>
        <v/>
      </c>
      <c r="DN39" s="196">
        <f t="shared" si="23"/>
        <v>0</v>
      </c>
      <c r="DQ39" s="193" t="str">
        <f t="shared" ref="DQ39:DQ41" si="174">IF(BU39="","",(AE39+AK39)*BU39)</f>
        <v/>
      </c>
      <c r="DR39" s="193" t="str">
        <f t="shared" si="162"/>
        <v/>
      </c>
      <c r="DS39" s="193" t="str">
        <f t="shared" si="162"/>
        <v/>
      </c>
      <c r="DT39" s="193" t="str">
        <f t="shared" si="162"/>
        <v/>
      </c>
      <c r="DU39" s="193" t="str">
        <f t="shared" si="162"/>
        <v/>
      </c>
      <c r="DV39" s="196">
        <f t="shared" si="10"/>
        <v>0</v>
      </c>
    </row>
    <row r="40" spans="1:126" ht="25.5" customHeight="1">
      <c r="A40" s="19"/>
      <c r="B40" s="54"/>
      <c r="C40" s="54"/>
      <c r="D40" s="55"/>
      <c r="E40" s="56"/>
      <c r="F40" s="57" t="s">
        <v>29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8">
        <f t="shared" si="163"/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8">
        <f t="shared" si="164"/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8">
        <f t="shared" si="165"/>
        <v>0</v>
      </c>
      <c r="Y40" s="51">
        <v>0</v>
      </c>
      <c r="Z40" s="51">
        <v>0</v>
      </c>
      <c r="AA40" s="51">
        <v>0</v>
      </c>
      <c r="AB40" s="51">
        <v>0</v>
      </c>
      <c r="AC40" s="51">
        <v>0</v>
      </c>
      <c r="AD40" s="58">
        <f t="shared" si="166"/>
        <v>0</v>
      </c>
      <c r="AE40" s="51">
        <v>0</v>
      </c>
      <c r="AF40" s="51">
        <v>0</v>
      </c>
      <c r="AG40" s="51">
        <v>0</v>
      </c>
      <c r="AH40" s="51">
        <v>0</v>
      </c>
      <c r="AI40" s="51">
        <v>0</v>
      </c>
      <c r="AJ40" s="58">
        <f t="shared" si="167"/>
        <v>0</v>
      </c>
      <c r="AK40" s="51">
        <v>0</v>
      </c>
      <c r="AL40" s="51">
        <v>0</v>
      </c>
      <c r="AM40" s="51">
        <v>0</v>
      </c>
      <c r="AN40" s="51">
        <v>0</v>
      </c>
      <c r="AO40" s="51">
        <v>0</v>
      </c>
      <c r="AP40" s="58">
        <f t="shared" si="168"/>
        <v>0</v>
      </c>
      <c r="BB40" s="6"/>
      <c r="BC40" s="6"/>
      <c r="BD40" s="57" t="s">
        <v>29</v>
      </c>
      <c r="BE40" s="170">
        <f>'SPD - Probs. of Failure'!O$15</f>
        <v>0</v>
      </c>
      <c r="BF40" s="170">
        <f>'SPD - Probs. of Failure'!P$15</f>
        <v>0</v>
      </c>
      <c r="BG40" s="170">
        <f>'SPD - Probs. of Failure'!Q$15</f>
        <v>0</v>
      </c>
      <c r="BH40" s="170">
        <f>'SPD - Probs. of Failure'!R$15</f>
        <v>0</v>
      </c>
      <c r="BI40" s="170">
        <f>'SPD - Probs. of Failure'!S$15</f>
        <v>0</v>
      </c>
      <c r="BJ40" s="174"/>
      <c r="BK40" s="6"/>
      <c r="BL40" s="57" t="s">
        <v>29</v>
      </c>
      <c r="BM40" s="239">
        <f>IFERROR($BM4*'SPD - Average Cons. of Failure'!$Q$15,0)</f>
        <v>0</v>
      </c>
      <c r="BN40" s="239">
        <f>IFERROR($BM4*'SPD - Average Cons. of Failure'!$Q$15,0)</f>
        <v>0</v>
      </c>
      <c r="BO40" s="239">
        <f>IFERROR($BM4*'SPD - Average Cons. of Failure'!$Q$15,0)</f>
        <v>0</v>
      </c>
      <c r="BP40" s="239">
        <f>IFERROR($BM4*'SPD - Average Cons. of Failure'!$Q$15,0)</f>
        <v>0</v>
      </c>
      <c r="BQ40" s="239">
        <f>IFERROR($BM4*'SPD - Average Cons. of Failure'!$Q$15,0)</f>
        <v>0</v>
      </c>
      <c r="BR40" s="174"/>
      <c r="BS40" s="6"/>
      <c r="BT40" s="57" t="s">
        <v>29</v>
      </c>
      <c r="BU40" s="23" t="str">
        <f t="shared" si="17"/>
        <v/>
      </c>
      <c r="BV40" s="23" t="str">
        <f t="shared" si="17"/>
        <v/>
      </c>
      <c r="BW40" s="23" t="str">
        <f t="shared" si="17"/>
        <v/>
      </c>
      <c r="BX40" s="23" t="str">
        <f t="shared" si="17"/>
        <v/>
      </c>
      <c r="BY40" s="23" t="str">
        <f t="shared" si="17"/>
        <v/>
      </c>
      <c r="BZ40" s="6"/>
      <c r="CA40" s="6"/>
      <c r="CB40" s="57" t="s">
        <v>29</v>
      </c>
      <c r="CC40" s="193" t="str">
        <f t="shared" si="169"/>
        <v/>
      </c>
      <c r="CD40" s="193" t="str">
        <f t="shared" si="157"/>
        <v/>
      </c>
      <c r="CE40" s="193" t="str">
        <f t="shared" si="157"/>
        <v/>
      </c>
      <c r="CF40" s="193" t="str">
        <f t="shared" si="157"/>
        <v/>
      </c>
      <c r="CG40" s="193" t="str">
        <f t="shared" si="157"/>
        <v/>
      </c>
      <c r="CH40" s="196">
        <f t="shared" si="170"/>
        <v>0</v>
      </c>
      <c r="CI40" s="66"/>
      <c r="CJ40" s="66"/>
      <c r="CK40" s="193" t="str">
        <f t="shared" si="158"/>
        <v/>
      </c>
      <c r="CL40" s="193" t="str">
        <f t="shared" si="158"/>
        <v/>
      </c>
      <c r="CM40" s="193" t="str">
        <f t="shared" si="158"/>
        <v/>
      </c>
      <c r="CN40" s="193" t="str">
        <f t="shared" si="158"/>
        <v/>
      </c>
      <c r="CO40" s="193" t="str">
        <f t="shared" si="158"/>
        <v/>
      </c>
      <c r="CP40" s="196">
        <f t="shared" si="3"/>
        <v>0</v>
      </c>
      <c r="CS40" s="193" t="str">
        <f t="shared" si="171"/>
        <v/>
      </c>
      <c r="CT40" s="193" t="str">
        <f t="shared" si="159"/>
        <v/>
      </c>
      <c r="CU40" s="193" t="str">
        <f t="shared" si="159"/>
        <v/>
      </c>
      <c r="CV40" s="193" t="str">
        <f t="shared" si="159"/>
        <v/>
      </c>
      <c r="CW40" s="193" t="str">
        <f t="shared" si="159"/>
        <v/>
      </c>
      <c r="CX40" s="196">
        <f t="shared" si="5"/>
        <v>0</v>
      </c>
      <c r="DA40" s="193" t="str">
        <f t="shared" si="172"/>
        <v/>
      </c>
      <c r="DB40" s="193" t="str">
        <f t="shared" si="160"/>
        <v/>
      </c>
      <c r="DC40" s="193" t="str">
        <f t="shared" si="160"/>
        <v/>
      </c>
      <c r="DD40" s="193" t="str">
        <f t="shared" si="160"/>
        <v/>
      </c>
      <c r="DE40" s="193" t="str">
        <f t="shared" si="160"/>
        <v/>
      </c>
      <c r="DF40" s="196">
        <f t="shared" si="7"/>
        <v>0</v>
      </c>
      <c r="DI40" s="193" t="str">
        <f t="shared" si="173"/>
        <v/>
      </c>
      <c r="DJ40" s="193" t="str">
        <f t="shared" si="161"/>
        <v/>
      </c>
      <c r="DK40" s="193" t="str">
        <f t="shared" si="161"/>
        <v/>
      </c>
      <c r="DL40" s="193" t="str">
        <f t="shared" si="161"/>
        <v/>
      </c>
      <c r="DM40" s="193" t="str">
        <f t="shared" si="161"/>
        <v/>
      </c>
      <c r="DN40" s="196">
        <f t="shared" si="23"/>
        <v>0</v>
      </c>
      <c r="DQ40" s="193" t="str">
        <f t="shared" si="174"/>
        <v/>
      </c>
      <c r="DR40" s="193" t="str">
        <f t="shared" si="162"/>
        <v/>
      </c>
      <c r="DS40" s="193" t="str">
        <f t="shared" si="162"/>
        <v/>
      </c>
      <c r="DT40" s="193" t="str">
        <f t="shared" si="162"/>
        <v/>
      </c>
      <c r="DU40" s="193" t="str">
        <f t="shared" si="162"/>
        <v/>
      </c>
      <c r="DV40" s="196">
        <f t="shared" si="10"/>
        <v>0</v>
      </c>
    </row>
    <row r="41" spans="1:126" ht="25.5" customHeight="1">
      <c r="A41" s="19"/>
      <c r="B41" s="54"/>
      <c r="C41" s="54"/>
      <c r="D41" s="55"/>
      <c r="E41" s="56"/>
      <c r="F41" s="57" t="s">
        <v>30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8">
        <f t="shared" si="163"/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8">
        <f t="shared" si="164"/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8">
        <f t="shared" si="165"/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8">
        <f t="shared" si="166"/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8">
        <f t="shared" si="167"/>
        <v>0</v>
      </c>
      <c r="AK41" s="51">
        <v>0</v>
      </c>
      <c r="AL41" s="51">
        <v>0</v>
      </c>
      <c r="AM41" s="51">
        <v>0</v>
      </c>
      <c r="AN41" s="51">
        <v>0</v>
      </c>
      <c r="AO41" s="51">
        <v>0</v>
      </c>
      <c r="AP41" s="58">
        <f t="shared" si="168"/>
        <v>0</v>
      </c>
      <c r="BB41" s="6"/>
      <c r="BC41" s="6"/>
      <c r="BD41" s="57" t="s">
        <v>30</v>
      </c>
      <c r="BE41" s="170">
        <f>'SPD - Probs. of Failure'!O$15</f>
        <v>0</v>
      </c>
      <c r="BF41" s="170">
        <f>'SPD - Probs. of Failure'!P$15</f>
        <v>0</v>
      </c>
      <c r="BG41" s="170">
        <f>'SPD - Probs. of Failure'!Q$15</f>
        <v>0</v>
      </c>
      <c r="BH41" s="170">
        <f>'SPD - Probs. of Failure'!R$15</f>
        <v>0</v>
      </c>
      <c r="BI41" s="170">
        <f>'SPD - Probs. of Failure'!S$15</f>
        <v>0</v>
      </c>
      <c r="BJ41" s="174"/>
      <c r="BK41" s="6"/>
      <c r="BL41" s="57" t="s">
        <v>30</v>
      </c>
      <c r="BM41" s="239">
        <f>IFERROR($BM5*'SPD - Average Cons. of Failure'!$Q$15,0)</f>
        <v>0</v>
      </c>
      <c r="BN41" s="239">
        <f>IFERROR($BM5*'SPD - Average Cons. of Failure'!$Q$15,0)</f>
        <v>0</v>
      </c>
      <c r="BO41" s="239">
        <f>IFERROR($BM5*'SPD - Average Cons. of Failure'!$Q$15,0)</f>
        <v>0</v>
      </c>
      <c r="BP41" s="239">
        <f>IFERROR($BM5*'SPD - Average Cons. of Failure'!$Q$15,0)</f>
        <v>0</v>
      </c>
      <c r="BQ41" s="239">
        <f>IFERROR($BM5*'SPD - Average Cons. of Failure'!$Q$15,0)</f>
        <v>0</v>
      </c>
      <c r="BR41" s="174"/>
      <c r="BS41" s="6"/>
      <c r="BT41" s="57" t="s">
        <v>30</v>
      </c>
      <c r="BU41" s="23" t="str">
        <f t="shared" si="17"/>
        <v/>
      </c>
      <c r="BV41" s="23" t="str">
        <f t="shared" si="17"/>
        <v/>
      </c>
      <c r="BW41" s="23" t="str">
        <f t="shared" si="17"/>
        <v/>
      </c>
      <c r="BX41" s="23" t="str">
        <f t="shared" si="17"/>
        <v/>
      </c>
      <c r="BY41" s="23" t="str">
        <f t="shared" si="17"/>
        <v/>
      </c>
      <c r="BZ41" s="6"/>
      <c r="CA41" s="6"/>
      <c r="CB41" s="57" t="s">
        <v>30</v>
      </c>
      <c r="CC41" s="193" t="str">
        <f t="shared" si="169"/>
        <v/>
      </c>
      <c r="CD41" s="193" t="str">
        <f t="shared" si="157"/>
        <v/>
      </c>
      <c r="CE41" s="193" t="str">
        <f t="shared" si="157"/>
        <v/>
      </c>
      <c r="CF41" s="193" t="str">
        <f t="shared" si="157"/>
        <v/>
      </c>
      <c r="CG41" s="193" t="str">
        <f t="shared" si="157"/>
        <v/>
      </c>
      <c r="CH41" s="196">
        <f t="shared" si="170"/>
        <v>0</v>
      </c>
      <c r="CI41" s="66"/>
      <c r="CJ41" s="66"/>
      <c r="CK41" s="193" t="str">
        <f t="shared" si="158"/>
        <v/>
      </c>
      <c r="CL41" s="193" t="str">
        <f t="shared" si="158"/>
        <v/>
      </c>
      <c r="CM41" s="193" t="str">
        <f t="shared" si="158"/>
        <v/>
      </c>
      <c r="CN41" s="193" t="str">
        <f t="shared" si="158"/>
        <v/>
      </c>
      <c r="CO41" s="193" t="str">
        <f t="shared" si="158"/>
        <v/>
      </c>
      <c r="CP41" s="196">
        <f t="shared" si="3"/>
        <v>0</v>
      </c>
      <c r="CS41" s="193" t="str">
        <f t="shared" si="171"/>
        <v/>
      </c>
      <c r="CT41" s="193" t="str">
        <f t="shared" si="159"/>
        <v/>
      </c>
      <c r="CU41" s="193" t="str">
        <f t="shared" si="159"/>
        <v/>
      </c>
      <c r="CV41" s="193" t="str">
        <f t="shared" si="159"/>
        <v/>
      </c>
      <c r="CW41" s="193" t="str">
        <f t="shared" si="159"/>
        <v/>
      </c>
      <c r="CX41" s="196">
        <f t="shared" si="5"/>
        <v>0</v>
      </c>
      <c r="DA41" s="193" t="str">
        <f t="shared" si="172"/>
        <v/>
      </c>
      <c r="DB41" s="193" t="str">
        <f t="shared" si="160"/>
        <v/>
      </c>
      <c r="DC41" s="193" t="str">
        <f t="shared" si="160"/>
        <v/>
      </c>
      <c r="DD41" s="193" t="str">
        <f t="shared" si="160"/>
        <v/>
      </c>
      <c r="DE41" s="193" t="str">
        <f t="shared" si="160"/>
        <v/>
      </c>
      <c r="DF41" s="196">
        <f t="shared" si="7"/>
        <v>0</v>
      </c>
      <c r="DI41" s="193" t="str">
        <f t="shared" si="173"/>
        <v/>
      </c>
      <c r="DJ41" s="193" t="str">
        <f t="shared" si="161"/>
        <v/>
      </c>
      <c r="DK41" s="193" t="str">
        <f t="shared" si="161"/>
        <v/>
      </c>
      <c r="DL41" s="193" t="str">
        <f t="shared" si="161"/>
        <v/>
      </c>
      <c r="DM41" s="193" t="str">
        <f t="shared" si="161"/>
        <v/>
      </c>
      <c r="DN41" s="196">
        <f t="shared" si="23"/>
        <v>0</v>
      </c>
      <c r="DQ41" s="193" t="str">
        <f t="shared" si="174"/>
        <v/>
      </c>
      <c r="DR41" s="193" t="str">
        <f t="shared" si="162"/>
        <v/>
      </c>
      <c r="DS41" s="193" t="str">
        <f t="shared" si="162"/>
        <v/>
      </c>
      <c r="DT41" s="193" t="str">
        <f t="shared" si="162"/>
        <v/>
      </c>
      <c r="DU41" s="193" t="str">
        <f t="shared" si="162"/>
        <v/>
      </c>
      <c r="DV41" s="196">
        <f t="shared" si="10"/>
        <v>0</v>
      </c>
    </row>
    <row r="42" spans="1:126" ht="25.5" customHeight="1" thickBot="1">
      <c r="A42" s="19"/>
      <c r="B42" s="59"/>
      <c r="C42" s="282">
        <v>0</v>
      </c>
      <c r="D42" s="60">
        <v>0</v>
      </c>
      <c r="E42" s="61">
        <v>0</v>
      </c>
      <c r="F42" s="62"/>
      <c r="G42" s="63">
        <f>SUM(G38:G41)</f>
        <v>0</v>
      </c>
      <c r="H42" s="64">
        <f t="shared" ref="H42:K42" si="175">SUM(H38:H41)</f>
        <v>0</v>
      </c>
      <c r="I42" s="64">
        <f t="shared" si="175"/>
        <v>0</v>
      </c>
      <c r="J42" s="64">
        <f t="shared" si="175"/>
        <v>0</v>
      </c>
      <c r="K42" s="64">
        <f t="shared" si="175"/>
        <v>0</v>
      </c>
      <c r="L42" s="65"/>
      <c r="M42" s="63">
        <f>SUM(M38:M41)</f>
        <v>0</v>
      </c>
      <c r="N42" s="64">
        <f t="shared" ref="N42:Q42" si="176">SUM(N38:N41)</f>
        <v>0</v>
      </c>
      <c r="O42" s="64">
        <f t="shared" si="176"/>
        <v>0</v>
      </c>
      <c r="P42" s="64">
        <f t="shared" si="176"/>
        <v>0</v>
      </c>
      <c r="Q42" s="64">
        <f t="shared" si="176"/>
        <v>0</v>
      </c>
      <c r="R42" s="65"/>
      <c r="S42" s="63">
        <f>SUM(S38:S41)</f>
        <v>0</v>
      </c>
      <c r="T42" s="64">
        <f t="shared" ref="T42:W42" si="177">SUM(T38:T41)</f>
        <v>0</v>
      </c>
      <c r="U42" s="64">
        <f t="shared" si="177"/>
        <v>0</v>
      </c>
      <c r="V42" s="64">
        <f t="shared" si="177"/>
        <v>0</v>
      </c>
      <c r="W42" s="64">
        <f t="shared" si="177"/>
        <v>0</v>
      </c>
      <c r="X42" s="65"/>
      <c r="Y42" s="63">
        <f>SUM(Y38:Y41)</f>
        <v>0</v>
      </c>
      <c r="Z42" s="64">
        <f t="shared" ref="Z42:AC42" si="178">SUM(Z38:Z41)</f>
        <v>0</v>
      </c>
      <c r="AA42" s="64">
        <f t="shared" si="178"/>
        <v>0</v>
      </c>
      <c r="AB42" s="64">
        <f t="shared" si="178"/>
        <v>0</v>
      </c>
      <c r="AC42" s="64">
        <f t="shared" si="178"/>
        <v>0</v>
      </c>
      <c r="AD42" s="65"/>
      <c r="AE42" s="63">
        <f>SUM(AE38:AE41)</f>
        <v>0</v>
      </c>
      <c r="AF42" s="64">
        <f t="shared" ref="AF42:AI42" si="179">SUM(AF38:AF41)</f>
        <v>0</v>
      </c>
      <c r="AG42" s="64">
        <f t="shared" si="179"/>
        <v>0</v>
      </c>
      <c r="AH42" s="64">
        <f t="shared" si="179"/>
        <v>0</v>
      </c>
      <c r="AI42" s="64">
        <f t="shared" si="179"/>
        <v>0</v>
      </c>
      <c r="AJ42" s="65"/>
      <c r="AK42" s="63">
        <f>SUM(AK38:AK41)</f>
        <v>0</v>
      </c>
      <c r="AL42" s="64">
        <f t="shared" ref="AL42:AO42" si="180">SUM(AL38:AL41)</f>
        <v>0</v>
      </c>
      <c r="AM42" s="64">
        <f t="shared" si="180"/>
        <v>0</v>
      </c>
      <c r="AN42" s="64">
        <f t="shared" si="180"/>
        <v>0</v>
      </c>
      <c r="AO42" s="64">
        <f t="shared" si="180"/>
        <v>0</v>
      </c>
      <c r="AP42" s="65"/>
      <c r="BB42" s="6"/>
      <c r="BC42" s="6"/>
      <c r="BD42" s="62"/>
      <c r="BE42" s="171"/>
      <c r="BF42" s="172"/>
      <c r="BG42" s="172"/>
      <c r="BH42" s="172"/>
      <c r="BI42" s="172"/>
      <c r="BJ42" s="65"/>
      <c r="BK42" s="6"/>
      <c r="BL42" s="62"/>
      <c r="BM42" s="171"/>
      <c r="BN42" s="172"/>
      <c r="BO42" s="172"/>
      <c r="BP42" s="172"/>
      <c r="BQ42" s="172"/>
      <c r="BR42" s="65"/>
      <c r="BS42" s="6"/>
      <c r="BT42" s="62"/>
      <c r="BU42" s="23" t="str">
        <f t="shared" si="17"/>
        <v/>
      </c>
      <c r="BV42" s="23" t="str">
        <f t="shared" si="17"/>
        <v/>
      </c>
      <c r="BW42" s="23" t="str">
        <f t="shared" si="17"/>
        <v/>
      </c>
      <c r="BX42" s="23" t="str">
        <f t="shared" si="17"/>
        <v/>
      </c>
      <c r="BY42" s="23" t="str">
        <f t="shared" si="17"/>
        <v/>
      </c>
      <c r="BZ42" s="6"/>
      <c r="CA42" s="6"/>
      <c r="CB42" s="62"/>
      <c r="CC42" s="195">
        <f>SUM(CC38:CC41)</f>
        <v>0</v>
      </c>
      <c r="CD42" s="195">
        <f t="shared" ref="CD42:CG42" si="181">SUM(CD38:CD41)</f>
        <v>0</v>
      </c>
      <c r="CE42" s="195">
        <f t="shared" si="181"/>
        <v>0</v>
      </c>
      <c r="CF42" s="195">
        <f t="shared" si="181"/>
        <v>0</v>
      </c>
      <c r="CG42" s="195">
        <f t="shared" si="181"/>
        <v>0</v>
      </c>
      <c r="CH42" s="196">
        <f>SUM(CC42:CG42)</f>
        <v>0</v>
      </c>
      <c r="CI42" s="66"/>
      <c r="CJ42" s="66"/>
      <c r="CK42" s="195">
        <f>SUM(CK38:CK41)</f>
        <v>0</v>
      </c>
      <c r="CL42" s="195">
        <f t="shared" ref="CL42:CO42" si="182">SUM(CL38:CL41)</f>
        <v>0</v>
      </c>
      <c r="CM42" s="195">
        <f t="shared" si="182"/>
        <v>0</v>
      </c>
      <c r="CN42" s="195">
        <f t="shared" si="182"/>
        <v>0</v>
      </c>
      <c r="CO42" s="195">
        <f t="shared" si="182"/>
        <v>0</v>
      </c>
      <c r="CP42" s="196">
        <f t="shared" si="3"/>
        <v>0</v>
      </c>
      <c r="CS42" s="195">
        <f>SUM(CS38:CS41)</f>
        <v>0</v>
      </c>
      <c r="CT42" s="195">
        <f t="shared" ref="CT42:CW42" si="183">SUM(CT38:CT41)</f>
        <v>0</v>
      </c>
      <c r="CU42" s="195">
        <f t="shared" si="183"/>
        <v>0</v>
      </c>
      <c r="CV42" s="195">
        <f t="shared" si="183"/>
        <v>0</v>
      </c>
      <c r="CW42" s="195">
        <f t="shared" si="183"/>
        <v>0</v>
      </c>
      <c r="CX42" s="196">
        <f t="shared" si="5"/>
        <v>0</v>
      </c>
      <c r="DA42" s="195">
        <f>SUM(DA38:DA41)</f>
        <v>0</v>
      </c>
      <c r="DB42" s="195">
        <f t="shared" ref="DB42:DE42" si="184">SUM(DB38:DB41)</f>
        <v>0</v>
      </c>
      <c r="DC42" s="195">
        <f t="shared" si="184"/>
        <v>0</v>
      </c>
      <c r="DD42" s="195">
        <f t="shared" si="184"/>
        <v>0</v>
      </c>
      <c r="DE42" s="195">
        <f t="shared" si="184"/>
        <v>0</v>
      </c>
      <c r="DF42" s="196">
        <f t="shared" si="7"/>
        <v>0</v>
      </c>
      <c r="DI42" s="195">
        <f>SUM(DI38:DI41)</f>
        <v>0</v>
      </c>
      <c r="DJ42" s="195">
        <f t="shared" ref="DJ42:DM42" si="185">SUM(DJ38:DJ41)</f>
        <v>0</v>
      </c>
      <c r="DK42" s="195">
        <f t="shared" si="185"/>
        <v>0</v>
      </c>
      <c r="DL42" s="195">
        <f t="shared" si="185"/>
        <v>0</v>
      </c>
      <c r="DM42" s="195">
        <f t="shared" si="185"/>
        <v>0</v>
      </c>
      <c r="DN42" s="196">
        <f t="shared" si="23"/>
        <v>0</v>
      </c>
      <c r="DQ42" s="195">
        <f>SUM(DQ38:DQ41)</f>
        <v>0</v>
      </c>
      <c r="DR42" s="195">
        <f t="shared" ref="DR42:DU42" si="186">SUM(DR38:DR41)</f>
        <v>0</v>
      </c>
      <c r="DS42" s="195">
        <f t="shared" si="186"/>
        <v>0</v>
      </c>
      <c r="DT42" s="195">
        <f t="shared" si="186"/>
        <v>0</v>
      </c>
      <c r="DU42" s="195">
        <f t="shared" si="186"/>
        <v>0</v>
      </c>
      <c r="DV42" s="196">
        <f t="shared" si="10"/>
        <v>0</v>
      </c>
    </row>
    <row r="43" spans="1:126" ht="25.5" customHeight="1">
      <c r="A43" s="19"/>
      <c r="B43" s="68" t="s">
        <v>33</v>
      </c>
      <c r="C43" s="47"/>
      <c r="D43" s="48"/>
      <c r="E43" s="49"/>
      <c r="F43" s="50" t="s">
        <v>25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2">
        <f>SUM(G43:K43)</f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2">
        <f>SUM(M43:Q43)</f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2">
        <f>SUM(S43:W43)</f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2">
        <f>SUM(Y43:AC43)</f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52">
        <f>SUM(AE43:AI43)</f>
        <v>0</v>
      </c>
      <c r="AK43" s="53">
        <v>0</v>
      </c>
      <c r="AL43" s="53">
        <v>0</v>
      </c>
      <c r="AM43" s="53">
        <v>0</v>
      </c>
      <c r="AN43" s="53">
        <v>0</v>
      </c>
      <c r="AO43" s="53">
        <v>0</v>
      </c>
      <c r="AP43" s="52">
        <f>SUM(AK43:AO43)</f>
        <v>0</v>
      </c>
      <c r="BB43" s="6"/>
      <c r="BC43" s="6"/>
      <c r="BD43" s="50" t="s">
        <v>25</v>
      </c>
      <c r="BE43" s="170">
        <f>'SPD - Probs. of Failure'!O$16</f>
        <v>0</v>
      </c>
      <c r="BF43" s="170">
        <f>'SPD - Probs. of Failure'!P$16</f>
        <v>0</v>
      </c>
      <c r="BG43" s="170">
        <f>'SPD - Probs. of Failure'!Q$16</f>
        <v>0</v>
      </c>
      <c r="BH43" s="170">
        <f>'SPD - Probs. of Failure'!R$16</f>
        <v>0</v>
      </c>
      <c r="BI43" s="170">
        <f>'SPD - Probs. of Failure'!S$16</f>
        <v>0</v>
      </c>
      <c r="BJ43" s="173"/>
      <c r="BK43" s="6"/>
      <c r="BL43" s="50" t="s">
        <v>25</v>
      </c>
      <c r="BM43" s="239">
        <f>IFERROR($BM2*'SPD - Average Cons. of Failure'!$Q$16,0)</f>
        <v>0</v>
      </c>
      <c r="BN43" s="239">
        <f>IFERROR($BM2*'SPD - Average Cons. of Failure'!$Q$16,0)</f>
        <v>0</v>
      </c>
      <c r="BO43" s="239">
        <f>IFERROR($BM2*'SPD - Average Cons. of Failure'!$Q$16,0)</f>
        <v>0</v>
      </c>
      <c r="BP43" s="239">
        <f>IFERROR($BM2*'SPD - Average Cons. of Failure'!$Q$16,0)</f>
        <v>0</v>
      </c>
      <c r="BQ43" s="239">
        <f>IFERROR($BM2*'SPD - Average Cons. of Failure'!$Q$16,0)</f>
        <v>0</v>
      </c>
      <c r="BR43" s="173"/>
      <c r="BS43" s="6"/>
      <c r="BT43" s="50" t="s">
        <v>25</v>
      </c>
      <c r="BU43" s="23" t="str">
        <f t="shared" si="17"/>
        <v/>
      </c>
      <c r="BV43" s="23" t="str">
        <f t="shared" si="17"/>
        <v/>
      </c>
      <c r="BW43" s="23" t="str">
        <f t="shared" si="17"/>
        <v/>
      </c>
      <c r="BX43" s="23" t="str">
        <f t="shared" si="17"/>
        <v/>
      </c>
      <c r="BY43" s="23" t="str">
        <f t="shared" si="17"/>
        <v/>
      </c>
      <c r="BZ43" s="6"/>
      <c r="CA43" s="6"/>
      <c r="CB43" s="50" t="s">
        <v>25</v>
      </c>
      <c r="CC43" s="193" t="str">
        <f>IF(BU43="","",M43*BU43)</f>
        <v/>
      </c>
      <c r="CD43" s="193" t="str">
        <f t="shared" ref="CD43:CG46" si="187">IF(BV43="","",N43*BV43)</f>
        <v/>
      </c>
      <c r="CE43" s="193" t="str">
        <f t="shared" si="187"/>
        <v/>
      </c>
      <c r="CF43" s="193" t="str">
        <f t="shared" si="187"/>
        <v/>
      </c>
      <c r="CG43" s="193" t="str">
        <f t="shared" si="187"/>
        <v/>
      </c>
      <c r="CH43" s="196">
        <f t="shared" ref="CH43:CH46" si="188">SUM(CC43:CG43)</f>
        <v>0</v>
      </c>
      <c r="CI43" s="66"/>
      <c r="CJ43" s="66"/>
      <c r="CK43" s="193" t="str">
        <f t="shared" ref="CK43:CO46" si="189">IF(BU43="","",G43*BU43)</f>
        <v/>
      </c>
      <c r="CL43" s="193" t="str">
        <f t="shared" si="189"/>
        <v/>
      </c>
      <c r="CM43" s="193" t="str">
        <f t="shared" si="189"/>
        <v/>
      </c>
      <c r="CN43" s="193" t="str">
        <f t="shared" si="189"/>
        <v/>
      </c>
      <c r="CO43" s="193" t="str">
        <f t="shared" si="189"/>
        <v/>
      </c>
      <c r="CP43" s="196">
        <f t="shared" si="3"/>
        <v>0</v>
      </c>
      <c r="CS43" s="193" t="str">
        <f>IF(BU43="","",Y43*BU43)</f>
        <v/>
      </c>
      <c r="CT43" s="193" t="str">
        <f t="shared" ref="CT43:CW46" si="190">IF(BV43="","",Z43*BV43)</f>
        <v/>
      </c>
      <c r="CU43" s="193" t="str">
        <f t="shared" si="190"/>
        <v/>
      </c>
      <c r="CV43" s="193" t="str">
        <f t="shared" si="190"/>
        <v/>
      </c>
      <c r="CW43" s="193" t="str">
        <f t="shared" si="190"/>
        <v/>
      </c>
      <c r="CX43" s="196">
        <f t="shared" si="5"/>
        <v>0</v>
      </c>
      <c r="DA43" s="193" t="str">
        <f>IF(BU43="","",(S43+Y43)*BU43)</f>
        <v/>
      </c>
      <c r="DB43" s="193" t="str">
        <f t="shared" ref="DB43:DE46" si="191">IF(BV43="","",(T43+Z43)*BV43)</f>
        <v/>
      </c>
      <c r="DC43" s="193" t="str">
        <f t="shared" si="191"/>
        <v/>
      </c>
      <c r="DD43" s="193" t="str">
        <f t="shared" si="191"/>
        <v/>
      </c>
      <c r="DE43" s="193" t="str">
        <f t="shared" si="191"/>
        <v/>
      </c>
      <c r="DF43" s="196">
        <f t="shared" si="7"/>
        <v>0</v>
      </c>
      <c r="DI43" s="193" t="str">
        <f>IF(BU43="","",AK43*BU43)</f>
        <v/>
      </c>
      <c r="DJ43" s="193" t="str">
        <f t="shared" ref="DJ43:DM46" si="192">IF(BV43="","",AL43*BV43)</f>
        <v/>
      </c>
      <c r="DK43" s="193" t="str">
        <f t="shared" si="192"/>
        <v/>
      </c>
      <c r="DL43" s="193" t="str">
        <f t="shared" si="192"/>
        <v/>
      </c>
      <c r="DM43" s="193" t="str">
        <f t="shared" si="192"/>
        <v/>
      </c>
      <c r="DN43" s="196">
        <f t="shared" si="23"/>
        <v>0</v>
      </c>
      <c r="DQ43" s="193" t="str">
        <f>IF(BU43="","",(AE43+AK43)*BU43)</f>
        <v/>
      </c>
      <c r="DR43" s="193" t="str">
        <f t="shared" ref="DR43:DU46" si="193">IF(BV43="","",(AF43+AL43)*BV43)</f>
        <v/>
      </c>
      <c r="DS43" s="193" t="str">
        <f t="shared" si="193"/>
        <v/>
      </c>
      <c r="DT43" s="193" t="str">
        <f t="shared" si="193"/>
        <v/>
      </c>
      <c r="DU43" s="193" t="str">
        <f t="shared" si="193"/>
        <v/>
      </c>
      <c r="DV43" s="196">
        <f t="shared" si="10"/>
        <v>0</v>
      </c>
    </row>
    <row r="44" spans="1:126" ht="25.5" customHeight="1">
      <c r="A44" s="19"/>
      <c r="B44" s="54"/>
      <c r="C44" s="54"/>
      <c r="D44" s="55"/>
      <c r="E44" s="56"/>
      <c r="F44" s="57" t="s">
        <v>27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8">
        <f t="shared" ref="L44:L46" si="194">SUM(G44:K44)</f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8">
        <f t="shared" ref="R44:R46" si="195">SUM(M44:Q44)</f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8">
        <f t="shared" ref="X44:X46" si="196">SUM(S44:W44)</f>
        <v>0</v>
      </c>
      <c r="Y44" s="51">
        <v>0</v>
      </c>
      <c r="Z44" s="51">
        <v>0</v>
      </c>
      <c r="AA44" s="51">
        <v>0</v>
      </c>
      <c r="AB44" s="51">
        <v>0</v>
      </c>
      <c r="AC44" s="51">
        <v>0</v>
      </c>
      <c r="AD44" s="58">
        <f t="shared" ref="AD44:AD46" si="197">SUM(Y44:AC44)</f>
        <v>0</v>
      </c>
      <c r="AE44" s="51">
        <v>0</v>
      </c>
      <c r="AF44" s="51">
        <v>0</v>
      </c>
      <c r="AG44" s="51">
        <v>0</v>
      </c>
      <c r="AH44" s="51">
        <v>0</v>
      </c>
      <c r="AI44" s="51">
        <v>0</v>
      </c>
      <c r="AJ44" s="58">
        <f t="shared" ref="AJ44:AJ46" si="198">SUM(AE44:AI44)</f>
        <v>0</v>
      </c>
      <c r="AK44" s="51">
        <v>0</v>
      </c>
      <c r="AL44" s="51">
        <v>0</v>
      </c>
      <c r="AM44" s="51">
        <v>0</v>
      </c>
      <c r="AN44" s="51">
        <v>0</v>
      </c>
      <c r="AO44" s="51">
        <v>0</v>
      </c>
      <c r="AP44" s="58">
        <f t="shared" ref="AP44:AP46" si="199">SUM(AK44:AO44)</f>
        <v>0</v>
      </c>
      <c r="BB44" s="6"/>
      <c r="BC44" s="6"/>
      <c r="BD44" s="57" t="s">
        <v>27</v>
      </c>
      <c r="BE44" s="170">
        <f>'SPD - Probs. of Failure'!O$16</f>
        <v>0</v>
      </c>
      <c r="BF44" s="170">
        <f>'SPD - Probs. of Failure'!P$16</f>
        <v>0</v>
      </c>
      <c r="BG44" s="170">
        <f>'SPD - Probs. of Failure'!Q$16</f>
        <v>0</v>
      </c>
      <c r="BH44" s="170">
        <f>'SPD - Probs. of Failure'!R$16</f>
        <v>0</v>
      </c>
      <c r="BI44" s="170">
        <f>'SPD - Probs. of Failure'!S$16</f>
        <v>0</v>
      </c>
      <c r="BJ44" s="174"/>
      <c r="BK44" s="6"/>
      <c r="BL44" s="57" t="s">
        <v>27</v>
      </c>
      <c r="BM44" s="239">
        <f>IFERROR($BM3*'SPD - Average Cons. of Failure'!$Q$16,0)</f>
        <v>0</v>
      </c>
      <c r="BN44" s="239">
        <f>IFERROR($BM3*'SPD - Average Cons. of Failure'!$Q$16,0)</f>
        <v>0</v>
      </c>
      <c r="BO44" s="239">
        <f>IFERROR($BM3*'SPD - Average Cons. of Failure'!$Q$16,0)</f>
        <v>0</v>
      </c>
      <c r="BP44" s="239">
        <f>IFERROR($BM3*'SPD - Average Cons. of Failure'!$Q$16,0)</f>
        <v>0</v>
      </c>
      <c r="BQ44" s="239">
        <f>IFERROR($BM3*'SPD - Average Cons. of Failure'!$Q$16,0)</f>
        <v>0</v>
      </c>
      <c r="BR44" s="174"/>
      <c r="BS44" s="6"/>
      <c r="BT44" s="57" t="s">
        <v>27</v>
      </c>
      <c r="BU44" s="23" t="str">
        <f t="shared" si="17"/>
        <v/>
      </c>
      <c r="BV44" s="23" t="str">
        <f t="shared" si="17"/>
        <v/>
      </c>
      <c r="BW44" s="23" t="str">
        <f t="shared" si="17"/>
        <v/>
      </c>
      <c r="BX44" s="23" t="str">
        <f t="shared" si="17"/>
        <v/>
      </c>
      <c r="BY44" s="23" t="str">
        <f t="shared" si="17"/>
        <v/>
      </c>
      <c r="BZ44" s="6"/>
      <c r="CA44" s="6"/>
      <c r="CB44" s="57" t="s">
        <v>27</v>
      </c>
      <c r="CC44" s="193" t="str">
        <f t="shared" ref="CC44:CC46" si="200">IF(BU44="","",M44*BU44)</f>
        <v/>
      </c>
      <c r="CD44" s="193" t="str">
        <f t="shared" si="187"/>
        <v/>
      </c>
      <c r="CE44" s="193" t="str">
        <f t="shared" si="187"/>
        <v/>
      </c>
      <c r="CF44" s="193" t="str">
        <f t="shared" si="187"/>
        <v/>
      </c>
      <c r="CG44" s="193" t="str">
        <f t="shared" si="187"/>
        <v/>
      </c>
      <c r="CH44" s="196">
        <f t="shared" si="188"/>
        <v>0</v>
      </c>
      <c r="CI44" s="66"/>
      <c r="CJ44" s="66"/>
      <c r="CK44" s="193" t="str">
        <f t="shared" si="189"/>
        <v/>
      </c>
      <c r="CL44" s="193" t="str">
        <f t="shared" si="189"/>
        <v/>
      </c>
      <c r="CM44" s="193" t="str">
        <f t="shared" si="189"/>
        <v/>
      </c>
      <c r="CN44" s="193" t="str">
        <f t="shared" si="189"/>
        <v/>
      </c>
      <c r="CO44" s="193" t="str">
        <f t="shared" si="189"/>
        <v/>
      </c>
      <c r="CP44" s="196">
        <f t="shared" si="3"/>
        <v>0</v>
      </c>
      <c r="CS44" s="193" t="str">
        <f t="shared" ref="CS44:CS46" si="201">IF(BU44="","",Y44*BU44)</f>
        <v/>
      </c>
      <c r="CT44" s="193" t="str">
        <f t="shared" si="190"/>
        <v/>
      </c>
      <c r="CU44" s="193" t="str">
        <f t="shared" si="190"/>
        <v/>
      </c>
      <c r="CV44" s="193" t="str">
        <f t="shared" si="190"/>
        <v/>
      </c>
      <c r="CW44" s="193" t="str">
        <f t="shared" si="190"/>
        <v/>
      </c>
      <c r="CX44" s="196">
        <f t="shared" si="5"/>
        <v>0</v>
      </c>
      <c r="DA44" s="193" t="str">
        <f t="shared" ref="DA44:DA46" si="202">IF(BU44="","",(S44+Y44)*BU44)</f>
        <v/>
      </c>
      <c r="DB44" s="193" t="str">
        <f t="shared" si="191"/>
        <v/>
      </c>
      <c r="DC44" s="193" t="str">
        <f t="shared" si="191"/>
        <v/>
      </c>
      <c r="DD44" s="193" t="str">
        <f t="shared" si="191"/>
        <v/>
      </c>
      <c r="DE44" s="193" t="str">
        <f t="shared" si="191"/>
        <v/>
      </c>
      <c r="DF44" s="196">
        <f t="shared" si="7"/>
        <v>0</v>
      </c>
      <c r="DI44" s="193" t="str">
        <f t="shared" ref="DI44:DI46" si="203">IF(BU44="","",AK44*BU44)</f>
        <v/>
      </c>
      <c r="DJ44" s="193" t="str">
        <f t="shared" si="192"/>
        <v/>
      </c>
      <c r="DK44" s="193" t="str">
        <f t="shared" si="192"/>
        <v/>
      </c>
      <c r="DL44" s="193" t="str">
        <f t="shared" si="192"/>
        <v/>
      </c>
      <c r="DM44" s="193" t="str">
        <f t="shared" si="192"/>
        <v/>
      </c>
      <c r="DN44" s="196">
        <f t="shared" si="23"/>
        <v>0</v>
      </c>
      <c r="DQ44" s="193" t="str">
        <f t="shared" ref="DQ44:DQ46" si="204">IF(BU44="","",(AE44+AK44)*BU44)</f>
        <v/>
      </c>
      <c r="DR44" s="193" t="str">
        <f t="shared" si="193"/>
        <v/>
      </c>
      <c r="DS44" s="193" t="str">
        <f t="shared" si="193"/>
        <v/>
      </c>
      <c r="DT44" s="193" t="str">
        <f t="shared" si="193"/>
        <v/>
      </c>
      <c r="DU44" s="193" t="str">
        <f t="shared" si="193"/>
        <v/>
      </c>
      <c r="DV44" s="196">
        <f t="shared" si="10"/>
        <v>0</v>
      </c>
    </row>
    <row r="45" spans="1:126" ht="25.5" customHeight="1">
      <c r="A45" s="19"/>
      <c r="B45" s="54"/>
      <c r="C45" s="54"/>
      <c r="D45" s="55"/>
      <c r="E45" s="56"/>
      <c r="F45" s="57" t="s">
        <v>29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8">
        <f t="shared" si="194"/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8">
        <f t="shared" si="195"/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8">
        <f t="shared" si="196"/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8">
        <f t="shared" si="197"/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8">
        <f t="shared" si="198"/>
        <v>0</v>
      </c>
      <c r="AK45" s="51">
        <v>0</v>
      </c>
      <c r="AL45" s="51">
        <v>0</v>
      </c>
      <c r="AM45" s="51">
        <v>0</v>
      </c>
      <c r="AN45" s="51">
        <v>0</v>
      </c>
      <c r="AO45" s="51">
        <v>0</v>
      </c>
      <c r="AP45" s="58">
        <f t="shared" si="199"/>
        <v>0</v>
      </c>
      <c r="BB45" s="6"/>
      <c r="BC45" s="6"/>
      <c r="BD45" s="57" t="s">
        <v>29</v>
      </c>
      <c r="BE45" s="170">
        <f>'SPD - Probs. of Failure'!O$16</f>
        <v>0</v>
      </c>
      <c r="BF45" s="170">
        <f>'SPD - Probs. of Failure'!P$16</f>
        <v>0</v>
      </c>
      <c r="BG45" s="170">
        <f>'SPD - Probs. of Failure'!Q$16</f>
        <v>0</v>
      </c>
      <c r="BH45" s="170">
        <f>'SPD - Probs. of Failure'!R$16</f>
        <v>0</v>
      </c>
      <c r="BI45" s="170">
        <f>'SPD - Probs. of Failure'!S$16</f>
        <v>0</v>
      </c>
      <c r="BJ45" s="174"/>
      <c r="BK45" s="6"/>
      <c r="BL45" s="57" t="s">
        <v>29</v>
      </c>
      <c r="BM45" s="239">
        <f>IFERROR($BM4*'SPD - Average Cons. of Failure'!$Q$16,0)</f>
        <v>0</v>
      </c>
      <c r="BN45" s="239">
        <f>IFERROR($BM4*'SPD - Average Cons. of Failure'!$Q$16,0)</f>
        <v>0</v>
      </c>
      <c r="BO45" s="239">
        <f>IFERROR($BM4*'SPD - Average Cons. of Failure'!$Q$16,0)</f>
        <v>0</v>
      </c>
      <c r="BP45" s="239">
        <f>IFERROR($BM4*'SPD - Average Cons. of Failure'!$Q$16,0)</f>
        <v>0</v>
      </c>
      <c r="BQ45" s="239">
        <f>IFERROR($BM4*'SPD - Average Cons. of Failure'!$Q$16,0)</f>
        <v>0</v>
      </c>
      <c r="BR45" s="174"/>
      <c r="BS45" s="6"/>
      <c r="BT45" s="57" t="s">
        <v>29</v>
      </c>
      <c r="BU45" s="23" t="str">
        <f t="shared" si="17"/>
        <v/>
      </c>
      <c r="BV45" s="23" t="str">
        <f t="shared" si="17"/>
        <v/>
      </c>
      <c r="BW45" s="23" t="str">
        <f t="shared" si="17"/>
        <v/>
      </c>
      <c r="BX45" s="23" t="str">
        <f t="shared" si="17"/>
        <v/>
      </c>
      <c r="BY45" s="23" t="str">
        <f t="shared" si="17"/>
        <v/>
      </c>
      <c r="BZ45" s="6"/>
      <c r="CA45" s="6"/>
      <c r="CB45" s="57" t="s">
        <v>29</v>
      </c>
      <c r="CC45" s="193" t="str">
        <f t="shared" si="200"/>
        <v/>
      </c>
      <c r="CD45" s="193" t="str">
        <f t="shared" si="187"/>
        <v/>
      </c>
      <c r="CE45" s="193" t="str">
        <f t="shared" si="187"/>
        <v/>
      </c>
      <c r="CF45" s="193" t="str">
        <f t="shared" si="187"/>
        <v/>
      </c>
      <c r="CG45" s="193" t="str">
        <f t="shared" si="187"/>
        <v/>
      </c>
      <c r="CH45" s="196">
        <f t="shared" si="188"/>
        <v>0</v>
      </c>
      <c r="CI45" s="66"/>
      <c r="CJ45" s="66"/>
      <c r="CK45" s="193" t="str">
        <f t="shared" si="189"/>
        <v/>
      </c>
      <c r="CL45" s="193" t="str">
        <f t="shared" si="189"/>
        <v/>
      </c>
      <c r="CM45" s="193" t="str">
        <f t="shared" si="189"/>
        <v/>
      </c>
      <c r="CN45" s="193" t="str">
        <f t="shared" si="189"/>
        <v/>
      </c>
      <c r="CO45" s="193" t="str">
        <f t="shared" si="189"/>
        <v/>
      </c>
      <c r="CP45" s="196">
        <f t="shared" si="3"/>
        <v>0</v>
      </c>
      <c r="CS45" s="193" t="str">
        <f t="shared" si="201"/>
        <v/>
      </c>
      <c r="CT45" s="193" t="str">
        <f t="shared" si="190"/>
        <v/>
      </c>
      <c r="CU45" s="193" t="str">
        <f t="shared" si="190"/>
        <v/>
      </c>
      <c r="CV45" s="193" t="str">
        <f t="shared" si="190"/>
        <v/>
      </c>
      <c r="CW45" s="193" t="str">
        <f t="shared" si="190"/>
        <v/>
      </c>
      <c r="CX45" s="196">
        <f t="shared" si="5"/>
        <v>0</v>
      </c>
      <c r="DA45" s="193" t="str">
        <f t="shared" si="202"/>
        <v/>
      </c>
      <c r="DB45" s="193" t="str">
        <f t="shared" si="191"/>
        <v/>
      </c>
      <c r="DC45" s="193" t="str">
        <f t="shared" si="191"/>
        <v/>
      </c>
      <c r="DD45" s="193" t="str">
        <f t="shared" si="191"/>
        <v/>
      </c>
      <c r="DE45" s="193" t="str">
        <f t="shared" si="191"/>
        <v/>
      </c>
      <c r="DF45" s="196">
        <f t="shared" si="7"/>
        <v>0</v>
      </c>
      <c r="DI45" s="193" t="str">
        <f t="shared" si="203"/>
        <v/>
      </c>
      <c r="DJ45" s="193" t="str">
        <f t="shared" si="192"/>
        <v/>
      </c>
      <c r="DK45" s="193" t="str">
        <f t="shared" si="192"/>
        <v/>
      </c>
      <c r="DL45" s="193" t="str">
        <f t="shared" si="192"/>
        <v/>
      </c>
      <c r="DM45" s="193" t="str">
        <f t="shared" si="192"/>
        <v/>
      </c>
      <c r="DN45" s="196">
        <f t="shared" si="23"/>
        <v>0</v>
      </c>
      <c r="DQ45" s="193" t="str">
        <f t="shared" si="204"/>
        <v/>
      </c>
      <c r="DR45" s="193" t="str">
        <f t="shared" si="193"/>
        <v/>
      </c>
      <c r="DS45" s="193" t="str">
        <f t="shared" si="193"/>
        <v/>
      </c>
      <c r="DT45" s="193" t="str">
        <f t="shared" si="193"/>
        <v/>
      </c>
      <c r="DU45" s="193" t="str">
        <f t="shared" si="193"/>
        <v/>
      </c>
      <c r="DV45" s="196">
        <f t="shared" si="10"/>
        <v>0</v>
      </c>
    </row>
    <row r="46" spans="1:126" ht="25.5" customHeight="1">
      <c r="A46" s="19"/>
      <c r="B46" s="54"/>
      <c r="C46" s="54"/>
      <c r="D46" s="55"/>
      <c r="E46" s="56"/>
      <c r="F46" s="57" t="s">
        <v>30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8">
        <f t="shared" si="194"/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8">
        <f t="shared" si="195"/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8">
        <f t="shared" si="196"/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8">
        <f t="shared" si="197"/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8">
        <f t="shared" si="198"/>
        <v>0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8">
        <f t="shared" si="199"/>
        <v>0</v>
      </c>
      <c r="BB46" s="6"/>
      <c r="BC46" s="6"/>
      <c r="BD46" s="57" t="s">
        <v>30</v>
      </c>
      <c r="BE46" s="170">
        <f>'SPD - Probs. of Failure'!O$16</f>
        <v>0</v>
      </c>
      <c r="BF46" s="170">
        <f>'SPD - Probs. of Failure'!P$16</f>
        <v>0</v>
      </c>
      <c r="BG46" s="170">
        <f>'SPD - Probs. of Failure'!Q$16</f>
        <v>0</v>
      </c>
      <c r="BH46" s="170">
        <f>'SPD - Probs. of Failure'!R$16</f>
        <v>0</v>
      </c>
      <c r="BI46" s="170">
        <f>'SPD - Probs. of Failure'!S$16</f>
        <v>0</v>
      </c>
      <c r="BJ46" s="174"/>
      <c r="BK46" s="6"/>
      <c r="BL46" s="57" t="s">
        <v>30</v>
      </c>
      <c r="BM46" s="239">
        <f>IFERROR($BM5*'SPD - Average Cons. of Failure'!$Q$16,0)</f>
        <v>0</v>
      </c>
      <c r="BN46" s="239">
        <f>IFERROR($BM5*'SPD - Average Cons. of Failure'!$Q$16,0)</f>
        <v>0</v>
      </c>
      <c r="BO46" s="239">
        <f>IFERROR($BM5*'SPD - Average Cons. of Failure'!$Q$16,0)</f>
        <v>0</v>
      </c>
      <c r="BP46" s="239">
        <f>IFERROR($BM5*'SPD - Average Cons. of Failure'!$Q$16,0)</f>
        <v>0</v>
      </c>
      <c r="BQ46" s="239">
        <f>IFERROR($BM5*'SPD - Average Cons. of Failure'!$Q$16,0)</f>
        <v>0</v>
      </c>
      <c r="BR46" s="174"/>
      <c r="BS46" s="6"/>
      <c r="BT46" s="57" t="s">
        <v>30</v>
      </c>
      <c r="BU46" s="23" t="str">
        <f t="shared" si="17"/>
        <v/>
      </c>
      <c r="BV46" s="23" t="str">
        <f t="shared" si="17"/>
        <v/>
      </c>
      <c r="BW46" s="23" t="str">
        <f t="shared" si="17"/>
        <v/>
      </c>
      <c r="BX46" s="23" t="str">
        <f t="shared" si="17"/>
        <v/>
      </c>
      <c r="BY46" s="23" t="str">
        <f t="shared" si="17"/>
        <v/>
      </c>
      <c r="BZ46" s="6"/>
      <c r="CA46" s="6"/>
      <c r="CB46" s="57" t="s">
        <v>30</v>
      </c>
      <c r="CC46" s="193" t="str">
        <f t="shared" si="200"/>
        <v/>
      </c>
      <c r="CD46" s="193" t="str">
        <f t="shared" si="187"/>
        <v/>
      </c>
      <c r="CE46" s="193" t="str">
        <f t="shared" si="187"/>
        <v/>
      </c>
      <c r="CF46" s="193" t="str">
        <f t="shared" si="187"/>
        <v/>
      </c>
      <c r="CG46" s="193" t="str">
        <f t="shared" si="187"/>
        <v/>
      </c>
      <c r="CH46" s="196">
        <f t="shared" si="188"/>
        <v>0</v>
      </c>
      <c r="CI46" s="66"/>
      <c r="CJ46" s="66"/>
      <c r="CK46" s="193" t="str">
        <f t="shared" si="189"/>
        <v/>
      </c>
      <c r="CL46" s="193" t="str">
        <f t="shared" si="189"/>
        <v/>
      </c>
      <c r="CM46" s="193" t="str">
        <f t="shared" si="189"/>
        <v/>
      </c>
      <c r="CN46" s="193" t="str">
        <f t="shared" si="189"/>
        <v/>
      </c>
      <c r="CO46" s="193" t="str">
        <f t="shared" si="189"/>
        <v/>
      </c>
      <c r="CP46" s="196">
        <f t="shared" si="3"/>
        <v>0</v>
      </c>
      <c r="CS46" s="193" t="str">
        <f t="shared" si="201"/>
        <v/>
      </c>
      <c r="CT46" s="193" t="str">
        <f t="shared" si="190"/>
        <v/>
      </c>
      <c r="CU46" s="193" t="str">
        <f t="shared" si="190"/>
        <v/>
      </c>
      <c r="CV46" s="193" t="str">
        <f t="shared" si="190"/>
        <v/>
      </c>
      <c r="CW46" s="193" t="str">
        <f t="shared" si="190"/>
        <v/>
      </c>
      <c r="CX46" s="196">
        <f t="shared" si="5"/>
        <v>0</v>
      </c>
      <c r="DA46" s="193" t="str">
        <f t="shared" si="202"/>
        <v/>
      </c>
      <c r="DB46" s="193" t="str">
        <f t="shared" si="191"/>
        <v/>
      </c>
      <c r="DC46" s="193" t="str">
        <f t="shared" si="191"/>
        <v/>
      </c>
      <c r="DD46" s="193" t="str">
        <f t="shared" si="191"/>
        <v/>
      </c>
      <c r="DE46" s="193" t="str">
        <f t="shared" si="191"/>
        <v/>
      </c>
      <c r="DF46" s="196">
        <f t="shared" si="7"/>
        <v>0</v>
      </c>
      <c r="DI46" s="193" t="str">
        <f t="shared" si="203"/>
        <v/>
      </c>
      <c r="DJ46" s="193" t="str">
        <f t="shared" si="192"/>
        <v/>
      </c>
      <c r="DK46" s="193" t="str">
        <f t="shared" si="192"/>
        <v/>
      </c>
      <c r="DL46" s="193" t="str">
        <f t="shared" si="192"/>
        <v/>
      </c>
      <c r="DM46" s="193" t="str">
        <f t="shared" si="192"/>
        <v/>
      </c>
      <c r="DN46" s="196">
        <f t="shared" si="23"/>
        <v>0</v>
      </c>
      <c r="DQ46" s="193" t="str">
        <f t="shared" si="204"/>
        <v/>
      </c>
      <c r="DR46" s="193" t="str">
        <f t="shared" si="193"/>
        <v/>
      </c>
      <c r="DS46" s="193" t="str">
        <f t="shared" si="193"/>
        <v/>
      </c>
      <c r="DT46" s="193" t="str">
        <f t="shared" si="193"/>
        <v/>
      </c>
      <c r="DU46" s="193" t="str">
        <f t="shared" si="193"/>
        <v/>
      </c>
      <c r="DV46" s="196">
        <f t="shared" si="10"/>
        <v>0</v>
      </c>
    </row>
    <row r="47" spans="1:126" ht="25.5" customHeight="1" thickBot="1">
      <c r="A47" s="19"/>
      <c r="B47" s="59"/>
      <c r="C47" s="282">
        <v>0</v>
      </c>
      <c r="D47" s="60">
        <v>0</v>
      </c>
      <c r="E47" s="61">
        <v>0</v>
      </c>
      <c r="F47" s="62"/>
      <c r="G47" s="63">
        <f>SUM(G43:G46)</f>
        <v>0</v>
      </c>
      <c r="H47" s="64">
        <f t="shared" ref="H47:K47" si="205">SUM(H43:H46)</f>
        <v>0</v>
      </c>
      <c r="I47" s="64">
        <f t="shared" si="205"/>
        <v>0</v>
      </c>
      <c r="J47" s="64">
        <f t="shared" si="205"/>
        <v>0</v>
      </c>
      <c r="K47" s="64">
        <f t="shared" si="205"/>
        <v>0</v>
      </c>
      <c r="L47" s="65"/>
      <c r="M47" s="63">
        <f>SUM(M43:M46)</f>
        <v>0</v>
      </c>
      <c r="N47" s="64">
        <f t="shared" ref="N47:Q47" si="206">SUM(N43:N46)</f>
        <v>0</v>
      </c>
      <c r="O47" s="64">
        <f t="shared" si="206"/>
        <v>0</v>
      </c>
      <c r="P47" s="64">
        <f t="shared" si="206"/>
        <v>0</v>
      </c>
      <c r="Q47" s="64">
        <f t="shared" si="206"/>
        <v>0</v>
      </c>
      <c r="R47" s="65"/>
      <c r="S47" s="63">
        <f>SUM(S43:S46)</f>
        <v>0</v>
      </c>
      <c r="T47" s="64">
        <f t="shared" ref="T47:W47" si="207">SUM(T43:T46)</f>
        <v>0</v>
      </c>
      <c r="U47" s="64">
        <f t="shared" si="207"/>
        <v>0</v>
      </c>
      <c r="V47" s="64">
        <f t="shared" si="207"/>
        <v>0</v>
      </c>
      <c r="W47" s="64">
        <f t="shared" si="207"/>
        <v>0</v>
      </c>
      <c r="X47" s="65"/>
      <c r="Y47" s="63">
        <f>SUM(Y43:Y46)</f>
        <v>0</v>
      </c>
      <c r="Z47" s="64">
        <f t="shared" ref="Z47:AC47" si="208">SUM(Z43:Z46)</f>
        <v>0</v>
      </c>
      <c r="AA47" s="64">
        <f t="shared" si="208"/>
        <v>0</v>
      </c>
      <c r="AB47" s="64">
        <f t="shared" si="208"/>
        <v>0</v>
      </c>
      <c r="AC47" s="64">
        <f t="shared" si="208"/>
        <v>0</v>
      </c>
      <c r="AD47" s="65"/>
      <c r="AE47" s="63">
        <f>SUM(AE43:AE46)</f>
        <v>0</v>
      </c>
      <c r="AF47" s="64">
        <f t="shared" ref="AF47:AI47" si="209">SUM(AF43:AF46)</f>
        <v>0</v>
      </c>
      <c r="AG47" s="64">
        <f t="shared" si="209"/>
        <v>0</v>
      </c>
      <c r="AH47" s="64">
        <f t="shared" si="209"/>
        <v>0</v>
      </c>
      <c r="AI47" s="64">
        <f t="shared" si="209"/>
        <v>0</v>
      </c>
      <c r="AJ47" s="65"/>
      <c r="AK47" s="63">
        <f>SUM(AK43:AK46)</f>
        <v>0</v>
      </c>
      <c r="AL47" s="64">
        <f t="shared" ref="AL47:AO47" si="210">SUM(AL43:AL46)</f>
        <v>0</v>
      </c>
      <c r="AM47" s="64">
        <f t="shared" si="210"/>
        <v>0</v>
      </c>
      <c r="AN47" s="64">
        <f t="shared" si="210"/>
        <v>0</v>
      </c>
      <c r="AO47" s="64">
        <f t="shared" si="210"/>
        <v>0</v>
      </c>
      <c r="AP47" s="65"/>
      <c r="BB47" s="6"/>
      <c r="BC47" s="6"/>
      <c r="BD47" s="62"/>
      <c r="BE47" s="171"/>
      <c r="BF47" s="172"/>
      <c r="BG47" s="172"/>
      <c r="BH47" s="172"/>
      <c r="BI47" s="172"/>
      <c r="BJ47" s="65"/>
      <c r="BK47" s="6"/>
      <c r="BL47" s="62"/>
      <c r="BM47" s="171"/>
      <c r="BN47" s="172"/>
      <c r="BO47" s="172"/>
      <c r="BP47" s="172"/>
      <c r="BQ47" s="172"/>
      <c r="BR47" s="65"/>
      <c r="BS47" s="6"/>
      <c r="BT47" s="62"/>
      <c r="BU47" s="23" t="str">
        <f t="shared" si="17"/>
        <v/>
      </c>
      <c r="BV47" s="23" t="str">
        <f t="shared" si="17"/>
        <v/>
      </c>
      <c r="BW47" s="23" t="str">
        <f t="shared" si="17"/>
        <v/>
      </c>
      <c r="BX47" s="23" t="str">
        <f t="shared" si="17"/>
        <v/>
      </c>
      <c r="BY47" s="23" t="str">
        <f t="shared" si="17"/>
        <v/>
      </c>
      <c r="BZ47" s="6"/>
      <c r="CA47" s="6"/>
      <c r="CB47" s="62"/>
      <c r="CC47" s="195">
        <f>SUM(CC43:CC46)</f>
        <v>0</v>
      </c>
      <c r="CD47" s="195">
        <f t="shared" ref="CD47:CG47" si="211">SUM(CD43:CD46)</f>
        <v>0</v>
      </c>
      <c r="CE47" s="195">
        <f t="shared" si="211"/>
        <v>0</v>
      </c>
      <c r="CF47" s="195">
        <f t="shared" si="211"/>
        <v>0</v>
      </c>
      <c r="CG47" s="195">
        <f t="shared" si="211"/>
        <v>0</v>
      </c>
      <c r="CH47" s="196">
        <f>SUM(CC47:CG47)</f>
        <v>0</v>
      </c>
      <c r="CI47" s="66"/>
      <c r="CJ47" s="66"/>
      <c r="CK47" s="195">
        <f>SUM(CK43:CK46)</f>
        <v>0</v>
      </c>
      <c r="CL47" s="195">
        <f t="shared" ref="CL47:CO47" si="212">SUM(CL43:CL46)</f>
        <v>0</v>
      </c>
      <c r="CM47" s="195">
        <f t="shared" si="212"/>
        <v>0</v>
      </c>
      <c r="CN47" s="195">
        <f t="shared" si="212"/>
        <v>0</v>
      </c>
      <c r="CO47" s="195">
        <f t="shared" si="212"/>
        <v>0</v>
      </c>
      <c r="CP47" s="196">
        <f t="shared" si="3"/>
        <v>0</v>
      </c>
      <c r="CS47" s="195">
        <f>SUM(CS43:CS46)</f>
        <v>0</v>
      </c>
      <c r="CT47" s="195">
        <f t="shared" ref="CT47:CW47" si="213">SUM(CT43:CT46)</f>
        <v>0</v>
      </c>
      <c r="CU47" s="195">
        <f t="shared" si="213"/>
        <v>0</v>
      </c>
      <c r="CV47" s="195">
        <f t="shared" si="213"/>
        <v>0</v>
      </c>
      <c r="CW47" s="195">
        <f t="shared" si="213"/>
        <v>0</v>
      </c>
      <c r="CX47" s="196">
        <f t="shared" si="5"/>
        <v>0</v>
      </c>
      <c r="DA47" s="195">
        <f>SUM(DA43:DA46)</f>
        <v>0</v>
      </c>
      <c r="DB47" s="195">
        <f t="shared" ref="DB47:DE47" si="214">SUM(DB43:DB46)</f>
        <v>0</v>
      </c>
      <c r="DC47" s="195">
        <f t="shared" si="214"/>
        <v>0</v>
      </c>
      <c r="DD47" s="195">
        <f t="shared" si="214"/>
        <v>0</v>
      </c>
      <c r="DE47" s="195">
        <f t="shared" si="214"/>
        <v>0</v>
      </c>
      <c r="DF47" s="196">
        <f t="shared" si="7"/>
        <v>0</v>
      </c>
      <c r="DI47" s="195">
        <f>SUM(DI43:DI46)</f>
        <v>0</v>
      </c>
      <c r="DJ47" s="195">
        <f t="shared" ref="DJ47:DM47" si="215">SUM(DJ43:DJ46)</f>
        <v>0</v>
      </c>
      <c r="DK47" s="195">
        <f t="shared" si="215"/>
        <v>0</v>
      </c>
      <c r="DL47" s="195">
        <f t="shared" si="215"/>
        <v>0</v>
      </c>
      <c r="DM47" s="195">
        <f t="shared" si="215"/>
        <v>0</v>
      </c>
      <c r="DN47" s="196">
        <f t="shared" si="23"/>
        <v>0</v>
      </c>
      <c r="DQ47" s="195">
        <f>SUM(DQ43:DQ46)</f>
        <v>0</v>
      </c>
      <c r="DR47" s="195">
        <f t="shared" ref="DR47:DU47" si="216">SUM(DR43:DR46)</f>
        <v>0</v>
      </c>
      <c r="DS47" s="195">
        <f t="shared" si="216"/>
        <v>0</v>
      </c>
      <c r="DT47" s="195">
        <f t="shared" si="216"/>
        <v>0</v>
      </c>
      <c r="DU47" s="195">
        <f t="shared" si="216"/>
        <v>0</v>
      </c>
      <c r="DV47" s="196">
        <f t="shared" si="10"/>
        <v>0</v>
      </c>
    </row>
    <row r="48" spans="1:126" ht="25.5" customHeight="1">
      <c r="A48" s="19"/>
      <c r="B48" s="68" t="s">
        <v>33</v>
      </c>
      <c r="C48" s="47"/>
      <c r="D48" s="48"/>
      <c r="E48" s="49"/>
      <c r="F48" s="50" t="s">
        <v>25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2">
        <f>SUM(G48:K48)</f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2">
        <f>SUM(M48:Q48)</f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2">
        <f>SUM(S48:W48)</f>
        <v>0</v>
      </c>
      <c r="Y48" s="67">
        <v>0</v>
      </c>
      <c r="Z48" s="67">
        <v>0</v>
      </c>
      <c r="AA48" s="67">
        <v>0</v>
      </c>
      <c r="AB48" s="67">
        <v>0</v>
      </c>
      <c r="AC48" s="67">
        <v>0</v>
      </c>
      <c r="AD48" s="52">
        <f>SUM(Y48:AC48)</f>
        <v>0</v>
      </c>
      <c r="AE48" s="53">
        <v>0</v>
      </c>
      <c r="AF48" s="53">
        <v>0</v>
      </c>
      <c r="AG48" s="53">
        <v>0</v>
      </c>
      <c r="AH48" s="53">
        <v>0</v>
      </c>
      <c r="AI48" s="53">
        <v>0</v>
      </c>
      <c r="AJ48" s="52">
        <f>SUM(AE48:AI48)</f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v>0</v>
      </c>
      <c r="AP48" s="52">
        <f>SUM(AK48:AO48)</f>
        <v>0</v>
      </c>
      <c r="BB48" s="6"/>
      <c r="BC48" s="6"/>
      <c r="BD48" s="50" t="s">
        <v>25</v>
      </c>
      <c r="BE48" s="170">
        <f>'SPD - Probs. of Failure'!O$17</f>
        <v>0</v>
      </c>
      <c r="BF48" s="170">
        <f>'SPD - Probs. of Failure'!P$17</f>
        <v>0</v>
      </c>
      <c r="BG48" s="170">
        <f>'SPD - Probs. of Failure'!Q$17</f>
        <v>0</v>
      </c>
      <c r="BH48" s="170">
        <f>'SPD - Probs. of Failure'!R$17</f>
        <v>0</v>
      </c>
      <c r="BI48" s="170">
        <f>'SPD - Probs. of Failure'!S$17</f>
        <v>0</v>
      </c>
      <c r="BJ48" s="173"/>
      <c r="BK48" s="6"/>
      <c r="BL48" s="50" t="s">
        <v>25</v>
      </c>
      <c r="BM48" s="239">
        <f>IFERROR($BM2*'SPD - Average Cons. of Failure'!$Q$17,0)</f>
        <v>0</v>
      </c>
      <c r="BN48" s="239">
        <f>IFERROR($BM2*'SPD - Average Cons. of Failure'!$Q$17,0)</f>
        <v>0</v>
      </c>
      <c r="BO48" s="239">
        <f>IFERROR($BM2*'SPD - Average Cons. of Failure'!$Q$17,0)</f>
        <v>0</v>
      </c>
      <c r="BP48" s="239">
        <f>IFERROR($BM2*'SPD - Average Cons. of Failure'!$Q$17,0)</f>
        <v>0</v>
      </c>
      <c r="BQ48" s="239">
        <f>IFERROR($BM2*'SPD - Average Cons. of Failure'!$Q$17,0)</f>
        <v>0</v>
      </c>
      <c r="BR48" s="173"/>
      <c r="BS48" s="6"/>
      <c r="BT48" s="50" t="s">
        <v>25</v>
      </c>
      <c r="BU48" s="23" t="str">
        <f t="shared" si="17"/>
        <v/>
      </c>
      <c r="BV48" s="23" t="str">
        <f t="shared" si="17"/>
        <v/>
      </c>
      <c r="BW48" s="23" t="str">
        <f t="shared" si="17"/>
        <v/>
      </c>
      <c r="BX48" s="23" t="str">
        <f t="shared" si="17"/>
        <v/>
      </c>
      <c r="BY48" s="23" t="str">
        <f t="shared" si="17"/>
        <v/>
      </c>
      <c r="BZ48" s="6"/>
      <c r="CA48" s="6"/>
      <c r="CB48" s="50" t="s">
        <v>25</v>
      </c>
      <c r="CC48" s="193" t="str">
        <f>IF(BU48="","",M48*BU48)</f>
        <v/>
      </c>
      <c r="CD48" s="193" t="str">
        <f t="shared" ref="CD48:CG51" si="217">IF(BV48="","",N48*BV48)</f>
        <v/>
      </c>
      <c r="CE48" s="193" t="str">
        <f t="shared" si="217"/>
        <v/>
      </c>
      <c r="CF48" s="193" t="str">
        <f t="shared" si="217"/>
        <v/>
      </c>
      <c r="CG48" s="193" t="str">
        <f t="shared" si="217"/>
        <v/>
      </c>
      <c r="CH48" s="196">
        <f t="shared" ref="CH48:CH51" si="218">SUM(CC48:CG48)</f>
        <v>0</v>
      </c>
      <c r="CI48" s="66"/>
      <c r="CJ48" s="66"/>
      <c r="CK48" s="193" t="str">
        <f t="shared" ref="CK48:CO51" si="219">IF(BU48="","",G48*BU48)</f>
        <v/>
      </c>
      <c r="CL48" s="193" t="str">
        <f t="shared" si="219"/>
        <v/>
      </c>
      <c r="CM48" s="193" t="str">
        <f t="shared" si="219"/>
        <v/>
      </c>
      <c r="CN48" s="193" t="str">
        <f t="shared" si="219"/>
        <v/>
      </c>
      <c r="CO48" s="193" t="str">
        <f t="shared" si="219"/>
        <v/>
      </c>
      <c r="CP48" s="196">
        <f t="shared" si="3"/>
        <v>0</v>
      </c>
      <c r="CS48" s="193" t="str">
        <f>IF(BU48="","",Y48*BU48)</f>
        <v/>
      </c>
      <c r="CT48" s="193" t="str">
        <f t="shared" ref="CT48:CW51" si="220">IF(BV48="","",Z48*BV48)</f>
        <v/>
      </c>
      <c r="CU48" s="193" t="str">
        <f t="shared" si="220"/>
        <v/>
      </c>
      <c r="CV48" s="193" t="str">
        <f t="shared" si="220"/>
        <v/>
      </c>
      <c r="CW48" s="193" t="str">
        <f t="shared" si="220"/>
        <v/>
      </c>
      <c r="CX48" s="196">
        <f t="shared" si="5"/>
        <v>0</v>
      </c>
      <c r="DA48" s="193" t="str">
        <f>IF(BU48="","",(S48+Y48)*BU48)</f>
        <v/>
      </c>
      <c r="DB48" s="193" t="str">
        <f t="shared" ref="DB48:DE51" si="221">IF(BV48="","",(T48+Z48)*BV48)</f>
        <v/>
      </c>
      <c r="DC48" s="193" t="str">
        <f t="shared" si="221"/>
        <v/>
      </c>
      <c r="DD48" s="193" t="str">
        <f t="shared" si="221"/>
        <v/>
      </c>
      <c r="DE48" s="193" t="str">
        <f t="shared" si="221"/>
        <v/>
      </c>
      <c r="DF48" s="196">
        <f t="shared" si="7"/>
        <v>0</v>
      </c>
      <c r="DI48" s="193" t="str">
        <f>IF(BU48="","",AK48*BU48)</f>
        <v/>
      </c>
      <c r="DJ48" s="193" t="str">
        <f t="shared" ref="DJ48:DM51" si="222">IF(BV48="","",AL48*BV48)</f>
        <v/>
      </c>
      <c r="DK48" s="193" t="str">
        <f t="shared" si="222"/>
        <v/>
      </c>
      <c r="DL48" s="193" t="str">
        <f t="shared" si="222"/>
        <v/>
      </c>
      <c r="DM48" s="193" t="str">
        <f t="shared" si="222"/>
        <v/>
      </c>
      <c r="DN48" s="196">
        <f t="shared" si="23"/>
        <v>0</v>
      </c>
      <c r="DQ48" s="193" t="str">
        <f>IF(BU48="","",(AE48+AK48)*BU48)</f>
        <v/>
      </c>
      <c r="DR48" s="193" t="str">
        <f t="shared" ref="DR48:DU51" si="223">IF(BV48="","",(AF48+AL48)*BV48)</f>
        <v/>
      </c>
      <c r="DS48" s="193" t="str">
        <f t="shared" si="223"/>
        <v/>
      </c>
      <c r="DT48" s="193" t="str">
        <f t="shared" si="223"/>
        <v/>
      </c>
      <c r="DU48" s="193" t="str">
        <f t="shared" si="223"/>
        <v/>
      </c>
      <c r="DV48" s="196">
        <f t="shared" si="10"/>
        <v>0</v>
      </c>
    </row>
    <row r="49" spans="1:126" ht="25.5" customHeight="1">
      <c r="A49" s="19"/>
      <c r="B49" s="54"/>
      <c r="C49" s="54"/>
      <c r="D49" s="55"/>
      <c r="E49" s="56"/>
      <c r="F49" s="57" t="s">
        <v>27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8">
        <f t="shared" ref="L49:L51" si="224">SUM(G49:K49)</f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8">
        <f t="shared" ref="R49:R51" si="225">SUM(M49:Q49)</f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8">
        <f t="shared" ref="X49:X51" si="226">SUM(S49:W49)</f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8">
        <f t="shared" ref="AD49:AD51" si="227">SUM(Y49:AC49)</f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8">
        <f t="shared" ref="AJ49:AJ51" si="228">SUM(AE49:AI49)</f>
        <v>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8">
        <f t="shared" ref="AP49:AP51" si="229">SUM(AK49:AO49)</f>
        <v>0</v>
      </c>
      <c r="BB49" s="6"/>
      <c r="BC49" s="6"/>
      <c r="BD49" s="57" t="s">
        <v>27</v>
      </c>
      <c r="BE49" s="170">
        <f>'SPD - Probs. of Failure'!O$17</f>
        <v>0</v>
      </c>
      <c r="BF49" s="170">
        <f>'SPD - Probs. of Failure'!P$17</f>
        <v>0</v>
      </c>
      <c r="BG49" s="170">
        <f>'SPD - Probs. of Failure'!Q$17</f>
        <v>0</v>
      </c>
      <c r="BH49" s="170">
        <f>'SPD - Probs. of Failure'!R$17</f>
        <v>0</v>
      </c>
      <c r="BI49" s="170">
        <f>'SPD - Probs. of Failure'!S$17</f>
        <v>0</v>
      </c>
      <c r="BJ49" s="174"/>
      <c r="BK49" s="6"/>
      <c r="BL49" s="57" t="s">
        <v>27</v>
      </c>
      <c r="BM49" s="239">
        <f>IFERROR($BM3*'SPD - Average Cons. of Failure'!$Q$17,0)</f>
        <v>0</v>
      </c>
      <c r="BN49" s="239">
        <f>IFERROR($BM3*'SPD - Average Cons. of Failure'!$Q$17,0)</f>
        <v>0</v>
      </c>
      <c r="BO49" s="239">
        <f>IFERROR($BM3*'SPD - Average Cons. of Failure'!$Q$17,0)</f>
        <v>0</v>
      </c>
      <c r="BP49" s="239">
        <f>IFERROR($BM3*'SPD - Average Cons. of Failure'!$Q$17,0)</f>
        <v>0</v>
      </c>
      <c r="BQ49" s="239">
        <f>IFERROR($BM3*'SPD - Average Cons. of Failure'!$Q$17,0)</f>
        <v>0</v>
      </c>
      <c r="BR49" s="174"/>
      <c r="BS49" s="6"/>
      <c r="BT49" s="57" t="s">
        <v>27</v>
      </c>
      <c r="BU49" s="23" t="str">
        <f t="shared" si="17"/>
        <v/>
      </c>
      <c r="BV49" s="23" t="str">
        <f t="shared" si="17"/>
        <v/>
      </c>
      <c r="BW49" s="23" t="str">
        <f t="shared" si="17"/>
        <v/>
      </c>
      <c r="BX49" s="23" t="str">
        <f t="shared" si="17"/>
        <v/>
      </c>
      <c r="BY49" s="23" t="str">
        <f t="shared" si="17"/>
        <v/>
      </c>
      <c r="BZ49" s="6"/>
      <c r="CA49" s="6"/>
      <c r="CB49" s="57" t="s">
        <v>27</v>
      </c>
      <c r="CC49" s="193" t="str">
        <f t="shared" ref="CC49:CC51" si="230">IF(BU49="","",M49*BU49)</f>
        <v/>
      </c>
      <c r="CD49" s="193" t="str">
        <f t="shared" si="217"/>
        <v/>
      </c>
      <c r="CE49" s="193" t="str">
        <f t="shared" si="217"/>
        <v/>
      </c>
      <c r="CF49" s="193" t="str">
        <f t="shared" si="217"/>
        <v/>
      </c>
      <c r="CG49" s="193" t="str">
        <f t="shared" si="217"/>
        <v/>
      </c>
      <c r="CH49" s="196">
        <f t="shared" si="218"/>
        <v>0</v>
      </c>
      <c r="CI49" s="66"/>
      <c r="CJ49" s="66"/>
      <c r="CK49" s="193" t="str">
        <f t="shared" si="219"/>
        <v/>
      </c>
      <c r="CL49" s="193" t="str">
        <f t="shared" si="219"/>
        <v/>
      </c>
      <c r="CM49" s="193" t="str">
        <f t="shared" si="219"/>
        <v/>
      </c>
      <c r="CN49" s="193" t="str">
        <f t="shared" si="219"/>
        <v/>
      </c>
      <c r="CO49" s="193" t="str">
        <f t="shared" si="219"/>
        <v/>
      </c>
      <c r="CP49" s="196">
        <f t="shared" si="3"/>
        <v>0</v>
      </c>
      <c r="CS49" s="193" t="str">
        <f t="shared" ref="CS49:CS51" si="231">IF(BU49="","",Y49*BU49)</f>
        <v/>
      </c>
      <c r="CT49" s="193" t="str">
        <f t="shared" si="220"/>
        <v/>
      </c>
      <c r="CU49" s="193" t="str">
        <f t="shared" si="220"/>
        <v/>
      </c>
      <c r="CV49" s="193" t="str">
        <f t="shared" si="220"/>
        <v/>
      </c>
      <c r="CW49" s="193" t="str">
        <f t="shared" si="220"/>
        <v/>
      </c>
      <c r="CX49" s="196">
        <f t="shared" si="5"/>
        <v>0</v>
      </c>
      <c r="DA49" s="193" t="str">
        <f t="shared" ref="DA49:DA51" si="232">IF(BU49="","",(S49+Y49)*BU49)</f>
        <v/>
      </c>
      <c r="DB49" s="193" t="str">
        <f t="shared" si="221"/>
        <v/>
      </c>
      <c r="DC49" s="193" t="str">
        <f t="shared" si="221"/>
        <v/>
      </c>
      <c r="DD49" s="193" t="str">
        <f t="shared" si="221"/>
        <v/>
      </c>
      <c r="DE49" s="193" t="str">
        <f t="shared" si="221"/>
        <v/>
      </c>
      <c r="DF49" s="196">
        <f t="shared" si="7"/>
        <v>0</v>
      </c>
      <c r="DI49" s="193" t="str">
        <f t="shared" ref="DI49:DI51" si="233">IF(BU49="","",AK49*BU49)</f>
        <v/>
      </c>
      <c r="DJ49" s="193" t="str">
        <f t="shared" si="222"/>
        <v/>
      </c>
      <c r="DK49" s="193" t="str">
        <f t="shared" si="222"/>
        <v/>
      </c>
      <c r="DL49" s="193" t="str">
        <f t="shared" si="222"/>
        <v/>
      </c>
      <c r="DM49" s="193" t="str">
        <f t="shared" si="222"/>
        <v/>
      </c>
      <c r="DN49" s="196">
        <f t="shared" si="23"/>
        <v>0</v>
      </c>
      <c r="DQ49" s="193" t="str">
        <f t="shared" ref="DQ49:DQ51" si="234">IF(BU49="","",(AE49+AK49)*BU49)</f>
        <v/>
      </c>
      <c r="DR49" s="193" t="str">
        <f t="shared" si="223"/>
        <v/>
      </c>
      <c r="DS49" s="193" t="str">
        <f t="shared" si="223"/>
        <v/>
      </c>
      <c r="DT49" s="193" t="str">
        <f t="shared" si="223"/>
        <v/>
      </c>
      <c r="DU49" s="193" t="str">
        <f t="shared" si="223"/>
        <v/>
      </c>
      <c r="DV49" s="196">
        <f t="shared" si="10"/>
        <v>0</v>
      </c>
    </row>
    <row r="50" spans="1:126" ht="25.5" customHeight="1">
      <c r="A50" s="19"/>
      <c r="B50" s="54"/>
      <c r="C50" s="54"/>
      <c r="D50" s="55"/>
      <c r="E50" s="56"/>
      <c r="F50" s="57" t="s">
        <v>29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8">
        <f t="shared" si="224"/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8">
        <f t="shared" si="225"/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8">
        <f t="shared" si="226"/>
        <v>0</v>
      </c>
      <c r="Y50" s="51">
        <v>0</v>
      </c>
      <c r="Z50" s="51">
        <v>0</v>
      </c>
      <c r="AA50" s="51">
        <v>0</v>
      </c>
      <c r="AB50" s="51">
        <v>0</v>
      </c>
      <c r="AC50" s="51">
        <v>0</v>
      </c>
      <c r="AD50" s="58">
        <f t="shared" si="227"/>
        <v>0</v>
      </c>
      <c r="AE50" s="51">
        <v>0</v>
      </c>
      <c r="AF50" s="51">
        <v>0</v>
      </c>
      <c r="AG50" s="51">
        <v>0</v>
      </c>
      <c r="AH50" s="51">
        <v>0</v>
      </c>
      <c r="AI50" s="51">
        <v>0</v>
      </c>
      <c r="AJ50" s="58">
        <f t="shared" si="228"/>
        <v>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8">
        <f t="shared" si="229"/>
        <v>0</v>
      </c>
      <c r="BB50" s="6"/>
      <c r="BC50" s="6"/>
      <c r="BD50" s="57" t="s">
        <v>29</v>
      </c>
      <c r="BE50" s="170">
        <f>'SPD - Probs. of Failure'!O$17</f>
        <v>0</v>
      </c>
      <c r="BF50" s="170">
        <f>'SPD - Probs. of Failure'!P$17</f>
        <v>0</v>
      </c>
      <c r="BG50" s="170">
        <f>'SPD - Probs. of Failure'!Q$17</f>
        <v>0</v>
      </c>
      <c r="BH50" s="170">
        <f>'SPD - Probs. of Failure'!R$17</f>
        <v>0</v>
      </c>
      <c r="BI50" s="170">
        <f>'SPD - Probs. of Failure'!S$17</f>
        <v>0</v>
      </c>
      <c r="BJ50" s="174"/>
      <c r="BK50" s="6"/>
      <c r="BL50" s="57" t="s">
        <v>29</v>
      </c>
      <c r="BM50" s="239">
        <f>IFERROR($BM4*'SPD - Average Cons. of Failure'!$Q$17,0)</f>
        <v>0</v>
      </c>
      <c r="BN50" s="239">
        <f>IFERROR($BM4*'SPD - Average Cons. of Failure'!$Q$17,0)</f>
        <v>0</v>
      </c>
      <c r="BO50" s="239">
        <f>IFERROR($BM4*'SPD - Average Cons. of Failure'!$Q$17,0)</f>
        <v>0</v>
      </c>
      <c r="BP50" s="239">
        <f>IFERROR($BM4*'SPD - Average Cons. of Failure'!$Q$17,0)</f>
        <v>0</v>
      </c>
      <c r="BQ50" s="239">
        <f>IFERROR($BM4*'SPD - Average Cons. of Failure'!$Q$17,0)</f>
        <v>0</v>
      </c>
      <c r="BR50" s="174"/>
      <c r="BS50" s="6"/>
      <c r="BT50" s="57" t="s">
        <v>29</v>
      </c>
      <c r="BU50" s="23" t="str">
        <f t="shared" si="17"/>
        <v/>
      </c>
      <c r="BV50" s="23" t="str">
        <f t="shared" si="17"/>
        <v/>
      </c>
      <c r="BW50" s="23" t="str">
        <f t="shared" si="17"/>
        <v/>
      </c>
      <c r="BX50" s="23" t="str">
        <f t="shared" si="17"/>
        <v/>
      </c>
      <c r="BY50" s="23" t="str">
        <f t="shared" si="17"/>
        <v/>
      </c>
      <c r="BZ50" s="6"/>
      <c r="CA50" s="6"/>
      <c r="CB50" s="57" t="s">
        <v>29</v>
      </c>
      <c r="CC50" s="193" t="str">
        <f t="shared" si="230"/>
        <v/>
      </c>
      <c r="CD50" s="193" t="str">
        <f t="shared" si="217"/>
        <v/>
      </c>
      <c r="CE50" s="193" t="str">
        <f t="shared" si="217"/>
        <v/>
      </c>
      <c r="CF50" s="193" t="str">
        <f t="shared" si="217"/>
        <v/>
      </c>
      <c r="CG50" s="193" t="str">
        <f t="shared" si="217"/>
        <v/>
      </c>
      <c r="CH50" s="196">
        <f t="shared" si="218"/>
        <v>0</v>
      </c>
      <c r="CI50" s="66"/>
      <c r="CJ50" s="66"/>
      <c r="CK50" s="193" t="str">
        <f t="shared" si="219"/>
        <v/>
      </c>
      <c r="CL50" s="193" t="str">
        <f t="shared" si="219"/>
        <v/>
      </c>
      <c r="CM50" s="193" t="str">
        <f t="shared" si="219"/>
        <v/>
      </c>
      <c r="CN50" s="193" t="str">
        <f t="shared" si="219"/>
        <v/>
      </c>
      <c r="CO50" s="193" t="str">
        <f t="shared" si="219"/>
        <v/>
      </c>
      <c r="CP50" s="196">
        <f t="shared" si="3"/>
        <v>0</v>
      </c>
      <c r="CS50" s="193" t="str">
        <f t="shared" si="231"/>
        <v/>
      </c>
      <c r="CT50" s="193" t="str">
        <f t="shared" si="220"/>
        <v/>
      </c>
      <c r="CU50" s="193" t="str">
        <f t="shared" si="220"/>
        <v/>
      </c>
      <c r="CV50" s="193" t="str">
        <f t="shared" si="220"/>
        <v/>
      </c>
      <c r="CW50" s="193" t="str">
        <f t="shared" si="220"/>
        <v/>
      </c>
      <c r="CX50" s="196">
        <f t="shared" si="5"/>
        <v>0</v>
      </c>
      <c r="DA50" s="193" t="str">
        <f t="shared" si="232"/>
        <v/>
      </c>
      <c r="DB50" s="193" t="str">
        <f t="shared" si="221"/>
        <v/>
      </c>
      <c r="DC50" s="193" t="str">
        <f t="shared" si="221"/>
        <v/>
      </c>
      <c r="DD50" s="193" t="str">
        <f t="shared" si="221"/>
        <v/>
      </c>
      <c r="DE50" s="193" t="str">
        <f t="shared" si="221"/>
        <v/>
      </c>
      <c r="DF50" s="196">
        <f t="shared" si="7"/>
        <v>0</v>
      </c>
      <c r="DI50" s="193" t="str">
        <f t="shared" si="233"/>
        <v/>
      </c>
      <c r="DJ50" s="193" t="str">
        <f t="shared" si="222"/>
        <v/>
      </c>
      <c r="DK50" s="193" t="str">
        <f t="shared" si="222"/>
        <v/>
      </c>
      <c r="DL50" s="193" t="str">
        <f t="shared" si="222"/>
        <v/>
      </c>
      <c r="DM50" s="193" t="str">
        <f t="shared" si="222"/>
        <v/>
      </c>
      <c r="DN50" s="196">
        <f t="shared" si="23"/>
        <v>0</v>
      </c>
      <c r="DQ50" s="193" t="str">
        <f t="shared" si="234"/>
        <v/>
      </c>
      <c r="DR50" s="193" t="str">
        <f t="shared" si="223"/>
        <v/>
      </c>
      <c r="DS50" s="193" t="str">
        <f t="shared" si="223"/>
        <v/>
      </c>
      <c r="DT50" s="193" t="str">
        <f t="shared" si="223"/>
        <v/>
      </c>
      <c r="DU50" s="193" t="str">
        <f t="shared" si="223"/>
        <v/>
      </c>
      <c r="DV50" s="196">
        <f t="shared" si="10"/>
        <v>0</v>
      </c>
    </row>
    <row r="51" spans="1:126" ht="25.5" customHeight="1">
      <c r="A51" s="19"/>
      <c r="B51" s="54"/>
      <c r="C51" s="54"/>
      <c r="D51" s="55"/>
      <c r="E51" s="56"/>
      <c r="F51" s="57" t="s">
        <v>30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8">
        <f t="shared" si="224"/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8">
        <f t="shared" si="225"/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8">
        <f t="shared" si="226"/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8">
        <f t="shared" si="227"/>
        <v>0</v>
      </c>
      <c r="AE51" s="51">
        <v>0</v>
      </c>
      <c r="AF51" s="51">
        <v>0</v>
      </c>
      <c r="AG51" s="51">
        <v>0</v>
      </c>
      <c r="AH51" s="51">
        <v>0</v>
      </c>
      <c r="AI51" s="51">
        <v>0</v>
      </c>
      <c r="AJ51" s="58">
        <f t="shared" si="228"/>
        <v>0</v>
      </c>
      <c r="AK51" s="51">
        <v>0</v>
      </c>
      <c r="AL51" s="51">
        <v>0</v>
      </c>
      <c r="AM51" s="51">
        <v>0</v>
      </c>
      <c r="AN51" s="51">
        <v>0</v>
      </c>
      <c r="AO51" s="51">
        <v>0</v>
      </c>
      <c r="AP51" s="58">
        <f t="shared" si="229"/>
        <v>0</v>
      </c>
      <c r="BB51" s="6"/>
      <c r="BC51" s="6"/>
      <c r="BD51" s="57" t="s">
        <v>30</v>
      </c>
      <c r="BE51" s="170">
        <f>'SPD - Probs. of Failure'!O$17</f>
        <v>0</v>
      </c>
      <c r="BF51" s="170">
        <f>'SPD - Probs. of Failure'!P$17</f>
        <v>0</v>
      </c>
      <c r="BG51" s="170">
        <f>'SPD - Probs. of Failure'!Q$17</f>
        <v>0</v>
      </c>
      <c r="BH51" s="170">
        <f>'SPD - Probs. of Failure'!R$17</f>
        <v>0</v>
      </c>
      <c r="BI51" s="170">
        <f>'SPD - Probs. of Failure'!S$17</f>
        <v>0</v>
      </c>
      <c r="BJ51" s="174"/>
      <c r="BK51" s="6"/>
      <c r="BL51" s="57" t="s">
        <v>30</v>
      </c>
      <c r="BM51" s="239">
        <f>IFERROR($BM5*'SPD - Average Cons. of Failure'!$Q$17,0)</f>
        <v>0</v>
      </c>
      <c r="BN51" s="239">
        <f>IFERROR($BM5*'SPD - Average Cons. of Failure'!$Q$17,0)</f>
        <v>0</v>
      </c>
      <c r="BO51" s="239">
        <f>IFERROR($BM5*'SPD - Average Cons. of Failure'!$Q$17,0)</f>
        <v>0</v>
      </c>
      <c r="BP51" s="239">
        <f>IFERROR($BM5*'SPD - Average Cons. of Failure'!$Q$17,0)</f>
        <v>0</v>
      </c>
      <c r="BQ51" s="239">
        <f>IFERROR($BM5*'SPD - Average Cons. of Failure'!$Q$17,0)</f>
        <v>0</v>
      </c>
      <c r="BR51" s="174"/>
      <c r="BS51" s="6"/>
      <c r="BT51" s="57" t="s">
        <v>30</v>
      </c>
      <c r="BU51" s="23" t="str">
        <f t="shared" si="17"/>
        <v/>
      </c>
      <c r="BV51" s="23" t="str">
        <f t="shared" si="17"/>
        <v/>
      </c>
      <c r="BW51" s="23" t="str">
        <f t="shared" si="17"/>
        <v/>
      </c>
      <c r="BX51" s="23" t="str">
        <f t="shared" si="17"/>
        <v/>
      </c>
      <c r="BY51" s="23" t="str">
        <f t="shared" si="17"/>
        <v/>
      </c>
      <c r="BZ51" s="6"/>
      <c r="CA51" s="6"/>
      <c r="CB51" s="57" t="s">
        <v>30</v>
      </c>
      <c r="CC51" s="193" t="str">
        <f t="shared" si="230"/>
        <v/>
      </c>
      <c r="CD51" s="193" t="str">
        <f t="shared" si="217"/>
        <v/>
      </c>
      <c r="CE51" s="193" t="str">
        <f t="shared" si="217"/>
        <v/>
      </c>
      <c r="CF51" s="193" t="str">
        <f t="shared" si="217"/>
        <v/>
      </c>
      <c r="CG51" s="193" t="str">
        <f t="shared" si="217"/>
        <v/>
      </c>
      <c r="CH51" s="196">
        <f t="shared" si="218"/>
        <v>0</v>
      </c>
      <c r="CI51" s="66"/>
      <c r="CJ51" s="66"/>
      <c r="CK51" s="193" t="str">
        <f t="shared" si="219"/>
        <v/>
      </c>
      <c r="CL51" s="193" t="str">
        <f t="shared" si="219"/>
        <v/>
      </c>
      <c r="CM51" s="193" t="str">
        <f t="shared" si="219"/>
        <v/>
      </c>
      <c r="CN51" s="193" t="str">
        <f t="shared" si="219"/>
        <v/>
      </c>
      <c r="CO51" s="193" t="str">
        <f t="shared" si="219"/>
        <v/>
      </c>
      <c r="CP51" s="196">
        <f t="shared" si="3"/>
        <v>0</v>
      </c>
      <c r="CS51" s="193" t="str">
        <f t="shared" si="231"/>
        <v/>
      </c>
      <c r="CT51" s="193" t="str">
        <f t="shared" si="220"/>
        <v/>
      </c>
      <c r="CU51" s="193" t="str">
        <f t="shared" si="220"/>
        <v/>
      </c>
      <c r="CV51" s="193" t="str">
        <f t="shared" si="220"/>
        <v/>
      </c>
      <c r="CW51" s="193" t="str">
        <f t="shared" si="220"/>
        <v/>
      </c>
      <c r="CX51" s="196">
        <f t="shared" si="5"/>
        <v>0</v>
      </c>
      <c r="DA51" s="193" t="str">
        <f t="shared" si="232"/>
        <v/>
      </c>
      <c r="DB51" s="193" t="str">
        <f t="shared" si="221"/>
        <v/>
      </c>
      <c r="DC51" s="193" t="str">
        <f t="shared" si="221"/>
        <v/>
      </c>
      <c r="DD51" s="193" t="str">
        <f t="shared" si="221"/>
        <v/>
      </c>
      <c r="DE51" s="193" t="str">
        <f t="shared" si="221"/>
        <v/>
      </c>
      <c r="DF51" s="196">
        <f t="shared" si="7"/>
        <v>0</v>
      </c>
      <c r="DI51" s="193" t="str">
        <f t="shared" si="233"/>
        <v/>
      </c>
      <c r="DJ51" s="193" t="str">
        <f t="shared" si="222"/>
        <v/>
      </c>
      <c r="DK51" s="193" t="str">
        <f t="shared" si="222"/>
        <v/>
      </c>
      <c r="DL51" s="193" t="str">
        <f t="shared" si="222"/>
        <v/>
      </c>
      <c r="DM51" s="193" t="str">
        <f t="shared" si="222"/>
        <v/>
      </c>
      <c r="DN51" s="196">
        <f t="shared" si="23"/>
        <v>0</v>
      </c>
      <c r="DQ51" s="193" t="str">
        <f t="shared" si="234"/>
        <v/>
      </c>
      <c r="DR51" s="193" t="str">
        <f t="shared" si="223"/>
        <v/>
      </c>
      <c r="DS51" s="193" t="str">
        <f t="shared" si="223"/>
        <v/>
      </c>
      <c r="DT51" s="193" t="str">
        <f t="shared" si="223"/>
        <v/>
      </c>
      <c r="DU51" s="193" t="str">
        <f t="shared" si="223"/>
        <v/>
      </c>
      <c r="DV51" s="196">
        <f t="shared" si="10"/>
        <v>0</v>
      </c>
    </row>
    <row r="52" spans="1:126" ht="25.5" customHeight="1" thickBot="1">
      <c r="A52" s="19"/>
      <c r="B52" s="59"/>
      <c r="C52" s="282">
        <v>0</v>
      </c>
      <c r="D52" s="60">
        <v>0</v>
      </c>
      <c r="E52" s="61">
        <v>0</v>
      </c>
      <c r="F52" s="62"/>
      <c r="G52" s="63">
        <f>SUM(G48:G51)</f>
        <v>0</v>
      </c>
      <c r="H52" s="64">
        <f t="shared" ref="H52:K52" si="235">SUM(H48:H51)</f>
        <v>0</v>
      </c>
      <c r="I52" s="64">
        <f t="shared" si="235"/>
        <v>0</v>
      </c>
      <c r="J52" s="64">
        <f t="shared" si="235"/>
        <v>0</v>
      </c>
      <c r="K52" s="64">
        <f t="shared" si="235"/>
        <v>0</v>
      </c>
      <c r="L52" s="65"/>
      <c r="M52" s="63">
        <f>SUM(M48:M51)</f>
        <v>0</v>
      </c>
      <c r="N52" s="64">
        <f t="shared" ref="N52:Q52" si="236">SUM(N48:N51)</f>
        <v>0</v>
      </c>
      <c r="O52" s="64">
        <f t="shared" si="236"/>
        <v>0</v>
      </c>
      <c r="P52" s="64">
        <f t="shared" si="236"/>
        <v>0</v>
      </c>
      <c r="Q52" s="64">
        <f t="shared" si="236"/>
        <v>0</v>
      </c>
      <c r="R52" s="65"/>
      <c r="S52" s="63">
        <f>SUM(S48:S51)</f>
        <v>0</v>
      </c>
      <c r="T52" s="64">
        <f t="shared" ref="T52:W52" si="237">SUM(T48:T51)</f>
        <v>0</v>
      </c>
      <c r="U52" s="64">
        <f t="shared" si="237"/>
        <v>0</v>
      </c>
      <c r="V52" s="64">
        <f t="shared" si="237"/>
        <v>0</v>
      </c>
      <c r="W52" s="64">
        <f t="shared" si="237"/>
        <v>0</v>
      </c>
      <c r="X52" s="65"/>
      <c r="Y52" s="63">
        <f>SUM(Y48:Y51)</f>
        <v>0</v>
      </c>
      <c r="Z52" s="64">
        <f t="shared" ref="Z52:AC52" si="238">SUM(Z48:Z51)</f>
        <v>0</v>
      </c>
      <c r="AA52" s="64">
        <f t="shared" si="238"/>
        <v>0</v>
      </c>
      <c r="AB52" s="64">
        <f t="shared" si="238"/>
        <v>0</v>
      </c>
      <c r="AC52" s="64">
        <f t="shared" si="238"/>
        <v>0</v>
      </c>
      <c r="AD52" s="65"/>
      <c r="AE52" s="63">
        <f>SUM(AE48:AE51)</f>
        <v>0</v>
      </c>
      <c r="AF52" s="64">
        <f t="shared" ref="AF52:AI52" si="239">SUM(AF48:AF51)</f>
        <v>0</v>
      </c>
      <c r="AG52" s="64">
        <f t="shared" si="239"/>
        <v>0</v>
      </c>
      <c r="AH52" s="64">
        <f t="shared" si="239"/>
        <v>0</v>
      </c>
      <c r="AI52" s="64">
        <f t="shared" si="239"/>
        <v>0</v>
      </c>
      <c r="AJ52" s="65"/>
      <c r="AK52" s="63">
        <f>SUM(AK48:AK51)</f>
        <v>0</v>
      </c>
      <c r="AL52" s="64">
        <f t="shared" ref="AL52:AO52" si="240">SUM(AL48:AL51)</f>
        <v>0</v>
      </c>
      <c r="AM52" s="64">
        <f t="shared" si="240"/>
        <v>0</v>
      </c>
      <c r="AN52" s="64">
        <f t="shared" si="240"/>
        <v>0</v>
      </c>
      <c r="AO52" s="64">
        <f t="shared" si="240"/>
        <v>0</v>
      </c>
      <c r="AP52" s="65"/>
      <c r="BB52" s="6"/>
      <c r="BC52" s="6"/>
      <c r="BD52" s="62"/>
      <c r="BE52" s="171"/>
      <c r="BF52" s="172"/>
      <c r="BG52" s="172"/>
      <c r="BH52" s="172"/>
      <c r="BI52" s="172"/>
      <c r="BJ52" s="65"/>
      <c r="BK52" s="6"/>
      <c r="BL52" s="62"/>
      <c r="BM52" s="171"/>
      <c r="BN52" s="172"/>
      <c r="BO52" s="172"/>
      <c r="BP52" s="172"/>
      <c r="BQ52" s="172"/>
      <c r="BR52" s="65"/>
      <c r="BS52" s="6"/>
      <c r="BT52" s="62"/>
      <c r="BU52" s="23" t="str">
        <f t="shared" si="17"/>
        <v/>
      </c>
      <c r="BV52" s="23" t="str">
        <f t="shared" si="17"/>
        <v/>
      </c>
      <c r="BW52" s="23" t="str">
        <f t="shared" si="17"/>
        <v/>
      </c>
      <c r="BX52" s="23" t="str">
        <f t="shared" si="17"/>
        <v/>
      </c>
      <c r="BY52" s="23" t="str">
        <f t="shared" si="17"/>
        <v/>
      </c>
      <c r="BZ52" s="6"/>
      <c r="CA52" s="6"/>
      <c r="CB52" s="62"/>
      <c r="CC52" s="195">
        <f>SUM(CC48:CC51)</f>
        <v>0</v>
      </c>
      <c r="CD52" s="195">
        <f t="shared" ref="CD52:CG52" si="241">SUM(CD48:CD51)</f>
        <v>0</v>
      </c>
      <c r="CE52" s="195">
        <f t="shared" si="241"/>
        <v>0</v>
      </c>
      <c r="CF52" s="195">
        <f t="shared" si="241"/>
        <v>0</v>
      </c>
      <c r="CG52" s="195">
        <f t="shared" si="241"/>
        <v>0</v>
      </c>
      <c r="CH52" s="196">
        <f>SUM(CC52:CG52)</f>
        <v>0</v>
      </c>
      <c r="CI52" s="66"/>
      <c r="CJ52" s="66"/>
      <c r="CK52" s="195">
        <f>SUM(CK48:CK51)</f>
        <v>0</v>
      </c>
      <c r="CL52" s="195">
        <f t="shared" ref="CL52:CO52" si="242">SUM(CL48:CL51)</f>
        <v>0</v>
      </c>
      <c r="CM52" s="195">
        <f t="shared" si="242"/>
        <v>0</v>
      </c>
      <c r="CN52" s="195">
        <f t="shared" si="242"/>
        <v>0</v>
      </c>
      <c r="CO52" s="195">
        <f t="shared" si="242"/>
        <v>0</v>
      </c>
      <c r="CP52" s="196">
        <f t="shared" si="3"/>
        <v>0</v>
      </c>
      <c r="CS52" s="195">
        <f>SUM(CS48:CS51)</f>
        <v>0</v>
      </c>
      <c r="CT52" s="195">
        <f t="shared" ref="CT52:CW52" si="243">SUM(CT48:CT51)</f>
        <v>0</v>
      </c>
      <c r="CU52" s="195">
        <f t="shared" si="243"/>
        <v>0</v>
      </c>
      <c r="CV52" s="195">
        <f t="shared" si="243"/>
        <v>0</v>
      </c>
      <c r="CW52" s="195">
        <f t="shared" si="243"/>
        <v>0</v>
      </c>
      <c r="CX52" s="196">
        <f t="shared" si="5"/>
        <v>0</v>
      </c>
      <c r="DA52" s="195">
        <f>SUM(DA48:DA51)</f>
        <v>0</v>
      </c>
      <c r="DB52" s="195">
        <f t="shared" ref="DB52:DE52" si="244">SUM(DB48:DB51)</f>
        <v>0</v>
      </c>
      <c r="DC52" s="195">
        <f t="shared" si="244"/>
        <v>0</v>
      </c>
      <c r="DD52" s="195">
        <f t="shared" si="244"/>
        <v>0</v>
      </c>
      <c r="DE52" s="195">
        <f t="shared" si="244"/>
        <v>0</v>
      </c>
      <c r="DF52" s="196">
        <f t="shared" si="7"/>
        <v>0</v>
      </c>
      <c r="DI52" s="195">
        <f>SUM(DI48:DI51)</f>
        <v>0</v>
      </c>
      <c r="DJ52" s="195">
        <f t="shared" ref="DJ52:DM52" si="245">SUM(DJ48:DJ51)</f>
        <v>0</v>
      </c>
      <c r="DK52" s="195">
        <f t="shared" si="245"/>
        <v>0</v>
      </c>
      <c r="DL52" s="195">
        <f t="shared" si="245"/>
        <v>0</v>
      </c>
      <c r="DM52" s="195">
        <f t="shared" si="245"/>
        <v>0</v>
      </c>
      <c r="DN52" s="196">
        <f t="shared" si="23"/>
        <v>0</v>
      </c>
      <c r="DP52" s="197"/>
      <c r="DQ52" s="195">
        <f>SUM(DQ48:DQ51)</f>
        <v>0</v>
      </c>
      <c r="DR52" s="195">
        <f t="shared" ref="DR52:DU52" si="246">SUM(DR48:DR51)</f>
        <v>0</v>
      </c>
      <c r="DS52" s="195">
        <f t="shared" si="246"/>
        <v>0</v>
      </c>
      <c r="DT52" s="195">
        <f t="shared" si="246"/>
        <v>0</v>
      </c>
      <c r="DU52" s="195">
        <f t="shared" si="246"/>
        <v>0</v>
      </c>
      <c r="DV52" s="196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3" t="str">
        <f t="shared" si="17"/>
        <v/>
      </c>
      <c r="BV53" s="23" t="str">
        <f t="shared" si="17"/>
        <v/>
      </c>
      <c r="BW53" s="23" t="str">
        <f t="shared" si="17"/>
        <v/>
      </c>
      <c r="BX53" s="23" t="str">
        <f t="shared" si="17"/>
        <v/>
      </c>
      <c r="BY53" s="23" t="str">
        <f t="shared" si="17"/>
        <v/>
      </c>
      <c r="BZ53" s="6"/>
      <c r="CA53" s="6"/>
      <c r="CC53" s="196">
        <f>SUM(CC52,CC47,CC42,CC37,CC32,CC27,CC22,CC17)</f>
        <v>0</v>
      </c>
      <c r="CD53" s="196">
        <f t="shared" ref="CD53:CG53" si="247">SUM(CD52,CD47,CD42,CD37,CD32,CD27,CD22,CD17)</f>
        <v>0</v>
      </c>
      <c r="CE53" s="196">
        <f t="shared" si="247"/>
        <v>0</v>
      </c>
      <c r="CF53" s="196">
        <f t="shared" si="247"/>
        <v>0</v>
      </c>
      <c r="CG53" s="196">
        <f t="shared" si="247"/>
        <v>0</v>
      </c>
      <c r="CH53" s="196">
        <f t="shared" ref="CH53" si="248">SUM(CH47,CH42,CH37,CH32,CH27,CH22,CH17)</f>
        <v>0</v>
      </c>
      <c r="CI53" s="66"/>
      <c r="CJ53" s="66"/>
      <c r="CK53" s="196">
        <f>SUM(CK47,CK42,CK37,CK32,CK27,CK22,CK17)</f>
        <v>461595.32736684824</v>
      </c>
      <c r="CL53" s="196">
        <f t="shared" ref="CL53:CO53" si="249">SUM(CL47,CL42,CL37,CL32,CL27,CL22,CL17)</f>
        <v>63787.487965110209</v>
      </c>
      <c r="CM53" s="196">
        <f t="shared" si="249"/>
        <v>576843.50636375113</v>
      </c>
      <c r="CN53" s="196">
        <f t="shared" si="249"/>
        <v>547382.82963092637</v>
      </c>
      <c r="CO53" s="196">
        <f t="shared" si="249"/>
        <v>812731.64041851717</v>
      </c>
      <c r="CP53" s="196">
        <f t="shared" si="3"/>
        <v>2462340.7917451533</v>
      </c>
      <c r="CS53" s="196">
        <f>SUM(CS47,CS42,CS37,CS32,CS27,CS22,CS17)</f>
        <v>447782.48496792436</v>
      </c>
      <c r="CT53" s="196">
        <f t="shared" ref="CT53:CW53" si="250">SUM(CT47,CT42,CT37,CT32,CT27,CT22,CT17)</f>
        <v>58818.333709201492</v>
      </c>
      <c r="CU53" s="196">
        <f t="shared" si="250"/>
        <v>603555.04804115114</v>
      </c>
      <c r="CV53" s="196">
        <f t="shared" si="250"/>
        <v>197039.99275502641</v>
      </c>
      <c r="CW53" s="196">
        <f t="shared" si="250"/>
        <v>1704533.8189356294</v>
      </c>
      <c r="CX53" s="196">
        <f t="shared" si="5"/>
        <v>3011729.6784089329</v>
      </c>
      <c r="DA53" s="196">
        <f>SUM(DA47,DA42,DA37,DA32,DA27,DA22,DA17)</f>
        <v>447782.48496792436</v>
      </c>
      <c r="DB53" s="196">
        <f t="shared" ref="DB53:DE53" si="251">SUM(DB47,DB42,DB37,DB32,DB27,DB22,DB17)</f>
        <v>58818.333709201492</v>
      </c>
      <c r="DC53" s="196">
        <f t="shared" si="251"/>
        <v>603555.04804115114</v>
      </c>
      <c r="DD53" s="196">
        <f t="shared" si="251"/>
        <v>197039.99275502641</v>
      </c>
      <c r="DE53" s="196">
        <f t="shared" si="251"/>
        <v>1704533.8189356294</v>
      </c>
      <c r="DF53" s="196">
        <f t="shared" si="7"/>
        <v>3011729.6784089329</v>
      </c>
      <c r="DI53" s="196">
        <f>SUM(DI47,DI42,DI37,DI32,DI27,DI22,DI17)</f>
        <v>434036.84018067102</v>
      </c>
      <c r="DJ53" s="196">
        <f t="shared" ref="DJ53:DM53" si="252">SUM(DJ47,DJ42,DJ37,DJ32,DJ27,DJ22,DJ17)</f>
        <v>46690.039988404125</v>
      </c>
      <c r="DK53" s="196">
        <f t="shared" si="252"/>
        <v>100929.92385095617</v>
      </c>
      <c r="DL53" s="196">
        <f t="shared" si="252"/>
        <v>928284.37297610333</v>
      </c>
      <c r="DM53" s="196">
        <f t="shared" si="252"/>
        <v>2117582.1822608695</v>
      </c>
      <c r="DN53" s="196">
        <f t="shared" si="23"/>
        <v>3627523.3592570042</v>
      </c>
      <c r="DP53" s="197"/>
      <c r="DQ53" s="196">
        <f>SUM(DQ47,DQ42,DQ37,DQ32,DQ27,DQ22,DQ17)</f>
        <v>434036.84018067102</v>
      </c>
      <c r="DR53" s="196">
        <f t="shared" ref="DR53:DU53" si="253">SUM(DR47,DR42,DR37,DR32,DR27,DR22,DR17)</f>
        <v>46690.039988404125</v>
      </c>
      <c r="DS53" s="196">
        <f t="shared" si="253"/>
        <v>100929.92385095617</v>
      </c>
      <c r="DT53" s="196">
        <f t="shared" si="253"/>
        <v>928284.37297610333</v>
      </c>
      <c r="DU53" s="196">
        <f t="shared" si="253"/>
        <v>2117582.1822608695</v>
      </c>
      <c r="DV53" s="196">
        <f t="shared" si="10"/>
        <v>3627523.3592570042</v>
      </c>
    </row>
    <row r="54" spans="1:126" ht="25.5" customHeight="1" thickBot="1">
      <c r="A54" s="19"/>
      <c r="B54" s="70" t="s">
        <v>34</v>
      </c>
      <c r="C54" s="70"/>
      <c r="D54" s="71"/>
      <c r="E54" s="72"/>
      <c r="F54" s="73"/>
      <c r="G54" s="74"/>
      <c r="H54" s="75"/>
      <c r="I54" s="75"/>
      <c r="J54" s="75"/>
      <c r="K54" s="75"/>
      <c r="L54" s="76"/>
      <c r="M54" s="74"/>
      <c r="N54" s="75"/>
      <c r="O54" s="75"/>
      <c r="P54" s="75"/>
      <c r="Q54" s="75"/>
      <c r="R54" s="72"/>
      <c r="S54" s="71"/>
      <c r="T54" s="77"/>
      <c r="U54" s="77"/>
      <c r="V54" s="77"/>
      <c r="W54" s="77"/>
      <c r="X54" s="72"/>
      <c r="Y54" s="74"/>
      <c r="Z54" s="75"/>
      <c r="AA54" s="75"/>
      <c r="AB54" s="75"/>
      <c r="AC54" s="75"/>
      <c r="AD54" s="72"/>
      <c r="AE54" s="71"/>
      <c r="AF54" s="77"/>
      <c r="AG54" s="77"/>
      <c r="AH54" s="77"/>
      <c r="AI54" s="77"/>
      <c r="AJ54" s="72"/>
      <c r="AK54" s="74"/>
      <c r="AL54" s="75"/>
      <c r="AM54" s="75"/>
      <c r="AN54" s="75"/>
      <c r="AO54" s="75"/>
      <c r="AP54" s="72"/>
      <c r="BB54" s="6"/>
      <c r="BC54" s="6"/>
      <c r="BD54" s="73"/>
      <c r="BE54" s="74"/>
      <c r="BF54" s="75"/>
      <c r="BG54" s="75"/>
      <c r="BH54" s="75"/>
      <c r="BI54" s="75"/>
      <c r="BJ54" s="76"/>
      <c r="BK54" s="6"/>
      <c r="BL54" s="73"/>
      <c r="BM54" s="74"/>
      <c r="BN54" s="75"/>
      <c r="BO54" s="75"/>
      <c r="BP54" s="75"/>
      <c r="BQ54" s="75"/>
      <c r="BR54" s="76"/>
      <c r="BS54" s="6"/>
      <c r="BT54" s="73"/>
      <c r="BU54" s="23" t="str">
        <f t="shared" si="17"/>
        <v/>
      </c>
      <c r="BV54" s="23" t="str">
        <f t="shared" si="17"/>
        <v/>
      </c>
      <c r="BW54" s="23" t="str">
        <f t="shared" si="17"/>
        <v/>
      </c>
      <c r="BX54" s="23" t="str">
        <f t="shared" si="17"/>
        <v/>
      </c>
      <c r="BY54" s="23" t="str">
        <f t="shared" si="17"/>
        <v/>
      </c>
      <c r="BZ54" s="6"/>
      <c r="CA54" s="6"/>
      <c r="CB54" s="73"/>
      <c r="CC54" s="193"/>
      <c r="CD54" s="193"/>
      <c r="CE54" s="193"/>
      <c r="CF54" s="193"/>
      <c r="CG54" s="193"/>
      <c r="CH54" s="196"/>
      <c r="CI54" s="66"/>
      <c r="CJ54" s="66"/>
      <c r="CK54" s="193"/>
      <c r="CL54" s="193"/>
      <c r="CM54" s="193"/>
      <c r="CN54" s="193"/>
      <c r="CO54" s="193"/>
      <c r="CP54" s="196">
        <f t="shared" si="3"/>
        <v>0</v>
      </c>
      <c r="CS54" s="193"/>
      <c r="CT54" s="193"/>
      <c r="CU54" s="193"/>
      <c r="CV54" s="193"/>
      <c r="CW54" s="193"/>
      <c r="CX54" s="196">
        <f t="shared" si="5"/>
        <v>0</v>
      </c>
      <c r="DA54" s="193"/>
      <c r="DB54" s="193"/>
      <c r="DC54" s="193"/>
      <c r="DD54" s="193"/>
      <c r="DE54" s="193"/>
      <c r="DF54" s="196">
        <f t="shared" si="7"/>
        <v>0</v>
      </c>
      <c r="DI54" s="193"/>
      <c r="DJ54" s="193"/>
      <c r="DK54" s="193"/>
      <c r="DL54" s="193"/>
      <c r="DM54" s="193"/>
      <c r="DN54" s="196">
        <f t="shared" si="23"/>
        <v>0</v>
      </c>
      <c r="DQ54" s="193"/>
      <c r="DR54" s="193"/>
      <c r="DS54" s="193"/>
      <c r="DT54" s="193"/>
      <c r="DU54" s="193"/>
      <c r="DV54" s="196">
        <f t="shared" si="10"/>
        <v>0</v>
      </c>
    </row>
    <row r="55" spans="1:126" ht="25.5" customHeight="1">
      <c r="A55" s="19"/>
      <c r="B55" s="47" t="s">
        <v>35</v>
      </c>
      <c r="C55" s="47"/>
      <c r="D55" s="48"/>
      <c r="E55" s="49"/>
      <c r="F55" s="50" t="s">
        <v>25</v>
      </c>
      <c r="G55" s="51">
        <v>763</v>
      </c>
      <c r="H55" s="51">
        <v>372</v>
      </c>
      <c r="I55" s="51">
        <v>52</v>
      </c>
      <c r="J55" s="51">
        <v>108</v>
      </c>
      <c r="K55" s="51">
        <v>59</v>
      </c>
      <c r="L55" s="78">
        <f>SUM(G55:K55)</f>
        <v>1354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2">
        <f>SUM(M55:Q55)</f>
        <v>0</v>
      </c>
      <c r="S55" s="51">
        <v>33</v>
      </c>
      <c r="T55" s="51">
        <v>-21</v>
      </c>
      <c r="U55" s="51">
        <v>0</v>
      </c>
      <c r="V55" s="51">
        <v>-4</v>
      </c>
      <c r="W55" s="51">
        <v>-8</v>
      </c>
      <c r="X55" s="52">
        <f>SUM(S55:W55)</f>
        <v>0</v>
      </c>
      <c r="Y55" s="53">
        <v>763</v>
      </c>
      <c r="Z55" s="53">
        <v>306</v>
      </c>
      <c r="AA55" s="53">
        <v>69</v>
      </c>
      <c r="AB55" s="53">
        <v>120</v>
      </c>
      <c r="AC55" s="53">
        <v>96</v>
      </c>
      <c r="AD55" s="52">
        <f>SUM(Y55:AC55)</f>
        <v>1354</v>
      </c>
      <c r="AE55" s="53">
        <v>78</v>
      </c>
      <c r="AF55" s="53">
        <v>2</v>
      </c>
      <c r="AG55" s="53">
        <v>-41</v>
      </c>
      <c r="AH55" s="53">
        <v>-7</v>
      </c>
      <c r="AI55" s="53">
        <v>-32</v>
      </c>
      <c r="AJ55" s="52">
        <f>SUM(AE55:AI55)</f>
        <v>0</v>
      </c>
      <c r="AK55" s="53">
        <v>760</v>
      </c>
      <c r="AL55" s="53">
        <v>51</v>
      </c>
      <c r="AM55" s="53">
        <v>236</v>
      </c>
      <c r="AN55" s="53">
        <v>136</v>
      </c>
      <c r="AO55" s="53">
        <v>171</v>
      </c>
      <c r="AP55" s="52">
        <f>SUM(AK55:AO55)</f>
        <v>1354</v>
      </c>
      <c r="BB55" s="6"/>
      <c r="BC55" s="6"/>
      <c r="BD55" s="50" t="s">
        <v>25</v>
      </c>
      <c r="BE55" s="170">
        <f>'SPD - Probs. of Failure'!O$20</f>
        <v>1.4820234363306665E-3</v>
      </c>
      <c r="BF55" s="170">
        <f>'SPD - Probs. of Failure'!P$20</f>
        <v>2.2065750271875102E-3</v>
      </c>
      <c r="BG55" s="170">
        <f>'SPD - Probs. of Failure'!Q$20</f>
        <v>3.9014248056160002E-3</v>
      </c>
      <c r="BH55" s="170">
        <f>'SPD - Probs. of Failure'!R$20</f>
        <v>6.3184052480069891E-3</v>
      </c>
      <c r="BI55" s="170">
        <f>'SPD - Probs. of Failure'!S$20</f>
        <v>1.4820487092666663E-2</v>
      </c>
      <c r="BJ55" s="173"/>
      <c r="BK55" s="6"/>
      <c r="BL55" s="50" t="s">
        <v>25</v>
      </c>
      <c r="BM55" s="192">
        <f>IFERROR($BM2*'SPD - Average Cons. of Failure'!$Q$20,0)</f>
        <v>62266.259999999995</v>
      </c>
      <c r="BN55" s="192">
        <f>IFERROR($BM2*'SPD - Average Cons. of Failure'!$Q$20,0)</f>
        <v>62266.259999999995</v>
      </c>
      <c r="BO55" s="192">
        <f>IFERROR($BM2*'SPD - Average Cons. of Failure'!$Q$20,0)</f>
        <v>62266.259999999995</v>
      </c>
      <c r="BP55" s="192">
        <f>IFERROR($BM2*'SPD - Average Cons. of Failure'!$Q$20,0)</f>
        <v>62266.259999999995</v>
      </c>
      <c r="BQ55" s="192">
        <f>IFERROR($BM2*'SPD - Average Cons. of Failure'!$Q$20,0)</f>
        <v>62266.259999999995</v>
      </c>
      <c r="BR55" s="173"/>
      <c r="BS55" s="6"/>
      <c r="BT55" s="50" t="s">
        <v>25</v>
      </c>
      <c r="BU55" s="23">
        <f t="shared" si="17"/>
        <v>92.280056612658726</v>
      </c>
      <c r="BV55" s="23">
        <f t="shared" si="17"/>
        <v>137.39517435236456</v>
      </c>
      <c r="BW55" s="23">
        <f t="shared" si="17"/>
        <v>242.92713131693532</v>
      </c>
      <c r="BX55" s="23">
        <f t="shared" si="17"/>
        <v>393.42346395776764</v>
      </c>
      <c r="BY55" s="23">
        <f t="shared" si="17"/>
        <v>922.81630263862644</v>
      </c>
      <c r="BZ55" s="6"/>
      <c r="CA55" s="6"/>
      <c r="CB55" s="50" t="s">
        <v>25</v>
      </c>
      <c r="CC55" s="193">
        <f>IF(BU55="","",M55*BU55)</f>
        <v>0</v>
      </c>
      <c r="CD55" s="193">
        <f t="shared" ref="CD55:CG58" si="254">IF(BV55="","",N55*BV55)</f>
        <v>0</v>
      </c>
      <c r="CE55" s="193">
        <f t="shared" si="254"/>
        <v>0</v>
      </c>
      <c r="CF55" s="193">
        <f t="shared" si="254"/>
        <v>0</v>
      </c>
      <c r="CG55" s="193">
        <f t="shared" si="254"/>
        <v>0</v>
      </c>
      <c r="CH55" s="196">
        <f t="shared" ref="CH55:CH58" si="255">SUM(CC55:CG55)</f>
        <v>0</v>
      </c>
      <c r="CI55" s="66"/>
      <c r="CJ55" s="66"/>
      <c r="CK55" s="193">
        <f t="shared" ref="CK55:CO58" si="256">IF(BU55="","",G55*BU55)</f>
        <v>70409.683195458609</v>
      </c>
      <c r="CL55" s="193">
        <f t="shared" si="256"/>
        <v>51111.004859079614</v>
      </c>
      <c r="CM55" s="193">
        <f t="shared" si="256"/>
        <v>12632.210828480636</v>
      </c>
      <c r="CN55" s="193">
        <f t="shared" si="256"/>
        <v>42489.734107438904</v>
      </c>
      <c r="CO55" s="193">
        <f t="shared" si="256"/>
        <v>54446.161855678962</v>
      </c>
      <c r="CP55" s="196">
        <f t="shared" si="3"/>
        <v>231088.79484613671</v>
      </c>
      <c r="CS55" s="193">
        <f>IF(BU55="","",Y55*BU55)</f>
        <v>70409.683195458609</v>
      </c>
      <c r="CT55" s="193">
        <f t="shared" ref="CT55:CW58" si="257">IF(BV55="","",Z55*BV55)</f>
        <v>42042.923351823556</v>
      </c>
      <c r="CU55" s="193">
        <f t="shared" si="257"/>
        <v>16761.972060868538</v>
      </c>
      <c r="CV55" s="193">
        <f t="shared" si="257"/>
        <v>47210.815674932113</v>
      </c>
      <c r="CW55" s="193">
        <f t="shared" si="257"/>
        <v>88590.365053308138</v>
      </c>
      <c r="CX55" s="196">
        <f t="shared" si="5"/>
        <v>265015.759336391</v>
      </c>
      <c r="DA55" s="193">
        <f>IF(BU55="","",(S55+Y55)*BU55)</f>
        <v>73454.925063676346</v>
      </c>
      <c r="DB55" s="193">
        <f t="shared" ref="DB55:DE58" si="258">IF(BV55="","",(T55+Z55)*BV55)</f>
        <v>39157.624690423901</v>
      </c>
      <c r="DC55" s="193">
        <f t="shared" si="258"/>
        <v>16761.972060868538</v>
      </c>
      <c r="DD55" s="193">
        <f t="shared" si="258"/>
        <v>45637.121819101048</v>
      </c>
      <c r="DE55" s="193">
        <f t="shared" si="258"/>
        <v>81207.834632199127</v>
      </c>
      <c r="DF55" s="196">
        <f t="shared" si="7"/>
        <v>256219.47826626897</v>
      </c>
      <c r="DI55" s="193">
        <f>IF(BU55="","",AK55*BU55)</f>
        <v>70132.843025620634</v>
      </c>
      <c r="DJ55" s="193">
        <f t="shared" ref="DJ55:DM58" si="259">IF(BV55="","",AL55*BV55)</f>
        <v>7007.1538919705927</v>
      </c>
      <c r="DK55" s="193">
        <f t="shared" si="259"/>
        <v>57330.802990796736</v>
      </c>
      <c r="DL55" s="193">
        <f t="shared" si="259"/>
        <v>53505.591098256402</v>
      </c>
      <c r="DM55" s="193">
        <f t="shared" si="259"/>
        <v>157801.58775120511</v>
      </c>
      <c r="DN55" s="196">
        <f t="shared" si="23"/>
        <v>345777.97875784949</v>
      </c>
      <c r="DQ55" s="193">
        <f>IF(BU55="","",(AE55+AK55)*BU55)</f>
        <v>77330.687441408008</v>
      </c>
      <c r="DR55" s="193">
        <f t="shared" ref="DR55:DU58" si="260">IF(BV55="","",(AF55+AL55)*BV55)</f>
        <v>7281.9442406753215</v>
      </c>
      <c r="DS55" s="193">
        <f t="shared" si="260"/>
        <v>47370.790606802388</v>
      </c>
      <c r="DT55" s="193">
        <f t="shared" si="260"/>
        <v>50751.626850552027</v>
      </c>
      <c r="DU55" s="193">
        <f t="shared" si="260"/>
        <v>128271.46606676908</v>
      </c>
      <c r="DV55" s="196">
        <f t="shared" si="10"/>
        <v>311006.51520620682</v>
      </c>
    </row>
    <row r="56" spans="1:126" ht="25.5" customHeight="1">
      <c r="A56" s="19"/>
      <c r="B56" s="54"/>
      <c r="C56" s="54"/>
      <c r="D56" s="55"/>
      <c r="E56" s="56"/>
      <c r="F56" s="57" t="s">
        <v>27</v>
      </c>
      <c r="G56" s="51">
        <v>550</v>
      </c>
      <c r="H56" s="51">
        <v>966</v>
      </c>
      <c r="I56" s="51">
        <v>141</v>
      </c>
      <c r="J56" s="51">
        <v>327</v>
      </c>
      <c r="K56" s="51">
        <v>166</v>
      </c>
      <c r="L56" s="58">
        <f t="shared" ref="L56:L58" si="261">SUM(G56:K56)</f>
        <v>2150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8">
        <f t="shared" ref="R56:R58" si="262">SUM(M56:Q56)</f>
        <v>0</v>
      </c>
      <c r="S56" s="51">
        <v>109</v>
      </c>
      <c r="T56" s="51">
        <v>-77</v>
      </c>
      <c r="U56" s="51">
        <v>-16</v>
      </c>
      <c r="V56" s="51">
        <v>-11</v>
      </c>
      <c r="W56" s="51">
        <v>-5</v>
      </c>
      <c r="X56" s="58">
        <f t="shared" ref="X56:X58" si="263">SUM(S56:W56)</f>
        <v>0</v>
      </c>
      <c r="Y56" s="51">
        <v>550</v>
      </c>
      <c r="Z56" s="51">
        <v>750</v>
      </c>
      <c r="AA56" s="51">
        <v>251</v>
      </c>
      <c r="AB56" s="51">
        <v>306</v>
      </c>
      <c r="AC56" s="51">
        <v>293</v>
      </c>
      <c r="AD56" s="58">
        <f t="shared" ref="AD56:AD58" si="264">SUM(Y56:AC56)</f>
        <v>2150</v>
      </c>
      <c r="AE56" s="51">
        <v>257</v>
      </c>
      <c r="AF56" s="51">
        <v>9</v>
      </c>
      <c r="AG56" s="51">
        <v>-123</v>
      </c>
      <c r="AH56" s="51">
        <v>-105</v>
      </c>
      <c r="AI56" s="51">
        <v>-38</v>
      </c>
      <c r="AJ56" s="58">
        <f t="shared" ref="AJ56:AJ58" si="265">SUM(AE56:AI56)</f>
        <v>0</v>
      </c>
      <c r="AK56" s="51">
        <v>550</v>
      </c>
      <c r="AL56" s="51">
        <v>216</v>
      </c>
      <c r="AM56" s="51">
        <v>528</v>
      </c>
      <c r="AN56" s="51">
        <v>312</v>
      </c>
      <c r="AO56" s="51">
        <v>544</v>
      </c>
      <c r="AP56" s="58">
        <f t="shared" ref="AP56:AP58" si="266">SUM(AK56:AO56)</f>
        <v>2150</v>
      </c>
      <c r="BB56" s="6"/>
      <c r="BC56" s="6"/>
      <c r="BD56" s="57" t="s">
        <v>27</v>
      </c>
      <c r="BE56" s="170">
        <f>'SPD - Probs. of Failure'!O$20</f>
        <v>1.4820234363306665E-3</v>
      </c>
      <c r="BF56" s="170">
        <f>'SPD - Probs. of Failure'!P$20</f>
        <v>2.2065750271875102E-3</v>
      </c>
      <c r="BG56" s="170">
        <f>'SPD - Probs. of Failure'!Q$20</f>
        <v>3.9014248056160002E-3</v>
      </c>
      <c r="BH56" s="170">
        <f>'SPD - Probs. of Failure'!R$20</f>
        <v>6.3184052480069891E-3</v>
      </c>
      <c r="BI56" s="170">
        <f>'SPD - Probs. of Failure'!S$20</f>
        <v>1.4820487092666663E-2</v>
      </c>
      <c r="BJ56" s="174"/>
      <c r="BK56" s="6"/>
      <c r="BL56" s="57" t="s">
        <v>27</v>
      </c>
      <c r="BM56" s="192">
        <f>IFERROR($BM3*'SPD - Average Cons. of Failure'!$Q$20,0)</f>
        <v>88951.8</v>
      </c>
      <c r="BN56" s="192">
        <f>IFERROR($BM3*'SPD - Average Cons. of Failure'!$Q$20,0)</f>
        <v>88951.8</v>
      </c>
      <c r="BO56" s="192">
        <f>IFERROR($BM3*'SPD - Average Cons. of Failure'!$Q$20,0)</f>
        <v>88951.8</v>
      </c>
      <c r="BP56" s="192">
        <f>IFERROR($BM3*'SPD - Average Cons. of Failure'!$Q$20,0)</f>
        <v>88951.8</v>
      </c>
      <c r="BQ56" s="192">
        <f>IFERROR($BM3*'SPD - Average Cons. of Failure'!$Q$20,0)</f>
        <v>88951.8</v>
      </c>
      <c r="BR56" s="174"/>
      <c r="BS56" s="6"/>
      <c r="BT56" s="57" t="s">
        <v>27</v>
      </c>
      <c r="BU56" s="23">
        <f t="shared" si="17"/>
        <v>131.82865230379818</v>
      </c>
      <c r="BV56" s="23">
        <f t="shared" si="17"/>
        <v>196.27882050337797</v>
      </c>
      <c r="BW56" s="23">
        <f t="shared" si="17"/>
        <v>347.03875902419333</v>
      </c>
      <c r="BX56" s="23">
        <f t="shared" si="17"/>
        <v>562.03351993966817</v>
      </c>
      <c r="BY56" s="23">
        <f t="shared" si="17"/>
        <v>1318.3090037694665</v>
      </c>
      <c r="BZ56" s="6"/>
      <c r="CA56" s="6"/>
      <c r="CB56" s="57" t="s">
        <v>27</v>
      </c>
      <c r="CC56" s="193">
        <f t="shared" ref="CC56:CC58" si="267">IF(BU56="","",M56*BU56)</f>
        <v>0</v>
      </c>
      <c r="CD56" s="193">
        <f t="shared" si="254"/>
        <v>0</v>
      </c>
      <c r="CE56" s="193">
        <f t="shared" si="254"/>
        <v>0</v>
      </c>
      <c r="CF56" s="193">
        <f t="shared" si="254"/>
        <v>0</v>
      </c>
      <c r="CG56" s="193">
        <f t="shared" si="254"/>
        <v>0</v>
      </c>
      <c r="CH56" s="196">
        <f t="shared" si="255"/>
        <v>0</v>
      </c>
      <c r="CI56" s="66"/>
      <c r="CJ56" s="66"/>
      <c r="CK56" s="193">
        <f t="shared" si="256"/>
        <v>72505.758767088992</v>
      </c>
      <c r="CL56" s="193">
        <f t="shared" si="256"/>
        <v>189605.34060626311</v>
      </c>
      <c r="CM56" s="193">
        <f t="shared" si="256"/>
        <v>48932.465022411256</v>
      </c>
      <c r="CN56" s="193">
        <f t="shared" si="256"/>
        <v>183784.9610202715</v>
      </c>
      <c r="CO56" s="193">
        <f t="shared" si="256"/>
        <v>218839.29462573145</v>
      </c>
      <c r="CP56" s="196">
        <f t="shared" si="3"/>
        <v>713667.82004176627</v>
      </c>
      <c r="CS56" s="193">
        <f t="shared" ref="CS56:CS58" si="268">IF(BU56="","",Y56*BU56)</f>
        <v>72505.758767088992</v>
      </c>
      <c r="CT56" s="193">
        <f t="shared" si="257"/>
        <v>147209.11537753348</v>
      </c>
      <c r="CU56" s="193">
        <f t="shared" si="257"/>
        <v>87106.728515072522</v>
      </c>
      <c r="CV56" s="193">
        <f t="shared" si="257"/>
        <v>171982.25710153845</v>
      </c>
      <c r="CW56" s="193">
        <f t="shared" si="257"/>
        <v>386264.53810445365</v>
      </c>
      <c r="CX56" s="196">
        <f t="shared" si="5"/>
        <v>865068.39786568703</v>
      </c>
      <c r="DA56" s="193">
        <f t="shared" ref="DA56:DA58" si="269">IF(BU56="","",(S56+Y56)*BU56)</f>
        <v>86875.081868202993</v>
      </c>
      <c r="DB56" s="193">
        <f t="shared" si="258"/>
        <v>132095.64619877338</v>
      </c>
      <c r="DC56" s="193">
        <f t="shared" si="258"/>
        <v>81554.108370685426</v>
      </c>
      <c r="DD56" s="193">
        <f t="shared" si="258"/>
        <v>165799.8883822021</v>
      </c>
      <c r="DE56" s="193">
        <f t="shared" si="258"/>
        <v>379672.99308560637</v>
      </c>
      <c r="DF56" s="196">
        <f t="shared" si="7"/>
        <v>845997.71790547029</v>
      </c>
      <c r="DI56" s="193">
        <f t="shared" ref="DI56:DI58" si="270">IF(BU56="","",AK56*BU56)</f>
        <v>72505.758767088992</v>
      </c>
      <c r="DJ56" s="193">
        <f t="shared" si="259"/>
        <v>42396.225228729643</v>
      </c>
      <c r="DK56" s="193">
        <f t="shared" si="259"/>
        <v>183236.46476477408</v>
      </c>
      <c r="DL56" s="193">
        <f t="shared" si="259"/>
        <v>175354.45822117646</v>
      </c>
      <c r="DM56" s="193">
        <f t="shared" si="259"/>
        <v>717160.09805058979</v>
      </c>
      <c r="DN56" s="196">
        <f t="shared" si="23"/>
        <v>1190653.0050323589</v>
      </c>
      <c r="DQ56" s="193">
        <f t="shared" ref="DQ56:DQ58" si="271">IF(BU56="","",(AE56+AK56)*BU56)</f>
        <v>106385.72240916513</v>
      </c>
      <c r="DR56" s="193">
        <f t="shared" si="260"/>
        <v>44162.734613260043</v>
      </c>
      <c r="DS56" s="193">
        <f t="shared" si="260"/>
        <v>140550.69740479829</v>
      </c>
      <c r="DT56" s="193">
        <f t="shared" si="260"/>
        <v>116340.93862751131</v>
      </c>
      <c r="DU56" s="193">
        <f t="shared" si="260"/>
        <v>667064.35590735008</v>
      </c>
      <c r="DV56" s="196">
        <f t="shared" si="10"/>
        <v>1074504.4489620849</v>
      </c>
    </row>
    <row r="57" spans="1:126" ht="25.5" customHeight="1">
      <c r="A57" s="19"/>
      <c r="B57" s="54"/>
      <c r="C57" s="54"/>
      <c r="D57" s="55"/>
      <c r="E57" s="56"/>
      <c r="F57" s="57" t="s">
        <v>29</v>
      </c>
      <c r="G57" s="51">
        <v>285</v>
      </c>
      <c r="H57" s="51">
        <v>379</v>
      </c>
      <c r="I57" s="51">
        <v>79</v>
      </c>
      <c r="J57" s="51">
        <v>205</v>
      </c>
      <c r="K57" s="51">
        <v>83</v>
      </c>
      <c r="L57" s="58">
        <f t="shared" si="261"/>
        <v>1031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8">
        <f t="shared" si="262"/>
        <v>0</v>
      </c>
      <c r="S57" s="51">
        <v>64</v>
      </c>
      <c r="T57" s="51">
        <v>6</v>
      </c>
      <c r="U57" s="51">
        <v>-3</v>
      </c>
      <c r="V57" s="51">
        <v>-33</v>
      </c>
      <c r="W57" s="51">
        <v>-34</v>
      </c>
      <c r="X57" s="58">
        <f t="shared" si="263"/>
        <v>0</v>
      </c>
      <c r="Y57" s="51">
        <v>285</v>
      </c>
      <c r="Z57" s="51">
        <v>296</v>
      </c>
      <c r="AA57" s="51">
        <v>85</v>
      </c>
      <c r="AB57" s="51">
        <v>152</v>
      </c>
      <c r="AC57" s="51">
        <v>213</v>
      </c>
      <c r="AD57" s="58">
        <f t="shared" si="264"/>
        <v>1031</v>
      </c>
      <c r="AE57" s="51">
        <v>90</v>
      </c>
      <c r="AF57" s="51">
        <v>34</v>
      </c>
      <c r="AG57" s="51">
        <v>-36</v>
      </c>
      <c r="AH57" s="51">
        <v>-13</v>
      </c>
      <c r="AI57" s="51">
        <v>-75</v>
      </c>
      <c r="AJ57" s="58">
        <f t="shared" si="265"/>
        <v>0</v>
      </c>
      <c r="AK57" s="51">
        <v>285</v>
      </c>
      <c r="AL57" s="51">
        <v>106</v>
      </c>
      <c r="AM57" s="51">
        <v>208</v>
      </c>
      <c r="AN57" s="51">
        <v>110</v>
      </c>
      <c r="AO57" s="51">
        <v>322</v>
      </c>
      <c r="AP57" s="58">
        <f t="shared" si="266"/>
        <v>1031</v>
      </c>
      <c r="BB57" s="6"/>
      <c r="BC57" s="6"/>
      <c r="BD57" s="57" t="s">
        <v>29</v>
      </c>
      <c r="BE57" s="170">
        <f>'SPD - Probs. of Failure'!O$20</f>
        <v>1.4820234363306665E-3</v>
      </c>
      <c r="BF57" s="170">
        <f>'SPD - Probs. of Failure'!P$20</f>
        <v>2.2065750271875102E-3</v>
      </c>
      <c r="BG57" s="170">
        <f>'SPD - Probs. of Failure'!Q$20</f>
        <v>3.9014248056160002E-3</v>
      </c>
      <c r="BH57" s="170">
        <f>'SPD - Probs. of Failure'!R$20</f>
        <v>6.3184052480069891E-3</v>
      </c>
      <c r="BI57" s="170">
        <f>'SPD - Probs. of Failure'!S$20</f>
        <v>1.4820487092666663E-2</v>
      </c>
      <c r="BJ57" s="174"/>
      <c r="BK57" s="6"/>
      <c r="BL57" s="57" t="s">
        <v>29</v>
      </c>
      <c r="BM57" s="192">
        <f>IFERROR($BM4*'SPD - Average Cons. of Failure'!$Q$20,0)</f>
        <v>133427.70000000001</v>
      </c>
      <c r="BN57" s="192">
        <f>IFERROR($BM4*'SPD - Average Cons. of Failure'!$Q$20,0)</f>
        <v>133427.70000000001</v>
      </c>
      <c r="BO57" s="192">
        <f>IFERROR($BM4*'SPD - Average Cons. of Failure'!$Q$20,0)</f>
        <v>133427.70000000001</v>
      </c>
      <c r="BP57" s="192">
        <f>IFERROR($BM4*'SPD - Average Cons. of Failure'!$Q$20,0)</f>
        <v>133427.70000000001</v>
      </c>
      <c r="BQ57" s="192">
        <f>IFERROR($BM4*'SPD - Average Cons. of Failure'!$Q$20,0)</f>
        <v>133427.70000000001</v>
      </c>
      <c r="BR57" s="174"/>
      <c r="BS57" s="6"/>
      <c r="BT57" s="57" t="s">
        <v>29</v>
      </c>
      <c r="BU57" s="23">
        <f t="shared" si="17"/>
        <v>197.74297845569728</v>
      </c>
      <c r="BV57" s="23">
        <f t="shared" si="17"/>
        <v>294.41823075506699</v>
      </c>
      <c r="BW57" s="23">
        <f t="shared" si="17"/>
        <v>520.55813853629002</v>
      </c>
      <c r="BX57" s="23">
        <f t="shared" si="17"/>
        <v>843.05027990950225</v>
      </c>
      <c r="BY57" s="23">
        <f t="shared" si="17"/>
        <v>1977.4635056541999</v>
      </c>
      <c r="BZ57" s="6"/>
      <c r="CA57" s="6"/>
      <c r="CB57" s="57" t="s">
        <v>29</v>
      </c>
      <c r="CC57" s="193">
        <f t="shared" si="267"/>
        <v>0</v>
      </c>
      <c r="CD57" s="193">
        <f t="shared" si="254"/>
        <v>0</v>
      </c>
      <c r="CE57" s="193">
        <f t="shared" si="254"/>
        <v>0</v>
      </c>
      <c r="CF57" s="193">
        <f t="shared" si="254"/>
        <v>0</v>
      </c>
      <c r="CG57" s="193">
        <f t="shared" si="254"/>
        <v>0</v>
      </c>
      <c r="CH57" s="196">
        <f t="shared" si="255"/>
        <v>0</v>
      </c>
      <c r="CI57" s="66"/>
      <c r="CJ57" s="66"/>
      <c r="CK57" s="193">
        <f t="shared" si="256"/>
        <v>56356.748859873725</v>
      </c>
      <c r="CL57" s="193">
        <f t="shared" si="256"/>
        <v>111584.50945617039</v>
      </c>
      <c r="CM57" s="193">
        <f t="shared" si="256"/>
        <v>41124.092944366908</v>
      </c>
      <c r="CN57" s="193">
        <f t="shared" si="256"/>
        <v>172825.30738144796</v>
      </c>
      <c r="CO57" s="193">
        <f t="shared" si="256"/>
        <v>164129.47096929859</v>
      </c>
      <c r="CP57" s="196">
        <f t="shared" si="3"/>
        <v>546020.12961115758</v>
      </c>
      <c r="CS57" s="193">
        <f t="shared" si="268"/>
        <v>56356.748859873725</v>
      </c>
      <c r="CT57" s="193">
        <f t="shared" si="257"/>
        <v>87147.796303499825</v>
      </c>
      <c r="CU57" s="193">
        <f t="shared" si="257"/>
        <v>44247.441775584652</v>
      </c>
      <c r="CV57" s="193">
        <f t="shared" si="257"/>
        <v>128143.64254624434</v>
      </c>
      <c r="CW57" s="193">
        <f t="shared" si="257"/>
        <v>421199.72670434456</v>
      </c>
      <c r="CX57" s="196">
        <f t="shared" si="5"/>
        <v>737095.35618954711</v>
      </c>
      <c r="DA57" s="193">
        <f t="shared" si="269"/>
        <v>69012.299481038353</v>
      </c>
      <c r="DB57" s="193">
        <f t="shared" si="258"/>
        <v>88914.305688030232</v>
      </c>
      <c r="DC57" s="193">
        <f t="shared" si="258"/>
        <v>42685.767359975784</v>
      </c>
      <c r="DD57" s="193">
        <f t="shared" si="258"/>
        <v>100322.98330923077</v>
      </c>
      <c r="DE57" s="193">
        <f t="shared" si="258"/>
        <v>353965.96751210181</v>
      </c>
      <c r="DF57" s="196">
        <f t="shared" si="7"/>
        <v>654901.32335037692</v>
      </c>
      <c r="DI57" s="193">
        <f t="shared" si="270"/>
        <v>56356.748859873725</v>
      </c>
      <c r="DJ57" s="193">
        <f t="shared" si="259"/>
        <v>31208.332460037102</v>
      </c>
      <c r="DK57" s="193">
        <f t="shared" si="259"/>
        <v>108276.09281554833</v>
      </c>
      <c r="DL57" s="193">
        <f t="shared" si="259"/>
        <v>92735.530790045246</v>
      </c>
      <c r="DM57" s="193">
        <f t="shared" si="259"/>
        <v>636743.24882065237</v>
      </c>
      <c r="DN57" s="196">
        <f t="shared" si="23"/>
        <v>925319.95374615677</v>
      </c>
      <c r="DQ57" s="193">
        <f t="shared" si="271"/>
        <v>74153.616920886489</v>
      </c>
      <c r="DR57" s="193">
        <f t="shared" si="260"/>
        <v>41218.552305709381</v>
      </c>
      <c r="DS57" s="193">
        <f t="shared" si="260"/>
        <v>89535.999828241882</v>
      </c>
      <c r="DT57" s="193">
        <f t="shared" si="260"/>
        <v>81775.877151221721</v>
      </c>
      <c r="DU57" s="193">
        <f t="shared" si="260"/>
        <v>488433.48589658737</v>
      </c>
      <c r="DV57" s="196">
        <f t="shared" si="10"/>
        <v>775117.53210264677</v>
      </c>
    </row>
    <row r="58" spans="1:126" ht="25.5" customHeight="1">
      <c r="A58" s="19"/>
      <c r="B58" s="54"/>
      <c r="C58" s="54"/>
      <c r="D58" s="55"/>
      <c r="E58" s="56"/>
      <c r="F58" s="57" t="s">
        <v>30</v>
      </c>
      <c r="G58" s="51">
        <v>0</v>
      </c>
      <c r="H58" s="51">
        <v>38</v>
      </c>
      <c r="I58" s="51">
        <v>4</v>
      </c>
      <c r="J58" s="51">
        <v>6</v>
      </c>
      <c r="K58" s="51">
        <v>22</v>
      </c>
      <c r="L58" s="58">
        <f t="shared" si="261"/>
        <v>70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8">
        <f t="shared" si="262"/>
        <v>0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8">
        <f t="shared" si="263"/>
        <v>0</v>
      </c>
      <c r="Y58" s="51">
        <v>0</v>
      </c>
      <c r="Z58" s="51">
        <v>2</v>
      </c>
      <c r="AA58" s="51">
        <v>36</v>
      </c>
      <c r="AB58" s="51">
        <v>4</v>
      </c>
      <c r="AC58" s="51">
        <v>28</v>
      </c>
      <c r="AD58" s="58">
        <f t="shared" si="264"/>
        <v>70</v>
      </c>
      <c r="AE58" s="51">
        <v>0</v>
      </c>
      <c r="AF58" s="51">
        <v>0</v>
      </c>
      <c r="AG58" s="51">
        <v>0</v>
      </c>
      <c r="AH58" s="51">
        <v>0</v>
      </c>
      <c r="AI58" s="51">
        <v>0</v>
      </c>
      <c r="AJ58" s="58">
        <f t="shared" si="265"/>
        <v>0</v>
      </c>
      <c r="AK58" s="51">
        <v>0</v>
      </c>
      <c r="AL58" s="51">
        <v>2</v>
      </c>
      <c r="AM58" s="51">
        <v>0</v>
      </c>
      <c r="AN58" s="51">
        <v>36</v>
      </c>
      <c r="AO58" s="51">
        <v>32</v>
      </c>
      <c r="AP58" s="58">
        <f t="shared" si="266"/>
        <v>70</v>
      </c>
      <c r="BB58" s="6"/>
      <c r="BC58" s="6"/>
      <c r="BD58" s="57" t="s">
        <v>30</v>
      </c>
      <c r="BE58" s="170">
        <f>'SPD - Probs. of Failure'!O$20</f>
        <v>1.4820234363306665E-3</v>
      </c>
      <c r="BF58" s="170">
        <f>'SPD - Probs. of Failure'!P$20</f>
        <v>2.2065750271875102E-3</v>
      </c>
      <c r="BG58" s="170">
        <f>'SPD - Probs. of Failure'!Q$20</f>
        <v>3.9014248056160002E-3</v>
      </c>
      <c r="BH58" s="170">
        <f>'SPD - Probs. of Failure'!R$20</f>
        <v>6.3184052480069891E-3</v>
      </c>
      <c r="BI58" s="170">
        <f>'SPD - Probs. of Failure'!S$20</f>
        <v>1.4820487092666663E-2</v>
      </c>
      <c r="BJ58" s="174"/>
      <c r="BK58" s="6"/>
      <c r="BL58" s="57" t="s">
        <v>30</v>
      </c>
      <c r="BM58" s="192">
        <f>IFERROR($BM5*'SPD - Average Cons. of Failure'!$Q$20,0)</f>
        <v>222379.5</v>
      </c>
      <c r="BN58" s="192">
        <f>IFERROR($BM5*'SPD - Average Cons. of Failure'!$Q$20,0)</f>
        <v>222379.5</v>
      </c>
      <c r="BO58" s="192">
        <f>IFERROR($BM5*'SPD - Average Cons. of Failure'!$Q$20,0)</f>
        <v>222379.5</v>
      </c>
      <c r="BP58" s="192">
        <f>IFERROR($BM5*'SPD - Average Cons. of Failure'!$Q$20,0)</f>
        <v>222379.5</v>
      </c>
      <c r="BQ58" s="192">
        <f>IFERROR($BM5*'SPD - Average Cons. of Failure'!$Q$20,0)</f>
        <v>222379.5</v>
      </c>
      <c r="BR58" s="174"/>
      <c r="BS58" s="6"/>
      <c r="BT58" s="57" t="s">
        <v>30</v>
      </c>
      <c r="BU58" s="23">
        <f t="shared" si="17"/>
        <v>329.57163075949546</v>
      </c>
      <c r="BV58" s="23">
        <f t="shared" si="17"/>
        <v>490.6970512584449</v>
      </c>
      <c r="BW58" s="23">
        <f t="shared" si="17"/>
        <v>867.59689756048328</v>
      </c>
      <c r="BX58" s="23">
        <f t="shared" si="17"/>
        <v>1405.0837998491702</v>
      </c>
      <c r="BY58" s="23">
        <f t="shared" si="17"/>
        <v>3295.7725094236662</v>
      </c>
      <c r="BZ58" s="6"/>
      <c r="CA58" s="6"/>
      <c r="CB58" s="57" t="s">
        <v>30</v>
      </c>
      <c r="CC58" s="193">
        <f t="shared" si="267"/>
        <v>0</v>
      </c>
      <c r="CD58" s="193">
        <f t="shared" si="254"/>
        <v>0</v>
      </c>
      <c r="CE58" s="193">
        <f t="shared" si="254"/>
        <v>0</v>
      </c>
      <c r="CF58" s="193">
        <f t="shared" si="254"/>
        <v>0</v>
      </c>
      <c r="CG58" s="193">
        <f t="shared" si="254"/>
        <v>0</v>
      </c>
      <c r="CH58" s="196">
        <f t="shared" si="255"/>
        <v>0</v>
      </c>
      <c r="CI58" s="66"/>
      <c r="CJ58" s="66"/>
      <c r="CK58" s="193">
        <f t="shared" si="256"/>
        <v>0</v>
      </c>
      <c r="CL58" s="193">
        <f t="shared" si="256"/>
        <v>18646.487947820908</v>
      </c>
      <c r="CM58" s="193">
        <f t="shared" si="256"/>
        <v>3470.3875902419331</v>
      </c>
      <c r="CN58" s="193">
        <f t="shared" si="256"/>
        <v>8430.5027990950221</v>
      </c>
      <c r="CO58" s="193">
        <f t="shared" si="256"/>
        <v>72506.995207320651</v>
      </c>
      <c r="CP58" s="196">
        <f t="shared" si="3"/>
        <v>103054.37354447851</v>
      </c>
      <c r="CS58" s="193">
        <f t="shared" si="268"/>
        <v>0</v>
      </c>
      <c r="CT58" s="193">
        <f t="shared" si="257"/>
        <v>981.3941025168898</v>
      </c>
      <c r="CU58" s="193">
        <f t="shared" si="257"/>
        <v>31233.488312177396</v>
      </c>
      <c r="CV58" s="193">
        <f t="shared" si="257"/>
        <v>5620.3351993966808</v>
      </c>
      <c r="CW58" s="193">
        <f t="shared" si="257"/>
        <v>92281.630263862651</v>
      </c>
      <c r="CX58" s="196">
        <f t="shared" si="5"/>
        <v>130116.84787795361</v>
      </c>
      <c r="DA58" s="193">
        <f t="shared" si="269"/>
        <v>0</v>
      </c>
      <c r="DB58" s="193">
        <f t="shared" si="258"/>
        <v>981.3941025168898</v>
      </c>
      <c r="DC58" s="193">
        <f t="shared" si="258"/>
        <v>31233.488312177396</v>
      </c>
      <c r="DD58" s="193">
        <f t="shared" si="258"/>
        <v>5620.3351993966808</v>
      </c>
      <c r="DE58" s="193">
        <f t="shared" si="258"/>
        <v>92281.630263862651</v>
      </c>
      <c r="DF58" s="196">
        <f t="shared" si="7"/>
        <v>130116.84787795361</v>
      </c>
      <c r="DI58" s="193">
        <f t="shared" si="270"/>
        <v>0</v>
      </c>
      <c r="DJ58" s="193">
        <f t="shared" si="259"/>
        <v>981.3941025168898</v>
      </c>
      <c r="DK58" s="193">
        <f t="shared" si="259"/>
        <v>0</v>
      </c>
      <c r="DL58" s="193">
        <f t="shared" si="259"/>
        <v>50583.016794570125</v>
      </c>
      <c r="DM58" s="193">
        <f t="shared" si="259"/>
        <v>105464.72030155732</v>
      </c>
      <c r="DN58" s="196">
        <f t="shared" si="23"/>
        <v>157029.13119864435</v>
      </c>
      <c r="DQ58" s="193">
        <f t="shared" si="271"/>
        <v>0</v>
      </c>
      <c r="DR58" s="193">
        <f t="shared" si="260"/>
        <v>981.3941025168898</v>
      </c>
      <c r="DS58" s="193">
        <f t="shared" si="260"/>
        <v>0</v>
      </c>
      <c r="DT58" s="193">
        <f t="shared" si="260"/>
        <v>50583.016794570125</v>
      </c>
      <c r="DU58" s="193">
        <f t="shared" si="260"/>
        <v>105464.72030155732</v>
      </c>
      <c r="DV58" s="196">
        <f t="shared" si="10"/>
        <v>157029.13119864435</v>
      </c>
    </row>
    <row r="59" spans="1:126" ht="25.5" customHeight="1" thickBot="1">
      <c r="A59" s="19"/>
      <c r="B59" s="59"/>
      <c r="C59" s="282" t="s">
        <v>26</v>
      </c>
      <c r="D59" s="60">
        <v>4605</v>
      </c>
      <c r="E59" s="61">
        <v>4625</v>
      </c>
      <c r="F59" s="62"/>
      <c r="G59" s="63">
        <f>SUM(G55:G58)</f>
        <v>1598</v>
      </c>
      <c r="H59" s="64">
        <f t="shared" ref="H59:K59" si="272">SUM(H55:H58)</f>
        <v>1755</v>
      </c>
      <c r="I59" s="64">
        <f t="shared" si="272"/>
        <v>276</v>
      </c>
      <c r="J59" s="64">
        <f t="shared" si="272"/>
        <v>646</v>
      </c>
      <c r="K59" s="64">
        <f t="shared" si="272"/>
        <v>330</v>
      </c>
      <c r="L59" s="65"/>
      <c r="M59" s="63">
        <f>SUM(M55:M58)</f>
        <v>0</v>
      </c>
      <c r="N59" s="64">
        <f t="shared" ref="N59:Q59" si="273">SUM(N55:N58)</f>
        <v>0</v>
      </c>
      <c r="O59" s="64">
        <f t="shared" si="273"/>
        <v>0</v>
      </c>
      <c r="P59" s="64">
        <f t="shared" si="273"/>
        <v>0</v>
      </c>
      <c r="Q59" s="64">
        <f t="shared" si="273"/>
        <v>0</v>
      </c>
      <c r="R59" s="65"/>
      <c r="S59" s="63">
        <f>SUM(S55:S58)</f>
        <v>206</v>
      </c>
      <c r="T59" s="64">
        <f t="shared" ref="T59:W59" si="274">SUM(T55:T58)</f>
        <v>-92</v>
      </c>
      <c r="U59" s="64">
        <f t="shared" si="274"/>
        <v>-19</v>
      </c>
      <c r="V59" s="64">
        <f t="shared" si="274"/>
        <v>-48</v>
      </c>
      <c r="W59" s="64">
        <f t="shared" si="274"/>
        <v>-47</v>
      </c>
      <c r="X59" s="65"/>
      <c r="Y59" s="63">
        <f>SUM(Y55:Y58)</f>
        <v>1598</v>
      </c>
      <c r="Z59" s="64">
        <f t="shared" ref="Z59:AC59" si="275">SUM(Z55:Z58)</f>
        <v>1354</v>
      </c>
      <c r="AA59" s="64">
        <f t="shared" si="275"/>
        <v>441</v>
      </c>
      <c r="AB59" s="64">
        <f t="shared" si="275"/>
        <v>582</v>
      </c>
      <c r="AC59" s="64">
        <f t="shared" si="275"/>
        <v>630</v>
      </c>
      <c r="AD59" s="65"/>
      <c r="AE59" s="63">
        <f>SUM(AE55:AE58)</f>
        <v>425</v>
      </c>
      <c r="AF59" s="64">
        <f t="shared" ref="AF59:AI59" si="276">SUM(AF55:AF58)</f>
        <v>45</v>
      </c>
      <c r="AG59" s="64">
        <f t="shared" si="276"/>
        <v>-200</v>
      </c>
      <c r="AH59" s="64">
        <f t="shared" si="276"/>
        <v>-125</v>
      </c>
      <c r="AI59" s="64">
        <f t="shared" si="276"/>
        <v>-145</v>
      </c>
      <c r="AJ59" s="65"/>
      <c r="AK59" s="63">
        <f>SUM(AK55:AK58)</f>
        <v>1595</v>
      </c>
      <c r="AL59" s="64">
        <f t="shared" ref="AL59:AO59" si="277">SUM(AL55:AL58)</f>
        <v>375</v>
      </c>
      <c r="AM59" s="64">
        <f t="shared" si="277"/>
        <v>972</v>
      </c>
      <c r="AN59" s="64">
        <f t="shared" si="277"/>
        <v>594</v>
      </c>
      <c r="AO59" s="64">
        <f t="shared" si="277"/>
        <v>1069</v>
      </c>
      <c r="AP59" s="65"/>
      <c r="BB59" s="6"/>
      <c r="BC59" s="6"/>
      <c r="BD59" s="62"/>
      <c r="BE59" s="171"/>
      <c r="BF59" s="172"/>
      <c r="BG59" s="172"/>
      <c r="BH59" s="172"/>
      <c r="BI59" s="172"/>
      <c r="BJ59" s="65"/>
      <c r="BK59" s="6"/>
      <c r="BL59" s="62"/>
      <c r="BM59" s="171"/>
      <c r="BN59" s="172"/>
      <c r="BO59" s="172"/>
      <c r="BP59" s="172"/>
      <c r="BQ59" s="172"/>
      <c r="BR59" s="65"/>
      <c r="BS59" s="6"/>
      <c r="BT59" s="62"/>
      <c r="BU59" s="23" t="str">
        <f t="shared" si="17"/>
        <v/>
      </c>
      <c r="BV59" s="23" t="str">
        <f t="shared" si="17"/>
        <v/>
      </c>
      <c r="BW59" s="23" t="str">
        <f t="shared" si="17"/>
        <v/>
      </c>
      <c r="BX59" s="23" t="str">
        <f t="shared" si="17"/>
        <v/>
      </c>
      <c r="BY59" s="23" t="str">
        <f t="shared" si="17"/>
        <v/>
      </c>
      <c r="BZ59" s="6"/>
      <c r="CA59" s="6"/>
      <c r="CB59" s="62"/>
      <c r="CC59" s="195">
        <f>SUM(CC55:CC58)</f>
        <v>0</v>
      </c>
      <c r="CD59" s="195">
        <f t="shared" ref="CD59:CG59" si="278">SUM(CD55:CD58)</f>
        <v>0</v>
      </c>
      <c r="CE59" s="195">
        <f t="shared" si="278"/>
        <v>0</v>
      </c>
      <c r="CF59" s="195">
        <f t="shared" si="278"/>
        <v>0</v>
      </c>
      <c r="CG59" s="195">
        <f t="shared" si="278"/>
        <v>0</v>
      </c>
      <c r="CH59" s="196">
        <f>SUM(CC59:CG59)</f>
        <v>0</v>
      </c>
      <c r="CI59" s="66"/>
      <c r="CJ59" s="66"/>
      <c r="CK59" s="195">
        <f>SUM(CK55:CK58)</f>
        <v>199272.19082242134</v>
      </c>
      <c r="CL59" s="195">
        <f t="shared" ref="CL59:CO59" si="279">SUM(CL55:CL58)</f>
        <v>370947.34286933404</v>
      </c>
      <c r="CM59" s="195">
        <f t="shared" si="279"/>
        <v>106159.15638550074</v>
      </c>
      <c r="CN59" s="195">
        <f t="shared" si="279"/>
        <v>407530.50530825334</v>
      </c>
      <c r="CO59" s="195">
        <f t="shared" si="279"/>
        <v>509921.92265802971</v>
      </c>
      <c r="CP59" s="196">
        <f t="shared" si="3"/>
        <v>1593831.1180435393</v>
      </c>
      <c r="CS59" s="195">
        <f>SUM(CS55:CS58)</f>
        <v>199272.19082242134</v>
      </c>
      <c r="CT59" s="195">
        <f t="shared" ref="CT59:CW59" si="280">SUM(CT55:CT58)</f>
        <v>277381.22913537372</v>
      </c>
      <c r="CU59" s="195">
        <f t="shared" si="280"/>
        <v>179349.63066370311</v>
      </c>
      <c r="CV59" s="195">
        <f t="shared" si="280"/>
        <v>352957.05052211159</v>
      </c>
      <c r="CW59" s="195">
        <f t="shared" si="280"/>
        <v>988336.26012596907</v>
      </c>
      <c r="CX59" s="196">
        <f t="shared" si="5"/>
        <v>1997296.3612695788</v>
      </c>
      <c r="DA59" s="195">
        <f>SUM(DA55:DA58)</f>
        <v>229342.30641291768</v>
      </c>
      <c r="DB59" s="195">
        <f t="shared" ref="DB59:DE59" si="281">SUM(DB55:DB58)</f>
        <v>261148.97067974441</v>
      </c>
      <c r="DC59" s="195">
        <f t="shared" si="281"/>
        <v>172235.33610370714</v>
      </c>
      <c r="DD59" s="195">
        <f t="shared" si="281"/>
        <v>317380.32870993065</v>
      </c>
      <c r="DE59" s="195">
        <f t="shared" si="281"/>
        <v>907128.42549377005</v>
      </c>
      <c r="DF59" s="196">
        <f t="shared" si="7"/>
        <v>1887235.36740007</v>
      </c>
      <c r="DI59" s="195">
        <f>SUM(DI55:DI58)</f>
        <v>198995.35065258335</v>
      </c>
      <c r="DJ59" s="195">
        <f t="shared" ref="DJ59:DM59" si="282">SUM(DJ55:DJ58)</f>
        <v>81593.105683254224</v>
      </c>
      <c r="DK59" s="195">
        <f t="shared" si="282"/>
        <v>348843.36057111912</v>
      </c>
      <c r="DL59" s="195">
        <f t="shared" si="282"/>
        <v>372178.59690404823</v>
      </c>
      <c r="DM59" s="195">
        <f t="shared" si="282"/>
        <v>1617169.6549240046</v>
      </c>
      <c r="DN59" s="196">
        <f t="shared" si="23"/>
        <v>2618780.0687350095</v>
      </c>
      <c r="DQ59" s="195">
        <f>SUM(DQ55:DQ58)</f>
        <v>257870.02677145961</v>
      </c>
      <c r="DR59" s="195">
        <f t="shared" ref="DR59:DU59" si="283">SUM(DR55:DR58)</f>
        <v>93644.625262161644</v>
      </c>
      <c r="DS59" s="195">
        <f t="shared" si="283"/>
        <v>277457.48783984256</v>
      </c>
      <c r="DT59" s="195">
        <f t="shared" si="283"/>
        <v>299451.45942385518</v>
      </c>
      <c r="DU59" s="195">
        <f t="shared" si="283"/>
        <v>1389234.0281722639</v>
      </c>
      <c r="DV59" s="196">
        <f t="shared" si="10"/>
        <v>2317657.6274695829</v>
      </c>
    </row>
    <row r="60" spans="1:126" ht="25.5" customHeight="1">
      <c r="A60" s="19"/>
      <c r="B60" s="47" t="s">
        <v>36</v>
      </c>
      <c r="C60" s="47"/>
      <c r="D60" s="48"/>
      <c r="E60" s="49"/>
      <c r="F60" s="50" t="s">
        <v>25</v>
      </c>
      <c r="G60" s="51">
        <v>2462</v>
      </c>
      <c r="H60" s="51">
        <v>39</v>
      </c>
      <c r="I60" s="51">
        <v>0</v>
      </c>
      <c r="J60" s="51">
        <v>10</v>
      </c>
      <c r="K60" s="51">
        <v>21</v>
      </c>
      <c r="L60" s="52">
        <f>SUM(G60:K60)</f>
        <v>2532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2">
        <f>SUM(M60:Q60)</f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2">
        <f>SUM(S60:W60)</f>
        <v>0</v>
      </c>
      <c r="Y60" s="53">
        <v>2462</v>
      </c>
      <c r="Z60" s="53">
        <v>39</v>
      </c>
      <c r="AA60" s="53">
        <v>0</v>
      </c>
      <c r="AB60" s="53">
        <v>4</v>
      </c>
      <c r="AC60" s="53">
        <v>27</v>
      </c>
      <c r="AD60" s="52">
        <f>SUM(Y60:AC60)</f>
        <v>2532</v>
      </c>
      <c r="AE60" s="53">
        <v>0</v>
      </c>
      <c r="AF60" s="53">
        <v>0</v>
      </c>
      <c r="AG60" s="53">
        <v>0</v>
      </c>
      <c r="AH60" s="53">
        <v>0</v>
      </c>
      <c r="AI60" s="53">
        <v>0</v>
      </c>
      <c r="AJ60" s="52">
        <f>SUM(AE60:AI60)</f>
        <v>0</v>
      </c>
      <c r="AK60" s="53">
        <v>2462</v>
      </c>
      <c r="AL60" s="53">
        <v>0</v>
      </c>
      <c r="AM60" s="53">
        <v>19</v>
      </c>
      <c r="AN60" s="53">
        <v>20</v>
      </c>
      <c r="AO60" s="53">
        <v>31</v>
      </c>
      <c r="AP60" s="52">
        <f>SUM(AK60:AO60)</f>
        <v>2532</v>
      </c>
      <c r="BB60" s="6"/>
      <c r="BC60" s="6"/>
      <c r="BD60" s="50" t="s">
        <v>25</v>
      </c>
      <c r="BE60" s="170">
        <f>'SPD - Probs. of Failure'!O$21</f>
        <v>1.9095301968106665E-3</v>
      </c>
      <c r="BF60" s="170">
        <f>'SPD - Probs. of Failure'!P$21</f>
        <v>2.8430870542608304E-3</v>
      </c>
      <c r="BG60" s="170">
        <f>'SPD - Probs. of Failure'!Q$21</f>
        <v>5.0268358072360006E-3</v>
      </c>
      <c r="BH60" s="170">
        <f>'SPD - Probs. of Failure'!R$21</f>
        <v>8.1410221464705453E-3</v>
      </c>
      <c r="BI60" s="170">
        <f>'SPD - Probs. of Failure'!S$21</f>
        <v>1.9095627600166663E-2</v>
      </c>
      <c r="BJ60" s="173"/>
      <c r="BK60" s="6"/>
      <c r="BL60" s="50" t="s">
        <v>25</v>
      </c>
      <c r="BM60" s="192">
        <f>IFERROR($BM2*'SPD - Average Cons. of Failure'!$Q$21,0)</f>
        <v>10081.876</v>
      </c>
      <c r="BN60" s="192">
        <f>IFERROR($BM2*'SPD - Average Cons. of Failure'!$Q$21,0)</f>
        <v>10081.876</v>
      </c>
      <c r="BO60" s="192">
        <f>IFERROR($BM2*'SPD - Average Cons. of Failure'!$Q$21,0)</f>
        <v>10081.876</v>
      </c>
      <c r="BP60" s="192">
        <f>IFERROR($BM2*'SPD - Average Cons. of Failure'!$Q$21,0)</f>
        <v>10081.876</v>
      </c>
      <c r="BQ60" s="192">
        <f>IFERROR($BM2*'SPD - Average Cons. of Failure'!$Q$21,0)</f>
        <v>10081.876</v>
      </c>
      <c r="BR60" s="173"/>
      <c r="BS60" s="6"/>
      <c r="BT60" s="50" t="s">
        <v>25</v>
      </c>
      <c r="BU60" s="23">
        <f t="shared" si="17"/>
        <v>19.251646662500736</v>
      </c>
      <c r="BV60" s="23">
        <f t="shared" si="17"/>
        <v>28.663651138262964</v>
      </c>
      <c r="BW60" s="23">
        <f t="shared" si="17"/>
        <v>50.679935280913263</v>
      </c>
      <c r="BX60" s="23">
        <f t="shared" si="17"/>
        <v>82.076775793969873</v>
      </c>
      <c r="BY60" s="23">
        <f t="shared" si="17"/>
        <v>192.51974960705789</v>
      </c>
      <c r="BZ60" s="6"/>
      <c r="CA60" s="6"/>
      <c r="CB60" s="50" t="s">
        <v>25</v>
      </c>
      <c r="CC60" s="193">
        <f>IF(BU60="","",M60*BU60)</f>
        <v>0</v>
      </c>
      <c r="CD60" s="193">
        <f t="shared" ref="CD60:CG63" si="284">IF(BV60="","",N60*BV60)</f>
        <v>0</v>
      </c>
      <c r="CE60" s="193">
        <f t="shared" si="284"/>
        <v>0</v>
      </c>
      <c r="CF60" s="193">
        <f t="shared" si="284"/>
        <v>0</v>
      </c>
      <c r="CG60" s="193">
        <f t="shared" si="284"/>
        <v>0</v>
      </c>
      <c r="CH60" s="196">
        <f>SUM(CC60:CG60)</f>
        <v>0</v>
      </c>
      <c r="CI60" s="66"/>
      <c r="CJ60" s="66"/>
      <c r="CK60" s="193">
        <f t="shared" ref="CK60:CO63" si="285">IF(BU60="","",G60*BU60)</f>
        <v>47397.554083076815</v>
      </c>
      <c r="CL60" s="193">
        <f t="shared" si="285"/>
        <v>1117.8823943922555</v>
      </c>
      <c r="CM60" s="193">
        <f t="shared" si="285"/>
        <v>0</v>
      </c>
      <c r="CN60" s="193">
        <f t="shared" si="285"/>
        <v>820.76775793969875</v>
      </c>
      <c r="CO60" s="193">
        <f t="shared" si="285"/>
        <v>4042.9147417482159</v>
      </c>
      <c r="CP60" s="196">
        <f t="shared" si="3"/>
        <v>53379.118977156984</v>
      </c>
      <c r="CS60" s="193">
        <f>IF(BU60="","",Y60*BU60)</f>
        <v>47397.554083076815</v>
      </c>
      <c r="CT60" s="193">
        <f t="shared" ref="CT60:CW63" si="286">IF(BV60="","",Z60*BV60)</f>
        <v>1117.8823943922555</v>
      </c>
      <c r="CU60" s="193">
        <f t="shared" si="286"/>
        <v>0</v>
      </c>
      <c r="CV60" s="193">
        <f t="shared" si="286"/>
        <v>328.30710317587949</v>
      </c>
      <c r="CW60" s="193">
        <f t="shared" si="286"/>
        <v>5198.0332393905628</v>
      </c>
      <c r="CX60" s="196">
        <f t="shared" si="5"/>
        <v>54041.776820035513</v>
      </c>
      <c r="DA60" s="193">
        <f>IF(BU60="","",(S60+Y60)*BU60)</f>
        <v>47397.554083076815</v>
      </c>
      <c r="DB60" s="193">
        <f t="shared" ref="DB60:DE63" si="287">IF(BV60="","",(T60+Z60)*BV60)</f>
        <v>1117.8823943922555</v>
      </c>
      <c r="DC60" s="193">
        <f t="shared" si="287"/>
        <v>0</v>
      </c>
      <c r="DD60" s="193">
        <f t="shared" si="287"/>
        <v>328.30710317587949</v>
      </c>
      <c r="DE60" s="193">
        <f t="shared" si="287"/>
        <v>5198.0332393905628</v>
      </c>
      <c r="DF60" s="196">
        <f t="shared" si="7"/>
        <v>54041.776820035513</v>
      </c>
      <c r="DI60" s="193">
        <f>IF(BU60="","",AK60*BU60)</f>
        <v>47397.554083076815</v>
      </c>
      <c r="DJ60" s="193">
        <f t="shared" ref="DJ60:DM63" si="288">IF(BV60="","",AL60*BV60)</f>
        <v>0</v>
      </c>
      <c r="DK60" s="193">
        <f t="shared" si="288"/>
        <v>962.91877033735204</v>
      </c>
      <c r="DL60" s="193">
        <f t="shared" si="288"/>
        <v>1641.5355158793975</v>
      </c>
      <c r="DM60" s="193">
        <f t="shared" si="288"/>
        <v>5968.1122378187947</v>
      </c>
      <c r="DN60" s="196">
        <f t="shared" si="23"/>
        <v>55970.12060711236</v>
      </c>
      <c r="DQ60" s="193">
        <f>IF(BU60="","",(AE60+AK60)*BU60)</f>
        <v>47397.554083076815</v>
      </c>
      <c r="DR60" s="193">
        <f t="shared" ref="DR60:DU63" si="289">IF(BV60="","",(AF60+AL60)*BV60)</f>
        <v>0</v>
      </c>
      <c r="DS60" s="193">
        <f t="shared" si="289"/>
        <v>962.91877033735204</v>
      </c>
      <c r="DT60" s="193">
        <f t="shared" si="289"/>
        <v>1641.5355158793975</v>
      </c>
      <c r="DU60" s="193">
        <f t="shared" si="289"/>
        <v>5968.1122378187947</v>
      </c>
      <c r="DV60" s="196">
        <f t="shared" si="10"/>
        <v>55970.12060711236</v>
      </c>
    </row>
    <row r="61" spans="1:126" ht="25.5" customHeight="1">
      <c r="A61" s="19"/>
      <c r="B61" s="54"/>
      <c r="C61" s="54"/>
      <c r="D61" s="55"/>
      <c r="E61" s="56"/>
      <c r="F61" s="57" t="s">
        <v>27</v>
      </c>
      <c r="G61" s="51">
        <v>9446</v>
      </c>
      <c r="H61" s="51">
        <v>7011</v>
      </c>
      <c r="I61" s="51">
        <v>464</v>
      </c>
      <c r="J61" s="51">
        <v>1816</v>
      </c>
      <c r="K61" s="51">
        <v>675</v>
      </c>
      <c r="L61" s="58">
        <f t="shared" ref="L61:L63" si="290">SUM(G61:K61)</f>
        <v>19412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8">
        <f t="shared" ref="R61:R63" si="291">SUM(M61:Q61)</f>
        <v>0</v>
      </c>
      <c r="S61" s="51">
        <v>0</v>
      </c>
      <c r="T61" s="51">
        <v>56</v>
      </c>
      <c r="U61" s="51">
        <v>-27</v>
      </c>
      <c r="V61" s="51">
        <v>-24</v>
      </c>
      <c r="W61" s="51">
        <v>-5</v>
      </c>
      <c r="X61" s="58">
        <f t="shared" ref="X61:X63" si="292">SUM(S61:W61)</f>
        <v>0</v>
      </c>
      <c r="Y61" s="51">
        <v>9446</v>
      </c>
      <c r="Z61" s="51">
        <v>6299</v>
      </c>
      <c r="AA61" s="51">
        <v>788</v>
      </c>
      <c r="AB61" s="51">
        <v>1411</v>
      </c>
      <c r="AC61" s="51">
        <v>1468</v>
      </c>
      <c r="AD61" s="58">
        <f t="shared" ref="AD61:AD63" si="293">SUM(Y61:AC61)</f>
        <v>19412</v>
      </c>
      <c r="AE61" s="51">
        <v>0</v>
      </c>
      <c r="AF61" s="51">
        <v>500</v>
      </c>
      <c r="AG61" s="51">
        <v>-349</v>
      </c>
      <c r="AH61" s="51">
        <v>-110</v>
      </c>
      <c r="AI61" s="51">
        <v>-41</v>
      </c>
      <c r="AJ61" s="58">
        <f t="shared" ref="AJ61:AJ63" si="294">SUM(AE61:AI61)</f>
        <v>0</v>
      </c>
      <c r="AK61" s="51">
        <v>9444</v>
      </c>
      <c r="AL61" s="51">
        <v>571</v>
      </c>
      <c r="AM61" s="51">
        <v>3520</v>
      </c>
      <c r="AN61" s="51">
        <v>3231</v>
      </c>
      <c r="AO61" s="51">
        <v>2646</v>
      </c>
      <c r="AP61" s="58">
        <f t="shared" ref="AP61:AP63" si="295">SUM(AK61:AO61)</f>
        <v>19412</v>
      </c>
      <c r="BB61" s="6"/>
      <c r="BC61" s="6"/>
      <c r="BD61" s="57" t="s">
        <v>27</v>
      </c>
      <c r="BE61" s="170">
        <f>'SPD - Probs. of Failure'!O$21</f>
        <v>1.9095301968106665E-3</v>
      </c>
      <c r="BF61" s="170">
        <f>'SPD - Probs. of Failure'!P$21</f>
        <v>2.8430870542608304E-3</v>
      </c>
      <c r="BG61" s="170">
        <f>'SPD - Probs. of Failure'!Q$21</f>
        <v>5.0268358072360006E-3</v>
      </c>
      <c r="BH61" s="170">
        <f>'SPD - Probs. of Failure'!R$21</f>
        <v>8.1410221464705453E-3</v>
      </c>
      <c r="BI61" s="170">
        <f>'SPD - Probs. of Failure'!S$21</f>
        <v>1.9095627600166663E-2</v>
      </c>
      <c r="BJ61" s="174"/>
      <c r="BK61" s="6"/>
      <c r="BL61" s="57" t="s">
        <v>27</v>
      </c>
      <c r="BM61" s="192">
        <f>IFERROR($BM3*'SPD - Average Cons. of Failure'!$Q$21,0)</f>
        <v>14402.68</v>
      </c>
      <c r="BN61" s="192">
        <f>IFERROR($BM3*'SPD - Average Cons. of Failure'!$Q$21,0)</f>
        <v>14402.68</v>
      </c>
      <c r="BO61" s="192">
        <f>IFERROR($BM3*'SPD - Average Cons. of Failure'!$Q$21,0)</f>
        <v>14402.68</v>
      </c>
      <c r="BP61" s="192">
        <f>IFERROR($BM3*'SPD - Average Cons. of Failure'!$Q$21,0)</f>
        <v>14402.68</v>
      </c>
      <c r="BQ61" s="192">
        <f>IFERROR($BM3*'SPD - Average Cons. of Failure'!$Q$21,0)</f>
        <v>14402.68</v>
      </c>
      <c r="BR61" s="174"/>
      <c r="BS61" s="6"/>
      <c r="BT61" s="57" t="s">
        <v>27</v>
      </c>
      <c r="BU61" s="23">
        <f t="shared" si="17"/>
        <v>27.502352375001049</v>
      </c>
      <c r="BV61" s="23">
        <f t="shared" si="17"/>
        <v>40.948073054661378</v>
      </c>
      <c r="BW61" s="23">
        <f t="shared" si="17"/>
        <v>72.399907544161806</v>
      </c>
      <c r="BX61" s="23">
        <f t="shared" si="17"/>
        <v>117.25253684852839</v>
      </c>
      <c r="BY61" s="23">
        <f t="shared" si="17"/>
        <v>275.02821372436841</v>
      </c>
      <c r="BZ61" s="6"/>
      <c r="CA61" s="6"/>
      <c r="CB61" s="57" t="s">
        <v>27</v>
      </c>
      <c r="CC61" s="193">
        <f t="shared" ref="CC61:CC63" si="296">IF(BU61="","",M61*BU61)</f>
        <v>0</v>
      </c>
      <c r="CD61" s="193">
        <f t="shared" si="284"/>
        <v>0</v>
      </c>
      <c r="CE61" s="193">
        <f t="shared" si="284"/>
        <v>0</v>
      </c>
      <c r="CF61" s="193">
        <f t="shared" si="284"/>
        <v>0</v>
      </c>
      <c r="CG61" s="193">
        <f t="shared" si="284"/>
        <v>0</v>
      </c>
      <c r="CH61" s="196">
        <f t="shared" ref="CH61:CH63" si="297">SUM(CC61:CG61)</f>
        <v>0</v>
      </c>
      <c r="CI61" s="66"/>
      <c r="CJ61" s="66"/>
      <c r="CK61" s="193">
        <f t="shared" si="285"/>
        <v>259787.22053425992</v>
      </c>
      <c r="CL61" s="193">
        <f t="shared" si="285"/>
        <v>287086.94018623093</v>
      </c>
      <c r="CM61" s="193">
        <f t="shared" si="285"/>
        <v>33593.557100491074</v>
      </c>
      <c r="CN61" s="193">
        <f t="shared" si="285"/>
        <v>212930.60691692756</v>
      </c>
      <c r="CO61" s="193">
        <f t="shared" si="285"/>
        <v>185644.04426394869</v>
      </c>
      <c r="CP61" s="196">
        <f t="shared" si="3"/>
        <v>979042.36900185817</v>
      </c>
      <c r="CS61" s="193">
        <f t="shared" ref="CS61:CS63" si="298">IF(BU61="","",Y61*BU61)</f>
        <v>259787.22053425992</v>
      </c>
      <c r="CT61" s="193">
        <f t="shared" si="286"/>
        <v>257931.91217131203</v>
      </c>
      <c r="CU61" s="193">
        <f t="shared" si="286"/>
        <v>57051.127144799502</v>
      </c>
      <c r="CV61" s="193">
        <f t="shared" si="286"/>
        <v>165443.32949327357</v>
      </c>
      <c r="CW61" s="193">
        <f t="shared" si="286"/>
        <v>403741.41774737282</v>
      </c>
      <c r="CX61" s="196">
        <f t="shared" si="5"/>
        <v>1143955.0070910177</v>
      </c>
      <c r="DA61" s="193">
        <f t="shared" ref="DA61:DA63" si="299">IF(BU61="","",(S61+Y61)*BU61)</f>
        <v>259787.22053425992</v>
      </c>
      <c r="DB61" s="193">
        <f t="shared" si="287"/>
        <v>260225.00426237306</v>
      </c>
      <c r="DC61" s="193">
        <f t="shared" si="287"/>
        <v>55096.329641107135</v>
      </c>
      <c r="DD61" s="193">
        <f t="shared" si="287"/>
        <v>162629.26860890887</v>
      </c>
      <c r="DE61" s="193">
        <f t="shared" si="287"/>
        <v>402366.27667875099</v>
      </c>
      <c r="DF61" s="196">
        <f t="shared" si="7"/>
        <v>1140104.0997254001</v>
      </c>
      <c r="DI61" s="193">
        <f t="shared" ref="DI61:DI63" si="300">IF(BU61="","",AK61*BU61)</f>
        <v>259732.21582950989</v>
      </c>
      <c r="DJ61" s="193">
        <f t="shared" si="288"/>
        <v>23381.349714211647</v>
      </c>
      <c r="DK61" s="193">
        <f t="shared" si="288"/>
        <v>254847.67455544957</v>
      </c>
      <c r="DL61" s="193">
        <f t="shared" si="288"/>
        <v>378842.94655759522</v>
      </c>
      <c r="DM61" s="193">
        <f t="shared" si="288"/>
        <v>727724.65351467882</v>
      </c>
      <c r="DN61" s="196">
        <f t="shared" si="23"/>
        <v>1644528.8401714452</v>
      </c>
      <c r="DQ61" s="193">
        <f t="shared" ref="DQ61:DQ63" si="301">IF(BU61="","",(AE61+AK61)*BU61)</f>
        <v>259732.21582950989</v>
      </c>
      <c r="DR61" s="193">
        <f t="shared" si="289"/>
        <v>43855.386241542335</v>
      </c>
      <c r="DS61" s="193">
        <f t="shared" si="289"/>
        <v>229580.10682253708</v>
      </c>
      <c r="DT61" s="193">
        <f t="shared" si="289"/>
        <v>365945.16750425712</v>
      </c>
      <c r="DU61" s="193">
        <f t="shared" si="289"/>
        <v>716448.49675197969</v>
      </c>
      <c r="DV61" s="196">
        <f t="shared" si="10"/>
        <v>1615561.3731498262</v>
      </c>
    </row>
    <row r="62" spans="1:126" ht="25.5" customHeight="1">
      <c r="A62" s="19"/>
      <c r="B62" s="54"/>
      <c r="C62" s="54"/>
      <c r="D62" s="55"/>
      <c r="E62" s="56"/>
      <c r="F62" s="57" t="s">
        <v>29</v>
      </c>
      <c r="G62" s="51">
        <v>196</v>
      </c>
      <c r="H62" s="51">
        <v>916</v>
      </c>
      <c r="I62" s="51">
        <v>53</v>
      </c>
      <c r="J62" s="51">
        <v>494</v>
      </c>
      <c r="K62" s="51">
        <v>125</v>
      </c>
      <c r="L62" s="58">
        <f t="shared" si="290"/>
        <v>1784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8">
        <f t="shared" si="291"/>
        <v>0</v>
      </c>
      <c r="S62" s="51">
        <v>0</v>
      </c>
      <c r="T62" s="51">
        <v>12</v>
      </c>
      <c r="U62" s="51">
        <v>-9</v>
      </c>
      <c r="V62" s="51">
        <v>-3</v>
      </c>
      <c r="W62" s="51">
        <v>0</v>
      </c>
      <c r="X62" s="58">
        <f t="shared" si="292"/>
        <v>0</v>
      </c>
      <c r="Y62" s="51">
        <v>194</v>
      </c>
      <c r="Z62" s="51">
        <v>825</v>
      </c>
      <c r="AA62" s="51">
        <v>101</v>
      </c>
      <c r="AB62" s="51">
        <v>338</v>
      </c>
      <c r="AC62" s="51">
        <v>326</v>
      </c>
      <c r="AD62" s="58">
        <f t="shared" si="293"/>
        <v>1784</v>
      </c>
      <c r="AE62" s="51">
        <v>0</v>
      </c>
      <c r="AF62" s="51">
        <v>131</v>
      </c>
      <c r="AG62" s="51">
        <v>-111</v>
      </c>
      <c r="AH62" s="51">
        <v>-20</v>
      </c>
      <c r="AI62" s="51">
        <v>0</v>
      </c>
      <c r="AJ62" s="58">
        <f t="shared" si="294"/>
        <v>0</v>
      </c>
      <c r="AK62" s="51">
        <v>194</v>
      </c>
      <c r="AL62" s="51">
        <v>56</v>
      </c>
      <c r="AM62" s="51">
        <v>448</v>
      </c>
      <c r="AN62" s="51">
        <v>452</v>
      </c>
      <c r="AO62" s="51">
        <v>634</v>
      </c>
      <c r="AP62" s="58">
        <f t="shared" si="295"/>
        <v>1784</v>
      </c>
      <c r="BB62" s="6"/>
      <c r="BC62" s="6"/>
      <c r="BD62" s="57" t="s">
        <v>29</v>
      </c>
      <c r="BE62" s="170">
        <f>'SPD - Probs. of Failure'!O$21</f>
        <v>1.9095301968106665E-3</v>
      </c>
      <c r="BF62" s="170">
        <f>'SPD - Probs. of Failure'!P$21</f>
        <v>2.8430870542608304E-3</v>
      </c>
      <c r="BG62" s="170">
        <f>'SPD - Probs. of Failure'!Q$21</f>
        <v>5.0268358072360006E-3</v>
      </c>
      <c r="BH62" s="170">
        <f>'SPD - Probs. of Failure'!R$21</f>
        <v>8.1410221464705453E-3</v>
      </c>
      <c r="BI62" s="170">
        <f>'SPD - Probs. of Failure'!S$21</f>
        <v>1.9095627600166663E-2</v>
      </c>
      <c r="BJ62" s="174"/>
      <c r="BK62" s="6"/>
      <c r="BL62" s="57" t="s">
        <v>29</v>
      </c>
      <c r="BM62" s="192">
        <f>IFERROR($BM4*'SPD - Average Cons. of Failure'!$Q$21,0)</f>
        <v>21604.02</v>
      </c>
      <c r="BN62" s="192">
        <f>IFERROR($BM4*'SPD - Average Cons. of Failure'!$Q$21,0)</f>
        <v>21604.02</v>
      </c>
      <c r="BO62" s="192">
        <f>IFERROR($BM4*'SPD - Average Cons. of Failure'!$Q$21,0)</f>
        <v>21604.02</v>
      </c>
      <c r="BP62" s="192">
        <f>IFERROR($BM4*'SPD - Average Cons. of Failure'!$Q$21,0)</f>
        <v>21604.02</v>
      </c>
      <c r="BQ62" s="192">
        <f>IFERROR($BM4*'SPD - Average Cons. of Failure'!$Q$21,0)</f>
        <v>21604.02</v>
      </c>
      <c r="BR62" s="174"/>
      <c r="BS62" s="6"/>
      <c r="BT62" s="57" t="s">
        <v>29</v>
      </c>
      <c r="BU62" s="23">
        <f t="shared" si="17"/>
        <v>41.253528562501579</v>
      </c>
      <c r="BV62" s="23">
        <f t="shared" si="17"/>
        <v>61.422109581992068</v>
      </c>
      <c r="BW62" s="23">
        <f t="shared" si="17"/>
        <v>108.59986131624271</v>
      </c>
      <c r="BX62" s="23">
        <f t="shared" si="17"/>
        <v>175.87880527279259</v>
      </c>
      <c r="BY62" s="23">
        <f t="shared" si="17"/>
        <v>412.54232058655259</v>
      </c>
      <c r="BZ62" s="6"/>
      <c r="CA62" s="6"/>
      <c r="CB62" s="57" t="s">
        <v>29</v>
      </c>
      <c r="CC62" s="193">
        <f t="shared" si="296"/>
        <v>0</v>
      </c>
      <c r="CD62" s="193">
        <f t="shared" si="284"/>
        <v>0</v>
      </c>
      <c r="CE62" s="193">
        <f t="shared" si="284"/>
        <v>0</v>
      </c>
      <c r="CF62" s="193">
        <f t="shared" si="284"/>
        <v>0</v>
      </c>
      <c r="CG62" s="193">
        <f t="shared" si="284"/>
        <v>0</v>
      </c>
      <c r="CH62" s="196">
        <f t="shared" si="297"/>
        <v>0</v>
      </c>
      <c r="CI62" s="66"/>
      <c r="CJ62" s="66"/>
      <c r="CK62" s="193">
        <f t="shared" si="285"/>
        <v>8085.6915982503097</v>
      </c>
      <c r="CL62" s="193">
        <f t="shared" si="285"/>
        <v>56262.652377104736</v>
      </c>
      <c r="CM62" s="193">
        <f t="shared" si="285"/>
        <v>5755.7926497608632</v>
      </c>
      <c r="CN62" s="193">
        <f t="shared" si="285"/>
        <v>86884.129804759534</v>
      </c>
      <c r="CO62" s="193">
        <f t="shared" si="285"/>
        <v>51567.790073319076</v>
      </c>
      <c r="CP62" s="196">
        <f t="shared" si="3"/>
        <v>208556.05650319453</v>
      </c>
      <c r="CS62" s="193">
        <f t="shared" si="298"/>
        <v>8003.1845411253062</v>
      </c>
      <c r="CT62" s="193">
        <f t="shared" si="286"/>
        <v>50673.240405143457</v>
      </c>
      <c r="CU62" s="193">
        <f t="shared" si="286"/>
        <v>10968.585992940514</v>
      </c>
      <c r="CV62" s="193">
        <f t="shared" si="286"/>
        <v>59447.036182203898</v>
      </c>
      <c r="CW62" s="193">
        <f t="shared" si="286"/>
        <v>134488.79651121615</v>
      </c>
      <c r="CX62" s="196">
        <f t="shared" si="5"/>
        <v>263580.84363262932</v>
      </c>
      <c r="DA62" s="193">
        <f t="shared" si="299"/>
        <v>8003.1845411253062</v>
      </c>
      <c r="DB62" s="193">
        <f t="shared" si="287"/>
        <v>51410.305720127362</v>
      </c>
      <c r="DC62" s="193">
        <f t="shared" si="287"/>
        <v>9991.1872410943288</v>
      </c>
      <c r="DD62" s="193">
        <f t="shared" si="287"/>
        <v>58919.399766385519</v>
      </c>
      <c r="DE62" s="193">
        <f t="shared" si="287"/>
        <v>134488.79651121615</v>
      </c>
      <c r="DF62" s="196">
        <f t="shared" si="7"/>
        <v>262812.87377994868</v>
      </c>
      <c r="DI62" s="193">
        <f t="shared" si="300"/>
        <v>8003.1845411253062</v>
      </c>
      <c r="DJ62" s="193">
        <f t="shared" si="288"/>
        <v>3439.6381365915558</v>
      </c>
      <c r="DK62" s="193">
        <f t="shared" si="288"/>
        <v>48652.737869676734</v>
      </c>
      <c r="DL62" s="193">
        <f t="shared" si="288"/>
        <v>79497.219983302246</v>
      </c>
      <c r="DM62" s="193">
        <f t="shared" si="288"/>
        <v>261551.83125187433</v>
      </c>
      <c r="DN62" s="196">
        <f t="shared" si="23"/>
        <v>401144.61178257014</v>
      </c>
      <c r="DQ62" s="193">
        <f t="shared" si="301"/>
        <v>8003.1845411253062</v>
      </c>
      <c r="DR62" s="193">
        <f t="shared" si="289"/>
        <v>11485.934491832517</v>
      </c>
      <c r="DS62" s="193">
        <f t="shared" si="289"/>
        <v>36598.153263573789</v>
      </c>
      <c r="DT62" s="193">
        <f t="shared" si="289"/>
        <v>75979.643877846393</v>
      </c>
      <c r="DU62" s="193">
        <f t="shared" si="289"/>
        <v>261551.83125187433</v>
      </c>
      <c r="DV62" s="196">
        <f t="shared" si="10"/>
        <v>393618.74742625235</v>
      </c>
    </row>
    <row r="63" spans="1:126" ht="25.5" customHeight="1">
      <c r="A63" s="19"/>
      <c r="B63" s="54"/>
      <c r="C63" s="54"/>
      <c r="D63" s="55"/>
      <c r="E63" s="56"/>
      <c r="F63" s="57" t="s">
        <v>30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8">
        <f t="shared" si="290"/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8">
        <f t="shared" si="291"/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8">
        <f t="shared" si="292"/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8">
        <f t="shared" si="293"/>
        <v>0</v>
      </c>
      <c r="AE63" s="51">
        <v>0</v>
      </c>
      <c r="AF63" s="51">
        <v>0</v>
      </c>
      <c r="AG63" s="51">
        <v>0</v>
      </c>
      <c r="AH63" s="51">
        <v>0</v>
      </c>
      <c r="AI63" s="51">
        <v>0</v>
      </c>
      <c r="AJ63" s="58">
        <f t="shared" si="294"/>
        <v>0</v>
      </c>
      <c r="AK63" s="51">
        <v>0</v>
      </c>
      <c r="AL63" s="51">
        <v>0</v>
      </c>
      <c r="AM63" s="51">
        <v>0</v>
      </c>
      <c r="AN63" s="51">
        <v>0</v>
      </c>
      <c r="AO63" s="51">
        <v>0</v>
      </c>
      <c r="AP63" s="58">
        <f t="shared" si="295"/>
        <v>0</v>
      </c>
      <c r="BB63" s="6"/>
      <c r="BC63" s="6"/>
      <c r="BD63" s="57" t="s">
        <v>30</v>
      </c>
      <c r="BE63" s="170">
        <f>'SPD - Probs. of Failure'!O$21</f>
        <v>1.9095301968106665E-3</v>
      </c>
      <c r="BF63" s="170">
        <f>'SPD - Probs. of Failure'!P$21</f>
        <v>2.8430870542608304E-3</v>
      </c>
      <c r="BG63" s="170">
        <f>'SPD - Probs. of Failure'!Q$21</f>
        <v>5.0268358072360006E-3</v>
      </c>
      <c r="BH63" s="170">
        <f>'SPD - Probs. of Failure'!R$21</f>
        <v>8.1410221464705453E-3</v>
      </c>
      <c r="BI63" s="170">
        <f>'SPD - Probs. of Failure'!S$21</f>
        <v>1.9095627600166663E-2</v>
      </c>
      <c r="BJ63" s="174"/>
      <c r="BK63" s="6"/>
      <c r="BL63" s="57" t="s">
        <v>30</v>
      </c>
      <c r="BM63" s="192">
        <f>IFERROR($BM5*'SPD - Average Cons. of Failure'!$Q$21,0)</f>
        <v>36006.699999999997</v>
      </c>
      <c r="BN63" s="192">
        <f>IFERROR($BM5*'SPD - Average Cons. of Failure'!$Q$21,0)</f>
        <v>36006.699999999997</v>
      </c>
      <c r="BO63" s="192">
        <f>IFERROR($BM5*'SPD - Average Cons. of Failure'!$Q$21,0)</f>
        <v>36006.699999999997</v>
      </c>
      <c r="BP63" s="192">
        <f>IFERROR($BM5*'SPD - Average Cons. of Failure'!$Q$21,0)</f>
        <v>36006.699999999997</v>
      </c>
      <c r="BQ63" s="192">
        <f>IFERROR($BM5*'SPD - Average Cons. of Failure'!$Q$21,0)</f>
        <v>36006.699999999997</v>
      </c>
      <c r="BR63" s="174"/>
      <c r="BS63" s="6"/>
      <c r="BT63" s="57" t="s">
        <v>30</v>
      </c>
      <c r="BU63" s="23">
        <f t="shared" si="17"/>
        <v>68.755880937502624</v>
      </c>
      <c r="BV63" s="23">
        <f t="shared" si="17"/>
        <v>102.37018263665344</v>
      </c>
      <c r="BW63" s="23">
        <f t="shared" si="17"/>
        <v>180.99976886040449</v>
      </c>
      <c r="BX63" s="23">
        <f t="shared" si="17"/>
        <v>293.13134212132098</v>
      </c>
      <c r="BY63" s="23">
        <f t="shared" si="17"/>
        <v>687.57053431092095</v>
      </c>
      <c r="BZ63" s="6"/>
      <c r="CA63" s="6"/>
      <c r="CB63" s="57" t="s">
        <v>30</v>
      </c>
      <c r="CC63" s="193">
        <f t="shared" si="296"/>
        <v>0</v>
      </c>
      <c r="CD63" s="193">
        <f t="shared" si="284"/>
        <v>0</v>
      </c>
      <c r="CE63" s="193">
        <f t="shared" si="284"/>
        <v>0</v>
      </c>
      <c r="CF63" s="193">
        <f t="shared" si="284"/>
        <v>0</v>
      </c>
      <c r="CG63" s="193">
        <f t="shared" si="284"/>
        <v>0</v>
      </c>
      <c r="CH63" s="196">
        <f t="shared" si="297"/>
        <v>0</v>
      </c>
      <c r="CI63" s="66"/>
      <c r="CJ63" s="66"/>
      <c r="CK63" s="193">
        <f t="shared" si="285"/>
        <v>0</v>
      </c>
      <c r="CL63" s="193">
        <f t="shared" si="285"/>
        <v>0</v>
      </c>
      <c r="CM63" s="193">
        <f t="shared" si="285"/>
        <v>0</v>
      </c>
      <c r="CN63" s="193">
        <f t="shared" si="285"/>
        <v>0</v>
      </c>
      <c r="CO63" s="193">
        <f t="shared" si="285"/>
        <v>0</v>
      </c>
      <c r="CP63" s="196">
        <f t="shared" si="3"/>
        <v>0</v>
      </c>
      <c r="CS63" s="193">
        <f t="shared" si="298"/>
        <v>0</v>
      </c>
      <c r="CT63" s="193">
        <f t="shared" si="286"/>
        <v>0</v>
      </c>
      <c r="CU63" s="193">
        <f t="shared" si="286"/>
        <v>0</v>
      </c>
      <c r="CV63" s="193">
        <f t="shared" si="286"/>
        <v>0</v>
      </c>
      <c r="CW63" s="193">
        <f t="shared" si="286"/>
        <v>0</v>
      </c>
      <c r="CX63" s="196">
        <f t="shared" si="5"/>
        <v>0</v>
      </c>
      <c r="DA63" s="193">
        <f t="shared" si="299"/>
        <v>0</v>
      </c>
      <c r="DB63" s="193">
        <f t="shared" si="287"/>
        <v>0</v>
      </c>
      <c r="DC63" s="193">
        <f t="shared" si="287"/>
        <v>0</v>
      </c>
      <c r="DD63" s="193">
        <f t="shared" si="287"/>
        <v>0</v>
      </c>
      <c r="DE63" s="193">
        <f t="shared" si="287"/>
        <v>0</v>
      </c>
      <c r="DF63" s="196">
        <f t="shared" si="7"/>
        <v>0</v>
      </c>
      <c r="DI63" s="193">
        <f t="shared" si="300"/>
        <v>0</v>
      </c>
      <c r="DJ63" s="193">
        <f t="shared" si="288"/>
        <v>0</v>
      </c>
      <c r="DK63" s="193">
        <f t="shared" si="288"/>
        <v>0</v>
      </c>
      <c r="DL63" s="193">
        <f t="shared" si="288"/>
        <v>0</v>
      </c>
      <c r="DM63" s="193">
        <f t="shared" si="288"/>
        <v>0</v>
      </c>
      <c r="DN63" s="196">
        <f t="shared" si="23"/>
        <v>0</v>
      </c>
      <c r="DQ63" s="193">
        <f t="shared" si="301"/>
        <v>0</v>
      </c>
      <c r="DR63" s="193">
        <f t="shared" si="289"/>
        <v>0</v>
      </c>
      <c r="DS63" s="193">
        <f t="shared" si="289"/>
        <v>0</v>
      </c>
      <c r="DT63" s="193">
        <f t="shared" si="289"/>
        <v>0</v>
      </c>
      <c r="DU63" s="193">
        <f t="shared" si="289"/>
        <v>0</v>
      </c>
      <c r="DV63" s="196">
        <f t="shared" si="10"/>
        <v>0</v>
      </c>
    </row>
    <row r="64" spans="1:126" ht="25.5" customHeight="1" thickBot="1">
      <c r="A64" s="19"/>
      <c r="B64" s="59"/>
      <c r="C64" s="282" t="s">
        <v>26</v>
      </c>
      <c r="D64" s="60">
        <v>23728</v>
      </c>
      <c r="E64" s="61">
        <v>23830</v>
      </c>
      <c r="F64" s="62"/>
      <c r="G64" s="63">
        <f>SUM(G60:G63)</f>
        <v>12104</v>
      </c>
      <c r="H64" s="64">
        <f t="shared" ref="H64:K64" si="302">SUM(H60:H63)</f>
        <v>7966</v>
      </c>
      <c r="I64" s="64">
        <f t="shared" si="302"/>
        <v>517</v>
      </c>
      <c r="J64" s="64">
        <f t="shared" si="302"/>
        <v>2320</v>
      </c>
      <c r="K64" s="64">
        <f t="shared" si="302"/>
        <v>821</v>
      </c>
      <c r="L64" s="65"/>
      <c r="M64" s="63">
        <f>SUM(M60:M63)</f>
        <v>0</v>
      </c>
      <c r="N64" s="64">
        <f t="shared" ref="N64:Q64" si="303">SUM(N60:N63)</f>
        <v>0</v>
      </c>
      <c r="O64" s="64">
        <f t="shared" si="303"/>
        <v>0</v>
      </c>
      <c r="P64" s="64">
        <f t="shared" si="303"/>
        <v>0</v>
      </c>
      <c r="Q64" s="64">
        <f t="shared" si="303"/>
        <v>0</v>
      </c>
      <c r="R64" s="65"/>
      <c r="S64" s="63">
        <f>SUM(S60:S63)</f>
        <v>0</v>
      </c>
      <c r="T64" s="64">
        <f t="shared" ref="T64:W64" si="304">SUM(T60:T63)</f>
        <v>68</v>
      </c>
      <c r="U64" s="64">
        <f t="shared" si="304"/>
        <v>-36</v>
      </c>
      <c r="V64" s="64">
        <f t="shared" si="304"/>
        <v>-27</v>
      </c>
      <c r="W64" s="64">
        <f t="shared" si="304"/>
        <v>-5</v>
      </c>
      <c r="X64" s="65"/>
      <c r="Y64" s="63">
        <f>SUM(Y60:Y63)</f>
        <v>12102</v>
      </c>
      <c r="Z64" s="64">
        <f t="shared" ref="Z64:AC64" si="305">SUM(Z60:Z63)</f>
        <v>7163</v>
      </c>
      <c r="AA64" s="64">
        <f t="shared" si="305"/>
        <v>889</v>
      </c>
      <c r="AB64" s="64">
        <f t="shared" si="305"/>
        <v>1753</v>
      </c>
      <c r="AC64" s="64">
        <f t="shared" si="305"/>
        <v>1821</v>
      </c>
      <c r="AD64" s="65"/>
      <c r="AE64" s="63">
        <f>SUM(AE60:AE63)</f>
        <v>0</v>
      </c>
      <c r="AF64" s="64">
        <f t="shared" ref="AF64:AI64" si="306">SUM(AF60:AF63)</f>
        <v>631</v>
      </c>
      <c r="AG64" s="64">
        <f t="shared" si="306"/>
        <v>-460</v>
      </c>
      <c r="AH64" s="64">
        <f t="shared" si="306"/>
        <v>-130</v>
      </c>
      <c r="AI64" s="64">
        <f t="shared" si="306"/>
        <v>-41</v>
      </c>
      <c r="AJ64" s="65"/>
      <c r="AK64" s="63">
        <f>SUM(AK60:AK63)</f>
        <v>12100</v>
      </c>
      <c r="AL64" s="64">
        <f t="shared" ref="AL64:AO64" si="307">SUM(AL60:AL63)</f>
        <v>627</v>
      </c>
      <c r="AM64" s="64">
        <f t="shared" si="307"/>
        <v>3987</v>
      </c>
      <c r="AN64" s="64">
        <f t="shared" si="307"/>
        <v>3703</v>
      </c>
      <c r="AO64" s="64">
        <f t="shared" si="307"/>
        <v>3311</v>
      </c>
      <c r="AP64" s="65"/>
      <c r="BB64" s="6"/>
      <c r="BC64" s="6"/>
      <c r="BD64" s="62"/>
      <c r="BE64" s="171"/>
      <c r="BF64" s="172"/>
      <c r="BG64" s="172"/>
      <c r="BH64" s="172"/>
      <c r="BI64" s="172"/>
      <c r="BJ64" s="65"/>
      <c r="BK64" s="6"/>
      <c r="BL64" s="62"/>
      <c r="BM64" s="171"/>
      <c r="BN64" s="172"/>
      <c r="BO64" s="172"/>
      <c r="BP64" s="172"/>
      <c r="BQ64" s="172"/>
      <c r="BR64" s="65"/>
      <c r="BS64" s="6"/>
      <c r="BT64" s="62"/>
      <c r="BU64" s="23" t="str">
        <f t="shared" si="17"/>
        <v/>
      </c>
      <c r="BV64" s="23" t="str">
        <f t="shared" si="17"/>
        <v/>
      </c>
      <c r="BW64" s="23" t="str">
        <f t="shared" si="17"/>
        <v/>
      </c>
      <c r="BX64" s="23" t="str">
        <f t="shared" si="17"/>
        <v/>
      </c>
      <c r="BY64" s="23" t="str">
        <f t="shared" si="17"/>
        <v/>
      </c>
      <c r="BZ64" s="6"/>
      <c r="CA64" s="6"/>
      <c r="CB64" s="62"/>
      <c r="CC64" s="195">
        <f>SUM(CC60:CC63)</f>
        <v>0</v>
      </c>
      <c r="CD64" s="195">
        <f t="shared" ref="CD64:CG64" si="308">SUM(CD60:CD63)</f>
        <v>0</v>
      </c>
      <c r="CE64" s="195">
        <f t="shared" si="308"/>
        <v>0</v>
      </c>
      <c r="CF64" s="195">
        <f t="shared" si="308"/>
        <v>0</v>
      </c>
      <c r="CG64" s="195">
        <f t="shared" si="308"/>
        <v>0</v>
      </c>
      <c r="CH64" s="196">
        <f>SUM(CC64:CG64)</f>
        <v>0</v>
      </c>
      <c r="CI64" s="66"/>
      <c r="CJ64" s="66"/>
      <c r="CK64" s="195">
        <f>SUM(CK60:CK63)</f>
        <v>315270.46621558705</v>
      </c>
      <c r="CL64" s="195">
        <f t="shared" ref="CL64:CO64" si="309">SUM(CL60:CL63)</f>
        <v>344467.47495772794</v>
      </c>
      <c r="CM64" s="195">
        <f t="shared" si="309"/>
        <v>39349.349750251939</v>
      </c>
      <c r="CN64" s="195">
        <f t="shared" si="309"/>
        <v>300635.50447962678</v>
      </c>
      <c r="CO64" s="195">
        <f t="shared" si="309"/>
        <v>241254.74907901598</v>
      </c>
      <c r="CP64" s="196">
        <f t="shared" si="3"/>
        <v>1240977.5444822097</v>
      </c>
      <c r="CS64" s="195">
        <f>SUM(CS60:CS63)</f>
        <v>315187.95915846206</v>
      </c>
      <c r="CT64" s="195">
        <f t="shared" ref="CT64:CW64" si="310">SUM(CT60:CT63)</f>
        <v>309723.03497084772</v>
      </c>
      <c r="CU64" s="195">
        <f t="shared" si="310"/>
        <v>68019.713137740022</v>
      </c>
      <c r="CV64" s="195">
        <f t="shared" si="310"/>
        <v>225218.67277865333</v>
      </c>
      <c r="CW64" s="195">
        <f t="shared" si="310"/>
        <v>543428.24749797955</v>
      </c>
      <c r="CX64" s="196">
        <f t="shared" si="5"/>
        <v>1461577.6275436827</v>
      </c>
      <c r="DA64" s="195">
        <f>SUM(DA60:DA63)</f>
        <v>315187.95915846206</v>
      </c>
      <c r="DB64" s="195">
        <f t="shared" ref="DB64:DE64" si="311">SUM(DB60:DB63)</f>
        <v>312753.19237689266</v>
      </c>
      <c r="DC64" s="195">
        <f t="shared" si="311"/>
        <v>65087.516882201468</v>
      </c>
      <c r="DD64" s="195">
        <f t="shared" si="311"/>
        <v>221876.97547847027</v>
      </c>
      <c r="DE64" s="195">
        <f t="shared" si="311"/>
        <v>542053.10642935778</v>
      </c>
      <c r="DF64" s="196">
        <f t="shared" si="7"/>
        <v>1456958.7503253843</v>
      </c>
      <c r="DI64" s="195">
        <f>SUM(DI60:DI63)</f>
        <v>315132.95445371204</v>
      </c>
      <c r="DJ64" s="195">
        <f t="shared" ref="DJ64:DM64" si="312">SUM(DJ60:DJ63)</f>
        <v>26820.987850803202</v>
      </c>
      <c r="DK64" s="195">
        <f t="shared" si="312"/>
        <v>304463.33119546366</v>
      </c>
      <c r="DL64" s="195">
        <f t="shared" si="312"/>
        <v>459981.70205677685</v>
      </c>
      <c r="DM64" s="195">
        <f t="shared" si="312"/>
        <v>995244.59700437193</v>
      </c>
      <c r="DN64" s="196">
        <f t="shared" si="23"/>
        <v>2101643.5725611281</v>
      </c>
      <c r="DQ64" s="195">
        <f>SUM(DQ60:DQ63)</f>
        <v>315132.95445371204</v>
      </c>
      <c r="DR64" s="195">
        <f t="shared" ref="DR64:DU64" si="313">SUM(DR60:DR63)</f>
        <v>55341.320733374851</v>
      </c>
      <c r="DS64" s="195">
        <f t="shared" si="313"/>
        <v>267141.17885644821</v>
      </c>
      <c r="DT64" s="195">
        <f t="shared" si="313"/>
        <v>443566.34689798288</v>
      </c>
      <c r="DU64" s="195">
        <f t="shared" si="313"/>
        <v>983968.4402416728</v>
      </c>
      <c r="DV64" s="196">
        <f t="shared" si="10"/>
        <v>2065150.2411831908</v>
      </c>
    </row>
    <row r="65" spans="1:126" ht="25.5" customHeight="1">
      <c r="A65" s="19"/>
      <c r="B65" s="47" t="s">
        <v>37</v>
      </c>
      <c r="C65" s="47"/>
      <c r="D65" s="48"/>
      <c r="E65" s="49"/>
      <c r="F65" s="50" t="s">
        <v>25</v>
      </c>
      <c r="G65" s="51">
        <v>539</v>
      </c>
      <c r="H65" s="51">
        <v>238</v>
      </c>
      <c r="I65" s="51">
        <v>231</v>
      </c>
      <c r="J65" s="51">
        <v>62</v>
      </c>
      <c r="K65" s="51">
        <v>6</v>
      </c>
      <c r="L65" s="52">
        <f>SUM(G65:K65)</f>
        <v>1076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2">
        <f>SUM(M65:Q65)</f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2">
        <f>SUM(S65:W65)</f>
        <v>0</v>
      </c>
      <c r="Y65" s="53">
        <v>439</v>
      </c>
      <c r="Z65" s="53">
        <v>227</v>
      </c>
      <c r="AA65" s="53">
        <v>157</v>
      </c>
      <c r="AB65" s="53">
        <v>226</v>
      </c>
      <c r="AC65" s="53">
        <v>27</v>
      </c>
      <c r="AD65" s="52">
        <f>SUM(Y65:AC65)</f>
        <v>1076</v>
      </c>
      <c r="AE65" s="53">
        <v>0</v>
      </c>
      <c r="AF65" s="53">
        <v>0</v>
      </c>
      <c r="AG65" s="53">
        <v>0</v>
      </c>
      <c r="AH65" s="53">
        <v>0</v>
      </c>
      <c r="AI65" s="53">
        <v>0</v>
      </c>
      <c r="AJ65" s="52">
        <f>SUM(AE65:AI65)</f>
        <v>0</v>
      </c>
      <c r="AK65" s="53">
        <v>371</v>
      </c>
      <c r="AL65" s="53">
        <v>200</v>
      </c>
      <c r="AM65" s="53">
        <v>160</v>
      </c>
      <c r="AN65" s="53">
        <v>256</v>
      </c>
      <c r="AO65" s="53">
        <v>89</v>
      </c>
      <c r="AP65" s="52">
        <f>SUM(AK65:AO65)</f>
        <v>1076</v>
      </c>
      <c r="BB65" s="6"/>
      <c r="BC65" s="6"/>
      <c r="BD65" s="50" t="s">
        <v>25</v>
      </c>
      <c r="BE65" s="170">
        <f>'SPD - Probs. of Failure'!O$22</f>
        <v>2.2230351544959997E-3</v>
      </c>
      <c r="BF65" s="170">
        <f>'SPD - Probs. of Failure'!P$22</f>
        <v>3.3098625407812655E-3</v>
      </c>
      <c r="BG65" s="170">
        <f>'SPD - Probs. of Failure'!Q$22</f>
        <v>5.8521372084240006E-3</v>
      </c>
      <c r="BH65" s="170">
        <f>'SPD - Probs. of Failure'!R$22</f>
        <v>9.4776078720104837E-3</v>
      </c>
      <c r="BI65" s="170">
        <f>'SPD - Probs. of Failure'!S$22</f>
        <v>2.2230730638999996E-2</v>
      </c>
      <c r="BJ65" s="173"/>
      <c r="BK65" s="6"/>
      <c r="BL65" s="50" t="s">
        <v>25</v>
      </c>
      <c r="BM65" s="192">
        <f>IFERROR($BM2*'SPD - Average Cons. of Failure'!$Q$22,0)</f>
        <v>14053.297999999999</v>
      </c>
      <c r="BN65" s="192">
        <f>IFERROR($BM2*'SPD - Average Cons. of Failure'!$Q$22,0)</f>
        <v>14053.297999999999</v>
      </c>
      <c r="BO65" s="192">
        <f>IFERROR($BM2*'SPD - Average Cons. of Failure'!$Q$22,0)</f>
        <v>14053.297999999999</v>
      </c>
      <c r="BP65" s="192">
        <f>IFERROR($BM2*'SPD - Average Cons. of Failure'!$Q$22,0)</f>
        <v>14053.297999999999</v>
      </c>
      <c r="BQ65" s="192">
        <f>IFERROR($BM2*'SPD - Average Cons. of Failure'!$Q$22,0)</f>
        <v>14053.297999999999</v>
      </c>
      <c r="BR65" s="173"/>
      <c r="BS65" s="6"/>
      <c r="BT65" s="50" t="s">
        <v>25</v>
      </c>
      <c r="BU65" s="23">
        <f t="shared" si="17"/>
        <v>31.240975490608321</v>
      </c>
      <c r="BV65" s="23">
        <f t="shared" si="17"/>
        <v>46.514484624636275</v>
      </c>
      <c r="BW65" s="23">
        <f t="shared" si="17"/>
        <v>82.241828126870587</v>
      </c>
      <c r="BX65" s="23">
        <f t="shared" si="17"/>
        <v>133.19164775250917</v>
      </c>
      <c r="BY65" s="23">
        <f t="shared" si="17"/>
        <v>312.41508242759733</v>
      </c>
      <c r="BZ65" s="6"/>
      <c r="CA65" s="6"/>
      <c r="CB65" s="50" t="s">
        <v>25</v>
      </c>
      <c r="CC65" s="193">
        <f>IF(BU65="","",M65*BU65)</f>
        <v>0</v>
      </c>
      <c r="CD65" s="193">
        <f t="shared" ref="CD65:CG68" si="314">IF(BV65="","",N65*BV65)</f>
        <v>0</v>
      </c>
      <c r="CE65" s="193">
        <f t="shared" si="314"/>
        <v>0</v>
      </c>
      <c r="CF65" s="193">
        <f t="shared" si="314"/>
        <v>0</v>
      </c>
      <c r="CG65" s="193">
        <f t="shared" si="314"/>
        <v>0</v>
      </c>
      <c r="CH65" s="196">
        <f>SUM(CC65:CG65)</f>
        <v>0</v>
      </c>
      <c r="CI65" s="66"/>
      <c r="CJ65" s="66"/>
      <c r="CK65" s="193">
        <f t="shared" ref="CK65:CO68" si="315">IF(BU65="","",G65*BU65)</f>
        <v>16838.885789437885</v>
      </c>
      <c r="CL65" s="193">
        <f t="shared" si="315"/>
        <v>11070.447340663433</v>
      </c>
      <c r="CM65" s="193">
        <f t="shared" si="315"/>
        <v>18997.862297307107</v>
      </c>
      <c r="CN65" s="193">
        <f t="shared" si="315"/>
        <v>8257.8821606555684</v>
      </c>
      <c r="CO65" s="193">
        <f t="shared" si="315"/>
        <v>1874.490494565584</v>
      </c>
      <c r="CP65" s="196">
        <f t="shared" si="3"/>
        <v>57039.568082629587</v>
      </c>
      <c r="CS65" s="193">
        <f>IF(BU65="","",Y65*BU65)</f>
        <v>13714.788240377053</v>
      </c>
      <c r="CT65" s="193">
        <f t="shared" ref="CT65:CW68" si="316">IF(BV65="","",Z65*BV65)</f>
        <v>10558.788009792434</v>
      </c>
      <c r="CU65" s="193">
        <f t="shared" si="316"/>
        <v>12911.967015918683</v>
      </c>
      <c r="CV65" s="193">
        <f t="shared" si="316"/>
        <v>30101.312392067073</v>
      </c>
      <c r="CW65" s="193">
        <f t="shared" si="316"/>
        <v>8435.2072255451276</v>
      </c>
      <c r="CX65" s="196">
        <f t="shared" si="5"/>
        <v>75722.062883700361</v>
      </c>
      <c r="DA65" s="193">
        <f>IF(BU65="","",(S65+Y65)*BU65)</f>
        <v>13714.788240377053</v>
      </c>
      <c r="DB65" s="193">
        <f t="shared" ref="DB65:DE68" si="317">IF(BV65="","",(T65+Z65)*BV65)</f>
        <v>10558.788009792434</v>
      </c>
      <c r="DC65" s="193">
        <f t="shared" si="317"/>
        <v>12911.967015918683</v>
      </c>
      <c r="DD65" s="193">
        <f t="shared" si="317"/>
        <v>30101.312392067073</v>
      </c>
      <c r="DE65" s="193">
        <f t="shared" si="317"/>
        <v>8435.2072255451276</v>
      </c>
      <c r="DF65" s="196">
        <f t="shared" si="7"/>
        <v>75722.062883700361</v>
      </c>
      <c r="DI65" s="193">
        <f>IF(BU65="","",AK65*BU65)</f>
        <v>11590.401907015686</v>
      </c>
      <c r="DJ65" s="193">
        <f t="shared" ref="DJ65:DM68" si="318">IF(BV65="","",AL65*BV65)</f>
        <v>9302.8969249272541</v>
      </c>
      <c r="DK65" s="193">
        <f t="shared" si="318"/>
        <v>13158.692500299294</v>
      </c>
      <c r="DL65" s="193">
        <f t="shared" si="318"/>
        <v>34097.061824642347</v>
      </c>
      <c r="DM65" s="193">
        <f t="shared" si="318"/>
        <v>27804.942336056163</v>
      </c>
      <c r="DN65" s="196">
        <f t="shared" si="23"/>
        <v>95953.995492940754</v>
      </c>
      <c r="DQ65" s="193">
        <f>IF(BU65="","",(AE65+AK65)*BU65)</f>
        <v>11590.401907015686</v>
      </c>
      <c r="DR65" s="193">
        <f t="shared" ref="DR65:DU68" si="319">IF(BV65="","",(AF65+AL65)*BV65)</f>
        <v>9302.8969249272541</v>
      </c>
      <c r="DS65" s="193">
        <f t="shared" si="319"/>
        <v>13158.692500299294</v>
      </c>
      <c r="DT65" s="193">
        <f t="shared" si="319"/>
        <v>34097.061824642347</v>
      </c>
      <c r="DU65" s="193">
        <f t="shared" si="319"/>
        <v>27804.942336056163</v>
      </c>
      <c r="DV65" s="196">
        <f t="shared" si="10"/>
        <v>95953.995492940754</v>
      </c>
    </row>
    <row r="66" spans="1:126" ht="25.5" customHeight="1">
      <c r="A66" s="19"/>
      <c r="B66" s="54"/>
      <c r="C66" s="54"/>
      <c r="D66" s="55"/>
      <c r="E66" s="56"/>
      <c r="F66" s="57" t="s">
        <v>27</v>
      </c>
      <c r="G66" s="51">
        <v>9413</v>
      </c>
      <c r="H66" s="51">
        <v>2294</v>
      </c>
      <c r="I66" s="51">
        <v>1489</v>
      </c>
      <c r="J66" s="51">
        <v>327</v>
      </c>
      <c r="K66" s="51">
        <v>78</v>
      </c>
      <c r="L66" s="58">
        <f t="shared" ref="L66:L68" si="320">SUM(G66:K66)</f>
        <v>13601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8">
        <f t="shared" ref="R66:R68" si="321">SUM(M66:Q66)</f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8">
        <f t="shared" ref="X66:X68" si="322">SUM(S66:W66)</f>
        <v>0</v>
      </c>
      <c r="Y66" s="51">
        <v>8353</v>
      </c>
      <c r="Z66" s="51">
        <v>2383</v>
      </c>
      <c r="AA66" s="51">
        <v>1401</v>
      </c>
      <c r="AB66" s="51">
        <v>1273</v>
      </c>
      <c r="AC66" s="51">
        <v>191</v>
      </c>
      <c r="AD66" s="58">
        <f t="shared" ref="AD66:AD68" si="323">SUM(Y66:AC66)</f>
        <v>13601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8">
        <f t="shared" ref="AJ66:AJ68" si="324">SUM(AE66:AI66)</f>
        <v>0</v>
      </c>
      <c r="AK66" s="51">
        <v>7378</v>
      </c>
      <c r="AL66" s="51">
        <v>2349</v>
      </c>
      <c r="AM66" s="51">
        <v>1455</v>
      </c>
      <c r="AN66" s="51">
        <v>1843</v>
      </c>
      <c r="AO66" s="51">
        <v>576</v>
      </c>
      <c r="AP66" s="58">
        <f t="shared" ref="AP66:AP68" si="325">SUM(AK66:AO66)</f>
        <v>13601</v>
      </c>
      <c r="BB66" s="6"/>
      <c r="BC66" s="6"/>
      <c r="BD66" s="57" t="s">
        <v>27</v>
      </c>
      <c r="BE66" s="170">
        <f>'SPD - Probs. of Failure'!O$22</f>
        <v>2.2230351544959997E-3</v>
      </c>
      <c r="BF66" s="170">
        <f>'SPD - Probs. of Failure'!P$22</f>
        <v>3.3098625407812655E-3</v>
      </c>
      <c r="BG66" s="170">
        <f>'SPD - Probs. of Failure'!Q$22</f>
        <v>5.8521372084240006E-3</v>
      </c>
      <c r="BH66" s="170">
        <f>'SPD - Probs. of Failure'!R$22</f>
        <v>9.4776078720104837E-3</v>
      </c>
      <c r="BI66" s="170">
        <f>'SPD - Probs. of Failure'!S$22</f>
        <v>2.2230730638999996E-2</v>
      </c>
      <c r="BJ66" s="174"/>
      <c r="BK66" s="6"/>
      <c r="BL66" s="57" t="s">
        <v>27</v>
      </c>
      <c r="BM66" s="192">
        <f>IFERROR($BM3*'SPD - Average Cons. of Failure'!$Q$22,0)</f>
        <v>20076.14</v>
      </c>
      <c r="BN66" s="192">
        <f>IFERROR($BM3*'SPD - Average Cons. of Failure'!$Q$22,0)</f>
        <v>20076.14</v>
      </c>
      <c r="BO66" s="192">
        <f>IFERROR($BM3*'SPD - Average Cons. of Failure'!$Q$22,0)</f>
        <v>20076.14</v>
      </c>
      <c r="BP66" s="192">
        <f>IFERROR($BM3*'SPD - Average Cons. of Failure'!$Q$22,0)</f>
        <v>20076.14</v>
      </c>
      <c r="BQ66" s="192">
        <f>IFERROR($BM3*'SPD - Average Cons. of Failure'!$Q$22,0)</f>
        <v>20076.14</v>
      </c>
      <c r="BR66" s="174"/>
      <c r="BS66" s="6"/>
      <c r="BT66" s="57" t="s">
        <v>27</v>
      </c>
      <c r="BU66" s="23">
        <f t="shared" si="17"/>
        <v>44.629964986583317</v>
      </c>
      <c r="BV66" s="23">
        <f t="shared" si="17"/>
        <v>66.449263749480394</v>
      </c>
      <c r="BW66" s="23">
        <f t="shared" si="17"/>
        <v>117.48832589552941</v>
      </c>
      <c r="BX66" s="23">
        <f t="shared" si="17"/>
        <v>190.27378250358456</v>
      </c>
      <c r="BY66" s="23">
        <f t="shared" si="17"/>
        <v>446.30726061085335</v>
      </c>
      <c r="BZ66" s="6"/>
      <c r="CA66" s="6"/>
      <c r="CB66" s="57" t="s">
        <v>27</v>
      </c>
      <c r="CC66" s="193">
        <f t="shared" ref="CC66:CC68" si="326">IF(BU66="","",M66*BU66)</f>
        <v>0</v>
      </c>
      <c r="CD66" s="193">
        <f t="shared" si="314"/>
        <v>0</v>
      </c>
      <c r="CE66" s="193">
        <f t="shared" si="314"/>
        <v>0</v>
      </c>
      <c r="CF66" s="193">
        <f t="shared" si="314"/>
        <v>0</v>
      </c>
      <c r="CG66" s="193">
        <f t="shared" si="314"/>
        <v>0</v>
      </c>
      <c r="CH66" s="196">
        <f t="shared" ref="CH66:CH68" si="327">SUM(CC66:CG66)</f>
        <v>0</v>
      </c>
      <c r="CI66" s="66"/>
      <c r="CJ66" s="66"/>
      <c r="CK66" s="193">
        <f t="shared" si="315"/>
        <v>420101.86041870876</v>
      </c>
      <c r="CL66" s="193">
        <f t="shared" si="315"/>
        <v>152434.61104130803</v>
      </c>
      <c r="CM66" s="193">
        <f t="shared" si="315"/>
        <v>174940.11725844329</v>
      </c>
      <c r="CN66" s="193">
        <f t="shared" si="315"/>
        <v>62219.52687867215</v>
      </c>
      <c r="CO66" s="193">
        <f t="shared" si="315"/>
        <v>34811.966327646558</v>
      </c>
      <c r="CP66" s="196">
        <f t="shared" si="3"/>
        <v>844508.08192477876</v>
      </c>
      <c r="CS66" s="193">
        <f t="shared" ref="CS66:CS68" si="328">IF(BU66="","",Y66*BU66)</f>
        <v>372794.09753293043</v>
      </c>
      <c r="CT66" s="193">
        <f t="shared" si="316"/>
        <v>158348.59551501178</v>
      </c>
      <c r="CU66" s="193">
        <f t="shared" si="316"/>
        <v>164601.14457963672</v>
      </c>
      <c r="CV66" s="193">
        <f t="shared" si="316"/>
        <v>242218.52512706313</v>
      </c>
      <c r="CW66" s="193">
        <f t="shared" si="316"/>
        <v>85244.686776672985</v>
      </c>
      <c r="CX66" s="196">
        <f t="shared" si="5"/>
        <v>1023207.0495313151</v>
      </c>
      <c r="DA66" s="193">
        <f t="shared" ref="DA66:DA68" si="329">IF(BU66="","",(S66+Y66)*BU66)</f>
        <v>372794.09753293043</v>
      </c>
      <c r="DB66" s="193">
        <f t="shared" si="317"/>
        <v>158348.59551501178</v>
      </c>
      <c r="DC66" s="193">
        <f t="shared" si="317"/>
        <v>164601.14457963672</v>
      </c>
      <c r="DD66" s="193">
        <f t="shared" si="317"/>
        <v>242218.52512706313</v>
      </c>
      <c r="DE66" s="193">
        <f t="shared" si="317"/>
        <v>85244.686776672985</v>
      </c>
      <c r="DF66" s="196">
        <f t="shared" si="7"/>
        <v>1023207.0495313151</v>
      </c>
      <c r="DI66" s="193">
        <f t="shared" ref="DI66:DI68" si="330">IF(BU66="","",AK66*BU66)</f>
        <v>329279.88167101174</v>
      </c>
      <c r="DJ66" s="193">
        <f t="shared" si="318"/>
        <v>156089.32054752944</v>
      </c>
      <c r="DK66" s="193">
        <f t="shared" si="318"/>
        <v>170945.5141779953</v>
      </c>
      <c r="DL66" s="193">
        <f t="shared" si="318"/>
        <v>350674.58115410636</v>
      </c>
      <c r="DM66" s="193">
        <f t="shared" si="318"/>
        <v>257072.98211185154</v>
      </c>
      <c r="DN66" s="196">
        <f t="shared" si="23"/>
        <v>1264062.2796624943</v>
      </c>
      <c r="DQ66" s="193">
        <f t="shared" ref="DQ66:DQ68" si="331">IF(BU66="","",(AE66+AK66)*BU66)</f>
        <v>329279.88167101174</v>
      </c>
      <c r="DR66" s="193">
        <f t="shared" si="319"/>
        <v>156089.32054752944</v>
      </c>
      <c r="DS66" s="193">
        <f t="shared" si="319"/>
        <v>170945.5141779953</v>
      </c>
      <c r="DT66" s="193">
        <f t="shared" si="319"/>
        <v>350674.58115410636</v>
      </c>
      <c r="DU66" s="193">
        <f t="shared" si="319"/>
        <v>257072.98211185154</v>
      </c>
      <c r="DV66" s="196">
        <f t="shared" si="10"/>
        <v>1264062.2796624943</v>
      </c>
    </row>
    <row r="67" spans="1:126" ht="25.5" customHeight="1">
      <c r="A67" s="19"/>
      <c r="B67" s="54"/>
      <c r="C67" s="54"/>
      <c r="D67" s="55"/>
      <c r="E67" s="56"/>
      <c r="F67" s="57" t="s">
        <v>29</v>
      </c>
      <c r="G67" s="51">
        <v>899</v>
      </c>
      <c r="H67" s="51">
        <v>410</v>
      </c>
      <c r="I67" s="51">
        <v>200</v>
      </c>
      <c r="J67" s="51">
        <v>51</v>
      </c>
      <c r="K67" s="51">
        <v>13</v>
      </c>
      <c r="L67" s="58">
        <f t="shared" si="320"/>
        <v>1573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8">
        <f t="shared" si="321"/>
        <v>0</v>
      </c>
      <c r="S67" s="51">
        <v>0</v>
      </c>
      <c r="T67" s="51">
        <v>0</v>
      </c>
      <c r="U67" s="51">
        <v>0</v>
      </c>
      <c r="V67" s="51">
        <v>0</v>
      </c>
      <c r="W67" s="51">
        <v>0</v>
      </c>
      <c r="X67" s="58">
        <f t="shared" si="322"/>
        <v>0</v>
      </c>
      <c r="Y67" s="51">
        <v>722</v>
      </c>
      <c r="Z67" s="51">
        <v>424</v>
      </c>
      <c r="AA67" s="51">
        <v>234</v>
      </c>
      <c r="AB67" s="51">
        <v>158</v>
      </c>
      <c r="AC67" s="51">
        <v>35</v>
      </c>
      <c r="AD67" s="58">
        <f t="shared" si="323"/>
        <v>1573</v>
      </c>
      <c r="AE67" s="51">
        <v>0</v>
      </c>
      <c r="AF67" s="51">
        <v>0</v>
      </c>
      <c r="AG67" s="51">
        <v>0</v>
      </c>
      <c r="AH67" s="51">
        <v>0</v>
      </c>
      <c r="AI67" s="51">
        <v>0</v>
      </c>
      <c r="AJ67" s="58">
        <f t="shared" si="324"/>
        <v>0</v>
      </c>
      <c r="AK67" s="51">
        <v>611</v>
      </c>
      <c r="AL67" s="51">
        <v>357</v>
      </c>
      <c r="AM67" s="51">
        <v>245</v>
      </c>
      <c r="AN67" s="51">
        <v>273</v>
      </c>
      <c r="AO67" s="51">
        <v>87</v>
      </c>
      <c r="AP67" s="58">
        <f t="shared" si="325"/>
        <v>1573</v>
      </c>
      <c r="BB67" s="6"/>
      <c r="BC67" s="6"/>
      <c r="BD67" s="57" t="s">
        <v>29</v>
      </c>
      <c r="BE67" s="170">
        <f>'SPD - Probs. of Failure'!O$22</f>
        <v>2.2230351544959997E-3</v>
      </c>
      <c r="BF67" s="170">
        <f>'SPD - Probs. of Failure'!P$22</f>
        <v>3.3098625407812655E-3</v>
      </c>
      <c r="BG67" s="170">
        <f>'SPD - Probs. of Failure'!Q$22</f>
        <v>5.8521372084240006E-3</v>
      </c>
      <c r="BH67" s="170">
        <f>'SPD - Probs. of Failure'!R$22</f>
        <v>9.4776078720104837E-3</v>
      </c>
      <c r="BI67" s="170">
        <f>'SPD - Probs. of Failure'!S$22</f>
        <v>2.2230730638999996E-2</v>
      </c>
      <c r="BJ67" s="174"/>
      <c r="BK67" s="6"/>
      <c r="BL67" s="57" t="s">
        <v>29</v>
      </c>
      <c r="BM67" s="192">
        <f>IFERROR($BM4*'SPD - Average Cons. of Failure'!$Q$22,0)</f>
        <v>30114.21</v>
      </c>
      <c r="BN67" s="192">
        <f>IFERROR($BM4*'SPD - Average Cons. of Failure'!$Q$22,0)</f>
        <v>30114.21</v>
      </c>
      <c r="BO67" s="192">
        <f>IFERROR($BM4*'SPD - Average Cons. of Failure'!$Q$22,0)</f>
        <v>30114.21</v>
      </c>
      <c r="BP67" s="192">
        <f>IFERROR($BM4*'SPD - Average Cons. of Failure'!$Q$22,0)</f>
        <v>30114.21</v>
      </c>
      <c r="BQ67" s="192">
        <f>IFERROR($BM4*'SPD - Average Cons. of Failure'!$Q$22,0)</f>
        <v>30114.21</v>
      </c>
      <c r="BR67" s="174"/>
      <c r="BS67" s="6"/>
      <c r="BT67" s="57" t="s">
        <v>29</v>
      </c>
      <c r="BU67" s="23">
        <f t="shared" si="17"/>
        <v>66.944947479874983</v>
      </c>
      <c r="BV67" s="23">
        <f t="shared" si="17"/>
        <v>99.673895624220592</v>
      </c>
      <c r="BW67" s="23">
        <f t="shared" si="17"/>
        <v>176.23248884329411</v>
      </c>
      <c r="BX67" s="23">
        <f t="shared" si="17"/>
        <v>285.41067375537682</v>
      </c>
      <c r="BY67" s="23">
        <f t="shared" si="17"/>
        <v>669.46089091628005</v>
      </c>
      <c r="BZ67" s="6"/>
      <c r="CA67" s="6"/>
      <c r="CB67" s="57" t="s">
        <v>29</v>
      </c>
      <c r="CC67" s="193">
        <f t="shared" si="326"/>
        <v>0</v>
      </c>
      <c r="CD67" s="193">
        <f t="shared" si="314"/>
        <v>0</v>
      </c>
      <c r="CE67" s="193">
        <f t="shared" si="314"/>
        <v>0</v>
      </c>
      <c r="CF67" s="193">
        <f t="shared" si="314"/>
        <v>0</v>
      </c>
      <c r="CG67" s="193">
        <f t="shared" si="314"/>
        <v>0</v>
      </c>
      <c r="CH67" s="196">
        <f t="shared" si="327"/>
        <v>0</v>
      </c>
      <c r="CI67" s="66"/>
      <c r="CJ67" s="66"/>
      <c r="CK67" s="193">
        <f t="shared" si="315"/>
        <v>60183.507784407608</v>
      </c>
      <c r="CL67" s="193">
        <f t="shared" si="315"/>
        <v>40866.297205930445</v>
      </c>
      <c r="CM67" s="193">
        <f t="shared" si="315"/>
        <v>35246.497768658824</v>
      </c>
      <c r="CN67" s="193">
        <f t="shared" si="315"/>
        <v>14555.944361524218</v>
      </c>
      <c r="CO67" s="193">
        <f t="shared" si="315"/>
        <v>8702.9915819116413</v>
      </c>
      <c r="CP67" s="196">
        <f t="shared" si="3"/>
        <v>159555.23870243272</v>
      </c>
      <c r="CS67" s="193">
        <f t="shared" si="328"/>
        <v>48334.252080469741</v>
      </c>
      <c r="CT67" s="193">
        <f t="shared" si="316"/>
        <v>42261.731744669531</v>
      </c>
      <c r="CU67" s="193">
        <f t="shared" si="316"/>
        <v>41238.402389330819</v>
      </c>
      <c r="CV67" s="193">
        <f t="shared" si="316"/>
        <v>45094.886453349536</v>
      </c>
      <c r="CW67" s="193">
        <f t="shared" si="316"/>
        <v>23431.131182069803</v>
      </c>
      <c r="CX67" s="196">
        <f t="shared" si="5"/>
        <v>200360.40384988944</v>
      </c>
      <c r="DA67" s="193">
        <f t="shared" si="329"/>
        <v>48334.252080469741</v>
      </c>
      <c r="DB67" s="193">
        <f t="shared" si="317"/>
        <v>42261.731744669531</v>
      </c>
      <c r="DC67" s="193">
        <f t="shared" si="317"/>
        <v>41238.402389330819</v>
      </c>
      <c r="DD67" s="193">
        <f t="shared" si="317"/>
        <v>45094.886453349536</v>
      </c>
      <c r="DE67" s="193">
        <f t="shared" si="317"/>
        <v>23431.131182069803</v>
      </c>
      <c r="DF67" s="196">
        <f t="shared" si="7"/>
        <v>200360.40384988944</v>
      </c>
      <c r="DI67" s="193">
        <f t="shared" si="330"/>
        <v>40903.362910203614</v>
      </c>
      <c r="DJ67" s="193">
        <f t="shared" si="318"/>
        <v>35583.580737846751</v>
      </c>
      <c r="DK67" s="193">
        <f t="shared" si="318"/>
        <v>43176.959766607055</v>
      </c>
      <c r="DL67" s="193">
        <f t="shared" si="318"/>
        <v>77917.113935217872</v>
      </c>
      <c r="DM67" s="193">
        <f t="shared" si="318"/>
        <v>58243.097509716361</v>
      </c>
      <c r="DN67" s="196">
        <f t="shared" si="23"/>
        <v>255824.11485959165</v>
      </c>
      <c r="DQ67" s="193">
        <f t="shared" si="331"/>
        <v>40903.362910203614</v>
      </c>
      <c r="DR67" s="193">
        <f t="shared" si="319"/>
        <v>35583.580737846751</v>
      </c>
      <c r="DS67" s="193">
        <f t="shared" si="319"/>
        <v>43176.959766607055</v>
      </c>
      <c r="DT67" s="193">
        <f t="shared" si="319"/>
        <v>77917.113935217872</v>
      </c>
      <c r="DU67" s="193">
        <f t="shared" si="319"/>
        <v>58243.097509716361</v>
      </c>
      <c r="DV67" s="196">
        <f t="shared" si="10"/>
        <v>255824.11485959165</v>
      </c>
    </row>
    <row r="68" spans="1:126" ht="25.5" customHeight="1">
      <c r="A68" s="19"/>
      <c r="B68" s="54"/>
      <c r="C68" s="54"/>
      <c r="D68" s="55"/>
      <c r="E68" s="56"/>
      <c r="F68" s="57" t="s">
        <v>30</v>
      </c>
      <c r="G68" s="51">
        <v>16</v>
      </c>
      <c r="H68" s="51">
        <v>17</v>
      </c>
      <c r="I68" s="51">
        <v>0</v>
      </c>
      <c r="J68" s="51">
        <v>1</v>
      </c>
      <c r="K68" s="51">
        <v>0</v>
      </c>
      <c r="L68" s="58">
        <f t="shared" si="320"/>
        <v>34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8">
        <f t="shared" si="321"/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8">
        <f t="shared" si="322"/>
        <v>0</v>
      </c>
      <c r="Y68" s="51">
        <v>9</v>
      </c>
      <c r="Z68" s="51">
        <v>19</v>
      </c>
      <c r="AA68" s="51">
        <v>5</v>
      </c>
      <c r="AB68" s="51">
        <v>0</v>
      </c>
      <c r="AC68" s="51">
        <v>1</v>
      </c>
      <c r="AD68" s="58">
        <f t="shared" si="323"/>
        <v>34</v>
      </c>
      <c r="AE68" s="51">
        <v>0</v>
      </c>
      <c r="AF68" s="51">
        <v>0</v>
      </c>
      <c r="AG68" s="51">
        <v>0</v>
      </c>
      <c r="AH68" s="51">
        <v>0</v>
      </c>
      <c r="AI68" s="51">
        <v>0</v>
      </c>
      <c r="AJ68" s="58">
        <f t="shared" si="324"/>
        <v>0</v>
      </c>
      <c r="AK68" s="51">
        <v>6</v>
      </c>
      <c r="AL68" s="51">
        <v>16</v>
      </c>
      <c r="AM68" s="51">
        <v>8</v>
      </c>
      <c r="AN68" s="51">
        <v>3</v>
      </c>
      <c r="AO68" s="51">
        <v>1</v>
      </c>
      <c r="AP68" s="58">
        <f t="shared" si="325"/>
        <v>34</v>
      </c>
      <c r="BB68" s="6"/>
      <c r="BC68" s="6"/>
      <c r="BD68" s="57" t="s">
        <v>30</v>
      </c>
      <c r="BE68" s="170">
        <f>'SPD - Probs. of Failure'!O$22</f>
        <v>2.2230351544959997E-3</v>
      </c>
      <c r="BF68" s="170">
        <f>'SPD - Probs. of Failure'!P$22</f>
        <v>3.3098625407812655E-3</v>
      </c>
      <c r="BG68" s="170">
        <f>'SPD - Probs. of Failure'!Q$22</f>
        <v>5.8521372084240006E-3</v>
      </c>
      <c r="BH68" s="170">
        <f>'SPD - Probs. of Failure'!R$22</f>
        <v>9.4776078720104837E-3</v>
      </c>
      <c r="BI68" s="170">
        <f>'SPD - Probs. of Failure'!S$22</f>
        <v>2.2230730638999996E-2</v>
      </c>
      <c r="BJ68" s="174"/>
      <c r="BK68" s="6"/>
      <c r="BL68" s="57" t="s">
        <v>30</v>
      </c>
      <c r="BM68" s="192">
        <f>IFERROR($BM5*'SPD - Average Cons. of Failure'!$Q$22,0)</f>
        <v>50190.35</v>
      </c>
      <c r="BN68" s="192">
        <f>IFERROR($BM5*'SPD - Average Cons. of Failure'!$Q$22,0)</f>
        <v>50190.35</v>
      </c>
      <c r="BO68" s="192">
        <f>IFERROR($BM5*'SPD - Average Cons. of Failure'!$Q$22,0)</f>
        <v>50190.35</v>
      </c>
      <c r="BP68" s="192">
        <f>IFERROR($BM5*'SPD - Average Cons. of Failure'!$Q$22,0)</f>
        <v>50190.35</v>
      </c>
      <c r="BQ68" s="192">
        <f>IFERROR($BM5*'SPD - Average Cons. of Failure'!$Q$22,0)</f>
        <v>50190.35</v>
      </c>
      <c r="BR68" s="174"/>
      <c r="BS68" s="6"/>
      <c r="BT68" s="57" t="s">
        <v>30</v>
      </c>
      <c r="BU68" s="23">
        <f t="shared" si="17"/>
        <v>111.5749124664583</v>
      </c>
      <c r="BV68" s="23">
        <f t="shared" si="17"/>
        <v>166.12315937370099</v>
      </c>
      <c r="BW68" s="23">
        <f t="shared" si="17"/>
        <v>293.72081473882355</v>
      </c>
      <c r="BX68" s="23">
        <f t="shared" si="17"/>
        <v>475.68445625896135</v>
      </c>
      <c r="BY68" s="23">
        <f t="shared" si="17"/>
        <v>1115.7681515271333</v>
      </c>
      <c r="BZ68" s="6"/>
      <c r="CA68" s="6"/>
      <c r="CB68" s="57" t="s">
        <v>30</v>
      </c>
      <c r="CC68" s="193">
        <f t="shared" si="326"/>
        <v>0</v>
      </c>
      <c r="CD68" s="193">
        <f t="shared" si="314"/>
        <v>0</v>
      </c>
      <c r="CE68" s="193">
        <f t="shared" si="314"/>
        <v>0</v>
      </c>
      <c r="CF68" s="193">
        <f t="shared" si="314"/>
        <v>0</v>
      </c>
      <c r="CG68" s="193">
        <f t="shared" si="314"/>
        <v>0</v>
      </c>
      <c r="CH68" s="196">
        <f t="shared" si="327"/>
        <v>0</v>
      </c>
      <c r="CI68" s="66"/>
      <c r="CJ68" s="66"/>
      <c r="CK68" s="193">
        <f t="shared" si="315"/>
        <v>1785.1985994633328</v>
      </c>
      <c r="CL68" s="193">
        <f t="shared" si="315"/>
        <v>2824.0937093529169</v>
      </c>
      <c r="CM68" s="193">
        <f t="shared" si="315"/>
        <v>0</v>
      </c>
      <c r="CN68" s="193">
        <f t="shared" si="315"/>
        <v>475.68445625896135</v>
      </c>
      <c r="CO68" s="193">
        <f t="shared" si="315"/>
        <v>0</v>
      </c>
      <c r="CP68" s="196">
        <f t="shared" si="3"/>
        <v>5084.976765075211</v>
      </c>
      <c r="CS68" s="193">
        <f t="shared" si="328"/>
        <v>1004.1742121981247</v>
      </c>
      <c r="CT68" s="193">
        <f t="shared" si="316"/>
        <v>3156.3400281003187</v>
      </c>
      <c r="CU68" s="193">
        <f t="shared" si="316"/>
        <v>1468.6040736941177</v>
      </c>
      <c r="CV68" s="193">
        <f t="shared" si="316"/>
        <v>0</v>
      </c>
      <c r="CW68" s="193">
        <f t="shared" si="316"/>
        <v>1115.7681515271333</v>
      </c>
      <c r="CX68" s="196">
        <f t="shared" si="5"/>
        <v>6744.8864655196949</v>
      </c>
      <c r="DA68" s="193">
        <f t="shared" si="329"/>
        <v>1004.1742121981247</v>
      </c>
      <c r="DB68" s="193">
        <f t="shared" si="317"/>
        <v>3156.3400281003187</v>
      </c>
      <c r="DC68" s="193">
        <f t="shared" si="317"/>
        <v>1468.6040736941177</v>
      </c>
      <c r="DD68" s="193">
        <f t="shared" si="317"/>
        <v>0</v>
      </c>
      <c r="DE68" s="193">
        <f t="shared" si="317"/>
        <v>1115.7681515271333</v>
      </c>
      <c r="DF68" s="196">
        <f t="shared" si="7"/>
        <v>6744.8864655196949</v>
      </c>
      <c r="DI68" s="193">
        <f t="shared" si="330"/>
        <v>669.44947479874986</v>
      </c>
      <c r="DJ68" s="193">
        <f t="shared" si="318"/>
        <v>2657.9705499792158</v>
      </c>
      <c r="DK68" s="193">
        <f t="shared" si="318"/>
        <v>2349.7665179105884</v>
      </c>
      <c r="DL68" s="193">
        <f t="shared" si="318"/>
        <v>1427.0533687768841</v>
      </c>
      <c r="DM68" s="193">
        <f t="shared" si="318"/>
        <v>1115.7681515271333</v>
      </c>
      <c r="DN68" s="196">
        <f t="shared" si="23"/>
        <v>8220.0080629925724</v>
      </c>
      <c r="DQ68" s="193">
        <f t="shared" si="331"/>
        <v>669.44947479874986</v>
      </c>
      <c r="DR68" s="193">
        <f t="shared" si="319"/>
        <v>2657.9705499792158</v>
      </c>
      <c r="DS68" s="193">
        <f t="shared" si="319"/>
        <v>2349.7665179105884</v>
      </c>
      <c r="DT68" s="193">
        <f t="shared" si="319"/>
        <v>1427.0533687768841</v>
      </c>
      <c r="DU68" s="193">
        <f t="shared" si="319"/>
        <v>1115.7681515271333</v>
      </c>
      <c r="DV68" s="196">
        <f t="shared" si="10"/>
        <v>8220.0080629925724</v>
      </c>
    </row>
    <row r="69" spans="1:126" ht="25.5" customHeight="1" thickBot="1">
      <c r="A69" s="19"/>
      <c r="B69" s="59"/>
      <c r="C69" s="282" t="s">
        <v>26</v>
      </c>
      <c r="D69" s="60">
        <v>16284</v>
      </c>
      <c r="E69" s="61">
        <v>16301</v>
      </c>
      <c r="F69" s="62"/>
      <c r="G69" s="63">
        <f>SUM(G65:G68)</f>
        <v>10867</v>
      </c>
      <c r="H69" s="64">
        <f t="shared" ref="H69:K69" si="332">SUM(H65:H68)</f>
        <v>2959</v>
      </c>
      <c r="I69" s="64">
        <f t="shared" si="332"/>
        <v>1920</v>
      </c>
      <c r="J69" s="64">
        <f t="shared" si="332"/>
        <v>441</v>
      </c>
      <c r="K69" s="64">
        <f t="shared" si="332"/>
        <v>97</v>
      </c>
      <c r="L69" s="65"/>
      <c r="M69" s="63">
        <f>SUM(M65:M68)</f>
        <v>0</v>
      </c>
      <c r="N69" s="64">
        <f t="shared" ref="N69:Q69" si="333">SUM(N65:N68)</f>
        <v>0</v>
      </c>
      <c r="O69" s="64">
        <f t="shared" si="333"/>
        <v>0</v>
      </c>
      <c r="P69" s="64">
        <f t="shared" si="333"/>
        <v>0</v>
      </c>
      <c r="Q69" s="64">
        <f t="shared" si="333"/>
        <v>0</v>
      </c>
      <c r="R69" s="65"/>
      <c r="S69" s="63">
        <f>SUM(S65:S68)</f>
        <v>0</v>
      </c>
      <c r="T69" s="64">
        <f t="shared" ref="T69:W69" si="334">SUM(T65:T68)</f>
        <v>0</v>
      </c>
      <c r="U69" s="64">
        <f t="shared" si="334"/>
        <v>0</v>
      </c>
      <c r="V69" s="64">
        <f t="shared" si="334"/>
        <v>0</v>
      </c>
      <c r="W69" s="64">
        <f t="shared" si="334"/>
        <v>0</v>
      </c>
      <c r="X69" s="65"/>
      <c r="Y69" s="63">
        <f>SUM(Y65:Y68)</f>
        <v>9523</v>
      </c>
      <c r="Z69" s="64">
        <f t="shared" ref="Z69:AC69" si="335">SUM(Z65:Z68)</f>
        <v>3053</v>
      </c>
      <c r="AA69" s="64">
        <f t="shared" si="335"/>
        <v>1797</v>
      </c>
      <c r="AB69" s="64">
        <f t="shared" si="335"/>
        <v>1657</v>
      </c>
      <c r="AC69" s="64">
        <f t="shared" si="335"/>
        <v>254</v>
      </c>
      <c r="AD69" s="65"/>
      <c r="AE69" s="63">
        <f>SUM(AE65:AE68)</f>
        <v>0</v>
      </c>
      <c r="AF69" s="64">
        <f t="shared" ref="AF69:AI69" si="336">SUM(AF65:AF68)</f>
        <v>0</v>
      </c>
      <c r="AG69" s="64">
        <f t="shared" si="336"/>
        <v>0</v>
      </c>
      <c r="AH69" s="64">
        <f t="shared" si="336"/>
        <v>0</v>
      </c>
      <c r="AI69" s="64">
        <f t="shared" si="336"/>
        <v>0</v>
      </c>
      <c r="AJ69" s="65"/>
      <c r="AK69" s="63">
        <f>SUM(AK65:AK68)</f>
        <v>8366</v>
      </c>
      <c r="AL69" s="64">
        <f t="shared" ref="AL69:AO69" si="337">SUM(AL65:AL68)</f>
        <v>2922</v>
      </c>
      <c r="AM69" s="64">
        <f t="shared" si="337"/>
        <v>1868</v>
      </c>
      <c r="AN69" s="64">
        <f t="shared" si="337"/>
        <v>2375</v>
      </c>
      <c r="AO69" s="64">
        <f t="shared" si="337"/>
        <v>753</v>
      </c>
      <c r="AP69" s="65"/>
      <c r="BB69" s="6"/>
      <c r="BC69" s="6"/>
      <c r="BD69" s="62"/>
      <c r="BE69" s="171"/>
      <c r="BF69" s="172"/>
      <c r="BG69" s="172"/>
      <c r="BH69" s="172"/>
      <c r="BI69" s="172"/>
      <c r="BJ69" s="65"/>
      <c r="BK69" s="6"/>
      <c r="BL69" s="62"/>
      <c r="BM69" s="171"/>
      <c r="BN69" s="172"/>
      <c r="BO69" s="172"/>
      <c r="BP69" s="172"/>
      <c r="BQ69" s="172"/>
      <c r="BR69" s="65"/>
      <c r="BS69" s="6"/>
      <c r="BT69" s="62"/>
      <c r="BU69" s="23" t="str">
        <f t="shared" si="17"/>
        <v/>
      </c>
      <c r="BV69" s="23" t="str">
        <f t="shared" si="17"/>
        <v/>
      </c>
      <c r="BW69" s="23" t="str">
        <f t="shared" si="17"/>
        <v/>
      </c>
      <c r="BX69" s="23" t="str">
        <f t="shared" si="17"/>
        <v/>
      </c>
      <c r="BY69" s="23" t="str">
        <f t="shared" si="17"/>
        <v/>
      </c>
      <c r="BZ69" s="6"/>
      <c r="CA69" s="6"/>
      <c r="CB69" s="62"/>
      <c r="CC69" s="195">
        <f>SUM(CC65:CC68)</f>
        <v>0</v>
      </c>
      <c r="CD69" s="195">
        <f>SUM(CD65:CD68)</f>
        <v>0</v>
      </c>
      <c r="CE69" s="195">
        <f t="shared" ref="CE69:CG69" si="338">SUM(CE65:CE68)</f>
        <v>0</v>
      </c>
      <c r="CF69" s="195">
        <f t="shared" si="338"/>
        <v>0</v>
      </c>
      <c r="CG69" s="195">
        <f t="shared" si="338"/>
        <v>0</v>
      </c>
      <c r="CH69" s="196">
        <f>SUM(CC69:CG69)</f>
        <v>0</v>
      </c>
      <c r="CI69" s="66"/>
      <c r="CJ69" s="66"/>
      <c r="CK69" s="195">
        <f>SUM(CK65:CK68)</f>
        <v>498909.45259201754</v>
      </c>
      <c r="CL69" s="195">
        <f>SUM(CL65:CL68)</f>
        <v>207195.44929725482</v>
      </c>
      <c r="CM69" s="195">
        <f t="shared" ref="CM69:CO69" si="339">SUM(CM65:CM68)</f>
        <v>229184.47732440924</v>
      </c>
      <c r="CN69" s="195">
        <f t="shared" si="339"/>
        <v>85509.037857110903</v>
      </c>
      <c r="CO69" s="195">
        <f t="shared" si="339"/>
        <v>45389.448404123788</v>
      </c>
      <c r="CP69" s="196">
        <f t="shared" si="3"/>
        <v>1066187.8654749163</v>
      </c>
      <c r="CS69" s="195">
        <f>SUM(CS65:CS68)</f>
        <v>435847.31206597533</v>
      </c>
      <c r="CT69" s="195">
        <f t="shared" ref="CT69:CW69" si="340">SUM(CT65:CT68)</f>
        <v>214325.45529757405</v>
      </c>
      <c r="CU69" s="195">
        <f t="shared" si="340"/>
        <v>220220.11805858035</v>
      </c>
      <c r="CV69" s="195">
        <f t="shared" si="340"/>
        <v>317414.72397247975</v>
      </c>
      <c r="CW69" s="195">
        <f t="shared" si="340"/>
        <v>118226.79333581506</v>
      </c>
      <c r="CX69" s="196">
        <f t="shared" si="5"/>
        <v>1306034.4027304244</v>
      </c>
      <c r="DA69" s="195">
        <f>SUM(DA65:DA68)</f>
        <v>435847.31206597533</v>
      </c>
      <c r="DB69" s="195">
        <f>SUM(DB65:DB68)</f>
        <v>214325.45529757405</v>
      </c>
      <c r="DC69" s="195">
        <f t="shared" ref="DC69:DE69" si="341">SUM(DC65:DC68)</f>
        <v>220220.11805858035</v>
      </c>
      <c r="DD69" s="195">
        <f t="shared" si="341"/>
        <v>317414.72397247975</v>
      </c>
      <c r="DE69" s="195">
        <f t="shared" si="341"/>
        <v>118226.79333581506</v>
      </c>
      <c r="DF69" s="196">
        <f t="shared" si="7"/>
        <v>1306034.4027304244</v>
      </c>
      <c r="DI69" s="195">
        <f>SUM(DI65:DI68)</f>
        <v>382443.09596302983</v>
      </c>
      <c r="DJ69" s="195">
        <f t="shared" ref="DJ69:DM69" si="342">SUM(DJ65:DJ68)</f>
        <v>203633.76876028266</v>
      </c>
      <c r="DK69" s="195">
        <f t="shared" si="342"/>
        <v>229630.93296281222</v>
      </c>
      <c r="DL69" s="195">
        <f t="shared" si="342"/>
        <v>464115.81028274348</v>
      </c>
      <c r="DM69" s="195">
        <f t="shared" si="342"/>
        <v>344236.79010915122</v>
      </c>
      <c r="DN69" s="196">
        <f t="shared" si="23"/>
        <v>1624060.3980780195</v>
      </c>
      <c r="DQ69" s="195">
        <f>SUM(DQ65:DQ68)</f>
        <v>382443.09596302983</v>
      </c>
      <c r="DR69" s="195">
        <f>SUM(DR65:DR68)</f>
        <v>203633.76876028266</v>
      </c>
      <c r="DS69" s="195">
        <f t="shared" ref="DS69:DU69" si="343">SUM(DS65:DS68)</f>
        <v>229630.93296281222</v>
      </c>
      <c r="DT69" s="195">
        <f t="shared" si="343"/>
        <v>464115.81028274348</v>
      </c>
      <c r="DU69" s="195">
        <f t="shared" si="343"/>
        <v>344236.79010915122</v>
      </c>
      <c r="DV69" s="196">
        <f t="shared" si="10"/>
        <v>1624060.3980780195</v>
      </c>
    </row>
    <row r="70" spans="1:126" ht="25.5" customHeight="1">
      <c r="A70" s="19"/>
      <c r="B70" s="47" t="s">
        <v>38</v>
      </c>
      <c r="C70" s="47"/>
      <c r="D70" s="48"/>
      <c r="E70" s="49"/>
      <c r="F70" s="50" t="s">
        <v>25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2">
        <f>SUM(G70:K70)</f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2">
        <f>SUM(M70:Q70)</f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2">
        <f>SUM(S70:W70)</f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2">
        <f>SUM(Y70:AC70)</f>
        <v>0</v>
      </c>
      <c r="AE70" s="53">
        <v>0</v>
      </c>
      <c r="AF70" s="53">
        <v>0</v>
      </c>
      <c r="AG70" s="53">
        <v>0</v>
      </c>
      <c r="AH70" s="53">
        <v>0</v>
      </c>
      <c r="AI70" s="53">
        <v>0</v>
      </c>
      <c r="AJ70" s="52">
        <f>SUM(AE70:AI70)</f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2">
        <f>SUM(AK70:AO70)</f>
        <v>0</v>
      </c>
      <c r="BB70" s="6"/>
      <c r="BC70" s="6"/>
      <c r="BD70" s="50" t="s">
        <v>25</v>
      </c>
      <c r="BE70" s="170">
        <f>'SPD - Probs. of Failure'!O$23</f>
        <v>0</v>
      </c>
      <c r="BF70" s="170">
        <f>'SPD - Probs. of Failure'!P$23</f>
        <v>0</v>
      </c>
      <c r="BG70" s="170">
        <f>'SPD - Probs. of Failure'!Q$23</f>
        <v>0</v>
      </c>
      <c r="BH70" s="170">
        <f>'SPD - Probs. of Failure'!R$23</f>
        <v>0</v>
      </c>
      <c r="BI70" s="170">
        <f>'SPD - Probs. of Failure'!S$23</f>
        <v>0</v>
      </c>
      <c r="BJ70" s="173"/>
      <c r="BK70" s="6"/>
      <c r="BL70" s="50" t="s">
        <v>25</v>
      </c>
      <c r="BM70" s="239">
        <f>IFERROR($BM2*'SPD - Average Cons. of Failure'!$Q$23,0)</f>
        <v>0</v>
      </c>
      <c r="BN70" s="239">
        <f>IFERROR($BM2*'SPD - Average Cons. of Failure'!$Q$23,0)</f>
        <v>0</v>
      </c>
      <c r="BO70" s="239">
        <f>IFERROR($BM2*'SPD - Average Cons. of Failure'!$Q$23,0)</f>
        <v>0</v>
      </c>
      <c r="BP70" s="239">
        <f>IFERROR($BM2*'SPD - Average Cons. of Failure'!$Q$23,0)</f>
        <v>0</v>
      </c>
      <c r="BQ70" s="239">
        <f>IFERROR($BM2*'SPD - Average Cons. of Failure'!$Q$23,0)</f>
        <v>0</v>
      </c>
      <c r="BR70" s="173"/>
      <c r="BS70" s="6"/>
      <c r="BT70" s="50" t="s">
        <v>25</v>
      </c>
      <c r="BU70" s="23" t="str">
        <f t="shared" si="17"/>
        <v/>
      </c>
      <c r="BV70" s="23" t="str">
        <f t="shared" si="17"/>
        <v/>
      </c>
      <c r="BW70" s="23" t="str">
        <f t="shared" si="17"/>
        <v/>
      </c>
      <c r="BX70" s="23" t="str">
        <f t="shared" si="17"/>
        <v/>
      </c>
      <c r="BY70" s="23" t="str">
        <f t="shared" si="17"/>
        <v/>
      </c>
      <c r="BZ70" s="6"/>
      <c r="CA70" s="6"/>
      <c r="CB70" s="50" t="s">
        <v>25</v>
      </c>
      <c r="CC70" s="193" t="str">
        <f>IF(BU70="","",M70*BU70)</f>
        <v/>
      </c>
      <c r="CD70" s="193" t="str">
        <f t="shared" ref="CD70:CG73" si="344">IF(BV70="","",N70*BV70)</f>
        <v/>
      </c>
      <c r="CE70" s="193" t="str">
        <f t="shared" si="344"/>
        <v/>
      </c>
      <c r="CF70" s="193" t="str">
        <f t="shared" si="344"/>
        <v/>
      </c>
      <c r="CG70" s="193" t="str">
        <f t="shared" si="344"/>
        <v/>
      </c>
      <c r="CH70" s="196">
        <f>SUM(CC70:CG70)</f>
        <v>0</v>
      </c>
      <c r="CI70" s="66"/>
      <c r="CJ70" s="66"/>
      <c r="CK70" s="193" t="str">
        <f t="shared" ref="CK70:CO73" si="345">IF(BU70="","",G70*BU70)</f>
        <v/>
      </c>
      <c r="CL70" s="193" t="str">
        <f t="shared" si="345"/>
        <v/>
      </c>
      <c r="CM70" s="193" t="str">
        <f t="shared" si="345"/>
        <v/>
      </c>
      <c r="CN70" s="193" t="str">
        <f t="shared" si="345"/>
        <v/>
      </c>
      <c r="CO70" s="193" t="str">
        <f t="shared" si="345"/>
        <v/>
      </c>
      <c r="CP70" s="196">
        <f t="shared" si="3"/>
        <v>0</v>
      </c>
      <c r="CS70" s="193" t="str">
        <f>IF(BU70="","",Y70*BU70)</f>
        <v/>
      </c>
      <c r="CT70" s="193" t="str">
        <f t="shared" ref="CT70:CW73" si="346">IF(BV70="","",Z70*BV70)</f>
        <v/>
      </c>
      <c r="CU70" s="193" t="str">
        <f t="shared" si="346"/>
        <v/>
      </c>
      <c r="CV70" s="193" t="str">
        <f t="shared" si="346"/>
        <v/>
      </c>
      <c r="CW70" s="193" t="str">
        <f t="shared" si="346"/>
        <v/>
      </c>
      <c r="CX70" s="196">
        <f t="shared" si="5"/>
        <v>0</v>
      </c>
      <c r="DA70" s="193" t="str">
        <f>IF(BU70="","",(S70+Y70)*BU70)</f>
        <v/>
      </c>
      <c r="DB70" s="193" t="str">
        <f t="shared" ref="DB70:DE73" si="347">IF(BV70="","",(T70+Z70)*BV70)</f>
        <v/>
      </c>
      <c r="DC70" s="193" t="str">
        <f t="shared" si="347"/>
        <v/>
      </c>
      <c r="DD70" s="193" t="str">
        <f t="shared" si="347"/>
        <v/>
      </c>
      <c r="DE70" s="193" t="str">
        <f t="shared" si="347"/>
        <v/>
      </c>
      <c r="DF70" s="196">
        <f t="shared" si="7"/>
        <v>0</v>
      </c>
      <c r="DI70" s="193" t="str">
        <f>IF(BU70="","",AK70*BU70)</f>
        <v/>
      </c>
      <c r="DJ70" s="193" t="str">
        <f t="shared" ref="DJ70:DM73" si="348">IF(BV70="","",AL70*BV70)</f>
        <v/>
      </c>
      <c r="DK70" s="193" t="str">
        <f t="shared" si="348"/>
        <v/>
      </c>
      <c r="DL70" s="193" t="str">
        <f t="shared" si="348"/>
        <v/>
      </c>
      <c r="DM70" s="193" t="str">
        <f t="shared" si="348"/>
        <v/>
      </c>
      <c r="DN70" s="196">
        <f t="shared" si="23"/>
        <v>0</v>
      </c>
      <c r="DQ70" s="193" t="str">
        <f>IF(BU70="","",(AE70+AK70)*BU70)</f>
        <v/>
      </c>
      <c r="DR70" s="193" t="str">
        <f t="shared" ref="DR70:DU73" si="349">IF(BV70="","",(AF70+AL70)*BV70)</f>
        <v/>
      </c>
      <c r="DS70" s="193" t="str">
        <f t="shared" si="349"/>
        <v/>
      </c>
      <c r="DT70" s="193" t="str">
        <f t="shared" si="349"/>
        <v/>
      </c>
      <c r="DU70" s="193" t="str">
        <f t="shared" si="349"/>
        <v/>
      </c>
      <c r="DV70" s="196">
        <f t="shared" si="10"/>
        <v>0</v>
      </c>
    </row>
    <row r="71" spans="1:126" ht="25.5" customHeight="1">
      <c r="A71" s="19"/>
      <c r="B71" s="54"/>
      <c r="C71" s="54"/>
      <c r="D71" s="55"/>
      <c r="E71" s="56"/>
      <c r="F71" s="57" t="s">
        <v>27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8">
        <f t="shared" ref="L71:L73" si="350">SUM(G71:K71)</f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8">
        <f t="shared" ref="R71:R73" si="351">SUM(M71:Q71)</f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8">
        <f t="shared" ref="X71:X73" si="352">SUM(S71:W71)</f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8">
        <f t="shared" ref="AD71:AD73" si="353">SUM(Y71:AC71)</f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8">
        <f t="shared" ref="AJ71:AJ73" si="354">SUM(AE71:AI71)</f>
        <v>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8">
        <f t="shared" ref="AP71:AP73" si="355">SUM(AK71:AO71)</f>
        <v>0</v>
      </c>
      <c r="BB71" s="6"/>
      <c r="BC71" s="6"/>
      <c r="BD71" s="57" t="s">
        <v>27</v>
      </c>
      <c r="BE71" s="170">
        <f>'SPD - Probs. of Failure'!O$23</f>
        <v>0</v>
      </c>
      <c r="BF71" s="170">
        <f>'SPD - Probs. of Failure'!P$23</f>
        <v>0</v>
      </c>
      <c r="BG71" s="170">
        <f>'SPD - Probs. of Failure'!Q$23</f>
        <v>0</v>
      </c>
      <c r="BH71" s="170">
        <f>'SPD - Probs. of Failure'!R$23</f>
        <v>0</v>
      </c>
      <c r="BI71" s="170">
        <f>'SPD - Probs. of Failure'!S$23</f>
        <v>0</v>
      </c>
      <c r="BJ71" s="174"/>
      <c r="BK71" s="6"/>
      <c r="BL71" s="57" t="s">
        <v>27</v>
      </c>
      <c r="BM71" s="239">
        <f>IFERROR($BM3*'SPD - Average Cons. of Failure'!$Q$23,0)</f>
        <v>0</v>
      </c>
      <c r="BN71" s="239">
        <f>IFERROR($BM3*'SPD - Average Cons. of Failure'!$Q$23,0)</f>
        <v>0</v>
      </c>
      <c r="BO71" s="239">
        <f>IFERROR($BM3*'SPD - Average Cons. of Failure'!$Q$23,0)</f>
        <v>0</v>
      </c>
      <c r="BP71" s="239">
        <f>IFERROR($BM3*'SPD - Average Cons. of Failure'!$Q$23,0)</f>
        <v>0</v>
      </c>
      <c r="BQ71" s="239">
        <f>IFERROR($BM3*'SPD - Average Cons. of Failure'!$Q$23,0)</f>
        <v>0</v>
      </c>
      <c r="BR71" s="174"/>
      <c r="BS71" s="6"/>
      <c r="BT71" s="57" t="s">
        <v>27</v>
      </c>
      <c r="BU71" s="23" t="str">
        <f t="shared" si="17"/>
        <v/>
      </c>
      <c r="BV71" s="23" t="str">
        <f t="shared" si="17"/>
        <v/>
      </c>
      <c r="BW71" s="23" t="str">
        <f t="shared" si="17"/>
        <v/>
      </c>
      <c r="BX71" s="23" t="str">
        <f t="shared" si="17"/>
        <v/>
      </c>
      <c r="BY71" s="23" t="str">
        <f t="shared" si="17"/>
        <v/>
      </c>
      <c r="BZ71" s="6"/>
      <c r="CA71" s="6"/>
      <c r="CB71" s="57" t="s">
        <v>27</v>
      </c>
      <c r="CC71" s="193" t="str">
        <f t="shared" ref="CC71:CC73" si="356">IF(BU71="","",M71*BU71)</f>
        <v/>
      </c>
      <c r="CD71" s="193" t="str">
        <f t="shared" si="344"/>
        <v/>
      </c>
      <c r="CE71" s="193" t="str">
        <f t="shared" si="344"/>
        <v/>
      </c>
      <c r="CF71" s="193" t="str">
        <f t="shared" si="344"/>
        <v/>
      </c>
      <c r="CG71" s="193" t="str">
        <f t="shared" si="344"/>
        <v/>
      </c>
      <c r="CH71" s="196">
        <f t="shared" ref="CH71:CH73" si="357">SUM(CC71:CG71)</f>
        <v>0</v>
      </c>
      <c r="CI71" s="66"/>
      <c r="CJ71" s="66"/>
      <c r="CK71" s="193" t="str">
        <f t="shared" si="345"/>
        <v/>
      </c>
      <c r="CL71" s="193" t="str">
        <f t="shared" si="345"/>
        <v/>
      </c>
      <c r="CM71" s="193" t="str">
        <f t="shared" si="345"/>
        <v/>
      </c>
      <c r="CN71" s="193" t="str">
        <f t="shared" si="345"/>
        <v/>
      </c>
      <c r="CO71" s="193" t="str">
        <f t="shared" si="345"/>
        <v/>
      </c>
      <c r="CP71" s="196">
        <f t="shared" si="3"/>
        <v>0</v>
      </c>
      <c r="CS71" s="193" t="str">
        <f t="shared" ref="CS71:CS73" si="358">IF(BU71="","",Y71*BU71)</f>
        <v/>
      </c>
      <c r="CT71" s="193" t="str">
        <f t="shared" si="346"/>
        <v/>
      </c>
      <c r="CU71" s="193" t="str">
        <f t="shared" si="346"/>
        <v/>
      </c>
      <c r="CV71" s="193" t="str">
        <f t="shared" si="346"/>
        <v/>
      </c>
      <c r="CW71" s="193" t="str">
        <f t="shared" si="346"/>
        <v/>
      </c>
      <c r="CX71" s="196">
        <f t="shared" si="5"/>
        <v>0</v>
      </c>
      <c r="DA71" s="193" t="str">
        <f t="shared" ref="DA71:DA73" si="359">IF(BU71="","",(S71+Y71)*BU71)</f>
        <v/>
      </c>
      <c r="DB71" s="193" t="str">
        <f t="shared" si="347"/>
        <v/>
      </c>
      <c r="DC71" s="193" t="str">
        <f t="shared" si="347"/>
        <v/>
      </c>
      <c r="DD71" s="193" t="str">
        <f t="shared" si="347"/>
        <v/>
      </c>
      <c r="DE71" s="193" t="str">
        <f t="shared" si="347"/>
        <v/>
      </c>
      <c r="DF71" s="196">
        <f t="shared" si="7"/>
        <v>0</v>
      </c>
      <c r="DI71" s="193" t="str">
        <f t="shared" ref="DI71:DI73" si="360">IF(BU71="","",AK71*BU71)</f>
        <v/>
      </c>
      <c r="DJ71" s="193" t="str">
        <f t="shared" si="348"/>
        <v/>
      </c>
      <c r="DK71" s="193" t="str">
        <f t="shared" si="348"/>
        <v/>
      </c>
      <c r="DL71" s="193" t="str">
        <f t="shared" si="348"/>
        <v/>
      </c>
      <c r="DM71" s="193" t="str">
        <f t="shared" si="348"/>
        <v/>
      </c>
      <c r="DN71" s="196">
        <f t="shared" si="23"/>
        <v>0</v>
      </c>
      <c r="DQ71" s="193" t="str">
        <f t="shared" ref="DQ71:DQ73" si="361">IF(BU71="","",(AE71+AK71)*BU71)</f>
        <v/>
      </c>
      <c r="DR71" s="193" t="str">
        <f t="shared" si="349"/>
        <v/>
      </c>
      <c r="DS71" s="193" t="str">
        <f t="shared" si="349"/>
        <v/>
      </c>
      <c r="DT71" s="193" t="str">
        <f t="shared" si="349"/>
        <v/>
      </c>
      <c r="DU71" s="193" t="str">
        <f t="shared" si="349"/>
        <v/>
      </c>
      <c r="DV71" s="196">
        <f t="shared" si="10"/>
        <v>0</v>
      </c>
    </row>
    <row r="72" spans="1:126" ht="25.5" customHeight="1">
      <c r="A72" s="19"/>
      <c r="B72" s="54"/>
      <c r="C72" s="54"/>
      <c r="D72" s="55"/>
      <c r="E72" s="56"/>
      <c r="F72" s="57" t="s">
        <v>29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8">
        <f t="shared" si="350"/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8">
        <f t="shared" si="351"/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8">
        <f t="shared" si="352"/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8">
        <f t="shared" si="353"/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8">
        <f t="shared" si="354"/>
        <v>0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8">
        <f t="shared" si="355"/>
        <v>0</v>
      </c>
      <c r="BB72" s="6"/>
      <c r="BC72" s="6"/>
      <c r="BD72" s="57" t="s">
        <v>29</v>
      </c>
      <c r="BE72" s="170">
        <f>'SPD - Probs. of Failure'!O$23</f>
        <v>0</v>
      </c>
      <c r="BF72" s="170">
        <f>'SPD - Probs. of Failure'!P$23</f>
        <v>0</v>
      </c>
      <c r="BG72" s="170">
        <f>'SPD - Probs. of Failure'!Q$23</f>
        <v>0</v>
      </c>
      <c r="BH72" s="170">
        <f>'SPD - Probs. of Failure'!R$23</f>
        <v>0</v>
      </c>
      <c r="BI72" s="170">
        <f>'SPD - Probs. of Failure'!S$23</f>
        <v>0</v>
      </c>
      <c r="BJ72" s="174"/>
      <c r="BK72" s="6"/>
      <c r="BL72" s="57" t="s">
        <v>29</v>
      </c>
      <c r="BM72" s="239">
        <f>IFERROR($BM4*'SPD - Average Cons. of Failure'!$Q$23,0)</f>
        <v>0</v>
      </c>
      <c r="BN72" s="239">
        <f>IFERROR($BM4*'SPD - Average Cons. of Failure'!$Q$23,0)</f>
        <v>0</v>
      </c>
      <c r="BO72" s="239">
        <f>IFERROR($BM4*'SPD - Average Cons. of Failure'!$Q$23,0)</f>
        <v>0</v>
      </c>
      <c r="BP72" s="239">
        <f>IFERROR($BM4*'SPD - Average Cons. of Failure'!$Q$23,0)</f>
        <v>0</v>
      </c>
      <c r="BQ72" s="239">
        <f>IFERROR($BM4*'SPD - Average Cons. of Failure'!$Q$23,0)</f>
        <v>0</v>
      </c>
      <c r="BR72" s="174"/>
      <c r="BS72" s="6"/>
      <c r="BT72" s="57" t="s">
        <v>29</v>
      </c>
      <c r="BU72" s="23" t="str">
        <f t="shared" si="17"/>
        <v/>
      </c>
      <c r="BV72" s="23" t="str">
        <f t="shared" si="17"/>
        <v/>
      </c>
      <c r="BW72" s="23" t="str">
        <f t="shared" si="17"/>
        <v/>
      </c>
      <c r="BX72" s="23" t="str">
        <f t="shared" si="17"/>
        <v/>
      </c>
      <c r="BY72" s="23" t="str">
        <f t="shared" si="17"/>
        <v/>
      </c>
      <c r="BZ72" s="6"/>
      <c r="CA72" s="6"/>
      <c r="CB72" s="57" t="s">
        <v>29</v>
      </c>
      <c r="CC72" s="193" t="str">
        <f t="shared" si="356"/>
        <v/>
      </c>
      <c r="CD72" s="193" t="str">
        <f t="shared" si="344"/>
        <v/>
      </c>
      <c r="CE72" s="193" t="str">
        <f t="shared" si="344"/>
        <v/>
      </c>
      <c r="CF72" s="193" t="str">
        <f t="shared" si="344"/>
        <v/>
      </c>
      <c r="CG72" s="193" t="str">
        <f t="shared" si="344"/>
        <v/>
      </c>
      <c r="CH72" s="196">
        <f t="shared" si="357"/>
        <v>0</v>
      </c>
      <c r="CI72" s="66"/>
      <c r="CJ72" s="66"/>
      <c r="CK72" s="193" t="str">
        <f t="shared" si="345"/>
        <v/>
      </c>
      <c r="CL72" s="193" t="str">
        <f t="shared" si="345"/>
        <v/>
      </c>
      <c r="CM72" s="193" t="str">
        <f t="shared" si="345"/>
        <v/>
      </c>
      <c r="CN72" s="193" t="str">
        <f t="shared" si="345"/>
        <v/>
      </c>
      <c r="CO72" s="193" t="str">
        <f t="shared" si="345"/>
        <v/>
      </c>
      <c r="CP72" s="196">
        <f t="shared" si="3"/>
        <v>0</v>
      </c>
      <c r="CS72" s="193" t="str">
        <f t="shared" si="358"/>
        <v/>
      </c>
      <c r="CT72" s="193" t="str">
        <f t="shared" si="346"/>
        <v/>
      </c>
      <c r="CU72" s="193" t="str">
        <f t="shared" si="346"/>
        <v/>
      </c>
      <c r="CV72" s="193" t="str">
        <f t="shared" si="346"/>
        <v/>
      </c>
      <c r="CW72" s="193" t="str">
        <f t="shared" si="346"/>
        <v/>
      </c>
      <c r="CX72" s="196">
        <f t="shared" si="5"/>
        <v>0</v>
      </c>
      <c r="DA72" s="193" t="str">
        <f t="shared" si="359"/>
        <v/>
      </c>
      <c r="DB72" s="193" t="str">
        <f t="shared" si="347"/>
        <v/>
      </c>
      <c r="DC72" s="193" t="str">
        <f t="shared" si="347"/>
        <v/>
      </c>
      <c r="DD72" s="193" t="str">
        <f t="shared" si="347"/>
        <v/>
      </c>
      <c r="DE72" s="193" t="str">
        <f t="shared" si="347"/>
        <v/>
      </c>
      <c r="DF72" s="196">
        <f t="shared" si="7"/>
        <v>0</v>
      </c>
      <c r="DI72" s="193" t="str">
        <f t="shared" si="360"/>
        <v/>
      </c>
      <c r="DJ72" s="193" t="str">
        <f t="shared" si="348"/>
        <v/>
      </c>
      <c r="DK72" s="193" t="str">
        <f t="shared" si="348"/>
        <v/>
      </c>
      <c r="DL72" s="193" t="str">
        <f t="shared" si="348"/>
        <v/>
      </c>
      <c r="DM72" s="193" t="str">
        <f t="shared" si="348"/>
        <v/>
      </c>
      <c r="DN72" s="196">
        <f t="shared" si="23"/>
        <v>0</v>
      </c>
      <c r="DQ72" s="193" t="str">
        <f t="shared" si="361"/>
        <v/>
      </c>
      <c r="DR72" s="193" t="str">
        <f t="shared" si="349"/>
        <v/>
      </c>
      <c r="DS72" s="193" t="str">
        <f t="shared" si="349"/>
        <v/>
      </c>
      <c r="DT72" s="193" t="str">
        <f t="shared" si="349"/>
        <v/>
      </c>
      <c r="DU72" s="193" t="str">
        <f t="shared" si="349"/>
        <v/>
      </c>
      <c r="DV72" s="196">
        <f t="shared" si="10"/>
        <v>0</v>
      </c>
    </row>
    <row r="73" spans="1:126" ht="25.5" customHeight="1">
      <c r="A73" s="19"/>
      <c r="B73" s="54"/>
      <c r="C73" s="54"/>
      <c r="D73" s="55"/>
      <c r="E73" s="56"/>
      <c r="F73" s="57" t="s">
        <v>30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8">
        <f t="shared" si="350"/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8">
        <f t="shared" si="351"/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8">
        <f t="shared" si="352"/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8">
        <f t="shared" si="353"/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8">
        <f t="shared" si="354"/>
        <v>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8">
        <f t="shared" si="355"/>
        <v>0</v>
      </c>
      <c r="BB73" s="6"/>
      <c r="BC73" s="6"/>
      <c r="BD73" s="57" t="s">
        <v>30</v>
      </c>
      <c r="BE73" s="170">
        <f>'SPD - Probs. of Failure'!O$23</f>
        <v>0</v>
      </c>
      <c r="BF73" s="170">
        <f>'SPD - Probs. of Failure'!P$23</f>
        <v>0</v>
      </c>
      <c r="BG73" s="170">
        <f>'SPD - Probs. of Failure'!Q$23</f>
        <v>0</v>
      </c>
      <c r="BH73" s="170">
        <f>'SPD - Probs. of Failure'!R$23</f>
        <v>0</v>
      </c>
      <c r="BI73" s="170">
        <f>'SPD - Probs. of Failure'!S$23</f>
        <v>0</v>
      </c>
      <c r="BJ73" s="174"/>
      <c r="BK73" s="6"/>
      <c r="BL73" s="57" t="s">
        <v>30</v>
      </c>
      <c r="BM73" s="239">
        <f>IFERROR($BM5*'SPD - Average Cons. of Failure'!$Q$23,0)</f>
        <v>0</v>
      </c>
      <c r="BN73" s="239">
        <f>IFERROR($BM5*'SPD - Average Cons. of Failure'!$Q$23,0)</f>
        <v>0</v>
      </c>
      <c r="BO73" s="239">
        <f>IFERROR($BM5*'SPD - Average Cons. of Failure'!$Q$23,0)</f>
        <v>0</v>
      </c>
      <c r="BP73" s="239">
        <f>IFERROR($BM5*'SPD - Average Cons. of Failure'!$Q$23,0)</f>
        <v>0</v>
      </c>
      <c r="BQ73" s="239">
        <f>IFERROR($BM5*'SPD - Average Cons. of Failure'!$Q$23,0)</f>
        <v>0</v>
      </c>
      <c r="BR73" s="174"/>
      <c r="BS73" s="6"/>
      <c r="BT73" s="57" t="s">
        <v>30</v>
      </c>
      <c r="BU73" s="23" t="str">
        <f t="shared" si="17"/>
        <v/>
      </c>
      <c r="BV73" s="23" t="str">
        <f t="shared" si="17"/>
        <v/>
      </c>
      <c r="BW73" s="23" t="str">
        <f t="shared" si="17"/>
        <v/>
      </c>
      <c r="BX73" s="23" t="str">
        <f t="shared" si="17"/>
        <v/>
      </c>
      <c r="BY73" s="23" t="str">
        <f t="shared" si="17"/>
        <v/>
      </c>
      <c r="BZ73" s="6"/>
      <c r="CA73" s="6"/>
      <c r="CB73" s="57" t="s">
        <v>30</v>
      </c>
      <c r="CC73" s="193" t="str">
        <f t="shared" si="356"/>
        <v/>
      </c>
      <c r="CD73" s="193" t="str">
        <f t="shared" si="344"/>
        <v/>
      </c>
      <c r="CE73" s="193" t="str">
        <f t="shared" si="344"/>
        <v/>
      </c>
      <c r="CF73" s="193" t="str">
        <f t="shared" si="344"/>
        <v/>
      </c>
      <c r="CG73" s="193" t="str">
        <f t="shared" si="344"/>
        <v/>
      </c>
      <c r="CH73" s="196">
        <f t="shared" si="357"/>
        <v>0</v>
      </c>
      <c r="CI73" s="66"/>
      <c r="CJ73" s="66"/>
      <c r="CK73" s="193" t="str">
        <f t="shared" si="345"/>
        <v/>
      </c>
      <c r="CL73" s="193" t="str">
        <f t="shared" si="345"/>
        <v/>
      </c>
      <c r="CM73" s="193" t="str">
        <f t="shared" si="345"/>
        <v/>
      </c>
      <c r="CN73" s="193" t="str">
        <f t="shared" si="345"/>
        <v/>
      </c>
      <c r="CO73" s="193" t="str">
        <f t="shared" si="345"/>
        <v/>
      </c>
      <c r="CP73" s="196">
        <f t="shared" si="3"/>
        <v>0</v>
      </c>
      <c r="CS73" s="193" t="str">
        <f t="shared" si="358"/>
        <v/>
      </c>
      <c r="CT73" s="193" t="str">
        <f t="shared" si="346"/>
        <v/>
      </c>
      <c r="CU73" s="193" t="str">
        <f t="shared" si="346"/>
        <v/>
      </c>
      <c r="CV73" s="193" t="str">
        <f t="shared" si="346"/>
        <v/>
      </c>
      <c r="CW73" s="193" t="str">
        <f t="shared" si="346"/>
        <v/>
      </c>
      <c r="CX73" s="196">
        <f t="shared" si="5"/>
        <v>0</v>
      </c>
      <c r="DA73" s="193" t="str">
        <f t="shared" si="359"/>
        <v/>
      </c>
      <c r="DB73" s="193" t="str">
        <f t="shared" si="347"/>
        <v/>
      </c>
      <c r="DC73" s="193" t="str">
        <f t="shared" si="347"/>
        <v/>
      </c>
      <c r="DD73" s="193" t="str">
        <f t="shared" si="347"/>
        <v/>
      </c>
      <c r="DE73" s="193" t="str">
        <f t="shared" si="347"/>
        <v/>
      </c>
      <c r="DF73" s="196">
        <f t="shared" si="7"/>
        <v>0</v>
      </c>
      <c r="DI73" s="193" t="str">
        <f t="shared" si="360"/>
        <v/>
      </c>
      <c r="DJ73" s="193" t="str">
        <f t="shared" si="348"/>
        <v/>
      </c>
      <c r="DK73" s="193" t="str">
        <f t="shared" si="348"/>
        <v/>
      </c>
      <c r="DL73" s="193" t="str">
        <f t="shared" si="348"/>
        <v/>
      </c>
      <c r="DM73" s="193" t="str">
        <f t="shared" si="348"/>
        <v/>
      </c>
      <c r="DN73" s="196">
        <f t="shared" si="23"/>
        <v>0</v>
      </c>
      <c r="DQ73" s="193" t="str">
        <f t="shared" si="361"/>
        <v/>
      </c>
      <c r="DR73" s="193" t="str">
        <f t="shared" si="349"/>
        <v/>
      </c>
      <c r="DS73" s="193" t="str">
        <f t="shared" si="349"/>
        <v/>
      </c>
      <c r="DT73" s="193" t="str">
        <f t="shared" si="349"/>
        <v/>
      </c>
      <c r="DU73" s="193" t="str">
        <f t="shared" si="349"/>
        <v/>
      </c>
      <c r="DV73" s="196">
        <f t="shared" si="10"/>
        <v>0</v>
      </c>
    </row>
    <row r="74" spans="1:126" ht="25.5" customHeight="1" thickBot="1">
      <c r="A74" s="19"/>
      <c r="B74" s="59"/>
      <c r="C74" s="282" t="s">
        <v>28</v>
      </c>
      <c r="D74" s="60">
        <v>0</v>
      </c>
      <c r="E74" s="61">
        <v>0</v>
      </c>
      <c r="F74" s="62"/>
      <c r="G74" s="63">
        <f>SUM(G70:G73)</f>
        <v>0</v>
      </c>
      <c r="H74" s="64">
        <f t="shared" ref="H74:K74" si="362">SUM(H70:H73)</f>
        <v>0</v>
      </c>
      <c r="I74" s="64">
        <f t="shared" si="362"/>
        <v>0</v>
      </c>
      <c r="J74" s="64">
        <f t="shared" si="362"/>
        <v>0</v>
      </c>
      <c r="K74" s="64">
        <f t="shared" si="362"/>
        <v>0</v>
      </c>
      <c r="L74" s="65"/>
      <c r="M74" s="63">
        <f>SUM(M70:M73)</f>
        <v>0</v>
      </c>
      <c r="N74" s="64">
        <f t="shared" ref="N74:Q74" si="363">SUM(N70:N73)</f>
        <v>0</v>
      </c>
      <c r="O74" s="64">
        <f t="shared" si="363"/>
        <v>0</v>
      </c>
      <c r="P74" s="64">
        <f t="shared" si="363"/>
        <v>0</v>
      </c>
      <c r="Q74" s="64">
        <f t="shared" si="363"/>
        <v>0</v>
      </c>
      <c r="R74" s="65"/>
      <c r="S74" s="63">
        <f>SUM(S70:S73)</f>
        <v>0</v>
      </c>
      <c r="T74" s="64">
        <f t="shared" ref="T74:W74" si="364">SUM(T70:T73)</f>
        <v>0</v>
      </c>
      <c r="U74" s="64">
        <f t="shared" si="364"/>
        <v>0</v>
      </c>
      <c r="V74" s="64">
        <f t="shared" si="364"/>
        <v>0</v>
      </c>
      <c r="W74" s="64">
        <f t="shared" si="364"/>
        <v>0</v>
      </c>
      <c r="X74" s="65"/>
      <c r="Y74" s="63">
        <f>SUM(Y70:Y73)</f>
        <v>0</v>
      </c>
      <c r="Z74" s="64">
        <f t="shared" ref="Z74:AC74" si="365">SUM(Z70:Z73)</f>
        <v>0</v>
      </c>
      <c r="AA74" s="64">
        <f t="shared" si="365"/>
        <v>0</v>
      </c>
      <c r="AB74" s="64">
        <f t="shared" si="365"/>
        <v>0</v>
      </c>
      <c r="AC74" s="64">
        <f t="shared" si="365"/>
        <v>0</v>
      </c>
      <c r="AD74" s="65"/>
      <c r="AE74" s="63">
        <f>SUM(AE70:AE73)</f>
        <v>0</v>
      </c>
      <c r="AF74" s="64">
        <f t="shared" ref="AF74:AI74" si="366">SUM(AF70:AF73)</f>
        <v>0</v>
      </c>
      <c r="AG74" s="64">
        <f t="shared" si="366"/>
        <v>0</v>
      </c>
      <c r="AH74" s="64">
        <f t="shared" si="366"/>
        <v>0</v>
      </c>
      <c r="AI74" s="64">
        <f t="shared" si="366"/>
        <v>0</v>
      </c>
      <c r="AJ74" s="65"/>
      <c r="AK74" s="63">
        <f>SUM(AK70:AK73)</f>
        <v>0</v>
      </c>
      <c r="AL74" s="64">
        <f t="shared" ref="AL74:AO74" si="367">SUM(AL70:AL73)</f>
        <v>0</v>
      </c>
      <c r="AM74" s="64">
        <f t="shared" si="367"/>
        <v>0</v>
      </c>
      <c r="AN74" s="64">
        <f t="shared" si="367"/>
        <v>0</v>
      </c>
      <c r="AO74" s="64">
        <f t="shared" si="367"/>
        <v>0</v>
      </c>
      <c r="AP74" s="65"/>
      <c r="BB74" s="6"/>
      <c r="BC74" s="6"/>
      <c r="BD74" s="62"/>
      <c r="BE74" s="171"/>
      <c r="BF74" s="172"/>
      <c r="BG74" s="172"/>
      <c r="BH74" s="172"/>
      <c r="BI74" s="172"/>
      <c r="BJ74" s="65"/>
      <c r="BK74" s="6"/>
      <c r="BL74" s="62"/>
      <c r="BM74" s="171"/>
      <c r="BN74" s="172"/>
      <c r="BO74" s="172"/>
      <c r="BP74" s="172"/>
      <c r="BQ74" s="172"/>
      <c r="BR74" s="65"/>
      <c r="BS74" s="6"/>
      <c r="BT74" s="62"/>
      <c r="BU74" s="23" t="str">
        <f t="shared" si="17"/>
        <v/>
      </c>
      <c r="BV74" s="23" t="str">
        <f t="shared" si="17"/>
        <v/>
      </c>
      <c r="BW74" s="23" t="str">
        <f t="shared" si="17"/>
        <v/>
      </c>
      <c r="BX74" s="23" t="str">
        <f t="shared" si="17"/>
        <v/>
      </c>
      <c r="BY74" s="23" t="str">
        <f t="shared" si="17"/>
        <v/>
      </c>
      <c r="BZ74" s="6"/>
      <c r="CA74" s="6"/>
      <c r="CB74" s="62"/>
      <c r="CC74" s="195">
        <f>SUM(CC70:CC73)</f>
        <v>0</v>
      </c>
      <c r="CD74" s="195">
        <f t="shared" ref="CD74:CG74" si="368">SUM(CD70:CD73)</f>
        <v>0</v>
      </c>
      <c r="CE74" s="195">
        <f t="shared" si="368"/>
        <v>0</v>
      </c>
      <c r="CF74" s="195">
        <f t="shared" si="368"/>
        <v>0</v>
      </c>
      <c r="CG74" s="195">
        <f t="shared" si="368"/>
        <v>0</v>
      </c>
      <c r="CH74" s="196">
        <f>SUM(CC74:CG74)</f>
        <v>0</v>
      </c>
      <c r="CI74" s="66"/>
      <c r="CJ74" s="66"/>
      <c r="CK74" s="195">
        <f>SUM(CK70:CK73)</f>
        <v>0</v>
      </c>
      <c r="CL74" s="195">
        <f t="shared" ref="CL74:CO74" si="369">SUM(CL70:CL73)</f>
        <v>0</v>
      </c>
      <c r="CM74" s="195">
        <f t="shared" si="369"/>
        <v>0</v>
      </c>
      <c r="CN74" s="195">
        <f t="shared" si="369"/>
        <v>0</v>
      </c>
      <c r="CO74" s="195">
        <f t="shared" si="369"/>
        <v>0</v>
      </c>
      <c r="CP74" s="196">
        <f t="shared" si="3"/>
        <v>0</v>
      </c>
      <c r="CS74" s="195">
        <f>SUM(CS70:CS73)</f>
        <v>0</v>
      </c>
      <c r="CT74" s="195">
        <f t="shared" ref="CT74:CW74" si="370">SUM(CT70:CT73)</f>
        <v>0</v>
      </c>
      <c r="CU74" s="195">
        <f t="shared" si="370"/>
        <v>0</v>
      </c>
      <c r="CV74" s="195">
        <f t="shared" si="370"/>
        <v>0</v>
      </c>
      <c r="CW74" s="195">
        <f t="shared" si="370"/>
        <v>0</v>
      </c>
      <c r="CX74" s="196">
        <f t="shared" si="5"/>
        <v>0</v>
      </c>
      <c r="DA74" s="195">
        <f>SUM(DA70:DA73)</f>
        <v>0</v>
      </c>
      <c r="DB74" s="195">
        <f t="shared" ref="DB74:DE74" si="371">SUM(DB70:DB73)</f>
        <v>0</v>
      </c>
      <c r="DC74" s="195">
        <f t="shared" si="371"/>
        <v>0</v>
      </c>
      <c r="DD74" s="195">
        <f t="shared" si="371"/>
        <v>0</v>
      </c>
      <c r="DE74" s="195">
        <f t="shared" si="371"/>
        <v>0</v>
      </c>
      <c r="DF74" s="196">
        <f t="shared" si="7"/>
        <v>0</v>
      </c>
      <c r="DI74" s="195">
        <f>SUM(DI70:DI73)</f>
        <v>0</v>
      </c>
      <c r="DJ74" s="195">
        <f t="shared" ref="DJ74:DM74" si="372">SUM(DJ70:DJ73)</f>
        <v>0</v>
      </c>
      <c r="DK74" s="195">
        <f t="shared" si="372"/>
        <v>0</v>
      </c>
      <c r="DL74" s="195">
        <f t="shared" si="372"/>
        <v>0</v>
      </c>
      <c r="DM74" s="195">
        <f t="shared" si="372"/>
        <v>0</v>
      </c>
      <c r="DN74" s="196">
        <f t="shared" si="23"/>
        <v>0</v>
      </c>
      <c r="DQ74" s="195">
        <f>SUM(DQ70:DQ73)</f>
        <v>0</v>
      </c>
      <c r="DR74" s="195">
        <f t="shared" ref="DR74:DU74" si="373">SUM(DR70:DR73)</f>
        <v>0</v>
      </c>
      <c r="DS74" s="195">
        <f t="shared" si="373"/>
        <v>0</v>
      </c>
      <c r="DT74" s="195">
        <f t="shared" si="373"/>
        <v>0</v>
      </c>
      <c r="DU74" s="195">
        <f t="shared" si="373"/>
        <v>0</v>
      </c>
      <c r="DV74" s="196">
        <f t="shared" si="10"/>
        <v>0</v>
      </c>
    </row>
    <row r="75" spans="1:126" ht="25.5" customHeight="1">
      <c r="A75" s="19"/>
      <c r="B75" s="47" t="s">
        <v>39</v>
      </c>
      <c r="C75" s="47"/>
      <c r="D75" s="48"/>
      <c r="E75" s="49"/>
      <c r="F75" s="50" t="s">
        <v>25</v>
      </c>
      <c r="G75" s="51">
        <v>37377</v>
      </c>
      <c r="H75" s="51">
        <v>3269</v>
      </c>
      <c r="I75" s="51">
        <v>8544</v>
      </c>
      <c r="J75" s="51">
        <v>11904</v>
      </c>
      <c r="K75" s="51">
        <v>7626</v>
      </c>
      <c r="L75" s="52">
        <f>SUM(G75:K75)</f>
        <v>68720</v>
      </c>
      <c r="M75" s="67">
        <v>0</v>
      </c>
      <c r="N75" s="67">
        <v>0</v>
      </c>
      <c r="O75" s="67">
        <v>0</v>
      </c>
      <c r="P75" s="67">
        <v>0</v>
      </c>
      <c r="Q75" s="67">
        <v>0</v>
      </c>
      <c r="R75" s="52">
        <f>SUM(M75:Q75)</f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2">
        <f>SUM(S75:W75)</f>
        <v>0</v>
      </c>
      <c r="Y75" s="67">
        <v>35897</v>
      </c>
      <c r="Z75" s="67">
        <v>3418</v>
      </c>
      <c r="AA75" s="67">
        <v>8981</v>
      </c>
      <c r="AB75" s="67">
        <v>3759</v>
      </c>
      <c r="AC75" s="67">
        <v>16665</v>
      </c>
      <c r="AD75" s="52">
        <f>SUM(Y75:AC75)</f>
        <v>68720</v>
      </c>
      <c r="AE75" s="53">
        <v>0</v>
      </c>
      <c r="AF75" s="53">
        <v>0</v>
      </c>
      <c r="AG75" s="53">
        <v>0</v>
      </c>
      <c r="AH75" s="53">
        <v>0</v>
      </c>
      <c r="AI75" s="53">
        <v>0</v>
      </c>
      <c r="AJ75" s="52">
        <f>SUM(AE75:AI75)</f>
        <v>0</v>
      </c>
      <c r="AK75" s="67">
        <v>33911</v>
      </c>
      <c r="AL75" s="67">
        <v>3660</v>
      </c>
      <c r="AM75" s="67">
        <v>2195</v>
      </c>
      <c r="AN75" s="67">
        <v>9046</v>
      </c>
      <c r="AO75" s="67">
        <v>19908</v>
      </c>
      <c r="AP75" s="52">
        <f>SUM(AK75:AO75)</f>
        <v>68720</v>
      </c>
      <c r="BB75" s="6"/>
      <c r="BC75" s="6"/>
      <c r="BD75" s="50" t="s">
        <v>25</v>
      </c>
      <c r="BE75" s="170">
        <f>'SPD - Probs. of Failure'!O$24</f>
        <v>8.1226284491199997E-3</v>
      </c>
      <c r="BF75" s="170">
        <f>'SPD - Probs. of Failure'!P$24</f>
        <v>1.2093728514393085E-2</v>
      </c>
      <c r="BG75" s="170">
        <f>'SPD - Probs. of Failure'!Q$24</f>
        <v>2.1382809030780003E-2</v>
      </c>
      <c r="BH75" s="170">
        <f>'SPD - Probs. of Failure'!R$24</f>
        <v>3.4629721070807536E-2</v>
      </c>
      <c r="BI75" s="170">
        <f>'SPD - Probs. of Failure'!S$24</f>
        <v>8.1227669642499986E-2</v>
      </c>
      <c r="BJ75" s="173"/>
      <c r="BK75" s="6"/>
      <c r="BL75" s="50" t="s">
        <v>25</v>
      </c>
      <c r="BM75" s="192">
        <f>IFERROR($BM2*'SPD - Average Cons. of Failure'!$Q$24,0)</f>
        <v>2757.1390000000001</v>
      </c>
      <c r="BN75" s="192">
        <f>IFERROR($BM2*'SPD - Average Cons. of Failure'!$Q$24,0)</f>
        <v>2757.1390000000001</v>
      </c>
      <c r="BO75" s="192">
        <f>IFERROR($BM2*'SPD - Average Cons. of Failure'!$Q$24,0)</f>
        <v>2757.1390000000001</v>
      </c>
      <c r="BP75" s="192">
        <f>IFERROR($BM2*'SPD - Average Cons. of Failure'!$Q$24,0)</f>
        <v>2757.1390000000001</v>
      </c>
      <c r="BQ75" s="192">
        <f>IFERROR($BM2*'SPD - Average Cons. of Failure'!$Q$24,0)</f>
        <v>2757.1390000000001</v>
      </c>
      <c r="BR75" s="173"/>
      <c r="BS75" s="6"/>
      <c r="BT75" s="50" t="s">
        <v>25</v>
      </c>
      <c r="BU75" s="23">
        <f t="shared" si="17"/>
        <v>22.395215679578268</v>
      </c>
      <c r="BV75" s="23">
        <f t="shared" si="17"/>
        <v>33.344090542445237</v>
      </c>
      <c r="BW75" s="23">
        <f t="shared" si="17"/>
        <v>58.955376708315747</v>
      </c>
      <c r="BX75" s="23">
        <f t="shared" si="17"/>
        <v>95.478954523445225</v>
      </c>
      <c r="BY75" s="23">
        <f t="shared" si="17"/>
        <v>223.95597585045277</v>
      </c>
      <c r="BZ75" s="6"/>
      <c r="CA75" s="6"/>
      <c r="CB75" s="50" t="s">
        <v>25</v>
      </c>
      <c r="CC75" s="193">
        <f>IF(BU75="","",M75*BU75)</f>
        <v>0</v>
      </c>
      <c r="CD75" s="193">
        <f t="shared" ref="CD75:CG78" si="374">IF(BV75="","",N75*BV75)</f>
        <v>0</v>
      </c>
      <c r="CE75" s="193">
        <f t="shared" si="374"/>
        <v>0</v>
      </c>
      <c r="CF75" s="193">
        <f t="shared" si="374"/>
        <v>0</v>
      </c>
      <c r="CG75" s="193">
        <f t="shared" si="374"/>
        <v>0</v>
      </c>
      <c r="CH75" s="196">
        <f>SUM(CC75:CG75)</f>
        <v>0</v>
      </c>
      <c r="CI75" s="66"/>
      <c r="CJ75" s="66"/>
      <c r="CK75" s="193">
        <f t="shared" ref="CK75:CO78" si="375">IF(BU75="","",G75*BU75)</f>
        <v>837065.97645559686</v>
      </c>
      <c r="CL75" s="193">
        <f t="shared" si="375"/>
        <v>109001.83198325348</v>
      </c>
      <c r="CM75" s="193">
        <f t="shared" si="375"/>
        <v>503714.73859584972</v>
      </c>
      <c r="CN75" s="193">
        <f t="shared" si="375"/>
        <v>1136581.4746470919</v>
      </c>
      <c r="CO75" s="193">
        <f t="shared" si="375"/>
        <v>1707888.2718355528</v>
      </c>
      <c r="CP75" s="196">
        <f t="shared" si="3"/>
        <v>4294252.2935173446</v>
      </c>
      <c r="CS75" s="193">
        <f>IF(BU75="","",Y75*BU75)</f>
        <v>803921.05724982102</v>
      </c>
      <c r="CT75" s="193">
        <f t="shared" ref="CT75:CW78" si="376">IF(BV75="","",Z75*BV75)</f>
        <v>113970.10147407782</v>
      </c>
      <c r="CU75" s="193">
        <f t="shared" si="376"/>
        <v>529478.23821738374</v>
      </c>
      <c r="CV75" s="193">
        <f t="shared" si="376"/>
        <v>358905.39005363057</v>
      </c>
      <c r="CW75" s="193">
        <f t="shared" si="376"/>
        <v>3732226.3375477954</v>
      </c>
      <c r="CX75" s="196">
        <f t="shared" si="5"/>
        <v>5538501.1245427085</v>
      </c>
      <c r="DA75" s="193">
        <f>IF(BU75="","",(S75+Y75)*BU75)</f>
        <v>803921.05724982102</v>
      </c>
      <c r="DB75" s="193">
        <f t="shared" ref="DB75:DE78" si="377">IF(BV75="","",(T75+Z75)*BV75)</f>
        <v>113970.10147407782</v>
      </c>
      <c r="DC75" s="193">
        <f t="shared" si="377"/>
        <v>529478.23821738374</v>
      </c>
      <c r="DD75" s="193">
        <f t="shared" si="377"/>
        <v>358905.39005363057</v>
      </c>
      <c r="DE75" s="193">
        <f t="shared" si="377"/>
        <v>3732226.3375477954</v>
      </c>
      <c r="DF75" s="196">
        <f t="shared" si="7"/>
        <v>5538501.1245427085</v>
      </c>
      <c r="DI75" s="193">
        <f>IF(BU75="","",AK75*BU75)</f>
        <v>759444.1589101787</v>
      </c>
      <c r="DJ75" s="193">
        <f t="shared" ref="DJ75:DM78" si="378">IF(BV75="","",AL75*BV75)</f>
        <v>122039.37138534957</v>
      </c>
      <c r="DK75" s="193">
        <f t="shared" si="378"/>
        <v>129407.05187475306</v>
      </c>
      <c r="DL75" s="193">
        <f t="shared" si="378"/>
        <v>863702.62261908548</v>
      </c>
      <c r="DM75" s="193">
        <f t="shared" si="378"/>
        <v>4458515.5672308141</v>
      </c>
      <c r="DN75" s="196">
        <f t="shared" si="23"/>
        <v>6333108.7720201807</v>
      </c>
      <c r="DQ75" s="193">
        <f>IF(BU75="","",(AE75+AK75)*BU75)</f>
        <v>759444.1589101787</v>
      </c>
      <c r="DR75" s="193">
        <f t="shared" ref="DR75:DU78" si="379">IF(BV75="","",(AF75+AL75)*BV75)</f>
        <v>122039.37138534957</v>
      </c>
      <c r="DS75" s="193">
        <f t="shared" si="379"/>
        <v>129407.05187475306</v>
      </c>
      <c r="DT75" s="193">
        <f t="shared" si="379"/>
        <v>863702.62261908548</v>
      </c>
      <c r="DU75" s="193">
        <f t="shared" si="379"/>
        <v>4458515.5672308141</v>
      </c>
      <c r="DV75" s="196">
        <f t="shared" si="10"/>
        <v>6333108.7720201807</v>
      </c>
    </row>
    <row r="76" spans="1:126" ht="25.5" customHeight="1">
      <c r="A76" s="19"/>
      <c r="B76" s="54"/>
      <c r="C76" s="54"/>
      <c r="D76" s="55"/>
      <c r="E76" s="56"/>
      <c r="F76" s="57" t="s">
        <v>27</v>
      </c>
      <c r="G76" s="51">
        <v>47618</v>
      </c>
      <c r="H76" s="51">
        <v>4666</v>
      </c>
      <c r="I76" s="51">
        <v>11376</v>
      </c>
      <c r="J76" s="51">
        <v>11307</v>
      </c>
      <c r="K76" s="51">
        <v>7869</v>
      </c>
      <c r="L76" s="58">
        <f t="shared" ref="L76:L78" si="380">SUM(G76:K76)</f>
        <v>82836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8">
        <f t="shared" ref="R76:R78" si="381">SUM(M76:Q76)</f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8">
        <f t="shared" ref="X76:X78" si="382">SUM(S76:W76)</f>
        <v>0</v>
      </c>
      <c r="Y76" s="51">
        <v>45418</v>
      </c>
      <c r="Z76" s="51">
        <v>5177</v>
      </c>
      <c r="AA76" s="51">
        <v>12170</v>
      </c>
      <c r="AB76" s="51">
        <v>3940</v>
      </c>
      <c r="AC76" s="51">
        <v>16131</v>
      </c>
      <c r="AD76" s="58">
        <f t="shared" ref="AD76:AD78" si="383">SUM(Y76:AC76)</f>
        <v>82836</v>
      </c>
      <c r="AE76" s="51">
        <v>0</v>
      </c>
      <c r="AF76" s="51">
        <v>0</v>
      </c>
      <c r="AG76" s="51">
        <v>0</v>
      </c>
      <c r="AH76" s="51">
        <v>0</v>
      </c>
      <c r="AI76" s="51">
        <v>0</v>
      </c>
      <c r="AJ76" s="58">
        <f t="shared" ref="AJ76:AJ78" si="384">SUM(AE76:AI76)</f>
        <v>0</v>
      </c>
      <c r="AK76" s="51">
        <v>42584</v>
      </c>
      <c r="AL76" s="51">
        <v>5281</v>
      </c>
      <c r="AM76" s="51">
        <v>3507</v>
      </c>
      <c r="AN76" s="51">
        <v>11956</v>
      </c>
      <c r="AO76" s="51">
        <v>19508</v>
      </c>
      <c r="AP76" s="58">
        <f t="shared" ref="AP76:AP78" si="385">SUM(AK76:AO76)</f>
        <v>82836</v>
      </c>
      <c r="BB76" s="6"/>
      <c r="BC76" s="6"/>
      <c r="BD76" s="57" t="s">
        <v>27</v>
      </c>
      <c r="BE76" s="170">
        <f>'SPD - Probs. of Failure'!O$24</f>
        <v>8.1226284491199997E-3</v>
      </c>
      <c r="BF76" s="170">
        <f>'SPD - Probs. of Failure'!P$24</f>
        <v>1.2093728514393085E-2</v>
      </c>
      <c r="BG76" s="170">
        <f>'SPD - Probs. of Failure'!Q$24</f>
        <v>2.1382809030780003E-2</v>
      </c>
      <c r="BH76" s="170">
        <f>'SPD - Probs. of Failure'!R$24</f>
        <v>3.4629721070807536E-2</v>
      </c>
      <c r="BI76" s="170">
        <f>'SPD - Probs. of Failure'!S$24</f>
        <v>8.1227669642499986E-2</v>
      </c>
      <c r="BJ76" s="174"/>
      <c r="BK76" s="6"/>
      <c r="BL76" s="57" t="s">
        <v>27</v>
      </c>
      <c r="BM76" s="192">
        <f>IFERROR($BM3*'SPD - Average Cons. of Failure'!$Q$24,0)</f>
        <v>3938.7700000000004</v>
      </c>
      <c r="BN76" s="192">
        <f>IFERROR($BM3*'SPD - Average Cons. of Failure'!$Q$24,0)</f>
        <v>3938.7700000000004</v>
      </c>
      <c r="BO76" s="192">
        <f>IFERROR($BM3*'SPD - Average Cons. of Failure'!$Q$24,0)</f>
        <v>3938.7700000000004</v>
      </c>
      <c r="BP76" s="192">
        <f>IFERROR($BM3*'SPD - Average Cons. of Failure'!$Q$24,0)</f>
        <v>3938.7700000000004</v>
      </c>
      <c r="BQ76" s="192">
        <f>IFERROR($BM3*'SPD - Average Cons. of Failure'!$Q$24,0)</f>
        <v>3938.7700000000004</v>
      </c>
      <c r="BR76" s="174"/>
      <c r="BS76" s="6"/>
      <c r="BT76" s="57" t="s">
        <v>27</v>
      </c>
      <c r="BU76" s="23">
        <f t="shared" si="17"/>
        <v>31.993165256540383</v>
      </c>
      <c r="BV76" s="23">
        <f t="shared" si="17"/>
        <v>47.634415060636059</v>
      </c>
      <c r="BW76" s="23">
        <f t="shared" si="17"/>
        <v>84.221966726165363</v>
      </c>
      <c r="BX76" s="23">
        <f t="shared" si="17"/>
        <v>136.3985064620646</v>
      </c>
      <c r="BY76" s="23">
        <f t="shared" si="17"/>
        <v>319.93710835778973</v>
      </c>
      <c r="BZ76" s="6"/>
      <c r="CA76" s="6"/>
      <c r="CB76" s="57" t="s">
        <v>27</v>
      </c>
      <c r="CC76" s="193">
        <f t="shared" ref="CC76:CC78" si="386">IF(BU76="","",M76*BU76)</f>
        <v>0</v>
      </c>
      <c r="CD76" s="193">
        <f t="shared" si="374"/>
        <v>0</v>
      </c>
      <c r="CE76" s="193">
        <f t="shared" si="374"/>
        <v>0</v>
      </c>
      <c r="CF76" s="193">
        <f t="shared" si="374"/>
        <v>0</v>
      </c>
      <c r="CG76" s="193">
        <f t="shared" si="374"/>
        <v>0</v>
      </c>
      <c r="CH76" s="196">
        <f t="shared" ref="CH76:CH78" si="387">SUM(CC76:CG76)</f>
        <v>0</v>
      </c>
      <c r="CI76" s="66"/>
      <c r="CJ76" s="66"/>
      <c r="CK76" s="193">
        <f t="shared" si="375"/>
        <v>1523450.54318594</v>
      </c>
      <c r="CL76" s="193">
        <f t="shared" si="375"/>
        <v>222262.18067292785</v>
      </c>
      <c r="CM76" s="193">
        <f t="shared" si="375"/>
        <v>958109.09347685718</v>
      </c>
      <c r="CN76" s="193">
        <f t="shared" si="375"/>
        <v>1542257.9125665645</v>
      </c>
      <c r="CO76" s="193">
        <f t="shared" si="375"/>
        <v>2517585.1056674472</v>
      </c>
      <c r="CP76" s="196">
        <f t="shared" si="3"/>
        <v>6763664.8355697375</v>
      </c>
      <c r="CS76" s="193">
        <f t="shared" ref="CS76:CS78" si="388">IF(BU76="","",Y76*BU76)</f>
        <v>1453065.5796215511</v>
      </c>
      <c r="CT76" s="193">
        <f t="shared" si="376"/>
        <v>246603.36676891288</v>
      </c>
      <c r="CU76" s="193">
        <f t="shared" si="376"/>
        <v>1024981.3350574324</v>
      </c>
      <c r="CV76" s="193">
        <f t="shared" si="376"/>
        <v>537410.11546053458</v>
      </c>
      <c r="CW76" s="193">
        <f t="shared" si="376"/>
        <v>5160905.4949195059</v>
      </c>
      <c r="CX76" s="196">
        <f t="shared" si="5"/>
        <v>8422965.8918279372</v>
      </c>
      <c r="DA76" s="193">
        <f t="shared" ref="DA76:DA78" si="389">IF(BU76="","",(S76+Y76)*BU76)</f>
        <v>1453065.5796215511</v>
      </c>
      <c r="DB76" s="193">
        <f t="shared" si="377"/>
        <v>246603.36676891288</v>
      </c>
      <c r="DC76" s="193">
        <f t="shared" si="377"/>
        <v>1024981.3350574324</v>
      </c>
      <c r="DD76" s="193">
        <f t="shared" si="377"/>
        <v>537410.11546053458</v>
      </c>
      <c r="DE76" s="193">
        <f t="shared" si="377"/>
        <v>5160905.4949195059</v>
      </c>
      <c r="DF76" s="196">
        <f t="shared" si="7"/>
        <v>8422965.8918279372</v>
      </c>
      <c r="DI76" s="193">
        <f t="shared" ref="DI76:DI78" si="390">IF(BU76="","",AK76*BU76)</f>
        <v>1362396.9492845156</v>
      </c>
      <c r="DJ76" s="193">
        <f t="shared" si="378"/>
        <v>251557.34593521903</v>
      </c>
      <c r="DK76" s="193">
        <f t="shared" si="378"/>
        <v>295366.43730866193</v>
      </c>
      <c r="DL76" s="193">
        <f t="shared" si="378"/>
        <v>1630780.5432604444</v>
      </c>
      <c r="DM76" s="193">
        <f t="shared" si="378"/>
        <v>6241333.1098437617</v>
      </c>
      <c r="DN76" s="196">
        <f t="shared" si="23"/>
        <v>9781434.3856326025</v>
      </c>
      <c r="DQ76" s="193">
        <f t="shared" ref="DQ76:DQ78" si="391">IF(BU76="","",(AE76+AK76)*BU76)</f>
        <v>1362396.9492845156</v>
      </c>
      <c r="DR76" s="193">
        <f t="shared" si="379"/>
        <v>251557.34593521903</v>
      </c>
      <c r="DS76" s="193">
        <f t="shared" si="379"/>
        <v>295366.43730866193</v>
      </c>
      <c r="DT76" s="193">
        <f t="shared" si="379"/>
        <v>1630780.5432604444</v>
      </c>
      <c r="DU76" s="193">
        <f t="shared" si="379"/>
        <v>6241333.1098437617</v>
      </c>
      <c r="DV76" s="196">
        <f t="shared" si="10"/>
        <v>9781434.3856326025</v>
      </c>
    </row>
    <row r="77" spans="1:126" ht="25.5" customHeight="1">
      <c r="A77" s="19"/>
      <c r="B77" s="54"/>
      <c r="C77" s="54"/>
      <c r="D77" s="55"/>
      <c r="E77" s="56"/>
      <c r="F77" s="57" t="s">
        <v>29</v>
      </c>
      <c r="G77" s="51">
        <v>14573</v>
      </c>
      <c r="H77" s="51">
        <v>1498</v>
      </c>
      <c r="I77" s="51">
        <v>3837</v>
      </c>
      <c r="J77" s="51">
        <v>4010</v>
      </c>
      <c r="K77" s="51">
        <v>2157</v>
      </c>
      <c r="L77" s="58">
        <f t="shared" si="380"/>
        <v>26075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8">
        <f t="shared" si="381"/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8">
        <f t="shared" si="382"/>
        <v>0</v>
      </c>
      <c r="Y77" s="51">
        <v>13897</v>
      </c>
      <c r="Z77" s="51">
        <v>1641</v>
      </c>
      <c r="AA77" s="51">
        <v>4080</v>
      </c>
      <c r="AB77" s="51">
        <v>1304</v>
      </c>
      <c r="AC77" s="51">
        <v>5153</v>
      </c>
      <c r="AD77" s="58">
        <f t="shared" si="383"/>
        <v>26075</v>
      </c>
      <c r="AE77" s="51">
        <v>0</v>
      </c>
      <c r="AF77" s="51">
        <v>0</v>
      </c>
      <c r="AG77" s="51">
        <v>0</v>
      </c>
      <c r="AH77" s="51">
        <v>0</v>
      </c>
      <c r="AI77" s="51">
        <v>0</v>
      </c>
      <c r="AJ77" s="58">
        <f t="shared" si="384"/>
        <v>0</v>
      </c>
      <c r="AK77" s="51">
        <v>13119</v>
      </c>
      <c r="AL77" s="51">
        <v>1606</v>
      </c>
      <c r="AM77" s="51">
        <v>1040</v>
      </c>
      <c r="AN77" s="51">
        <v>4022</v>
      </c>
      <c r="AO77" s="51">
        <v>6288</v>
      </c>
      <c r="AP77" s="58">
        <f t="shared" si="385"/>
        <v>26075</v>
      </c>
      <c r="BB77" s="6"/>
      <c r="BC77" s="6"/>
      <c r="BD77" s="57" t="s">
        <v>29</v>
      </c>
      <c r="BE77" s="170">
        <f>'SPD - Probs. of Failure'!O$24</f>
        <v>8.1226284491199997E-3</v>
      </c>
      <c r="BF77" s="170">
        <f>'SPD - Probs. of Failure'!P$24</f>
        <v>1.2093728514393085E-2</v>
      </c>
      <c r="BG77" s="170">
        <f>'SPD - Probs. of Failure'!Q$24</f>
        <v>2.1382809030780003E-2</v>
      </c>
      <c r="BH77" s="170">
        <f>'SPD - Probs. of Failure'!R$24</f>
        <v>3.4629721070807536E-2</v>
      </c>
      <c r="BI77" s="170">
        <f>'SPD - Probs. of Failure'!S$24</f>
        <v>8.1227669642499986E-2</v>
      </c>
      <c r="BJ77" s="174"/>
      <c r="BK77" s="6"/>
      <c r="BL77" s="57" t="s">
        <v>29</v>
      </c>
      <c r="BM77" s="192">
        <f>IFERROR($BM4*'SPD - Average Cons. of Failure'!$Q$24,0)</f>
        <v>5908.1550000000007</v>
      </c>
      <c r="BN77" s="192">
        <f>IFERROR($BM4*'SPD - Average Cons. of Failure'!$Q$24,0)</f>
        <v>5908.1550000000007</v>
      </c>
      <c r="BO77" s="192">
        <f>IFERROR($BM4*'SPD - Average Cons. of Failure'!$Q$24,0)</f>
        <v>5908.1550000000007</v>
      </c>
      <c r="BP77" s="192">
        <f>IFERROR($BM4*'SPD - Average Cons. of Failure'!$Q$24,0)</f>
        <v>5908.1550000000007</v>
      </c>
      <c r="BQ77" s="192">
        <f>IFERROR($BM4*'SPD - Average Cons. of Failure'!$Q$24,0)</f>
        <v>5908.1550000000007</v>
      </c>
      <c r="BR77" s="174"/>
      <c r="BS77" s="6"/>
      <c r="BT77" s="57" t="s">
        <v>29</v>
      </c>
      <c r="BU77" s="23">
        <f t="shared" ref="BU77:BY127" si="392">IF(BM77&gt;0,BE77*BM77,"")</f>
        <v>47.989747884810576</v>
      </c>
      <c r="BV77" s="23">
        <f t="shared" si="392"/>
        <v>71.451622590954088</v>
      </c>
      <c r="BW77" s="23">
        <f t="shared" si="392"/>
        <v>126.33295008924804</v>
      </c>
      <c r="BX77" s="23">
        <f t="shared" si="392"/>
        <v>204.59775969309692</v>
      </c>
      <c r="BY77" s="23">
        <f t="shared" si="392"/>
        <v>479.90566253668453</v>
      </c>
      <c r="BZ77" s="6"/>
      <c r="CA77" s="6"/>
      <c r="CB77" s="57" t="s">
        <v>29</v>
      </c>
      <c r="CC77" s="193">
        <f t="shared" si="386"/>
        <v>0</v>
      </c>
      <c r="CD77" s="193">
        <f t="shared" si="374"/>
        <v>0</v>
      </c>
      <c r="CE77" s="193">
        <f t="shared" si="374"/>
        <v>0</v>
      </c>
      <c r="CF77" s="193">
        <f t="shared" si="374"/>
        <v>0</v>
      </c>
      <c r="CG77" s="193">
        <f t="shared" si="374"/>
        <v>0</v>
      </c>
      <c r="CH77" s="196">
        <f t="shared" si="387"/>
        <v>0</v>
      </c>
      <c r="CI77" s="66"/>
      <c r="CJ77" s="66"/>
      <c r="CK77" s="193">
        <f t="shared" si="375"/>
        <v>699354.5959253445</v>
      </c>
      <c r="CL77" s="193">
        <f t="shared" si="375"/>
        <v>107034.53064124922</v>
      </c>
      <c r="CM77" s="193">
        <f t="shared" si="375"/>
        <v>484739.52949244477</v>
      </c>
      <c r="CN77" s="193">
        <f t="shared" si="375"/>
        <v>820437.01636931859</v>
      </c>
      <c r="CO77" s="193">
        <f t="shared" si="375"/>
        <v>1035156.5140916285</v>
      </c>
      <c r="CP77" s="196">
        <f t="shared" ref="CP77:CP140" si="393">SUM(CK77:CO77)</f>
        <v>3146722.186519986</v>
      </c>
      <c r="CS77" s="193">
        <f t="shared" si="388"/>
        <v>666913.52635521255</v>
      </c>
      <c r="CT77" s="193">
        <f t="shared" si="376"/>
        <v>117252.11267175566</v>
      </c>
      <c r="CU77" s="193">
        <f t="shared" si="376"/>
        <v>515438.43636413204</v>
      </c>
      <c r="CV77" s="193">
        <f t="shared" si="376"/>
        <v>266795.47863979836</v>
      </c>
      <c r="CW77" s="193">
        <f t="shared" si="376"/>
        <v>2472953.8790515354</v>
      </c>
      <c r="CX77" s="196">
        <f t="shared" ref="CX77:CX140" si="394">SUM(CS77:CW77)</f>
        <v>4039353.4330824339</v>
      </c>
      <c r="DA77" s="193">
        <f t="shared" si="389"/>
        <v>666913.52635521255</v>
      </c>
      <c r="DB77" s="193">
        <f t="shared" si="377"/>
        <v>117252.11267175566</v>
      </c>
      <c r="DC77" s="193">
        <f t="shared" si="377"/>
        <v>515438.43636413204</v>
      </c>
      <c r="DD77" s="193">
        <f t="shared" si="377"/>
        <v>266795.47863979836</v>
      </c>
      <c r="DE77" s="193">
        <f t="shared" si="377"/>
        <v>2472953.8790515354</v>
      </c>
      <c r="DF77" s="196">
        <f t="shared" ref="DF77:DF140" si="395">SUM(DA77:DE77)</f>
        <v>4039353.4330824339</v>
      </c>
      <c r="DI77" s="193">
        <f t="shared" si="390"/>
        <v>629577.50250082999</v>
      </c>
      <c r="DJ77" s="193">
        <f t="shared" si="378"/>
        <v>114751.30588107227</v>
      </c>
      <c r="DK77" s="193">
        <f t="shared" si="378"/>
        <v>131386.26809281798</v>
      </c>
      <c r="DL77" s="193">
        <f t="shared" si="378"/>
        <v>822892.18948563584</v>
      </c>
      <c r="DM77" s="193">
        <f t="shared" si="378"/>
        <v>3017646.8060306725</v>
      </c>
      <c r="DN77" s="196">
        <f t="shared" si="23"/>
        <v>4716254.0719910283</v>
      </c>
      <c r="DQ77" s="193">
        <f t="shared" si="391"/>
        <v>629577.50250082999</v>
      </c>
      <c r="DR77" s="193">
        <f t="shared" si="379"/>
        <v>114751.30588107227</v>
      </c>
      <c r="DS77" s="193">
        <f t="shared" si="379"/>
        <v>131386.26809281798</v>
      </c>
      <c r="DT77" s="193">
        <f t="shared" si="379"/>
        <v>822892.18948563584</v>
      </c>
      <c r="DU77" s="193">
        <f t="shared" si="379"/>
        <v>3017646.8060306725</v>
      </c>
      <c r="DV77" s="196">
        <f t="shared" ref="DV77:DV140" si="396">SUM(DQ77:DU77)</f>
        <v>4716254.0719910283</v>
      </c>
    </row>
    <row r="78" spans="1:126" ht="25.5" customHeight="1">
      <c r="A78" s="19"/>
      <c r="B78" s="54"/>
      <c r="C78" s="54"/>
      <c r="D78" s="55"/>
      <c r="E78" s="56"/>
      <c r="F78" s="57" t="s">
        <v>30</v>
      </c>
      <c r="G78" s="51">
        <v>6378</v>
      </c>
      <c r="H78" s="51">
        <v>568</v>
      </c>
      <c r="I78" s="51">
        <v>1599</v>
      </c>
      <c r="J78" s="51">
        <v>1693</v>
      </c>
      <c r="K78" s="51">
        <v>847</v>
      </c>
      <c r="L78" s="58">
        <f t="shared" si="380"/>
        <v>11085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8">
        <f t="shared" si="381"/>
        <v>0</v>
      </c>
      <c r="S78" s="51">
        <v>0</v>
      </c>
      <c r="T78" s="51">
        <v>0</v>
      </c>
      <c r="U78" s="51">
        <v>0</v>
      </c>
      <c r="V78" s="51">
        <v>0</v>
      </c>
      <c r="W78" s="51">
        <v>0</v>
      </c>
      <c r="X78" s="58">
        <f t="shared" si="382"/>
        <v>0</v>
      </c>
      <c r="Y78" s="51">
        <v>6131</v>
      </c>
      <c r="Z78" s="51">
        <v>619</v>
      </c>
      <c r="AA78" s="51">
        <v>1667</v>
      </c>
      <c r="AB78" s="51">
        <v>556</v>
      </c>
      <c r="AC78" s="51">
        <v>2112</v>
      </c>
      <c r="AD78" s="58">
        <f t="shared" si="383"/>
        <v>11085</v>
      </c>
      <c r="AE78" s="51">
        <v>0</v>
      </c>
      <c r="AF78" s="51">
        <v>0</v>
      </c>
      <c r="AG78" s="51">
        <v>0</v>
      </c>
      <c r="AH78" s="51">
        <v>0</v>
      </c>
      <c r="AI78" s="51">
        <v>0</v>
      </c>
      <c r="AJ78" s="58">
        <f t="shared" si="384"/>
        <v>0</v>
      </c>
      <c r="AK78" s="51">
        <v>5876</v>
      </c>
      <c r="AL78" s="51">
        <v>559</v>
      </c>
      <c r="AM78" s="51">
        <v>377</v>
      </c>
      <c r="AN78" s="51">
        <v>1692</v>
      </c>
      <c r="AO78" s="51">
        <v>2581</v>
      </c>
      <c r="AP78" s="58">
        <f t="shared" si="385"/>
        <v>11085</v>
      </c>
      <c r="BB78" s="6"/>
      <c r="BC78" s="6"/>
      <c r="BD78" s="57" t="s">
        <v>30</v>
      </c>
      <c r="BE78" s="170">
        <f>'SPD - Probs. of Failure'!O$24</f>
        <v>8.1226284491199997E-3</v>
      </c>
      <c r="BF78" s="170">
        <f>'SPD - Probs. of Failure'!P$24</f>
        <v>1.2093728514393085E-2</v>
      </c>
      <c r="BG78" s="170">
        <f>'SPD - Probs. of Failure'!Q$24</f>
        <v>2.1382809030780003E-2</v>
      </c>
      <c r="BH78" s="170">
        <f>'SPD - Probs. of Failure'!R$24</f>
        <v>3.4629721070807536E-2</v>
      </c>
      <c r="BI78" s="170">
        <f>'SPD - Probs. of Failure'!S$24</f>
        <v>8.1227669642499986E-2</v>
      </c>
      <c r="BJ78" s="174"/>
      <c r="BK78" s="6"/>
      <c r="BL78" s="57" t="s">
        <v>30</v>
      </c>
      <c r="BM78" s="192">
        <f>IFERROR($BM5*'SPD - Average Cons. of Failure'!$Q$24,0)</f>
        <v>9846.9250000000011</v>
      </c>
      <c r="BN78" s="192">
        <f>IFERROR($BM5*'SPD - Average Cons. of Failure'!$Q$24,0)</f>
        <v>9846.9250000000011</v>
      </c>
      <c r="BO78" s="192">
        <f>IFERROR($BM5*'SPD - Average Cons. of Failure'!$Q$24,0)</f>
        <v>9846.9250000000011</v>
      </c>
      <c r="BP78" s="192">
        <f>IFERROR($BM5*'SPD - Average Cons. of Failure'!$Q$24,0)</f>
        <v>9846.9250000000011</v>
      </c>
      <c r="BQ78" s="192">
        <f>IFERROR($BM5*'SPD - Average Cons. of Failure'!$Q$24,0)</f>
        <v>9846.9250000000011</v>
      </c>
      <c r="BR78" s="174"/>
      <c r="BS78" s="6"/>
      <c r="BT78" s="57" t="s">
        <v>30</v>
      </c>
      <c r="BU78" s="23">
        <f t="shared" si="392"/>
        <v>79.982913141350963</v>
      </c>
      <c r="BV78" s="23">
        <f t="shared" si="392"/>
        <v>119.08603765159015</v>
      </c>
      <c r="BW78" s="23">
        <f t="shared" si="392"/>
        <v>210.55491681541341</v>
      </c>
      <c r="BX78" s="23">
        <f t="shared" si="392"/>
        <v>340.99626615516155</v>
      </c>
      <c r="BY78" s="23">
        <f t="shared" si="392"/>
        <v>799.84277089447426</v>
      </c>
      <c r="BZ78" s="6"/>
      <c r="CA78" s="6"/>
      <c r="CB78" s="57" t="s">
        <v>30</v>
      </c>
      <c r="CC78" s="193">
        <f t="shared" si="386"/>
        <v>0</v>
      </c>
      <c r="CD78" s="193">
        <f t="shared" si="374"/>
        <v>0</v>
      </c>
      <c r="CE78" s="193">
        <f t="shared" si="374"/>
        <v>0</v>
      </c>
      <c r="CF78" s="193">
        <f t="shared" si="374"/>
        <v>0</v>
      </c>
      <c r="CG78" s="193">
        <f t="shared" si="374"/>
        <v>0</v>
      </c>
      <c r="CH78" s="196">
        <f t="shared" si="387"/>
        <v>0</v>
      </c>
      <c r="CI78" s="66"/>
      <c r="CJ78" s="66"/>
      <c r="CK78" s="193">
        <f t="shared" si="375"/>
        <v>510131.02001553646</v>
      </c>
      <c r="CL78" s="193">
        <f t="shared" si="375"/>
        <v>67640.869386103208</v>
      </c>
      <c r="CM78" s="193">
        <f t="shared" si="375"/>
        <v>336677.31198784604</v>
      </c>
      <c r="CN78" s="193">
        <f t="shared" si="375"/>
        <v>577306.67860068846</v>
      </c>
      <c r="CO78" s="193">
        <f t="shared" si="375"/>
        <v>677466.82694761967</v>
      </c>
      <c r="CP78" s="196">
        <f t="shared" si="393"/>
        <v>2169222.7069377936</v>
      </c>
      <c r="CS78" s="193">
        <f t="shared" si="388"/>
        <v>490375.24046962277</v>
      </c>
      <c r="CT78" s="193">
        <f t="shared" si="376"/>
        <v>73714.257306334301</v>
      </c>
      <c r="CU78" s="193">
        <f t="shared" si="376"/>
        <v>350995.04633129417</v>
      </c>
      <c r="CV78" s="193">
        <f t="shared" si="376"/>
        <v>189593.92398226983</v>
      </c>
      <c r="CW78" s="193">
        <f t="shared" si="376"/>
        <v>1689267.9321291295</v>
      </c>
      <c r="CX78" s="196">
        <f t="shared" si="394"/>
        <v>2793946.4002186507</v>
      </c>
      <c r="DA78" s="193">
        <f t="shared" si="389"/>
        <v>490375.24046962277</v>
      </c>
      <c r="DB78" s="193">
        <f t="shared" si="377"/>
        <v>73714.257306334301</v>
      </c>
      <c r="DC78" s="193">
        <f t="shared" si="377"/>
        <v>350995.04633129417</v>
      </c>
      <c r="DD78" s="193">
        <f t="shared" si="377"/>
        <v>189593.92398226983</v>
      </c>
      <c r="DE78" s="193">
        <f t="shared" si="377"/>
        <v>1689267.9321291295</v>
      </c>
      <c r="DF78" s="196">
        <f t="shared" si="395"/>
        <v>2793946.4002186507</v>
      </c>
      <c r="DI78" s="193">
        <f t="shared" si="390"/>
        <v>469979.59761857823</v>
      </c>
      <c r="DJ78" s="193">
        <f t="shared" si="378"/>
        <v>66569.095047238894</v>
      </c>
      <c r="DK78" s="193">
        <f t="shared" si="378"/>
        <v>79379.203639410858</v>
      </c>
      <c r="DL78" s="193">
        <f t="shared" si="378"/>
        <v>576965.68233453331</v>
      </c>
      <c r="DM78" s="193">
        <f t="shared" si="378"/>
        <v>2064394.1916786381</v>
      </c>
      <c r="DN78" s="196">
        <f t="shared" ref="DN78:DN141" si="397">SUM(DI78:DM78)</f>
        <v>3257287.7703183992</v>
      </c>
      <c r="DQ78" s="193">
        <f t="shared" si="391"/>
        <v>469979.59761857823</v>
      </c>
      <c r="DR78" s="193">
        <f t="shared" si="379"/>
        <v>66569.095047238894</v>
      </c>
      <c r="DS78" s="193">
        <f t="shared" si="379"/>
        <v>79379.203639410858</v>
      </c>
      <c r="DT78" s="193">
        <f t="shared" si="379"/>
        <v>576965.68233453331</v>
      </c>
      <c r="DU78" s="193">
        <f t="shared" si="379"/>
        <v>2064394.1916786381</v>
      </c>
      <c r="DV78" s="196">
        <f t="shared" si="396"/>
        <v>3257287.7703183992</v>
      </c>
    </row>
    <row r="79" spans="1:126" ht="25.5" customHeight="1" thickBot="1">
      <c r="A79" s="19"/>
      <c r="B79" s="59"/>
      <c r="C79" s="282" t="s">
        <v>26</v>
      </c>
      <c r="D79" s="60">
        <v>188716</v>
      </c>
      <c r="E79" s="61">
        <v>189099</v>
      </c>
      <c r="F79" s="62"/>
      <c r="G79" s="63">
        <f>SUM(G75:G78)</f>
        <v>105946</v>
      </c>
      <c r="H79" s="64">
        <f t="shared" ref="H79:K79" si="398">SUM(H75:H78)</f>
        <v>10001</v>
      </c>
      <c r="I79" s="64">
        <f t="shared" si="398"/>
        <v>25356</v>
      </c>
      <c r="J79" s="64">
        <f t="shared" si="398"/>
        <v>28914</v>
      </c>
      <c r="K79" s="64">
        <f t="shared" si="398"/>
        <v>18499</v>
      </c>
      <c r="L79" s="65"/>
      <c r="M79" s="63">
        <f>SUM(M75:M78)</f>
        <v>0</v>
      </c>
      <c r="N79" s="64">
        <f t="shared" ref="N79:Q79" si="399">SUM(N75:N78)</f>
        <v>0</v>
      </c>
      <c r="O79" s="64">
        <f t="shared" si="399"/>
        <v>0</v>
      </c>
      <c r="P79" s="64">
        <f t="shared" si="399"/>
        <v>0</v>
      </c>
      <c r="Q79" s="64">
        <f t="shared" si="399"/>
        <v>0</v>
      </c>
      <c r="R79" s="65"/>
      <c r="S79" s="63">
        <f>SUM(S75:S78)</f>
        <v>0</v>
      </c>
      <c r="T79" s="64">
        <f t="shared" ref="T79:W79" si="400">SUM(T75:T78)</f>
        <v>0</v>
      </c>
      <c r="U79" s="64">
        <f t="shared" si="400"/>
        <v>0</v>
      </c>
      <c r="V79" s="64">
        <f t="shared" si="400"/>
        <v>0</v>
      </c>
      <c r="W79" s="64">
        <f t="shared" si="400"/>
        <v>0</v>
      </c>
      <c r="X79" s="65"/>
      <c r="Y79" s="63">
        <f>SUM(Y75:Y78)</f>
        <v>101343</v>
      </c>
      <c r="Z79" s="64">
        <f t="shared" ref="Z79:AC79" si="401">SUM(Z75:Z78)</f>
        <v>10855</v>
      </c>
      <c r="AA79" s="64">
        <f t="shared" si="401"/>
        <v>26898</v>
      </c>
      <c r="AB79" s="64">
        <f t="shared" si="401"/>
        <v>9559</v>
      </c>
      <c r="AC79" s="64">
        <f t="shared" si="401"/>
        <v>40061</v>
      </c>
      <c r="AD79" s="65"/>
      <c r="AE79" s="63">
        <f>SUM(AE75:AE78)</f>
        <v>0</v>
      </c>
      <c r="AF79" s="64">
        <f t="shared" ref="AF79:AI79" si="402">SUM(AF75:AF78)</f>
        <v>0</v>
      </c>
      <c r="AG79" s="64">
        <f t="shared" si="402"/>
        <v>0</v>
      </c>
      <c r="AH79" s="64">
        <f t="shared" si="402"/>
        <v>0</v>
      </c>
      <c r="AI79" s="64">
        <f t="shared" si="402"/>
        <v>0</v>
      </c>
      <c r="AJ79" s="65"/>
      <c r="AK79" s="63">
        <f>SUM(AK75:AK78)</f>
        <v>95490</v>
      </c>
      <c r="AL79" s="64">
        <f t="shared" ref="AL79:AO79" si="403">SUM(AL75:AL78)</f>
        <v>11106</v>
      </c>
      <c r="AM79" s="64">
        <f t="shared" si="403"/>
        <v>7119</v>
      </c>
      <c r="AN79" s="64">
        <f t="shared" si="403"/>
        <v>26716</v>
      </c>
      <c r="AO79" s="64">
        <f t="shared" si="403"/>
        <v>48285</v>
      </c>
      <c r="AP79" s="65"/>
      <c r="BB79" s="6"/>
      <c r="BC79" s="6"/>
      <c r="BD79" s="62"/>
      <c r="BE79" s="171"/>
      <c r="BF79" s="172"/>
      <c r="BG79" s="172"/>
      <c r="BH79" s="172"/>
      <c r="BI79" s="172"/>
      <c r="BJ79" s="65"/>
      <c r="BK79" s="6"/>
      <c r="BL79" s="62"/>
      <c r="BM79" s="171"/>
      <c r="BN79" s="172"/>
      <c r="BO79" s="172"/>
      <c r="BP79" s="172"/>
      <c r="BQ79" s="172"/>
      <c r="BR79" s="65"/>
      <c r="BS79" s="6"/>
      <c r="BT79" s="62"/>
      <c r="BU79" s="23" t="str">
        <f t="shared" si="392"/>
        <v/>
      </c>
      <c r="BV79" s="23" t="str">
        <f t="shared" si="392"/>
        <v/>
      </c>
      <c r="BW79" s="23" t="str">
        <f t="shared" si="392"/>
        <v/>
      </c>
      <c r="BX79" s="23" t="str">
        <f t="shared" si="392"/>
        <v/>
      </c>
      <c r="BY79" s="23" t="str">
        <f t="shared" si="392"/>
        <v/>
      </c>
      <c r="BZ79" s="6"/>
      <c r="CA79" s="6"/>
      <c r="CB79" s="62"/>
      <c r="CC79" s="195">
        <f>SUM(CC75:CC78)</f>
        <v>0</v>
      </c>
      <c r="CD79" s="195">
        <f t="shared" ref="CD79:CG79" si="404">SUM(CD75:CD78)</f>
        <v>0</v>
      </c>
      <c r="CE79" s="195">
        <f t="shared" si="404"/>
        <v>0</v>
      </c>
      <c r="CF79" s="195">
        <f t="shared" si="404"/>
        <v>0</v>
      </c>
      <c r="CG79" s="195">
        <f t="shared" si="404"/>
        <v>0</v>
      </c>
      <c r="CH79" s="196">
        <f>SUM(CC79:CG79)</f>
        <v>0</v>
      </c>
      <c r="CI79" s="66"/>
      <c r="CJ79" s="66"/>
      <c r="CK79" s="195">
        <f>SUM(CK75:CK78)</f>
        <v>3570002.1355824177</v>
      </c>
      <c r="CL79" s="195">
        <f t="shared" ref="CL79:CO79" si="405">SUM(CL75:CL78)</f>
        <v>505939.41268353374</v>
      </c>
      <c r="CM79" s="195">
        <f t="shared" si="405"/>
        <v>2283240.6735529979</v>
      </c>
      <c r="CN79" s="195">
        <f t="shared" si="405"/>
        <v>4076583.0821836637</v>
      </c>
      <c r="CO79" s="195">
        <f t="shared" si="405"/>
        <v>5938096.718542248</v>
      </c>
      <c r="CP79" s="196">
        <f t="shared" si="393"/>
        <v>16373862.022544861</v>
      </c>
      <c r="CS79" s="195">
        <f>SUM(CS75:CS78)</f>
        <v>3414275.4036962078</v>
      </c>
      <c r="CT79" s="195">
        <f t="shared" ref="CT79:CW79" si="406">SUM(CT75:CT78)</f>
        <v>551539.8382210806</v>
      </c>
      <c r="CU79" s="195">
        <f t="shared" si="406"/>
        <v>2420893.0559702422</v>
      </c>
      <c r="CV79" s="195">
        <f t="shared" si="406"/>
        <v>1352704.9081362335</v>
      </c>
      <c r="CW79" s="195">
        <f t="shared" si="406"/>
        <v>13055353.643647965</v>
      </c>
      <c r="CX79" s="196">
        <f t="shared" si="394"/>
        <v>20794766.849671729</v>
      </c>
      <c r="DA79" s="195">
        <f>SUM(DA75:DA78)</f>
        <v>3414275.4036962078</v>
      </c>
      <c r="DB79" s="195">
        <f t="shared" ref="DB79:DE79" si="407">SUM(DB75:DB78)</f>
        <v>551539.8382210806</v>
      </c>
      <c r="DC79" s="195">
        <f t="shared" si="407"/>
        <v>2420893.0559702422</v>
      </c>
      <c r="DD79" s="195">
        <f t="shared" si="407"/>
        <v>1352704.9081362335</v>
      </c>
      <c r="DE79" s="195">
        <f t="shared" si="407"/>
        <v>13055353.643647965</v>
      </c>
      <c r="DF79" s="196">
        <f t="shared" si="395"/>
        <v>20794766.849671729</v>
      </c>
      <c r="DI79" s="195">
        <f>SUM(DI75:DI78)</f>
        <v>3221398.2083141021</v>
      </c>
      <c r="DJ79" s="195">
        <f t="shared" ref="DJ79:DM79" si="408">SUM(DJ75:DJ78)</f>
        <v>554917.11824887979</v>
      </c>
      <c r="DK79" s="195">
        <f t="shared" si="408"/>
        <v>635538.96091564384</v>
      </c>
      <c r="DL79" s="195">
        <f t="shared" si="408"/>
        <v>3894341.0376996989</v>
      </c>
      <c r="DM79" s="195">
        <f t="shared" si="408"/>
        <v>15781889.674783885</v>
      </c>
      <c r="DN79" s="196">
        <f t="shared" si="397"/>
        <v>24088084.999962211</v>
      </c>
      <c r="DQ79" s="195">
        <f>SUM(DQ75:DQ78)</f>
        <v>3221398.2083141021</v>
      </c>
      <c r="DR79" s="195">
        <f t="shared" ref="DR79:DU79" si="409">SUM(DR75:DR78)</f>
        <v>554917.11824887979</v>
      </c>
      <c r="DS79" s="195">
        <f t="shared" si="409"/>
        <v>635538.96091564384</v>
      </c>
      <c r="DT79" s="195">
        <f t="shared" si="409"/>
        <v>3894341.0376996989</v>
      </c>
      <c r="DU79" s="195">
        <f t="shared" si="409"/>
        <v>15781889.674783885</v>
      </c>
      <c r="DV79" s="196">
        <f t="shared" si="396"/>
        <v>24088084.999962211</v>
      </c>
    </row>
    <row r="80" spans="1:126" ht="25.5" customHeight="1">
      <c r="A80" s="19"/>
      <c r="B80" s="68" t="s">
        <v>33</v>
      </c>
      <c r="C80" s="47"/>
      <c r="D80" s="48"/>
      <c r="E80" s="49"/>
      <c r="F80" s="50" t="s">
        <v>25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2">
        <f>SUM(G80:K80)</f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2">
        <f>SUM(M80:Q80)</f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2">
        <f>SUM(S80:W80)</f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2">
        <f>SUM(Y80:AC80)</f>
        <v>0</v>
      </c>
      <c r="AE80" s="53">
        <v>0</v>
      </c>
      <c r="AF80" s="53">
        <v>0</v>
      </c>
      <c r="AG80" s="53">
        <v>0</v>
      </c>
      <c r="AH80" s="53">
        <v>0</v>
      </c>
      <c r="AI80" s="53">
        <v>0</v>
      </c>
      <c r="AJ80" s="52">
        <f>SUM(AE80:AI80)</f>
        <v>0</v>
      </c>
      <c r="AK80" s="53">
        <v>0</v>
      </c>
      <c r="AL80" s="53">
        <v>0</v>
      </c>
      <c r="AM80" s="53">
        <v>0</v>
      </c>
      <c r="AN80" s="53">
        <v>0</v>
      </c>
      <c r="AO80" s="53">
        <v>0</v>
      </c>
      <c r="AP80" s="52">
        <f>SUM(AK80:AO80)</f>
        <v>0</v>
      </c>
      <c r="BB80" s="6"/>
      <c r="BC80" s="6"/>
      <c r="BD80" s="50" t="s">
        <v>25</v>
      </c>
      <c r="BE80" s="170">
        <f>'SPD - Probs. of Failure'!O$25</f>
        <v>0</v>
      </c>
      <c r="BF80" s="170">
        <f>'SPD - Probs. of Failure'!P$25</f>
        <v>0</v>
      </c>
      <c r="BG80" s="170">
        <f>'SPD - Probs. of Failure'!Q$25</f>
        <v>0</v>
      </c>
      <c r="BH80" s="170">
        <f>'SPD - Probs. of Failure'!R$25</f>
        <v>0</v>
      </c>
      <c r="BI80" s="170">
        <f>'SPD - Probs. of Failure'!S$25</f>
        <v>0</v>
      </c>
      <c r="BJ80" s="173"/>
      <c r="BK80" s="6"/>
      <c r="BL80" s="50" t="s">
        <v>25</v>
      </c>
      <c r="BM80" s="239">
        <f>IFERROR($BM2*'SPD - Average Cons. of Failure'!$Q$25,0)</f>
        <v>0</v>
      </c>
      <c r="BN80" s="239">
        <f>IFERROR($BM2*'SPD - Average Cons. of Failure'!$Q$25,0)</f>
        <v>0</v>
      </c>
      <c r="BO80" s="239">
        <f>IFERROR($BM2*'SPD - Average Cons. of Failure'!$Q$25,0)</f>
        <v>0</v>
      </c>
      <c r="BP80" s="239">
        <f>IFERROR($BM2*'SPD - Average Cons. of Failure'!$Q$25,0)</f>
        <v>0</v>
      </c>
      <c r="BQ80" s="239">
        <f>IFERROR($BM2*'SPD - Average Cons. of Failure'!$Q$25,0)</f>
        <v>0</v>
      </c>
      <c r="BR80" s="173"/>
      <c r="BS80" s="6"/>
      <c r="BT80" s="50" t="s">
        <v>25</v>
      </c>
      <c r="BU80" s="23" t="str">
        <f t="shared" si="392"/>
        <v/>
      </c>
      <c r="BV80" s="23" t="str">
        <f t="shared" si="392"/>
        <v/>
      </c>
      <c r="BW80" s="23" t="str">
        <f t="shared" si="392"/>
        <v/>
      </c>
      <c r="BX80" s="23" t="str">
        <f t="shared" si="392"/>
        <v/>
      </c>
      <c r="BY80" s="23" t="str">
        <f t="shared" si="392"/>
        <v/>
      </c>
      <c r="BZ80" s="6"/>
      <c r="CA80" s="6"/>
      <c r="CB80" s="50" t="s">
        <v>25</v>
      </c>
      <c r="CC80" s="193" t="str">
        <f>IF(BU80="","",M80*BU80)</f>
        <v/>
      </c>
      <c r="CD80" s="193" t="str">
        <f t="shared" ref="CD80:CG83" si="410">IF(BV80="","",N80*BV80)</f>
        <v/>
      </c>
      <c r="CE80" s="193" t="str">
        <f t="shared" si="410"/>
        <v/>
      </c>
      <c r="CF80" s="193" t="str">
        <f t="shared" si="410"/>
        <v/>
      </c>
      <c r="CG80" s="193" t="str">
        <f t="shared" si="410"/>
        <v/>
      </c>
      <c r="CH80" s="196">
        <f>SUM(CC80:CG80)</f>
        <v>0</v>
      </c>
      <c r="CI80" s="66"/>
      <c r="CJ80" s="66"/>
      <c r="CK80" s="193" t="str">
        <f t="shared" ref="CK80:CO83" si="411">IF(BU80="","",G80*BU80)</f>
        <v/>
      </c>
      <c r="CL80" s="193" t="str">
        <f t="shared" si="411"/>
        <v/>
      </c>
      <c r="CM80" s="193" t="str">
        <f t="shared" si="411"/>
        <v/>
      </c>
      <c r="CN80" s="193" t="str">
        <f t="shared" si="411"/>
        <v/>
      </c>
      <c r="CO80" s="193" t="str">
        <f t="shared" si="411"/>
        <v/>
      </c>
      <c r="CP80" s="196">
        <f t="shared" si="393"/>
        <v>0</v>
      </c>
      <c r="CS80" s="193" t="str">
        <f>IF(BU80="","",Y80*BU80)</f>
        <v/>
      </c>
      <c r="CT80" s="193" t="str">
        <f t="shared" ref="CT80:CW83" si="412">IF(BV80="","",Z80*BV80)</f>
        <v/>
      </c>
      <c r="CU80" s="193" t="str">
        <f t="shared" si="412"/>
        <v/>
      </c>
      <c r="CV80" s="193" t="str">
        <f t="shared" si="412"/>
        <v/>
      </c>
      <c r="CW80" s="193" t="str">
        <f t="shared" si="412"/>
        <v/>
      </c>
      <c r="CX80" s="196">
        <f t="shared" si="394"/>
        <v>0</v>
      </c>
      <c r="DA80" s="193" t="str">
        <f>IF(BU80="","",(S80+Y80)*BU80)</f>
        <v/>
      </c>
      <c r="DB80" s="193" t="str">
        <f t="shared" ref="DB80:DE83" si="413">IF(BV80="","",(T80+Z80)*BV80)</f>
        <v/>
      </c>
      <c r="DC80" s="193" t="str">
        <f t="shared" si="413"/>
        <v/>
      </c>
      <c r="DD80" s="193" t="str">
        <f t="shared" si="413"/>
        <v/>
      </c>
      <c r="DE80" s="193" t="str">
        <f t="shared" si="413"/>
        <v/>
      </c>
      <c r="DF80" s="196">
        <f t="shared" si="395"/>
        <v>0</v>
      </c>
      <c r="DI80" s="193" t="str">
        <f>IF(BU80="","",AK80*BU80)</f>
        <v/>
      </c>
      <c r="DJ80" s="193" t="str">
        <f t="shared" ref="DJ80:DM83" si="414">IF(BV80="","",AL80*BV80)</f>
        <v/>
      </c>
      <c r="DK80" s="193" t="str">
        <f t="shared" si="414"/>
        <v/>
      </c>
      <c r="DL80" s="193" t="str">
        <f t="shared" si="414"/>
        <v/>
      </c>
      <c r="DM80" s="193" t="str">
        <f t="shared" si="414"/>
        <v/>
      </c>
      <c r="DN80" s="196">
        <f t="shared" si="397"/>
        <v>0</v>
      </c>
      <c r="DQ80" s="193" t="str">
        <f>IF(BU80="","",(AE80+AK80)*BU80)</f>
        <v/>
      </c>
      <c r="DR80" s="193" t="str">
        <f t="shared" ref="DR80:DU83" si="415">IF(BV80="","",(AF80+AL80)*BV80)</f>
        <v/>
      </c>
      <c r="DS80" s="193" t="str">
        <f t="shared" si="415"/>
        <v/>
      </c>
      <c r="DT80" s="193" t="str">
        <f t="shared" si="415"/>
        <v/>
      </c>
      <c r="DU80" s="193" t="str">
        <f t="shared" si="415"/>
        <v/>
      </c>
      <c r="DV80" s="196">
        <f t="shared" si="396"/>
        <v>0</v>
      </c>
    </row>
    <row r="81" spans="1:126" ht="25.5" customHeight="1">
      <c r="A81" s="19"/>
      <c r="B81" s="54"/>
      <c r="C81" s="54"/>
      <c r="D81" s="55"/>
      <c r="E81" s="56"/>
      <c r="F81" s="57" t="s">
        <v>27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8">
        <f t="shared" ref="L81:L83" si="416">SUM(G81:K81)</f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8">
        <f t="shared" ref="R81:R83" si="417">SUM(M81:Q81)</f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8">
        <f t="shared" ref="X81:X83" si="418">SUM(S81:W81)</f>
        <v>0</v>
      </c>
      <c r="Y81" s="51">
        <v>0</v>
      </c>
      <c r="Z81" s="51">
        <v>0</v>
      </c>
      <c r="AA81" s="51">
        <v>0</v>
      </c>
      <c r="AB81" s="51">
        <v>0</v>
      </c>
      <c r="AC81" s="51">
        <v>0</v>
      </c>
      <c r="AD81" s="58">
        <f t="shared" ref="AD81:AD83" si="419">SUM(Y81:AC81)</f>
        <v>0</v>
      </c>
      <c r="AE81" s="51">
        <v>0</v>
      </c>
      <c r="AF81" s="51">
        <v>0</v>
      </c>
      <c r="AG81" s="51">
        <v>0</v>
      </c>
      <c r="AH81" s="51">
        <v>0</v>
      </c>
      <c r="AI81" s="51">
        <v>0</v>
      </c>
      <c r="AJ81" s="58">
        <f t="shared" ref="AJ81:AJ83" si="420">SUM(AE81:AI81)</f>
        <v>0</v>
      </c>
      <c r="AK81" s="51">
        <v>0</v>
      </c>
      <c r="AL81" s="51">
        <v>0</v>
      </c>
      <c r="AM81" s="51">
        <v>0</v>
      </c>
      <c r="AN81" s="51">
        <v>0</v>
      </c>
      <c r="AO81" s="51">
        <v>0</v>
      </c>
      <c r="AP81" s="58">
        <f t="shared" ref="AP81:AP83" si="421">SUM(AK81:AO81)</f>
        <v>0</v>
      </c>
      <c r="BB81" s="6"/>
      <c r="BC81" s="6"/>
      <c r="BD81" s="57" t="s">
        <v>27</v>
      </c>
      <c r="BE81" s="170">
        <f>'SPD - Probs. of Failure'!O$25</f>
        <v>0</v>
      </c>
      <c r="BF81" s="170">
        <f>'SPD - Probs. of Failure'!P$25</f>
        <v>0</v>
      </c>
      <c r="BG81" s="170">
        <f>'SPD - Probs. of Failure'!Q$25</f>
        <v>0</v>
      </c>
      <c r="BH81" s="170">
        <f>'SPD - Probs. of Failure'!R$25</f>
        <v>0</v>
      </c>
      <c r="BI81" s="170">
        <f>'SPD - Probs. of Failure'!S$25</f>
        <v>0</v>
      </c>
      <c r="BJ81" s="174"/>
      <c r="BK81" s="6"/>
      <c r="BL81" s="57" t="s">
        <v>27</v>
      </c>
      <c r="BM81" s="239">
        <f>IFERROR($BM3*'SPD - Average Cons. of Failure'!$Q$25,0)</f>
        <v>0</v>
      </c>
      <c r="BN81" s="239">
        <f>IFERROR($BM3*'SPD - Average Cons. of Failure'!$Q$25,0)</f>
        <v>0</v>
      </c>
      <c r="BO81" s="239">
        <f>IFERROR($BM3*'SPD - Average Cons. of Failure'!$Q$25,0)</f>
        <v>0</v>
      </c>
      <c r="BP81" s="239">
        <f>IFERROR($BM3*'SPD - Average Cons. of Failure'!$Q$25,0)</f>
        <v>0</v>
      </c>
      <c r="BQ81" s="239">
        <f>IFERROR($BM3*'SPD - Average Cons. of Failure'!$Q$25,0)</f>
        <v>0</v>
      </c>
      <c r="BR81" s="174"/>
      <c r="BS81" s="6"/>
      <c r="BT81" s="57" t="s">
        <v>27</v>
      </c>
      <c r="BU81" s="23" t="str">
        <f t="shared" si="392"/>
        <v/>
      </c>
      <c r="BV81" s="23" t="str">
        <f t="shared" si="392"/>
        <v/>
      </c>
      <c r="BW81" s="23" t="str">
        <f t="shared" si="392"/>
        <v/>
      </c>
      <c r="BX81" s="23" t="str">
        <f t="shared" si="392"/>
        <v/>
      </c>
      <c r="BY81" s="23" t="str">
        <f t="shared" si="392"/>
        <v/>
      </c>
      <c r="BZ81" s="6"/>
      <c r="CA81" s="6"/>
      <c r="CB81" s="57" t="s">
        <v>27</v>
      </c>
      <c r="CC81" s="193" t="str">
        <f t="shared" ref="CC81:CC83" si="422">IF(BU81="","",M81*BU81)</f>
        <v/>
      </c>
      <c r="CD81" s="193" t="str">
        <f t="shared" si="410"/>
        <v/>
      </c>
      <c r="CE81" s="193" t="str">
        <f t="shared" si="410"/>
        <v/>
      </c>
      <c r="CF81" s="193" t="str">
        <f t="shared" si="410"/>
        <v/>
      </c>
      <c r="CG81" s="193" t="str">
        <f t="shared" si="410"/>
        <v/>
      </c>
      <c r="CH81" s="196">
        <f t="shared" ref="CH81:CH83" si="423">SUM(CC81:CG81)</f>
        <v>0</v>
      </c>
      <c r="CI81" s="66"/>
      <c r="CJ81" s="66"/>
      <c r="CK81" s="193" t="str">
        <f t="shared" si="411"/>
        <v/>
      </c>
      <c r="CL81" s="193" t="str">
        <f t="shared" si="411"/>
        <v/>
      </c>
      <c r="CM81" s="193" t="str">
        <f t="shared" si="411"/>
        <v/>
      </c>
      <c r="CN81" s="193" t="str">
        <f t="shared" si="411"/>
        <v/>
      </c>
      <c r="CO81" s="193" t="str">
        <f t="shared" si="411"/>
        <v/>
      </c>
      <c r="CP81" s="196">
        <f t="shared" si="393"/>
        <v>0</v>
      </c>
      <c r="CS81" s="193" t="str">
        <f t="shared" ref="CS81:CS83" si="424">IF(BU81="","",Y81*BU81)</f>
        <v/>
      </c>
      <c r="CT81" s="193" t="str">
        <f t="shared" si="412"/>
        <v/>
      </c>
      <c r="CU81" s="193" t="str">
        <f t="shared" si="412"/>
        <v/>
      </c>
      <c r="CV81" s="193" t="str">
        <f t="shared" si="412"/>
        <v/>
      </c>
      <c r="CW81" s="193" t="str">
        <f t="shared" si="412"/>
        <v/>
      </c>
      <c r="CX81" s="196">
        <f t="shared" si="394"/>
        <v>0</v>
      </c>
      <c r="DA81" s="193" t="str">
        <f t="shared" ref="DA81:DA83" si="425">IF(BU81="","",(S81+Y81)*BU81)</f>
        <v/>
      </c>
      <c r="DB81" s="193" t="str">
        <f t="shared" si="413"/>
        <v/>
      </c>
      <c r="DC81" s="193" t="str">
        <f t="shared" si="413"/>
        <v/>
      </c>
      <c r="DD81" s="193" t="str">
        <f t="shared" si="413"/>
        <v/>
      </c>
      <c r="DE81" s="193" t="str">
        <f t="shared" si="413"/>
        <v/>
      </c>
      <c r="DF81" s="196">
        <f t="shared" si="395"/>
        <v>0</v>
      </c>
      <c r="DI81" s="193" t="str">
        <f t="shared" ref="DI81:DI83" si="426">IF(BU81="","",AK81*BU81)</f>
        <v/>
      </c>
      <c r="DJ81" s="193" t="str">
        <f t="shared" si="414"/>
        <v/>
      </c>
      <c r="DK81" s="193" t="str">
        <f t="shared" si="414"/>
        <v/>
      </c>
      <c r="DL81" s="193" t="str">
        <f t="shared" si="414"/>
        <v/>
      </c>
      <c r="DM81" s="193" t="str">
        <f t="shared" si="414"/>
        <v/>
      </c>
      <c r="DN81" s="196">
        <f t="shared" si="397"/>
        <v>0</v>
      </c>
      <c r="DQ81" s="193" t="str">
        <f t="shared" ref="DQ81:DQ83" si="427">IF(BU81="","",(AE81+AK81)*BU81)</f>
        <v/>
      </c>
      <c r="DR81" s="193" t="str">
        <f t="shared" si="415"/>
        <v/>
      </c>
      <c r="DS81" s="193" t="str">
        <f t="shared" si="415"/>
        <v/>
      </c>
      <c r="DT81" s="193" t="str">
        <f t="shared" si="415"/>
        <v/>
      </c>
      <c r="DU81" s="193" t="str">
        <f t="shared" si="415"/>
        <v/>
      </c>
      <c r="DV81" s="196">
        <f t="shared" si="396"/>
        <v>0</v>
      </c>
    </row>
    <row r="82" spans="1:126" ht="25.5" customHeight="1">
      <c r="A82" s="19"/>
      <c r="B82" s="54"/>
      <c r="C82" s="54"/>
      <c r="D82" s="55"/>
      <c r="E82" s="56"/>
      <c r="F82" s="57" t="s">
        <v>29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8">
        <f t="shared" si="416"/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8">
        <f t="shared" si="417"/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8">
        <f t="shared" si="418"/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8">
        <f t="shared" si="419"/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8">
        <f t="shared" si="420"/>
        <v>0</v>
      </c>
      <c r="AK82" s="51">
        <v>0</v>
      </c>
      <c r="AL82" s="51">
        <v>0</v>
      </c>
      <c r="AM82" s="51">
        <v>0</v>
      </c>
      <c r="AN82" s="51">
        <v>0</v>
      </c>
      <c r="AO82" s="51">
        <v>0</v>
      </c>
      <c r="AP82" s="58">
        <f t="shared" si="421"/>
        <v>0</v>
      </c>
      <c r="BB82" s="6"/>
      <c r="BC82" s="6"/>
      <c r="BD82" s="57" t="s">
        <v>29</v>
      </c>
      <c r="BE82" s="170">
        <f>'SPD - Probs. of Failure'!O$25</f>
        <v>0</v>
      </c>
      <c r="BF82" s="170">
        <f>'SPD - Probs. of Failure'!P$25</f>
        <v>0</v>
      </c>
      <c r="BG82" s="170">
        <f>'SPD - Probs. of Failure'!Q$25</f>
        <v>0</v>
      </c>
      <c r="BH82" s="170">
        <f>'SPD - Probs. of Failure'!R$25</f>
        <v>0</v>
      </c>
      <c r="BI82" s="170">
        <f>'SPD - Probs. of Failure'!S$25</f>
        <v>0</v>
      </c>
      <c r="BJ82" s="174"/>
      <c r="BK82" s="6"/>
      <c r="BL82" s="57" t="s">
        <v>29</v>
      </c>
      <c r="BM82" s="239">
        <f>IFERROR($BM4*'SPD - Average Cons. of Failure'!$Q$25,0)</f>
        <v>0</v>
      </c>
      <c r="BN82" s="239">
        <f>IFERROR($BM4*'SPD - Average Cons. of Failure'!$Q$25,0)</f>
        <v>0</v>
      </c>
      <c r="BO82" s="239">
        <f>IFERROR($BM4*'SPD - Average Cons. of Failure'!$Q$25,0)</f>
        <v>0</v>
      </c>
      <c r="BP82" s="239">
        <f>IFERROR($BM4*'SPD - Average Cons. of Failure'!$Q$25,0)</f>
        <v>0</v>
      </c>
      <c r="BQ82" s="239">
        <f>IFERROR($BM4*'SPD - Average Cons. of Failure'!$Q$25,0)</f>
        <v>0</v>
      </c>
      <c r="BR82" s="174"/>
      <c r="BS82" s="6"/>
      <c r="BT82" s="57" t="s">
        <v>29</v>
      </c>
      <c r="BU82" s="23" t="str">
        <f t="shared" si="392"/>
        <v/>
      </c>
      <c r="BV82" s="23" t="str">
        <f t="shared" si="392"/>
        <v/>
      </c>
      <c r="BW82" s="23" t="str">
        <f t="shared" si="392"/>
        <v/>
      </c>
      <c r="BX82" s="23" t="str">
        <f t="shared" si="392"/>
        <v/>
      </c>
      <c r="BY82" s="23" t="str">
        <f t="shared" si="392"/>
        <v/>
      </c>
      <c r="BZ82" s="6"/>
      <c r="CA82" s="6"/>
      <c r="CB82" s="57" t="s">
        <v>29</v>
      </c>
      <c r="CC82" s="193" t="str">
        <f t="shared" si="422"/>
        <v/>
      </c>
      <c r="CD82" s="193" t="str">
        <f t="shared" si="410"/>
        <v/>
      </c>
      <c r="CE82" s="193" t="str">
        <f t="shared" si="410"/>
        <v/>
      </c>
      <c r="CF82" s="193" t="str">
        <f t="shared" si="410"/>
        <v/>
      </c>
      <c r="CG82" s="193" t="str">
        <f t="shared" si="410"/>
        <v/>
      </c>
      <c r="CH82" s="196">
        <f t="shared" si="423"/>
        <v>0</v>
      </c>
      <c r="CI82" s="66"/>
      <c r="CJ82" s="66"/>
      <c r="CK82" s="193" t="str">
        <f t="shared" si="411"/>
        <v/>
      </c>
      <c r="CL82" s="193" t="str">
        <f t="shared" si="411"/>
        <v/>
      </c>
      <c r="CM82" s="193" t="str">
        <f t="shared" si="411"/>
        <v/>
      </c>
      <c r="CN82" s="193" t="str">
        <f t="shared" si="411"/>
        <v/>
      </c>
      <c r="CO82" s="193" t="str">
        <f t="shared" si="411"/>
        <v/>
      </c>
      <c r="CP82" s="196">
        <f t="shared" si="393"/>
        <v>0</v>
      </c>
      <c r="CS82" s="193" t="str">
        <f t="shared" si="424"/>
        <v/>
      </c>
      <c r="CT82" s="193" t="str">
        <f t="shared" si="412"/>
        <v/>
      </c>
      <c r="CU82" s="193" t="str">
        <f t="shared" si="412"/>
        <v/>
      </c>
      <c r="CV82" s="193" t="str">
        <f t="shared" si="412"/>
        <v/>
      </c>
      <c r="CW82" s="193" t="str">
        <f t="shared" si="412"/>
        <v/>
      </c>
      <c r="CX82" s="196">
        <f t="shared" si="394"/>
        <v>0</v>
      </c>
      <c r="DA82" s="193" t="str">
        <f t="shared" si="425"/>
        <v/>
      </c>
      <c r="DB82" s="193" t="str">
        <f t="shared" si="413"/>
        <v/>
      </c>
      <c r="DC82" s="193" t="str">
        <f t="shared" si="413"/>
        <v/>
      </c>
      <c r="DD82" s="193" t="str">
        <f t="shared" si="413"/>
        <v/>
      </c>
      <c r="DE82" s="193" t="str">
        <f t="shared" si="413"/>
        <v/>
      </c>
      <c r="DF82" s="196">
        <f t="shared" si="395"/>
        <v>0</v>
      </c>
      <c r="DI82" s="193" t="str">
        <f t="shared" si="426"/>
        <v/>
      </c>
      <c r="DJ82" s="193" t="str">
        <f t="shared" si="414"/>
        <v/>
      </c>
      <c r="DK82" s="193" t="str">
        <f t="shared" si="414"/>
        <v/>
      </c>
      <c r="DL82" s="193" t="str">
        <f t="shared" si="414"/>
        <v/>
      </c>
      <c r="DM82" s="193" t="str">
        <f t="shared" si="414"/>
        <v/>
      </c>
      <c r="DN82" s="196">
        <f t="shared" si="397"/>
        <v>0</v>
      </c>
      <c r="DQ82" s="193" t="str">
        <f t="shared" si="427"/>
        <v/>
      </c>
      <c r="DR82" s="193" t="str">
        <f t="shared" si="415"/>
        <v/>
      </c>
      <c r="DS82" s="193" t="str">
        <f t="shared" si="415"/>
        <v/>
      </c>
      <c r="DT82" s="193" t="str">
        <f t="shared" si="415"/>
        <v/>
      </c>
      <c r="DU82" s="193" t="str">
        <f t="shared" si="415"/>
        <v/>
      </c>
      <c r="DV82" s="196">
        <f t="shared" si="396"/>
        <v>0</v>
      </c>
    </row>
    <row r="83" spans="1:126" ht="25.5" customHeight="1">
      <c r="A83" s="19"/>
      <c r="B83" s="54"/>
      <c r="C83" s="54"/>
      <c r="D83" s="55"/>
      <c r="E83" s="56"/>
      <c r="F83" s="57" t="s">
        <v>30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8">
        <f t="shared" si="416"/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8">
        <f t="shared" si="417"/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8">
        <f t="shared" si="418"/>
        <v>0</v>
      </c>
      <c r="Y83" s="51">
        <v>0</v>
      </c>
      <c r="Z83" s="51">
        <v>0</v>
      </c>
      <c r="AA83" s="51">
        <v>0</v>
      </c>
      <c r="AB83" s="51">
        <v>0</v>
      </c>
      <c r="AC83" s="51">
        <v>0</v>
      </c>
      <c r="AD83" s="58">
        <f t="shared" si="419"/>
        <v>0</v>
      </c>
      <c r="AE83" s="51">
        <v>0</v>
      </c>
      <c r="AF83" s="51">
        <v>0</v>
      </c>
      <c r="AG83" s="51">
        <v>0</v>
      </c>
      <c r="AH83" s="51">
        <v>0</v>
      </c>
      <c r="AI83" s="51">
        <v>0</v>
      </c>
      <c r="AJ83" s="58">
        <f t="shared" si="420"/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8">
        <f t="shared" si="421"/>
        <v>0</v>
      </c>
      <c r="BB83" s="6"/>
      <c r="BC83" s="6"/>
      <c r="BD83" s="57" t="s">
        <v>30</v>
      </c>
      <c r="BE83" s="170">
        <f>'SPD - Probs. of Failure'!O$25</f>
        <v>0</v>
      </c>
      <c r="BF83" s="170">
        <f>'SPD - Probs. of Failure'!P$25</f>
        <v>0</v>
      </c>
      <c r="BG83" s="170">
        <f>'SPD - Probs. of Failure'!Q$25</f>
        <v>0</v>
      </c>
      <c r="BH83" s="170">
        <f>'SPD - Probs. of Failure'!R$25</f>
        <v>0</v>
      </c>
      <c r="BI83" s="170">
        <f>'SPD - Probs. of Failure'!S$25</f>
        <v>0</v>
      </c>
      <c r="BJ83" s="174"/>
      <c r="BK83" s="6"/>
      <c r="BL83" s="57" t="s">
        <v>30</v>
      </c>
      <c r="BM83" s="239">
        <f>IFERROR($BM5*'SPD - Average Cons. of Failure'!$Q$25,0)</f>
        <v>0</v>
      </c>
      <c r="BN83" s="239">
        <f>IFERROR($BM5*'SPD - Average Cons. of Failure'!$Q$25,0)</f>
        <v>0</v>
      </c>
      <c r="BO83" s="239">
        <f>IFERROR($BM5*'SPD - Average Cons. of Failure'!$Q$25,0)</f>
        <v>0</v>
      </c>
      <c r="BP83" s="239">
        <f>IFERROR($BM5*'SPD - Average Cons. of Failure'!$Q$25,0)</f>
        <v>0</v>
      </c>
      <c r="BQ83" s="239">
        <f>IFERROR($BM5*'SPD - Average Cons. of Failure'!$Q$25,0)</f>
        <v>0</v>
      </c>
      <c r="BR83" s="174"/>
      <c r="BS83" s="6"/>
      <c r="BT83" s="57" t="s">
        <v>30</v>
      </c>
      <c r="BU83" s="23" t="str">
        <f t="shared" si="392"/>
        <v/>
      </c>
      <c r="BV83" s="23" t="str">
        <f t="shared" si="392"/>
        <v/>
      </c>
      <c r="BW83" s="23" t="str">
        <f t="shared" si="392"/>
        <v/>
      </c>
      <c r="BX83" s="23" t="str">
        <f t="shared" si="392"/>
        <v/>
      </c>
      <c r="BY83" s="23" t="str">
        <f t="shared" si="392"/>
        <v/>
      </c>
      <c r="BZ83" s="6"/>
      <c r="CA83" s="6"/>
      <c r="CB83" s="57" t="s">
        <v>30</v>
      </c>
      <c r="CC83" s="193" t="str">
        <f t="shared" si="422"/>
        <v/>
      </c>
      <c r="CD83" s="193" t="str">
        <f t="shared" si="410"/>
        <v/>
      </c>
      <c r="CE83" s="193" t="str">
        <f t="shared" si="410"/>
        <v/>
      </c>
      <c r="CF83" s="193" t="str">
        <f t="shared" si="410"/>
        <v/>
      </c>
      <c r="CG83" s="193" t="str">
        <f t="shared" si="410"/>
        <v/>
      </c>
      <c r="CH83" s="196">
        <f t="shared" si="423"/>
        <v>0</v>
      </c>
      <c r="CI83" s="66"/>
      <c r="CJ83" s="66"/>
      <c r="CK83" s="193" t="str">
        <f t="shared" si="411"/>
        <v/>
      </c>
      <c r="CL83" s="193" t="str">
        <f t="shared" si="411"/>
        <v/>
      </c>
      <c r="CM83" s="193" t="str">
        <f t="shared" si="411"/>
        <v/>
      </c>
      <c r="CN83" s="193" t="str">
        <f t="shared" si="411"/>
        <v/>
      </c>
      <c r="CO83" s="193" t="str">
        <f t="shared" si="411"/>
        <v/>
      </c>
      <c r="CP83" s="196">
        <f t="shared" si="393"/>
        <v>0</v>
      </c>
      <c r="CS83" s="193" t="str">
        <f t="shared" si="424"/>
        <v/>
      </c>
      <c r="CT83" s="193" t="str">
        <f t="shared" si="412"/>
        <v/>
      </c>
      <c r="CU83" s="193" t="str">
        <f t="shared" si="412"/>
        <v/>
      </c>
      <c r="CV83" s="193" t="str">
        <f t="shared" si="412"/>
        <v/>
      </c>
      <c r="CW83" s="193" t="str">
        <f t="shared" si="412"/>
        <v/>
      </c>
      <c r="CX83" s="196">
        <f t="shared" si="394"/>
        <v>0</v>
      </c>
      <c r="DA83" s="193" t="str">
        <f t="shared" si="425"/>
        <v/>
      </c>
      <c r="DB83" s="193" t="str">
        <f t="shared" si="413"/>
        <v/>
      </c>
      <c r="DC83" s="193" t="str">
        <f t="shared" si="413"/>
        <v/>
      </c>
      <c r="DD83" s="193" t="str">
        <f t="shared" si="413"/>
        <v/>
      </c>
      <c r="DE83" s="193" t="str">
        <f t="shared" si="413"/>
        <v/>
      </c>
      <c r="DF83" s="196">
        <f t="shared" si="395"/>
        <v>0</v>
      </c>
      <c r="DI83" s="193" t="str">
        <f t="shared" si="426"/>
        <v/>
      </c>
      <c r="DJ83" s="193" t="str">
        <f t="shared" si="414"/>
        <v/>
      </c>
      <c r="DK83" s="193" t="str">
        <f t="shared" si="414"/>
        <v/>
      </c>
      <c r="DL83" s="193" t="str">
        <f t="shared" si="414"/>
        <v/>
      </c>
      <c r="DM83" s="193" t="str">
        <f t="shared" si="414"/>
        <v/>
      </c>
      <c r="DN83" s="196">
        <f t="shared" si="397"/>
        <v>0</v>
      </c>
      <c r="DQ83" s="193" t="str">
        <f t="shared" si="427"/>
        <v/>
      </c>
      <c r="DR83" s="193" t="str">
        <f t="shared" si="415"/>
        <v/>
      </c>
      <c r="DS83" s="193" t="str">
        <f t="shared" si="415"/>
        <v/>
      </c>
      <c r="DT83" s="193" t="str">
        <f t="shared" si="415"/>
        <v/>
      </c>
      <c r="DU83" s="193" t="str">
        <f t="shared" si="415"/>
        <v/>
      </c>
      <c r="DV83" s="196">
        <f t="shared" si="396"/>
        <v>0</v>
      </c>
    </row>
    <row r="84" spans="1:126" ht="25.5" customHeight="1" thickBot="1">
      <c r="A84" s="19"/>
      <c r="B84" s="59"/>
      <c r="C84" s="282">
        <v>0</v>
      </c>
      <c r="D84" s="60">
        <v>0</v>
      </c>
      <c r="E84" s="61">
        <v>0</v>
      </c>
      <c r="F84" s="62"/>
      <c r="G84" s="63">
        <f>SUM(G80:G83)</f>
        <v>0</v>
      </c>
      <c r="H84" s="64">
        <f t="shared" ref="H84:K84" si="428">SUM(H80:H83)</f>
        <v>0</v>
      </c>
      <c r="I84" s="64">
        <f t="shared" si="428"/>
        <v>0</v>
      </c>
      <c r="J84" s="64">
        <f t="shared" si="428"/>
        <v>0</v>
      </c>
      <c r="K84" s="64">
        <f t="shared" si="428"/>
        <v>0</v>
      </c>
      <c r="L84" s="65"/>
      <c r="M84" s="63">
        <f>SUM(M80:M83)</f>
        <v>0</v>
      </c>
      <c r="N84" s="64">
        <f t="shared" ref="N84:Q84" si="429">SUM(N80:N83)</f>
        <v>0</v>
      </c>
      <c r="O84" s="64">
        <f t="shared" si="429"/>
        <v>0</v>
      </c>
      <c r="P84" s="64">
        <f t="shared" si="429"/>
        <v>0</v>
      </c>
      <c r="Q84" s="64">
        <f t="shared" si="429"/>
        <v>0</v>
      </c>
      <c r="R84" s="65"/>
      <c r="S84" s="63">
        <f>SUM(S80:S83)</f>
        <v>0</v>
      </c>
      <c r="T84" s="64">
        <f t="shared" ref="T84:W84" si="430">SUM(T80:T83)</f>
        <v>0</v>
      </c>
      <c r="U84" s="64">
        <f t="shared" si="430"/>
        <v>0</v>
      </c>
      <c r="V84" s="64">
        <f t="shared" si="430"/>
        <v>0</v>
      </c>
      <c r="W84" s="64">
        <f t="shared" si="430"/>
        <v>0</v>
      </c>
      <c r="X84" s="65"/>
      <c r="Y84" s="63">
        <f>SUM(Y80:Y83)</f>
        <v>0</v>
      </c>
      <c r="Z84" s="64">
        <f t="shared" ref="Z84:AC84" si="431">SUM(Z80:Z83)</f>
        <v>0</v>
      </c>
      <c r="AA84" s="64">
        <f t="shared" si="431"/>
        <v>0</v>
      </c>
      <c r="AB84" s="64">
        <f t="shared" si="431"/>
        <v>0</v>
      </c>
      <c r="AC84" s="64">
        <f t="shared" si="431"/>
        <v>0</v>
      </c>
      <c r="AD84" s="65"/>
      <c r="AE84" s="63">
        <f>SUM(AE80:AE83)</f>
        <v>0</v>
      </c>
      <c r="AF84" s="64">
        <f t="shared" ref="AF84:AI84" si="432">SUM(AF80:AF83)</f>
        <v>0</v>
      </c>
      <c r="AG84" s="64">
        <f t="shared" si="432"/>
        <v>0</v>
      </c>
      <c r="AH84" s="64">
        <f t="shared" si="432"/>
        <v>0</v>
      </c>
      <c r="AI84" s="64">
        <f t="shared" si="432"/>
        <v>0</v>
      </c>
      <c r="AJ84" s="65"/>
      <c r="AK84" s="63">
        <f>SUM(AK80:AK83)</f>
        <v>0</v>
      </c>
      <c r="AL84" s="64">
        <f t="shared" ref="AL84:AO84" si="433">SUM(AL80:AL83)</f>
        <v>0</v>
      </c>
      <c r="AM84" s="64">
        <f t="shared" si="433"/>
        <v>0</v>
      </c>
      <c r="AN84" s="64">
        <f t="shared" si="433"/>
        <v>0</v>
      </c>
      <c r="AO84" s="64">
        <f t="shared" si="433"/>
        <v>0</v>
      </c>
      <c r="AP84" s="65"/>
      <c r="BB84" s="6"/>
      <c r="BC84" s="6"/>
      <c r="BD84" s="62"/>
      <c r="BE84" s="171"/>
      <c r="BF84" s="172"/>
      <c r="BG84" s="172"/>
      <c r="BH84" s="172"/>
      <c r="BI84" s="172"/>
      <c r="BJ84" s="65"/>
      <c r="BK84" s="6"/>
      <c r="BL84" s="62"/>
      <c r="BM84" s="171"/>
      <c r="BN84" s="172"/>
      <c r="BO84" s="172"/>
      <c r="BP84" s="172"/>
      <c r="BQ84" s="172"/>
      <c r="BR84" s="65"/>
      <c r="BS84" s="6"/>
      <c r="BT84" s="62"/>
      <c r="BU84" s="23" t="str">
        <f t="shared" si="392"/>
        <v/>
      </c>
      <c r="BV84" s="23" t="str">
        <f t="shared" si="392"/>
        <v/>
      </c>
      <c r="BW84" s="23" t="str">
        <f t="shared" si="392"/>
        <v/>
      </c>
      <c r="BX84" s="23" t="str">
        <f t="shared" si="392"/>
        <v/>
      </c>
      <c r="BY84" s="23" t="str">
        <f t="shared" si="392"/>
        <v/>
      </c>
      <c r="BZ84" s="6"/>
      <c r="CA84" s="6"/>
      <c r="CB84" s="62"/>
      <c r="CC84" s="195">
        <f>SUM(CC80:CC83)</f>
        <v>0</v>
      </c>
      <c r="CD84" s="195">
        <f t="shared" ref="CD84:CG84" si="434">SUM(CD80:CD83)</f>
        <v>0</v>
      </c>
      <c r="CE84" s="195">
        <f t="shared" si="434"/>
        <v>0</v>
      </c>
      <c r="CF84" s="195">
        <f t="shared" si="434"/>
        <v>0</v>
      </c>
      <c r="CG84" s="195">
        <f t="shared" si="434"/>
        <v>0</v>
      </c>
      <c r="CH84" s="196">
        <f>SUM(CC84:CG84)</f>
        <v>0</v>
      </c>
      <c r="CI84" s="66"/>
      <c r="CJ84" s="66"/>
      <c r="CK84" s="195">
        <f>SUM(CK80:CK83)</f>
        <v>0</v>
      </c>
      <c r="CL84" s="195">
        <f t="shared" ref="CL84:CO84" si="435">SUM(CL80:CL83)</f>
        <v>0</v>
      </c>
      <c r="CM84" s="195">
        <f t="shared" si="435"/>
        <v>0</v>
      </c>
      <c r="CN84" s="195">
        <f t="shared" si="435"/>
        <v>0</v>
      </c>
      <c r="CO84" s="195">
        <f t="shared" si="435"/>
        <v>0</v>
      </c>
      <c r="CP84" s="196">
        <f t="shared" si="393"/>
        <v>0</v>
      </c>
      <c r="CS84" s="195">
        <f>SUM(CS80:CS83)</f>
        <v>0</v>
      </c>
      <c r="CT84" s="195">
        <f t="shared" ref="CT84:CW84" si="436">SUM(CT80:CT83)</f>
        <v>0</v>
      </c>
      <c r="CU84" s="195">
        <f t="shared" si="436"/>
        <v>0</v>
      </c>
      <c r="CV84" s="195">
        <f t="shared" si="436"/>
        <v>0</v>
      </c>
      <c r="CW84" s="195">
        <f t="shared" si="436"/>
        <v>0</v>
      </c>
      <c r="CX84" s="196">
        <f t="shared" si="394"/>
        <v>0</v>
      </c>
      <c r="DA84" s="195">
        <f>SUM(DA80:DA83)</f>
        <v>0</v>
      </c>
      <c r="DB84" s="195">
        <f t="shared" ref="DB84:DE84" si="437">SUM(DB80:DB83)</f>
        <v>0</v>
      </c>
      <c r="DC84" s="195">
        <f t="shared" si="437"/>
        <v>0</v>
      </c>
      <c r="DD84" s="195">
        <f t="shared" si="437"/>
        <v>0</v>
      </c>
      <c r="DE84" s="195">
        <f t="shared" si="437"/>
        <v>0</v>
      </c>
      <c r="DF84" s="196">
        <f t="shared" si="395"/>
        <v>0</v>
      </c>
      <c r="DI84" s="195">
        <f>SUM(DI80:DI83)</f>
        <v>0</v>
      </c>
      <c r="DJ84" s="195">
        <f t="shared" ref="DJ84:DM84" si="438">SUM(DJ80:DJ83)</f>
        <v>0</v>
      </c>
      <c r="DK84" s="195">
        <f t="shared" si="438"/>
        <v>0</v>
      </c>
      <c r="DL84" s="195">
        <f t="shared" si="438"/>
        <v>0</v>
      </c>
      <c r="DM84" s="195">
        <f t="shared" si="438"/>
        <v>0</v>
      </c>
      <c r="DN84" s="196">
        <f t="shared" si="397"/>
        <v>0</v>
      </c>
      <c r="DQ84" s="195">
        <f>SUM(DQ80:DQ83)</f>
        <v>0</v>
      </c>
      <c r="DR84" s="195">
        <f t="shared" ref="DR84:DU84" si="439">SUM(DR80:DR83)</f>
        <v>0</v>
      </c>
      <c r="DS84" s="195">
        <f t="shared" si="439"/>
        <v>0</v>
      </c>
      <c r="DT84" s="195">
        <f t="shared" si="439"/>
        <v>0</v>
      </c>
      <c r="DU84" s="195">
        <f t="shared" si="439"/>
        <v>0</v>
      </c>
      <c r="DV84" s="196">
        <f t="shared" si="396"/>
        <v>0</v>
      </c>
    </row>
    <row r="85" spans="1:126" ht="25.5" customHeight="1">
      <c r="A85" s="19"/>
      <c r="B85" s="68" t="s">
        <v>33</v>
      </c>
      <c r="C85" s="47"/>
      <c r="D85" s="48"/>
      <c r="E85" s="49"/>
      <c r="F85" s="50" t="s">
        <v>25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2">
        <f>SUM(G85:K85)</f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2">
        <f>SUM(M85:Q85)</f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2">
        <f>SUM(S85:W85)</f>
        <v>0</v>
      </c>
      <c r="Y85" s="53">
        <v>0</v>
      </c>
      <c r="Z85" s="53">
        <v>0</v>
      </c>
      <c r="AA85" s="53">
        <v>0</v>
      </c>
      <c r="AB85" s="53">
        <v>0</v>
      </c>
      <c r="AC85" s="53">
        <v>0</v>
      </c>
      <c r="AD85" s="52">
        <f>SUM(Y85:AC85)</f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2">
        <f>SUM(AE85:AI85)</f>
        <v>0</v>
      </c>
      <c r="AK85" s="53">
        <v>0</v>
      </c>
      <c r="AL85" s="53">
        <v>0</v>
      </c>
      <c r="AM85" s="53">
        <v>0</v>
      </c>
      <c r="AN85" s="53">
        <v>0</v>
      </c>
      <c r="AO85" s="53">
        <v>0</v>
      </c>
      <c r="AP85" s="52">
        <f>SUM(AK85:AO85)</f>
        <v>0</v>
      </c>
      <c r="BB85" s="6"/>
      <c r="BC85" s="6"/>
      <c r="BD85" s="50" t="s">
        <v>25</v>
      </c>
      <c r="BE85" s="170">
        <f>'SPD - Probs. of Failure'!O$26</f>
        <v>0</v>
      </c>
      <c r="BF85" s="170">
        <f>'SPD - Probs. of Failure'!P$26</f>
        <v>0</v>
      </c>
      <c r="BG85" s="170">
        <f>'SPD - Probs. of Failure'!Q$26</f>
        <v>0</v>
      </c>
      <c r="BH85" s="170">
        <f>'SPD - Probs. of Failure'!R$26</f>
        <v>0</v>
      </c>
      <c r="BI85" s="170">
        <f>'SPD - Probs. of Failure'!S$26</f>
        <v>0</v>
      </c>
      <c r="BJ85" s="173"/>
      <c r="BK85" s="6"/>
      <c r="BL85" s="50" t="s">
        <v>25</v>
      </c>
      <c r="BM85" s="239">
        <f>IFERROR($BM2*'SPD - Average Cons. of Failure'!$Q$26,0)</f>
        <v>0</v>
      </c>
      <c r="BN85" s="239">
        <f>IFERROR($BM2*'SPD - Average Cons. of Failure'!$Q$26,0)</f>
        <v>0</v>
      </c>
      <c r="BO85" s="239">
        <f>IFERROR($BM2*'SPD - Average Cons. of Failure'!$Q$26,0)</f>
        <v>0</v>
      </c>
      <c r="BP85" s="239">
        <f>IFERROR($BM2*'SPD - Average Cons. of Failure'!$Q$26,0)</f>
        <v>0</v>
      </c>
      <c r="BQ85" s="239">
        <f>IFERROR($BM2*'SPD - Average Cons. of Failure'!$Q$26,0)</f>
        <v>0</v>
      </c>
      <c r="BR85" s="173"/>
      <c r="BS85" s="6"/>
      <c r="BT85" s="50" t="s">
        <v>25</v>
      </c>
      <c r="BU85" s="23" t="str">
        <f t="shared" si="392"/>
        <v/>
      </c>
      <c r="BV85" s="23" t="str">
        <f t="shared" si="392"/>
        <v/>
      </c>
      <c r="BW85" s="23" t="str">
        <f t="shared" si="392"/>
        <v/>
      </c>
      <c r="BX85" s="23" t="str">
        <f t="shared" si="392"/>
        <v/>
      </c>
      <c r="BY85" s="23" t="str">
        <f t="shared" si="392"/>
        <v/>
      </c>
      <c r="BZ85" s="6"/>
      <c r="CA85" s="6"/>
      <c r="CB85" s="50" t="s">
        <v>25</v>
      </c>
      <c r="CC85" s="193" t="str">
        <f>IF(BU85="","",M85*BU85)</f>
        <v/>
      </c>
      <c r="CD85" s="193" t="str">
        <f t="shared" ref="CD85:CG88" si="440">IF(BV85="","",N85*BV85)</f>
        <v/>
      </c>
      <c r="CE85" s="193" t="str">
        <f t="shared" si="440"/>
        <v/>
      </c>
      <c r="CF85" s="193" t="str">
        <f t="shared" si="440"/>
        <v/>
      </c>
      <c r="CG85" s="193" t="str">
        <f t="shared" si="440"/>
        <v/>
      </c>
      <c r="CH85" s="196">
        <f>SUM(CC85:CG85)</f>
        <v>0</v>
      </c>
      <c r="CI85" s="66"/>
      <c r="CJ85" s="66"/>
      <c r="CK85" s="193" t="str">
        <f t="shared" ref="CK85:CO88" si="441">IF(BU85="","",G85*BU85)</f>
        <v/>
      </c>
      <c r="CL85" s="193" t="str">
        <f t="shared" si="441"/>
        <v/>
      </c>
      <c r="CM85" s="193" t="str">
        <f t="shared" si="441"/>
        <v/>
      </c>
      <c r="CN85" s="193" t="str">
        <f t="shared" si="441"/>
        <v/>
      </c>
      <c r="CO85" s="193" t="str">
        <f t="shared" si="441"/>
        <v/>
      </c>
      <c r="CP85" s="196">
        <f t="shared" si="393"/>
        <v>0</v>
      </c>
      <c r="CS85" s="193" t="str">
        <f>IF(BU85="","",Y85*BU85)</f>
        <v/>
      </c>
      <c r="CT85" s="193" t="str">
        <f t="shared" ref="CT85:CW88" si="442">IF(BV85="","",Z85*BV85)</f>
        <v/>
      </c>
      <c r="CU85" s="193" t="str">
        <f t="shared" si="442"/>
        <v/>
      </c>
      <c r="CV85" s="193" t="str">
        <f t="shared" si="442"/>
        <v/>
      </c>
      <c r="CW85" s="193" t="str">
        <f t="shared" si="442"/>
        <v/>
      </c>
      <c r="CX85" s="196">
        <f t="shared" si="394"/>
        <v>0</v>
      </c>
      <c r="DA85" s="193" t="str">
        <f>IF(BU85="","",(S85+Y85)*BU85)</f>
        <v/>
      </c>
      <c r="DB85" s="193" t="str">
        <f t="shared" ref="DB85:DE88" si="443">IF(BV85="","",(T85+Z85)*BV85)</f>
        <v/>
      </c>
      <c r="DC85" s="193" t="str">
        <f t="shared" si="443"/>
        <v/>
      </c>
      <c r="DD85" s="193" t="str">
        <f t="shared" si="443"/>
        <v/>
      </c>
      <c r="DE85" s="193" t="str">
        <f t="shared" si="443"/>
        <v/>
      </c>
      <c r="DF85" s="196">
        <f t="shared" si="395"/>
        <v>0</v>
      </c>
      <c r="DI85" s="193" t="str">
        <f>IF(BU85="","",AK85*BU85)</f>
        <v/>
      </c>
      <c r="DJ85" s="193" t="str">
        <f t="shared" ref="DJ85:DM88" si="444">IF(BV85="","",AL85*BV85)</f>
        <v/>
      </c>
      <c r="DK85" s="193" t="str">
        <f t="shared" si="444"/>
        <v/>
      </c>
      <c r="DL85" s="193" t="str">
        <f t="shared" si="444"/>
        <v/>
      </c>
      <c r="DM85" s="193" t="str">
        <f t="shared" si="444"/>
        <v/>
      </c>
      <c r="DN85" s="196">
        <f t="shared" si="397"/>
        <v>0</v>
      </c>
      <c r="DQ85" s="193" t="str">
        <f>IF(BU85="","",(AE85+AK85)*BU85)</f>
        <v/>
      </c>
      <c r="DR85" s="193" t="str">
        <f t="shared" ref="DR85:DU88" si="445">IF(BV85="","",(AF85+AL85)*BV85)</f>
        <v/>
      </c>
      <c r="DS85" s="193" t="str">
        <f t="shared" si="445"/>
        <v/>
      </c>
      <c r="DT85" s="193" t="str">
        <f t="shared" si="445"/>
        <v/>
      </c>
      <c r="DU85" s="193" t="str">
        <f t="shared" si="445"/>
        <v/>
      </c>
      <c r="DV85" s="196">
        <f t="shared" si="396"/>
        <v>0</v>
      </c>
    </row>
    <row r="86" spans="1:126" ht="25.5" customHeight="1">
      <c r="A86" s="19"/>
      <c r="B86" s="54"/>
      <c r="C86" s="54"/>
      <c r="D86" s="55"/>
      <c r="E86" s="56"/>
      <c r="F86" s="57" t="s">
        <v>27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8">
        <f t="shared" ref="L86:L88" si="446">SUM(G86:K86)</f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8">
        <f t="shared" ref="R86:R88" si="447">SUM(M86:Q86)</f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8">
        <f t="shared" ref="X86:X88" si="448">SUM(S86:W86)</f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8">
        <f t="shared" ref="AD86:AD88" si="449">SUM(Y86:AC86)</f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8">
        <f t="shared" ref="AJ86:AJ88" si="450">SUM(AE86:AI86)</f>
        <v>0</v>
      </c>
      <c r="AK86" s="51">
        <v>0</v>
      </c>
      <c r="AL86" s="51">
        <v>0</v>
      </c>
      <c r="AM86" s="51">
        <v>0</v>
      </c>
      <c r="AN86" s="51">
        <v>0</v>
      </c>
      <c r="AO86" s="51">
        <v>0</v>
      </c>
      <c r="AP86" s="58">
        <f t="shared" ref="AP86:AP88" si="451">SUM(AK86:AO86)</f>
        <v>0</v>
      </c>
      <c r="BB86" s="6"/>
      <c r="BC86" s="6"/>
      <c r="BD86" s="57" t="s">
        <v>27</v>
      </c>
      <c r="BE86" s="170">
        <f>'SPD - Probs. of Failure'!O$26</f>
        <v>0</v>
      </c>
      <c r="BF86" s="170">
        <f>'SPD - Probs. of Failure'!P$26</f>
        <v>0</v>
      </c>
      <c r="BG86" s="170">
        <f>'SPD - Probs. of Failure'!Q$26</f>
        <v>0</v>
      </c>
      <c r="BH86" s="170">
        <f>'SPD - Probs. of Failure'!R$26</f>
        <v>0</v>
      </c>
      <c r="BI86" s="170">
        <f>'SPD - Probs. of Failure'!S$26</f>
        <v>0</v>
      </c>
      <c r="BJ86" s="174"/>
      <c r="BK86" s="6"/>
      <c r="BL86" s="57" t="s">
        <v>27</v>
      </c>
      <c r="BM86" s="239">
        <f>IFERROR($BM3*'SPD - Average Cons. of Failure'!$Q$26,0)</f>
        <v>0</v>
      </c>
      <c r="BN86" s="239">
        <f>IFERROR($BM3*'SPD - Average Cons. of Failure'!$Q$26,0)</f>
        <v>0</v>
      </c>
      <c r="BO86" s="239">
        <f>IFERROR($BM3*'SPD - Average Cons. of Failure'!$Q$26,0)</f>
        <v>0</v>
      </c>
      <c r="BP86" s="239">
        <f>IFERROR($BM3*'SPD - Average Cons. of Failure'!$Q$26,0)</f>
        <v>0</v>
      </c>
      <c r="BQ86" s="239">
        <f>IFERROR($BM3*'SPD - Average Cons. of Failure'!$Q$26,0)</f>
        <v>0</v>
      </c>
      <c r="BR86" s="174"/>
      <c r="BS86" s="6"/>
      <c r="BT86" s="57" t="s">
        <v>27</v>
      </c>
      <c r="BU86" s="23" t="str">
        <f t="shared" si="392"/>
        <v/>
      </c>
      <c r="BV86" s="23" t="str">
        <f t="shared" si="392"/>
        <v/>
      </c>
      <c r="BW86" s="23" t="str">
        <f t="shared" si="392"/>
        <v/>
      </c>
      <c r="BX86" s="23" t="str">
        <f t="shared" si="392"/>
        <v/>
      </c>
      <c r="BY86" s="23" t="str">
        <f t="shared" si="392"/>
        <v/>
      </c>
      <c r="BZ86" s="6"/>
      <c r="CA86" s="6"/>
      <c r="CB86" s="57" t="s">
        <v>27</v>
      </c>
      <c r="CC86" s="193" t="str">
        <f t="shared" ref="CC86:CC88" si="452">IF(BU86="","",M86*BU86)</f>
        <v/>
      </c>
      <c r="CD86" s="193" t="str">
        <f t="shared" si="440"/>
        <v/>
      </c>
      <c r="CE86" s="193" t="str">
        <f t="shared" si="440"/>
        <v/>
      </c>
      <c r="CF86" s="193" t="str">
        <f t="shared" si="440"/>
        <v/>
      </c>
      <c r="CG86" s="193" t="str">
        <f t="shared" si="440"/>
        <v/>
      </c>
      <c r="CH86" s="196">
        <f t="shared" ref="CH86:CH149" si="453">SUM(CC86:CG86)</f>
        <v>0</v>
      </c>
      <c r="CI86" s="66"/>
      <c r="CJ86" s="66"/>
      <c r="CK86" s="193" t="str">
        <f t="shared" si="441"/>
        <v/>
      </c>
      <c r="CL86" s="193" t="str">
        <f t="shared" si="441"/>
        <v/>
      </c>
      <c r="CM86" s="193" t="str">
        <f t="shared" si="441"/>
        <v/>
      </c>
      <c r="CN86" s="193" t="str">
        <f t="shared" si="441"/>
        <v/>
      </c>
      <c r="CO86" s="193" t="str">
        <f t="shared" si="441"/>
        <v/>
      </c>
      <c r="CP86" s="196">
        <f t="shared" si="393"/>
        <v>0</v>
      </c>
      <c r="CS86" s="193" t="str">
        <f t="shared" ref="CS86:CS88" si="454">IF(BU86="","",Y86*BU86)</f>
        <v/>
      </c>
      <c r="CT86" s="193" t="str">
        <f t="shared" si="442"/>
        <v/>
      </c>
      <c r="CU86" s="193" t="str">
        <f t="shared" si="442"/>
        <v/>
      </c>
      <c r="CV86" s="193" t="str">
        <f t="shared" si="442"/>
        <v/>
      </c>
      <c r="CW86" s="193" t="str">
        <f t="shared" si="442"/>
        <v/>
      </c>
      <c r="CX86" s="196">
        <f t="shared" si="394"/>
        <v>0</v>
      </c>
      <c r="DA86" s="193" t="str">
        <f t="shared" ref="DA86:DA88" si="455">IF(BU86="","",(S86+Y86)*BU86)</f>
        <v/>
      </c>
      <c r="DB86" s="193" t="str">
        <f t="shared" si="443"/>
        <v/>
      </c>
      <c r="DC86" s="193" t="str">
        <f t="shared" si="443"/>
        <v/>
      </c>
      <c r="DD86" s="193" t="str">
        <f t="shared" si="443"/>
        <v/>
      </c>
      <c r="DE86" s="193" t="str">
        <f t="shared" si="443"/>
        <v/>
      </c>
      <c r="DF86" s="196">
        <f t="shared" si="395"/>
        <v>0</v>
      </c>
      <c r="DI86" s="193" t="str">
        <f t="shared" ref="DI86:DI88" si="456">IF(BU86="","",AK86*BU86)</f>
        <v/>
      </c>
      <c r="DJ86" s="193" t="str">
        <f t="shared" si="444"/>
        <v/>
      </c>
      <c r="DK86" s="193" t="str">
        <f t="shared" si="444"/>
        <v/>
      </c>
      <c r="DL86" s="193" t="str">
        <f t="shared" si="444"/>
        <v/>
      </c>
      <c r="DM86" s="193" t="str">
        <f t="shared" si="444"/>
        <v/>
      </c>
      <c r="DN86" s="196">
        <f t="shared" si="397"/>
        <v>0</v>
      </c>
      <c r="DQ86" s="193" t="str">
        <f t="shared" ref="DQ86:DQ88" si="457">IF(BU86="","",(AE86+AK86)*BU86)</f>
        <v/>
      </c>
      <c r="DR86" s="193" t="str">
        <f t="shared" si="445"/>
        <v/>
      </c>
      <c r="DS86" s="193" t="str">
        <f t="shared" si="445"/>
        <v/>
      </c>
      <c r="DT86" s="193" t="str">
        <f t="shared" si="445"/>
        <v/>
      </c>
      <c r="DU86" s="193" t="str">
        <f t="shared" si="445"/>
        <v/>
      </c>
      <c r="DV86" s="196">
        <f t="shared" si="396"/>
        <v>0</v>
      </c>
    </row>
    <row r="87" spans="1:126" ht="25.5" customHeight="1">
      <c r="A87" s="19"/>
      <c r="B87" s="54"/>
      <c r="C87" s="54"/>
      <c r="D87" s="55"/>
      <c r="E87" s="56"/>
      <c r="F87" s="57" t="s">
        <v>29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8">
        <f t="shared" si="446"/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8">
        <f t="shared" si="447"/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8">
        <f t="shared" si="448"/>
        <v>0</v>
      </c>
      <c r="Y87" s="51">
        <v>0</v>
      </c>
      <c r="Z87" s="51">
        <v>0</v>
      </c>
      <c r="AA87" s="51">
        <v>0</v>
      </c>
      <c r="AB87" s="51">
        <v>0</v>
      </c>
      <c r="AC87" s="51">
        <v>0</v>
      </c>
      <c r="AD87" s="58">
        <f t="shared" si="449"/>
        <v>0</v>
      </c>
      <c r="AE87" s="51">
        <v>0</v>
      </c>
      <c r="AF87" s="51">
        <v>0</v>
      </c>
      <c r="AG87" s="51">
        <v>0</v>
      </c>
      <c r="AH87" s="51">
        <v>0</v>
      </c>
      <c r="AI87" s="51">
        <v>0</v>
      </c>
      <c r="AJ87" s="58">
        <f t="shared" si="450"/>
        <v>0</v>
      </c>
      <c r="AK87" s="51">
        <v>0</v>
      </c>
      <c r="AL87" s="51">
        <v>0</v>
      </c>
      <c r="AM87" s="51">
        <v>0</v>
      </c>
      <c r="AN87" s="51">
        <v>0</v>
      </c>
      <c r="AO87" s="51">
        <v>0</v>
      </c>
      <c r="AP87" s="58">
        <f t="shared" si="451"/>
        <v>0</v>
      </c>
      <c r="BB87" s="6"/>
      <c r="BC87" s="6"/>
      <c r="BD87" s="57" t="s">
        <v>29</v>
      </c>
      <c r="BE87" s="170">
        <f>'SPD - Probs. of Failure'!O$26</f>
        <v>0</v>
      </c>
      <c r="BF87" s="170">
        <f>'SPD - Probs. of Failure'!P$26</f>
        <v>0</v>
      </c>
      <c r="BG87" s="170">
        <f>'SPD - Probs. of Failure'!Q$26</f>
        <v>0</v>
      </c>
      <c r="BH87" s="170">
        <f>'SPD - Probs. of Failure'!R$26</f>
        <v>0</v>
      </c>
      <c r="BI87" s="170">
        <f>'SPD - Probs. of Failure'!S$26</f>
        <v>0</v>
      </c>
      <c r="BJ87" s="174"/>
      <c r="BK87" s="6"/>
      <c r="BL87" s="57" t="s">
        <v>29</v>
      </c>
      <c r="BM87" s="239">
        <f>IFERROR($BM4*'SPD - Average Cons. of Failure'!$Q$26,0)</f>
        <v>0</v>
      </c>
      <c r="BN87" s="239">
        <f>IFERROR($BM4*'SPD - Average Cons. of Failure'!$Q$26,0)</f>
        <v>0</v>
      </c>
      <c r="BO87" s="239">
        <f>IFERROR($BM4*'SPD - Average Cons. of Failure'!$Q$26,0)</f>
        <v>0</v>
      </c>
      <c r="BP87" s="239">
        <f>IFERROR($BM4*'SPD - Average Cons. of Failure'!$Q$26,0)</f>
        <v>0</v>
      </c>
      <c r="BQ87" s="239">
        <f>IFERROR($BM4*'SPD - Average Cons. of Failure'!$Q$26,0)</f>
        <v>0</v>
      </c>
      <c r="BR87" s="174"/>
      <c r="BS87" s="6"/>
      <c r="BT87" s="57" t="s">
        <v>29</v>
      </c>
      <c r="BU87" s="23" t="str">
        <f t="shared" si="392"/>
        <v/>
      </c>
      <c r="BV87" s="23" t="str">
        <f t="shared" si="392"/>
        <v/>
      </c>
      <c r="BW87" s="23" t="str">
        <f t="shared" si="392"/>
        <v/>
      </c>
      <c r="BX87" s="23" t="str">
        <f t="shared" si="392"/>
        <v/>
      </c>
      <c r="BY87" s="23" t="str">
        <f t="shared" si="392"/>
        <v/>
      </c>
      <c r="BZ87" s="6"/>
      <c r="CA87" s="6"/>
      <c r="CB87" s="57" t="s">
        <v>29</v>
      </c>
      <c r="CC87" s="193" t="str">
        <f t="shared" si="452"/>
        <v/>
      </c>
      <c r="CD87" s="193" t="str">
        <f t="shared" si="440"/>
        <v/>
      </c>
      <c r="CE87" s="193" t="str">
        <f t="shared" si="440"/>
        <v/>
      </c>
      <c r="CF87" s="193" t="str">
        <f t="shared" si="440"/>
        <v/>
      </c>
      <c r="CG87" s="193" t="str">
        <f t="shared" si="440"/>
        <v/>
      </c>
      <c r="CH87" s="196">
        <f t="shared" si="453"/>
        <v>0</v>
      </c>
      <c r="CI87" s="66"/>
      <c r="CJ87" s="66"/>
      <c r="CK87" s="193" t="str">
        <f t="shared" si="441"/>
        <v/>
      </c>
      <c r="CL87" s="193" t="str">
        <f t="shared" si="441"/>
        <v/>
      </c>
      <c r="CM87" s="193" t="str">
        <f t="shared" si="441"/>
        <v/>
      </c>
      <c r="CN87" s="193" t="str">
        <f t="shared" si="441"/>
        <v/>
      </c>
      <c r="CO87" s="193" t="str">
        <f t="shared" si="441"/>
        <v/>
      </c>
      <c r="CP87" s="196">
        <f t="shared" si="393"/>
        <v>0</v>
      </c>
      <c r="CS87" s="193" t="str">
        <f t="shared" si="454"/>
        <v/>
      </c>
      <c r="CT87" s="193" t="str">
        <f t="shared" si="442"/>
        <v/>
      </c>
      <c r="CU87" s="193" t="str">
        <f t="shared" si="442"/>
        <v/>
      </c>
      <c r="CV87" s="193" t="str">
        <f t="shared" si="442"/>
        <v/>
      </c>
      <c r="CW87" s="193" t="str">
        <f t="shared" si="442"/>
        <v/>
      </c>
      <c r="CX87" s="196">
        <f t="shared" si="394"/>
        <v>0</v>
      </c>
      <c r="DA87" s="193" t="str">
        <f t="shared" si="455"/>
        <v/>
      </c>
      <c r="DB87" s="193" t="str">
        <f t="shared" si="443"/>
        <v/>
      </c>
      <c r="DC87" s="193" t="str">
        <f t="shared" si="443"/>
        <v/>
      </c>
      <c r="DD87" s="193" t="str">
        <f t="shared" si="443"/>
        <v/>
      </c>
      <c r="DE87" s="193" t="str">
        <f t="shared" si="443"/>
        <v/>
      </c>
      <c r="DF87" s="196">
        <f t="shared" si="395"/>
        <v>0</v>
      </c>
      <c r="DI87" s="193" t="str">
        <f t="shared" si="456"/>
        <v/>
      </c>
      <c r="DJ87" s="193" t="str">
        <f t="shared" si="444"/>
        <v/>
      </c>
      <c r="DK87" s="193" t="str">
        <f t="shared" si="444"/>
        <v/>
      </c>
      <c r="DL87" s="193" t="str">
        <f t="shared" si="444"/>
        <v/>
      </c>
      <c r="DM87" s="193" t="str">
        <f t="shared" si="444"/>
        <v/>
      </c>
      <c r="DN87" s="196">
        <f t="shared" si="397"/>
        <v>0</v>
      </c>
      <c r="DQ87" s="193" t="str">
        <f t="shared" si="457"/>
        <v/>
      </c>
      <c r="DR87" s="193" t="str">
        <f t="shared" si="445"/>
        <v/>
      </c>
      <c r="DS87" s="193" t="str">
        <f t="shared" si="445"/>
        <v/>
      </c>
      <c r="DT87" s="193" t="str">
        <f t="shared" si="445"/>
        <v/>
      </c>
      <c r="DU87" s="193" t="str">
        <f t="shared" si="445"/>
        <v/>
      </c>
      <c r="DV87" s="196">
        <f t="shared" si="396"/>
        <v>0</v>
      </c>
    </row>
    <row r="88" spans="1:126" ht="25.5" customHeight="1">
      <c r="A88" s="19"/>
      <c r="B88" s="54"/>
      <c r="C88" s="54"/>
      <c r="D88" s="55"/>
      <c r="E88" s="56"/>
      <c r="F88" s="57" t="s">
        <v>30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8">
        <f t="shared" si="446"/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8">
        <f t="shared" si="447"/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8">
        <f t="shared" si="448"/>
        <v>0</v>
      </c>
      <c r="Y88" s="51">
        <v>0</v>
      </c>
      <c r="Z88" s="51">
        <v>0</v>
      </c>
      <c r="AA88" s="51">
        <v>0</v>
      </c>
      <c r="AB88" s="51">
        <v>0</v>
      </c>
      <c r="AC88" s="51">
        <v>0</v>
      </c>
      <c r="AD88" s="58">
        <f t="shared" si="449"/>
        <v>0</v>
      </c>
      <c r="AE88" s="51">
        <v>0</v>
      </c>
      <c r="AF88" s="51">
        <v>0</v>
      </c>
      <c r="AG88" s="51">
        <v>0</v>
      </c>
      <c r="AH88" s="51">
        <v>0</v>
      </c>
      <c r="AI88" s="51">
        <v>0</v>
      </c>
      <c r="AJ88" s="58">
        <f t="shared" si="450"/>
        <v>0</v>
      </c>
      <c r="AK88" s="51">
        <v>0</v>
      </c>
      <c r="AL88" s="51">
        <v>0</v>
      </c>
      <c r="AM88" s="51">
        <v>0</v>
      </c>
      <c r="AN88" s="51">
        <v>0</v>
      </c>
      <c r="AO88" s="51">
        <v>0</v>
      </c>
      <c r="AP88" s="58">
        <f t="shared" si="451"/>
        <v>0</v>
      </c>
      <c r="BB88" s="6"/>
      <c r="BC88" s="6"/>
      <c r="BD88" s="57" t="s">
        <v>30</v>
      </c>
      <c r="BE88" s="170">
        <f>'SPD - Probs. of Failure'!O$26</f>
        <v>0</v>
      </c>
      <c r="BF88" s="170">
        <f>'SPD - Probs. of Failure'!P$26</f>
        <v>0</v>
      </c>
      <c r="BG88" s="170">
        <f>'SPD - Probs. of Failure'!Q$26</f>
        <v>0</v>
      </c>
      <c r="BH88" s="170">
        <f>'SPD - Probs. of Failure'!R$26</f>
        <v>0</v>
      </c>
      <c r="BI88" s="170">
        <f>'SPD - Probs. of Failure'!S$26</f>
        <v>0</v>
      </c>
      <c r="BJ88" s="174"/>
      <c r="BK88" s="6"/>
      <c r="BL88" s="57" t="s">
        <v>30</v>
      </c>
      <c r="BM88" s="239">
        <f>IFERROR($BM5*'SPD - Average Cons. of Failure'!$Q$26,0)</f>
        <v>0</v>
      </c>
      <c r="BN88" s="239">
        <f>IFERROR($BM5*'SPD - Average Cons. of Failure'!$Q$26,0)</f>
        <v>0</v>
      </c>
      <c r="BO88" s="239">
        <f>IFERROR($BM5*'SPD - Average Cons. of Failure'!$Q$26,0)</f>
        <v>0</v>
      </c>
      <c r="BP88" s="239">
        <f>IFERROR($BM5*'SPD - Average Cons. of Failure'!$Q$26,0)</f>
        <v>0</v>
      </c>
      <c r="BQ88" s="239">
        <f>IFERROR($BM5*'SPD - Average Cons. of Failure'!$Q$26,0)</f>
        <v>0</v>
      </c>
      <c r="BR88" s="174"/>
      <c r="BS88" s="6"/>
      <c r="BT88" s="57" t="s">
        <v>30</v>
      </c>
      <c r="BU88" s="23" t="str">
        <f t="shared" si="392"/>
        <v/>
      </c>
      <c r="BV88" s="23" t="str">
        <f t="shared" si="392"/>
        <v/>
      </c>
      <c r="BW88" s="23" t="str">
        <f t="shared" si="392"/>
        <v/>
      </c>
      <c r="BX88" s="23" t="str">
        <f t="shared" si="392"/>
        <v/>
      </c>
      <c r="BY88" s="23" t="str">
        <f t="shared" si="392"/>
        <v/>
      </c>
      <c r="BZ88" s="6"/>
      <c r="CA88" s="6"/>
      <c r="CB88" s="57" t="s">
        <v>30</v>
      </c>
      <c r="CC88" s="193" t="str">
        <f t="shared" si="452"/>
        <v/>
      </c>
      <c r="CD88" s="193" t="str">
        <f t="shared" si="440"/>
        <v/>
      </c>
      <c r="CE88" s="193" t="str">
        <f t="shared" si="440"/>
        <v/>
      </c>
      <c r="CF88" s="193" t="str">
        <f t="shared" si="440"/>
        <v/>
      </c>
      <c r="CG88" s="193" t="str">
        <f t="shared" si="440"/>
        <v/>
      </c>
      <c r="CH88" s="196">
        <f t="shared" si="453"/>
        <v>0</v>
      </c>
      <c r="CI88" s="66"/>
      <c r="CJ88" s="66"/>
      <c r="CK88" s="193" t="str">
        <f t="shared" si="441"/>
        <v/>
      </c>
      <c r="CL88" s="193" t="str">
        <f t="shared" si="441"/>
        <v/>
      </c>
      <c r="CM88" s="193" t="str">
        <f t="shared" si="441"/>
        <v/>
      </c>
      <c r="CN88" s="193" t="str">
        <f t="shared" si="441"/>
        <v/>
      </c>
      <c r="CO88" s="193" t="str">
        <f t="shared" si="441"/>
        <v/>
      </c>
      <c r="CP88" s="196">
        <f t="shared" si="393"/>
        <v>0</v>
      </c>
      <c r="CS88" s="193" t="str">
        <f t="shared" si="454"/>
        <v/>
      </c>
      <c r="CT88" s="193" t="str">
        <f t="shared" si="442"/>
        <v/>
      </c>
      <c r="CU88" s="193" t="str">
        <f t="shared" si="442"/>
        <v/>
      </c>
      <c r="CV88" s="193" t="str">
        <f t="shared" si="442"/>
        <v/>
      </c>
      <c r="CW88" s="193" t="str">
        <f t="shared" si="442"/>
        <v/>
      </c>
      <c r="CX88" s="196">
        <f t="shared" si="394"/>
        <v>0</v>
      </c>
      <c r="DA88" s="193" t="str">
        <f t="shared" si="455"/>
        <v/>
      </c>
      <c r="DB88" s="193" t="str">
        <f t="shared" si="443"/>
        <v/>
      </c>
      <c r="DC88" s="193" t="str">
        <f t="shared" si="443"/>
        <v/>
      </c>
      <c r="DD88" s="193" t="str">
        <f t="shared" si="443"/>
        <v/>
      </c>
      <c r="DE88" s="193" t="str">
        <f t="shared" si="443"/>
        <v/>
      </c>
      <c r="DF88" s="196">
        <f t="shared" si="395"/>
        <v>0</v>
      </c>
      <c r="DI88" s="193" t="str">
        <f t="shared" si="456"/>
        <v/>
      </c>
      <c r="DJ88" s="193" t="str">
        <f t="shared" si="444"/>
        <v/>
      </c>
      <c r="DK88" s="193" t="str">
        <f t="shared" si="444"/>
        <v/>
      </c>
      <c r="DL88" s="193" t="str">
        <f t="shared" si="444"/>
        <v/>
      </c>
      <c r="DM88" s="193" t="str">
        <f t="shared" si="444"/>
        <v/>
      </c>
      <c r="DN88" s="196">
        <f t="shared" si="397"/>
        <v>0</v>
      </c>
      <c r="DQ88" s="193" t="str">
        <f t="shared" si="457"/>
        <v/>
      </c>
      <c r="DR88" s="193" t="str">
        <f t="shared" si="445"/>
        <v/>
      </c>
      <c r="DS88" s="193" t="str">
        <f t="shared" si="445"/>
        <v/>
      </c>
      <c r="DT88" s="193" t="str">
        <f t="shared" si="445"/>
        <v/>
      </c>
      <c r="DU88" s="193" t="str">
        <f t="shared" si="445"/>
        <v/>
      </c>
      <c r="DV88" s="196">
        <f t="shared" si="396"/>
        <v>0</v>
      </c>
    </row>
    <row r="89" spans="1:126" ht="25.5" customHeight="1" thickBot="1">
      <c r="A89" s="19"/>
      <c r="B89" s="59"/>
      <c r="C89" s="282">
        <v>0</v>
      </c>
      <c r="D89" s="60">
        <v>0</v>
      </c>
      <c r="E89" s="61">
        <v>0</v>
      </c>
      <c r="F89" s="62"/>
      <c r="G89" s="63">
        <f>SUM(G85:G88)</f>
        <v>0</v>
      </c>
      <c r="H89" s="64">
        <f t="shared" ref="H89:K89" si="458">SUM(H85:H88)</f>
        <v>0</v>
      </c>
      <c r="I89" s="64">
        <f t="shared" si="458"/>
        <v>0</v>
      </c>
      <c r="J89" s="64">
        <f t="shared" si="458"/>
        <v>0</v>
      </c>
      <c r="K89" s="64">
        <f t="shared" si="458"/>
        <v>0</v>
      </c>
      <c r="L89" s="65"/>
      <c r="M89" s="63">
        <f>SUM(M85:M88)</f>
        <v>0</v>
      </c>
      <c r="N89" s="64">
        <f t="shared" ref="N89:Q89" si="459">SUM(N85:N88)</f>
        <v>0</v>
      </c>
      <c r="O89" s="64">
        <f t="shared" si="459"/>
        <v>0</v>
      </c>
      <c r="P89" s="64">
        <f t="shared" si="459"/>
        <v>0</v>
      </c>
      <c r="Q89" s="64">
        <f t="shared" si="459"/>
        <v>0</v>
      </c>
      <c r="R89" s="65"/>
      <c r="S89" s="63">
        <f>SUM(S85:S88)</f>
        <v>0</v>
      </c>
      <c r="T89" s="64">
        <f t="shared" ref="T89:W89" si="460">SUM(T85:T88)</f>
        <v>0</v>
      </c>
      <c r="U89" s="64">
        <f t="shared" si="460"/>
        <v>0</v>
      </c>
      <c r="V89" s="64">
        <f t="shared" si="460"/>
        <v>0</v>
      </c>
      <c r="W89" s="64">
        <f t="shared" si="460"/>
        <v>0</v>
      </c>
      <c r="X89" s="65"/>
      <c r="Y89" s="63">
        <f>SUM(Y85:Y88)</f>
        <v>0</v>
      </c>
      <c r="Z89" s="64">
        <f t="shared" ref="Z89:AC89" si="461">SUM(Z85:Z88)</f>
        <v>0</v>
      </c>
      <c r="AA89" s="64">
        <f t="shared" si="461"/>
        <v>0</v>
      </c>
      <c r="AB89" s="64">
        <f t="shared" si="461"/>
        <v>0</v>
      </c>
      <c r="AC89" s="64">
        <f t="shared" si="461"/>
        <v>0</v>
      </c>
      <c r="AD89" s="65"/>
      <c r="AE89" s="63">
        <f>SUM(AE85:AE88)</f>
        <v>0</v>
      </c>
      <c r="AF89" s="64">
        <f t="shared" ref="AF89:AI89" si="462">SUM(AF85:AF88)</f>
        <v>0</v>
      </c>
      <c r="AG89" s="64">
        <f t="shared" si="462"/>
        <v>0</v>
      </c>
      <c r="AH89" s="64">
        <f t="shared" si="462"/>
        <v>0</v>
      </c>
      <c r="AI89" s="64">
        <f t="shared" si="462"/>
        <v>0</v>
      </c>
      <c r="AJ89" s="65"/>
      <c r="AK89" s="63">
        <f>SUM(AK85:AK88)</f>
        <v>0</v>
      </c>
      <c r="AL89" s="64">
        <f t="shared" ref="AL89:AO89" si="463">SUM(AL85:AL88)</f>
        <v>0</v>
      </c>
      <c r="AM89" s="64">
        <f t="shared" si="463"/>
        <v>0</v>
      </c>
      <c r="AN89" s="64">
        <f t="shared" si="463"/>
        <v>0</v>
      </c>
      <c r="AO89" s="64">
        <f t="shared" si="463"/>
        <v>0</v>
      </c>
      <c r="AP89" s="65"/>
      <c r="BB89" s="6"/>
      <c r="BC89" s="6"/>
      <c r="BD89" s="62"/>
      <c r="BE89" s="171"/>
      <c r="BF89" s="172"/>
      <c r="BG89" s="172"/>
      <c r="BH89" s="172"/>
      <c r="BI89" s="172"/>
      <c r="BJ89" s="65"/>
      <c r="BK89" s="6"/>
      <c r="BL89" s="62"/>
      <c r="BM89" s="171"/>
      <c r="BN89" s="172"/>
      <c r="BO89" s="172"/>
      <c r="BP89" s="172"/>
      <c r="BQ89" s="172"/>
      <c r="BR89" s="65"/>
      <c r="BS89" s="6"/>
      <c r="BT89" s="62"/>
      <c r="BU89" s="23" t="str">
        <f t="shared" si="392"/>
        <v/>
      </c>
      <c r="BV89" s="23" t="str">
        <f t="shared" si="392"/>
        <v/>
      </c>
      <c r="BW89" s="23" t="str">
        <f t="shared" si="392"/>
        <v/>
      </c>
      <c r="BX89" s="23" t="str">
        <f t="shared" si="392"/>
        <v/>
      </c>
      <c r="BY89" s="23" t="str">
        <f t="shared" si="392"/>
        <v/>
      </c>
      <c r="BZ89" s="6"/>
      <c r="CA89" s="6"/>
      <c r="CB89" s="62"/>
      <c r="CC89" s="195">
        <f>SUM(CC85:CC88)</f>
        <v>0</v>
      </c>
      <c r="CD89" s="195">
        <f t="shared" ref="CD89:CG89" si="464">SUM(CD85:CD88)</f>
        <v>0</v>
      </c>
      <c r="CE89" s="195">
        <f t="shared" si="464"/>
        <v>0</v>
      </c>
      <c r="CF89" s="195">
        <f t="shared" si="464"/>
        <v>0</v>
      </c>
      <c r="CG89" s="195">
        <f t="shared" si="464"/>
        <v>0</v>
      </c>
      <c r="CH89" s="196">
        <f t="shared" si="453"/>
        <v>0</v>
      </c>
      <c r="CI89" s="66"/>
      <c r="CJ89" s="66"/>
      <c r="CK89" s="195">
        <f>SUM(CK85:CK88)</f>
        <v>0</v>
      </c>
      <c r="CL89" s="195">
        <f t="shared" ref="CL89:CO89" si="465">SUM(CL85:CL88)</f>
        <v>0</v>
      </c>
      <c r="CM89" s="195">
        <f t="shared" si="465"/>
        <v>0</v>
      </c>
      <c r="CN89" s="195">
        <f t="shared" si="465"/>
        <v>0</v>
      </c>
      <c r="CO89" s="195">
        <f t="shared" si="465"/>
        <v>0</v>
      </c>
      <c r="CP89" s="196">
        <f t="shared" si="393"/>
        <v>0</v>
      </c>
      <c r="CS89" s="195">
        <f>SUM(CS85:CS88)</f>
        <v>0</v>
      </c>
      <c r="CT89" s="195">
        <f t="shared" ref="CT89:CW89" si="466">SUM(CT85:CT88)</f>
        <v>0</v>
      </c>
      <c r="CU89" s="195">
        <f t="shared" si="466"/>
        <v>0</v>
      </c>
      <c r="CV89" s="195">
        <f t="shared" si="466"/>
        <v>0</v>
      </c>
      <c r="CW89" s="195">
        <f t="shared" si="466"/>
        <v>0</v>
      </c>
      <c r="CX89" s="196">
        <f t="shared" si="394"/>
        <v>0</v>
      </c>
      <c r="DA89" s="195">
        <f>SUM(DA85:DA88)</f>
        <v>0</v>
      </c>
      <c r="DB89" s="195">
        <f t="shared" ref="DB89:DE89" si="467">SUM(DB85:DB88)</f>
        <v>0</v>
      </c>
      <c r="DC89" s="195">
        <f t="shared" si="467"/>
        <v>0</v>
      </c>
      <c r="DD89" s="195">
        <f t="shared" si="467"/>
        <v>0</v>
      </c>
      <c r="DE89" s="195">
        <f t="shared" si="467"/>
        <v>0</v>
      </c>
      <c r="DF89" s="196">
        <f t="shared" si="395"/>
        <v>0</v>
      </c>
      <c r="DI89" s="195">
        <f>SUM(DI85:DI88)</f>
        <v>0</v>
      </c>
      <c r="DJ89" s="195">
        <f t="shared" ref="DJ89:DM89" si="468">SUM(DJ85:DJ88)</f>
        <v>0</v>
      </c>
      <c r="DK89" s="195">
        <f t="shared" si="468"/>
        <v>0</v>
      </c>
      <c r="DL89" s="195">
        <f t="shared" si="468"/>
        <v>0</v>
      </c>
      <c r="DM89" s="195">
        <f t="shared" si="468"/>
        <v>0</v>
      </c>
      <c r="DN89" s="196">
        <f t="shared" si="397"/>
        <v>0</v>
      </c>
      <c r="DQ89" s="195">
        <f>SUM(DQ85:DQ88)</f>
        <v>0</v>
      </c>
      <c r="DR89" s="195">
        <f t="shared" ref="DR89:DU89" si="469">SUM(DR85:DR88)</f>
        <v>0</v>
      </c>
      <c r="DS89" s="195">
        <f t="shared" si="469"/>
        <v>0</v>
      </c>
      <c r="DT89" s="195">
        <f t="shared" si="469"/>
        <v>0</v>
      </c>
      <c r="DU89" s="195">
        <f t="shared" si="469"/>
        <v>0</v>
      </c>
      <c r="DV89" s="196">
        <f t="shared" si="396"/>
        <v>0</v>
      </c>
    </row>
    <row r="90" spans="1:126" ht="25.5" customHeight="1">
      <c r="A90" s="19"/>
      <c r="B90" s="68" t="s">
        <v>33</v>
      </c>
      <c r="C90" s="47"/>
      <c r="D90" s="48"/>
      <c r="E90" s="49"/>
      <c r="F90" s="50" t="s">
        <v>25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2">
        <f>SUM(G90:K90)</f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2">
        <f>SUM(M90:Q90)</f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2">
        <f>SUM(S90:W90)</f>
        <v>0</v>
      </c>
      <c r="Y90" s="53">
        <v>0</v>
      </c>
      <c r="Z90" s="53">
        <v>0</v>
      </c>
      <c r="AA90" s="53">
        <v>0</v>
      </c>
      <c r="AB90" s="53">
        <v>0</v>
      </c>
      <c r="AC90" s="53">
        <v>0</v>
      </c>
      <c r="AD90" s="52">
        <f>SUM(Y90:AC90)</f>
        <v>0</v>
      </c>
      <c r="AE90" s="53">
        <v>0</v>
      </c>
      <c r="AF90" s="53">
        <v>0</v>
      </c>
      <c r="AG90" s="53">
        <v>0</v>
      </c>
      <c r="AH90" s="53">
        <v>0</v>
      </c>
      <c r="AI90" s="53">
        <v>0</v>
      </c>
      <c r="AJ90" s="52">
        <f>SUM(AE90:AI90)</f>
        <v>0</v>
      </c>
      <c r="AK90" s="53">
        <v>0</v>
      </c>
      <c r="AL90" s="53">
        <v>0</v>
      </c>
      <c r="AM90" s="53">
        <v>0</v>
      </c>
      <c r="AN90" s="53">
        <v>0</v>
      </c>
      <c r="AO90" s="53">
        <v>0</v>
      </c>
      <c r="AP90" s="52">
        <f>SUM(AK90:AO90)</f>
        <v>0</v>
      </c>
      <c r="BB90" s="6"/>
      <c r="BC90" s="6"/>
      <c r="BD90" s="50" t="s">
        <v>25</v>
      </c>
      <c r="BE90" s="170">
        <f>'SPD - Probs. of Failure'!O$27</f>
        <v>0</v>
      </c>
      <c r="BF90" s="170">
        <f>'SPD - Probs. of Failure'!P$27</f>
        <v>0</v>
      </c>
      <c r="BG90" s="170">
        <f>'SPD - Probs. of Failure'!Q$27</f>
        <v>0</v>
      </c>
      <c r="BH90" s="170">
        <f>'SPD - Probs. of Failure'!R$27</f>
        <v>0</v>
      </c>
      <c r="BI90" s="170">
        <f>'SPD - Probs. of Failure'!S$27</f>
        <v>0</v>
      </c>
      <c r="BJ90" s="173"/>
      <c r="BK90" s="6"/>
      <c r="BL90" s="50" t="s">
        <v>25</v>
      </c>
      <c r="BM90" s="239">
        <f>IFERROR($BM2*'SPD - Average Cons. of Failure'!$Q$27,0)</f>
        <v>0</v>
      </c>
      <c r="BN90" s="239">
        <f>IFERROR($BM2*'SPD - Average Cons. of Failure'!$Q$27,0)</f>
        <v>0</v>
      </c>
      <c r="BO90" s="239">
        <f>IFERROR($BM2*'SPD - Average Cons. of Failure'!$Q$27,0)</f>
        <v>0</v>
      </c>
      <c r="BP90" s="239">
        <f>IFERROR($BM2*'SPD - Average Cons. of Failure'!$Q$27,0)</f>
        <v>0</v>
      </c>
      <c r="BQ90" s="239">
        <f>IFERROR($BM2*'SPD - Average Cons. of Failure'!$Q$27,0)</f>
        <v>0</v>
      </c>
      <c r="BR90" s="173"/>
      <c r="BS90" s="6"/>
      <c r="BT90" s="50" t="s">
        <v>25</v>
      </c>
      <c r="BU90" s="23" t="str">
        <f t="shared" si="392"/>
        <v/>
      </c>
      <c r="BV90" s="23" t="str">
        <f t="shared" si="392"/>
        <v/>
      </c>
      <c r="BW90" s="23" t="str">
        <f t="shared" si="392"/>
        <v/>
      </c>
      <c r="BX90" s="23" t="str">
        <f t="shared" si="392"/>
        <v/>
      </c>
      <c r="BY90" s="23" t="str">
        <f t="shared" si="392"/>
        <v/>
      </c>
      <c r="BZ90" s="6"/>
      <c r="CA90" s="6"/>
      <c r="CB90" s="50" t="s">
        <v>25</v>
      </c>
      <c r="CC90" s="193" t="str">
        <f>IF(BU90="","",M90*BU90)</f>
        <v/>
      </c>
      <c r="CD90" s="193" t="str">
        <f t="shared" ref="CD90:CG93" si="470">IF(BV90="","",N90*BV90)</f>
        <v/>
      </c>
      <c r="CE90" s="193" t="str">
        <f t="shared" si="470"/>
        <v/>
      </c>
      <c r="CF90" s="193" t="str">
        <f t="shared" si="470"/>
        <v/>
      </c>
      <c r="CG90" s="193" t="str">
        <f t="shared" si="470"/>
        <v/>
      </c>
      <c r="CH90" s="196">
        <f t="shared" si="453"/>
        <v>0</v>
      </c>
      <c r="CI90" s="66"/>
      <c r="CJ90" s="66"/>
      <c r="CK90" s="193" t="str">
        <f t="shared" ref="CK90:CO93" si="471">IF(BU90="","",G90*BU90)</f>
        <v/>
      </c>
      <c r="CL90" s="193" t="str">
        <f t="shared" si="471"/>
        <v/>
      </c>
      <c r="CM90" s="193" t="str">
        <f t="shared" si="471"/>
        <v/>
      </c>
      <c r="CN90" s="193" t="str">
        <f t="shared" si="471"/>
        <v/>
      </c>
      <c r="CO90" s="193" t="str">
        <f t="shared" si="471"/>
        <v/>
      </c>
      <c r="CP90" s="196">
        <f t="shared" si="393"/>
        <v>0</v>
      </c>
      <c r="CS90" s="193" t="str">
        <f>IF(BU90="","",Y90*BU90)</f>
        <v/>
      </c>
      <c r="CT90" s="193" t="str">
        <f t="shared" ref="CT90:CW93" si="472">IF(BV90="","",Z90*BV90)</f>
        <v/>
      </c>
      <c r="CU90" s="193" t="str">
        <f t="shared" si="472"/>
        <v/>
      </c>
      <c r="CV90" s="193" t="str">
        <f t="shared" si="472"/>
        <v/>
      </c>
      <c r="CW90" s="193" t="str">
        <f t="shared" si="472"/>
        <v/>
      </c>
      <c r="CX90" s="196">
        <f t="shared" si="394"/>
        <v>0</v>
      </c>
      <c r="DA90" s="193" t="str">
        <f>IF(BU90="","",(S90+Y90)*BU90)</f>
        <v/>
      </c>
      <c r="DB90" s="193" t="str">
        <f t="shared" ref="DB90:DE93" si="473">IF(BV90="","",(T90+Z90)*BV90)</f>
        <v/>
      </c>
      <c r="DC90" s="193" t="str">
        <f t="shared" si="473"/>
        <v/>
      </c>
      <c r="DD90" s="193" t="str">
        <f t="shared" si="473"/>
        <v/>
      </c>
      <c r="DE90" s="193" t="str">
        <f t="shared" si="473"/>
        <v/>
      </c>
      <c r="DF90" s="196">
        <f t="shared" si="395"/>
        <v>0</v>
      </c>
      <c r="DI90" s="193" t="str">
        <f>IF(BU90="","",AK90*BU90)</f>
        <v/>
      </c>
      <c r="DJ90" s="193" t="str">
        <f t="shared" ref="DJ90:DM93" si="474">IF(BV90="","",AL90*BV90)</f>
        <v/>
      </c>
      <c r="DK90" s="193" t="str">
        <f t="shared" si="474"/>
        <v/>
      </c>
      <c r="DL90" s="193" t="str">
        <f t="shared" si="474"/>
        <v/>
      </c>
      <c r="DM90" s="193" t="str">
        <f t="shared" si="474"/>
        <v/>
      </c>
      <c r="DN90" s="196">
        <f t="shared" si="397"/>
        <v>0</v>
      </c>
      <c r="DQ90" s="193" t="str">
        <f>IF(BU90="","",(AE90+AK90)*BU90)</f>
        <v/>
      </c>
      <c r="DR90" s="193" t="str">
        <f t="shared" ref="DR90:DU93" si="475">IF(BV90="","",(AF90+AL90)*BV90)</f>
        <v/>
      </c>
      <c r="DS90" s="193" t="str">
        <f t="shared" si="475"/>
        <v/>
      </c>
      <c r="DT90" s="193" t="str">
        <f t="shared" si="475"/>
        <v/>
      </c>
      <c r="DU90" s="193" t="str">
        <f t="shared" si="475"/>
        <v/>
      </c>
      <c r="DV90" s="196">
        <f t="shared" si="396"/>
        <v>0</v>
      </c>
    </row>
    <row r="91" spans="1:126" ht="25.5" customHeight="1">
      <c r="A91" s="19"/>
      <c r="B91" s="54"/>
      <c r="C91" s="54"/>
      <c r="D91" s="55"/>
      <c r="E91" s="56"/>
      <c r="F91" s="57" t="s">
        <v>27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8">
        <f t="shared" ref="L91:L93" si="476">SUM(G91:K91)</f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8">
        <f t="shared" ref="R91:R93" si="477">SUM(M91:Q91)</f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8">
        <f t="shared" ref="X91:X93" si="478">SUM(S91:W91)</f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8">
        <f t="shared" ref="AD91:AD93" si="479">SUM(Y91:AC91)</f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8">
        <f t="shared" ref="AJ91:AJ93" si="480">SUM(AE91:AI91)</f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0</v>
      </c>
      <c r="AP91" s="58">
        <f t="shared" ref="AP91:AP93" si="481">SUM(AK91:AO91)</f>
        <v>0</v>
      </c>
      <c r="BB91" s="6"/>
      <c r="BC91" s="6"/>
      <c r="BD91" s="57" t="s">
        <v>27</v>
      </c>
      <c r="BE91" s="170">
        <f>'SPD - Probs. of Failure'!O$27</f>
        <v>0</v>
      </c>
      <c r="BF91" s="170">
        <f>'SPD - Probs. of Failure'!P$27</f>
        <v>0</v>
      </c>
      <c r="BG91" s="170">
        <f>'SPD - Probs. of Failure'!Q$27</f>
        <v>0</v>
      </c>
      <c r="BH91" s="170">
        <f>'SPD - Probs. of Failure'!R$27</f>
        <v>0</v>
      </c>
      <c r="BI91" s="170">
        <f>'SPD - Probs. of Failure'!S$27</f>
        <v>0</v>
      </c>
      <c r="BJ91" s="174"/>
      <c r="BK91" s="6"/>
      <c r="BL91" s="57" t="s">
        <v>27</v>
      </c>
      <c r="BM91" s="239">
        <f>IFERROR($BM3*'SPD - Average Cons. of Failure'!$Q$27,0)</f>
        <v>0</v>
      </c>
      <c r="BN91" s="239">
        <f>IFERROR($BM3*'SPD - Average Cons. of Failure'!$Q$27,0)</f>
        <v>0</v>
      </c>
      <c r="BO91" s="239">
        <f>IFERROR($BM3*'SPD - Average Cons. of Failure'!$Q$27,0)</f>
        <v>0</v>
      </c>
      <c r="BP91" s="239">
        <f>IFERROR($BM3*'SPD - Average Cons. of Failure'!$Q$27,0)</f>
        <v>0</v>
      </c>
      <c r="BQ91" s="239">
        <f>IFERROR($BM3*'SPD - Average Cons. of Failure'!$Q$27,0)</f>
        <v>0</v>
      </c>
      <c r="BR91" s="174"/>
      <c r="BS91" s="6"/>
      <c r="BT91" s="57" t="s">
        <v>27</v>
      </c>
      <c r="BU91" s="23" t="str">
        <f t="shared" si="392"/>
        <v/>
      </c>
      <c r="BV91" s="23" t="str">
        <f t="shared" si="392"/>
        <v/>
      </c>
      <c r="BW91" s="23" t="str">
        <f t="shared" si="392"/>
        <v/>
      </c>
      <c r="BX91" s="23" t="str">
        <f t="shared" si="392"/>
        <v/>
      </c>
      <c r="BY91" s="23" t="str">
        <f t="shared" si="392"/>
        <v/>
      </c>
      <c r="BZ91" s="6"/>
      <c r="CA91" s="6"/>
      <c r="CB91" s="57" t="s">
        <v>27</v>
      </c>
      <c r="CC91" s="193" t="str">
        <f t="shared" ref="CC91:CC93" si="482">IF(BU91="","",M91*BU91)</f>
        <v/>
      </c>
      <c r="CD91" s="193" t="str">
        <f t="shared" si="470"/>
        <v/>
      </c>
      <c r="CE91" s="193" t="str">
        <f t="shared" si="470"/>
        <v/>
      </c>
      <c r="CF91" s="193" t="str">
        <f t="shared" si="470"/>
        <v/>
      </c>
      <c r="CG91" s="193" t="str">
        <f t="shared" si="470"/>
        <v/>
      </c>
      <c r="CH91" s="196">
        <f t="shared" si="453"/>
        <v>0</v>
      </c>
      <c r="CI91" s="66"/>
      <c r="CJ91" s="66"/>
      <c r="CK91" s="193" t="str">
        <f t="shared" si="471"/>
        <v/>
      </c>
      <c r="CL91" s="193" t="str">
        <f t="shared" si="471"/>
        <v/>
      </c>
      <c r="CM91" s="193" t="str">
        <f t="shared" si="471"/>
        <v/>
      </c>
      <c r="CN91" s="193" t="str">
        <f t="shared" si="471"/>
        <v/>
      </c>
      <c r="CO91" s="193" t="str">
        <f t="shared" si="471"/>
        <v/>
      </c>
      <c r="CP91" s="196">
        <f t="shared" si="393"/>
        <v>0</v>
      </c>
      <c r="CS91" s="193" t="str">
        <f t="shared" ref="CS91:CS93" si="483">IF(BU91="","",Y91*BU91)</f>
        <v/>
      </c>
      <c r="CT91" s="193" t="str">
        <f t="shared" si="472"/>
        <v/>
      </c>
      <c r="CU91" s="193" t="str">
        <f t="shared" si="472"/>
        <v/>
      </c>
      <c r="CV91" s="193" t="str">
        <f t="shared" si="472"/>
        <v/>
      </c>
      <c r="CW91" s="193" t="str">
        <f t="shared" si="472"/>
        <v/>
      </c>
      <c r="CX91" s="196">
        <f t="shared" si="394"/>
        <v>0</v>
      </c>
      <c r="DA91" s="193" t="str">
        <f t="shared" ref="DA91:DA93" si="484">IF(BU91="","",(S91+Y91)*BU91)</f>
        <v/>
      </c>
      <c r="DB91" s="193" t="str">
        <f t="shared" si="473"/>
        <v/>
      </c>
      <c r="DC91" s="193" t="str">
        <f t="shared" si="473"/>
        <v/>
      </c>
      <c r="DD91" s="193" t="str">
        <f t="shared" si="473"/>
        <v/>
      </c>
      <c r="DE91" s="193" t="str">
        <f t="shared" si="473"/>
        <v/>
      </c>
      <c r="DF91" s="196">
        <f t="shared" si="395"/>
        <v>0</v>
      </c>
      <c r="DI91" s="193" t="str">
        <f t="shared" ref="DI91:DI93" si="485">IF(BU91="","",AK91*BU91)</f>
        <v/>
      </c>
      <c r="DJ91" s="193" t="str">
        <f t="shared" si="474"/>
        <v/>
      </c>
      <c r="DK91" s="193" t="str">
        <f t="shared" si="474"/>
        <v/>
      </c>
      <c r="DL91" s="193" t="str">
        <f t="shared" si="474"/>
        <v/>
      </c>
      <c r="DM91" s="193" t="str">
        <f t="shared" si="474"/>
        <v/>
      </c>
      <c r="DN91" s="196">
        <f t="shared" si="397"/>
        <v>0</v>
      </c>
      <c r="DQ91" s="193" t="str">
        <f t="shared" ref="DQ91:DQ93" si="486">IF(BU91="","",(AE91+AK91)*BU91)</f>
        <v/>
      </c>
      <c r="DR91" s="193" t="str">
        <f t="shared" si="475"/>
        <v/>
      </c>
      <c r="DS91" s="193" t="str">
        <f t="shared" si="475"/>
        <v/>
      </c>
      <c r="DT91" s="193" t="str">
        <f t="shared" si="475"/>
        <v/>
      </c>
      <c r="DU91" s="193" t="str">
        <f t="shared" si="475"/>
        <v/>
      </c>
      <c r="DV91" s="196">
        <f t="shared" si="396"/>
        <v>0</v>
      </c>
    </row>
    <row r="92" spans="1:126" ht="25.5" customHeight="1">
      <c r="A92" s="19"/>
      <c r="B92" s="54"/>
      <c r="C92" s="54"/>
      <c r="D92" s="55"/>
      <c r="E92" s="56"/>
      <c r="F92" s="57" t="s">
        <v>29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8">
        <f t="shared" si="476"/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8">
        <f t="shared" si="477"/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8">
        <f t="shared" si="478"/>
        <v>0</v>
      </c>
      <c r="Y92" s="51">
        <v>0</v>
      </c>
      <c r="Z92" s="51">
        <v>0</v>
      </c>
      <c r="AA92" s="51">
        <v>0</v>
      </c>
      <c r="AB92" s="51">
        <v>0</v>
      </c>
      <c r="AC92" s="51">
        <v>0</v>
      </c>
      <c r="AD92" s="58">
        <f t="shared" si="479"/>
        <v>0</v>
      </c>
      <c r="AE92" s="51">
        <v>0</v>
      </c>
      <c r="AF92" s="51">
        <v>0</v>
      </c>
      <c r="AG92" s="51">
        <v>0</v>
      </c>
      <c r="AH92" s="51">
        <v>0</v>
      </c>
      <c r="AI92" s="51">
        <v>0</v>
      </c>
      <c r="AJ92" s="58">
        <f t="shared" si="480"/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0</v>
      </c>
      <c r="AP92" s="58">
        <f t="shared" si="481"/>
        <v>0</v>
      </c>
      <c r="BB92" s="6"/>
      <c r="BC92" s="6"/>
      <c r="BD92" s="57" t="s">
        <v>29</v>
      </c>
      <c r="BE92" s="170">
        <f>'SPD - Probs. of Failure'!O$27</f>
        <v>0</v>
      </c>
      <c r="BF92" s="170">
        <f>'SPD - Probs. of Failure'!P$27</f>
        <v>0</v>
      </c>
      <c r="BG92" s="170">
        <f>'SPD - Probs. of Failure'!Q$27</f>
        <v>0</v>
      </c>
      <c r="BH92" s="170">
        <f>'SPD - Probs. of Failure'!R$27</f>
        <v>0</v>
      </c>
      <c r="BI92" s="170">
        <f>'SPD - Probs. of Failure'!S$27</f>
        <v>0</v>
      </c>
      <c r="BJ92" s="174"/>
      <c r="BK92" s="6"/>
      <c r="BL92" s="57" t="s">
        <v>29</v>
      </c>
      <c r="BM92" s="239">
        <f>IFERROR($BM4*'SPD - Average Cons. of Failure'!$Q$27,0)</f>
        <v>0</v>
      </c>
      <c r="BN92" s="239">
        <f>IFERROR($BM4*'SPD - Average Cons. of Failure'!$Q$27,0)</f>
        <v>0</v>
      </c>
      <c r="BO92" s="239">
        <f>IFERROR($BM4*'SPD - Average Cons. of Failure'!$Q$27,0)</f>
        <v>0</v>
      </c>
      <c r="BP92" s="239">
        <f>IFERROR($BM4*'SPD - Average Cons. of Failure'!$Q$27,0)</f>
        <v>0</v>
      </c>
      <c r="BQ92" s="239">
        <f>IFERROR($BM4*'SPD - Average Cons. of Failure'!$Q$27,0)</f>
        <v>0</v>
      </c>
      <c r="BR92" s="174"/>
      <c r="BS92" s="6"/>
      <c r="BT92" s="57" t="s">
        <v>29</v>
      </c>
      <c r="BU92" s="23" t="str">
        <f t="shared" si="392"/>
        <v/>
      </c>
      <c r="BV92" s="23" t="str">
        <f t="shared" si="392"/>
        <v/>
      </c>
      <c r="BW92" s="23" t="str">
        <f t="shared" si="392"/>
        <v/>
      </c>
      <c r="BX92" s="23" t="str">
        <f t="shared" si="392"/>
        <v/>
      </c>
      <c r="BY92" s="23" t="str">
        <f t="shared" si="392"/>
        <v/>
      </c>
      <c r="BZ92" s="6"/>
      <c r="CA92" s="6"/>
      <c r="CB92" s="57" t="s">
        <v>29</v>
      </c>
      <c r="CC92" s="193" t="str">
        <f t="shared" si="482"/>
        <v/>
      </c>
      <c r="CD92" s="193" t="str">
        <f t="shared" si="470"/>
        <v/>
      </c>
      <c r="CE92" s="193" t="str">
        <f t="shared" si="470"/>
        <v/>
      </c>
      <c r="CF92" s="193" t="str">
        <f t="shared" si="470"/>
        <v/>
      </c>
      <c r="CG92" s="193" t="str">
        <f t="shared" si="470"/>
        <v/>
      </c>
      <c r="CH92" s="196">
        <f t="shared" si="453"/>
        <v>0</v>
      </c>
      <c r="CI92" s="66"/>
      <c r="CJ92" s="66"/>
      <c r="CK92" s="193" t="str">
        <f t="shared" si="471"/>
        <v/>
      </c>
      <c r="CL92" s="193" t="str">
        <f t="shared" si="471"/>
        <v/>
      </c>
      <c r="CM92" s="193" t="str">
        <f t="shared" si="471"/>
        <v/>
      </c>
      <c r="CN92" s="193" t="str">
        <f t="shared" si="471"/>
        <v/>
      </c>
      <c r="CO92" s="193" t="str">
        <f t="shared" si="471"/>
        <v/>
      </c>
      <c r="CP92" s="196">
        <f t="shared" si="393"/>
        <v>0</v>
      </c>
      <c r="CS92" s="193" t="str">
        <f t="shared" si="483"/>
        <v/>
      </c>
      <c r="CT92" s="193" t="str">
        <f t="shared" si="472"/>
        <v/>
      </c>
      <c r="CU92" s="193" t="str">
        <f t="shared" si="472"/>
        <v/>
      </c>
      <c r="CV92" s="193" t="str">
        <f t="shared" si="472"/>
        <v/>
      </c>
      <c r="CW92" s="193" t="str">
        <f t="shared" si="472"/>
        <v/>
      </c>
      <c r="CX92" s="196">
        <f t="shared" si="394"/>
        <v>0</v>
      </c>
      <c r="DA92" s="193" t="str">
        <f t="shared" si="484"/>
        <v/>
      </c>
      <c r="DB92" s="193" t="str">
        <f t="shared" si="473"/>
        <v/>
      </c>
      <c r="DC92" s="193" t="str">
        <f t="shared" si="473"/>
        <v/>
      </c>
      <c r="DD92" s="193" t="str">
        <f t="shared" si="473"/>
        <v/>
      </c>
      <c r="DE92" s="193" t="str">
        <f t="shared" si="473"/>
        <v/>
      </c>
      <c r="DF92" s="196">
        <f t="shared" si="395"/>
        <v>0</v>
      </c>
      <c r="DI92" s="193" t="str">
        <f t="shared" si="485"/>
        <v/>
      </c>
      <c r="DJ92" s="193" t="str">
        <f t="shared" si="474"/>
        <v/>
      </c>
      <c r="DK92" s="193" t="str">
        <f t="shared" si="474"/>
        <v/>
      </c>
      <c r="DL92" s="193" t="str">
        <f t="shared" si="474"/>
        <v/>
      </c>
      <c r="DM92" s="193" t="str">
        <f t="shared" si="474"/>
        <v/>
      </c>
      <c r="DN92" s="196">
        <f t="shared" si="397"/>
        <v>0</v>
      </c>
      <c r="DQ92" s="193" t="str">
        <f t="shared" si="486"/>
        <v/>
      </c>
      <c r="DR92" s="193" t="str">
        <f t="shared" si="475"/>
        <v/>
      </c>
      <c r="DS92" s="193" t="str">
        <f t="shared" si="475"/>
        <v/>
      </c>
      <c r="DT92" s="193" t="str">
        <f t="shared" si="475"/>
        <v/>
      </c>
      <c r="DU92" s="193" t="str">
        <f t="shared" si="475"/>
        <v/>
      </c>
      <c r="DV92" s="196">
        <f t="shared" si="396"/>
        <v>0</v>
      </c>
    </row>
    <row r="93" spans="1:126" ht="25.5" customHeight="1">
      <c r="A93" s="19"/>
      <c r="B93" s="54"/>
      <c r="C93" s="54"/>
      <c r="D93" s="55"/>
      <c r="E93" s="56"/>
      <c r="F93" s="57" t="s">
        <v>30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8">
        <f t="shared" si="476"/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8">
        <f t="shared" si="477"/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8">
        <f t="shared" si="478"/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8">
        <f t="shared" si="479"/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8">
        <f t="shared" si="480"/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0</v>
      </c>
      <c r="AP93" s="58">
        <f t="shared" si="481"/>
        <v>0</v>
      </c>
      <c r="BB93" s="6"/>
      <c r="BC93" s="6"/>
      <c r="BD93" s="57" t="s">
        <v>30</v>
      </c>
      <c r="BE93" s="170">
        <f>'SPD - Probs. of Failure'!O$27</f>
        <v>0</v>
      </c>
      <c r="BF93" s="170">
        <f>'SPD - Probs. of Failure'!P$27</f>
        <v>0</v>
      </c>
      <c r="BG93" s="170">
        <f>'SPD - Probs. of Failure'!Q$27</f>
        <v>0</v>
      </c>
      <c r="BH93" s="170">
        <f>'SPD - Probs. of Failure'!R$27</f>
        <v>0</v>
      </c>
      <c r="BI93" s="170">
        <f>'SPD - Probs. of Failure'!S$27</f>
        <v>0</v>
      </c>
      <c r="BJ93" s="174"/>
      <c r="BK93" s="6"/>
      <c r="BL93" s="57" t="s">
        <v>30</v>
      </c>
      <c r="BM93" s="239">
        <f>IFERROR($BM5*'SPD - Average Cons. of Failure'!$Q$27,0)</f>
        <v>0</v>
      </c>
      <c r="BN93" s="239">
        <f>IFERROR($BM5*'SPD - Average Cons. of Failure'!$Q$27,0)</f>
        <v>0</v>
      </c>
      <c r="BO93" s="239">
        <f>IFERROR($BM5*'SPD - Average Cons. of Failure'!$Q$27,0)</f>
        <v>0</v>
      </c>
      <c r="BP93" s="239">
        <f>IFERROR($BM5*'SPD - Average Cons. of Failure'!$Q$27,0)</f>
        <v>0</v>
      </c>
      <c r="BQ93" s="239">
        <f>IFERROR($BM5*'SPD - Average Cons. of Failure'!$Q$27,0)</f>
        <v>0</v>
      </c>
      <c r="BR93" s="174"/>
      <c r="BS93" s="6"/>
      <c r="BT93" s="57" t="s">
        <v>30</v>
      </c>
      <c r="BU93" s="23" t="str">
        <f t="shared" si="392"/>
        <v/>
      </c>
      <c r="BV93" s="23" t="str">
        <f t="shared" si="392"/>
        <v/>
      </c>
      <c r="BW93" s="23" t="str">
        <f t="shared" si="392"/>
        <v/>
      </c>
      <c r="BX93" s="23" t="str">
        <f t="shared" si="392"/>
        <v/>
      </c>
      <c r="BY93" s="23" t="str">
        <f t="shared" si="392"/>
        <v/>
      </c>
      <c r="BZ93" s="6"/>
      <c r="CA93" s="6"/>
      <c r="CB93" s="57" t="s">
        <v>30</v>
      </c>
      <c r="CC93" s="193" t="str">
        <f t="shared" si="482"/>
        <v/>
      </c>
      <c r="CD93" s="193" t="str">
        <f t="shared" si="470"/>
        <v/>
      </c>
      <c r="CE93" s="193" t="str">
        <f t="shared" si="470"/>
        <v/>
      </c>
      <c r="CF93" s="193" t="str">
        <f t="shared" si="470"/>
        <v/>
      </c>
      <c r="CG93" s="193" t="str">
        <f t="shared" si="470"/>
        <v/>
      </c>
      <c r="CH93" s="196">
        <f t="shared" si="453"/>
        <v>0</v>
      </c>
      <c r="CI93" s="66"/>
      <c r="CJ93" s="66"/>
      <c r="CK93" s="193" t="str">
        <f t="shared" si="471"/>
        <v/>
      </c>
      <c r="CL93" s="193" t="str">
        <f t="shared" si="471"/>
        <v/>
      </c>
      <c r="CM93" s="193" t="str">
        <f t="shared" si="471"/>
        <v/>
      </c>
      <c r="CN93" s="193" t="str">
        <f t="shared" si="471"/>
        <v/>
      </c>
      <c r="CO93" s="193" t="str">
        <f t="shared" si="471"/>
        <v/>
      </c>
      <c r="CP93" s="196">
        <f t="shared" si="393"/>
        <v>0</v>
      </c>
      <c r="CS93" s="193" t="str">
        <f t="shared" si="483"/>
        <v/>
      </c>
      <c r="CT93" s="193" t="str">
        <f t="shared" si="472"/>
        <v/>
      </c>
      <c r="CU93" s="193" t="str">
        <f t="shared" si="472"/>
        <v/>
      </c>
      <c r="CV93" s="193" t="str">
        <f t="shared" si="472"/>
        <v/>
      </c>
      <c r="CW93" s="193" t="str">
        <f t="shared" si="472"/>
        <v/>
      </c>
      <c r="CX93" s="196">
        <f t="shared" si="394"/>
        <v>0</v>
      </c>
      <c r="DA93" s="193" t="str">
        <f t="shared" si="484"/>
        <v/>
      </c>
      <c r="DB93" s="193" t="str">
        <f t="shared" si="473"/>
        <v/>
      </c>
      <c r="DC93" s="193" t="str">
        <f t="shared" si="473"/>
        <v/>
      </c>
      <c r="DD93" s="193" t="str">
        <f t="shared" si="473"/>
        <v/>
      </c>
      <c r="DE93" s="193" t="str">
        <f t="shared" si="473"/>
        <v/>
      </c>
      <c r="DF93" s="196">
        <f t="shared" si="395"/>
        <v>0</v>
      </c>
      <c r="DI93" s="193" t="str">
        <f t="shared" si="485"/>
        <v/>
      </c>
      <c r="DJ93" s="193" t="str">
        <f t="shared" si="474"/>
        <v/>
      </c>
      <c r="DK93" s="193" t="str">
        <f t="shared" si="474"/>
        <v/>
      </c>
      <c r="DL93" s="193" t="str">
        <f t="shared" si="474"/>
        <v/>
      </c>
      <c r="DM93" s="193" t="str">
        <f t="shared" si="474"/>
        <v/>
      </c>
      <c r="DN93" s="196">
        <f t="shared" si="397"/>
        <v>0</v>
      </c>
      <c r="DQ93" s="193" t="str">
        <f t="shared" si="486"/>
        <v/>
      </c>
      <c r="DR93" s="193" t="str">
        <f t="shared" si="475"/>
        <v/>
      </c>
      <c r="DS93" s="193" t="str">
        <f t="shared" si="475"/>
        <v/>
      </c>
      <c r="DT93" s="193" t="str">
        <f t="shared" si="475"/>
        <v/>
      </c>
      <c r="DU93" s="193" t="str">
        <f t="shared" si="475"/>
        <v/>
      </c>
      <c r="DV93" s="196">
        <f t="shared" si="396"/>
        <v>0</v>
      </c>
    </row>
    <row r="94" spans="1:126" ht="25.5" customHeight="1" thickBot="1">
      <c r="A94" s="19"/>
      <c r="B94" s="59"/>
      <c r="C94" s="282">
        <v>0</v>
      </c>
      <c r="D94" s="60">
        <v>0</v>
      </c>
      <c r="E94" s="61">
        <v>0</v>
      </c>
      <c r="F94" s="62"/>
      <c r="G94" s="63">
        <f>SUM(G90:G93)</f>
        <v>0</v>
      </c>
      <c r="H94" s="64">
        <f t="shared" ref="H94:K94" si="487">SUM(H90:H93)</f>
        <v>0</v>
      </c>
      <c r="I94" s="64">
        <f t="shared" si="487"/>
        <v>0</v>
      </c>
      <c r="J94" s="64">
        <f t="shared" si="487"/>
        <v>0</v>
      </c>
      <c r="K94" s="64">
        <f t="shared" si="487"/>
        <v>0</v>
      </c>
      <c r="L94" s="65"/>
      <c r="M94" s="63">
        <f>SUM(M90:M93)</f>
        <v>0</v>
      </c>
      <c r="N94" s="64">
        <f t="shared" ref="N94:Q94" si="488">SUM(N90:N93)</f>
        <v>0</v>
      </c>
      <c r="O94" s="64">
        <f t="shared" si="488"/>
        <v>0</v>
      </c>
      <c r="P94" s="64">
        <f t="shared" si="488"/>
        <v>0</v>
      </c>
      <c r="Q94" s="64">
        <f t="shared" si="488"/>
        <v>0</v>
      </c>
      <c r="R94" s="65"/>
      <c r="S94" s="63">
        <f>SUM(S90:S93)</f>
        <v>0</v>
      </c>
      <c r="T94" s="64">
        <f t="shared" ref="T94:W94" si="489">SUM(T90:T93)</f>
        <v>0</v>
      </c>
      <c r="U94" s="64">
        <f t="shared" si="489"/>
        <v>0</v>
      </c>
      <c r="V94" s="64">
        <f t="shared" si="489"/>
        <v>0</v>
      </c>
      <c r="W94" s="64">
        <f t="shared" si="489"/>
        <v>0</v>
      </c>
      <c r="X94" s="65"/>
      <c r="Y94" s="63">
        <f>SUM(Y90:Y93)</f>
        <v>0</v>
      </c>
      <c r="Z94" s="64">
        <f t="shared" ref="Z94:AC94" si="490">SUM(Z90:Z93)</f>
        <v>0</v>
      </c>
      <c r="AA94" s="64">
        <f t="shared" si="490"/>
        <v>0</v>
      </c>
      <c r="AB94" s="64">
        <f t="shared" si="490"/>
        <v>0</v>
      </c>
      <c r="AC94" s="64">
        <f t="shared" si="490"/>
        <v>0</v>
      </c>
      <c r="AD94" s="65"/>
      <c r="AE94" s="63">
        <f>SUM(AE90:AE93)</f>
        <v>0</v>
      </c>
      <c r="AF94" s="64">
        <f t="shared" ref="AF94:AI94" si="491">SUM(AF90:AF93)</f>
        <v>0</v>
      </c>
      <c r="AG94" s="64">
        <f t="shared" si="491"/>
        <v>0</v>
      </c>
      <c r="AH94" s="64">
        <f t="shared" si="491"/>
        <v>0</v>
      </c>
      <c r="AI94" s="64">
        <f t="shared" si="491"/>
        <v>0</v>
      </c>
      <c r="AJ94" s="65"/>
      <c r="AK94" s="63">
        <f>SUM(AK90:AK93)</f>
        <v>0</v>
      </c>
      <c r="AL94" s="64">
        <f t="shared" ref="AL94:AO94" si="492">SUM(AL90:AL93)</f>
        <v>0</v>
      </c>
      <c r="AM94" s="64">
        <f t="shared" si="492"/>
        <v>0</v>
      </c>
      <c r="AN94" s="64">
        <f t="shared" si="492"/>
        <v>0</v>
      </c>
      <c r="AO94" s="64">
        <f t="shared" si="492"/>
        <v>0</v>
      </c>
      <c r="AP94" s="65"/>
      <c r="BB94" s="6"/>
      <c r="BC94" s="6"/>
      <c r="BD94" s="62"/>
      <c r="BE94" s="171"/>
      <c r="BF94" s="172"/>
      <c r="BG94" s="172"/>
      <c r="BH94" s="172"/>
      <c r="BI94" s="172"/>
      <c r="BJ94" s="65"/>
      <c r="BK94" s="6"/>
      <c r="BL94" s="62"/>
      <c r="BM94" s="171"/>
      <c r="BN94" s="172"/>
      <c r="BO94" s="172"/>
      <c r="BP94" s="172"/>
      <c r="BQ94" s="172"/>
      <c r="BR94" s="65"/>
      <c r="BS94" s="6"/>
      <c r="BT94" s="62"/>
      <c r="BU94" s="23" t="str">
        <f t="shared" si="392"/>
        <v/>
      </c>
      <c r="BV94" s="23" t="str">
        <f t="shared" si="392"/>
        <v/>
      </c>
      <c r="BW94" s="23" t="str">
        <f t="shared" si="392"/>
        <v/>
      </c>
      <c r="BX94" s="23" t="str">
        <f t="shared" si="392"/>
        <v/>
      </c>
      <c r="BY94" s="23" t="str">
        <f t="shared" si="392"/>
        <v/>
      </c>
      <c r="BZ94" s="6"/>
      <c r="CA94" s="6"/>
      <c r="CB94" s="62"/>
      <c r="CC94" s="195">
        <f>SUM(CC90:CC93)</f>
        <v>0</v>
      </c>
      <c r="CD94" s="195">
        <f t="shared" ref="CD94:CG94" si="493">SUM(CD90:CD93)</f>
        <v>0</v>
      </c>
      <c r="CE94" s="195">
        <f t="shared" si="493"/>
        <v>0</v>
      </c>
      <c r="CF94" s="195">
        <f t="shared" si="493"/>
        <v>0</v>
      </c>
      <c r="CG94" s="195">
        <f t="shared" si="493"/>
        <v>0</v>
      </c>
      <c r="CH94" s="196">
        <f t="shared" si="453"/>
        <v>0</v>
      </c>
      <c r="CI94" s="66"/>
      <c r="CJ94" s="66"/>
      <c r="CK94" s="195">
        <f>SUM(CK90:CK93)</f>
        <v>0</v>
      </c>
      <c r="CL94" s="195">
        <f t="shared" ref="CL94:CO94" si="494">SUM(CL90:CL93)</f>
        <v>0</v>
      </c>
      <c r="CM94" s="195">
        <f t="shared" si="494"/>
        <v>0</v>
      </c>
      <c r="CN94" s="195">
        <f t="shared" si="494"/>
        <v>0</v>
      </c>
      <c r="CO94" s="195">
        <f t="shared" si="494"/>
        <v>0</v>
      </c>
      <c r="CP94" s="196">
        <f t="shared" si="393"/>
        <v>0</v>
      </c>
      <c r="CS94" s="195">
        <f>SUM(CS90:CS93)</f>
        <v>0</v>
      </c>
      <c r="CT94" s="195">
        <f t="shared" ref="CT94:CW94" si="495">SUM(CT90:CT93)</f>
        <v>0</v>
      </c>
      <c r="CU94" s="195">
        <f t="shared" si="495"/>
        <v>0</v>
      </c>
      <c r="CV94" s="195">
        <f t="shared" si="495"/>
        <v>0</v>
      </c>
      <c r="CW94" s="195">
        <f t="shared" si="495"/>
        <v>0</v>
      </c>
      <c r="CX94" s="196">
        <f t="shared" si="394"/>
        <v>0</v>
      </c>
      <c r="DA94" s="195">
        <f>SUM(DA90:DA93)</f>
        <v>0</v>
      </c>
      <c r="DB94" s="195">
        <f t="shared" ref="DB94:DE94" si="496">SUM(DB90:DB93)</f>
        <v>0</v>
      </c>
      <c r="DC94" s="195">
        <f t="shared" si="496"/>
        <v>0</v>
      </c>
      <c r="DD94" s="195">
        <f t="shared" si="496"/>
        <v>0</v>
      </c>
      <c r="DE94" s="195">
        <f t="shared" si="496"/>
        <v>0</v>
      </c>
      <c r="DF94" s="196">
        <f t="shared" si="395"/>
        <v>0</v>
      </c>
      <c r="DI94" s="195">
        <f t="shared" ref="DI94:DM94" si="497">SUM(DI90:DI93)</f>
        <v>0</v>
      </c>
      <c r="DJ94" s="195">
        <f t="shared" si="497"/>
        <v>0</v>
      </c>
      <c r="DK94" s="195">
        <f t="shared" si="497"/>
        <v>0</v>
      </c>
      <c r="DL94" s="195">
        <f t="shared" si="497"/>
        <v>0</v>
      </c>
      <c r="DM94" s="195">
        <f t="shared" si="497"/>
        <v>0</v>
      </c>
      <c r="DN94" s="196">
        <f t="shared" si="397"/>
        <v>0</v>
      </c>
      <c r="DQ94" s="195">
        <f>SUM(DQ90:DQ93)</f>
        <v>0</v>
      </c>
      <c r="DR94" s="195">
        <f t="shared" ref="DR94:DU94" si="498">SUM(DR90:DR93)</f>
        <v>0</v>
      </c>
      <c r="DS94" s="195">
        <f t="shared" si="498"/>
        <v>0</v>
      </c>
      <c r="DT94" s="195">
        <f t="shared" si="498"/>
        <v>0</v>
      </c>
      <c r="DU94" s="195">
        <f t="shared" si="498"/>
        <v>0</v>
      </c>
      <c r="DV94" s="196">
        <f t="shared" si="396"/>
        <v>0</v>
      </c>
    </row>
    <row r="95" spans="1:126" ht="25.5" customHeight="1">
      <c r="A95" s="19"/>
      <c r="B95" s="68" t="s">
        <v>33</v>
      </c>
      <c r="C95" s="47"/>
      <c r="D95" s="48"/>
      <c r="E95" s="49"/>
      <c r="F95" s="50" t="s">
        <v>25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2">
        <f>SUM(G95:K95)</f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2">
        <f>SUM(M95:Q95)</f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2">
        <f>SUM(S95:W95)</f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2">
        <f>SUM(Y95:AC95)</f>
        <v>0</v>
      </c>
      <c r="AE95" s="53">
        <v>0</v>
      </c>
      <c r="AF95" s="53">
        <v>0</v>
      </c>
      <c r="AG95" s="53">
        <v>0</v>
      </c>
      <c r="AH95" s="53">
        <v>0</v>
      </c>
      <c r="AI95" s="53">
        <v>0</v>
      </c>
      <c r="AJ95" s="52">
        <f>SUM(AE95:AI95)</f>
        <v>0</v>
      </c>
      <c r="AK95" s="53">
        <v>0</v>
      </c>
      <c r="AL95" s="53">
        <v>0</v>
      </c>
      <c r="AM95" s="53">
        <v>0</v>
      </c>
      <c r="AN95" s="53">
        <v>0</v>
      </c>
      <c r="AO95" s="53">
        <v>0</v>
      </c>
      <c r="AP95" s="52">
        <f>SUM(AK95:AO95)</f>
        <v>0</v>
      </c>
      <c r="BB95" s="6"/>
      <c r="BC95" s="6"/>
      <c r="BD95" s="50" t="s">
        <v>25</v>
      </c>
      <c r="BE95" s="170">
        <f>'SPD - Probs. of Failure'!O$28</f>
        <v>0</v>
      </c>
      <c r="BF95" s="170">
        <f>'SPD - Probs. of Failure'!P$28</f>
        <v>0</v>
      </c>
      <c r="BG95" s="170">
        <f>'SPD - Probs. of Failure'!Q$28</f>
        <v>0</v>
      </c>
      <c r="BH95" s="170">
        <f>'SPD - Probs. of Failure'!R$28</f>
        <v>0</v>
      </c>
      <c r="BI95" s="170">
        <f>'SPD - Probs. of Failure'!S$28</f>
        <v>0</v>
      </c>
      <c r="BJ95" s="173"/>
      <c r="BK95" s="6"/>
      <c r="BL95" s="50" t="s">
        <v>25</v>
      </c>
      <c r="BM95" s="239">
        <f>IFERROR($BM2*'SPD - Average Cons. of Failure'!$Q$28,0)</f>
        <v>0</v>
      </c>
      <c r="BN95" s="239">
        <f>IFERROR($BM2*'SPD - Average Cons. of Failure'!$Q$28,0)</f>
        <v>0</v>
      </c>
      <c r="BO95" s="239">
        <f>IFERROR($BM2*'SPD - Average Cons. of Failure'!$Q$28,0)</f>
        <v>0</v>
      </c>
      <c r="BP95" s="239">
        <f>IFERROR($BM2*'SPD - Average Cons. of Failure'!$Q$28,0)</f>
        <v>0</v>
      </c>
      <c r="BQ95" s="239">
        <f>IFERROR($BM2*'SPD - Average Cons. of Failure'!$Q$28,0)</f>
        <v>0</v>
      </c>
      <c r="BR95" s="173"/>
      <c r="BS95" s="6"/>
      <c r="BT95" s="50" t="s">
        <v>25</v>
      </c>
      <c r="BU95" s="23" t="str">
        <f t="shared" si="392"/>
        <v/>
      </c>
      <c r="BV95" s="23" t="str">
        <f t="shared" si="392"/>
        <v/>
      </c>
      <c r="BW95" s="23" t="str">
        <f t="shared" si="392"/>
        <v/>
      </c>
      <c r="BX95" s="23" t="str">
        <f t="shared" si="392"/>
        <v/>
      </c>
      <c r="BY95" s="23" t="str">
        <f t="shared" si="392"/>
        <v/>
      </c>
      <c r="BZ95" s="6"/>
      <c r="CA95" s="6"/>
      <c r="CB95" s="50" t="s">
        <v>25</v>
      </c>
      <c r="CC95" s="193" t="str">
        <f>IF(BU95="","",M95*BU95)</f>
        <v/>
      </c>
      <c r="CD95" s="193" t="str">
        <f t="shared" ref="CD95:CG98" si="499">IF(BV95="","",N95*BV95)</f>
        <v/>
      </c>
      <c r="CE95" s="193" t="str">
        <f t="shared" si="499"/>
        <v/>
      </c>
      <c r="CF95" s="193" t="str">
        <f t="shared" si="499"/>
        <v/>
      </c>
      <c r="CG95" s="193" t="str">
        <f t="shared" si="499"/>
        <v/>
      </c>
      <c r="CH95" s="196">
        <f t="shared" si="453"/>
        <v>0</v>
      </c>
      <c r="CI95" s="66"/>
      <c r="CJ95" s="66"/>
      <c r="CK95" s="193" t="str">
        <f t="shared" ref="CK95:CO98" si="500">IF(BU95="","",G95*BU95)</f>
        <v/>
      </c>
      <c r="CL95" s="193" t="str">
        <f t="shared" si="500"/>
        <v/>
      </c>
      <c r="CM95" s="193" t="str">
        <f t="shared" si="500"/>
        <v/>
      </c>
      <c r="CN95" s="193" t="str">
        <f t="shared" si="500"/>
        <v/>
      </c>
      <c r="CO95" s="193" t="str">
        <f t="shared" si="500"/>
        <v/>
      </c>
      <c r="CP95" s="196">
        <f t="shared" si="393"/>
        <v>0</v>
      </c>
      <c r="CS95" s="193" t="str">
        <f>IF(BU95="","",Y95*BU95)</f>
        <v/>
      </c>
      <c r="CT95" s="193" t="str">
        <f t="shared" ref="CT95:CW98" si="501">IF(BV95="","",Z95*BV95)</f>
        <v/>
      </c>
      <c r="CU95" s="193" t="str">
        <f t="shared" si="501"/>
        <v/>
      </c>
      <c r="CV95" s="193" t="str">
        <f t="shared" si="501"/>
        <v/>
      </c>
      <c r="CW95" s="193" t="str">
        <f t="shared" si="501"/>
        <v/>
      </c>
      <c r="CX95" s="196">
        <f t="shared" si="394"/>
        <v>0</v>
      </c>
      <c r="DA95" s="193" t="str">
        <f>IF(BU95="","",(S95+Y95)*BU95)</f>
        <v/>
      </c>
      <c r="DB95" s="193" t="str">
        <f t="shared" ref="DB95:DE98" si="502">IF(BV95="","",(T95+Z95)*BV95)</f>
        <v/>
      </c>
      <c r="DC95" s="193" t="str">
        <f t="shared" si="502"/>
        <v/>
      </c>
      <c r="DD95" s="193" t="str">
        <f t="shared" si="502"/>
        <v/>
      </c>
      <c r="DE95" s="193" t="str">
        <f t="shared" si="502"/>
        <v/>
      </c>
      <c r="DF95" s="196">
        <f t="shared" si="395"/>
        <v>0</v>
      </c>
      <c r="DI95" s="193" t="str">
        <f>IF(BU95="","",AK95*BU95)</f>
        <v/>
      </c>
      <c r="DJ95" s="193" t="str">
        <f t="shared" ref="DJ95:DM98" si="503">IF(BV95="","",AL95*BV95)</f>
        <v/>
      </c>
      <c r="DK95" s="193" t="str">
        <f t="shared" si="503"/>
        <v/>
      </c>
      <c r="DL95" s="193" t="str">
        <f t="shared" si="503"/>
        <v/>
      </c>
      <c r="DM95" s="193" t="str">
        <f t="shared" si="503"/>
        <v/>
      </c>
      <c r="DN95" s="196">
        <f t="shared" si="397"/>
        <v>0</v>
      </c>
      <c r="DQ95" s="193" t="str">
        <f>IF(BU95="","",(AE95+AK95)*BU95)</f>
        <v/>
      </c>
      <c r="DR95" s="193" t="str">
        <f t="shared" ref="DR95:DU98" si="504">IF(BV95="","",(AF95+AL95)*BV95)</f>
        <v/>
      </c>
      <c r="DS95" s="193" t="str">
        <f t="shared" si="504"/>
        <v/>
      </c>
      <c r="DT95" s="193" t="str">
        <f t="shared" si="504"/>
        <v/>
      </c>
      <c r="DU95" s="193" t="str">
        <f t="shared" si="504"/>
        <v/>
      </c>
      <c r="DV95" s="196">
        <f t="shared" si="396"/>
        <v>0</v>
      </c>
    </row>
    <row r="96" spans="1:126" ht="25.5" customHeight="1">
      <c r="A96" s="19"/>
      <c r="B96" s="54"/>
      <c r="C96" s="54"/>
      <c r="D96" s="55"/>
      <c r="E96" s="56"/>
      <c r="F96" s="57" t="s">
        <v>27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8">
        <f t="shared" ref="L96:L98" si="505">SUM(G96:K96)</f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8">
        <f t="shared" ref="R96:R98" si="506">SUM(M96:Q96)</f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8">
        <f t="shared" ref="X96:X98" si="507">SUM(S96:W96)</f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8">
        <f t="shared" ref="AD96:AD98" si="508">SUM(Y96:AC96)</f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8">
        <f t="shared" ref="AJ96:AJ98" si="509">SUM(AE96:AI96)</f>
        <v>0</v>
      </c>
      <c r="AK96" s="51">
        <v>0</v>
      </c>
      <c r="AL96" s="51">
        <v>0</v>
      </c>
      <c r="AM96" s="51">
        <v>0</v>
      </c>
      <c r="AN96" s="51">
        <v>0</v>
      </c>
      <c r="AO96" s="51">
        <v>0</v>
      </c>
      <c r="AP96" s="58">
        <f t="shared" ref="AP96:AP98" si="510">SUM(AK96:AO96)</f>
        <v>0</v>
      </c>
      <c r="BB96" s="6"/>
      <c r="BC96" s="6"/>
      <c r="BD96" s="57" t="s">
        <v>27</v>
      </c>
      <c r="BE96" s="170">
        <f>'SPD - Probs. of Failure'!O$28</f>
        <v>0</v>
      </c>
      <c r="BF96" s="170">
        <f>'SPD - Probs. of Failure'!P$28</f>
        <v>0</v>
      </c>
      <c r="BG96" s="170">
        <f>'SPD - Probs. of Failure'!Q$28</f>
        <v>0</v>
      </c>
      <c r="BH96" s="170">
        <f>'SPD - Probs. of Failure'!R$28</f>
        <v>0</v>
      </c>
      <c r="BI96" s="170">
        <f>'SPD - Probs. of Failure'!S$28</f>
        <v>0</v>
      </c>
      <c r="BJ96" s="174"/>
      <c r="BK96" s="6"/>
      <c r="BL96" s="57" t="s">
        <v>27</v>
      </c>
      <c r="BM96" s="239">
        <f>IFERROR($BM3*'SPD - Average Cons. of Failure'!$Q$28,0)</f>
        <v>0</v>
      </c>
      <c r="BN96" s="239">
        <f>IFERROR($BM3*'SPD - Average Cons. of Failure'!$Q$28,0)</f>
        <v>0</v>
      </c>
      <c r="BO96" s="239">
        <f>IFERROR($BM3*'SPD - Average Cons. of Failure'!$Q$28,0)</f>
        <v>0</v>
      </c>
      <c r="BP96" s="239">
        <f>IFERROR($BM3*'SPD - Average Cons. of Failure'!$Q$28,0)</f>
        <v>0</v>
      </c>
      <c r="BQ96" s="239">
        <f>IFERROR($BM3*'SPD - Average Cons. of Failure'!$Q$28,0)</f>
        <v>0</v>
      </c>
      <c r="BR96" s="174"/>
      <c r="BS96" s="6"/>
      <c r="BT96" s="57" t="s">
        <v>27</v>
      </c>
      <c r="BU96" s="23" t="str">
        <f t="shared" si="392"/>
        <v/>
      </c>
      <c r="BV96" s="23" t="str">
        <f t="shared" si="392"/>
        <v/>
      </c>
      <c r="BW96" s="23" t="str">
        <f t="shared" si="392"/>
        <v/>
      </c>
      <c r="BX96" s="23" t="str">
        <f t="shared" si="392"/>
        <v/>
      </c>
      <c r="BY96" s="23" t="str">
        <f t="shared" si="392"/>
        <v/>
      </c>
      <c r="BZ96" s="6"/>
      <c r="CA96" s="6"/>
      <c r="CB96" s="57" t="s">
        <v>27</v>
      </c>
      <c r="CC96" s="193" t="str">
        <f t="shared" ref="CC96:CC98" si="511">IF(BU96="","",M96*BU96)</f>
        <v/>
      </c>
      <c r="CD96" s="193" t="str">
        <f t="shared" si="499"/>
        <v/>
      </c>
      <c r="CE96" s="193" t="str">
        <f t="shared" si="499"/>
        <v/>
      </c>
      <c r="CF96" s="193" t="str">
        <f t="shared" si="499"/>
        <v/>
      </c>
      <c r="CG96" s="193" t="str">
        <f t="shared" si="499"/>
        <v/>
      </c>
      <c r="CH96" s="196">
        <f t="shared" si="453"/>
        <v>0</v>
      </c>
      <c r="CI96" s="66"/>
      <c r="CJ96" s="66"/>
      <c r="CK96" s="193" t="str">
        <f t="shared" si="500"/>
        <v/>
      </c>
      <c r="CL96" s="193" t="str">
        <f t="shared" si="500"/>
        <v/>
      </c>
      <c r="CM96" s="193" t="str">
        <f t="shared" si="500"/>
        <v/>
      </c>
      <c r="CN96" s="193" t="str">
        <f t="shared" si="500"/>
        <v/>
      </c>
      <c r="CO96" s="193" t="str">
        <f t="shared" si="500"/>
        <v/>
      </c>
      <c r="CP96" s="196">
        <f t="shared" si="393"/>
        <v>0</v>
      </c>
      <c r="CS96" s="193" t="str">
        <f t="shared" ref="CS96:CS98" si="512">IF(BU96="","",Y96*BU96)</f>
        <v/>
      </c>
      <c r="CT96" s="193" t="str">
        <f t="shared" si="501"/>
        <v/>
      </c>
      <c r="CU96" s="193" t="str">
        <f t="shared" si="501"/>
        <v/>
      </c>
      <c r="CV96" s="193" t="str">
        <f t="shared" si="501"/>
        <v/>
      </c>
      <c r="CW96" s="193" t="str">
        <f t="shared" si="501"/>
        <v/>
      </c>
      <c r="CX96" s="196">
        <f t="shared" si="394"/>
        <v>0</v>
      </c>
      <c r="DA96" s="193" t="str">
        <f t="shared" ref="DA96:DA98" si="513">IF(BU96="","",(S96+Y96)*BU96)</f>
        <v/>
      </c>
      <c r="DB96" s="193" t="str">
        <f t="shared" si="502"/>
        <v/>
      </c>
      <c r="DC96" s="193" t="str">
        <f t="shared" si="502"/>
        <v/>
      </c>
      <c r="DD96" s="193" t="str">
        <f t="shared" si="502"/>
        <v/>
      </c>
      <c r="DE96" s="193" t="str">
        <f t="shared" si="502"/>
        <v/>
      </c>
      <c r="DF96" s="196">
        <f t="shared" si="395"/>
        <v>0</v>
      </c>
      <c r="DI96" s="193" t="str">
        <f t="shared" ref="DI96:DI98" si="514">IF(BU96="","",AK96*BU96)</f>
        <v/>
      </c>
      <c r="DJ96" s="193" t="str">
        <f t="shared" si="503"/>
        <v/>
      </c>
      <c r="DK96" s="193" t="str">
        <f t="shared" si="503"/>
        <v/>
      </c>
      <c r="DL96" s="193" t="str">
        <f t="shared" si="503"/>
        <v/>
      </c>
      <c r="DM96" s="193" t="str">
        <f t="shared" si="503"/>
        <v/>
      </c>
      <c r="DN96" s="196">
        <f t="shared" si="397"/>
        <v>0</v>
      </c>
      <c r="DQ96" s="193" t="str">
        <f t="shared" ref="DQ96:DQ98" si="515">IF(BU96="","",(AE96+AK96)*BU96)</f>
        <v/>
      </c>
      <c r="DR96" s="193" t="str">
        <f t="shared" si="504"/>
        <v/>
      </c>
      <c r="DS96" s="193" t="str">
        <f t="shared" si="504"/>
        <v/>
      </c>
      <c r="DT96" s="193" t="str">
        <f t="shared" si="504"/>
        <v/>
      </c>
      <c r="DU96" s="193" t="str">
        <f t="shared" si="504"/>
        <v/>
      </c>
      <c r="DV96" s="196">
        <f t="shared" si="396"/>
        <v>0</v>
      </c>
    </row>
    <row r="97" spans="1:126" ht="25.5" customHeight="1">
      <c r="A97" s="19"/>
      <c r="B97" s="54"/>
      <c r="C97" s="54"/>
      <c r="D97" s="55"/>
      <c r="E97" s="56"/>
      <c r="F97" s="57" t="s">
        <v>29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8">
        <f t="shared" si="505"/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8">
        <f t="shared" si="506"/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8">
        <f t="shared" si="507"/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8">
        <f t="shared" si="508"/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8">
        <f t="shared" si="509"/>
        <v>0</v>
      </c>
      <c r="AK97" s="51">
        <v>0</v>
      </c>
      <c r="AL97" s="51">
        <v>0</v>
      </c>
      <c r="AM97" s="51">
        <v>0</v>
      </c>
      <c r="AN97" s="51">
        <v>0</v>
      </c>
      <c r="AO97" s="51">
        <v>0</v>
      </c>
      <c r="AP97" s="58">
        <f t="shared" si="510"/>
        <v>0</v>
      </c>
      <c r="BB97" s="6"/>
      <c r="BC97" s="6"/>
      <c r="BD97" s="57" t="s">
        <v>29</v>
      </c>
      <c r="BE97" s="170">
        <f>'SPD - Probs. of Failure'!O$28</f>
        <v>0</v>
      </c>
      <c r="BF97" s="170">
        <f>'SPD - Probs. of Failure'!P$28</f>
        <v>0</v>
      </c>
      <c r="BG97" s="170">
        <f>'SPD - Probs. of Failure'!Q$28</f>
        <v>0</v>
      </c>
      <c r="BH97" s="170">
        <f>'SPD - Probs. of Failure'!R$28</f>
        <v>0</v>
      </c>
      <c r="BI97" s="170">
        <f>'SPD - Probs. of Failure'!S$28</f>
        <v>0</v>
      </c>
      <c r="BJ97" s="174"/>
      <c r="BK97" s="6"/>
      <c r="BL97" s="57" t="s">
        <v>29</v>
      </c>
      <c r="BM97" s="239">
        <f>IFERROR($BM4*'SPD - Average Cons. of Failure'!$Q$28,0)</f>
        <v>0</v>
      </c>
      <c r="BN97" s="239">
        <f>IFERROR($BM4*'SPD - Average Cons. of Failure'!$Q$28,0)</f>
        <v>0</v>
      </c>
      <c r="BO97" s="239">
        <f>IFERROR($BM4*'SPD - Average Cons. of Failure'!$Q$28,0)</f>
        <v>0</v>
      </c>
      <c r="BP97" s="239">
        <f>IFERROR($BM4*'SPD - Average Cons. of Failure'!$Q$28,0)</f>
        <v>0</v>
      </c>
      <c r="BQ97" s="239">
        <f>IFERROR($BM4*'SPD - Average Cons. of Failure'!$Q$28,0)</f>
        <v>0</v>
      </c>
      <c r="BR97" s="174"/>
      <c r="BS97" s="6"/>
      <c r="BT97" s="57" t="s">
        <v>29</v>
      </c>
      <c r="BU97" s="23" t="str">
        <f t="shared" si="392"/>
        <v/>
      </c>
      <c r="BV97" s="23" t="str">
        <f t="shared" si="392"/>
        <v/>
      </c>
      <c r="BW97" s="23" t="str">
        <f t="shared" si="392"/>
        <v/>
      </c>
      <c r="BX97" s="23" t="str">
        <f t="shared" si="392"/>
        <v/>
      </c>
      <c r="BY97" s="23" t="str">
        <f t="shared" si="392"/>
        <v/>
      </c>
      <c r="BZ97" s="6"/>
      <c r="CA97" s="6"/>
      <c r="CB97" s="57" t="s">
        <v>29</v>
      </c>
      <c r="CC97" s="193" t="str">
        <f t="shared" si="511"/>
        <v/>
      </c>
      <c r="CD97" s="193" t="str">
        <f t="shared" si="499"/>
        <v/>
      </c>
      <c r="CE97" s="193" t="str">
        <f t="shared" si="499"/>
        <v/>
      </c>
      <c r="CF97" s="193" t="str">
        <f t="shared" si="499"/>
        <v/>
      </c>
      <c r="CG97" s="193" t="str">
        <f t="shared" si="499"/>
        <v/>
      </c>
      <c r="CH97" s="196">
        <f t="shared" si="453"/>
        <v>0</v>
      </c>
      <c r="CI97" s="66"/>
      <c r="CJ97" s="66"/>
      <c r="CK97" s="193" t="str">
        <f t="shared" si="500"/>
        <v/>
      </c>
      <c r="CL97" s="193" t="str">
        <f t="shared" si="500"/>
        <v/>
      </c>
      <c r="CM97" s="193" t="str">
        <f t="shared" si="500"/>
        <v/>
      </c>
      <c r="CN97" s="193" t="str">
        <f t="shared" si="500"/>
        <v/>
      </c>
      <c r="CO97" s="193" t="str">
        <f t="shared" si="500"/>
        <v/>
      </c>
      <c r="CP97" s="196">
        <f t="shared" si="393"/>
        <v>0</v>
      </c>
      <c r="CS97" s="193" t="str">
        <f t="shared" si="512"/>
        <v/>
      </c>
      <c r="CT97" s="193" t="str">
        <f t="shared" si="501"/>
        <v/>
      </c>
      <c r="CU97" s="193" t="str">
        <f t="shared" si="501"/>
        <v/>
      </c>
      <c r="CV97" s="193" t="str">
        <f t="shared" si="501"/>
        <v/>
      </c>
      <c r="CW97" s="193" t="str">
        <f t="shared" si="501"/>
        <v/>
      </c>
      <c r="CX97" s="196">
        <f t="shared" si="394"/>
        <v>0</v>
      </c>
      <c r="DA97" s="193" t="str">
        <f t="shared" si="513"/>
        <v/>
      </c>
      <c r="DB97" s="193" t="str">
        <f t="shared" si="502"/>
        <v/>
      </c>
      <c r="DC97" s="193" t="str">
        <f t="shared" si="502"/>
        <v/>
      </c>
      <c r="DD97" s="193" t="str">
        <f t="shared" si="502"/>
        <v/>
      </c>
      <c r="DE97" s="193" t="str">
        <f t="shared" si="502"/>
        <v/>
      </c>
      <c r="DF97" s="196">
        <f t="shared" si="395"/>
        <v>0</v>
      </c>
      <c r="DI97" s="193" t="str">
        <f t="shared" si="514"/>
        <v/>
      </c>
      <c r="DJ97" s="193" t="str">
        <f t="shared" si="503"/>
        <v/>
      </c>
      <c r="DK97" s="193" t="str">
        <f t="shared" si="503"/>
        <v/>
      </c>
      <c r="DL97" s="193" t="str">
        <f t="shared" si="503"/>
        <v/>
      </c>
      <c r="DM97" s="193" t="str">
        <f t="shared" si="503"/>
        <v/>
      </c>
      <c r="DN97" s="196">
        <f t="shared" si="397"/>
        <v>0</v>
      </c>
      <c r="DQ97" s="193" t="str">
        <f t="shared" si="515"/>
        <v/>
      </c>
      <c r="DR97" s="193" t="str">
        <f t="shared" si="504"/>
        <v/>
      </c>
      <c r="DS97" s="193" t="str">
        <f t="shared" si="504"/>
        <v/>
      </c>
      <c r="DT97" s="193" t="str">
        <f t="shared" si="504"/>
        <v/>
      </c>
      <c r="DU97" s="193" t="str">
        <f t="shared" si="504"/>
        <v/>
      </c>
      <c r="DV97" s="196">
        <f t="shared" si="396"/>
        <v>0</v>
      </c>
    </row>
    <row r="98" spans="1:126" ht="25.5" customHeight="1">
      <c r="A98" s="19"/>
      <c r="B98" s="54"/>
      <c r="C98" s="54"/>
      <c r="D98" s="55"/>
      <c r="E98" s="56"/>
      <c r="F98" s="57" t="s">
        <v>30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8">
        <f t="shared" si="505"/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8">
        <f t="shared" si="506"/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8">
        <f t="shared" si="507"/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8">
        <f t="shared" si="508"/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8">
        <f t="shared" si="509"/>
        <v>0</v>
      </c>
      <c r="AK98" s="51">
        <v>0</v>
      </c>
      <c r="AL98" s="51">
        <v>0</v>
      </c>
      <c r="AM98" s="51">
        <v>0</v>
      </c>
      <c r="AN98" s="51">
        <v>0</v>
      </c>
      <c r="AO98" s="51">
        <v>0</v>
      </c>
      <c r="AP98" s="58">
        <f t="shared" si="510"/>
        <v>0</v>
      </c>
      <c r="BB98" s="6"/>
      <c r="BC98" s="6"/>
      <c r="BD98" s="57" t="s">
        <v>30</v>
      </c>
      <c r="BE98" s="170">
        <f>'SPD - Probs. of Failure'!O$28</f>
        <v>0</v>
      </c>
      <c r="BF98" s="170">
        <f>'SPD - Probs. of Failure'!P$28</f>
        <v>0</v>
      </c>
      <c r="BG98" s="170">
        <f>'SPD - Probs. of Failure'!Q$28</f>
        <v>0</v>
      </c>
      <c r="BH98" s="170">
        <f>'SPD - Probs. of Failure'!R$28</f>
        <v>0</v>
      </c>
      <c r="BI98" s="170">
        <f>'SPD - Probs. of Failure'!S$28</f>
        <v>0</v>
      </c>
      <c r="BJ98" s="174"/>
      <c r="BK98" s="6"/>
      <c r="BL98" s="57" t="s">
        <v>30</v>
      </c>
      <c r="BM98" s="239">
        <f>IFERROR($BM5*'SPD - Average Cons. of Failure'!$Q$28,0)</f>
        <v>0</v>
      </c>
      <c r="BN98" s="239">
        <f>IFERROR($BM5*'SPD - Average Cons. of Failure'!$Q$28,0)</f>
        <v>0</v>
      </c>
      <c r="BO98" s="239">
        <f>IFERROR($BM5*'SPD - Average Cons. of Failure'!$Q$28,0)</f>
        <v>0</v>
      </c>
      <c r="BP98" s="239">
        <f>IFERROR($BM5*'SPD - Average Cons. of Failure'!$Q$28,0)</f>
        <v>0</v>
      </c>
      <c r="BQ98" s="239">
        <f>IFERROR($BM5*'SPD - Average Cons. of Failure'!$Q$28,0)</f>
        <v>0</v>
      </c>
      <c r="BR98" s="174"/>
      <c r="BS98" s="6"/>
      <c r="BT98" s="57" t="s">
        <v>30</v>
      </c>
      <c r="BU98" s="23" t="str">
        <f t="shared" si="392"/>
        <v/>
      </c>
      <c r="BV98" s="23" t="str">
        <f t="shared" si="392"/>
        <v/>
      </c>
      <c r="BW98" s="23" t="str">
        <f t="shared" si="392"/>
        <v/>
      </c>
      <c r="BX98" s="23" t="str">
        <f t="shared" si="392"/>
        <v/>
      </c>
      <c r="BY98" s="23" t="str">
        <f t="shared" si="392"/>
        <v/>
      </c>
      <c r="BZ98" s="6"/>
      <c r="CA98" s="6"/>
      <c r="CB98" s="57" t="s">
        <v>30</v>
      </c>
      <c r="CC98" s="193" t="str">
        <f t="shared" si="511"/>
        <v/>
      </c>
      <c r="CD98" s="193" t="str">
        <f t="shared" si="499"/>
        <v/>
      </c>
      <c r="CE98" s="193" t="str">
        <f t="shared" si="499"/>
        <v/>
      </c>
      <c r="CF98" s="193" t="str">
        <f t="shared" si="499"/>
        <v/>
      </c>
      <c r="CG98" s="193" t="str">
        <f t="shared" si="499"/>
        <v/>
      </c>
      <c r="CH98" s="196">
        <f t="shared" si="453"/>
        <v>0</v>
      </c>
      <c r="CI98" s="66"/>
      <c r="CJ98" s="66"/>
      <c r="CK98" s="193" t="str">
        <f t="shared" si="500"/>
        <v/>
      </c>
      <c r="CL98" s="193" t="str">
        <f t="shared" si="500"/>
        <v/>
      </c>
      <c r="CM98" s="193" t="str">
        <f t="shared" si="500"/>
        <v/>
      </c>
      <c r="CN98" s="193" t="str">
        <f t="shared" si="500"/>
        <v/>
      </c>
      <c r="CO98" s="193" t="str">
        <f t="shared" si="500"/>
        <v/>
      </c>
      <c r="CP98" s="196">
        <f t="shared" si="393"/>
        <v>0</v>
      </c>
      <c r="CS98" s="193" t="str">
        <f t="shared" si="512"/>
        <v/>
      </c>
      <c r="CT98" s="193" t="str">
        <f t="shared" si="501"/>
        <v/>
      </c>
      <c r="CU98" s="193" t="str">
        <f t="shared" si="501"/>
        <v/>
      </c>
      <c r="CV98" s="193" t="str">
        <f t="shared" si="501"/>
        <v/>
      </c>
      <c r="CW98" s="193" t="str">
        <f t="shared" si="501"/>
        <v/>
      </c>
      <c r="CX98" s="196">
        <f t="shared" si="394"/>
        <v>0</v>
      </c>
      <c r="DA98" s="193" t="str">
        <f t="shared" si="513"/>
        <v/>
      </c>
      <c r="DB98" s="193" t="str">
        <f t="shared" si="502"/>
        <v/>
      </c>
      <c r="DC98" s="193" t="str">
        <f t="shared" si="502"/>
        <v/>
      </c>
      <c r="DD98" s="193" t="str">
        <f t="shared" si="502"/>
        <v/>
      </c>
      <c r="DE98" s="193" t="str">
        <f t="shared" si="502"/>
        <v/>
      </c>
      <c r="DF98" s="196">
        <f t="shared" si="395"/>
        <v>0</v>
      </c>
      <c r="DI98" s="193" t="str">
        <f t="shared" si="514"/>
        <v/>
      </c>
      <c r="DJ98" s="193" t="str">
        <f t="shared" si="503"/>
        <v/>
      </c>
      <c r="DK98" s="193" t="str">
        <f t="shared" si="503"/>
        <v/>
      </c>
      <c r="DL98" s="193" t="str">
        <f t="shared" si="503"/>
        <v/>
      </c>
      <c r="DM98" s="193" t="str">
        <f t="shared" si="503"/>
        <v/>
      </c>
      <c r="DN98" s="196">
        <f t="shared" si="397"/>
        <v>0</v>
      </c>
      <c r="DQ98" s="193" t="str">
        <f t="shared" si="515"/>
        <v/>
      </c>
      <c r="DR98" s="193" t="str">
        <f t="shared" si="504"/>
        <v/>
      </c>
      <c r="DS98" s="193" t="str">
        <f t="shared" si="504"/>
        <v/>
      </c>
      <c r="DT98" s="193" t="str">
        <f t="shared" si="504"/>
        <v/>
      </c>
      <c r="DU98" s="193" t="str">
        <f t="shared" si="504"/>
        <v/>
      </c>
      <c r="DV98" s="196">
        <f t="shared" si="396"/>
        <v>0</v>
      </c>
    </row>
    <row r="99" spans="1:126" ht="25.5" customHeight="1" thickBot="1">
      <c r="A99" s="19"/>
      <c r="B99" s="59"/>
      <c r="C99" s="282">
        <v>0</v>
      </c>
      <c r="D99" s="60">
        <v>0</v>
      </c>
      <c r="E99" s="61">
        <v>0</v>
      </c>
      <c r="F99" s="62"/>
      <c r="G99" s="63">
        <f>SUM(G95:G98)</f>
        <v>0</v>
      </c>
      <c r="H99" s="64">
        <f t="shared" ref="H99:K99" si="516">SUM(H95:H98)</f>
        <v>0</v>
      </c>
      <c r="I99" s="64">
        <f t="shared" si="516"/>
        <v>0</v>
      </c>
      <c r="J99" s="64">
        <f t="shared" si="516"/>
        <v>0</v>
      </c>
      <c r="K99" s="64">
        <f t="shared" si="516"/>
        <v>0</v>
      </c>
      <c r="L99" s="65"/>
      <c r="M99" s="63">
        <f>SUM(M95:M98)</f>
        <v>0</v>
      </c>
      <c r="N99" s="64">
        <f t="shared" ref="N99:Q99" si="517">SUM(N95:N98)</f>
        <v>0</v>
      </c>
      <c r="O99" s="64">
        <f t="shared" si="517"/>
        <v>0</v>
      </c>
      <c r="P99" s="64">
        <f t="shared" si="517"/>
        <v>0</v>
      </c>
      <c r="Q99" s="64">
        <f t="shared" si="517"/>
        <v>0</v>
      </c>
      <c r="R99" s="65"/>
      <c r="S99" s="63">
        <f>SUM(S95:S98)</f>
        <v>0</v>
      </c>
      <c r="T99" s="64">
        <f t="shared" ref="T99:W99" si="518">SUM(T95:T98)</f>
        <v>0</v>
      </c>
      <c r="U99" s="64">
        <f t="shared" si="518"/>
        <v>0</v>
      </c>
      <c r="V99" s="64">
        <f t="shared" si="518"/>
        <v>0</v>
      </c>
      <c r="W99" s="64">
        <f t="shared" si="518"/>
        <v>0</v>
      </c>
      <c r="X99" s="65"/>
      <c r="Y99" s="63">
        <f>SUM(Y95:Y98)</f>
        <v>0</v>
      </c>
      <c r="Z99" s="64">
        <f t="shared" ref="Z99:AC99" si="519">SUM(Z95:Z98)</f>
        <v>0</v>
      </c>
      <c r="AA99" s="64">
        <f t="shared" si="519"/>
        <v>0</v>
      </c>
      <c r="AB99" s="64">
        <f t="shared" si="519"/>
        <v>0</v>
      </c>
      <c r="AC99" s="64">
        <f t="shared" si="519"/>
        <v>0</v>
      </c>
      <c r="AD99" s="65"/>
      <c r="AE99" s="63">
        <f>SUM(AE95:AE98)</f>
        <v>0</v>
      </c>
      <c r="AF99" s="64">
        <f t="shared" ref="AF99:AI99" si="520">SUM(AF95:AF98)</f>
        <v>0</v>
      </c>
      <c r="AG99" s="64">
        <f t="shared" si="520"/>
        <v>0</v>
      </c>
      <c r="AH99" s="64">
        <f t="shared" si="520"/>
        <v>0</v>
      </c>
      <c r="AI99" s="64">
        <f t="shared" si="520"/>
        <v>0</v>
      </c>
      <c r="AJ99" s="65"/>
      <c r="AK99" s="63">
        <f>SUM(AK95:AK98)</f>
        <v>0</v>
      </c>
      <c r="AL99" s="64">
        <f t="shared" ref="AL99:AO99" si="521">SUM(AL95:AL98)</f>
        <v>0</v>
      </c>
      <c r="AM99" s="64">
        <f t="shared" si="521"/>
        <v>0</v>
      </c>
      <c r="AN99" s="64">
        <f t="shared" si="521"/>
        <v>0</v>
      </c>
      <c r="AO99" s="64">
        <f t="shared" si="521"/>
        <v>0</v>
      </c>
      <c r="AP99" s="65"/>
      <c r="BB99" s="6"/>
      <c r="BC99" s="6"/>
      <c r="BD99" s="62"/>
      <c r="BE99" s="171"/>
      <c r="BF99" s="172"/>
      <c r="BG99" s="172"/>
      <c r="BH99" s="172"/>
      <c r="BI99" s="172"/>
      <c r="BJ99" s="65"/>
      <c r="BK99" s="6"/>
      <c r="BL99" s="62"/>
      <c r="BM99" s="171"/>
      <c r="BN99" s="172"/>
      <c r="BO99" s="172"/>
      <c r="BP99" s="172"/>
      <c r="BQ99" s="172"/>
      <c r="BR99" s="65"/>
      <c r="BS99" s="6"/>
      <c r="BT99" s="62"/>
      <c r="BU99" s="23" t="str">
        <f t="shared" si="392"/>
        <v/>
      </c>
      <c r="BV99" s="23" t="str">
        <f t="shared" si="392"/>
        <v/>
      </c>
      <c r="BW99" s="23" t="str">
        <f t="shared" si="392"/>
        <v/>
      </c>
      <c r="BX99" s="23" t="str">
        <f t="shared" si="392"/>
        <v/>
      </c>
      <c r="BY99" s="23" t="str">
        <f t="shared" si="392"/>
        <v/>
      </c>
      <c r="BZ99" s="6"/>
      <c r="CA99" s="6"/>
      <c r="CB99" s="62"/>
      <c r="CC99" s="195">
        <f>SUM(CC95:CC98)</f>
        <v>0</v>
      </c>
      <c r="CD99" s="195">
        <f t="shared" ref="CD99:CG99" si="522">SUM(CD95:CD98)</f>
        <v>0</v>
      </c>
      <c r="CE99" s="195">
        <f t="shared" si="522"/>
        <v>0</v>
      </c>
      <c r="CF99" s="195">
        <f t="shared" si="522"/>
        <v>0</v>
      </c>
      <c r="CG99" s="195">
        <f t="shared" si="522"/>
        <v>0</v>
      </c>
      <c r="CH99" s="196">
        <f t="shared" si="453"/>
        <v>0</v>
      </c>
      <c r="CI99" s="66"/>
      <c r="CJ99" s="66"/>
      <c r="CK99" s="195">
        <f>SUM(CK95:CK98)</f>
        <v>0</v>
      </c>
      <c r="CL99" s="195">
        <f t="shared" ref="CL99:CO99" si="523">SUM(CL95:CL98)</f>
        <v>0</v>
      </c>
      <c r="CM99" s="195">
        <f t="shared" si="523"/>
        <v>0</v>
      </c>
      <c r="CN99" s="195">
        <f t="shared" si="523"/>
        <v>0</v>
      </c>
      <c r="CO99" s="195">
        <f t="shared" si="523"/>
        <v>0</v>
      </c>
      <c r="CP99" s="196">
        <f t="shared" si="393"/>
        <v>0</v>
      </c>
      <c r="CS99" s="195">
        <f>SUM(CS95:CS98)</f>
        <v>0</v>
      </c>
      <c r="CT99" s="195">
        <f t="shared" ref="CT99:CW99" si="524">SUM(CT95:CT98)</f>
        <v>0</v>
      </c>
      <c r="CU99" s="195">
        <f t="shared" si="524"/>
        <v>0</v>
      </c>
      <c r="CV99" s="195">
        <f t="shared" si="524"/>
        <v>0</v>
      </c>
      <c r="CW99" s="195">
        <f t="shared" si="524"/>
        <v>0</v>
      </c>
      <c r="CX99" s="196">
        <f t="shared" si="394"/>
        <v>0</v>
      </c>
      <c r="DA99" s="195">
        <f>SUM(DA95:DA98)</f>
        <v>0</v>
      </c>
      <c r="DB99" s="195">
        <f t="shared" ref="DB99:DE99" si="525">SUM(DB95:DB98)</f>
        <v>0</v>
      </c>
      <c r="DC99" s="195">
        <f t="shared" si="525"/>
        <v>0</v>
      </c>
      <c r="DD99" s="195">
        <f t="shared" si="525"/>
        <v>0</v>
      </c>
      <c r="DE99" s="195">
        <f t="shared" si="525"/>
        <v>0</v>
      </c>
      <c r="DF99" s="196">
        <f t="shared" si="395"/>
        <v>0</v>
      </c>
      <c r="DI99" s="195">
        <f>SUM(DI95:DI98)</f>
        <v>0</v>
      </c>
      <c r="DJ99" s="195">
        <f t="shared" ref="DJ99:DM99" si="526">SUM(DJ95:DJ98)</f>
        <v>0</v>
      </c>
      <c r="DK99" s="195">
        <f t="shared" si="526"/>
        <v>0</v>
      </c>
      <c r="DL99" s="195">
        <f t="shared" si="526"/>
        <v>0</v>
      </c>
      <c r="DM99" s="195">
        <f t="shared" si="526"/>
        <v>0</v>
      </c>
      <c r="DN99" s="196">
        <f t="shared" si="397"/>
        <v>0</v>
      </c>
      <c r="DQ99" s="195">
        <f t="shared" ref="DQ99:DT99" si="527">SUM(DQ95:DQ98)</f>
        <v>0</v>
      </c>
      <c r="DR99" s="195">
        <f t="shared" si="527"/>
        <v>0</v>
      </c>
      <c r="DS99" s="195">
        <f t="shared" si="527"/>
        <v>0</v>
      </c>
      <c r="DT99" s="195">
        <f t="shared" si="527"/>
        <v>0</v>
      </c>
      <c r="DU99" s="195">
        <f>SUM(DU95:DU98)</f>
        <v>0</v>
      </c>
      <c r="DV99" s="196">
        <f t="shared" si="396"/>
        <v>0</v>
      </c>
    </row>
    <row r="100" spans="1:126" ht="25.5" customHeight="1">
      <c r="A100" s="19"/>
      <c r="B100" s="68" t="s">
        <v>33</v>
      </c>
      <c r="C100" s="47"/>
      <c r="D100" s="48"/>
      <c r="E100" s="49"/>
      <c r="F100" s="50" t="s">
        <v>25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2">
        <f>SUM(G100:K100)</f>
        <v>0</v>
      </c>
      <c r="M100" s="67">
        <v>0</v>
      </c>
      <c r="N100" s="67">
        <v>0</v>
      </c>
      <c r="O100" s="67">
        <v>0</v>
      </c>
      <c r="P100" s="67">
        <v>0</v>
      </c>
      <c r="Q100" s="67">
        <v>0</v>
      </c>
      <c r="R100" s="52">
        <f>SUM(M100:Q100)</f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2">
        <f>SUM(S100:W100)</f>
        <v>0</v>
      </c>
      <c r="Y100" s="67">
        <v>0</v>
      </c>
      <c r="Z100" s="67">
        <v>0</v>
      </c>
      <c r="AA100" s="67">
        <v>0</v>
      </c>
      <c r="AB100" s="67">
        <v>0</v>
      </c>
      <c r="AC100" s="67">
        <v>0</v>
      </c>
      <c r="AD100" s="52">
        <f>SUM(Y100:AC100)</f>
        <v>0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2">
        <f>SUM(AE100:AI100)</f>
        <v>0</v>
      </c>
      <c r="AK100" s="67">
        <v>0</v>
      </c>
      <c r="AL100" s="67">
        <v>0</v>
      </c>
      <c r="AM100" s="67">
        <v>0</v>
      </c>
      <c r="AN100" s="67">
        <v>0</v>
      </c>
      <c r="AO100" s="67">
        <v>0</v>
      </c>
      <c r="AP100" s="52">
        <f>SUM(AK100:AO100)</f>
        <v>0</v>
      </c>
      <c r="BB100" s="6"/>
      <c r="BC100" s="6"/>
      <c r="BD100" s="50" t="s">
        <v>25</v>
      </c>
      <c r="BE100" s="170">
        <f>'SPD - Probs. of Failure'!O$29</f>
        <v>0</v>
      </c>
      <c r="BF100" s="170">
        <f>'SPD - Probs. of Failure'!P$29</f>
        <v>0</v>
      </c>
      <c r="BG100" s="170">
        <f>'SPD - Probs. of Failure'!Q$29</f>
        <v>0</v>
      </c>
      <c r="BH100" s="170">
        <f>'SPD - Probs. of Failure'!R$29</f>
        <v>0</v>
      </c>
      <c r="BI100" s="170">
        <f>'SPD - Probs. of Failure'!S$29</f>
        <v>0</v>
      </c>
      <c r="BJ100" s="173"/>
      <c r="BK100" s="6"/>
      <c r="BL100" s="50" t="s">
        <v>25</v>
      </c>
      <c r="BM100" s="239">
        <f>IFERROR($BM2*'SPD - Average Cons. of Failure'!$Q$29,0)</f>
        <v>0</v>
      </c>
      <c r="BN100" s="239">
        <f>IFERROR($BM2*'SPD - Average Cons. of Failure'!$Q$29,0)</f>
        <v>0</v>
      </c>
      <c r="BO100" s="239">
        <f>IFERROR($BM2*'SPD - Average Cons. of Failure'!$Q$29,0)</f>
        <v>0</v>
      </c>
      <c r="BP100" s="239">
        <f>IFERROR($BM2*'SPD - Average Cons. of Failure'!$Q$29,0)</f>
        <v>0</v>
      </c>
      <c r="BQ100" s="239">
        <f>IFERROR($BM2*'SPD - Average Cons. of Failure'!$Q$29,0)</f>
        <v>0</v>
      </c>
      <c r="BR100" s="173"/>
      <c r="BS100" s="6"/>
      <c r="BT100" s="50" t="s">
        <v>25</v>
      </c>
      <c r="BU100" s="23" t="str">
        <f t="shared" si="392"/>
        <v/>
      </c>
      <c r="BV100" s="23" t="str">
        <f t="shared" si="392"/>
        <v/>
      </c>
      <c r="BW100" s="23" t="str">
        <f t="shared" si="392"/>
        <v/>
      </c>
      <c r="BX100" s="23" t="str">
        <f t="shared" si="392"/>
        <v/>
      </c>
      <c r="BY100" s="23" t="str">
        <f t="shared" si="392"/>
        <v/>
      </c>
      <c r="BZ100" s="6"/>
      <c r="CA100" s="6"/>
      <c r="CB100" s="50" t="s">
        <v>25</v>
      </c>
      <c r="CC100" s="193" t="str">
        <f>IF(BU100="","",M100*BU100)</f>
        <v/>
      </c>
      <c r="CD100" s="193" t="str">
        <f t="shared" ref="CD100:CG103" si="528">IF(BV100="","",N100*BV100)</f>
        <v/>
      </c>
      <c r="CE100" s="193" t="str">
        <f t="shared" si="528"/>
        <v/>
      </c>
      <c r="CF100" s="193" t="str">
        <f t="shared" si="528"/>
        <v/>
      </c>
      <c r="CG100" s="193" t="str">
        <f t="shared" si="528"/>
        <v/>
      </c>
      <c r="CH100" s="196">
        <f t="shared" si="453"/>
        <v>0</v>
      </c>
      <c r="CI100" s="66"/>
      <c r="CJ100" s="66"/>
      <c r="CK100" s="193" t="str">
        <f t="shared" ref="CK100:CO103" si="529">IF(BU100="","",G100*BU100)</f>
        <v/>
      </c>
      <c r="CL100" s="193" t="str">
        <f t="shared" si="529"/>
        <v/>
      </c>
      <c r="CM100" s="193" t="str">
        <f t="shared" si="529"/>
        <v/>
      </c>
      <c r="CN100" s="193" t="str">
        <f t="shared" si="529"/>
        <v/>
      </c>
      <c r="CO100" s="193" t="str">
        <f t="shared" si="529"/>
        <v/>
      </c>
      <c r="CP100" s="196">
        <f t="shared" si="393"/>
        <v>0</v>
      </c>
      <c r="CS100" s="193" t="str">
        <f>IF(BU100="","",Y100*BU100)</f>
        <v/>
      </c>
      <c r="CT100" s="193" t="str">
        <f t="shared" ref="CT100:CW103" si="530">IF(BV100="","",Z100*BV100)</f>
        <v/>
      </c>
      <c r="CU100" s="193" t="str">
        <f t="shared" si="530"/>
        <v/>
      </c>
      <c r="CV100" s="193" t="str">
        <f t="shared" si="530"/>
        <v/>
      </c>
      <c r="CW100" s="193" t="str">
        <f t="shared" si="530"/>
        <v/>
      </c>
      <c r="CX100" s="196">
        <f t="shared" si="394"/>
        <v>0</v>
      </c>
      <c r="DA100" s="193" t="str">
        <f>IF(BU100="","",(S100+Y100)*BU100)</f>
        <v/>
      </c>
      <c r="DB100" s="193" t="str">
        <f t="shared" ref="DB100:DE103" si="531">IF(BV100="","",(T100+Z100)*BV100)</f>
        <v/>
      </c>
      <c r="DC100" s="193" t="str">
        <f t="shared" si="531"/>
        <v/>
      </c>
      <c r="DD100" s="193" t="str">
        <f t="shared" si="531"/>
        <v/>
      </c>
      <c r="DE100" s="193" t="str">
        <f t="shared" si="531"/>
        <v/>
      </c>
      <c r="DF100" s="196">
        <f t="shared" si="395"/>
        <v>0</v>
      </c>
      <c r="DI100" s="193" t="str">
        <f>IF(BU100="","",AK100*BU100)</f>
        <v/>
      </c>
      <c r="DJ100" s="193" t="str">
        <f t="shared" ref="DJ100:DM103" si="532">IF(BV100="","",AL100*BV100)</f>
        <v/>
      </c>
      <c r="DK100" s="193" t="str">
        <f t="shared" si="532"/>
        <v/>
      </c>
      <c r="DL100" s="193" t="str">
        <f t="shared" si="532"/>
        <v/>
      </c>
      <c r="DM100" s="193" t="str">
        <f t="shared" si="532"/>
        <v/>
      </c>
      <c r="DN100" s="196">
        <f t="shared" si="397"/>
        <v>0</v>
      </c>
      <c r="DQ100" s="193" t="str">
        <f>IF(BU100="","",(AE100+AK100)*BU100)</f>
        <v/>
      </c>
      <c r="DR100" s="193" t="str">
        <f t="shared" ref="DR100:DU103" si="533">IF(BV100="","",(AF100+AL100)*BV100)</f>
        <v/>
      </c>
      <c r="DS100" s="193" t="str">
        <f t="shared" si="533"/>
        <v/>
      </c>
      <c r="DT100" s="193" t="str">
        <f t="shared" si="533"/>
        <v/>
      </c>
      <c r="DU100" s="193" t="str">
        <f t="shared" si="533"/>
        <v/>
      </c>
      <c r="DV100" s="196">
        <f t="shared" si="396"/>
        <v>0</v>
      </c>
    </row>
    <row r="101" spans="1:126" ht="25.5" customHeight="1">
      <c r="A101" s="19"/>
      <c r="B101" s="54"/>
      <c r="C101" s="54"/>
      <c r="D101" s="55"/>
      <c r="E101" s="56"/>
      <c r="F101" s="57" t="s">
        <v>27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8">
        <f t="shared" ref="L101:L103" si="534">SUM(G101:K101)</f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8">
        <f t="shared" ref="R101:R103" si="535">SUM(M101:Q101)</f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8">
        <f t="shared" ref="X101:X103" si="536">SUM(S101:W101)</f>
        <v>0</v>
      </c>
      <c r="Y101" s="51">
        <v>0</v>
      </c>
      <c r="Z101" s="51">
        <v>0</v>
      </c>
      <c r="AA101" s="51">
        <v>0</v>
      </c>
      <c r="AB101" s="51">
        <v>0</v>
      </c>
      <c r="AC101" s="51">
        <v>0</v>
      </c>
      <c r="AD101" s="58">
        <f t="shared" ref="AD101:AD103" si="537">SUM(Y101:AC101)</f>
        <v>0</v>
      </c>
      <c r="AE101" s="51">
        <v>0</v>
      </c>
      <c r="AF101" s="51">
        <v>0</v>
      </c>
      <c r="AG101" s="51">
        <v>0</v>
      </c>
      <c r="AH101" s="51">
        <v>0</v>
      </c>
      <c r="AI101" s="51">
        <v>0</v>
      </c>
      <c r="AJ101" s="58">
        <f t="shared" ref="AJ101:AJ103" si="538">SUM(AE101:AI101)</f>
        <v>0</v>
      </c>
      <c r="AK101" s="51">
        <v>0</v>
      </c>
      <c r="AL101" s="51">
        <v>0</v>
      </c>
      <c r="AM101" s="51">
        <v>0</v>
      </c>
      <c r="AN101" s="51">
        <v>0</v>
      </c>
      <c r="AO101" s="51">
        <v>0</v>
      </c>
      <c r="AP101" s="58">
        <f t="shared" ref="AP101:AP103" si="539">SUM(AK101:AO101)</f>
        <v>0</v>
      </c>
      <c r="BB101" s="6"/>
      <c r="BC101" s="6"/>
      <c r="BD101" s="57" t="s">
        <v>27</v>
      </c>
      <c r="BE101" s="170">
        <f>'SPD - Probs. of Failure'!O$29</f>
        <v>0</v>
      </c>
      <c r="BF101" s="170">
        <f>'SPD - Probs. of Failure'!P$29</f>
        <v>0</v>
      </c>
      <c r="BG101" s="170">
        <f>'SPD - Probs. of Failure'!Q$29</f>
        <v>0</v>
      </c>
      <c r="BH101" s="170">
        <f>'SPD - Probs. of Failure'!R$29</f>
        <v>0</v>
      </c>
      <c r="BI101" s="170">
        <f>'SPD - Probs. of Failure'!S$29</f>
        <v>0</v>
      </c>
      <c r="BJ101" s="174"/>
      <c r="BK101" s="6"/>
      <c r="BL101" s="57" t="s">
        <v>27</v>
      </c>
      <c r="BM101" s="239">
        <f>IFERROR($BM3*'SPD - Average Cons. of Failure'!$Q$29,0)</f>
        <v>0</v>
      </c>
      <c r="BN101" s="239">
        <f>IFERROR($BM3*'SPD - Average Cons. of Failure'!$Q$29,0)</f>
        <v>0</v>
      </c>
      <c r="BO101" s="239">
        <f>IFERROR($BM3*'SPD - Average Cons. of Failure'!$Q$29,0)</f>
        <v>0</v>
      </c>
      <c r="BP101" s="239">
        <f>IFERROR($BM3*'SPD - Average Cons. of Failure'!$Q$29,0)</f>
        <v>0</v>
      </c>
      <c r="BQ101" s="239">
        <f>IFERROR($BM3*'SPD - Average Cons. of Failure'!$Q$29,0)</f>
        <v>0</v>
      </c>
      <c r="BR101" s="174"/>
      <c r="BS101" s="6"/>
      <c r="BT101" s="57" t="s">
        <v>27</v>
      </c>
      <c r="BU101" s="23" t="str">
        <f t="shared" si="392"/>
        <v/>
      </c>
      <c r="BV101" s="23" t="str">
        <f t="shared" si="392"/>
        <v/>
      </c>
      <c r="BW101" s="23" t="str">
        <f t="shared" si="392"/>
        <v/>
      </c>
      <c r="BX101" s="23" t="str">
        <f t="shared" si="392"/>
        <v/>
      </c>
      <c r="BY101" s="23" t="str">
        <f t="shared" si="392"/>
        <v/>
      </c>
      <c r="BZ101" s="6"/>
      <c r="CA101" s="6"/>
      <c r="CB101" s="57" t="s">
        <v>27</v>
      </c>
      <c r="CC101" s="193" t="str">
        <f t="shared" ref="CC101:CC103" si="540">IF(BU101="","",M101*BU101)</f>
        <v/>
      </c>
      <c r="CD101" s="193" t="str">
        <f t="shared" si="528"/>
        <v/>
      </c>
      <c r="CE101" s="193" t="str">
        <f t="shared" si="528"/>
        <v/>
      </c>
      <c r="CF101" s="193" t="str">
        <f t="shared" si="528"/>
        <v/>
      </c>
      <c r="CG101" s="193" t="str">
        <f t="shared" si="528"/>
        <v/>
      </c>
      <c r="CH101" s="196">
        <f t="shared" si="453"/>
        <v>0</v>
      </c>
      <c r="CI101" s="66"/>
      <c r="CJ101" s="66"/>
      <c r="CK101" s="193" t="str">
        <f t="shared" si="529"/>
        <v/>
      </c>
      <c r="CL101" s="193" t="str">
        <f t="shared" si="529"/>
        <v/>
      </c>
      <c r="CM101" s="193" t="str">
        <f t="shared" si="529"/>
        <v/>
      </c>
      <c r="CN101" s="193" t="str">
        <f t="shared" si="529"/>
        <v/>
      </c>
      <c r="CO101" s="193" t="str">
        <f t="shared" si="529"/>
        <v/>
      </c>
      <c r="CP101" s="196">
        <f t="shared" si="393"/>
        <v>0</v>
      </c>
      <c r="CS101" s="193" t="str">
        <f t="shared" ref="CS101:CS103" si="541">IF(BU101="","",Y101*BU101)</f>
        <v/>
      </c>
      <c r="CT101" s="193" t="str">
        <f t="shared" si="530"/>
        <v/>
      </c>
      <c r="CU101" s="193" t="str">
        <f t="shared" si="530"/>
        <v/>
      </c>
      <c r="CV101" s="193" t="str">
        <f t="shared" si="530"/>
        <v/>
      </c>
      <c r="CW101" s="193" t="str">
        <f t="shared" si="530"/>
        <v/>
      </c>
      <c r="CX101" s="196">
        <f t="shared" si="394"/>
        <v>0</v>
      </c>
      <c r="DA101" s="193" t="str">
        <f t="shared" ref="DA101:DA103" si="542">IF(BU101="","",(S101+Y101)*BU101)</f>
        <v/>
      </c>
      <c r="DB101" s="193" t="str">
        <f t="shared" si="531"/>
        <v/>
      </c>
      <c r="DC101" s="193" t="str">
        <f t="shared" si="531"/>
        <v/>
      </c>
      <c r="DD101" s="193" t="str">
        <f t="shared" si="531"/>
        <v/>
      </c>
      <c r="DE101" s="193" t="str">
        <f t="shared" si="531"/>
        <v/>
      </c>
      <c r="DF101" s="196">
        <f t="shared" si="395"/>
        <v>0</v>
      </c>
      <c r="DI101" s="193" t="str">
        <f t="shared" ref="DI101:DI103" si="543">IF(BU101="","",AK101*BU101)</f>
        <v/>
      </c>
      <c r="DJ101" s="193" t="str">
        <f t="shared" si="532"/>
        <v/>
      </c>
      <c r="DK101" s="193" t="str">
        <f t="shared" si="532"/>
        <v/>
      </c>
      <c r="DL101" s="193" t="str">
        <f t="shared" si="532"/>
        <v/>
      </c>
      <c r="DM101" s="193" t="str">
        <f t="shared" si="532"/>
        <v/>
      </c>
      <c r="DN101" s="196">
        <f t="shared" si="397"/>
        <v>0</v>
      </c>
      <c r="DQ101" s="193" t="str">
        <f t="shared" ref="DQ101:DQ103" si="544">IF(BU101="","",(AE101+AK101)*BU101)</f>
        <v/>
      </c>
      <c r="DR101" s="193" t="str">
        <f t="shared" si="533"/>
        <v/>
      </c>
      <c r="DS101" s="193" t="str">
        <f t="shared" si="533"/>
        <v/>
      </c>
      <c r="DT101" s="193" t="str">
        <f t="shared" si="533"/>
        <v/>
      </c>
      <c r="DU101" s="193" t="str">
        <f t="shared" si="533"/>
        <v/>
      </c>
      <c r="DV101" s="196">
        <f t="shared" si="396"/>
        <v>0</v>
      </c>
    </row>
    <row r="102" spans="1:126" ht="25.5" customHeight="1">
      <c r="A102" s="19"/>
      <c r="B102" s="54"/>
      <c r="C102" s="54"/>
      <c r="D102" s="55"/>
      <c r="E102" s="56"/>
      <c r="F102" s="57" t="s">
        <v>29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8">
        <f t="shared" si="534"/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8">
        <f t="shared" si="535"/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8">
        <f t="shared" si="536"/>
        <v>0</v>
      </c>
      <c r="Y102" s="51">
        <v>0</v>
      </c>
      <c r="Z102" s="51">
        <v>0</v>
      </c>
      <c r="AA102" s="51">
        <v>0</v>
      </c>
      <c r="AB102" s="51">
        <v>0</v>
      </c>
      <c r="AC102" s="51">
        <v>0</v>
      </c>
      <c r="AD102" s="58">
        <f t="shared" si="537"/>
        <v>0</v>
      </c>
      <c r="AE102" s="51">
        <v>0</v>
      </c>
      <c r="AF102" s="51">
        <v>0</v>
      </c>
      <c r="AG102" s="51">
        <v>0</v>
      </c>
      <c r="AH102" s="51">
        <v>0</v>
      </c>
      <c r="AI102" s="51">
        <v>0</v>
      </c>
      <c r="AJ102" s="58">
        <f t="shared" si="538"/>
        <v>0</v>
      </c>
      <c r="AK102" s="51">
        <v>0</v>
      </c>
      <c r="AL102" s="51">
        <v>0</v>
      </c>
      <c r="AM102" s="51">
        <v>0</v>
      </c>
      <c r="AN102" s="51">
        <v>0</v>
      </c>
      <c r="AO102" s="51">
        <v>0</v>
      </c>
      <c r="AP102" s="58">
        <f t="shared" si="539"/>
        <v>0</v>
      </c>
      <c r="BB102" s="6"/>
      <c r="BC102" s="6"/>
      <c r="BD102" s="57" t="s">
        <v>29</v>
      </c>
      <c r="BE102" s="170">
        <f>'SPD - Probs. of Failure'!O$29</f>
        <v>0</v>
      </c>
      <c r="BF102" s="170">
        <f>'SPD - Probs. of Failure'!P$29</f>
        <v>0</v>
      </c>
      <c r="BG102" s="170">
        <f>'SPD - Probs. of Failure'!Q$29</f>
        <v>0</v>
      </c>
      <c r="BH102" s="170">
        <f>'SPD - Probs. of Failure'!R$29</f>
        <v>0</v>
      </c>
      <c r="BI102" s="170">
        <f>'SPD - Probs. of Failure'!S$29</f>
        <v>0</v>
      </c>
      <c r="BJ102" s="174"/>
      <c r="BK102" s="6"/>
      <c r="BL102" s="57" t="s">
        <v>29</v>
      </c>
      <c r="BM102" s="239">
        <f>IFERROR($BM4*'SPD - Average Cons. of Failure'!$Q$29,0)</f>
        <v>0</v>
      </c>
      <c r="BN102" s="239">
        <f>IFERROR($BM4*'SPD - Average Cons. of Failure'!$Q$29,0)</f>
        <v>0</v>
      </c>
      <c r="BO102" s="239">
        <f>IFERROR($BM4*'SPD - Average Cons. of Failure'!$Q$29,0)</f>
        <v>0</v>
      </c>
      <c r="BP102" s="239">
        <f>IFERROR($BM4*'SPD - Average Cons. of Failure'!$Q$29,0)</f>
        <v>0</v>
      </c>
      <c r="BQ102" s="239">
        <f>IFERROR($BM4*'SPD - Average Cons. of Failure'!$Q$29,0)</f>
        <v>0</v>
      </c>
      <c r="BR102" s="174"/>
      <c r="BS102" s="6"/>
      <c r="BT102" s="57" t="s">
        <v>29</v>
      </c>
      <c r="BU102" s="23" t="str">
        <f t="shared" si="392"/>
        <v/>
      </c>
      <c r="BV102" s="23" t="str">
        <f t="shared" si="392"/>
        <v/>
      </c>
      <c r="BW102" s="23" t="str">
        <f t="shared" si="392"/>
        <v/>
      </c>
      <c r="BX102" s="23" t="str">
        <f t="shared" si="392"/>
        <v/>
      </c>
      <c r="BY102" s="23" t="str">
        <f t="shared" si="392"/>
        <v/>
      </c>
      <c r="BZ102" s="6"/>
      <c r="CA102" s="6"/>
      <c r="CB102" s="57" t="s">
        <v>29</v>
      </c>
      <c r="CC102" s="193" t="str">
        <f t="shared" si="540"/>
        <v/>
      </c>
      <c r="CD102" s="193" t="str">
        <f t="shared" si="528"/>
        <v/>
      </c>
      <c r="CE102" s="193" t="str">
        <f t="shared" si="528"/>
        <v/>
      </c>
      <c r="CF102" s="193" t="str">
        <f t="shared" si="528"/>
        <v/>
      </c>
      <c r="CG102" s="193" t="str">
        <f t="shared" si="528"/>
        <v/>
      </c>
      <c r="CH102" s="196">
        <f t="shared" si="453"/>
        <v>0</v>
      </c>
      <c r="CI102" s="66"/>
      <c r="CJ102" s="66"/>
      <c r="CK102" s="193" t="str">
        <f t="shared" si="529"/>
        <v/>
      </c>
      <c r="CL102" s="193" t="str">
        <f t="shared" si="529"/>
        <v/>
      </c>
      <c r="CM102" s="193" t="str">
        <f t="shared" si="529"/>
        <v/>
      </c>
      <c r="CN102" s="193" t="str">
        <f t="shared" si="529"/>
        <v/>
      </c>
      <c r="CO102" s="193" t="str">
        <f t="shared" si="529"/>
        <v/>
      </c>
      <c r="CP102" s="196">
        <f t="shared" si="393"/>
        <v>0</v>
      </c>
      <c r="CS102" s="193" t="str">
        <f t="shared" si="541"/>
        <v/>
      </c>
      <c r="CT102" s="193" t="str">
        <f t="shared" si="530"/>
        <v/>
      </c>
      <c r="CU102" s="193" t="str">
        <f t="shared" si="530"/>
        <v/>
      </c>
      <c r="CV102" s="193" t="str">
        <f t="shared" si="530"/>
        <v/>
      </c>
      <c r="CW102" s="193" t="str">
        <f t="shared" si="530"/>
        <v/>
      </c>
      <c r="CX102" s="196">
        <f t="shared" si="394"/>
        <v>0</v>
      </c>
      <c r="DA102" s="193" t="str">
        <f t="shared" si="542"/>
        <v/>
      </c>
      <c r="DB102" s="193" t="str">
        <f t="shared" si="531"/>
        <v/>
      </c>
      <c r="DC102" s="193" t="str">
        <f t="shared" si="531"/>
        <v/>
      </c>
      <c r="DD102" s="193" t="str">
        <f t="shared" si="531"/>
        <v/>
      </c>
      <c r="DE102" s="193" t="str">
        <f t="shared" si="531"/>
        <v/>
      </c>
      <c r="DF102" s="196">
        <f t="shared" si="395"/>
        <v>0</v>
      </c>
      <c r="DI102" s="193" t="str">
        <f t="shared" si="543"/>
        <v/>
      </c>
      <c r="DJ102" s="193" t="str">
        <f t="shared" si="532"/>
        <v/>
      </c>
      <c r="DK102" s="193" t="str">
        <f t="shared" si="532"/>
        <v/>
      </c>
      <c r="DL102" s="193" t="str">
        <f t="shared" si="532"/>
        <v/>
      </c>
      <c r="DM102" s="193" t="str">
        <f t="shared" si="532"/>
        <v/>
      </c>
      <c r="DN102" s="196">
        <f t="shared" si="397"/>
        <v>0</v>
      </c>
      <c r="DQ102" s="193" t="str">
        <f t="shared" si="544"/>
        <v/>
      </c>
      <c r="DR102" s="193" t="str">
        <f t="shared" si="533"/>
        <v/>
      </c>
      <c r="DS102" s="193" t="str">
        <f t="shared" si="533"/>
        <v/>
      </c>
      <c r="DT102" s="193" t="str">
        <f t="shared" si="533"/>
        <v/>
      </c>
      <c r="DU102" s="193" t="str">
        <f t="shared" si="533"/>
        <v/>
      </c>
      <c r="DV102" s="196">
        <f t="shared" si="396"/>
        <v>0</v>
      </c>
    </row>
    <row r="103" spans="1:126" ht="25.5" customHeight="1">
      <c r="A103" s="19"/>
      <c r="B103" s="54"/>
      <c r="C103" s="54"/>
      <c r="D103" s="55"/>
      <c r="E103" s="56"/>
      <c r="F103" s="57" t="s">
        <v>30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8">
        <f t="shared" si="534"/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8">
        <f t="shared" si="535"/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8">
        <f t="shared" si="536"/>
        <v>0</v>
      </c>
      <c r="Y103" s="51">
        <v>0</v>
      </c>
      <c r="Z103" s="51">
        <v>0</v>
      </c>
      <c r="AA103" s="51">
        <v>0</v>
      </c>
      <c r="AB103" s="51">
        <v>0</v>
      </c>
      <c r="AC103" s="51">
        <v>0</v>
      </c>
      <c r="AD103" s="58">
        <f t="shared" si="537"/>
        <v>0</v>
      </c>
      <c r="AE103" s="51">
        <v>0</v>
      </c>
      <c r="AF103" s="51">
        <v>0</v>
      </c>
      <c r="AG103" s="51">
        <v>0</v>
      </c>
      <c r="AH103" s="51">
        <v>0</v>
      </c>
      <c r="AI103" s="51">
        <v>0</v>
      </c>
      <c r="AJ103" s="58">
        <f t="shared" si="538"/>
        <v>0</v>
      </c>
      <c r="AK103" s="51">
        <v>0</v>
      </c>
      <c r="AL103" s="51">
        <v>0</v>
      </c>
      <c r="AM103" s="51">
        <v>0</v>
      </c>
      <c r="AN103" s="51">
        <v>0</v>
      </c>
      <c r="AO103" s="51">
        <v>0</v>
      </c>
      <c r="AP103" s="58">
        <f t="shared" si="539"/>
        <v>0</v>
      </c>
      <c r="BB103" s="6"/>
      <c r="BC103" s="6"/>
      <c r="BD103" s="57" t="s">
        <v>30</v>
      </c>
      <c r="BE103" s="170">
        <f>'SPD - Probs. of Failure'!O$29</f>
        <v>0</v>
      </c>
      <c r="BF103" s="170">
        <f>'SPD - Probs. of Failure'!P$29</f>
        <v>0</v>
      </c>
      <c r="BG103" s="170">
        <f>'SPD - Probs. of Failure'!Q$29</f>
        <v>0</v>
      </c>
      <c r="BH103" s="170">
        <f>'SPD - Probs. of Failure'!R$29</f>
        <v>0</v>
      </c>
      <c r="BI103" s="170">
        <f>'SPD - Probs. of Failure'!S$29</f>
        <v>0</v>
      </c>
      <c r="BJ103" s="174"/>
      <c r="BK103" s="6"/>
      <c r="BL103" s="57" t="s">
        <v>30</v>
      </c>
      <c r="BM103" s="239">
        <f>IFERROR($BM5*'SPD - Average Cons. of Failure'!$Q$29,0)</f>
        <v>0</v>
      </c>
      <c r="BN103" s="239">
        <f>IFERROR($BM5*'SPD - Average Cons. of Failure'!$Q$29,0)</f>
        <v>0</v>
      </c>
      <c r="BO103" s="239">
        <f>IFERROR($BM5*'SPD - Average Cons. of Failure'!$Q$29,0)</f>
        <v>0</v>
      </c>
      <c r="BP103" s="239">
        <f>IFERROR($BM5*'SPD - Average Cons. of Failure'!$Q$29,0)</f>
        <v>0</v>
      </c>
      <c r="BQ103" s="239">
        <f>IFERROR($BM5*'SPD - Average Cons. of Failure'!$Q$29,0)</f>
        <v>0</v>
      </c>
      <c r="BR103" s="174"/>
      <c r="BS103" s="6"/>
      <c r="BT103" s="57" t="s">
        <v>30</v>
      </c>
      <c r="BU103" s="23" t="str">
        <f t="shared" si="392"/>
        <v/>
      </c>
      <c r="BV103" s="23" t="str">
        <f t="shared" si="392"/>
        <v/>
      </c>
      <c r="BW103" s="23" t="str">
        <f t="shared" si="392"/>
        <v/>
      </c>
      <c r="BX103" s="23" t="str">
        <f t="shared" si="392"/>
        <v/>
      </c>
      <c r="BY103" s="23" t="str">
        <f t="shared" si="392"/>
        <v/>
      </c>
      <c r="BZ103" s="6"/>
      <c r="CA103" s="6"/>
      <c r="CB103" s="57" t="s">
        <v>30</v>
      </c>
      <c r="CC103" s="193" t="str">
        <f t="shared" si="540"/>
        <v/>
      </c>
      <c r="CD103" s="193" t="str">
        <f t="shared" si="528"/>
        <v/>
      </c>
      <c r="CE103" s="193" t="str">
        <f t="shared" si="528"/>
        <v/>
      </c>
      <c r="CF103" s="193" t="str">
        <f t="shared" si="528"/>
        <v/>
      </c>
      <c r="CG103" s="193" t="str">
        <f t="shared" si="528"/>
        <v/>
      </c>
      <c r="CH103" s="196">
        <f t="shared" si="453"/>
        <v>0</v>
      </c>
      <c r="CI103" s="66"/>
      <c r="CJ103" s="66"/>
      <c r="CK103" s="193" t="str">
        <f t="shared" si="529"/>
        <v/>
      </c>
      <c r="CL103" s="193" t="str">
        <f t="shared" si="529"/>
        <v/>
      </c>
      <c r="CM103" s="193" t="str">
        <f t="shared" si="529"/>
        <v/>
      </c>
      <c r="CN103" s="193" t="str">
        <f t="shared" si="529"/>
        <v/>
      </c>
      <c r="CO103" s="193" t="str">
        <f t="shared" si="529"/>
        <v/>
      </c>
      <c r="CP103" s="196">
        <f t="shared" si="393"/>
        <v>0</v>
      </c>
      <c r="CS103" s="193" t="str">
        <f t="shared" si="541"/>
        <v/>
      </c>
      <c r="CT103" s="193" t="str">
        <f t="shared" si="530"/>
        <v/>
      </c>
      <c r="CU103" s="193" t="str">
        <f t="shared" si="530"/>
        <v/>
      </c>
      <c r="CV103" s="193" t="str">
        <f t="shared" si="530"/>
        <v/>
      </c>
      <c r="CW103" s="193" t="str">
        <f t="shared" si="530"/>
        <v/>
      </c>
      <c r="CX103" s="196">
        <f t="shared" si="394"/>
        <v>0</v>
      </c>
      <c r="DA103" s="193" t="str">
        <f t="shared" si="542"/>
        <v/>
      </c>
      <c r="DB103" s="193" t="str">
        <f t="shared" si="531"/>
        <v/>
      </c>
      <c r="DC103" s="193" t="str">
        <f t="shared" si="531"/>
        <v/>
      </c>
      <c r="DD103" s="193" t="str">
        <f t="shared" si="531"/>
        <v/>
      </c>
      <c r="DE103" s="193" t="str">
        <f t="shared" si="531"/>
        <v/>
      </c>
      <c r="DF103" s="196">
        <f t="shared" si="395"/>
        <v>0</v>
      </c>
      <c r="DI103" s="193" t="str">
        <f t="shared" si="543"/>
        <v/>
      </c>
      <c r="DJ103" s="193" t="str">
        <f t="shared" si="532"/>
        <v/>
      </c>
      <c r="DK103" s="193" t="str">
        <f t="shared" si="532"/>
        <v/>
      </c>
      <c r="DL103" s="193" t="str">
        <f t="shared" si="532"/>
        <v/>
      </c>
      <c r="DM103" s="193" t="str">
        <f t="shared" si="532"/>
        <v/>
      </c>
      <c r="DN103" s="196">
        <f t="shared" si="397"/>
        <v>0</v>
      </c>
      <c r="DQ103" s="193" t="str">
        <f t="shared" si="544"/>
        <v/>
      </c>
      <c r="DR103" s="193" t="str">
        <f t="shared" si="533"/>
        <v/>
      </c>
      <c r="DS103" s="193" t="str">
        <f t="shared" si="533"/>
        <v/>
      </c>
      <c r="DT103" s="193" t="str">
        <f t="shared" si="533"/>
        <v/>
      </c>
      <c r="DU103" s="193" t="str">
        <f t="shared" si="533"/>
        <v/>
      </c>
      <c r="DV103" s="196">
        <f t="shared" si="396"/>
        <v>0</v>
      </c>
    </row>
    <row r="104" spans="1:126" ht="25.5" customHeight="1" thickBot="1">
      <c r="A104" s="19"/>
      <c r="B104" s="59"/>
      <c r="C104" s="282">
        <v>0</v>
      </c>
      <c r="D104" s="60">
        <v>0</v>
      </c>
      <c r="E104" s="61">
        <v>0</v>
      </c>
      <c r="F104" s="62"/>
      <c r="G104" s="63">
        <f>SUM(G100:G103)</f>
        <v>0</v>
      </c>
      <c r="H104" s="64">
        <f t="shared" ref="H104:K104" si="545">SUM(H100:H103)</f>
        <v>0</v>
      </c>
      <c r="I104" s="64">
        <f t="shared" si="545"/>
        <v>0</v>
      </c>
      <c r="J104" s="64">
        <f t="shared" si="545"/>
        <v>0</v>
      </c>
      <c r="K104" s="64">
        <f t="shared" si="545"/>
        <v>0</v>
      </c>
      <c r="L104" s="65"/>
      <c r="M104" s="63">
        <f>SUM(M100:M103)</f>
        <v>0</v>
      </c>
      <c r="N104" s="64">
        <f t="shared" ref="N104:Q104" si="546">SUM(N100:N103)</f>
        <v>0</v>
      </c>
      <c r="O104" s="64">
        <f t="shared" si="546"/>
        <v>0</v>
      </c>
      <c r="P104" s="64">
        <f t="shared" si="546"/>
        <v>0</v>
      </c>
      <c r="Q104" s="64">
        <f t="shared" si="546"/>
        <v>0</v>
      </c>
      <c r="R104" s="65"/>
      <c r="S104" s="63">
        <f>SUM(S100:S103)</f>
        <v>0</v>
      </c>
      <c r="T104" s="64">
        <f t="shared" ref="T104:W104" si="547">SUM(T100:T103)</f>
        <v>0</v>
      </c>
      <c r="U104" s="64">
        <f t="shared" si="547"/>
        <v>0</v>
      </c>
      <c r="V104" s="64">
        <f t="shared" si="547"/>
        <v>0</v>
      </c>
      <c r="W104" s="64">
        <f t="shared" si="547"/>
        <v>0</v>
      </c>
      <c r="X104" s="65"/>
      <c r="Y104" s="63">
        <f>SUM(Y100:Y103)</f>
        <v>0</v>
      </c>
      <c r="Z104" s="64">
        <f t="shared" ref="Z104:AC104" si="548">SUM(Z100:Z103)</f>
        <v>0</v>
      </c>
      <c r="AA104" s="64">
        <f t="shared" si="548"/>
        <v>0</v>
      </c>
      <c r="AB104" s="64">
        <f t="shared" si="548"/>
        <v>0</v>
      </c>
      <c r="AC104" s="64">
        <f t="shared" si="548"/>
        <v>0</v>
      </c>
      <c r="AD104" s="65"/>
      <c r="AE104" s="63">
        <f>SUM(AE100:AE103)</f>
        <v>0</v>
      </c>
      <c r="AF104" s="64">
        <f t="shared" ref="AF104:AI104" si="549">SUM(AF100:AF103)</f>
        <v>0</v>
      </c>
      <c r="AG104" s="64">
        <f t="shared" si="549"/>
        <v>0</v>
      </c>
      <c r="AH104" s="64">
        <f t="shared" si="549"/>
        <v>0</v>
      </c>
      <c r="AI104" s="64">
        <f t="shared" si="549"/>
        <v>0</v>
      </c>
      <c r="AJ104" s="65"/>
      <c r="AK104" s="63">
        <f>SUM(AK100:AK103)</f>
        <v>0</v>
      </c>
      <c r="AL104" s="64">
        <f t="shared" ref="AL104:AO104" si="550">SUM(AL100:AL103)</f>
        <v>0</v>
      </c>
      <c r="AM104" s="64">
        <f t="shared" si="550"/>
        <v>0</v>
      </c>
      <c r="AN104" s="64">
        <f t="shared" si="550"/>
        <v>0</v>
      </c>
      <c r="AO104" s="64">
        <f t="shared" si="550"/>
        <v>0</v>
      </c>
      <c r="AP104" s="65"/>
      <c r="BB104" s="6"/>
      <c r="BC104" s="6"/>
      <c r="BD104" s="62"/>
      <c r="BE104" s="171"/>
      <c r="BF104" s="172"/>
      <c r="BG104" s="172"/>
      <c r="BH104" s="172"/>
      <c r="BI104" s="172"/>
      <c r="BJ104" s="65"/>
      <c r="BK104" s="6"/>
      <c r="BL104" s="62"/>
      <c r="BM104" s="171"/>
      <c r="BN104" s="172"/>
      <c r="BO104" s="172"/>
      <c r="BP104" s="172"/>
      <c r="BQ104" s="172"/>
      <c r="BR104" s="65"/>
      <c r="BS104" s="6"/>
      <c r="BT104" s="62"/>
      <c r="BU104" s="23" t="str">
        <f t="shared" si="392"/>
        <v/>
      </c>
      <c r="BV104" s="23" t="str">
        <f t="shared" si="392"/>
        <v/>
      </c>
      <c r="BW104" s="23" t="str">
        <f t="shared" si="392"/>
        <v/>
      </c>
      <c r="BX104" s="23" t="str">
        <f t="shared" si="392"/>
        <v/>
      </c>
      <c r="BY104" s="23" t="str">
        <f t="shared" si="392"/>
        <v/>
      </c>
      <c r="BZ104" s="6"/>
      <c r="CA104" s="6"/>
      <c r="CB104" s="62"/>
      <c r="CC104" s="193">
        <f>SUM(CC100:CC103)</f>
        <v>0</v>
      </c>
      <c r="CD104" s="193">
        <f t="shared" ref="CD104:CG104" si="551">SUM(CD100:CD103)</f>
        <v>0</v>
      </c>
      <c r="CE104" s="193">
        <f t="shared" si="551"/>
        <v>0</v>
      </c>
      <c r="CF104" s="193">
        <f t="shared" si="551"/>
        <v>0</v>
      </c>
      <c r="CG104" s="193">
        <f t="shared" si="551"/>
        <v>0</v>
      </c>
      <c r="CH104" s="196">
        <f t="shared" si="453"/>
        <v>0</v>
      </c>
      <c r="CI104" s="66"/>
      <c r="CJ104" s="66"/>
      <c r="CK104" s="193">
        <f>SUM(CK100:CK103)</f>
        <v>0</v>
      </c>
      <c r="CL104" s="193">
        <f t="shared" ref="CL104:CO104" si="552">SUM(CL100:CL103)</f>
        <v>0</v>
      </c>
      <c r="CM104" s="193">
        <f t="shared" si="552"/>
        <v>0</v>
      </c>
      <c r="CN104" s="193">
        <f t="shared" si="552"/>
        <v>0</v>
      </c>
      <c r="CO104" s="193">
        <f t="shared" si="552"/>
        <v>0</v>
      </c>
      <c r="CP104" s="196">
        <f t="shared" si="393"/>
        <v>0</v>
      </c>
      <c r="CS104" s="193">
        <f>SUM(CS100:CS103)</f>
        <v>0</v>
      </c>
      <c r="CT104" s="193">
        <f t="shared" ref="CT104:CW104" si="553">SUM(CT100:CT103)</f>
        <v>0</v>
      </c>
      <c r="CU104" s="193">
        <f t="shared" si="553"/>
        <v>0</v>
      </c>
      <c r="CV104" s="193">
        <f t="shared" si="553"/>
        <v>0</v>
      </c>
      <c r="CW104" s="193">
        <f t="shared" si="553"/>
        <v>0</v>
      </c>
      <c r="CX104" s="196">
        <f t="shared" si="394"/>
        <v>0</v>
      </c>
      <c r="DA104" s="193">
        <f>SUM(DA100:DA103)</f>
        <v>0</v>
      </c>
      <c r="DB104" s="193">
        <f t="shared" ref="DB104:DE104" si="554">SUM(DB100:DB103)</f>
        <v>0</v>
      </c>
      <c r="DC104" s="193">
        <f t="shared" si="554"/>
        <v>0</v>
      </c>
      <c r="DD104" s="193">
        <f t="shared" si="554"/>
        <v>0</v>
      </c>
      <c r="DE104" s="193">
        <f t="shared" si="554"/>
        <v>0</v>
      </c>
      <c r="DF104" s="196">
        <f t="shared" si="395"/>
        <v>0</v>
      </c>
      <c r="DI104" s="193">
        <f>SUM(DI100:DI103)</f>
        <v>0</v>
      </c>
      <c r="DJ104" s="193">
        <f t="shared" ref="DJ104:DM104" si="555">SUM(DJ100:DJ103)</f>
        <v>0</v>
      </c>
      <c r="DK104" s="193">
        <f t="shared" si="555"/>
        <v>0</v>
      </c>
      <c r="DL104" s="193">
        <f t="shared" si="555"/>
        <v>0</v>
      </c>
      <c r="DM104" s="193">
        <f t="shared" si="555"/>
        <v>0</v>
      </c>
      <c r="DN104" s="196">
        <f t="shared" si="397"/>
        <v>0</v>
      </c>
      <c r="DQ104" s="193">
        <f>SUM(DQ100:DQ103)</f>
        <v>0</v>
      </c>
      <c r="DR104" s="193">
        <f t="shared" ref="DR104:DU104" si="556">SUM(DR100:DR103)</f>
        <v>0</v>
      </c>
      <c r="DS104" s="193">
        <f t="shared" si="556"/>
        <v>0</v>
      </c>
      <c r="DT104" s="193">
        <f t="shared" si="556"/>
        <v>0</v>
      </c>
      <c r="DU104" s="193">
        <f t="shared" si="556"/>
        <v>0</v>
      </c>
      <c r="DV104" s="196">
        <f t="shared" si="396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3" t="str">
        <f t="shared" si="392"/>
        <v/>
      </c>
      <c r="BV105" s="23" t="str">
        <f t="shared" si="392"/>
        <v/>
      </c>
      <c r="BW105" s="23" t="str">
        <f t="shared" si="392"/>
        <v/>
      </c>
      <c r="BX105" s="23" t="str">
        <f t="shared" si="392"/>
        <v/>
      </c>
      <c r="BY105" s="23" t="str">
        <f t="shared" si="392"/>
        <v/>
      </c>
      <c r="BZ105" s="6"/>
      <c r="CA105" s="6"/>
      <c r="CC105" s="196">
        <f>SUM(CC104,CC99,CC94,CC89,CC84,CC79,CC74,CC69,CC64,CC59)</f>
        <v>0</v>
      </c>
      <c r="CD105" s="196">
        <f t="shared" ref="CD105:CG105" si="557">SUM(CD104,CD99,CD94,CD89,CD84,CD79,CD74,CD69,CD64,CD59)</f>
        <v>0</v>
      </c>
      <c r="CE105" s="196">
        <f t="shared" si="557"/>
        <v>0</v>
      </c>
      <c r="CF105" s="196">
        <f t="shared" si="557"/>
        <v>0</v>
      </c>
      <c r="CG105" s="196">
        <f t="shared" si="557"/>
        <v>0</v>
      </c>
      <c r="CH105" s="196">
        <f t="shared" si="453"/>
        <v>0</v>
      </c>
      <c r="CI105" s="66"/>
      <c r="CJ105" s="66"/>
      <c r="CK105" s="196">
        <f>SUM(CK104,CK99,CK94,CK89,CK84,CK79,CK74,CK69,CK64,CK59)</f>
        <v>4583454.2452124441</v>
      </c>
      <c r="CL105" s="196">
        <f t="shared" ref="CL105:CO105" si="558">SUM(CL104,CL99,CL94,CL89,CL84,CL79,CL74,CL69,CL64,CL59)</f>
        <v>1428549.6798078506</v>
      </c>
      <c r="CM105" s="196">
        <f t="shared" si="558"/>
        <v>2657933.6570131602</v>
      </c>
      <c r="CN105" s="196">
        <f t="shared" si="558"/>
        <v>4870258.1298286552</v>
      </c>
      <c r="CO105" s="196">
        <f t="shared" si="558"/>
        <v>6734662.838683418</v>
      </c>
      <c r="CP105" s="196">
        <f t="shared" si="393"/>
        <v>20274858.550545529</v>
      </c>
      <c r="CS105" s="196">
        <f>SUM(CS104,CS99,CS94,CS89,CS84,CS79,CS74,CS69,CS64,CS59)</f>
        <v>4364582.8657430662</v>
      </c>
      <c r="CT105" s="196">
        <f t="shared" ref="CT105:CW105" si="559">SUM(CT104,CT99,CT94,CT89,CT84,CT79,CT74,CT69,CT64,CT59)</f>
        <v>1352969.557624876</v>
      </c>
      <c r="CU105" s="196">
        <f t="shared" si="559"/>
        <v>2888482.5178302657</v>
      </c>
      <c r="CV105" s="196">
        <f t="shared" si="559"/>
        <v>2248295.3554094778</v>
      </c>
      <c r="CW105" s="196">
        <f t="shared" si="559"/>
        <v>14705344.944607729</v>
      </c>
      <c r="CX105" s="196">
        <f t="shared" si="394"/>
        <v>25559675.241215415</v>
      </c>
      <c r="DA105" s="196">
        <f>SUM(DA104,DA99,DA94,DA89,DA84,DA79,DA74,DA69,DA64,DA59)</f>
        <v>4394652.9813335631</v>
      </c>
      <c r="DB105" s="196">
        <f t="shared" ref="DB105:DE105" si="560">SUM(DB104,DB99,DB94,DB89,DB84,DB79,DB74,DB69,DB64,DB59)</f>
        <v>1339767.4565752917</v>
      </c>
      <c r="DC105" s="196">
        <f t="shared" si="560"/>
        <v>2878436.0270147314</v>
      </c>
      <c r="DD105" s="196">
        <f t="shared" si="560"/>
        <v>2209376.936297114</v>
      </c>
      <c r="DE105" s="196">
        <f t="shared" si="560"/>
        <v>14622761.968906907</v>
      </c>
      <c r="DF105" s="196">
        <f t="shared" si="395"/>
        <v>25444995.370127611</v>
      </c>
      <c r="DI105" s="196">
        <f>SUM(DI104,DI99,DI94,DI89,DI84,DI79,DI74,DI69,DI64,DI59)</f>
        <v>4117969.6093834271</v>
      </c>
      <c r="DJ105" s="196">
        <f t="shared" ref="DJ105:DM105" si="561">SUM(DJ104,DJ99,DJ94,DJ89,DJ84,DJ79,DJ74,DJ69,DJ64,DJ59)</f>
        <v>866964.98054321983</v>
      </c>
      <c r="DK105" s="196">
        <f t="shared" si="561"/>
        <v>1518476.5856450386</v>
      </c>
      <c r="DL105" s="196">
        <f t="shared" si="561"/>
        <v>5190617.1469432674</v>
      </c>
      <c r="DM105" s="196">
        <f t="shared" si="561"/>
        <v>18738540.716821413</v>
      </c>
      <c r="DN105" s="196">
        <f t="shared" si="397"/>
        <v>30432569.039336368</v>
      </c>
      <c r="DQ105" s="196">
        <f>SUM(DQ104,DQ99,DQ94,DQ89,DQ84,DQ79,DQ74,DQ69,DQ64,DQ59)</f>
        <v>4176844.2855023034</v>
      </c>
      <c r="DR105" s="196">
        <f t="shared" ref="DR105:DU105" si="562">SUM(DR104,DR99,DR94,DR89,DR84,DR79,DR74,DR69,DR64,DR59)</f>
        <v>907536.83300469886</v>
      </c>
      <c r="DS105" s="196">
        <f t="shared" si="562"/>
        <v>1409768.5605747467</v>
      </c>
      <c r="DT105" s="196">
        <f t="shared" si="562"/>
        <v>5101474.6543042799</v>
      </c>
      <c r="DU105" s="196">
        <f t="shared" si="562"/>
        <v>18499328.933306977</v>
      </c>
      <c r="DV105" s="196">
        <f t="shared" si="396"/>
        <v>30094953.266693007</v>
      </c>
    </row>
    <row r="106" spans="1:126" ht="25.5" customHeight="1" thickBot="1">
      <c r="A106" s="19"/>
      <c r="B106" s="70" t="s">
        <v>40</v>
      </c>
      <c r="C106" s="70"/>
      <c r="D106" s="71"/>
      <c r="E106" s="79"/>
      <c r="F106" s="80"/>
      <c r="G106" s="81"/>
      <c r="H106" s="82"/>
      <c r="I106" s="82"/>
      <c r="J106" s="82"/>
      <c r="K106" s="82"/>
      <c r="L106" s="83"/>
      <c r="M106" s="81"/>
      <c r="N106" s="82"/>
      <c r="O106" s="82"/>
      <c r="P106" s="82"/>
      <c r="Q106" s="82"/>
      <c r="R106" s="79"/>
      <c r="S106" s="84"/>
      <c r="T106" s="85"/>
      <c r="U106" s="85"/>
      <c r="V106" s="85"/>
      <c r="W106" s="85"/>
      <c r="X106" s="79"/>
      <c r="Y106" s="81"/>
      <c r="Z106" s="82"/>
      <c r="AA106" s="82"/>
      <c r="AB106" s="82"/>
      <c r="AC106" s="82"/>
      <c r="AD106" s="79"/>
      <c r="AE106" s="84"/>
      <c r="AF106" s="85"/>
      <c r="AG106" s="85"/>
      <c r="AH106" s="85"/>
      <c r="AI106" s="85"/>
      <c r="AJ106" s="79"/>
      <c r="AK106" s="81"/>
      <c r="AL106" s="82"/>
      <c r="AM106" s="82"/>
      <c r="AN106" s="82"/>
      <c r="AO106" s="82"/>
      <c r="AP106" s="79"/>
      <c r="BB106" s="6"/>
      <c r="BC106" s="6"/>
      <c r="BD106" s="80"/>
      <c r="BE106" s="81"/>
      <c r="BF106" s="82"/>
      <c r="BG106" s="82"/>
      <c r="BH106" s="82"/>
      <c r="BI106" s="82"/>
      <c r="BJ106" s="83"/>
      <c r="BK106" s="6"/>
      <c r="BL106" s="80"/>
      <c r="BM106" s="81"/>
      <c r="BN106" s="82"/>
      <c r="BO106" s="82"/>
      <c r="BP106" s="82"/>
      <c r="BQ106" s="82"/>
      <c r="BR106" s="83"/>
      <c r="BS106" s="6"/>
      <c r="BT106" s="80"/>
      <c r="BU106" s="23" t="str">
        <f t="shared" si="392"/>
        <v/>
      </c>
      <c r="BV106" s="23" t="str">
        <f t="shared" si="392"/>
        <v/>
      </c>
      <c r="BW106" s="23" t="str">
        <f t="shared" si="392"/>
        <v/>
      </c>
      <c r="BX106" s="23" t="str">
        <f t="shared" si="392"/>
        <v/>
      </c>
      <c r="BY106" s="23" t="str">
        <f t="shared" si="392"/>
        <v/>
      </c>
      <c r="BZ106" s="6"/>
      <c r="CA106" s="6"/>
      <c r="CB106" s="80"/>
      <c r="CC106" s="193"/>
      <c r="CD106" s="193"/>
      <c r="CE106" s="193"/>
      <c r="CF106" s="193"/>
      <c r="CG106" s="193"/>
      <c r="CH106" s="196">
        <f t="shared" si="453"/>
        <v>0</v>
      </c>
      <c r="CI106" s="66"/>
      <c r="CJ106" s="66"/>
      <c r="CK106" s="193"/>
      <c r="CL106" s="193"/>
      <c r="CM106" s="193"/>
      <c r="CN106" s="193"/>
      <c r="CO106" s="193"/>
      <c r="CP106" s="196">
        <f t="shared" si="393"/>
        <v>0</v>
      </c>
      <c r="CS106" s="193"/>
      <c r="CT106" s="193"/>
      <c r="CU106" s="193"/>
      <c r="CV106" s="193"/>
      <c r="CW106" s="193"/>
      <c r="CX106" s="196">
        <f t="shared" si="394"/>
        <v>0</v>
      </c>
      <c r="DA106" s="193"/>
      <c r="DB106" s="193"/>
      <c r="DC106" s="193"/>
      <c r="DD106" s="193"/>
      <c r="DE106" s="193"/>
      <c r="DF106" s="196">
        <f t="shared" si="395"/>
        <v>0</v>
      </c>
      <c r="DI106" s="193"/>
      <c r="DJ106" s="193"/>
      <c r="DK106" s="193"/>
      <c r="DL106" s="193"/>
      <c r="DM106" s="193"/>
      <c r="DN106" s="196">
        <f t="shared" si="397"/>
        <v>0</v>
      </c>
      <c r="DQ106" s="193"/>
      <c r="DR106" s="193"/>
      <c r="DS106" s="193"/>
      <c r="DT106" s="193"/>
      <c r="DU106" s="193"/>
      <c r="DV106" s="196">
        <f t="shared" si="396"/>
        <v>0</v>
      </c>
    </row>
    <row r="107" spans="1:126" ht="25.5" customHeight="1">
      <c r="A107" s="19"/>
      <c r="B107" s="47" t="s">
        <v>41</v>
      </c>
      <c r="C107" s="47"/>
      <c r="D107" s="48"/>
      <c r="E107" s="49"/>
      <c r="F107" s="50" t="s">
        <v>25</v>
      </c>
      <c r="G107" s="51">
        <v>172</v>
      </c>
      <c r="H107" s="51">
        <v>11</v>
      </c>
      <c r="I107" s="51">
        <v>0</v>
      </c>
      <c r="J107" s="51">
        <v>10</v>
      </c>
      <c r="K107" s="51">
        <v>9</v>
      </c>
      <c r="L107" s="78">
        <f>SUM(G107:K107)</f>
        <v>202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2">
        <f>SUM(M107:Q107)</f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2">
        <f>SUM(S107:W107)</f>
        <v>0</v>
      </c>
      <c r="Y107" s="53">
        <v>172</v>
      </c>
      <c r="Z107" s="53">
        <v>8</v>
      </c>
      <c r="AA107" s="53">
        <v>3</v>
      </c>
      <c r="AB107" s="53">
        <v>4</v>
      </c>
      <c r="AC107" s="53">
        <v>15</v>
      </c>
      <c r="AD107" s="52">
        <f>SUM(Y107:AC107)</f>
        <v>202</v>
      </c>
      <c r="AE107" s="53">
        <v>0</v>
      </c>
      <c r="AF107" s="53">
        <v>0</v>
      </c>
      <c r="AG107" s="53">
        <v>0</v>
      </c>
      <c r="AH107" s="53">
        <v>0</v>
      </c>
      <c r="AI107" s="53">
        <v>0</v>
      </c>
      <c r="AJ107" s="52">
        <f>SUM(AE107:AI107)</f>
        <v>0</v>
      </c>
      <c r="AK107" s="53">
        <v>168</v>
      </c>
      <c r="AL107" s="53">
        <v>3</v>
      </c>
      <c r="AM107" s="53">
        <v>5</v>
      </c>
      <c r="AN107" s="53">
        <v>9</v>
      </c>
      <c r="AO107" s="53">
        <v>17</v>
      </c>
      <c r="AP107" s="52">
        <f>SUM(AK107:AO107)</f>
        <v>202</v>
      </c>
      <c r="BB107" s="6"/>
      <c r="BC107" s="6"/>
      <c r="BD107" s="50" t="s">
        <v>25</v>
      </c>
      <c r="BE107" s="170">
        <f>'SPD - Probs. of Failure'!O$32</f>
        <v>6.3556005058026666E-3</v>
      </c>
      <c r="BF107" s="170">
        <f>'SPD - Probs. of Failure'!P$32</f>
        <v>9.4628121358233605E-3</v>
      </c>
      <c r="BG107" s="170">
        <f>'SPD - Probs. of Failure'!Q$32</f>
        <v>1.6731110224084002E-2</v>
      </c>
      <c r="BH107" s="170">
        <f>'SPD - Probs. of Failure'!R$32</f>
        <v>2.7096237890491513E-2</v>
      </c>
      <c r="BI107" s="170">
        <f>'SPD - Probs. of Failure'!S$32</f>
        <v>6.3557088878166648E-2</v>
      </c>
      <c r="BJ107" s="173"/>
      <c r="BK107" s="6"/>
      <c r="BL107" s="50" t="s">
        <v>25</v>
      </c>
      <c r="BM107" s="192">
        <f>IFERROR($BM2*'SPD - Average Cons. of Failure'!$Q$32,0)</f>
        <v>52371.472999999998</v>
      </c>
      <c r="BN107" s="192">
        <f>IFERROR($BM2*'SPD - Average Cons. of Failure'!$Q$32,0)</f>
        <v>52371.472999999998</v>
      </c>
      <c r="BO107" s="192">
        <f>IFERROR($BM2*'SPD - Average Cons. of Failure'!$Q$32,0)</f>
        <v>52371.472999999998</v>
      </c>
      <c r="BP107" s="192">
        <f>IFERROR($BM2*'SPD - Average Cons. of Failure'!$Q$32,0)</f>
        <v>52371.472999999998</v>
      </c>
      <c r="BQ107" s="192">
        <f>IFERROR($BM2*'SPD - Average Cons. of Failure'!$Q$32,0)</f>
        <v>52371.472999999998</v>
      </c>
      <c r="BR107" s="173"/>
      <c r="BS107" s="6"/>
      <c r="BT107" s="50" t="s">
        <v>25</v>
      </c>
      <c r="BU107" s="23">
        <f t="shared" si="392"/>
        <v>332.8521602884307</v>
      </c>
      <c r="BV107" s="23">
        <f t="shared" si="392"/>
        <v>495.58141027534543</v>
      </c>
      <c r="BW107" s="23">
        <f t="shared" si="392"/>
        <v>876.23288736063921</v>
      </c>
      <c r="BX107" s="23">
        <f t="shared" si="392"/>
        <v>1419.0698910834531</v>
      </c>
      <c r="BY107" s="23">
        <f t="shared" si="392"/>
        <v>3328.5783641415046</v>
      </c>
      <c r="BZ107" s="6"/>
      <c r="CA107" s="6"/>
      <c r="CB107" s="50" t="s">
        <v>25</v>
      </c>
      <c r="CC107" s="193">
        <f>IF(BU107="","",M107*BU107)</f>
        <v>0</v>
      </c>
      <c r="CD107" s="193">
        <f t="shared" ref="CD107:CG110" si="563">IF(BV107="","",N107*BV107)</f>
        <v>0</v>
      </c>
      <c r="CE107" s="193">
        <f t="shared" si="563"/>
        <v>0</v>
      </c>
      <c r="CF107" s="193">
        <f t="shared" si="563"/>
        <v>0</v>
      </c>
      <c r="CG107" s="193">
        <f t="shared" si="563"/>
        <v>0</v>
      </c>
      <c r="CH107" s="196">
        <f t="shared" si="453"/>
        <v>0</v>
      </c>
      <c r="CI107" s="66"/>
      <c r="CJ107" s="66"/>
      <c r="CK107" s="193">
        <f t="shared" ref="CK107:CO110" si="564">IF(BU107="","",G107*BU107)</f>
        <v>57250.571569610081</v>
      </c>
      <c r="CL107" s="193">
        <f t="shared" si="564"/>
        <v>5451.3955130287995</v>
      </c>
      <c r="CM107" s="193">
        <f t="shared" si="564"/>
        <v>0</v>
      </c>
      <c r="CN107" s="193">
        <f t="shared" si="564"/>
        <v>14190.69891083453</v>
      </c>
      <c r="CO107" s="193">
        <f t="shared" si="564"/>
        <v>29957.205277273541</v>
      </c>
      <c r="CP107" s="196">
        <f t="shared" si="393"/>
        <v>106849.87127074695</v>
      </c>
      <c r="CS107" s="193">
        <f>IF(BU107="","",Y107*BU107)</f>
        <v>57250.571569610081</v>
      </c>
      <c r="CT107" s="193">
        <f t="shared" ref="CT107:CW110" si="565">IF(BV107="","",Z107*BV107)</f>
        <v>3964.6512822027635</v>
      </c>
      <c r="CU107" s="193">
        <f t="shared" si="565"/>
        <v>2628.6986620819175</v>
      </c>
      <c r="CV107" s="193">
        <f t="shared" si="565"/>
        <v>5676.2795643338122</v>
      </c>
      <c r="CW107" s="193">
        <f t="shared" si="565"/>
        <v>49928.67546212257</v>
      </c>
      <c r="CX107" s="196">
        <f t="shared" si="394"/>
        <v>119448.87654035115</v>
      </c>
      <c r="DA107" s="193">
        <f>IF(BU107="","",(S107+Y107)*BU107)</f>
        <v>57250.571569610081</v>
      </c>
      <c r="DB107" s="193">
        <f t="shared" ref="DB107:DE110" si="566">IF(BV107="","",(T107+Z107)*BV107)</f>
        <v>3964.6512822027635</v>
      </c>
      <c r="DC107" s="193">
        <f t="shared" si="566"/>
        <v>2628.6986620819175</v>
      </c>
      <c r="DD107" s="193">
        <f t="shared" si="566"/>
        <v>5676.2795643338122</v>
      </c>
      <c r="DE107" s="193">
        <f t="shared" si="566"/>
        <v>49928.67546212257</v>
      </c>
      <c r="DF107" s="196">
        <f t="shared" si="395"/>
        <v>119448.87654035115</v>
      </c>
      <c r="DI107" s="193">
        <f>IF(BU107="","",AK107*BU107)</f>
        <v>55919.162928456353</v>
      </c>
      <c r="DJ107" s="193">
        <f t="shared" ref="DJ107:DM110" si="567">IF(BV107="","",AL107*BV107)</f>
        <v>1486.7442308260363</v>
      </c>
      <c r="DK107" s="193">
        <f t="shared" si="567"/>
        <v>4381.1644368031957</v>
      </c>
      <c r="DL107" s="193">
        <f t="shared" si="567"/>
        <v>12771.629019751077</v>
      </c>
      <c r="DM107" s="193">
        <f t="shared" si="567"/>
        <v>56585.832190405577</v>
      </c>
      <c r="DN107" s="196">
        <f t="shared" si="397"/>
        <v>131144.53280624223</v>
      </c>
      <c r="DQ107" s="193">
        <f>IF(BU107="","",(AE107+AK107)*BU107)</f>
        <v>55919.162928456353</v>
      </c>
      <c r="DR107" s="193">
        <f t="shared" ref="DR107:DU110" si="568">IF(BV107="","",(AF107+AL107)*BV107)</f>
        <v>1486.7442308260363</v>
      </c>
      <c r="DS107" s="193">
        <f t="shared" si="568"/>
        <v>4381.1644368031957</v>
      </c>
      <c r="DT107" s="193">
        <f t="shared" si="568"/>
        <v>12771.629019751077</v>
      </c>
      <c r="DU107" s="193">
        <f t="shared" si="568"/>
        <v>56585.832190405577</v>
      </c>
      <c r="DV107" s="196">
        <f t="shared" si="396"/>
        <v>131144.53280624223</v>
      </c>
    </row>
    <row r="108" spans="1:126" ht="25.5" customHeight="1">
      <c r="A108" s="19"/>
      <c r="B108" s="54"/>
      <c r="C108" s="54"/>
      <c r="D108" s="55"/>
      <c r="E108" s="56"/>
      <c r="F108" s="57" t="s">
        <v>27</v>
      </c>
      <c r="G108" s="51">
        <v>394</v>
      </c>
      <c r="H108" s="51">
        <v>72</v>
      </c>
      <c r="I108" s="51">
        <v>17</v>
      </c>
      <c r="J108" s="51">
        <v>148</v>
      </c>
      <c r="K108" s="51">
        <v>65</v>
      </c>
      <c r="L108" s="58">
        <f t="shared" ref="L108:L110" si="569">SUM(G108:K108)</f>
        <v>696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8">
        <f t="shared" ref="R108:R110" si="570">SUM(M108:Q108)</f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8">
        <f t="shared" ref="X108:X110" si="571">SUM(S108:W108)</f>
        <v>0</v>
      </c>
      <c r="Y108" s="51">
        <v>393</v>
      </c>
      <c r="Z108" s="51">
        <v>72</v>
      </c>
      <c r="AA108" s="51">
        <v>14</v>
      </c>
      <c r="AB108" s="51">
        <v>109</v>
      </c>
      <c r="AC108" s="51">
        <v>108</v>
      </c>
      <c r="AD108" s="58">
        <f t="shared" ref="AD108:AD110" si="572">SUM(Y108:AC108)</f>
        <v>696</v>
      </c>
      <c r="AE108" s="51">
        <v>0</v>
      </c>
      <c r="AF108" s="51">
        <v>0</v>
      </c>
      <c r="AG108" s="51">
        <v>0</v>
      </c>
      <c r="AH108" s="51">
        <v>0</v>
      </c>
      <c r="AI108" s="51">
        <v>0</v>
      </c>
      <c r="AJ108" s="58">
        <f t="shared" ref="AJ108:AJ110" si="573">SUM(AE108:AI108)</f>
        <v>0</v>
      </c>
      <c r="AK108" s="51">
        <v>379</v>
      </c>
      <c r="AL108" s="51">
        <v>40</v>
      </c>
      <c r="AM108" s="51">
        <v>49</v>
      </c>
      <c r="AN108" s="51">
        <v>10</v>
      </c>
      <c r="AO108" s="51">
        <v>218</v>
      </c>
      <c r="AP108" s="58">
        <f t="shared" ref="AP108:AP110" si="574">SUM(AK108:AO108)</f>
        <v>696</v>
      </c>
      <c r="BB108" s="6"/>
      <c r="BC108" s="6"/>
      <c r="BD108" s="57" t="s">
        <v>27</v>
      </c>
      <c r="BE108" s="170">
        <f>'SPD - Probs. of Failure'!O$32</f>
        <v>6.3556005058026666E-3</v>
      </c>
      <c r="BF108" s="170">
        <f>'SPD - Probs. of Failure'!P$32</f>
        <v>9.4628121358233605E-3</v>
      </c>
      <c r="BG108" s="170">
        <f>'SPD - Probs. of Failure'!Q$32</f>
        <v>1.6731110224084002E-2</v>
      </c>
      <c r="BH108" s="170">
        <f>'SPD - Probs. of Failure'!R$32</f>
        <v>2.7096237890491513E-2</v>
      </c>
      <c r="BI108" s="170">
        <f>'SPD - Probs. of Failure'!S$32</f>
        <v>6.3557088878166648E-2</v>
      </c>
      <c r="BJ108" s="174"/>
      <c r="BK108" s="6"/>
      <c r="BL108" s="57" t="s">
        <v>27</v>
      </c>
      <c r="BM108" s="192">
        <f>IFERROR($BM3*'SPD - Average Cons. of Failure'!$Q$32,0)</f>
        <v>74816.39</v>
      </c>
      <c r="BN108" s="192">
        <f>IFERROR($BM3*'SPD - Average Cons. of Failure'!$Q$32,0)</f>
        <v>74816.39</v>
      </c>
      <c r="BO108" s="192">
        <f>IFERROR($BM3*'SPD - Average Cons. of Failure'!$Q$32,0)</f>
        <v>74816.39</v>
      </c>
      <c r="BP108" s="192">
        <f>IFERROR($BM3*'SPD - Average Cons. of Failure'!$Q$32,0)</f>
        <v>74816.39</v>
      </c>
      <c r="BQ108" s="192">
        <f>IFERROR($BM3*'SPD - Average Cons. of Failure'!$Q$32,0)</f>
        <v>74816.39</v>
      </c>
      <c r="BR108" s="174"/>
      <c r="BS108" s="6"/>
      <c r="BT108" s="57" t="s">
        <v>27</v>
      </c>
      <c r="BU108" s="23">
        <f t="shared" si="392"/>
        <v>475.50308612632955</v>
      </c>
      <c r="BV108" s="23">
        <f t="shared" si="392"/>
        <v>707.97344325049346</v>
      </c>
      <c r="BW108" s="23">
        <f t="shared" si="392"/>
        <v>1251.7612676580561</v>
      </c>
      <c r="BX108" s="23">
        <f t="shared" si="392"/>
        <v>2027.2427015477904</v>
      </c>
      <c r="BY108" s="23">
        <f t="shared" si="392"/>
        <v>4755.1119487735787</v>
      </c>
      <c r="BZ108" s="6"/>
      <c r="CA108" s="6"/>
      <c r="CB108" s="57" t="s">
        <v>27</v>
      </c>
      <c r="CC108" s="193">
        <f t="shared" ref="CC108:CC110" si="575">IF(BU108="","",M108*BU108)</f>
        <v>0</v>
      </c>
      <c r="CD108" s="193">
        <f t="shared" si="563"/>
        <v>0</v>
      </c>
      <c r="CE108" s="193">
        <f t="shared" si="563"/>
        <v>0</v>
      </c>
      <c r="CF108" s="193">
        <f t="shared" si="563"/>
        <v>0</v>
      </c>
      <c r="CG108" s="193">
        <f t="shared" si="563"/>
        <v>0</v>
      </c>
      <c r="CH108" s="196">
        <f t="shared" si="453"/>
        <v>0</v>
      </c>
      <c r="CI108" s="66"/>
      <c r="CJ108" s="66"/>
      <c r="CK108" s="193">
        <f t="shared" si="564"/>
        <v>187348.21593377384</v>
      </c>
      <c r="CL108" s="193">
        <f t="shared" si="564"/>
        <v>50974.087914035532</v>
      </c>
      <c r="CM108" s="193">
        <f t="shared" si="564"/>
        <v>21279.941550186955</v>
      </c>
      <c r="CN108" s="193">
        <f t="shared" si="564"/>
        <v>300031.91982907295</v>
      </c>
      <c r="CO108" s="193">
        <f t="shared" si="564"/>
        <v>309082.27667028259</v>
      </c>
      <c r="CP108" s="196">
        <f t="shared" si="393"/>
        <v>868716.44189735188</v>
      </c>
      <c r="CS108" s="193">
        <f t="shared" ref="CS108:CS110" si="576">IF(BU108="","",Y108*BU108)</f>
        <v>186872.71284764752</v>
      </c>
      <c r="CT108" s="193">
        <f t="shared" si="565"/>
        <v>50974.087914035532</v>
      </c>
      <c r="CU108" s="193">
        <f t="shared" si="565"/>
        <v>17524.657747212786</v>
      </c>
      <c r="CV108" s="193">
        <f t="shared" si="565"/>
        <v>220969.45446870915</v>
      </c>
      <c r="CW108" s="193">
        <f t="shared" si="565"/>
        <v>513552.09046754648</v>
      </c>
      <c r="CX108" s="196">
        <f t="shared" si="394"/>
        <v>989893.00344515149</v>
      </c>
      <c r="DA108" s="193">
        <f t="shared" ref="DA108:DA110" si="577">IF(BU108="","",(S108+Y108)*BU108)</f>
        <v>186872.71284764752</v>
      </c>
      <c r="DB108" s="193">
        <f t="shared" si="566"/>
        <v>50974.087914035532</v>
      </c>
      <c r="DC108" s="193">
        <f t="shared" si="566"/>
        <v>17524.657747212786</v>
      </c>
      <c r="DD108" s="193">
        <f t="shared" si="566"/>
        <v>220969.45446870915</v>
      </c>
      <c r="DE108" s="193">
        <f t="shared" si="566"/>
        <v>513552.09046754648</v>
      </c>
      <c r="DF108" s="196">
        <f t="shared" si="395"/>
        <v>989893.00344515149</v>
      </c>
      <c r="DI108" s="193">
        <f t="shared" ref="DI108:DI110" si="578">IF(BU108="","",AK108*BU108)</f>
        <v>180215.66964187889</v>
      </c>
      <c r="DJ108" s="193">
        <f t="shared" si="567"/>
        <v>28318.937730019738</v>
      </c>
      <c r="DK108" s="193">
        <f t="shared" si="567"/>
        <v>61336.302115244747</v>
      </c>
      <c r="DL108" s="193">
        <f t="shared" si="567"/>
        <v>20272.427015477904</v>
      </c>
      <c r="DM108" s="193">
        <f t="shared" si="567"/>
        <v>1036614.4048326402</v>
      </c>
      <c r="DN108" s="196">
        <f t="shared" si="397"/>
        <v>1326757.7413352616</v>
      </c>
      <c r="DQ108" s="193">
        <f t="shared" ref="DQ108:DQ110" si="579">IF(BU108="","",(AE108+AK108)*BU108)</f>
        <v>180215.66964187889</v>
      </c>
      <c r="DR108" s="193">
        <f t="shared" si="568"/>
        <v>28318.937730019738</v>
      </c>
      <c r="DS108" s="193">
        <f t="shared" si="568"/>
        <v>61336.302115244747</v>
      </c>
      <c r="DT108" s="193">
        <f t="shared" si="568"/>
        <v>20272.427015477904</v>
      </c>
      <c r="DU108" s="193">
        <f t="shared" si="568"/>
        <v>1036614.4048326402</v>
      </c>
      <c r="DV108" s="196">
        <f t="shared" si="396"/>
        <v>1326757.7413352616</v>
      </c>
    </row>
    <row r="109" spans="1:126" ht="25.5" customHeight="1">
      <c r="A109" s="19"/>
      <c r="B109" s="54"/>
      <c r="C109" s="54"/>
      <c r="D109" s="55"/>
      <c r="E109" s="56"/>
      <c r="F109" s="57" t="s">
        <v>29</v>
      </c>
      <c r="G109" s="51">
        <v>138</v>
      </c>
      <c r="H109" s="51">
        <v>34</v>
      </c>
      <c r="I109" s="51">
        <v>0</v>
      </c>
      <c r="J109" s="51">
        <v>59</v>
      </c>
      <c r="K109" s="51">
        <v>12</v>
      </c>
      <c r="L109" s="58">
        <f t="shared" si="569"/>
        <v>243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8">
        <f t="shared" si="570"/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8">
        <f t="shared" si="571"/>
        <v>0</v>
      </c>
      <c r="Y109" s="51">
        <v>138</v>
      </c>
      <c r="Z109" s="51">
        <v>33</v>
      </c>
      <c r="AA109" s="51">
        <v>1</v>
      </c>
      <c r="AB109" s="51">
        <v>48</v>
      </c>
      <c r="AC109" s="51">
        <v>23</v>
      </c>
      <c r="AD109" s="58">
        <f t="shared" si="572"/>
        <v>243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8">
        <f t="shared" si="573"/>
        <v>0</v>
      </c>
      <c r="AK109" s="51">
        <v>138</v>
      </c>
      <c r="AL109" s="51">
        <v>23</v>
      </c>
      <c r="AM109" s="51">
        <v>10</v>
      </c>
      <c r="AN109" s="51">
        <v>0</v>
      </c>
      <c r="AO109" s="51">
        <v>72</v>
      </c>
      <c r="AP109" s="58">
        <f t="shared" si="574"/>
        <v>243</v>
      </c>
      <c r="BB109" s="6"/>
      <c r="BC109" s="6"/>
      <c r="BD109" s="57" t="s">
        <v>29</v>
      </c>
      <c r="BE109" s="170">
        <f>'SPD - Probs. of Failure'!O$32</f>
        <v>6.3556005058026666E-3</v>
      </c>
      <c r="BF109" s="170">
        <f>'SPD - Probs. of Failure'!P$32</f>
        <v>9.4628121358233605E-3</v>
      </c>
      <c r="BG109" s="170">
        <f>'SPD - Probs. of Failure'!Q$32</f>
        <v>1.6731110224084002E-2</v>
      </c>
      <c r="BH109" s="170">
        <f>'SPD - Probs. of Failure'!R$32</f>
        <v>2.7096237890491513E-2</v>
      </c>
      <c r="BI109" s="170">
        <f>'SPD - Probs. of Failure'!S$32</f>
        <v>6.3557088878166648E-2</v>
      </c>
      <c r="BJ109" s="174"/>
      <c r="BK109" s="6"/>
      <c r="BL109" s="57" t="s">
        <v>29</v>
      </c>
      <c r="BM109" s="192">
        <f>IFERROR($BM4*'SPD - Average Cons. of Failure'!$Q$32,0)</f>
        <v>112224.58499999999</v>
      </c>
      <c r="BN109" s="192">
        <f>IFERROR($BM4*'SPD - Average Cons. of Failure'!$Q$32,0)</f>
        <v>112224.58499999999</v>
      </c>
      <c r="BO109" s="192">
        <f>IFERROR($BM4*'SPD - Average Cons. of Failure'!$Q$32,0)</f>
        <v>112224.58499999999</v>
      </c>
      <c r="BP109" s="192">
        <f>IFERROR($BM4*'SPD - Average Cons. of Failure'!$Q$32,0)</f>
        <v>112224.58499999999</v>
      </c>
      <c r="BQ109" s="192">
        <f>IFERROR($BM4*'SPD - Average Cons. of Failure'!$Q$32,0)</f>
        <v>112224.58499999999</v>
      </c>
      <c r="BR109" s="174"/>
      <c r="BS109" s="6"/>
      <c r="BT109" s="57" t="s">
        <v>29</v>
      </c>
      <c r="BU109" s="23">
        <f t="shared" si="392"/>
        <v>713.25462918949427</v>
      </c>
      <c r="BV109" s="23">
        <f t="shared" si="392"/>
        <v>1061.9601648757402</v>
      </c>
      <c r="BW109" s="23">
        <f t="shared" si="392"/>
        <v>1877.6419014870839</v>
      </c>
      <c r="BX109" s="23">
        <f t="shared" si="392"/>
        <v>3040.8640523216854</v>
      </c>
      <c r="BY109" s="23">
        <f t="shared" si="392"/>
        <v>7132.6679231603675</v>
      </c>
      <c r="BZ109" s="6"/>
      <c r="CA109" s="6"/>
      <c r="CB109" s="57" t="s">
        <v>29</v>
      </c>
      <c r="CC109" s="193">
        <f t="shared" si="575"/>
        <v>0</v>
      </c>
      <c r="CD109" s="193">
        <f t="shared" si="563"/>
        <v>0</v>
      </c>
      <c r="CE109" s="193">
        <f t="shared" si="563"/>
        <v>0</v>
      </c>
      <c r="CF109" s="193">
        <f t="shared" si="563"/>
        <v>0</v>
      </c>
      <c r="CG109" s="193">
        <f t="shared" si="563"/>
        <v>0</v>
      </c>
      <c r="CH109" s="196">
        <f t="shared" si="453"/>
        <v>0</v>
      </c>
      <c r="CI109" s="66"/>
      <c r="CJ109" s="66"/>
      <c r="CK109" s="193">
        <f t="shared" si="564"/>
        <v>98429.138828150215</v>
      </c>
      <c r="CL109" s="193">
        <f t="shared" si="564"/>
        <v>36106.645605775171</v>
      </c>
      <c r="CM109" s="193">
        <f t="shared" si="564"/>
        <v>0</v>
      </c>
      <c r="CN109" s="193">
        <f t="shared" si="564"/>
        <v>179410.97908697944</v>
      </c>
      <c r="CO109" s="193">
        <f t="shared" si="564"/>
        <v>85592.015077924414</v>
      </c>
      <c r="CP109" s="196">
        <f t="shared" si="393"/>
        <v>399538.77859882923</v>
      </c>
      <c r="CS109" s="193">
        <f t="shared" si="576"/>
        <v>98429.138828150215</v>
      </c>
      <c r="CT109" s="193">
        <f t="shared" si="565"/>
        <v>35044.685440899426</v>
      </c>
      <c r="CU109" s="193">
        <f t="shared" si="565"/>
        <v>1877.6419014870839</v>
      </c>
      <c r="CV109" s="193">
        <f t="shared" si="565"/>
        <v>145961.4745114409</v>
      </c>
      <c r="CW109" s="193">
        <f t="shared" si="565"/>
        <v>164051.36223268847</v>
      </c>
      <c r="CX109" s="196">
        <f t="shared" si="394"/>
        <v>445364.30291466607</v>
      </c>
      <c r="DA109" s="193">
        <f t="shared" si="577"/>
        <v>98429.138828150215</v>
      </c>
      <c r="DB109" s="193">
        <f t="shared" si="566"/>
        <v>35044.685440899426</v>
      </c>
      <c r="DC109" s="193">
        <f t="shared" si="566"/>
        <v>1877.6419014870839</v>
      </c>
      <c r="DD109" s="193">
        <f t="shared" si="566"/>
        <v>145961.4745114409</v>
      </c>
      <c r="DE109" s="193">
        <f t="shared" si="566"/>
        <v>164051.36223268847</v>
      </c>
      <c r="DF109" s="196">
        <f t="shared" si="395"/>
        <v>445364.30291466607</v>
      </c>
      <c r="DI109" s="193">
        <f t="shared" si="578"/>
        <v>98429.138828150215</v>
      </c>
      <c r="DJ109" s="193">
        <f t="shared" si="567"/>
        <v>24425.083792142024</v>
      </c>
      <c r="DK109" s="193">
        <f t="shared" si="567"/>
        <v>18776.41901487084</v>
      </c>
      <c r="DL109" s="193">
        <f t="shared" si="567"/>
        <v>0</v>
      </c>
      <c r="DM109" s="193">
        <f t="shared" si="567"/>
        <v>513552.09046754648</v>
      </c>
      <c r="DN109" s="196">
        <f t="shared" si="397"/>
        <v>655182.73210270959</v>
      </c>
      <c r="DQ109" s="193">
        <f t="shared" si="579"/>
        <v>98429.138828150215</v>
      </c>
      <c r="DR109" s="193">
        <f t="shared" si="568"/>
        <v>24425.083792142024</v>
      </c>
      <c r="DS109" s="193">
        <f t="shared" si="568"/>
        <v>18776.41901487084</v>
      </c>
      <c r="DT109" s="193">
        <f t="shared" si="568"/>
        <v>0</v>
      </c>
      <c r="DU109" s="193">
        <f t="shared" si="568"/>
        <v>513552.09046754648</v>
      </c>
      <c r="DV109" s="196">
        <f t="shared" si="396"/>
        <v>655182.73210270959</v>
      </c>
    </row>
    <row r="110" spans="1:126" ht="25.5" customHeight="1">
      <c r="A110" s="19"/>
      <c r="B110" s="54"/>
      <c r="C110" s="54"/>
      <c r="D110" s="55"/>
      <c r="E110" s="56"/>
      <c r="F110" s="57" t="s">
        <v>30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8">
        <f t="shared" si="569"/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8">
        <f t="shared" si="570"/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8">
        <f t="shared" si="571"/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8">
        <f t="shared" si="572"/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8">
        <f t="shared" si="573"/>
        <v>0</v>
      </c>
      <c r="AK110" s="51">
        <v>0</v>
      </c>
      <c r="AL110" s="51">
        <v>0</v>
      </c>
      <c r="AM110" s="51">
        <v>0</v>
      </c>
      <c r="AN110" s="51">
        <v>0</v>
      </c>
      <c r="AO110" s="51">
        <v>0</v>
      </c>
      <c r="AP110" s="58">
        <f t="shared" si="574"/>
        <v>0</v>
      </c>
      <c r="BB110" s="6"/>
      <c r="BC110" s="6"/>
      <c r="BD110" s="57" t="s">
        <v>30</v>
      </c>
      <c r="BE110" s="170">
        <f>'SPD - Probs. of Failure'!O$32</f>
        <v>6.3556005058026666E-3</v>
      </c>
      <c r="BF110" s="170">
        <f>'SPD - Probs. of Failure'!P$32</f>
        <v>9.4628121358233605E-3</v>
      </c>
      <c r="BG110" s="170">
        <f>'SPD - Probs. of Failure'!Q$32</f>
        <v>1.6731110224084002E-2</v>
      </c>
      <c r="BH110" s="170">
        <f>'SPD - Probs. of Failure'!R$32</f>
        <v>2.7096237890491513E-2</v>
      </c>
      <c r="BI110" s="170">
        <f>'SPD - Probs. of Failure'!S$32</f>
        <v>6.3557088878166648E-2</v>
      </c>
      <c r="BJ110" s="174"/>
      <c r="BK110" s="6"/>
      <c r="BL110" s="57" t="s">
        <v>30</v>
      </c>
      <c r="BM110" s="192">
        <f>IFERROR($BM5*'SPD - Average Cons. of Failure'!$Q$32,0)</f>
        <v>187040.97500000001</v>
      </c>
      <c r="BN110" s="192">
        <f>IFERROR($BM5*'SPD - Average Cons. of Failure'!$Q$32,0)</f>
        <v>187040.97500000001</v>
      </c>
      <c r="BO110" s="192">
        <f>IFERROR($BM5*'SPD - Average Cons. of Failure'!$Q$32,0)</f>
        <v>187040.97500000001</v>
      </c>
      <c r="BP110" s="192">
        <f>IFERROR($BM5*'SPD - Average Cons. of Failure'!$Q$32,0)</f>
        <v>187040.97500000001</v>
      </c>
      <c r="BQ110" s="192">
        <f>IFERROR($BM5*'SPD - Average Cons. of Failure'!$Q$32,0)</f>
        <v>187040.97500000001</v>
      </c>
      <c r="BR110" s="174"/>
      <c r="BS110" s="6"/>
      <c r="BT110" s="57" t="s">
        <v>30</v>
      </c>
      <c r="BU110" s="23">
        <f t="shared" si="392"/>
        <v>1188.757715315824</v>
      </c>
      <c r="BV110" s="23">
        <f t="shared" si="392"/>
        <v>1769.9336081262338</v>
      </c>
      <c r="BW110" s="23">
        <f t="shared" si="392"/>
        <v>3129.4031691451401</v>
      </c>
      <c r="BX110" s="23">
        <f t="shared" si="392"/>
        <v>5068.1067538694761</v>
      </c>
      <c r="BY110" s="23">
        <f t="shared" si="392"/>
        <v>11887.779871933946</v>
      </c>
      <c r="BZ110" s="6"/>
      <c r="CA110" s="6"/>
      <c r="CB110" s="57" t="s">
        <v>30</v>
      </c>
      <c r="CC110" s="193">
        <f t="shared" si="575"/>
        <v>0</v>
      </c>
      <c r="CD110" s="193">
        <f t="shared" si="563"/>
        <v>0</v>
      </c>
      <c r="CE110" s="193">
        <f t="shared" si="563"/>
        <v>0</v>
      </c>
      <c r="CF110" s="193">
        <f t="shared" si="563"/>
        <v>0</v>
      </c>
      <c r="CG110" s="193">
        <f t="shared" si="563"/>
        <v>0</v>
      </c>
      <c r="CH110" s="196">
        <f t="shared" si="453"/>
        <v>0</v>
      </c>
      <c r="CI110" s="66"/>
      <c r="CJ110" s="66"/>
      <c r="CK110" s="193">
        <f t="shared" si="564"/>
        <v>0</v>
      </c>
      <c r="CL110" s="193">
        <f t="shared" si="564"/>
        <v>0</v>
      </c>
      <c r="CM110" s="193">
        <f t="shared" si="564"/>
        <v>0</v>
      </c>
      <c r="CN110" s="193">
        <f t="shared" si="564"/>
        <v>0</v>
      </c>
      <c r="CO110" s="193">
        <f t="shared" si="564"/>
        <v>0</v>
      </c>
      <c r="CP110" s="196">
        <f t="shared" si="393"/>
        <v>0</v>
      </c>
      <c r="CS110" s="193">
        <f t="shared" si="576"/>
        <v>0</v>
      </c>
      <c r="CT110" s="193">
        <f t="shared" si="565"/>
        <v>0</v>
      </c>
      <c r="CU110" s="193">
        <f t="shared" si="565"/>
        <v>0</v>
      </c>
      <c r="CV110" s="193">
        <f t="shared" si="565"/>
        <v>0</v>
      </c>
      <c r="CW110" s="193">
        <f t="shared" si="565"/>
        <v>0</v>
      </c>
      <c r="CX110" s="196">
        <f t="shared" si="394"/>
        <v>0</v>
      </c>
      <c r="DA110" s="193">
        <f t="shared" si="577"/>
        <v>0</v>
      </c>
      <c r="DB110" s="193">
        <f t="shared" si="566"/>
        <v>0</v>
      </c>
      <c r="DC110" s="193">
        <f t="shared" si="566"/>
        <v>0</v>
      </c>
      <c r="DD110" s="193">
        <f t="shared" si="566"/>
        <v>0</v>
      </c>
      <c r="DE110" s="193">
        <f t="shared" si="566"/>
        <v>0</v>
      </c>
      <c r="DF110" s="196">
        <f t="shared" si="395"/>
        <v>0</v>
      </c>
      <c r="DI110" s="193">
        <f t="shared" si="578"/>
        <v>0</v>
      </c>
      <c r="DJ110" s="193">
        <f t="shared" si="567"/>
        <v>0</v>
      </c>
      <c r="DK110" s="193">
        <f t="shared" si="567"/>
        <v>0</v>
      </c>
      <c r="DL110" s="193">
        <f t="shared" si="567"/>
        <v>0</v>
      </c>
      <c r="DM110" s="193">
        <f t="shared" si="567"/>
        <v>0</v>
      </c>
      <c r="DN110" s="196">
        <f t="shared" si="397"/>
        <v>0</v>
      </c>
      <c r="DQ110" s="193">
        <f t="shared" si="579"/>
        <v>0</v>
      </c>
      <c r="DR110" s="193">
        <f t="shared" si="568"/>
        <v>0</v>
      </c>
      <c r="DS110" s="193">
        <f t="shared" si="568"/>
        <v>0</v>
      </c>
      <c r="DT110" s="193">
        <f t="shared" si="568"/>
        <v>0</v>
      </c>
      <c r="DU110" s="193">
        <f t="shared" si="568"/>
        <v>0</v>
      </c>
      <c r="DV110" s="196">
        <f t="shared" si="396"/>
        <v>0</v>
      </c>
    </row>
    <row r="111" spans="1:126" ht="25.5" customHeight="1" thickBot="1">
      <c r="A111" s="19"/>
      <c r="B111" s="59"/>
      <c r="C111" s="282" t="s">
        <v>26</v>
      </c>
      <c r="D111" s="60">
        <v>1141</v>
      </c>
      <c r="E111" s="61">
        <v>1169</v>
      </c>
      <c r="F111" s="62"/>
      <c r="G111" s="63">
        <f>SUM(G107:G110)</f>
        <v>704</v>
      </c>
      <c r="H111" s="64">
        <f t="shared" ref="H111:K111" si="580">SUM(H107:H110)</f>
        <v>117</v>
      </c>
      <c r="I111" s="64">
        <f t="shared" si="580"/>
        <v>17</v>
      </c>
      <c r="J111" s="64">
        <f t="shared" si="580"/>
        <v>217</v>
      </c>
      <c r="K111" s="64">
        <f t="shared" si="580"/>
        <v>86</v>
      </c>
      <c r="L111" s="65"/>
      <c r="M111" s="63">
        <f>SUM(M107:M110)</f>
        <v>0</v>
      </c>
      <c r="N111" s="64">
        <f t="shared" ref="N111:Q111" si="581">SUM(N107:N110)</f>
        <v>0</v>
      </c>
      <c r="O111" s="64">
        <f t="shared" si="581"/>
        <v>0</v>
      </c>
      <c r="P111" s="64">
        <f t="shared" si="581"/>
        <v>0</v>
      </c>
      <c r="Q111" s="64">
        <f t="shared" si="581"/>
        <v>0</v>
      </c>
      <c r="R111" s="65"/>
      <c r="S111" s="63">
        <f>SUM(S107:S110)</f>
        <v>0</v>
      </c>
      <c r="T111" s="64">
        <f t="shared" ref="T111:W111" si="582">SUM(T107:T110)</f>
        <v>0</v>
      </c>
      <c r="U111" s="64">
        <f t="shared" si="582"/>
        <v>0</v>
      </c>
      <c r="V111" s="64">
        <f t="shared" si="582"/>
        <v>0</v>
      </c>
      <c r="W111" s="64">
        <f t="shared" si="582"/>
        <v>0</v>
      </c>
      <c r="X111" s="65"/>
      <c r="Y111" s="63">
        <f>SUM(Y107:Y110)</f>
        <v>703</v>
      </c>
      <c r="Z111" s="64">
        <f t="shared" ref="Z111:AC111" si="583">SUM(Z107:Z110)</f>
        <v>113</v>
      </c>
      <c r="AA111" s="64">
        <f t="shared" si="583"/>
        <v>18</v>
      </c>
      <c r="AB111" s="64">
        <f t="shared" si="583"/>
        <v>161</v>
      </c>
      <c r="AC111" s="64">
        <f t="shared" si="583"/>
        <v>146</v>
      </c>
      <c r="AD111" s="65"/>
      <c r="AE111" s="63">
        <f>SUM(AE107:AE110)</f>
        <v>0</v>
      </c>
      <c r="AF111" s="64">
        <f t="shared" ref="AF111:AI111" si="584">SUM(AF107:AF110)</f>
        <v>0</v>
      </c>
      <c r="AG111" s="64">
        <f t="shared" si="584"/>
        <v>0</v>
      </c>
      <c r="AH111" s="64">
        <f t="shared" si="584"/>
        <v>0</v>
      </c>
      <c r="AI111" s="64">
        <f t="shared" si="584"/>
        <v>0</v>
      </c>
      <c r="AJ111" s="65"/>
      <c r="AK111" s="63">
        <f>SUM(AK107:AK110)</f>
        <v>685</v>
      </c>
      <c r="AL111" s="64">
        <f t="shared" ref="AL111:AO111" si="585">SUM(AL107:AL110)</f>
        <v>66</v>
      </c>
      <c r="AM111" s="64">
        <f t="shared" si="585"/>
        <v>64</v>
      </c>
      <c r="AN111" s="64">
        <f t="shared" si="585"/>
        <v>19</v>
      </c>
      <c r="AO111" s="64">
        <f t="shared" si="585"/>
        <v>307</v>
      </c>
      <c r="AP111" s="65"/>
      <c r="BB111" s="6"/>
      <c r="BC111" s="6"/>
      <c r="BD111" s="62"/>
      <c r="BE111" s="171"/>
      <c r="BF111" s="172"/>
      <c r="BG111" s="172"/>
      <c r="BH111" s="172"/>
      <c r="BI111" s="172"/>
      <c r="BJ111" s="65"/>
      <c r="BK111" s="6"/>
      <c r="BL111" s="62"/>
      <c r="BM111" s="171"/>
      <c r="BN111" s="172"/>
      <c r="BO111" s="172"/>
      <c r="BP111" s="172"/>
      <c r="BQ111" s="172"/>
      <c r="BR111" s="65"/>
      <c r="BS111" s="6"/>
      <c r="BT111" s="62"/>
      <c r="BU111" s="23" t="str">
        <f t="shared" si="392"/>
        <v/>
      </c>
      <c r="BV111" s="23" t="str">
        <f t="shared" si="392"/>
        <v/>
      </c>
      <c r="BW111" s="23" t="str">
        <f t="shared" si="392"/>
        <v/>
      </c>
      <c r="BX111" s="23" t="str">
        <f t="shared" si="392"/>
        <v/>
      </c>
      <c r="BY111" s="23" t="str">
        <f t="shared" si="392"/>
        <v/>
      </c>
      <c r="BZ111" s="6"/>
      <c r="CA111" s="6"/>
      <c r="CB111" s="62"/>
      <c r="CC111" s="195">
        <f>SUM(CC107:CC110)</f>
        <v>0</v>
      </c>
      <c r="CD111" s="195">
        <f t="shared" ref="CD111:CG111" si="586">SUM(CD107:CD110)</f>
        <v>0</v>
      </c>
      <c r="CE111" s="195">
        <f t="shared" si="586"/>
        <v>0</v>
      </c>
      <c r="CF111" s="195">
        <f t="shared" si="586"/>
        <v>0</v>
      </c>
      <c r="CG111" s="195">
        <f t="shared" si="586"/>
        <v>0</v>
      </c>
      <c r="CH111" s="196">
        <f t="shared" si="453"/>
        <v>0</v>
      </c>
      <c r="CI111" s="66"/>
      <c r="CJ111" s="66"/>
      <c r="CK111" s="195">
        <f>SUM(CK107:CK110)</f>
        <v>343027.92633153417</v>
      </c>
      <c r="CL111" s="195">
        <f t="shared" ref="CL111:CO111" si="587">SUM(CL107:CL110)</f>
        <v>92532.129032839497</v>
      </c>
      <c r="CM111" s="195">
        <f t="shared" si="587"/>
        <v>21279.941550186955</v>
      </c>
      <c r="CN111" s="195">
        <f t="shared" si="587"/>
        <v>493633.59782688692</v>
      </c>
      <c r="CO111" s="195">
        <f t="shared" si="587"/>
        <v>424631.49702548055</v>
      </c>
      <c r="CP111" s="196">
        <f t="shared" si="393"/>
        <v>1375105.0917669281</v>
      </c>
      <c r="CS111" s="195">
        <f>SUM(CS107:CS110)</f>
        <v>342552.42324540782</v>
      </c>
      <c r="CT111" s="195">
        <f t="shared" ref="CT111:CW111" si="588">SUM(CT107:CT110)</f>
        <v>89983.424637137723</v>
      </c>
      <c r="CU111" s="195">
        <f t="shared" si="588"/>
        <v>22030.99831078179</v>
      </c>
      <c r="CV111" s="195">
        <f t="shared" si="588"/>
        <v>372607.20854448387</v>
      </c>
      <c r="CW111" s="195">
        <f t="shared" si="588"/>
        <v>727532.12816235749</v>
      </c>
      <c r="CX111" s="196">
        <f t="shared" si="394"/>
        <v>1554706.1829001687</v>
      </c>
      <c r="DA111" s="195">
        <f>SUM(DA107:DA110)</f>
        <v>342552.42324540782</v>
      </c>
      <c r="DB111" s="195">
        <f t="shared" ref="DB111:DE111" si="589">SUM(DB107:DB110)</f>
        <v>89983.424637137723</v>
      </c>
      <c r="DC111" s="195">
        <f t="shared" si="589"/>
        <v>22030.99831078179</v>
      </c>
      <c r="DD111" s="195">
        <f t="shared" si="589"/>
        <v>372607.20854448387</v>
      </c>
      <c r="DE111" s="195">
        <f t="shared" si="589"/>
        <v>727532.12816235749</v>
      </c>
      <c r="DF111" s="196">
        <f t="shared" si="395"/>
        <v>1554706.1829001687</v>
      </c>
      <c r="DI111" s="195">
        <f>SUM(DI107:DI110)</f>
        <v>334563.97139848548</v>
      </c>
      <c r="DJ111" s="195">
        <f t="shared" ref="DJ111:DM111" si="590">SUM(DJ107:DJ110)</f>
        <v>54230.765752987798</v>
      </c>
      <c r="DK111" s="195">
        <f t="shared" si="590"/>
        <v>84493.885566918791</v>
      </c>
      <c r="DL111" s="195">
        <f t="shared" si="590"/>
        <v>33044.056035228983</v>
      </c>
      <c r="DM111" s="195">
        <f t="shared" si="590"/>
        <v>1606752.3274905924</v>
      </c>
      <c r="DN111" s="196">
        <f t="shared" si="397"/>
        <v>2113085.0062442133</v>
      </c>
      <c r="DQ111" s="195">
        <f>SUM(DQ107:DQ110)</f>
        <v>334563.97139848548</v>
      </c>
      <c r="DR111" s="195">
        <f t="shared" ref="DR111:DU111" si="591">SUM(DR107:DR110)</f>
        <v>54230.765752987798</v>
      </c>
      <c r="DS111" s="195">
        <f t="shared" si="591"/>
        <v>84493.885566918791</v>
      </c>
      <c r="DT111" s="195">
        <f t="shared" si="591"/>
        <v>33044.056035228983</v>
      </c>
      <c r="DU111" s="195">
        <f t="shared" si="591"/>
        <v>1606752.3274905924</v>
      </c>
      <c r="DV111" s="196">
        <f t="shared" si="396"/>
        <v>2113085.0062442133</v>
      </c>
    </row>
    <row r="112" spans="1:126" ht="25.5" customHeight="1">
      <c r="A112" s="19"/>
      <c r="B112" s="47" t="s">
        <v>42</v>
      </c>
      <c r="C112" s="47"/>
      <c r="D112" s="48"/>
      <c r="E112" s="49"/>
      <c r="F112" s="50" t="s">
        <v>25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2">
        <f>SUM(G112:K112)</f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2">
        <f>SUM(M112:Q112)</f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2">
        <f>SUM(S112:W112)</f>
        <v>0</v>
      </c>
      <c r="Y112" s="53">
        <v>0</v>
      </c>
      <c r="Z112" s="53">
        <v>0</v>
      </c>
      <c r="AA112" s="53">
        <v>0</v>
      </c>
      <c r="AB112" s="53">
        <v>0</v>
      </c>
      <c r="AC112" s="53">
        <v>0</v>
      </c>
      <c r="AD112" s="52">
        <f>SUM(Y112:AC112)</f>
        <v>0</v>
      </c>
      <c r="AE112" s="53">
        <v>0</v>
      </c>
      <c r="AF112" s="53">
        <v>0</v>
      </c>
      <c r="AG112" s="53">
        <v>0</v>
      </c>
      <c r="AH112" s="53">
        <v>0</v>
      </c>
      <c r="AI112" s="53">
        <v>0</v>
      </c>
      <c r="AJ112" s="52">
        <f>SUM(AE112:AI112)</f>
        <v>0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2">
        <f>SUM(AK112:AO112)</f>
        <v>0</v>
      </c>
      <c r="BB112" s="6"/>
      <c r="BC112" s="6"/>
      <c r="BD112" s="50" t="s">
        <v>25</v>
      </c>
      <c r="BE112" s="170">
        <f>'SPD - Probs. of Failure'!O$33</f>
        <v>1.2939204617194664E-2</v>
      </c>
      <c r="BF112" s="170">
        <f>'SPD - Probs. of Failure'!P$33</f>
        <v>1.9265097352752492E-2</v>
      </c>
      <c r="BG112" s="170">
        <f>'SPD - Probs. of Failure'!Q$33</f>
        <v>3.4062439649032002E-2</v>
      </c>
      <c r="BH112" s="170">
        <f>'SPD - Probs. of Failure'!R$33</f>
        <v>5.5164538126830254E-2</v>
      </c>
      <c r="BI112" s="170">
        <f>'SPD - Probs. of Failure'!S$33</f>
        <v>0.12939425269366664</v>
      </c>
      <c r="BJ112" s="173"/>
      <c r="BK112" s="6"/>
      <c r="BL112" s="50" t="s">
        <v>25</v>
      </c>
      <c r="BM112" s="192">
        <f>IFERROR($BM2*'SPD - Average Cons. of Failure'!$Q$33,0)</f>
        <v>90766.12999999999</v>
      </c>
      <c r="BN112" s="192">
        <f>IFERROR($BM2*'SPD - Average Cons. of Failure'!$Q$33,0)</f>
        <v>90766.12999999999</v>
      </c>
      <c r="BO112" s="192">
        <f>IFERROR($BM2*'SPD - Average Cons. of Failure'!$Q$33,0)</f>
        <v>90766.12999999999</v>
      </c>
      <c r="BP112" s="192">
        <f>IFERROR($BM2*'SPD - Average Cons. of Failure'!$Q$33,0)</f>
        <v>90766.12999999999</v>
      </c>
      <c r="BQ112" s="192">
        <f>IFERROR($BM2*'SPD - Average Cons. of Failure'!$Q$33,0)</f>
        <v>90766.12999999999</v>
      </c>
      <c r="BR112" s="173"/>
      <c r="BS112" s="6"/>
      <c r="BT112" s="50" t="s">
        <v>25</v>
      </c>
      <c r="BU112" s="23">
        <f t="shared" si="392"/>
        <v>1174.441528380891</v>
      </c>
      <c r="BV112" s="23">
        <f t="shared" si="392"/>
        <v>1748.6183307825884</v>
      </c>
      <c r="BW112" s="23">
        <f t="shared" si="392"/>
        <v>3091.7158253011926</v>
      </c>
      <c r="BX112" s="23">
        <f t="shared" si="392"/>
        <v>5007.0716390098305</v>
      </c>
      <c r="BY112" s="23">
        <f t="shared" si="392"/>
        <v>11744.615561246195</v>
      </c>
      <c r="BZ112" s="6"/>
      <c r="CA112" s="6"/>
      <c r="CB112" s="50" t="s">
        <v>25</v>
      </c>
      <c r="CC112" s="193">
        <f>IF(BU112="","",M112*BU112)</f>
        <v>0</v>
      </c>
      <c r="CD112" s="193">
        <f t="shared" ref="CD112:CG115" si="592">IF(BV112="","",N112*BV112)</f>
        <v>0</v>
      </c>
      <c r="CE112" s="193">
        <f t="shared" si="592"/>
        <v>0</v>
      </c>
      <c r="CF112" s="193">
        <f t="shared" si="592"/>
        <v>0</v>
      </c>
      <c r="CG112" s="193">
        <f t="shared" si="592"/>
        <v>0</v>
      </c>
      <c r="CH112" s="196">
        <f t="shared" si="453"/>
        <v>0</v>
      </c>
      <c r="CI112" s="66"/>
      <c r="CJ112" s="66"/>
      <c r="CK112" s="193">
        <f t="shared" ref="CK112:CO115" si="593">IF(BU112="","",G112*BU112)</f>
        <v>0</v>
      </c>
      <c r="CL112" s="193">
        <f t="shared" si="593"/>
        <v>0</v>
      </c>
      <c r="CM112" s="193">
        <f t="shared" si="593"/>
        <v>0</v>
      </c>
      <c r="CN112" s="193">
        <f t="shared" si="593"/>
        <v>0</v>
      </c>
      <c r="CO112" s="193">
        <f t="shared" si="593"/>
        <v>0</v>
      </c>
      <c r="CP112" s="196">
        <f t="shared" si="393"/>
        <v>0</v>
      </c>
      <c r="CS112" s="193">
        <f>IF(BU112="","",Y112*BU112)</f>
        <v>0</v>
      </c>
      <c r="CT112" s="193">
        <f t="shared" ref="CT112:CW115" si="594">IF(BV112="","",Z112*BV112)</f>
        <v>0</v>
      </c>
      <c r="CU112" s="193">
        <f t="shared" si="594"/>
        <v>0</v>
      </c>
      <c r="CV112" s="193">
        <f t="shared" si="594"/>
        <v>0</v>
      </c>
      <c r="CW112" s="193">
        <f t="shared" si="594"/>
        <v>0</v>
      </c>
      <c r="CX112" s="196">
        <f t="shared" si="394"/>
        <v>0</v>
      </c>
      <c r="DA112" s="193">
        <f>IF(BU112="","",(S112+Y112)*BU112)</f>
        <v>0</v>
      </c>
      <c r="DB112" s="193">
        <f t="shared" ref="DB112:DE115" si="595">IF(BV112="","",(T112+Z112)*BV112)</f>
        <v>0</v>
      </c>
      <c r="DC112" s="193">
        <f t="shared" si="595"/>
        <v>0</v>
      </c>
      <c r="DD112" s="193">
        <f t="shared" si="595"/>
        <v>0</v>
      </c>
      <c r="DE112" s="193">
        <f t="shared" si="595"/>
        <v>0</v>
      </c>
      <c r="DF112" s="196">
        <f t="shared" si="395"/>
        <v>0</v>
      </c>
      <c r="DI112" s="193">
        <f>IF(BU112="","",AK112*BU112)</f>
        <v>0</v>
      </c>
      <c r="DJ112" s="193">
        <f t="shared" ref="DJ112:DM115" si="596">IF(BV112="","",AL112*BV112)</f>
        <v>0</v>
      </c>
      <c r="DK112" s="193">
        <f t="shared" si="596"/>
        <v>0</v>
      </c>
      <c r="DL112" s="193">
        <f t="shared" si="596"/>
        <v>0</v>
      </c>
      <c r="DM112" s="193">
        <f t="shared" si="596"/>
        <v>0</v>
      </c>
      <c r="DN112" s="196">
        <f t="shared" si="397"/>
        <v>0</v>
      </c>
      <c r="DQ112" s="193">
        <f>IF(BU112="","",(AE112+AK112)*BU112)</f>
        <v>0</v>
      </c>
      <c r="DR112" s="193">
        <f t="shared" ref="DR112:DU115" si="597">IF(BV112="","",(AF112+AL112)*BV112)</f>
        <v>0</v>
      </c>
      <c r="DS112" s="193">
        <f t="shared" si="597"/>
        <v>0</v>
      </c>
      <c r="DT112" s="193">
        <f t="shared" si="597"/>
        <v>0</v>
      </c>
      <c r="DU112" s="193">
        <f t="shared" si="597"/>
        <v>0</v>
      </c>
      <c r="DV112" s="196">
        <f t="shared" si="396"/>
        <v>0</v>
      </c>
    </row>
    <row r="113" spans="1:126" ht="25.5" customHeight="1">
      <c r="A113" s="19"/>
      <c r="B113" s="54"/>
      <c r="C113" s="54"/>
      <c r="D113" s="55"/>
      <c r="E113" s="56"/>
      <c r="F113" s="57" t="s">
        <v>27</v>
      </c>
      <c r="G113" s="51">
        <v>231</v>
      </c>
      <c r="H113" s="51">
        <v>163</v>
      </c>
      <c r="I113" s="51">
        <v>108</v>
      </c>
      <c r="J113" s="51">
        <v>132</v>
      </c>
      <c r="K113" s="51">
        <v>115</v>
      </c>
      <c r="L113" s="58">
        <f t="shared" ref="L113:L115" si="598">SUM(G113:K113)</f>
        <v>749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8">
        <f t="shared" ref="R113:R115" si="599">SUM(M113:Q113)</f>
        <v>0</v>
      </c>
      <c r="S113" s="51">
        <v>13</v>
      </c>
      <c r="T113" s="51">
        <v>18</v>
      </c>
      <c r="U113" s="51">
        <v>-4</v>
      </c>
      <c r="V113" s="51">
        <v>-11</v>
      </c>
      <c r="W113" s="51">
        <v>-16</v>
      </c>
      <c r="X113" s="58">
        <f t="shared" ref="X113:X115" si="600">SUM(S113:W113)</f>
        <v>0</v>
      </c>
      <c r="Y113" s="51">
        <v>198</v>
      </c>
      <c r="Z113" s="51">
        <v>126</v>
      </c>
      <c r="AA113" s="51">
        <v>105</v>
      </c>
      <c r="AB113" s="51">
        <v>123</v>
      </c>
      <c r="AC113" s="51">
        <v>197</v>
      </c>
      <c r="AD113" s="58">
        <f t="shared" ref="AD113:AD115" si="601">SUM(Y113:AC113)</f>
        <v>749</v>
      </c>
      <c r="AE113" s="51">
        <v>20</v>
      </c>
      <c r="AF113" s="51">
        <v>26</v>
      </c>
      <c r="AG113" s="51">
        <v>23</v>
      </c>
      <c r="AH113" s="51">
        <v>-18</v>
      </c>
      <c r="AI113" s="51">
        <v>-50</v>
      </c>
      <c r="AJ113" s="58">
        <f t="shared" ref="AJ113:AJ115" si="602">SUM(AE113:AI113)</f>
        <v>1</v>
      </c>
      <c r="AK113" s="51">
        <v>162</v>
      </c>
      <c r="AL113" s="51">
        <v>70</v>
      </c>
      <c r="AM113" s="51">
        <v>106</v>
      </c>
      <c r="AN113" s="51">
        <v>126</v>
      </c>
      <c r="AO113" s="51">
        <v>285</v>
      </c>
      <c r="AP113" s="58">
        <f t="shared" ref="AP113:AP115" si="603">SUM(AK113:AO113)</f>
        <v>749</v>
      </c>
      <c r="BB113" s="6"/>
      <c r="BC113" s="6"/>
      <c r="BD113" s="57" t="s">
        <v>27</v>
      </c>
      <c r="BE113" s="170">
        <f>'SPD - Probs. of Failure'!O$33</f>
        <v>1.2939204617194664E-2</v>
      </c>
      <c r="BF113" s="170">
        <f>'SPD - Probs. of Failure'!P$33</f>
        <v>1.9265097352752492E-2</v>
      </c>
      <c r="BG113" s="170">
        <f>'SPD - Probs. of Failure'!Q$33</f>
        <v>3.4062439649032002E-2</v>
      </c>
      <c r="BH113" s="170">
        <f>'SPD - Probs. of Failure'!R$33</f>
        <v>5.5164538126830254E-2</v>
      </c>
      <c r="BI113" s="170">
        <f>'SPD - Probs. of Failure'!S$33</f>
        <v>0.12939425269366664</v>
      </c>
      <c r="BJ113" s="174"/>
      <c r="BK113" s="6"/>
      <c r="BL113" s="57" t="s">
        <v>27</v>
      </c>
      <c r="BM113" s="192">
        <f>IFERROR($BM3*'SPD - Average Cons. of Failure'!$Q$33,0)</f>
        <v>129665.9</v>
      </c>
      <c r="BN113" s="192">
        <f>IFERROR($BM3*'SPD - Average Cons. of Failure'!$Q$33,0)</f>
        <v>129665.9</v>
      </c>
      <c r="BO113" s="192">
        <f>IFERROR($BM3*'SPD - Average Cons. of Failure'!$Q$33,0)</f>
        <v>129665.9</v>
      </c>
      <c r="BP113" s="192">
        <f>IFERROR($BM3*'SPD - Average Cons. of Failure'!$Q$33,0)</f>
        <v>129665.9</v>
      </c>
      <c r="BQ113" s="192">
        <f>IFERROR($BM3*'SPD - Average Cons. of Failure'!$Q$33,0)</f>
        <v>129665.9</v>
      </c>
      <c r="BR113" s="174"/>
      <c r="BS113" s="6"/>
      <c r="BT113" s="57" t="s">
        <v>27</v>
      </c>
      <c r="BU113" s="23">
        <f t="shared" si="392"/>
        <v>1677.7736119727015</v>
      </c>
      <c r="BV113" s="23">
        <f t="shared" si="392"/>
        <v>2498.0261868322691</v>
      </c>
      <c r="BW113" s="23">
        <f t="shared" si="392"/>
        <v>4416.7368932874188</v>
      </c>
      <c r="BX113" s="23">
        <f t="shared" si="392"/>
        <v>7152.9594842997585</v>
      </c>
      <c r="BY113" s="23">
        <f t="shared" si="392"/>
        <v>16778.022230351708</v>
      </c>
      <c r="BZ113" s="6"/>
      <c r="CA113" s="6"/>
      <c r="CB113" s="57" t="s">
        <v>27</v>
      </c>
      <c r="CC113" s="193">
        <f t="shared" ref="CC113:CC115" si="604">IF(BU113="","",M113*BU113)</f>
        <v>0</v>
      </c>
      <c r="CD113" s="193">
        <f t="shared" si="592"/>
        <v>0</v>
      </c>
      <c r="CE113" s="193">
        <f t="shared" si="592"/>
        <v>0</v>
      </c>
      <c r="CF113" s="193">
        <f t="shared" si="592"/>
        <v>0</v>
      </c>
      <c r="CG113" s="193">
        <f t="shared" si="592"/>
        <v>0</v>
      </c>
      <c r="CH113" s="196">
        <f t="shared" si="453"/>
        <v>0</v>
      </c>
      <c r="CI113" s="66"/>
      <c r="CJ113" s="66"/>
      <c r="CK113" s="193">
        <f t="shared" si="593"/>
        <v>387565.70436569402</v>
      </c>
      <c r="CL113" s="193">
        <f t="shared" si="593"/>
        <v>407178.26845365984</v>
      </c>
      <c r="CM113" s="193">
        <f t="shared" si="593"/>
        <v>477007.58447504125</v>
      </c>
      <c r="CN113" s="193">
        <f t="shared" si="593"/>
        <v>944190.65192756813</v>
      </c>
      <c r="CO113" s="193">
        <f t="shared" si="593"/>
        <v>1929472.5564904464</v>
      </c>
      <c r="CP113" s="196">
        <f t="shared" si="393"/>
        <v>4145414.7657124097</v>
      </c>
      <c r="CS113" s="193">
        <f t="shared" ref="CS113:CS115" si="605">IF(BU113="","",Y113*BU113)</f>
        <v>332199.17517059488</v>
      </c>
      <c r="CT113" s="193">
        <f t="shared" si="594"/>
        <v>314751.29954086593</v>
      </c>
      <c r="CU113" s="193">
        <f t="shared" si="594"/>
        <v>463757.37379517895</v>
      </c>
      <c r="CV113" s="193">
        <f t="shared" si="594"/>
        <v>879814.01656887028</v>
      </c>
      <c r="CW113" s="193">
        <f t="shared" si="594"/>
        <v>3305270.3793792864</v>
      </c>
      <c r="CX113" s="196">
        <f t="shared" si="394"/>
        <v>5295792.2444547964</v>
      </c>
      <c r="DA113" s="193">
        <f t="shared" ref="DA113:DA115" si="606">IF(BU113="","",(S113+Y113)*BU113)</f>
        <v>354010.23212624004</v>
      </c>
      <c r="DB113" s="193">
        <f t="shared" si="595"/>
        <v>359715.77090384677</v>
      </c>
      <c r="DC113" s="193">
        <f t="shared" si="595"/>
        <v>446090.42622202932</v>
      </c>
      <c r="DD113" s="193">
        <f t="shared" si="595"/>
        <v>801131.46224157291</v>
      </c>
      <c r="DE113" s="193">
        <f t="shared" si="595"/>
        <v>3036822.0236936589</v>
      </c>
      <c r="DF113" s="196">
        <f t="shared" si="395"/>
        <v>4997769.9151873477</v>
      </c>
      <c r="DI113" s="193">
        <f t="shared" ref="DI113:DI115" si="607">IF(BU113="","",AK113*BU113)</f>
        <v>271799.32513957762</v>
      </c>
      <c r="DJ113" s="193">
        <f t="shared" si="596"/>
        <v>174861.83307825885</v>
      </c>
      <c r="DK113" s="193">
        <f t="shared" si="596"/>
        <v>468174.1106884664</v>
      </c>
      <c r="DL113" s="193">
        <f t="shared" si="596"/>
        <v>901272.89502176957</v>
      </c>
      <c r="DM113" s="193">
        <f t="shared" si="596"/>
        <v>4781736.3356502363</v>
      </c>
      <c r="DN113" s="196">
        <f t="shared" si="397"/>
        <v>6597844.4995783083</v>
      </c>
      <c r="DQ113" s="193">
        <f t="shared" ref="DQ113:DQ115" si="608">IF(BU113="","",(AE113+AK113)*BU113)</f>
        <v>305354.79737903166</v>
      </c>
      <c r="DR113" s="193">
        <f t="shared" si="597"/>
        <v>239810.51393589785</v>
      </c>
      <c r="DS113" s="193">
        <f t="shared" si="597"/>
        <v>569759.05923407699</v>
      </c>
      <c r="DT113" s="193">
        <f t="shared" si="597"/>
        <v>772519.62430437387</v>
      </c>
      <c r="DU113" s="193">
        <f t="shared" si="597"/>
        <v>3942835.2241326515</v>
      </c>
      <c r="DV113" s="196">
        <f t="shared" si="396"/>
        <v>5830279.2189860316</v>
      </c>
    </row>
    <row r="114" spans="1:126" ht="25.5" customHeight="1">
      <c r="A114" s="19"/>
      <c r="B114" s="54"/>
      <c r="C114" s="54"/>
      <c r="D114" s="55"/>
      <c r="E114" s="56"/>
      <c r="F114" s="57" t="s">
        <v>29</v>
      </c>
      <c r="G114" s="51">
        <v>11</v>
      </c>
      <c r="H114" s="51">
        <v>1</v>
      </c>
      <c r="I114" s="51">
        <v>2</v>
      </c>
      <c r="J114" s="51">
        <v>2</v>
      </c>
      <c r="K114" s="51">
        <v>1</v>
      </c>
      <c r="L114" s="58">
        <f t="shared" si="598"/>
        <v>17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8">
        <f t="shared" si="599"/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8">
        <f t="shared" si="600"/>
        <v>0</v>
      </c>
      <c r="Y114" s="51">
        <v>8</v>
      </c>
      <c r="Z114" s="51">
        <v>4</v>
      </c>
      <c r="AA114" s="51">
        <v>1</v>
      </c>
      <c r="AB114" s="51">
        <v>2</v>
      </c>
      <c r="AC114" s="51">
        <v>2</v>
      </c>
      <c r="AD114" s="58">
        <f t="shared" si="601"/>
        <v>17</v>
      </c>
      <c r="AE114" s="51">
        <v>0</v>
      </c>
      <c r="AF114" s="51">
        <v>0</v>
      </c>
      <c r="AG114" s="51">
        <v>0</v>
      </c>
      <c r="AH114" s="51">
        <v>-1</v>
      </c>
      <c r="AI114" s="51">
        <v>0</v>
      </c>
      <c r="AJ114" s="58">
        <f t="shared" si="602"/>
        <v>-1</v>
      </c>
      <c r="AK114" s="51">
        <v>6</v>
      </c>
      <c r="AL114" s="51">
        <v>3</v>
      </c>
      <c r="AM114" s="51">
        <v>3</v>
      </c>
      <c r="AN114" s="51">
        <v>2</v>
      </c>
      <c r="AO114" s="51">
        <v>3</v>
      </c>
      <c r="AP114" s="58">
        <f t="shared" si="603"/>
        <v>17</v>
      </c>
      <c r="BB114" s="6"/>
      <c r="BC114" s="6"/>
      <c r="BD114" s="57" t="s">
        <v>29</v>
      </c>
      <c r="BE114" s="170">
        <f>'SPD - Probs. of Failure'!O$33</f>
        <v>1.2939204617194664E-2</v>
      </c>
      <c r="BF114" s="170">
        <f>'SPD - Probs. of Failure'!P$33</f>
        <v>1.9265097352752492E-2</v>
      </c>
      <c r="BG114" s="170">
        <f>'SPD - Probs. of Failure'!Q$33</f>
        <v>3.4062439649032002E-2</v>
      </c>
      <c r="BH114" s="170">
        <f>'SPD - Probs. of Failure'!R$33</f>
        <v>5.5164538126830254E-2</v>
      </c>
      <c r="BI114" s="170">
        <f>'SPD - Probs. of Failure'!S$33</f>
        <v>0.12939425269366664</v>
      </c>
      <c r="BJ114" s="174"/>
      <c r="BK114" s="6"/>
      <c r="BL114" s="57" t="s">
        <v>29</v>
      </c>
      <c r="BM114" s="192">
        <f>IFERROR($BM4*'SPD - Average Cons. of Failure'!$Q$33,0)</f>
        <v>194498.84999999998</v>
      </c>
      <c r="BN114" s="192">
        <f>IFERROR($BM4*'SPD - Average Cons. of Failure'!$Q$33,0)</f>
        <v>194498.84999999998</v>
      </c>
      <c r="BO114" s="192">
        <f>IFERROR($BM4*'SPD - Average Cons. of Failure'!$Q$33,0)</f>
        <v>194498.84999999998</v>
      </c>
      <c r="BP114" s="192">
        <f>IFERROR($BM4*'SPD - Average Cons. of Failure'!$Q$33,0)</f>
        <v>194498.84999999998</v>
      </c>
      <c r="BQ114" s="192">
        <f>IFERROR($BM4*'SPD - Average Cons. of Failure'!$Q$33,0)</f>
        <v>194498.84999999998</v>
      </c>
      <c r="BR114" s="174"/>
      <c r="BS114" s="6"/>
      <c r="BT114" s="57" t="s">
        <v>29</v>
      </c>
      <c r="BU114" s="23">
        <f t="shared" si="392"/>
        <v>2516.6604179590522</v>
      </c>
      <c r="BV114" s="23">
        <f t="shared" si="392"/>
        <v>3747.0392802484034</v>
      </c>
      <c r="BW114" s="23">
        <f t="shared" si="392"/>
        <v>6625.1053399311268</v>
      </c>
      <c r="BX114" s="23">
        <f t="shared" si="392"/>
        <v>10729.439226449636</v>
      </c>
      <c r="BY114" s="23">
        <f t="shared" si="392"/>
        <v>25167.033345527561</v>
      </c>
      <c r="BZ114" s="6"/>
      <c r="CA114" s="6"/>
      <c r="CB114" s="57" t="s">
        <v>29</v>
      </c>
      <c r="CC114" s="193">
        <f t="shared" si="604"/>
        <v>0</v>
      </c>
      <c r="CD114" s="193">
        <f t="shared" si="592"/>
        <v>0</v>
      </c>
      <c r="CE114" s="193">
        <f t="shared" si="592"/>
        <v>0</v>
      </c>
      <c r="CF114" s="193">
        <f t="shared" si="592"/>
        <v>0</v>
      </c>
      <c r="CG114" s="193">
        <f t="shared" si="592"/>
        <v>0</v>
      </c>
      <c r="CH114" s="196">
        <f t="shared" si="453"/>
        <v>0</v>
      </c>
      <c r="CI114" s="66"/>
      <c r="CJ114" s="66"/>
      <c r="CK114" s="193">
        <f t="shared" si="593"/>
        <v>27683.264597549576</v>
      </c>
      <c r="CL114" s="193">
        <f t="shared" si="593"/>
        <v>3747.0392802484034</v>
      </c>
      <c r="CM114" s="193">
        <f t="shared" si="593"/>
        <v>13250.210679862254</v>
      </c>
      <c r="CN114" s="193">
        <f t="shared" si="593"/>
        <v>21458.878452899273</v>
      </c>
      <c r="CO114" s="193">
        <f t="shared" si="593"/>
        <v>25167.033345527561</v>
      </c>
      <c r="CP114" s="196">
        <f t="shared" si="393"/>
        <v>91306.42635608706</v>
      </c>
      <c r="CS114" s="193">
        <f t="shared" si="605"/>
        <v>20133.283343672418</v>
      </c>
      <c r="CT114" s="193">
        <f t="shared" si="594"/>
        <v>14988.157120993614</v>
      </c>
      <c r="CU114" s="193">
        <f t="shared" si="594"/>
        <v>6625.1053399311268</v>
      </c>
      <c r="CV114" s="193">
        <f t="shared" si="594"/>
        <v>21458.878452899273</v>
      </c>
      <c r="CW114" s="193">
        <f t="shared" si="594"/>
        <v>50334.066691055123</v>
      </c>
      <c r="CX114" s="196">
        <f t="shared" si="394"/>
        <v>113539.49094855155</v>
      </c>
      <c r="DA114" s="193">
        <f t="shared" si="606"/>
        <v>20133.283343672418</v>
      </c>
      <c r="DB114" s="193">
        <f t="shared" si="595"/>
        <v>14988.157120993614</v>
      </c>
      <c r="DC114" s="193">
        <f t="shared" si="595"/>
        <v>6625.1053399311268</v>
      </c>
      <c r="DD114" s="193">
        <f t="shared" si="595"/>
        <v>21458.878452899273</v>
      </c>
      <c r="DE114" s="193">
        <f t="shared" si="595"/>
        <v>50334.066691055123</v>
      </c>
      <c r="DF114" s="196">
        <f t="shared" si="395"/>
        <v>113539.49094855155</v>
      </c>
      <c r="DG114" s="6"/>
      <c r="DH114" s="6"/>
      <c r="DI114" s="193">
        <f t="shared" si="607"/>
        <v>15099.962507754313</v>
      </c>
      <c r="DJ114" s="193">
        <f t="shared" si="596"/>
        <v>11241.11784074521</v>
      </c>
      <c r="DK114" s="193">
        <f t="shared" si="596"/>
        <v>19875.316019793379</v>
      </c>
      <c r="DL114" s="193">
        <f t="shared" si="596"/>
        <v>21458.878452899273</v>
      </c>
      <c r="DM114" s="193">
        <f t="shared" si="596"/>
        <v>75501.100036582677</v>
      </c>
      <c r="DN114" s="196">
        <f t="shared" si="397"/>
        <v>143176.37485777485</v>
      </c>
      <c r="DQ114" s="193">
        <f t="shared" si="608"/>
        <v>15099.962507754313</v>
      </c>
      <c r="DR114" s="193">
        <f t="shared" si="597"/>
        <v>11241.11784074521</v>
      </c>
      <c r="DS114" s="193">
        <f t="shared" si="597"/>
        <v>19875.316019793379</v>
      </c>
      <c r="DT114" s="193">
        <f t="shared" si="597"/>
        <v>10729.439226449636</v>
      </c>
      <c r="DU114" s="193">
        <f t="shared" si="597"/>
        <v>75501.100036582677</v>
      </c>
      <c r="DV114" s="196">
        <f t="shared" si="396"/>
        <v>132446.93563132521</v>
      </c>
    </row>
    <row r="115" spans="1:126" ht="25.5" customHeight="1">
      <c r="A115" s="19"/>
      <c r="B115" s="54"/>
      <c r="C115" s="54"/>
      <c r="D115" s="55"/>
      <c r="E115" s="56"/>
      <c r="F115" s="57" t="s">
        <v>30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8">
        <f t="shared" si="598"/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8">
        <f t="shared" si="599"/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8">
        <f t="shared" si="600"/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8">
        <f t="shared" si="601"/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8">
        <f t="shared" si="602"/>
        <v>0</v>
      </c>
      <c r="AK115" s="51">
        <v>0</v>
      </c>
      <c r="AL115" s="51">
        <v>0</v>
      </c>
      <c r="AM115" s="51">
        <v>0</v>
      </c>
      <c r="AN115" s="51">
        <v>0</v>
      </c>
      <c r="AO115" s="51">
        <v>0</v>
      </c>
      <c r="AP115" s="58">
        <f t="shared" si="603"/>
        <v>0</v>
      </c>
      <c r="BB115" s="6"/>
      <c r="BC115" s="6"/>
      <c r="BD115" s="57" t="s">
        <v>30</v>
      </c>
      <c r="BE115" s="170">
        <f>'SPD - Probs. of Failure'!O$33</f>
        <v>1.2939204617194664E-2</v>
      </c>
      <c r="BF115" s="170">
        <f>'SPD - Probs. of Failure'!P$33</f>
        <v>1.9265097352752492E-2</v>
      </c>
      <c r="BG115" s="170">
        <f>'SPD - Probs. of Failure'!Q$33</f>
        <v>3.4062439649032002E-2</v>
      </c>
      <c r="BH115" s="170">
        <f>'SPD - Probs. of Failure'!R$33</f>
        <v>5.5164538126830254E-2</v>
      </c>
      <c r="BI115" s="170">
        <f>'SPD - Probs. of Failure'!S$33</f>
        <v>0.12939425269366664</v>
      </c>
      <c r="BJ115" s="174"/>
      <c r="BK115" s="6"/>
      <c r="BL115" s="57" t="s">
        <v>30</v>
      </c>
      <c r="BM115" s="192">
        <f>IFERROR($BM5*'SPD - Average Cons. of Failure'!$Q$33,0)</f>
        <v>324164.75</v>
      </c>
      <c r="BN115" s="192">
        <f>IFERROR($BM5*'SPD - Average Cons. of Failure'!$Q$33,0)</f>
        <v>324164.75</v>
      </c>
      <c r="BO115" s="192">
        <f>IFERROR($BM5*'SPD - Average Cons. of Failure'!$Q$33,0)</f>
        <v>324164.75</v>
      </c>
      <c r="BP115" s="192">
        <f>IFERROR($BM5*'SPD - Average Cons. of Failure'!$Q$33,0)</f>
        <v>324164.75</v>
      </c>
      <c r="BQ115" s="192">
        <f>IFERROR($BM5*'SPD - Average Cons. of Failure'!$Q$33,0)</f>
        <v>324164.75</v>
      </c>
      <c r="BR115" s="174"/>
      <c r="BS115" s="6"/>
      <c r="BT115" s="57" t="s">
        <v>30</v>
      </c>
      <c r="BU115" s="23">
        <f t="shared" si="392"/>
        <v>4194.4340299317537</v>
      </c>
      <c r="BV115" s="23">
        <f t="shared" si="392"/>
        <v>6245.0654670806734</v>
      </c>
      <c r="BW115" s="23">
        <f t="shared" si="392"/>
        <v>11041.842233218547</v>
      </c>
      <c r="BX115" s="23">
        <f t="shared" si="392"/>
        <v>17882.398710749396</v>
      </c>
      <c r="BY115" s="23">
        <f t="shared" si="392"/>
        <v>41945.055575879276</v>
      </c>
      <c r="BZ115" s="6"/>
      <c r="CA115" s="6"/>
      <c r="CB115" s="57" t="s">
        <v>30</v>
      </c>
      <c r="CC115" s="193">
        <f t="shared" si="604"/>
        <v>0</v>
      </c>
      <c r="CD115" s="193">
        <f t="shared" si="592"/>
        <v>0</v>
      </c>
      <c r="CE115" s="193">
        <f t="shared" si="592"/>
        <v>0</v>
      </c>
      <c r="CF115" s="193">
        <f t="shared" si="592"/>
        <v>0</v>
      </c>
      <c r="CG115" s="193">
        <f t="shared" si="592"/>
        <v>0</v>
      </c>
      <c r="CH115" s="196">
        <f t="shared" si="453"/>
        <v>0</v>
      </c>
      <c r="CI115" s="66"/>
      <c r="CJ115" s="66"/>
      <c r="CK115" s="193">
        <f t="shared" si="593"/>
        <v>0</v>
      </c>
      <c r="CL115" s="193">
        <f t="shared" si="593"/>
        <v>0</v>
      </c>
      <c r="CM115" s="193">
        <f t="shared" si="593"/>
        <v>0</v>
      </c>
      <c r="CN115" s="193">
        <f t="shared" si="593"/>
        <v>0</v>
      </c>
      <c r="CO115" s="193">
        <f t="shared" si="593"/>
        <v>0</v>
      </c>
      <c r="CP115" s="196">
        <f t="shared" si="393"/>
        <v>0</v>
      </c>
      <c r="CS115" s="193">
        <f t="shared" si="605"/>
        <v>0</v>
      </c>
      <c r="CT115" s="193">
        <f t="shared" si="594"/>
        <v>0</v>
      </c>
      <c r="CU115" s="193">
        <f t="shared" si="594"/>
        <v>0</v>
      </c>
      <c r="CV115" s="193">
        <f t="shared" si="594"/>
        <v>0</v>
      </c>
      <c r="CW115" s="193">
        <f t="shared" si="594"/>
        <v>0</v>
      </c>
      <c r="CX115" s="196">
        <f t="shared" si="394"/>
        <v>0</v>
      </c>
      <c r="DA115" s="193">
        <f t="shared" si="606"/>
        <v>0</v>
      </c>
      <c r="DB115" s="193">
        <f t="shared" si="595"/>
        <v>0</v>
      </c>
      <c r="DC115" s="193">
        <f t="shared" si="595"/>
        <v>0</v>
      </c>
      <c r="DD115" s="193">
        <f t="shared" si="595"/>
        <v>0</v>
      </c>
      <c r="DE115" s="193">
        <f t="shared" si="595"/>
        <v>0</v>
      </c>
      <c r="DF115" s="196">
        <f t="shared" si="395"/>
        <v>0</v>
      </c>
      <c r="DG115" s="6"/>
      <c r="DH115" s="6"/>
      <c r="DI115" s="193">
        <f t="shared" si="607"/>
        <v>0</v>
      </c>
      <c r="DJ115" s="193">
        <f t="shared" si="596"/>
        <v>0</v>
      </c>
      <c r="DK115" s="193">
        <f t="shared" si="596"/>
        <v>0</v>
      </c>
      <c r="DL115" s="193">
        <f t="shared" si="596"/>
        <v>0</v>
      </c>
      <c r="DM115" s="193">
        <f t="shared" si="596"/>
        <v>0</v>
      </c>
      <c r="DN115" s="196">
        <f t="shared" si="397"/>
        <v>0</v>
      </c>
      <c r="DO115" s="6"/>
      <c r="DP115" s="6"/>
      <c r="DQ115" s="193">
        <f t="shared" si="608"/>
        <v>0</v>
      </c>
      <c r="DR115" s="193">
        <f t="shared" si="597"/>
        <v>0</v>
      </c>
      <c r="DS115" s="193">
        <f t="shared" si="597"/>
        <v>0</v>
      </c>
      <c r="DT115" s="193">
        <f t="shared" si="597"/>
        <v>0</v>
      </c>
      <c r="DU115" s="193">
        <f t="shared" si="597"/>
        <v>0</v>
      </c>
      <c r="DV115" s="196">
        <f t="shared" si="396"/>
        <v>0</v>
      </c>
    </row>
    <row r="116" spans="1:126" ht="25.5" customHeight="1" thickBot="1">
      <c r="A116" s="19"/>
      <c r="B116" s="59"/>
      <c r="C116" s="282" t="s">
        <v>26</v>
      </c>
      <c r="D116" s="60">
        <v>766</v>
      </c>
      <c r="E116" s="61">
        <v>768</v>
      </c>
      <c r="F116" s="62"/>
      <c r="G116" s="63">
        <f>SUM(G112:G115)</f>
        <v>242</v>
      </c>
      <c r="H116" s="64">
        <f t="shared" ref="H116:K116" si="609">SUM(H112:H115)</f>
        <v>164</v>
      </c>
      <c r="I116" s="64">
        <f t="shared" si="609"/>
        <v>110</v>
      </c>
      <c r="J116" s="64">
        <f t="shared" si="609"/>
        <v>134</v>
      </c>
      <c r="K116" s="64">
        <f t="shared" si="609"/>
        <v>116</v>
      </c>
      <c r="L116" s="65"/>
      <c r="M116" s="63">
        <f>SUM(M112:M115)</f>
        <v>0</v>
      </c>
      <c r="N116" s="64">
        <f t="shared" ref="N116:Q116" si="610">SUM(N112:N115)</f>
        <v>0</v>
      </c>
      <c r="O116" s="64">
        <f t="shared" si="610"/>
        <v>0</v>
      </c>
      <c r="P116" s="64">
        <f t="shared" si="610"/>
        <v>0</v>
      </c>
      <c r="Q116" s="64">
        <f t="shared" si="610"/>
        <v>0</v>
      </c>
      <c r="R116" s="65"/>
      <c r="S116" s="63">
        <f>SUM(S112:S115)</f>
        <v>13</v>
      </c>
      <c r="T116" s="64">
        <f t="shared" ref="T116:W116" si="611">SUM(T112:T115)</f>
        <v>18</v>
      </c>
      <c r="U116" s="64">
        <f t="shared" si="611"/>
        <v>-4</v>
      </c>
      <c r="V116" s="64">
        <f t="shared" si="611"/>
        <v>-11</v>
      </c>
      <c r="W116" s="64">
        <f t="shared" si="611"/>
        <v>-16</v>
      </c>
      <c r="X116" s="65"/>
      <c r="Y116" s="63">
        <f>SUM(Y112:Y115)</f>
        <v>206</v>
      </c>
      <c r="Z116" s="64">
        <f t="shared" ref="Z116:AC116" si="612">SUM(Z112:Z115)</f>
        <v>130</v>
      </c>
      <c r="AA116" s="64">
        <f t="shared" si="612"/>
        <v>106</v>
      </c>
      <c r="AB116" s="64">
        <f t="shared" si="612"/>
        <v>125</v>
      </c>
      <c r="AC116" s="64">
        <f t="shared" si="612"/>
        <v>199</v>
      </c>
      <c r="AD116" s="65"/>
      <c r="AE116" s="63">
        <f>SUM(AE112:AE115)</f>
        <v>20</v>
      </c>
      <c r="AF116" s="64">
        <f t="shared" ref="AF116:AI116" si="613">SUM(AF112:AF115)</f>
        <v>26</v>
      </c>
      <c r="AG116" s="64">
        <f t="shared" si="613"/>
        <v>23</v>
      </c>
      <c r="AH116" s="64">
        <f t="shared" si="613"/>
        <v>-19</v>
      </c>
      <c r="AI116" s="64">
        <f t="shared" si="613"/>
        <v>-50</v>
      </c>
      <c r="AJ116" s="65"/>
      <c r="AK116" s="63">
        <f>SUM(AK112:AK115)</f>
        <v>168</v>
      </c>
      <c r="AL116" s="64">
        <f t="shared" ref="AL116:AO116" si="614">SUM(AL112:AL115)</f>
        <v>73</v>
      </c>
      <c r="AM116" s="64">
        <f t="shared" si="614"/>
        <v>109</v>
      </c>
      <c r="AN116" s="64">
        <f t="shared" si="614"/>
        <v>128</v>
      </c>
      <c r="AO116" s="64">
        <f t="shared" si="614"/>
        <v>288</v>
      </c>
      <c r="AP116" s="65"/>
      <c r="BB116" s="6"/>
      <c r="BC116" s="6"/>
      <c r="BD116" s="62"/>
      <c r="BE116" s="171"/>
      <c r="BF116" s="172"/>
      <c r="BG116" s="172"/>
      <c r="BH116" s="172"/>
      <c r="BI116" s="172"/>
      <c r="BJ116" s="65"/>
      <c r="BK116" s="6"/>
      <c r="BL116" s="62"/>
      <c r="BM116" s="171"/>
      <c r="BN116" s="172"/>
      <c r="BO116" s="172"/>
      <c r="BP116" s="172"/>
      <c r="BQ116" s="172"/>
      <c r="BR116" s="65"/>
      <c r="BS116" s="6"/>
      <c r="BT116" s="62"/>
      <c r="BU116" s="23" t="str">
        <f t="shared" si="392"/>
        <v/>
      </c>
      <c r="BV116" s="23" t="str">
        <f t="shared" si="392"/>
        <v/>
      </c>
      <c r="BW116" s="23" t="str">
        <f t="shared" si="392"/>
        <v/>
      </c>
      <c r="BX116" s="23" t="str">
        <f t="shared" si="392"/>
        <v/>
      </c>
      <c r="BY116" s="23" t="str">
        <f t="shared" si="392"/>
        <v/>
      </c>
      <c r="BZ116" s="6"/>
      <c r="CA116" s="6"/>
      <c r="CB116" s="62"/>
      <c r="CC116" s="195">
        <f>SUM(CC112:CC115)</f>
        <v>0</v>
      </c>
      <c r="CD116" s="195">
        <f t="shared" ref="CD116:CG116" si="615">SUM(CD112:CD115)</f>
        <v>0</v>
      </c>
      <c r="CE116" s="195">
        <f t="shared" si="615"/>
        <v>0</v>
      </c>
      <c r="CF116" s="195">
        <f t="shared" si="615"/>
        <v>0</v>
      </c>
      <c r="CG116" s="195">
        <f t="shared" si="615"/>
        <v>0</v>
      </c>
      <c r="CH116" s="196">
        <f t="shared" si="453"/>
        <v>0</v>
      </c>
      <c r="CI116" s="66"/>
      <c r="CJ116" s="66"/>
      <c r="CK116" s="195">
        <f>SUM(CK112:CK115)</f>
        <v>415248.96896324359</v>
      </c>
      <c r="CL116" s="195">
        <f t="shared" ref="CL116:CO116" si="616">SUM(CL112:CL115)</f>
        <v>410925.30773390824</v>
      </c>
      <c r="CM116" s="195">
        <f t="shared" si="616"/>
        <v>490257.79515490349</v>
      </c>
      <c r="CN116" s="195">
        <f t="shared" si="616"/>
        <v>965649.53038046742</v>
      </c>
      <c r="CO116" s="195">
        <f t="shared" si="616"/>
        <v>1954639.5898359739</v>
      </c>
      <c r="CP116" s="196">
        <f t="shared" si="393"/>
        <v>4236721.1920684967</v>
      </c>
      <c r="CS116" s="195">
        <f>SUM(CS112:CS115)</f>
        <v>352332.45851426729</v>
      </c>
      <c r="CT116" s="195">
        <f t="shared" ref="CT116:CW116" si="617">SUM(CT112:CT115)</f>
        <v>329739.45666185953</v>
      </c>
      <c r="CU116" s="195">
        <f t="shared" si="617"/>
        <v>470382.4791351101</v>
      </c>
      <c r="CV116" s="195">
        <f t="shared" si="617"/>
        <v>901272.89502176957</v>
      </c>
      <c r="CW116" s="195">
        <f t="shared" si="617"/>
        <v>3355604.4460703414</v>
      </c>
      <c r="CX116" s="196">
        <f t="shared" si="394"/>
        <v>5409331.7354033478</v>
      </c>
      <c r="DA116" s="195">
        <f>SUM(DA112:DA115)</f>
        <v>374143.51546991244</v>
      </c>
      <c r="DB116" s="195">
        <f t="shared" ref="DB116:DE116" si="618">SUM(DB112:DB115)</f>
        <v>374703.92802484037</v>
      </c>
      <c r="DC116" s="195">
        <f t="shared" si="618"/>
        <v>452715.53156196047</v>
      </c>
      <c r="DD116" s="195">
        <f t="shared" si="618"/>
        <v>822590.34069447219</v>
      </c>
      <c r="DE116" s="195">
        <f t="shared" si="618"/>
        <v>3087156.0903847138</v>
      </c>
      <c r="DF116" s="196">
        <f t="shared" si="395"/>
        <v>5111309.406135899</v>
      </c>
      <c r="DG116" s="6"/>
      <c r="DH116" s="6"/>
      <c r="DI116" s="195">
        <f>SUM(DI112:DI115)</f>
        <v>286899.28764733195</v>
      </c>
      <c r="DJ116" s="195">
        <f t="shared" ref="DJ116:DM116" si="619">SUM(DJ112:DJ115)</f>
        <v>186102.95091900404</v>
      </c>
      <c r="DK116" s="195">
        <f t="shared" si="619"/>
        <v>488049.42670825979</v>
      </c>
      <c r="DL116" s="195">
        <f t="shared" si="619"/>
        <v>922731.77347466885</v>
      </c>
      <c r="DM116" s="195">
        <f t="shared" si="619"/>
        <v>4857237.4356868193</v>
      </c>
      <c r="DN116" s="196">
        <f t="shared" si="397"/>
        <v>6741020.8744360842</v>
      </c>
      <c r="DO116" s="6"/>
      <c r="DP116" s="6"/>
      <c r="DQ116" s="195">
        <f>SUM(DQ112:DQ115)</f>
        <v>320454.75988678599</v>
      </c>
      <c r="DR116" s="195">
        <f t="shared" ref="DR116:DU116" si="620">SUM(DR112:DR115)</f>
        <v>251051.63177664304</v>
      </c>
      <c r="DS116" s="195">
        <f t="shared" si="620"/>
        <v>589634.37525387038</v>
      </c>
      <c r="DT116" s="195">
        <f t="shared" si="620"/>
        <v>783249.06353082345</v>
      </c>
      <c r="DU116" s="195">
        <f t="shared" si="620"/>
        <v>4018336.3241692344</v>
      </c>
      <c r="DV116" s="196">
        <f t="shared" si="396"/>
        <v>5962726.1546173571</v>
      </c>
    </row>
    <row r="117" spans="1:126" ht="25.5" customHeight="1">
      <c r="A117" s="19"/>
      <c r="B117" s="47" t="s">
        <v>43</v>
      </c>
      <c r="C117" s="47"/>
      <c r="D117" s="48"/>
      <c r="E117" s="49"/>
      <c r="F117" s="50" t="s">
        <v>25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2">
        <f>SUM(G117:K117)</f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2">
        <f>SUM(M117:Q117)</f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2">
        <f>SUM(S117:W117)</f>
        <v>0</v>
      </c>
      <c r="Y117" s="53">
        <v>0</v>
      </c>
      <c r="Z117" s="53">
        <v>0</v>
      </c>
      <c r="AA117" s="53">
        <v>0</v>
      </c>
      <c r="AB117" s="53">
        <v>0</v>
      </c>
      <c r="AC117" s="53">
        <v>0</v>
      </c>
      <c r="AD117" s="52">
        <f>SUM(Y117:AC117)</f>
        <v>0</v>
      </c>
      <c r="AE117" s="53">
        <v>0</v>
      </c>
      <c r="AF117" s="53">
        <v>0</v>
      </c>
      <c r="AG117" s="53">
        <v>0</v>
      </c>
      <c r="AH117" s="53">
        <v>0</v>
      </c>
      <c r="AI117" s="53">
        <v>0</v>
      </c>
      <c r="AJ117" s="52">
        <f>SUM(AE117:AI117)</f>
        <v>0</v>
      </c>
      <c r="AK117" s="53">
        <v>0</v>
      </c>
      <c r="AL117" s="53">
        <v>0</v>
      </c>
      <c r="AM117" s="53">
        <v>0</v>
      </c>
      <c r="AN117" s="53">
        <v>0</v>
      </c>
      <c r="AO117" s="53">
        <v>0</v>
      </c>
      <c r="AP117" s="52">
        <f>SUM(AK117:AO117)</f>
        <v>0</v>
      </c>
      <c r="BB117" s="6"/>
      <c r="BC117" s="6"/>
      <c r="BD117" s="50" t="s">
        <v>25</v>
      </c>
      <c r="BE117" s="170">
        <f>'SPD - Probs. of Failure'!O$34</f>
        <v>0</v>
      </c>
      <c r="BF117" s="170">
        <f>'SPD - Probs. of Failure'!P$34</f>
        <v>0</v>
      </c>
      <c r="BG117" s="170">
        <f>'SPD - Probs. of Failure'!Q$34</f>
        <v>0</v>
      </c>
      <c r="BH117" s="170">
        <f>'SPD - Probs. of Failure'!R$34</f>
        <v>0</v>
      </c>
      <c r="BI117" s="170">
        <f>'SPD - Probs. of Failure'!S$34</f>
        <v>0</v>
      </c>
      <c r="BJ117" s="173"/>
      <c r="BK117" s="6"/>
      <c r="BL117" s="50" t="s">
        <v>25</v>
      </c>
      <c r="BM117" s="192">
        <f>IFERROR($BM2*'SPD - Average Cons. of Failure'!$Q$34,0)</f>
        <v>0</v>
      </c>
      <c r="BN117" s="192">
        <f>IFERROR($BM2*'SPD - Average Cons. of Failure'!$Q$34,0)</f>
        <v>0</v>
      </c>
      <c r="BO117" s="192">
        <f>IFERROR($BM2*'SPD - Average Cons. of Failure'!$Q$34,0)</f>
        <v>0</v>
      </c>
      <c r="BP117" s="192">
        <f>IFERROR($BM2*'SPD - Average Cons. of Failure'!$Q$34,0)</f>
        <v>0</v>
      </c>
      <c r="BQ117" s="192">
        <f>IFERROR($BM2*'SPD - Average Cons. of Failure'!$Q$34,0)</f>
        <v>0</v>
      </c>
      <c r="BR117" s="173"/>
      <c r="BS117" s="6"/>
      <c r="BT117" s="50" t="s">
        <v>25</v>
      </c>
      <c r="BU117" s="23" t="str">
        <f t="shared" si="392"/>
        <v/>
      </c>
      <c r="BV117" s="23" t="str">
        <f t="shared" si="392"/>
        <v/>
      </c>
      <c r="BW117" s="23" t="str">
        <f t="shared" si="392"/>
        <v/>
      </c>
      <c r="BX117" s="23" t="str">
        <f t="shared" si="392"/>
        <v/>
      </c>
      <c r="BY117" s="23" t="str">
        <f t="shared" si="392"/>
        <v/>
      </c>
      <c r="BZ117" s="6"/>
      <c r="CA117" s="6"/>
      <c r="CB117" s="50" t="s">
        <v>25</v>
      </c>
      <c r="CC117" s="193" t="str">
        <f>IF(BU117="","",M117*BU117)</f>
        <v/>
      </c>
      <c r="CD117" s="193" t="str">
        <f t="shared" ref="CD117:CG120" si="621">IF(BV117="","",N117*BV117)</f>
        <v/>
      </c>
      <c r="CE117" s="193" t="str">
        <f t="shared" si="621"/>
        <v/>
      </c>
      <c r="CF117" s="193" t="str">
        <f t="shared" si="621"/>
        <v/>
      </c>
      <c r="CG117" s="193" t="str">
        <f t="shared" si="621"/>
        <v/>
      </c>
      <c r="CH117" s="196">
        <f t="shared" si="453"/>
        <v>0</v>
      </c>
      <c r="CI117" s="66"/>
      <c r="CJ117" s="66"/>
      <c r="CK117" s="193" t="str">
        <f t="shared" ref="CK117:CO120" si="622">IF(BU117="","",G117*BU117)</f>
        <v/>
      </c>
      <c r="CL117" s="193" t="str">
        <f t="shared" si="622"/>
        <v/>
      </c>
      <c r="CM117" s="193" t="str">
        <f t="shared" si="622"/>
        <v/>
      </c>
      <c r="CN117" s="193" t="str">
        <f t="shared" si="622"/>
        <v/>
      </c>
      <c r="CO117" s="193" t="str">
        <f t="shared" si="622"/>
        <v/>
      </c>
      <c r="CP117" s="196">
        <f t="shared" si="393"/>
        <v>0</v>
      </c>
      <c r="CS117" s="193" t="str">
        <f>IF(BU117="","",Y117*BU117)</f>
        <v/>
      </c>
      <c r="CT117" s="193" t="str">
        <f t="shared" ref="CT117:CW120" si="623">IF(BV117="","",Z117*BV117)</f>
        <v/>
      </c>
      <c r="CU117" s="193" t="str">
        <f t="shared" si="623"/>
        <v/>
      </c>
      <c r="CV117" s="193" t="str">
        <f t="shared" si="623"/>
        <v/>
      </c>
      <c r="CW117" s="193" t="str">
        <f t="shared" si="623"/>
        <v/>
      </c>
      <c r="CX117" s="196">
        <f t="shared" si="394"/>
        <v>0</v>
      </c>
      <c r="DA117" s="193" t="str">
        <f>IF(BU117="","",(S117+Y117)*BU117)</f>
        <v/>
      </c>
      <c r="DB117" s="193" t="str">
        <f t="shared" ref="DB117:DE120" si="624">IF(BV117="","",(T117+Z117)*BV117)</f>
        <v/>
      </c>
      <c r="DC117" s="193" t="str">
        <f t="shared" si="624"/>
        <v/>
      </c>
      <c r="DD117" s="193" t="str">
        <f t="shared" si="624"/>
        <v/>
      </c>
      <c r="DE117" s="193" t="str">
        <f t="shared" si="624"/>
        <v/>
      </c>
      <c r="DF117" s="196">
        <f t="shared" si="395"/>
        <v>0</v>
      </c>
      <c r="DG117" s="6"/>
      <c r="DH117" s="6"/>
      <c r="DI117" s="193" t="str">
        <f>IF(BU117="","",AK117*BU117)</f>
        <v/>
      </c>
      <c r="DJ117" s="193" t="str">
        <f t="shared" ref="DJ117:DM120" si="625">IF(BV117="","",AL117*BV117)</f>
        <v/>
      </c>
      <c r="DK117" s="193" t="str">
        <f t="shared" si="625"/>
        <v/>
      </c>
      <c r="DL117" s="193" t="str">
        <f t="shared" si="625"/>
        <v/>
      </c>
      <c r="DM117" s="193" t="str">
        <f t="shared" si="625"/>
        <v/>
      </c>
      <c r="DN117" s="196">
        <f t="shared" si="397"/>
        <v>0</v>
      </c>
      <c r="DO117" s="6"/>
      <c r="DP117" s="6"/>
      <c r="DQ117" s="193" t="str">
        <f>IF(BU117="","",(AE117+AK117)*BU117)</f>
        <v/>
      </c>
      <c r="DR117" s="193" t="str">
        <f t="shared" ref="DR117:DU120" si="626">IF(BV117="","",(AF117+AL117)*BV117)</f>
        <v/>
      </c>
      <c r="DS117" s="193" t="str">
        <f t="shared" si="626"/>
        <v/>
      </c>
      <c r="DT117" s="193" t="str">
        <f t="shared" si="626"/>
        <v/>
      </c>
      <c r="DU117" s="193" t="str">
        <f t="shared" si="626"/>
        <v/>
      </c>
      <c r="DV117" s="196">
        <f t="shared" si="396"/>
        <v>0</v>
      </c>
    </row>
    <row r="118" spans="1:126" ht="25.5" customHeight="1">
      <c r="A118" s="19"/>
      <c r="B118" s="54"/>
      <c r="C118" s="54"/>
      <c r="D118" s="55"/>
      <c r="E118" s="56"/>
      <c r="F118" s="57" t="s">
        <v>27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8">
        <f t="shared" ref="L118:L120" si="627">SUM(G118:K118)</f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8">
        <f t="shared" ref="R118:R120" si="628">SUM(M118:Q118)</f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8">
        <f t="shared" ref="X118:X120" si="629">SUM(S118:W118)</f>
        <v>0</v>
      </c>
      <c r="Y118" s="51">
        <v>0</v>
      </c>
      <c r="Z118" s="51">
        <v>0</v>
      </c>
      <c r="AA118" s="51">
        <v>0</v>
      </c>
      <c r="AB118" s="51">
        <v>0</v>
      </c>
      <c r="AC118" s="51">
        <v>0</v>
      </c>
      <c r="AD118" s="58">
        <f t="shared" ref="AD118:AD120" si="630">SUM(Y118:AC118)</f>
        <v>0</v>
      </c>
      <c r="AE118" s="51">
        <v>0</v>
      </c>
      <c r="AF118" s="51">
        <v>0</v>
      </c>
      <c r="AG118" s="51">
        <v>0</v>
      </c>
      <c r="AH118" s="51">
        <v>0</v>
      </c>
      <c r="AI118" s="51">
        <v>0</v>
      </c>
      <c r="AJ118" s="58">
        <f t="shared" ref="AJ118:AJ120" si="631">SUM(AE118:AI118)</f>
        <v>0</v>
      </c>
      <c r="AK118" s="51">
        <v>0</v>
      </c>
      <c r="AL118" s="51">
        <v>0</v>
      </c>
      <c r="AM118" s="51">
        <v>0</v>
      </c>
      <c r="AN118" s="51">
        <v>0</v>
      </c>
      <c r="AO118" s="51">
        <v>0</v>
      </c>
      <c r="AP118" s="58">
        <f t="shared" ref="AP118:AP120" si="632">SUM(AK118:AO118)</f>
        <v>0</v>
      </c>
      <c r="BB118" s="6"/>
      <c r="BC118" s="6"/>
      <c r="BD118" s="57" t="s">
        <v>27</v>
      </c>
      <c r="BE118" s="170">
        <f>'SPD - Probs. of Failure'!O$34</f>
        <v>0</v>
      </c>
      <c r="BF118" s="170">
        <f>'SPD - Probs. of Failure'!P$34</f>
        <v>0</v>
      </c>
      <c r="BG118" s="170">
        <f>'SPD - Probs. of Failure'!Q$34</f>
        <v>0</v>
      </c>
      <c r="BH118" s="170">
        <f>'SPD - Probs. of Failure'!R$34</f>
        <v>0</v>
      </c>
      <c r="BI118" s="170">
        <f>'SPD - Probs. of Failure'!S$34</f>
        <v>0</v>
      </c>
      <c r="BJ118" s="174"/>
      <c r="BK118" s="6"/>
      <c r="BL118" s="57" t="s">
        <v>27</v>
      </c>
      <c r="BM118" s="192">
        <f>IFERROR($BM3*'SPD - Average Cons. of Failure'!$Q$34,0)</f>
        <v>0</v>
      </c>
      <c r="BN118" s="192">
        <f>IFERROR($BM3*'SPD - Average Cons. of Failure'!$Q$34,0)</f>
        <v>0</v>
      </c>
      <c r="BO118" s="192">
        <f>IFERROR($BM3*'SPD - Average Cons. of Failure'!$Q$34,0)</f>
        <v>0</v>
      </c>
      <c r="BP118" s="192">
        <f>IFERROR($BM3*'SPD - Average Cons. of Failure'!$Q$34,0)</f>
        <v>0</v>
      </c>
      <c r="BQ118" s="192">
        <f>IFERROR($BM3*'SPD - Average Cons. of Failure'!$Q$34,0)</f>
        <v>0</v>
      </c>
      <c r="BR118" s="174"/>
      <c r="BS118" s="6"/>
      <c r="BT118" s="57" t="s">
        <v>27</v>
      </c>
      <c r="BU118" s="23" t="str">
        <f t="shared" si="392"/>
        <v/>
      </c>
      <c r="BV118" s="23" t="str">
        <f t="shared" si="392"/>
        <v/>
      </c>
      <c r="BW118" s="23" t="str">
        <f t="shared" si="392"/>
        <v/>
      </c>
      <c r="BX118" s="23" t="str">
        <f t="shared" si="392"/>
        <v/>
      </c>
      <c r="BY118" s="23" t="str">
        <f t="shared" si="392"/>
        <v/>
      </c>
      <c r="BZ118" s="6"/>
      <c r="CA118" s="6"/>
      <c r="CB118" s="57" t="s">
        <v>27</v>
      </c>
      <c r="CC118" s="193" t="str">
        <f t="shared" ref="CC118:CC120" si="633">IF(BU118="","",M118*BU118)</f>
        <v/>
      </c>
      <c r="CD118" s="193" t="str">
        <f t="shared" si="621"/>
        <v/>
      </c>
      <c r="CE118" s="193" t="str">
        <f t="shared" si="621"/>
        <v/>
      </c>
      <c r="CF118" s="193" t="str">
        <f t="shared" si="621"/>
        <v/>
      </c>
      <c r="CG118" s="193" t="str">
        <f t="shared" si="621"/>
        <v/>
      </c>
      <c r="CH118" s="196">
        <f t="shared" si="453"/>
        <v>0</v>
      </c>
      <c r="CI118" s="66"/>
      <c r="CJ118" s="66"/>
      <c r="CK118" s="193" t="str">
        <f t="shared" si="622"/>
        <v/>
      </c>
      <c r="CL118" s="193" t="str">
        <f t="shared" si="622"/>
        <v/>
      </c>
      <c r="CM118" s="193" t="str">
        <f t="shared" si="622"/>
        <v/>
      </c>
      <c r="CN118" s="193" t="str">
        <f t="shared" si="622"/>
        <v/>
      </c>
      <c r="CO118" s="193" t="str">
        <f t="shared" si="622"/>
        <v/>
      </c>
      <c r="CP118" s="196">
        <f t="shared" si="393"/>
        <v>0</v>
      </c>
      <c r="CS118" s="193" t="str">
        <f t="shared" ref="CS118:CS120" si="634">IF(BU118="","",Y118*BU118)</f>
        <v/>
      </c>
      <c r="CT118" s="193" t="str">
        <f t="shared" si="623"/>
        <v/>
      </c>
      <c r="CU118" s="193" t="str">
        <f t="shared" si="623"/>
        <v/>
      </c>
      <c r="CV118" s="193" t="str">
        <f t="shared" si="623"/>
        <v/>
      </c>
      <c r="CW118" s="193" t="str">
        <f t="shared" si="623"/>
        <v/>
      </c>
      <c r="CX118" s="196">
        <f t="shared" si="394"/>
        <v>0</v>
      </c>
      <c r="DA118" s="193" t="str">
        <f t="shared" ref="DA118:DA120" si="635">IF(BU118="","",(S118+Y118)*BU118)</f>
        <v/>
      </c>
      <c r="DB118" s="193" t="str">
        <f t="shared" si="624"/>
        <v/>
      </c>
      <c r="DC118" s="193" t="str">
        <f t="shared" si="624"/>
        <v/>
      </c>
      <c r="DD118" s="193" t="str">
        <f t="shared" si="624"/>
        <v/>
      </c>
      <c r="DE118" s="193" t="str">
        <f t="shared" si="624"/>
        <v/>
      </c>
      <c r="DF118" s="196">
        <f t="shared" si="395"/>
        <v>0</v>
      </c>
      <c r="DG118" s="6"/>
      <c r="DH118" s="6"/>
      <c r="DI118" s="193" t="str">
        <f t="shared" ref="DI118:DI120" si="636">IF(BU118="","",AK118*BU118)</f>
        <v/>
      </c>
      <c r="DJ118" s="193" t="str">
        <f t="shared" si="625"/>
        <v/>
      </c>
      <c r="DK118" s="193" t="str">
        <f t="shared" si="625"/>
        <v/>
      </c>
      <c r="DL118" s="193" t="str">
        <f t="shared" si="625"/>
        <v/>
      </c>
      <c r="DM118" s="193" t="str">
        <f t="shared" si="625"/>
        <v/>
      </c>
      <c r="DN118" s="196">
        <f t="shared" si="397"/>
        <v>0</v>
      </c>
      <c r="DO118" s="6"/>
      <c r="DP118" s="6"/>
      <c r="DQ118" s="193" t="str">
        <f t="shared" ref="DQ118:DQ120" si="637">IF(BU118="","",(AE118+AK118)*BU118)</f>
        <v/>
      </c>
      <c r="DR118" s="193" t="str">
        <f t="shared" si="626"/>
        <v/>
      </c>
      <c r="DS118" s="193" t="str">
        <f t="shared" si="626"/>
        <v/>
      </c>
      <c r="DT118" s="193" t="str">
        <f t="shared" si="626"/>
        <v/>
      </c>
      <c r="DU118" s="193" t="str">
        <f t="shared" si="626"/>
        <v/>
      </c>
      <c r="DV118" s="196">
        <f t="shared" si="396"/>
        <v>0</v>
      </c>
    </row>
    <row r="119" spans="1:126" ht="25.5" customHeight="1">
      <c r="A119" s="19"/>
      <c r="B119" s="54"/>
      <c r="C119" s="54"/>
      <c r="D119" s="55"/>
      <c r="E119" s="56"/>
      <c r="F119" s="57" t="s">
        <v>29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8">
        <f t="shared" si="627"/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8">
        <f t="shared" si="628"/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8">
        <f t="shared" si="629"/>
        <v>0</v>
      </c>
      <c r="Y119" s="51">
        <v>0</v>
      </c>
      <c r="Z119" s="51">
        <v>0</v>
      </c>
      <c r="AA119" s="51">
        <v>0</v>
      </c>
      <c r="AB119" s="51">
        <v>0</v>
      </c>
      <c r="AC119" s="51">
        <v>0</v>
      </c>
      <c r="AD119" s="58">
        <f t="shared" si="630"/>
        <v>0</v>
      </c>
      <c r="AE119" s="51">
        <v>0</v>
      </c>
      <c r="AF119" s="51">
        <v>0</v>
      </c>
      <c r="AG119" s="51">
        <v>0</v>
      </c>
      <c r="AH119" s="51">
        <v>0</v>
      </c>
      <c r="AI119" s="51">
        <v>0</v>
      </c>
      <c r="AJ119" s="58">
        <f t="shared" si="631"/>
        <v>0</v>
      </c>
      <c r="AK119" s="51">
        <v>0</v>
      </c>
      <c r="AL119" s="51">
        <v>0</v>
      </c>
      <c r="AM119" s="51">
        <v>0</v>
      </c>
      <c r="AN119" s="51">
        <v>0</v>
      </c>
      <c r="AO119" s="51">
        <v>0</v>
      </c>
      <c r="AP119" s="58">
        <f t="shared" si="632"/>
        <v>0</v>
      </c>
      <c r="BB119" s="6"/>
      <c r="BC119" s="6"/>
      <c r="BD119" s="57" t="s">
        <v>29</v>
      </c>
      <c r="BE119" s="170">
        <f>'SPD - Probs. of Failure'!O$34</f>
        <v>0</v>
      </c>
      <c r="BF119" s="170">
        <f>'SPD - Probs. of Failure'!P$34</f>
        <v>0</v>
      </c>
      <c r="BG119" s="170">
        <f>'SPD - Probs. of Failure'!Q$34</f>
        <v>0</v>
      </c>
      <c r="BH119" s="170">
        <f>'SPD - Probs. of Failure'!R$34</f>
        <v>0</v>
      </c>
      <c r="BI119" s="170">
        <f>'SPD - Probs. of Failure'!S$34</f>
        <v>0</v>
      </c>
      <c r="BJ119" s="174"/>
      <c r="BK119" s="6"/>
      <c r="BL119" s="57" t="s">
        <v>29</v>
      </c>
      <c r="BM119" s="192">
        <f>IFERROR($BM4*'SPD - Average Cons. of Failure'!$Q$34,0)</f>
        <v>0</v>
      </c>
      <c r="BN119" s="192">
        <f>IFERROR($BM4*'SPD - Average Cons. of Failure'!$Q$34,0)</f>
        <v>0</v>
      </c>
      <c r="BO119" s="192">
        <f>IFERROR($BM4*'SPD - Average Cons. of Failure'!$Q$34,0)</f>
        <v>0</v>
      </c>
      <c r="BP119" s="192">
        <f>IFERROR($BM4*'SPD - Average Cons. of Failure'!$Q$34,0)</f>
        <v>0</v>
      </c>
      <c r="BQ119" s="192">
        <f>IFERROR($BM4*'SPD - Average Cons. of Failure'!$Q$34,0)</f>
        <v>0</v>
      </c>
      <c r="BR119" s="174"/>
      <c r="BS119" s="6"/>
      <c r="BT119" s="57" t="s">
        <v>29</v>
      </c>
      <c r="BU119" s="23" t="str">
        <f t="shared" si="392"/>
        <v/>
      </c>
      <c r="BV119" s="23" t="str">
        <f t="shared" si="392"/>
        <v/>
      </c>
      <c r="BW119" s="23" t="str">
        <f t="shared" si="392"/>
        <v/>
      </c>
      <c r="BX119" s="23" t="str">
        <f t="shared" si="392"/>
        <v/>
      </c>
      <c r="BY119" s="23" t="str">
        <f t="shared" si="392"/>
        <v/>
      </c>
      <c r="BZ119" s="6"/>
      <c r="CA119" s="6"/>
      <c r="CB119" s="57" t="s">
        <v>29</v>
      </c>
      <c r="CC119" s="193" t="str">
        <f t="shared" si="633"/>
        <v/>
      </c>
      <c r="CD119" s="193" t="str">
        <f t="shared" si="621"/>
        <v/>
      </c>
      <c r="CE119" s="193" t="str">
        <f t="shared" si="621"/>
        <v/>
      </c>
      <c r="CF119" s="193" t="str">
        <f t="shared" si="621"/>
        <v/>
      </c>
      <c r="CG119" s="193" t="str">
        <f t="shared" si="621"/>
        <v/>
      </c>
      <c r="CH119" s="196">
        <f t="shared" si="453"/>
        <v>0</v>
      </c>
      <c r="CI119" s="66"/>
      <c r="CJ119" s="66"/>
      <c r="CK119" s="193" t="str">
        <f t="shared" si="622"/>
        <v/>
      </c>
      <c r="CL119" s="193" t="str">
        <f t="shared" si="622"/>
        <v/>
      </c>
      <c r="CM119" s="193" t="str">
        <f t="shared" si="622"/>
        <v/>
      </c>
      <c r="CN119" s="193" t="str">
        <f t="shared" si="622"/>
        <v/>
      </c>
      <c r="CO119" s="193" t="str">
        <f t="shared" si="622"/>
        <v/>
      </c>
      <c r="CP119" s="196">
        <f t="shared" si="393"/>
        <v>0</v>
      </c>
      <c r="CS119" s="193" t="str">
        <f t="shared" si="634"/>
        <v/>
      </c>
      <c r="CT119" s="193" t="str">
        <f t="shared" si="623"/>
        <v/>
      </c>
      <c r="CU119" s="193" t="str">
        <f t="shared" si="623"/>
        <v/>
      </c>
      <c r="CV119" s="193" t="str">
        <f t="shared" si="623"/>
        <v/>
      </c>
      <c r="CW119" s="193" t="str">
        <f t="shared" si="623"/>
        <v/>
      </c>
      <c r="CX119" s="196">
        <f t="shared" si="394"/>
        <v>0</v>
      </c>
      <c r="DA119" s="193" t="str">
        <f t="shared" si="635"/>
        <v/>
      </c>
      <c r="DB119" s="193" t="str">
        <f t="shared" si="624"/>
        <v/>
      </c>
      <c r="DC119" s="193" t="str">
        <f t="shared" si="624"/>
        <v/>
      </c>
      <c r="DD119" s="193" t="str">
        <f t="shared" si="624"/>
        <v/>
      </c>
      <c r="DE119" s="193" t="str">
        <f t="shared" si="624"/>
        <v/>
      </c>
      <c r="DF119" s="196">
        <f t="shared" si="395"/>
        <v>0</v>
      </c>
      <c r="DG119" s="6"/>
      <c r="DH119" s="6"/>
      <c r="DI119" s="193" t="str">
        <f t="shared" si="636"/>
        <v/>
      </c>
      <c r="DJ119" s="193" t="str">
        <f t="shared" si="625"/>
        <v/>
      </c>
      <c r="DK119" s="193" t="str">
        <f t="shared" si="625"/>
        <v/>
      </c>
      <c r="DL119" s="193" t="str">
        <f t="shared" si="625"/>
        <v/>
      </c>
      <c r="DM119" s="193" t="str">
        <f t="shared" si="625"/>
        <v/>
      </c>
      <c r="DN119" s="196">
        <f t="shared" si="397"/>
        <v>0</v>
      </c>
      <c r="DO119" s="6"/>
      <c r="DP119" s="6"/>
      <c r="DQ119" s="193" t="str">
        <f t="shared" si="637"/>
        <v/>
      </c>
      <c r="DR119" s="193" t="str">
        <f t="shared" si="626"/>
        <v/>
      </c>
      <c r="DS119" s="193" t="str">
        <f t="shared" si="626"/>
        <v/>
      </c>
      <c r="DT119" s="193" t="str">
        <f t="shared" si="626"/>
        <v/>
      </c>
      <c r="DU119" s="193" t="str">
        <f t="shared" si="626"/>
        <v/>
      </c>
      <c r="DV119" s="196">
        <f t="shared" si="396"/>
        <v>0</v>
      </c>
    </row>
    <row r="120" spans="1:126" ht="25.5" customHeight="1">
      <c r="A120" s="19"/>
      <c r="B120" s="54"/>
      <c r="C120" s="54"/>
      <c r="D120" s="55"/>
      <c r="E120" s="56"/>
      <c r="F120" s="57" t="s">
        <v>30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8">
        <f t="shared" si="627"/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8">
        <f t="shared" si="628"/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8">
        <f t="shared" si="629"/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8">
        <f t="shared" si="630"/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8">
        <f t="shared" si="631"/>
        <v>0</v>
      </c>
      <c r="AK120" s="51">
        <v>0</v>
      </c>
      <c r="AL120" s="51">
        <v>0</v>
      </c>
      <c r="AM120" s="51">
        <v>0</v>
      </c>
      <c r="AN120" s="51">
        <v>0</v>
      </c>
      <c r="AO120" s="51">
        <v>0</v>
      </c>
      <c r="AP120" s="58">
        <f t="shared" si="632"/>
        <v>0</v>
      </c>
      <c r="BB120" s="6"/>
      <c r="BC120" s="6"/>
      <c r="BD120" s="57" t="s">
        <v>30</v>
      </c>
      <c r="BE120" s="170">
        <f>'SPD - Probs. of Failure'!O$34</f>
        <v>0</v>
      </c>
      <c r="BF120" s="170">
        <f>'SPD - Probs. of Failure'!P$34</f>
        <v>0</v>
      </c>
      <c r="BG120" s="170">
        <f>'SPD - Probs. of Failure'!Q$34</f>
        <v>0</v>
      </c>
      <c r="BH120" s="170">
        <f>'SPD - Probs. of Failure'!R$34</f>
        <v>0</v>
      </c>
      <c r="BI120" s="170">
        <f>'SPD - Probs. of Failure'!S$34</f>
        <v>0</v>
      </c>
      <c r="BJ120" s="174"/>
      <c r="BK120" s="6"/>
      <c r="BL120" s="57" t="s">
        <v>30</v>
      </c>
      <c r="BM120" s="192">
        <f>IFERROR($BM5*'SPD - Average Cons. of Failure'!$Q$34,0)</f>
        <v>0</v>
      </c>
      <c r="BN120" s="192">
        <f>IFERROR($BM5*'SPD - Average Cons. of Failure'!$Q$34,0)</f>
        <v>0</v>
      </c>
      <c r="BO120" s="192">
        <f>IFERROR($BM5*'SPD - Average Cons. of Failure'!$Q$34,0)</f>
        <v>0</v>
      </c>
      <c r="BP120" s="192">
        <f>IFERROR($BM5*'SPD - Average Cons. of Failure'!$Q$34,0)</f>
        <v>0</v>
      </c>
      <c r="BQ120" s="192">
        <f>IFERROR($BM5*'SPD - Average Cons. of Failure'!$Q$34,0)</f>
        <v>0</v>
      </c>
      <c r="BR120" s="174"/>
      <c r="BS120" s="6"/>
      <c r="BT120" s="57" t="s">
        <v>30</v>
      </c>
      <c r="BU120" s="23" t="str">
        <f t="shared" si="392"/>
        <v/>
      </c>
      <c r="BV120" s="23" t="str">
        <f t="shared" si="392"/>
        <v/>
      </c>
      <c r="BW120" s="23" t="str">
        <f t="shared" si="392"/>
        <v/>
      </c>
      <c r="BX120" s="23" t="str">
        <f t="shared" si="392"/>
        <v/>
      </c>
      <c r="BY120" s="23" t="str">
        <f t="shared" si="392"/>
        <v/>
      </c>
      <c r="BZ120" s="6"/>
      <c r="CA120" s="6"/>
      <c r="CB120" s="57" t="s">
        <v>30</v>
      </c>
      <c r="CC120" s="193" t="str">
        <f t="shared" si="633"/>
        <v/>
      </c>
      <c r="CD120" s="193" t="str">
        <f t="shared" si="621"/>
        <v/>
      </c>
      <c r="CE120" s="193" t="str">
        <f t="shared" si="621"/>
        <v/>
      </c>
      <c r="CF120" s="193" t="str">
        <f t="shared" si="621"/>
        <v/>
      </c>
      <c r="CG120" s="193" t="str">
        <f t="shared" si="621"/>
        <v/>
      </c>
      <c r="CH120" s="196">
        <f t="shared" si="453"/>
        <v>0</v>
      </c>
      <c r="CI120" s="66"/>
      <c r="CJ120" s="66"/>
      <c r="CK120" s="193" t="str">
        <f t="shared" si="622"/>
        <v/>
      </c>
      <c r="CL120" s="193" t="str">
        <f t="shared" si="622"/>
        <v/>
      </c>
      <c r="CM120" s="193" t="str">
        <f t="shared" si="622"/>
        <v/>
      </c>
      <c r="CN120" s="193" t="str">
        <f t="shared" si="622"/>
        <v/>
      </c>
      <c r="CO120" s="193" t="str">
        <f t="shared" si="622"/>
        <v/>
      </c>
      <c r="CP120" s="196">
        <f t="shared" si="393"/>
        <v>0</v>
      </c>
      <c r="CS120" s="193" t="str">
        <f t="shared" si="634"/>
        <v/>
      </c>
      <c r="CT120" s="193" t="str">
        <f t="shared" si="623"/>
        <v/>
      </c>
      <c r="CU120" s="193" t="str">
        <f t="shared" si="623"/>
        <v/>
      </c>
      <c r="CV120" s="193" t="str">
        <f t="shared" si="623"/>
        <v/>
      </c>
      <c r="CW120" s="193" t="str">
        <f t="shared" si="623"/>
        <v/>
      </c>
      <c r="CX120" s="196">
        <f t="shared" si="394"/>
        <v>0</v>
      </c>
      <c r="DA120" s="193" t="str">
        <f t="shared" si="635"/>
        <v/>
      </c>
      <c r="DB120" s="193" t="str">
        <f t="shared" si="624"/>
        <v/>
      </c>
      <c r="DC120" s="193" t="str">
        <f t="shared" si="624"/>
        <v/>
      </c>
      <c r="DD120" s="193" t="str">
        <f t="shared" si="624"/>
        <v/>
      </c>
      <c r="DE120" s="193" t="str">
        <f t="shared" si="624"/>
        <v/>
      </c>
      <c r="DF120" s="196">
        <f t="shared" si="395"/>
        <v>0</v>
      </c>
      <c r="DG120" s="6"/>
      <c r="DH120" s="6"/>
      <c r="DI120" s="193" t="str">
        <f t="shared" si="636"/>
        <v/>
      </c>
      <c r="DJ120" s="193" t="str">
        <f t="shared" si="625"/>
        <v/>
      </c>
      <c r="DK120" s="193" t="str">
        <f t="shared" si="625"/>
        <v/>
      </c>
      <c r="DL120" s="193" t="str">
        <f t="shared" si="625"/>
        <v/>
      </c>
      <c r="DM120" s="193" t="str">
        <f t="shared" si="625"/>
        <v/>
      </c>
      <c r="DN120" s="196">
        <f t="shared" si="397"/>
        <v>0</v>
      </c>
      <c r="DO120" s="6"/>
      <c r="DP120" s="6"/>
      <c r="DQ120" s="193" t="str">
        <f t="shared" si="637"/>
        <v/>
      </c>
      <c r="DR120" s="193" t="str">
        <f t="shared" si="626"/>
        <v/>
      </c>
      <c r="DS120" s="193" t="str">
        <f t="shared" si="626"/>
        <v/>
      </c>
      <c r="DT120" s="193" t="str">
        <f t="shared" si="626"/>
        <v/>
      </c>
      <c r="DU120" s="193" t="str">
        <f t="shared" si="626"/>
        <v/>
      </c>
      <c r="DV120" s="196">
        <f t="shared" si="396"/>
        <v>0</v>
      </c>
    </row>
    <row r="121" spans="1:126" ht="25.5" customHeight="1" thickBot="1">
      <c r="A121" s="19"/>
      <c r="B121" s="59"/>
      <c r="C121" s="282" t="s">
        <v>28</v>
      </c>
      <c r="D121" s="60">
        <v>0</v>
      </c>
      <c r="E121" s="61">
        <v>0</v>
      </c>
      <c r="F121" s="62"/>
      <c r="G121" s="63">
        <f>SUM(G117:G120)</f>
        <v>0</v>
      </c>
      <c r="H121" s="64">
        <f t="shared" ref="H121:K121" si="638">SUM(H117:H120)</f>
        <v>0</v>
      </c>
      <c r="I121" s="64">
        <f t="shared" si="638"/>
        <v>0</v>
      </c>
      <c r="J121" s="64">
        <f t="shared" si="638"/>
        <v>0</v>
      </c>
      <c r="K121" s="64">
        <f t="shared" si="638"/>
        <v>0</v>
      </c>
      <c r="L121" s="65"/>
      <c r="M121" s="63">
        <f>SUM(M117:M120)</f>
        <v>0</v>
      </c>
      <c r="N121" s="64">
        <f t="shared" ref="N121:Q121" si="639">SUM(N117:N120)</f>
        <v>0</v>
      </c>
      <c r="O121" s="64">
        <f t="shared" si="639"/>
        <v>0</v>
      </c>
      <c r="P121" s="64">
        <f t="shared" si="639"/>
        <v>0</v>
      </c>
      <c r="Q121" s="64">
        <f t="shared" si="639"/>
        <v>0</v>
      </c>
      <c r="R121" s="65"/>
      <c r="S121" s="63">
        <f>SUM(S117:S120)</f>
        <v>0</v>
      </c>
      <c r="T121" s="64">
        <f t="shared" ref="T121:W121" si="640">SUM(T117:T120)</f>
        <v>0</v>
      </c>
      <c r="U121" s="64">
        <f t="shared" si="640"/>
        <v>0</v>
      </c>
      <c r="V121" s="64">
        <f t="shared" si="640"/>
        <v>0</v>
      </c>
      <c r="W121" s="64">
        <f t="shared" si="640"/>
        <v>0</v>
      </c>
      <c r="X121" s="65"/>
      <c r="Y121" s="63">
        <f>SUM(Y117:Y120)</f>
        <v>0</v>
      </c>
      <c r="Z121" s="64">
        <f t="shared" ref="Z121:AC121" si="641">SUM(Z117:Z120)</f>
        <v>0</v>
      </c>
      <c r="AA121" s="64">
        <f t="shared" si="641"/>
        <v>0</v>
      </c>
      <c r="AB121" s="64">
        <f t="shared" si="641"/>
        <v>0</v>
      </c>
      <c r="AC121" s="64">
        <f t="shared" si="641"/>
        <v>0</v>
      </c>
      <c r="AD121" s="65"/>
      <c r="AE121" s="63">
        <f>SUM(AE117:AE120)</f>
        <v>0</v>
      </c>
      <c r="AF121" s="64">
        <f t="shared" ref="AF121:AI121" si="642">SUM(AF117:AF120)</f>
        <v>0</v>
      </c>
      <c r="AG121" s="64">
        <f t="shared" si="642"/>
        <v>0</v>
      </c>
      <c r="AH121" s="64">
        <f t="shared" si="642"/>
        <v>0</v>
      </c>
      <c r="AI121" s="64">
        <f t="shared" si="642"/>
        <v>0</v>
      </c>
      <c r="AJ121" s="65"/>
      <c r="AK121" s="63">
        <f>SUM(AK117:AK120)</f>
        <v>0</v>
      </c>
      <c r="AL121" s="64">
        <f t="shared" ref="AL121:AO121" si="643">SUM(AL117:AL120)</f>
        <v>0</v>
      </c>
      <c r="AM121" s="64">
        <f t="shared" si="643"/>
        <v>0</v>
      </c>
      <c r="AN121" s="64">
        <f t="shared" si="643"/>
        <v>0</v>
      </c>
      <c r="AO121" s="64">
        <f t="shared" si="643"/>
        <v>0</v>
      </c>
      <c r="AP121" s="65"/>
      <c r="BB121" s="6"/>
      <c r="BC121" s="6"/>
      <c r="BD121" s="62"/>
      <c r="BE121" s="171"/>
      <c r="BF121" s="172"/>
      <c r="BG121" s="172"/>
      <c r="BH121" s="172"/>
      <c r="BI121" s="172"/>
      <c r="BJ121" s="65"/>
      <c r="BK121" s="6"/>
      <c r="BL121" s="62"/>
      <c r="BM121" s="171"/>
      <c r="BN121" s="172"/>
      <c r="BO121" s="172"/>
      <c r="BP121" s="172"/>
      <c r="BQ121" s="172"/>
      <c r="BR121" s="65"/>
      <c r="BS121" s="6"/>
      <c r="BT121" s="62"/>
      <c r="BU121" s="23" t="str">
        <f t="shared" si="392"/>
        <v/>
      </c>
      <c r="BV121" s="23" t="str">
        <f t="shared" si="392"/>
        <v/>
      </c>
      <c r="BW121" s="23" t="str">
        <f t="shared" si="392"/>
        <v/>
      </c>
      <c r="BX121" s="23" t="str">
        <f t="shared" si="392"/>
        <v/>
      </c>
      <c r="BY121" s="23" t="str">
        <f t="shared" si="392"/>
        <v/>
      </c>
      <c r="BZ121" s="6"/>
      <c r="CA121" s="6"/>
      <c r="CB121" s="62"/>
      <c r="CC121" s="195">
        <f>SUM(CC117:CC120)</f>
        <v>0</v>
      </c>
      <c r="CD121" s="195">
        <f t="shared" ref="CD121:CG121" si="644">SUM(CD117:CD120)</f>
        <v>0</v>
      </c>
      <c r="CE121" s="195">
        <f t="shared" si="644"/>
        <v>0</v>
      </c>
      <c r="CF121" s="195">
        <f t="shared" si="644"/>
        <v>0</v>
      </c>
      <c r="CG121" s="195">
        <f t="shared" si="644"/>
        <v>0</v>
      </c>
      <c r="CH121" s="196">
        <f t="shared" si="453"/>
        <v>0</v>
      </c>
      <c r="CI121" s="66"/>
      <c r="CJ121" s="66"/>
      <c r="CK121" s="195">
        <f>SUM(CK117:CK120)</f>
        <v>0</v>
      </c>
      <c r="CL121" s="195">
        <f t="shared" ref="CL121:CO121" si="645">SUM(CL117:CL120)</f>
        <v>0</v>
      </c>
      <c r="CM121" s="195">
        <f t="shared" si="645"/>
        <v>0</v>
      </c>
      <c r="CN121" s="195">
        <f t="shared" si="645"/>
        <v>0</v>
      </c>
      <c r="CO121" s="195">
        <f t="shared" si="645"/>
        <v>0</v>
      </c>
      <c r="CP121" s="196">
        <f t="shared" si="393"/>
        <v>0</v>
      </c>
      <c r="CS121" s="195">
        <f>SUM(CS117:CS120)</f>
        <v>0</v>
      </c>
      <c r="CT121" s="195">
        <f t="shared" ref="CT121:CW121" si="646">SUM(CT117:CT120)</f>
        <v>0</v>
      </c>
      <c r="CU121" s="195">
        <f t="shared" si="646"/>
        <v>0</v>
      </c>
      <c r="CV121" s="195">
        <f t="shared" si="646"/>
        <v>0</v>
      </c>
      <c r="CW121" s="195">
        <f t="shared" si="646"/>
        <v>0</v>
      </c>
      <c r="CX121" s="196">
        <f t="shared" si="394"/>
        <v>0</v>
      </c>
      <c r="DA121" s="195">
        <f>SUM(DA117:DA120)</f>
        <v>0</v>
      </c>
      <c r="DB121" s="195">
        <f t="shared" ref="DB121:DE121" si="647">SUM(DB117:DB120)</f>
        <v>0</v>
      </c>
      <c r="DC121" s="195">
        <f t="shared" si="647"/>
        <v>0</v>
      </c>
      <c r="DD121" s="195">
        <f t="shared" si="647"/>
        <v>0</v>
      </c>
      <c r="DE121" s="195">
        <f t="shared" si="647"/>
        <v>0</v>
      </c>
      <c r="DF121" s="196">
        <f t="shared" si="395"/>
        <v>0</v>
      </c>
      <c r="DG121" s="6"/>
      <c r="DH121" s="6"/>
      <c r="DI121" s="195">
        <f>SUM(DI117:DI120)</f>
        <v>0</v>
      </c>
      <c r="DJ121" s="195">
        <f t="shared" ref="DJ121:DM121" si="648">SUM(DJ117:DJ120)</f>
        <v>0</v>
      </c>
      <c r="DK121" s="195">
        <f t="shared" si="648"/>
        <v>0</v>
      </c>
      <c r="DL121" s="195">
        <f t="shared" si="648"/>
        <v>0</v>
      </c>
      <c r="DM121" s="195">
        <f t="shared" si="648"/>
        <v>0</v>
      </c>
      <c r="DN121" s="196">
        <f t="shared" si="397"/>
        <v>0</v>
      </c>
      <c r="DO121" s="6"/>
      <c r="DP121" s="6"/>
      <c r="DQ121" s="195">
        <f>SUM(DQ117:DQ120)</f>
        <v>0</v>
      </c>
      <c r="DR121" s="195">
        <f t="shared" ref="DR121:DU121" si="649">SUM(DR117:DR120)</f>
        <v>0</v>
      </c>
      <c r="DS121" s="195">
        <f t="shared" si="649"/>
        <v>0</v>
      </c>
      <c r="DT121" s="195">
        <f t="shared" si="649"/>
        <v>0</v>
      </c>
      <c r="DU121" s="195">
        <f t="shared" si="649"/>
        <v>0</v>
      </c>
      <c r="DV121" s="196">
        <f t="shared" si="396"/>
        <v>0</v>
      </c>
    </row>
    <row r="122" spans="1:126" ht="25.5" customHeight="1">
      <c r="A122" s="19"/>
      <c r="B122" s="47" t="s">
        <v>44</v>
      </c>
      <c r="C122" s="47"/>
      <c r="D122" s="48"/>
      <c r="E122" s="49"/>
      <c r="F122" s="50" t="s">
        <v>25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2">
        <f>SUM(G122:K122)</f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2">
        <f>SUM(M122:Q122)</f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2">
        <f>SUM(S122:W122)</f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2">
        <f>SUM(Y122:AC122)</f>
        <v>0</v>
      </c>
      <c r="AE122" s="53">
        <v>0</v>
      </c>
      <c r="AF122" s="53">
        <v>0</v>
      </c>
      <c r="AG122" s="53">
        <v>0</v>
      </c>
      <c r="AH122" s="53">
        <v>0</v>
      </c>
      <c r="AI122" s="53">
        <v>0</v>
      </c>
      <c r="AJ122" s="52">
        <f>SUM(AE122:AI122)</f>
        <v>0</v>
      </c>
      <c r="AK122" s="53">
        <v>0</v>
      </c>
      <c r="AL122" s="53">
        <v>0</v>
      </c>
      <c r="AM122" s="53">
        <v>0</v>
      </c>
      <c r="AN122" s="53">
        <v>0</v>
      </c>
      <c r="AO122" s="53">
        <v>0</v>
      </c>
      <c r="AP122" s="52">
        <f>SUM(AK122:AO122)</f>
        <v>0</v>
      </c>
      <c r="BB122" s="6"/>
      <c r="BC122" s="6"/>
      <c r="BD122" s="50" t="s">
        <v>25</v>
      </c>
      <c r="BE122" s="170">
        <f>'SPD - Probs. of Failure'!O$35</f>
        <v>0</v>
      </c>
      <c r="BF122" s="170">
        <f>'SPD - Probs. of Failure'!P$35</f>
        <v>0</v>
      </c>
      <c r="BG122" s="170">
        <f>'SPD - Probs. of Failure'!Q$35</f>
        <v>0</v>
      </c>
      <c r="BH122" s="170">
        <f>'SPD - Probs. of Failure'!R$35</f>
        <v>0</v>
      </c>
      <c r="BI122" s="170">
        <f>'SPD - Probs. of Failure'!S$35</f>
        <v>0</v>
      </c>
      <c r="BJ122" s="173"/>
      <c r="BK122" s="6"/>
      <c r="BL122" s="50" t="s">
        <v>25</v>
      </c>
      <c r="BM122" s="192">
        <f>IFERROR($BM2*'SPD - Average Cons. of Failure'!$Q$35,0)</f>
        <v>0</v>
      </c>
      <c r="BN122" s="192">
        <f>IFERROR($BM2*'SPD - Average Cons. of Failure'!$Q$35,0)</f>
        <v>0</v>
      </c>
      <c r="BO122" s="192">
        <f>IFERROR($BM2*'SPD - Average Cons. of Failure'!$Q$35,0)</f>
        <v>0</v>
      </c>
      <c r="BP122" s="192">
        <f>IFERROR($BM2*'SPD - Average Cons. of Failure'!$Q$35,0)</f>
        <v>0</v>
      </c>
      <c r="BQ122" s="192">
        <f>IFERROR($BM2*'SPD - Average Cons. of Failure'!$Q$35,0)</f>
        <v>0</v>
      </c>
      <c r="BR122" s="173"/>
      <c r="BS122" s="6"/>
      <c r="BT122" s="50" t="s">
        <v>25</v>
      </c>
      <c r="BU122" s="23" t="str">
        <f t="shared" si="392"/>
        <v/>
      </c>
      <c r="BV122" s="23" t="str">
        <f t="shared" si="392"/>
        <v/>
      </c>
      <c r="BW122" s="23" t="str">
        <f t="shared" si="392"/>
        <v/>
      </c>
      <c r="BX122" s="23" t="str">
        <f t="shared" si="392"/>
        <v/>
      </c>
      <c r="BY122" s="23" t="str">
        <f t="shared" si="392"/>
        <v/>
      </c>
      <c r="BZ122" s="6"/>
      <c r="CA122" s="6"/>
      <c r="CB122" s="50" t="s">
        <v>25</v>
      </c>
      <c r="CC122" s="193" t="str">
        <f>IF(BU122="","",M122*BU122)</f>
        <v/>
      </c>
      <c r="CD122" s="193" t="str">
        <f t="shared" ref="CD122:CG125" si="650">IF(BV122="","",N122*BV122)</f>
        <v/>
      </c>
      <c r="CE122" s="193" t="str">
        <f t="shared" si="650"/>
        <v/>
      </c>
      <c r="CF122" s="193" t="str">
        <f t="shared" si="650"/>
        <v/>
      </c>
      <c r="CG122" s="193" t="str">
        <f t="shared" si="650"/>
        <v/>
      </c>
      <c r="CH122" s="196">
        <f t="shared" si="453"/>
        <v>0</v>
      </c>
      <c r="CI122" s="66"/>
      <c r="CJ122" s="66"/>
      <c r="CK122" s="193" t="str">
        <f t="shared" ref="CK122:CO125" si="651">IF(BU122="","",G122*BU122)</f>
        <v/>
      </c>
      <c r="CL122" s="193" t="str">
        <f t="shared" si="651"/>
        <v/>
      </c>
      <c r="CM122" s="193" t="str">
        <f t="shared" si="651"/>
        <v/>
      </c>
      <c r="CN122" s="193" t="str">
        <f t="shared" si="651"/>
        <v/>
      </c>
      <c r="CO122" s="193" t="str">
        <f t="shared" si="651"/>
        <v/>
      </c>
      <c r="CP122" s="196">
        <f t="shared" si="393"/>
        <v>0</v>
      </c>
      <c r="CS122" s="193" t="str">
        <f>IF(BU122="","",Y122*BU122)</f>
        <v/>
      </c>
      <c r="CT122" s="193" t="str">
        <f t="shared" ref="CT122:CW125" si="652">IF(BV122="","",Z122*BV122)</f>
        <v/>
      </c>
      <c r="CU122" s="193" t="str">
        <f t="shared" si="652"/>
        <v/>
      </c>
      <c r="CV122" s="193" t="str">
        <f t="shared" si="652"/>
        <v/>
      </c>
      <c r="CW122" s="193" t="str">
        <f t="shared" si="652"/>
        <v/>
      </c>
      <c r="CX122" s="196">
        <f t="shared" si="394"/>
        <v>0</v>
      </c>
      <c r="DA122" s="193" t="str">
        <f>IF(BU122="","",(S122+Y122)*BU122)</f>
        <v/>
      </c>
      <c r="DB122" s="193" t="str">
        <f t="shared" ref="DB122:DE125" si="653">IF(BV122="","",(T122+Z122)*BV122)</f>
        <v/>
      </c>
      <c r="DC122" s="193" t="str">
        <f t="shared" si="653"/>
        <v/>
      </c>
      <c r="DD122" s="193" t="str">
        <f t="shared" si="653"/>
        <v/>
      </c>
      <c r="DE122" s="193" t="str">
        <f t="shared" si="653"/>
        <v/>
      </c>
      <c r="DF122" s="196">
        <f t="shared" si="395"/>
        <v>0</v>
      </c>
      <c r="DG122" s="6"/>
      <c r="DH122" s="6"/>
      <c r="DI122" s="193" t="str">
        <f>IF(BU122="","",AK122*BU122)</f>
        <v/>
      </c>
      <c r="DJ122" s="193" t="str">
        <f t="shared" ref="DJ122:DM125" si="654">IF(BV122="","",AL122*BV122)</f>
        <v/>
      </c>
      <c r="DK122" s="193" t="str">
        <f t="shared" si="654"/>
        <v/>
      </c>
      <c r="DL122" s="193" t="str">
        <f t="shared" si="654"/>
        <v/>
      </c>
      <c r="DM122" s="193" t="str">
        <f t="shared" si="654"/>
        <v/>
      </c>
      <c r="DN122" s="196">
        <f t="shared" si="397"/>
        <v>0</v>
      </c>
      <c r="DO122" s="6"/>
      <c r="DP122" s="6"/>
      <c r="DQ122" s="193" t="str">
        <f>IF(BU122="","",(AE122+AK122)*BU122)</f>
        <v/>
      </c>
      <c r="DR122" s="193" t="str">
        <f t="shared" ref="DR122:DU125" si="655">IF(BV122="","",(AF122+AL122)*BV122)</f>
        <v/>
      </c>
      <c r="DS122" s="193" t="str">
        <f t="shared" si="655"/>
        <v/>
      </c>
      <c r="DT122" s="193" t="str">
        <f t="shared" si="655"/>
        <v/>
      </c>
      <c r="DU122" s="193" t="str">
        <f t="shared" si="655"/>
        <v/>
      </c>
      <c r="DV122" s="196">
        <f t="shared" si="396"/>
        <v>0</v>
      </c>
    </row>
    <row r="123" spans="1:126" ht="25.5" customHeight="1">
      <c r="A123" s="19"/>
      <c r="B123" s="54"/>
      <c r="C123" s="54"/>
      <c r="D123" s="55"/>
      <c r="E123" s="56"/>
      <c r="F123" s="57" t="s">
        <v>27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8">
        <f t="shared" ref="L123:L125" si="656">SUM(G123:K123)</f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8">
        <f t="shared" ref="R123:R125" si="657">SUM(M123:Q123)</f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8">
        <f t="shared" ref="X123:X125" si="658">SUM(S123:W123)</f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8">
        <f t="shared" ref="AD123:AD125" si="659">SUM(Y123:AC123)</f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8">
        <f t="shared" ref="AJ123:AJ125" si="660">SUM(AE123:AI123)</f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8">
        <f t="shared" ref="AP123:AP125" si="661">SUM(AK123:AO123)</f>
        <v>0</v>
      </c>
      <c r="BB123" s="6"/>
      <c r="BC123" s="6"/>
      <c r="BD123" s="57" t="s">
        <v>27</v>
      </c>
      <c r="BE123" s="170">
        <f>'SPD - Probs. of Failure'!O$35</f>
        <v>0</v>
      </c>
      <c r="BF123" s="170">
        <f>'SPD - Probs. of Failure'!P$35</f>
        <v>0</v>
      </c>
      <c r="BG123" s="170">
        <f>'SPD - Probs. of Failure'!Q$35</f>
        <v>0</v>
      </c>
      <c r="BH123" s="170">
        <f>'SPD - Probs. of Failure'!R$35</f>
        <v>0</v>
      </c>
      <c r="BI123" s="170">
        <f>'SPD - Probs. of Failure'!S$35</f>
        <v>0</v>
      </c>
      <c r="BJ123" s="174"/>
      <c r="BK123" s="6"/>
      <c r="BL123" s="57" t="s">
        <v>27</v>
      </c>
      <c r="BM123" s="192">
        <f>IFERROR($BM3*'SPD - Average Cons. of Failure'!$Q$35,0)</f>
        <v>0</v>
      </c>
      <c r="BN123" s="192">
        <f>IFERROR($BM3*'SPD - Average Cons. of Failure'!$Q$35,0)</f>
        <v>0</v>
      </c>
      <c r="BO123" s="192">
        <f>IFERROR($BM3*'SPD - Average Cons. of Failure'!$Q$35,0)</f>
        <v>0</v>
      </c>
      <c r="BP123" s="192">
        <f>IFERROR($BM3*'SPD - Average Cons. of Failure'!$Q$35,0)</f>
        <v>0</v>
      </c>
      <c r="BQ123" s="192">
        <f>IFERROR($BM3*'SPD - Average Cons. of Failure'!$Q$35,0)</f>
        <v>0</v>
      </c>
      <c r="BR123" s="174"/>
      <c r="BS123" s="6"/>
      <c r="BT123" s="57" t="s">
        <v>27</v>
      </c>
      <c r="BU123" s="23" t="str">
        <f t="shared" si="392"/>
        <v/>
      </c>
      <c r="BV123" s="23" t="str">
        <f t="shared" si="392"/>
        <v/>
      </c>
      <c r="BW123" s="23" t="str">
        <f t="shared" si="392"/>
        <v/>
      </c>
      <c r="BX123" s="23" t="str">
        <f t="shared" si="392"/>
        <v/>
      </c>
      <c r="BY123" s="23" t="str">
        <f t="shared" si="392"/>
        <v/>
      </c>
      <c r="BZ123" s="6"/>
      <c r="CA123" s="6"/>
      <c r="CB123" s="57" t="s">
        <v>27</v>
      </c>
      <c r="CC123" s="193" t="str">
        <f t="shared" ref="CC123:CC125" si="662">IF(BU123="","",M123*BU123)</f>
        <v/>
      </c>
      <c r="CD123" s="193" t="str">
        <f t="shared" si="650"/>
        <v/>
      </c>
      <c r="CE123" s="193" t="str">
        <f t="shared" si="650"/>
        <v/>
      </c>
      <c r="CF123" s="193" t="str">
        <f t="shared" si="650"/>
        <v/>
      </c>
      <c r="CG123" s="193" t="str">
        <f t="shared" si="650"/>
        <v/>
      </c>
      <c r="CH123" s="196">
        <f t="shared" si="453"/>
        <v>0</v>
      </c>
      <c r="CI123" s="66"/>
      <c r="CJ123" s="66"/>
      <c r="CK123" s="193" t="str">
        <f t="shared" si="651"/>
        <v/>
      </c>
      <c r="CL123" s="193" t="str">
        <f t="shared" si="651"/>
        <v/>
      </c>
      <c r="CM123" s="193" t="str">
        <f t="shared" si="651"/>
        <v/>
      </c>
      <c r="CN123" s="193" t="str">
        <f t="shared" si="651"/>
        <v/>
      </c>
      <c r="CO123" s="193" t="str">
        <f t="shared" si="651"/>
        <v/>
      </c>
      <c r="CP123" s="196">
        <f t="shared" si="393"/>
        <v>0</v>
      </c>
      <c r="CS123" s="193" t="str">
        <f t="shared" ref="CS123:CS125" si="663">IF(BU123="","",Y123*BU123)</f>
        <v/>
      </c>
      <c r="CT123" s="193" t="str">
        <f t="shared" si="652"/>
        <v/>
      </c>
      <c r="CU123" s="193" t="str">
        <f t="shared" si="652"/>
        <v/>
      </c>
      <c r="CV123" s="193" t="str">
        <f t="shared" si="652"/>
        <v/>
      </c>
      <c r="CW123" s="193" t="str">
        <f t="shared" si="652"/>
        <v/>
      </c>
      <c r="CX123" s="196">
        <f t="shared" si="394"/>
        <v>0</v>
      </c>
      <c r="DA123" s="193" t="str">
        <f t="shared" ref="DA123:DA125" si="664">IF(BU123="","",(S123+Y123)*BU123)</f>
        <v/>
      </c>
      <c r="DB123" s="193" t="str">
        <f t="shared" si="653"/>
        <v/>
      </c>
      <c r="DC123" s="193" t="str">
        <f t="shared" si="653"/>
        <v/>
      </c>
      <c r="DD123" s="193" t="str">
        <f t="shared" si="653"/>
        <v/>
      </c>
      <c r="DE123" s="193" t="str">
        <f t="shared" si="653"/>
        <v/>
      </c>
      <c r="DF123" s="196">
        <f t="shared" si="395"/>
        <v>0</v>
      </c>
      <c r="DG123" s="6"/>
      <c r="DH123" s="6"/>
      <c r="DI123" s="193" t="str">
        <f t="shared" ref="DI123:DI125" si="665">IF(BU123="","",AK123*BU123)</f>
        <v/>
      </c>
      <c r="DJ123" s="193" t="str">
        <f t="shared" si="654"/>
        <v/>
      </c>
      <c r="DK123" s="193" t="str">
        <f t="shared" si="654"/>
        <v/>
      </c>
      <c r="DL123" s="193" t="str">
        <f t="shared" si="654"/>
        <v/>
      </c>
      <c r="DM123" s="193" t="str">
        <f t="shared" si="654"/>
        <v/>
      </c>
      <c r="DN123" s="196">
        <f t="shared" si="397"/>
        <v>0</v>
      </c>
      <c r="DO123" s="6"/>
      <c r="DP123" s="6"/>
      <c r="DQ123" s="193" t="str">
        <f t="shared" ref="DQ123:DQ125" si="666">IF(BU123="","",(AE123+AK123)*BU123)</f>
        <v/>
      </c>
      <c r="DR123" s="193" t="str">
        <f t="shared" si="655"/>
        <v/>
      </c>
      <c r="DS123" s="193" t="str">
        <f t="shared" si="655"/>
        <v/>
      </c>
      <c r="DT123" s="193" t="str">
        <f t="shared" si="655"/>
        <v/>
      </c>
      <c r="DU123" s="193" t="str">
        <f t="shared" si="655"/>
        <v/>
      </c>
      <c r="DV123" s="196">
        <f t="shared" si="396"/>
        <v>0</v>
      </c>
    </row>
    <row r="124" spans="1:126" ht="25.5" customHeight="1">
      <c r="A124" s="19"/>
      <c r="B124" s="54"/>
      <c r="C124" s="54"/>
      <c r="D124" s="55"/>
      <c r="E124" s="56"/>
      <c r="F124" s="57" t="s">
        <v>29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8">
        <f t="shared" si="656"/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8">
        <f t="shared" si="657"/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8">
        <f t="shared" si="658"/>
        <v>0</v>
      </c>
      <c r="Y124" s="51">
        <v>0</v>
      </c>
      <c r="Z124" s="51">
        <v>0</v>
      </c>
      <c r="AA124" s="51">
        <v>0</v>
      </c>
      <c r="AB124" s="51">
        <v>0</v>
      </c>
      <c r="AC124" s="51">
        <v>0</v>
      </c>
      <c r="AD124" s="58">
        <f t="shared" si="659"/>
        <v>0</v>
      </c>
      <c r="AE124" s="51">
        <v>0</v>
      </c>
      <c r="AF124" s="51">
        <v>0</v>
      </c>
      <c r="AG124" s="51">
        <v>0</v>
      </c>
      <c r="AH124" s="51">
        <v>0</v>
      </c>
      <c r="AI124" s="51">
        <v>0</v>
      </c>
      <c r="AJ124" s="58">
        <f t="shared" si="660"/>
        <v>0</v>
      </c>
      <c r="AK124" s="51">
        <v>0</v>
      </c>
      <c r="AL124" s="51">
        <v>0</v>
      </c>
      <c r="AM124" s="51">
        <v>0</v>
      </c>
      <c r="AN124" s="51">
        <v>0</v>
      </c>
      <c r="AO124" s="51">
        <v>0</v>
      </c>
      <c r="AP124" s="58">
        <f t="shared" si="661"/>
        <v>0</v>
      </c>
      <c r="BB124" s="6"/>
      <c r="BC124" s="6"/>
      <c r="BD124" s="57" t="s">
        <v>29</v>
      </c>
      <c r="BE124" s="170">
        <f>'SPD - Probs. of Failure'!O$35</f>
        <v>0</v>
      </c>
      <c r="BF124" s="170">
        <f>'SPD - Probs. of Failure'!P$35</f>
        <v>0</v>
      </c>
      <c r="BG124" s="170">
        <f>'SPD - Probs. of Failure'!Q$35</f>
        <v>0</v>
      </c>
      <c r="BH124" s="170">
        <f>'SPD - Probs. of Failure'!R$35</f>
        <v>0</v>
      </c>
      <c r="BI124" s="170">
        <f>'SPD - Probs. of Failure'!S$35</f>
        <v>0</v>
      </c>
      <c r="BJ124" s="174"/>
      <c r="BK124" s="6"/>
      <c r="BL124" s="57" t="s">
        <v>29</v>
      </c>
      <c r="BM124" s="192">
        <f>IFERROR($BM4*'SPD - Average Cons. of Failure'!$Q$35,0)</f>
        <v>0</v>
      </c>
      <c r="BN124" s="192">
        <f>IFERROR($BM4*'SPD - Average Cons. of Failure'!$Q$35,0)</f>
        <v>0</v>
      </c>
      <c r="BO124" s="192">
        <f>IFERROR($BM4*'SPD - Average Cons. of Failure'!$Q$35,0)</f>
        <v>0</v>
      </c>
      <c r="BP124" s="192">
        <f>IFERROR($BM4*'SPD - Average Cons. of Failure'!$Q$35,0)</f>
        <v>0</v>
      </c>
      <c r="BQ124" s="192">
        <f>IFERROR($BM4*'SPD - Average Cons. of Failure'!$Q$35,0)</f>
        <v>0</v>
      </c>
      <c r="BR124" s="174"/>
      <c r="BS124" s="6"/>
      <c r="BT124" s="57" t="s">
        <v>29</v>
      </c>
      <c r="BU124" s="23" t="str">
        <f t="shared" si="392"/>
        <v/>
      </c>
      <c r="BV124" s="23" t="str">
        <f t="shared" si="392"/>
        <v/>
      </c>
      <c r="BW124" s="23" t="str">
        <f t="shared" si="392"/>
        <v/>
      </c>
      <c r="BX124" s="23" t="str">
        <f t="shared" si="392"/>
        <v/>
      </c>
      <c r="BY124" s="23" t="str">
        <f t="shared" si="392"/>
        <v/>
      </c>
      <c r="BZ124" s="6"/>
      <c r="CA124" s="6"/>
      <c r="CB124" s="57" t="s">
        <v>29</v>
      </c>
      <c r="CC124" s="193" t="str">
        <f t="shared" si="662"/>
        <v/>
      </c>
      <c r="CD124" s="193" t="str">
        <f t="shared" si="650"/>
        <v/>
      </c>
      <c r="CE124" s="193" t="str">
        <f t="shared" si="650"/>
        <v/>
      </c>
      <c r="CF124" s="193" t="str">
        <f t="shared" si="650"/>
        <v/>
      </c>
      <c r="CG124" s="193" t="str">
        <f t="shared" si="650"/>
        <v/>
      </c>
      <c r="CH124" s="196">
        <f t="shared" si="453"/>
        <v>0</v>
      </c>
      <c r="CI124" s="66"/>
      <c r="CJ124" s="66"/>
      <c r="CK124" s="193" t="str">
        <f t="shared" si="651"/>
        <v/>
      </c>
      <c r="CL124" s="193" t="str">
        <f t="shared" si="651"/>
        <v/>
      </c>
      <c r="CM124" s="193" t="str">
        <f t="shared" si="651"/>
        <v/>
      </c>
      <c r="CN124" s="193" t="str">
        <f t="shared" si="651"/>
        <v/>
      </c>
      <c r="CO124" s="193" t="str">
        <f t="shared" si="651"/>
        <v/>
      </c>
      <c r="CP124" s="196">
        <f t="shared" si="393"/>
        <v>0</v>
      </c>
      <c r="CS124" s="193" t="str">
        <f t="shared" si="663"/>
        <v/>
      </c>
      <c r="CT124" s="193" t="str">
        <f t="shared" si="652"/>
        <v/>
      </c>
      <c r="CU124" s="193" t="str">
        <f t="shared" si="652"/>
        <v/>
      </c>
      <c r="CV124" s="193" t="str">
        <f t="shared" si="652"/>
        <v/>
      </c>
      <c r="CW124" s="193" t="str">
        <f t="shared" si="652"/>
        <v/>
      </c>
      <c r="CX124" s="196">
        <f t="shared" si="394"/>
        <v>0</v>
      </c>
      <c r="DA124" s="193" t="str">
        <f t="shared" si="664"/>
        <v/>
      </c>
      <c r="DB124" s="193" t="str">
        <f t="shared" si="653"/>
        <v/>
      </c>
      <c r="DC124" s="193" t="str">
        <f t="shared" si="653"/>
        <v/>
      </c>
      <c r="DD124" s="193" t="str">
        <f t="shared" si="653"/>
        <v/>
      </c>
      <c r="DE124" s="193" t="str">
        <f t="shared" si="653"/>
        <v/>
      </c>
      <c r="DF124" s="196">
        <f t="shared" si="395"/>
        <v>0</v>
      </c>
      <c r="DG124" s="6"/>
      <c r="DH124" s="6"/>
      <c r="DI124" s="193" t="str">
        <f t="shared" si="665"/>
        <v/>
      </c>
      <c r="DJ124" s="193" t="str">
        <f t="shared" si="654"/>
        <v/>
      </c>
      <c r="DK124" s="193" t="str">
        <f t="shared" si="654"/>
        <v/>
      </c>
      <c r="DL124" s="193" t="str">
        <f t="shared" si="654"/>
        <v/>
      </c>
      <c r="DM124" s="193" t="str">
        <f t="shared" si="654"/>
        <v/>
      </c>
      <c r="DN124" s="196">
        <f t="shared" si="397"/>
        <v>0</v>
      </c>
      <c r="DO124" s="6"/>
      <c r="DP124" s="6"/>
      <c r="DQ124" s="193" t="str">
        <f t="shared" si="666"/>
        <v/>
      </c>
      <c r="DR124" s="193" t="str">
        <f t="shared" si="655"/>
        <v/>
      </c>
      <c r="DS124" s="193" t="str">
        <f t="shared" si="655"/>
        <v/>
      </c>
      <c r="DT124" s="193" t="str">
        <f t="shared" si="655"/>
        <v/>
      </c>
      <c r="DU124" s="193" t="str">
        <f t="shared" si="655"/>
        <v/>
      </c>
      <c r="DV124" s="196">
        <f t="shared" si="396"/>
        <v>0</v>
      </c>
    </row>
    <row r="125" spans="1:126" ht="25.5" customHeight="1">
      <c r="A125" s="19"/>
      <c r="B125" s="54"/>
      <c r="C125" s="54"/>
      <c r="D125" s="55"/>
      <c r="E125" s="56"/>
      <c r="F125" s="57" t="s">
        <v>30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8">
        <f t="shared" si="656"/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8">
        <f t="shared" si="657"/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8">
        <f t="shared" si="658"/>
        <v>0</v>
      </c>
      <c r="Y125" s="51">
        <v>0</v>
      </c>
      <c r="Z125" s="51">
        <v>0</v>
      </c>
      <c r="AA125" s="51">
        <v>0</v>
      </c>
      <c r="AB125" s="51">
        <v>0</v>
      </c>
      <c r="AC125" s="51">
        <v>0</v>
      </c>
      <c r="AD125" s="58">
        <f t="shared" si="659"/>
        <v>0</v>
      </c>
      <c r="AE125" s="51">
        <v>0</v>
      </c>
      <c r="AF125" s="51">
        <v>0</v>
      </c>
      <c r="AG125" s="51">
        <v>0</v>
      </c>
      <c r="AH125" s="51">
        <v>0</v>
      </c>
      <c r="AI125" s="51">
        <v>0</v>
      </c>
      <c r="AJ125" s="58">
        <f t="shared" si="660"/>
        <v>0</v>
      </c>
      <c r="AK125" s="51">
        <v>0</v>
      </c>
      <c r="AL125" s="51">
        <v>0</v>
      </c>
      <c r="AM125" s="51">
        <v>0</v>
      </c>
      <c r="AN125" s="51">
        <v>0</v>
      </c>
      <c r="AO125" s="51">
        <v>0</v>
      </c>
      <c r="AP125" s="58">
        <f t="shared" si="661"/>
        <v>0</v>
      </c>
      <c r="BB125" s="6"/>
      <c r="BC125" s="6"/>
      <c r="BD125" s="57" t="s">
        <v>30</v>
      </c>
      <c r="BE125" s="170">
        <f>'SPD - Probs. of Failure'!O$35</f>
        <v>0</v>
      </c>
      <c r="BF125" s="170">
        <f>'SPD - Probs. of Failure'!P$35</f>
        <v>0</v>
      </c>
      <c r="BG125" s="170">
        <f>'SPD - Probs. of Failure'!Q$35</f>
        <v>0</v>
      </c>
      <c r="BH125" s="170">
        <f>'SPD - Probs. of Failure'!R$35</f>
        <v>0</v>
      </c>
      <c r="BI125" s="170">
        <f>'SPD - Probs. of Failure'!S$35</f>
        <v>0</v>
      </c>
      <c r="BJ125" s="174"/>
      <c r="BK125" s="6"/>
      <c r="BL125" s="57" t="s">
        <v>30</v>
      </c>
      <c r="BM125" s="192">
        <f>IFERROR($BM5*'SPD - Average Cons. of Failure'!$Q$35,0)</f>
        <v>0</v>
      </c>
      <c r="BN125" s="192">
        <f>IFERROR($BM5*'SPD - Average Cons. of Failure'!$Q$35,0)</f>
        <v>0</v>
      </c>
      <c r="BO125" s="192">
        <f>IFERROR($BM5*'SPD - Average Cons. of Failure'!$Q$35,0)</f>
        <v>0</v>
      </c>
      <c r="BP125" s="192">
        <f>IFERROR($BM5*'SPD - Average Cons. of Failure'!$Q$35,0)</f>
        <v>0</v>
      </c>
      <c r="BQ125" s="192">
        <f>IFERROR($BM5*'SPD - Average Cons. of Failure'!$Q$35,0)</f>
        <v>0</v>
      </c>
      <c r="BR125" s="174"/>
      <c r="BS125" s="6"/>
      <c r="BT125" s="57" t="s">
        <v>30</v>
      </c>
      <c r="BU125" s="23" t="str">
        <f t="shared" si="392"/>
        <v/>
      </c>
      <c r="BV125" s="23" t="str">
        <f t="shared" si="392"/>
        <v/>
      </c>
      <c r="BW125" s="23" t="str">
        <f t="shared" si="392"/>
        <v/>
      </c>
      <c r="BX125" s="23" t="str">
        <f t="shared" si="392"/>
        <v/>
      </c>
      <c r="BY125" s="23" t="str">
        <f t="shared" si="392"/>
        <v/>
      </c>
      <c r="BZ125" s="6"/>
      <c r="CA125" s="6"/>
      <c r="CB125" s="57" t="s">
        <v>30</v>
      </c>
      <c r="CC125" s="193" t="str">
        <f t="shared" si="662"/>
        <v/>
      </c>
      <c r="CD125" s="193" t="str">
        <f t="shared" si="650"/>
        <v/>
      </c>
      <c r="CE125" s="193" t="str">
        <f t="shared" si="650"/>
        <v/>
      </c>
      <c r="CF125" s="193" t="str">
        <f t="shared" si="650"/>
        <v/>
      </c>
      <c r="CG125" s="193" t="str">
        <f t="shared" si="650"/>
        <v/>
      </c>
      <c r="CH125" s="196">
        <f t="shared" si="453"/>
        <v>0</v>
      </c>
      <c r="CI125" s="66"/>
      <c r="CJ125" s="66"/>
      <c r="CK125" s="193" t="str">
        <f t="shared" si="651"/>
        <v/>
      </c>
      <c r="CL125" s="193" t="str">
        <f t="shared" si="651"/>
        <v/>
      </c>
      <c r="CM125" s="193" t="str">
        <f t="shared" si="651"/>
        <v/>
      </c>
      <c r="CN125" s="193" t="str">
        <f t="shared" si="651"/>
        <v/>
      </c>
      <c r="CO125" s="193" t="str">
        <f t="shared" si="651"/>
        <v/>
      </c>
      <c r="CP125" s="196">
        <f t="shared" si="393"/>
        <v>0</v>
      </c>
      <c r="CS125" s="193" t="str">
        <f t="shared" si="663"/>
        <v/>
      </c>
      <c r="CT125" s="193" t="str">
        <f t="shared" si="652"/>
        <v/>
      </c>
      <c r="CU125" s="193" t="str">
        <f t="shared" si="652"/>
        <v/>
      </c>
      <c r="CV125" s="193" t="str">
        <f t="shared" si="652"/>
        <v/>
      </c>
      <c r="CW125" s="193" t="str">
        <f t="shared" si="652"/>
        <v/>
      </c>
      <c r="CX125" s="196">
        <f t="shared" si="394"/>
        <v>0</v>
      </c>
      <c r="DA125" s="193" t="str">
        <f t="shared" si="664"/>
        <v/>
      </c>
      <c r="DB125" s="193" t="str">
        <f t="shared" si="653"/>
        <v/>
      </c>
      <c r="DC125" s="193" t="str">
        <f t="shared" si="653"/>
        <v/>
      </c>
      <c r="DD125" s="193" t="str">
        <f t="shared" si="653"/>
        <v/>
      </c>
      <c r="DE125" s="193" t="str">
        <f t="shared" si="653"/>
        <v/>
      </c>
      <c r="DF125" s="196">
        <f t="shared" si="395"/>
        <v>0</v>
      </c>
      <c r="DG125" s="6"/>
      <c r="DH125" s="6"/>
      <c r="DI125" s="193" t="str">
        <f t="shared" si="665"/>
        <v/>
      </c>
      <c r="DJ125" s="193" t="str">
        <f t="shared" si="654"/>
        <v/>
      </c>
      <c r="DK125" s="193" t="str">
        <f t="shared" si="654"/>
        <v/>
      </c>
      <c r="DL125" s="193" t="str">
        <f t="shared" si="654"/>
        <v/>
      </c>
      <c r="DM125" s="193" t="str">
        <f t="shared" si="654"/>
        <v/>
      </c>
      <c r="DN125" s="196">
        <f t="shared" si="397"/>
        <v>0</v>
      </c>
      <c r="DO125" s="6"/>
      <c r="DP125" s="6"/>
      <c r="DQ125" s="193" t="str">
        <f t="shared" si="666"/>
        <v/>
      </c>
      <c r="DR125" s="193" t="str">
        <f t="shared" si="655"/>
        <v/>
      </c>
      <c r="DS125" s="193" t="str">
        <f t="shared" si="655"/>
        <v/>
      </c>
      <c r="DT125" s="193" t="str">
        <f t="shared" si="655"/>
        <v/>
      </c>
      <c r="DU125" s="193" t="str">
        <f t="shared" si="655"/>
        <v/>
      </c>
      <c r="DV125" s="196">
        <f t="shared" si="396"/>
        <v>0</v>
      </c>
    </row>
    <row r="126" spans="1:126" ht="25.5" customHeight="1" thickBot="1">
      <c r="A126" s="19"/>
      <c r="B126" s="59"/>
      <c r="C126" s="282" t="s">
        <v>26</v>
      </c>
      <c r="D126" s="60">
        <v>0</v>
      </c>
      <c r="E126" s="61">
        <v>0</v>
      </c>
      <c r="F126" s="62"/>
      <c r="G126" s="63">
        <f>SUM(G122:G125)</f>
        <v>0</v>
      </c>
      <c r="H126" s="64">
        <f t="shared" ref="H126:K126" si="667">SUM(H122:H125)</f>
        <v>0</v>
      </c>
      <c r="I126" s="64">
        <f t="shared" si="667"/>
        <v>0</v>
      </c>
      <c r="J126" s="64">
        <f t="shared" si="667"/>
        <v>0</v>
      </c>
      <c r="K126" s="64">
        <f t="shared" si="667"/>
        <v>0</v>
      </c>
      <c r="L126" s="65"/>
      <c r="M126" s="63">
        <f>SUM(M122:M125)</f>
        <v>0</v>
      </c>
      <c r="N126" s="64">
        <f t="shared" ref="N126:Q126" si="668">SUM(N122:N125)</f>
        <v>0</v>
      </c>
      <c r="O126" s="64">
        <f t="shared" si="668"/>
        <v>0</v>
      </c>
      <c r="P126" s="64">
        <f t="shared" si="668"/>
        <v>0</v>
      </c>
      <c r="Q126" s="64">
        <f t="shared" si="668"/>
        <v>0</v>
      </c>
      <c r="R126" s="65"/>
      <c r="S126" s="63">
        <f>SUM(S122:S125)</f>
        <v>0</v>
      </c>
      <c r="T126" s="64">
        <f t="shared" ref="T126:W126" si="669">SUM(T122:T125)</f>
        <v>0</v>
      </c>
      <c r="U126" s="64">
        <f t="shared" si="669"/>
        <v>0</v>
      </c>
      <c r="V126" s="64">
        <f t="shared" si="669"/>
        <v>0</v>
      </c>
      <c r="W126" s="64">
        <f t="shared" si="669"/>
        <v>0</v>
      </c>
      <c r="X126" s="65"/>
      <c r="Y126" s="63">
        <f>SUM(Y122:Y125)</f>
        <v>0</v>
      </c>
      <c r="Z126" s="64">
        <f t="shared" ref="Z126:AC126" si="670">SUM(Z122:Z125)</f>
        <v>0</v>
      </c>
      <c r="AA126" s="64">
        <f t="shared" si="670"/>
        <v>0</v>
      </c>
      <c r="AB126" s="64">
        <f t="shared" si="670"/>
        <v>0</v>
      </c>
      <c r="AC126" s="64">
        <f t="shared" si="670"/>
        <v>0</v>
      </c>
      <c r="AD126" s="65"/>
      <c r="AE126" s="63">
        <f>SUM(AE122:AE125)</f>
        <v>0</v>
      </c>
      <c r="AF126" s="64">
        <f t="shared" ref="AF126:AI126" si="671">SUM(AF122:AF125)</f>
        <v>0</v>
      </c>
      <c r="AG126" s="64">
        <f t="shared" si="671"/>
        <v>0</v>
      </c>
      <c r="AH126" s="64">
        <f t="shared" si="671"/>
        <v>0</v>
      </c>
      <c r="AI126" s="64">
        <f t="shared" si="671"/>
        <v>0</v>
      </c>
      <c r="AJ126" s="65"/>
      <c r="AK126" s="63">
        <f>SUM(AK122:AK125)</f>
        <v>0</v>
      </c>
      <c r="AL126" s="64">
        <f t="shared" ref="AL126:AO126" si="672">SUM(AL122:AL125)</f>
        <v>0</v>
      </c>
      <c r="AM126" s="64">
        <f t="shared" si="672"/>
        <v>0</v>
      </c>
      <c r="AN126" s="64">
        <f t="shared" si="672"/>
        <v>0</v>
      </c>
      <c r="AO126" s="64">
        <f t="shared" si="672"/>
        <v>0</v>
      </c>
      <c r="AP126" s="65"/>
      <c r="BB126" s="6"/>
      <c r="BC126" s="6"/>
      <c r="BD126" s="62"/>
      <c r="BE126" s="171"/>
      <c r="BF126" s="172"/>
      <c r="BG126" s="172"/>
      <c r="BH126" s="172"/>
      <c r="BI126" s="172"/>
      <c r="BJ126" s="65"/>
      <c r="BK126" s="6"/>
      <c r="BL126" s="62"/>
      <c r="BM126" s="171"/>
      <c r="BN126" s="172"/>
      <c r="BO126" s="172"/>
      <c r="BP126" s="172"/>
      <c r="BQ126" s="172"/>
      <c r="BR126" s="65"/>
      <c r="BS126" s="6"/>
      <c r="BT126" s="62"/>
      <c r="BU126" s="23" t="str">
        <f t="shared" si="392"/>
        <v/>
      </c>
      <c r="BV126" s="23" t="str">
        <f t="shared" si="392"/>
        <v/>
      </c>
      <c r="BW126" s="23" t="str">
        <f t="shared" si="392"/>
        <v/>
      </c>
      <c r="BX126" s="23" t="str">
        <f t="shared" si="392"/>
        <v/>
      </c>
      <c r="BY126" s="23" t="str">
        <f t="shared" si="392"/>
        <v/>
      </c>
      <c r="BZ126" s="6"/>
      <c r="CA126" s="6"/>
      <c r="CB126" s="62"/>
      <c r="CC126" s="195">
        <f>SUM(CC122:CC125)</f>
        <v>0</v>
      </c>
      <c r="CD126" s="195">
        <f t="shared" ref="CD126:CG126" si="673">SUM(CD122:CD125)</f>
        <v>0</v>
      </c>
      <c r="CE126" s="195">
        <f t="shared" si="673"/>
        <v>0</v>
      </c>
      <c r="CF126" s="195">
        <f t="shared" si="673"/>
        <v>0</v>
      </c>
      <c r="CG126" s="195">
        <f t="shared" si="673"/>
        <v>0</v>
      </c>
      <c r="CH126" s="196">
        <f t="shared" si="453"/>
        <v>0</v>
      </c>
      <c r="CI126" s="66"/>
      <c r="CJ126" s="66"/>
      <c r="CK126" s="195">
        <f>SUM(CK122:CK125)</f>
        <v>0</v>
      </c>
      <c r="CL126" s="195">
        <f t="shared" ref="CL126:CO126" si="674">SUM(CL122:CL125)</f>
        <v>0</v>
      </c>
      <c r="CM126" s="195">
        <f t="shared" si="674"/>
        <v>0</v>
      </c>
      <c r="CN126" s="195">
        <f t="shared" si="674"/>
        <v>0</v>
      </c>
      <c r="CO126" s="195">
        <f t="shared" si="674"/>
        <v>0</v>
      </c>
      <c r="CP126" s="196">
        <f t="shared" si="393"/>
        <v>0</v>
      </c>
      <c r="CS126" s="195">
        <f>SUM(CS122:CS125)</f>
        <v>0</v>
      </c>
      <c r="CT126" s="195">
        <f t="shared" ref="CT126:CW126" si="675">SUM(CT122:CT125)</f>
        <v>0</v>
      </c>
      <c r="CU126" s="195">
        <f t="shared" si="675"/>
        <v>0</v>
      </c>
      <c r="CV126" s="195">
        <f t="shared" si="675"/>
        <v>0</v>
      </c>
      <c r="CW126" s="195">
        <f t="shared" si="675"/>
        <v>0</v>
      </c>
      <c r="CX126" s="196">
        <f t="shared" si="394"/>
        <v>0</v>
      </c>
      <c r="CY126" s="6"/>
      <c r="CZ126" s="6"/>
      <c r="DA126" s="195">
        <f>SUM(DA122:DA125)</f>
        <v>0</v>
      </c>
      <c r="DB126" s="195">
        <f t="shared" ref="DB126:DE126" si="676">SUM(DB122:DB125)</f>
        <v>0</v>
      </c>
      <c r="DC126" s="195">
        <f t="shared" si="676"/>
        <v>0</v>
      </c>
      <c r="DD126" s="195">
        <f t="shared" si="676"/>
        <v>0</v>
      </c>
      <c r="DE126" s="195">
        <f t="shared" si="676"/>
        <v>0</v>
      </c>
      <c r="DF126" s="196">
        <f t="shared" si="395"/>
        <v>0</v>
      </c>
      <c r="DG126" s="6"/>
      <c r="DH126" s="6"/>
      <c r="DI126" s="195">
        <f>SUM(DI122:DI125)</f>
        <v>0</v>
      </c>
      <c r="DJ126" s="195">
        <f t="shared" ref="DJ126:DM126" si="677">SUM(DJ122:DJ125)</f>
        <v>0</v>
      </c>
      <c r="DK126" s="195">
        <f t="shared" si="677"/>
        <v>0</v>
      </c>
      <c r="DL126" s="195">
        <f t="shared" si="677"/>
        <v>0</v>
      </c>
      <c r="DM126" s="195">
        <f t="shared" si="677"/>
        <v>0</v>
      </c>
      <c r="DN126" s="196">
        <f t="shared" si="397"/>
        <v>0</v>
      </c>
      <c r="DO126" s="6"/>
      <c r="DP126" s="6"/>
      <c r="DQ126" s="195">
        <f>SUM(DQ122:DQ125)</f>
        <v>0</v>
      </c>
      <c r="DR126" s="195">
        <f t="shared" ref="DR126:DU126" si="678">SUM(DR122:DR125)</f>
        <v>0</v>
      </c>
      <c r="DS126" s="195">
        <f t="shared" si="678"/>
        <v>0</v>
      </c>
      <c r="DT126" s="195">
        <f t="shared" si="678"/>
        <v>0</v>
      </c>
      <c r="DU126" s="195">
        <f t="shared" si="678"/>
        <v>0</v>
      </c>
      <c r="DV126" s="196">
        <f t="shared" si="396"/>
        <v>0</v>
      </c>
    </row>
    <row r="127" spans="1:126" ht="25.5" customHeight="1">
      <c r="A127" s="19"/>
      <c r="B127" s="47" t="s">
        <v>45</v>
      </c>
      <c r="C127" s="47"/>
      <c r="D127" s="48"/>
      <c r="E127" s="49"/>
      <c r="F127" s="50" t="s">
        <v>25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2">
        <f>SUM(G127:K127)</f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2">
        <f>SUM(M127:Q127)</f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2">
        <f>SUM(S127:W127)</f>
        <v>0</v>
      </c>
      <c r="Y127" s="53">
        <v>0</v>
      </c>
      <c r="Z127" s="53">
        <v>0</v>
      </c>
      <c r="AA127" s="53">
        <v>0</v>
      </c>
      <c r="AB127" s="53">
        <v>0</v>
      </c>
      <c r="AC127" s="53">
        <v>0</v>
      </c>
      <c r="AD127" s="52">
        <f>SUM(Y127:AC127)</f>
        <v>0</v>
      </c>
      <c r="AE127" s="53">
        <v>0</v>
      </c>
      <c r="AF127" s="53">
        <v>0</v>
      </c>
      <c r="AG127" s="53">
        <v>0</v>
      </c>
      <c r="AH127" s="53">
        <v>0</v>
      </c>
      <c r="AI127" s="53">
        <v>0</v>
      </c>
      <c r="AJ127" s="52">
        <f>SUM(AE127:AI127)</f>
        <v>0</v>
      </c>
      <c r="AK127" s="53">
        <v>0</v>
      </c>
      <c r="AL127" s="53">
        <v>0</v>
      </c>
      <c r="AM127" s="53">
        <v>0</v>
      </c>
      <c r="AN127" s="53">
        <v>0</v>
      </c>
      <c r="AO127" s="53">
        <v>0</v>
      </c>
      <c r="AP127" s="52">
        <f>SUM(AK127:AO127)</f>
        <v>0</v>
      </c>
      <c r="BB127" s="6"/>
      <c r="BC127" s="6"/>
      <c r="BD127" s="50" t="s">
        <v>25</v>
      </c>
      <c r="BE127" s="170">
        <f>'SPD - Probs. of Failure'!O$36</f>
        <v>0</v>
      </c>
      <c r="BF127" s="170">
        <f>'SPD - Probs. of Failure'!P$36</f>
        <v>0</v>
      </c>
      <c r="BG127" s="170">
        <f>'SPD - Probs. of Failure'!Q$36</f>
        <v>0</v>
      </c>
      <c r="BH127" s="170">
        <f>'SPD - Probs. of Failure'!R$36</f>
        <v>0</v>
      </c>
      <c r="BI127" s="170">
        <f>'SPD - Probs. of Failure'!S$36</f>
        <v>0</v>
      </c>
      <c r="BJ127" s="173"/>
      <c r="BK127" s="6"/>
      <c r="BL127" s="50" t="s">
        <v>25</v>
      </c>
      <c r="BM127" s="239">
        <f>IFERROR($BM2*'SPD - Average Cons. of Failure'!$Q$36,0)</f>
        <v>0</v>
      </c>
      <c r="BN127" s="239">
        <f>IFERROR($BM2*'SPD - Average Cons. of Failure'!$Q$36,0)</f>
        <v>0</v>
      </c>
      <c r="BO127" s="239">
        <f>IFERROR($BM2*'SPD - Average Cons. of Failure'!$Q$36,0)</f>
        <v>0</v>
      </c>
      <c r="BP127" s="239">
        <f>IFERROR($BM2*'SPD - Average Cons. of Failure'!$Q$36,0)</f>
        <v>0</v>
      </c>
      <c r="BQ127" s="239">
        <f>IFERROR($BM2*'SPD - Average Cons. of Failure'!$Q$36,0)</f>
        <v>0</v>
      </c>
      <c r="BR127" s="173"/>
      <c r="BS127" s="6"/>
      <c r="BT127" s="50" t="s">
        <v>25</v>
      </c>
      <c r="BU127" s="23" t="str">
        <f t="shared" si="392"/>
        <v/>
      </c>
      <c r="BV127" s="23" t="str">
        <f t="shared" si="392"/>
        <v/>
      </c>
      <c r="BW127" s="23" t="str">
        <f t="shared" si="392"/>
        <v/>
      </c>
      <c r="BX127" s="23" t="str">
        <f t="shared" si="392"/>
        <v/>
      </c>
      <c r="BY127" s="23" t="str">
        <f t="shared" si="392"/>
        <v/>
      </c>
      <c r="BZ127" s="6"/>
      <c r="CA127" s="6"/>
      <c r="CB127" s="50" t="s">
        <v>25</v>
      </c>
      <c r="CC127" s="193" t="str">
        <f>IF(BU127="","",M127*BU127)</f>
        <v/>
      </c>
      <c r="CD127" s="193" t="str">
        <f t="shared" ref="CD127:CG130" si="679">IF(BV127="","",N127*BV127)</f>
        <v/>
      </c>
      <c r="CE127" s="193" t="str">
        <f t="shared" si="679"/>
        <v/>
      </c>
      <c r="CF127" s="193" t="str">
        <f t="shared" si="679"/>
        <v/>
      </c>
      <c r="CG127" s="193" t="str">
        <f t="shared" si="679"/>
        <v/>
      </c>
      <c r="CH127" s="196">
        <f t="shared" si="453"/>
        <v>0</v>
      </c>
      <c r="CI127" s="66"/>
      <c r="CJ127" s="66"/>
      <c r="CK127" s="193" t="str">
        <f t="shared" ref="CK127:CO130" si="680">IF(BU127="","",G127*BU127)</f>
        <v/>
      </c>
      <c r="CL127" s="193" t="str">
        <f t="shared" si="680"/>
        <v/>
      </c>
      <c r="CM127" s="193" t="str">
        <f t="shared" si="680"/>
        <v/>
      </c>
      <c r="CN127" s="193" t="str">
        <f t="shared" si="680"/>
        <v/>
      </c>
      <c r="CO127" s="193" t="str">
        <f t="shared" si="680"/>
        <v/>
      </c>
      <c r="CP127" s="196">
        <f t="shared" si="393"/>
        <v>0</v>
      </c>
      <c r="CS127" s="193" t="str">
        <f>IF(BU127="","",Y127*BU127)</f>
        <v/>
      </c>
      <c r="CT127" s="193" t="str">
        <f t="shared" ref="CT127:CW130" si="681">IF(BV127="","",Z127*BV127)</f>
        <v/>
      </c>
      <c r="CU127" s="193" t="str">
        <f t="shared" si="681"/>
        <v/>
      </c>
      <c r="CV127" s="193" t="str">
        <f t="shared" si="681"/>
        <v/>
      </c>
      <c r="CW127" s="193" t="str">
        <f t="shared" si="681"/>
        <v/>
      </c>
      <c r="CX127" s="196">
        <f t="shared" si="394"/>
        <v>0</v>
      </c>
      <c r="CY127" s="6"/>
      <c r="CZ127" s="6"/>
      <c r="DA127" s="193" t="str">
        <f>IF(BU127="","",(S127+Y127)*BU127)</f>
        <v/>
      </c>
      <c r="DB127" s="193" t="str">
        <f t="shared" ref="DB127:DE130" si="682">IF(BV127="","",(T127+Z127)*BV127)</f>
        <v/>
      </c>
      <c r="DC127" s="193" t="str">
        <f t="shared" si="682"/>
        <v/>
      </c>
      <c r="DD127" s="193" t="str">
        <f t="shared" si="682"/>
        <v/>
      </c>
      <c r="DE127" s="193" t="str">
        <f t="shared" si="682"/>
        <v/>
      </c>
      <c r="DF127" s="196">
        <f t="shared" si="395"/>
        <v>0</v>
      </c>
      <c r="DG127" s="6"/>
      <c r="DH127" s="6"/>
      <c r="DI127" s="193" t="str">
        <f>IF(BU127="","",AK127*BU127)</f>
        <v/>
      </c>
      <c r="DJ127" s="193" t="str">
        <f t="shared" ref="DJ127:DM130" si="683">IF(BV127="","",AL127*BV127)</f>
        <v/>
      </c>
      <c r="DK127" s="193" t="str">
        <f t="shared" si="683"/>
        <v/>
      </c>
      <c r="DL127" s="193" t="str">
        <f t="shared" si="683"/>
        <v/>
      </c>
      <c r="DM127" s="193" t="str">
        <f t="shared" si="683"/>
        <v/>
      </c>
      <c r="DN127" s="196">
        <f t="shared" si="397"/>
        <v>0</v>
      </c>
      <c r="DO127" s="6"/>
      <c r="DP127" s="6"/>
      <c r="DQ127" s="193" t="str">
        <f>IF(BU127="","",(AE127+AK127)*BU127)</f>
        <v/>
      </c>
      <c r="DR127" s="193" t="str">
        <f t="shared" ref="DR127:DU130" si="684">IF(BV127="","",(AF127+AL127)*BV127)</f>
        <v/>
      </c>
      <c r="DS127" s="193" t="str">
        <f t="shared" si="684"/>
        <v/>
      </c>
      <c r="DT127" s="193" t="str">
        <f t="shared" si="684"/>
        <v/>
      </c>
      <c r="DU127" s="193" t="str">
        <f t="shared" si="684"/>
        <v/>
      </c>
      <c r="DV127" s="196">
        <f t="shared" si="396"/>
        <v>0</v>
      </c>
    </row>
    <row r="128" spans="1:126" ht="25.5" customHeight="1">
      <c r="A128" s="19"/>
      <c r="B128" s="54"/>
      <c r="C128" s="54"/>
      <c r="D128" s="55"/>
      <c r="E128" s="56"/>
      <c r="F128" s="57" t="s">
        <v>27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8">
        <f t="shared" ref="L128:L130" si="685">SUM(G128:K128)</f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8">
        <f t="shared" ref="R128:R130" si="686">SUM(M128:Q128)</f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8">
        <f t="shared" ref="X128:X130" si="687">SUM(S128:W128)</f>
        <v>0</v>
      </c>
      <c r="Y128" s="51">
        <v>0</v>
      </c>
      <c r="Z128" s="51">
        <v>0</v>
      </c>
      <c r="AA128" s="51">
        <v>0</v>
      </c>
      <c r="AB128" s="51">
        <v>0</v>
      </c>
      <c r="AC128" s="51">
        <v>0</v>
      </c>
      <c r="AD128" s="58">
        <f t="shared" ref="AD128:AD130" si="688">SUM(Y128:AC128)</f>
        <v>0</v>
      </c>
      <c r="AE128" s="51">
        <v>0</v>
      </c>
      <c r="AF128" s="51">
        <v>0</v>
      </c>
      <c r="AG128" s="51">
        <v>0</v>
      </c>
      <c r="AH128" s="51">
        <v>0</v>
      </c>
      <c r="AI128" s="51">
        <v>0</v>
      </c>
      <c r="AJ128" s="58">
        <f t="shared" ref="AJ128:AJ130" si="689">SUM(AE128:AI128)</f>
        <v>0</v>
      </c>
      <c r="AK128" s="51">
        <v>0</v>
      </c>
      <c r="AL128" s="51">
        <v>0</v>
      </c>
      <c r="AM128" s="51">
        <v>0</v>
      </c>
      <c r="AN128" s="51">
        <v>0</v>
      </c>
      <c r="AO128" s="51">
        <v>0</v>
      </c>
      <c r="AP128" s="58">
        <f t="shared" ref="AP128:AP130" si="690">SUM(AK128:AO128)</f>
        <v>0</v>
      </c>
      <c r="BB128" s="6"/>
      <c r="BC128" s="6"/>
      <c r="BD128" s="57" t="s">
        <v>27</v>
      </c>
      <c r="BE128" s="170">
        <f>'SPD - Probs. of Failure'!O$36</f>
        <v>0</v>
      </c>
      <c r="BF128" s="170">
        <f>'SPD - Probs. of Failure'!P$36</f>
        <v>0</v>
      </c>
      <c r="BG128" s="170">
        <f>'SPD - Probs. of Failure'!Q$36</f>
        <v>0</v>
      </c>
      <c r="BH128" s="170">
        <f>'SPD - Probs. of Failure'!R$36</f>
        <v>0</v>
      </c>
      <c r="BI128" s="170">
        <f>'SPD - Probs. of Failure'!S$36</f>
        <v>0</v>
      </c>
      <c r="BJ128" s="174"/>
      <c r="BK128" s="6"/>
      <c r="BL128" s="57" t="s">
        <v>27</v>
      </c>
      <c r="BM128" s="239">
        <f>IFERROR($BM3*'SPD - Average Cons. of Failure'!$Q$36,0)</f>
        <v>0</v>
      </c>
      <c r="BN128" s="239">
        <f>IFERROR($BM3*'SPD - Average Cons. of Failure'!$Q$36,0)</f>
        <v>0</v>
      </c>
      <c r="BO128" s="239">
        <f>IFERROR($BM3*'SPD - Average Cons. of Failure'!$Q$36,0)</f>
        <v>0</v>
      </c>
      <c r="BP128" s="239">
        <f>IFERROR($BM3*'SPD - Average Cons. of Failure'!$Q$36,0)</f>
        <v>0</v>
      </c>
      <c r="BQ128" s="239">
        <f>IFERROR($BM3*'SPD - Average Cons. of Failure'!$Q$36,0)</f>
        <v>0</v>
      </c>
      <c r="BR128" s="174"/>
      <c r="BS128" s="6"/>
      <c r="BT128" s="57" t="s">
        <v>27</v>
      </c>
      <c r="BU128" s="23" t="str">
        <f t="shared" ref="BU128:BY178" si="691">IF(BM128&gt;0,BE128*BM128,"")</f>
        <v/>
      </c>
      <c r="BV128" s="23" t="str">
        <f t="shared" si="691"/>
        <v/>
      </c>
      <c r="BW128" s="23" t="str">
        <f t="shared" si="691"/>
        <v/>
      </c>
      <c r="BX128" s="23" t="str">
        <f t="shared" si="691"/>
        <v/>
      </c>
      <c r="BY128" s="23" t="str">
        <f t="shared" si="691"/>
        <v/>
      </c>
      <c r="BZ128" s="6"/>
      <c r="CA128" s="6"/>
      <c r="CB128" s="57" t="s">
        <v>27</v>
      </c>
      <c r="CC128" s="193" t="str">
        <f t="shared" ref="CC128:CC130" si="692">IF(BU128="","",M128*BU128)</f>
        <v/>
      </c>
      <c r="CD128" s="193" t="str">
        <f t="shared" si="679"/>
        <v/>
      </c>
      <c r="CE128" s="193" t="str">
        <f t="shared" si="679"/>
        <v/>
      </c>
      <c r="CF128" s="193" t="str">
        <f t="shared" si="679"/>
        <v/>
      </c>
      <c r="CG128" s="193" t="str">
        <f t="shared" si="679"/>
        <v/>
      </c>
      <c r="CH128" s="196">
        <f t="shared" si="453"/>
        <v>0</v>
      </c>
      <c r="CI128" s="66"/>
      <c r="CJ128" s="66"/>
      <c r="CK128" s="193" t="str">
        <f t="shared" si="680"/>
        <v/>
      </c>
      <c r="CL128" s="193" t="str">
        <f t="shared" si="680"/>
        <v/>
      </c>
      <c r="CM128" s="193" t="str">
        <f t="shared" si="680"/>
        <v/>
      </c>
      <c r="CN128" s="193" t="str">
        <f t="shared" si="680"/>
        <v/>
      </c>
      <c r="CO128" s="193" t="str">
        <f t="shared" si="680"/>
        <v/>
      </c>
      <c r="CP128" s="196">
        <f t="shared" si="393"/>
        <v>0</v>
      </c>
      <c r="CS128" s="193" t="str">
        <f t="shared" ref="CS128:CS130" si="693">IF(BU128="","",Y128*BU128)</f>
        <v/>
      </c>
      <c r="CT128" s="193" t="str">
        <f t="shared" si="681"/>
        <v/>
      </c>
      <c r="CU128" s="193" t="str">
        <f t="shared" si="681"/>
        <v/>
      </c>
      <c r="CV128" s="193" t="str">
        <f t="shared" si="681"/>
        <v/>
      </c>
      <c r="CW128" s="193" t="str">
        <f t="shared" si="681"/>
        <v/>
      </c>
      <c r="CX128" s="196">
        <f t="shared" si="394"/>
        <v>0</v>
      </c>
      <c r="CY128" s="6"/>
      <c r="CZ128" s="6"/>
      <c r="DA128" s="193" t="str">
        <f t="shared" ref="DA128:DA130" si="694">IF(BU128="","",(S128+Y128)*BU128)</f>
        <v/>
      </c>
      <c r="DB128" s="193" t="str">
        <f t="shared" si="682"/>
        <v/>
      </c>
      <c r="DC128" s="193" t="str">
        <f t="shared" si="682"/>
        <v/>
      </c>
      <c r="DD128" s="193" t="str">
        <f t="shared" si="682"/>
        <v/>
      </c>
      <c r="DE128" s="193" t="str">
        <f t="shared" si="682"/>
        <v/>
      </c>
      <c r="DF128" s="196">
        <f t="shared" si="395"/>
        <v>0</v>
      </c>
      <c r="DG128" s="6"/>
      <c r="DH128" s="6"/>
      <c r="DI128" s="193" t="str">
        <f t="shared" ref="DI128:DI130" si="695">IF(BU128="","",AK128*BU128)</f>
        <v/>
      </c>
      <c r="DJ128" s="193" t="str">
        <f t="shared" si="683"/>
        <v/>
      </c>
      <c r="DK128" s="193" t="str">
        <f t="shared" si="683"/>
        <v/>
      </c>
      <c r="DL128" s="193" t="str">
        <f t="shared" si="683"/>
        <v/>
      </c>
      <c r="DM128" s="193" t="str">
        <f t="shared" si="683"/>
        <v/>
      </c>
      <c r="DN128" s="196">
        <f t="shared" si="397"/>
        <v>0</v>
      </c>
      <c r="DO128" s="6"/>
      <c r="DP128" s="6"/>
      <c r="DQ128" s="193" t="str">
        <f t="shared" ref="DQ128:DQ130" si="696">IF(BU128="","",(AE128+AK128)*BU128)</f>
        <v/>
      </c>
      <c r="DR128" s="193" t="str">
        <f t="shared" si="684"/>
        <v/>
      </c>
      <c r="DS128" s="193" t="str">
        <f t="shared" si="684"/>
        <v/>
      </c>
      <c r="DT128" s="193" t="str">
        <f t="shared" si="684"/>
        <v/>
      </c>
      <c r="DU128" s="193" t="str">
        <f t="shared" si="684"/>
        <v/>
      </c>
      <c r="DV128" s="196">
        <f t="shared" si="396"/>
        <v>0</v>
      </c>
    </row>
    <row r="129" spans="1:126" ht="25.5" customHeight="1">
      <c r="A129" s="19"/>
      <c r="B129" s="54"/>
      <c r="C129" s="54"/>
      <c r="D129" s="55"/>
      <c r="E129" s="56"/>
      <c r="F129" s="57" t="s">
        <v>29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8">
        <f t="shared" si="685"/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8">
        <f t="shared" si="686"/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8">
        <f t="shared" si="687"/>
        <v>0</v>
      </c>
      <c r="Y129" s="51">
        <v>0</v>
      </c>
      <c r="Z129" s="51">
        <v>0</v>
      </c>
      <c r="AA129" s="51">
        <v>0</v>
      </c>
      <c r="AB129" s="51">
        <v>0</v>
      </c>
      <c r="AC129" s="51">
        <v>0</v>
      </c>
      <c r="AD129" s="58">
        <f t="shared" si="688"/>
        <v>0</v>
      </c>
      <c r="AE129" s="51">
        <v>0</v>
      </c>
      <c r="AF129" s="51">
        <v>0</v>
      </c>
      <c r="AG129" s="51">
        <v>0</v>
      </c>
      <c r="AH129" s="51">
        <v>0</v>
      </c>
      <c r="AI129" s="51">
        <v>0</v>
      </c>
      <c r="AJ129" s="58">
        <f t="shared" si="689"/>
        <v>0</v>
      </c>
      <c r="AK129" s="51">
        <v>0</v>
      </c>
      <c r="AL129" s="51">
        <v>0</v>
      </c>
      <c r="AM129" s="51">
        <v>0</v>
      </c>
      <c r="AN129" s="51">
        <v>0</v>
      </c>
      <c r="AO129" s="51">
        <v>0</v>
      </c>
      <c r="AP129" s="58">
        <f t="shared" si="690"/>
        <v>0</v>
      </c>
      <c r="BB129" s="6"/>
      <c r="BC129" s="6"/>
      <c r="BD129" s="57" t="s">
        <v>29</v>
      </c>
      <c r="BE129" s="170">
        <f>'SPD - Probs. of Failure'!O$36</f>
        <v>0</v>
      </c>
      <c r="BF129" s="170">
        <f>'SPD - Probs. of Failure'!P$36</f>
        <v>0</v>
      </c>
      <c r="BG129" s="170">
        <f>'SPD - Probs. of Failure'!Q$36</f>
        <v>0</v>
      </c>
      <c r="BH129" s="170">
        <f>'SPD - Probs. of Failure'!R$36</f>
        <v>0</v>
      </c>
      <c r="BI129" s="170">
        <f>'SPD - Probs. of Failure'!S$36</f>
        <v>0</v>
      </c>
      <c r="BJ129" s="174"/>
      <c r="BK129" s="6"/>
      <c r="BL129" s="57" t="s">
        <v>29</v>
      </c>
      <c r="BM129" s="239">
        <f>IFERROR($BM4*'SPD - Average Cons. of Failure'!$Q$36,0)</f>
        <v>0</v>
      </c>
      <c r="BN129" s="239">
        <f>IFERROR($BM4*'SPD - Average Cons. of Failure'!$Q$36,0)</f>
        <v>0</v>
      </c>
      <c r="BO129" s="239">
        <f>IFERROR($BM4*'SPD - Average Cons. of Failure'!$Q$36,0)</f>
        <v>0</v>
      </c>
      <c r="BP129" s="239">
        <f>IFERROR($BM4*'SPD - Average Cons. of Failure'!$Q$36,0)</f>
        <v>0</v>
      </c>
      <c r="BQ129" s="239">
        <f>IFERROR($BM4*'SPD - Average Cons. of Failure'!$Q$36,0)</f>
        <v>0</v>
      </c>
      <c r="BR129" s="174"/>
      <c r="BS129" s="6"/>
      <c r="BT129" s="57" t="s">
        <v>29</v>
      </c>
      <c r="BU129" s="23" t="str">
        <f t="shared" si="691"/>
        <v/>
      </c>
      <c r="BV129" s="23" t="str">
        <f t="shared" si="691"/>
        <v/>
      </c>
      <c r="BW129" s="23" t="str">
        <f t="shared" si="691"/>
        <v/>
      </c>
      <c r="BX129" s="23" t="str">
        <f t="shared" si="691"/>
        <v/>
      </c>
      <c r="BY129" s="23" t="str">
        <f t="shared" si="691"/>
        <v/>
      </c>
      <c r="BZ129" s="6"/>
      <c r="CA129" s="6"/>
      <c r="CB129" s="57" t="s">
        <v>29</v>
      </c>
      <c r="CC129" s="193" t="str">
        <f t="shared" si="692"/>
        <v/>
      </c>
      <c r="CD129" s="193" t="str">
        <f t="shared" si="679"/>
        <v/>
      </c>
      <c r="CE129" s="193" t="str">
        <f t="shared" si="679"/>
        <v/>
      </c>
      <c r="CF129" s="193" t="str">
        <f t="shared" si="679"/>
        <v/>
      </c>
      <c r="CG129" s="193" t="str">
        <f t="shared" si="679"/>
        <v/>
      </c>
      <c r="CH129" s="196">
        <f t="shared" si="453"/>
        <v>0</v>
      </c>
      <c r="CI129" s="66"/>
      <c r="CJ129" s="66"/>
      <c r="CK129" s="193" t="str">
        <f t="shared" si="680"/>
        <v/>
      </c>
      <c r="CL129" s="193" t="str">
        <f t="shared" si="680"/>
        <v/>
      </c>
      <c r="CM129" s="193" t="str">
        <f t="shared" si="680"/>
        <v/>
      </c>
      <c r="CN129" s="193" t="str">
        <f t="shared" si="680"/>
        <v/>
      </c>
      <c r="CO129" s="193" t="str">
        <f t="shared" si="680"/>
        <v/>
      </c>
      <c r="CP129" s="196">
        <f t="shared" si="393"/>
        <v>0</v>
      </c>
      <c r="CS129" s="193" t="str">
        <f t="shared" si="693"/>
        <v/>
      </c>
      <c r="CT129" s="193" t="str">
        <f t="shared" si="681"/>
        <v/>
      </c>
      <c r="CU129" s="193" t="str">
        <f t="shared" si="681"/>
        <v/>
      </c>
      <c r="CV129" s="193" t="str">
        <f t="shared" si="681"/>
        <v/>
      </c>
      <c r="CW129" s="193" t="str">
        <f t="shared" si="681"/>
        <v/>
      </c>
      <c r="CX129" s="196">
        <f t="shared" si="394"/>
        <v>0</v>
      </c>
      <c r="CY129" s="6"/>
      <c r="CZ129" s="6"/>
      <c r="DA129" s="193" t="str">
        <f t="shared" si="694"/>
        <v/>
      </c>
      <c r="DB129" s="193" t="str">
        <f t="shared" si="682"/>
        <v/>
      </c>
      <c r="DC129" s="193" t="str">
        <f t="shared" si="682"/>
        <v/>
      </c>
      <c r="DD129" s="193" t="str">
        <f t="shared" si="682"/>
        <v/>
      </c>
      <c r="DE129" s="193" t="str">
        <f t="shared" si="682"/>
        <v/>
      </c>
      <c r="DF129" s="196">
        <f t="shared" si="395"/>
        <v>0</v>
      </c>
      <c r="DG129" s="6"/>
      <c r="DH129" s="6"/>
      <c r="DI129" s="193" t="str">
        <f t="shared" si="695"/>
        <v/>
      </c>
      <c r="DJ129" s="193" t="str">
        <f t="shared" si="683"/>
        <v/>
      </c>
      <c r="DK129" s="193" t="str">
        <f t="shared" si="683"/>
        <v/>
      </c>
      <c r="DL129" s="193" t="str">
        <f t="shared" si="683"/>
        <v/>
      </c>
      <c r="DM129" s="193" t="str">
        <f t="shared" si="683"/>
        <v/>
      </c>
      <c r="DN129" s="196">
        <f t="shared" si="397"/>
        <v>0</v>
      </c>
      <c r="DO129" s="6"/>
      <c r="DP129" s="6"/>
      <c r="DQ129" s="193" t="str">
        <f t="shared" si="696"/>
        <v/>
      </c>
      <c r="DR129" s="193" t="str">
        <f t="shared" si="684"/>
        <v/>
      </c>
      <c r="DS129" s="193" t="str">
        <f t="shared" si="684"/>
        <v/>
      </c>
      <c r="DT129" s="193" t="str">
        <f t="shared" si="684"/>
        <v/>
      </c>
      <c r="DU129" s="193" t="str">
        <f t="shared" si="684"/>
        <v/>
      </c>
      <c r="DV129" s="196">
        <f t="shared" si="396"/>
        <v>0</v>
      </c>
    </row>
    <row r="130" spans="1:126" ht="25.5" customHeight="1">
      <c r="A130" s="19"/>
      <c r="B130" s="54"/>
      <c r="C130" s="54"/>
      <c r="D130" s="55"/>
      <c r="E130" s="56"/>
      <c r="F130" s="57" t="s">
        <v>30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8">
        <f t="shared" si="685"/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8">
        <f t="shared" si="686"/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8">
        <f t="shared" si="687"/>
        <v>0</v>
      </c>
      <c r="Y130" s="51">
        <v>0</v>
      </c>
      <c r="Z130" s="51">
        <v>0</v>
      </c>
      <c r="AA130" s="51">
        <v>0</v>
      </c>
      <c r="AB130" s="51">
        <v>0</v>
      </c>
      <c r="AC130" s="51">
        <v>0</v>
      </c>
      <c r="AD130" s="58">
        <f t="shared" si="688"/>
        <v>0</v>
      </c>
      <c r="AE130" s="51">
        <v>0</v>
      </c>
      <c r="AF130" s="51">
        <v>0</v>
      </c>
      <c r="AG130" s="51">
        <v>0</v>
      </c>
      <c r="AH130" s="51">
        <v>0</v>
      </c>
      <c r="AI130" s="51">
        <v>0</v>
      </c>
      <c r="AJ130" s="58">
        <f t="shared" si="689"/>
        <v>0</v>
      </c>
      <c r="AK130" s="51">
        <v>0</v>
      </c>
      <c r="AL130" s="51">
        <v>0</v>
      </c>
      <c r="AM130" s="51">
        <v>0</v>
      </c>
      <c r="AN130" s="51">
        <v>0</v>
      </c>
      <c r="AO130" s="51">
        <v>0</v>
      </c>
      <c r="AP130" s="58">
        <f t="shared" si="690"/>
        <v>0</v>
      </c>
      <c r="BB130" s="6"/>
      <c r="BC130" s="6"/>
      <c r="BD130" s="57" t="s">
        <v>30</v>
      </c>
      <c r="BE130" s="170">
        <f>'SPD - Probs. of Failure'!O$36</f>
        <v>0</v>
      </c>
      <c r="BF130" s="170">
        <f>'SPD - Probs. of Failure'!P$36</f>
        <v>0</v>
      </c>
      <c r="BG130" s="170">
        <f>'SPD - Probs. of Failure'!Q$36</f>
        <v>0</v>
      </c>
      <c r="BH130" s="170">
        <f>'SPD - Probs. of Failure'!R$36</f>
        <v>0</v>
      </c>
      <c r="BI130" s="170">
        <f>'SPD - Probs. of Failure'!S$36</f>
        <v>0</v>
      </c>
      <c r="BJ130" s="174"/>
      <c r="BK130" s="6"/>
      <c r="BL130" s="57" t="s">
        <v>30</v>
      </c>
      <c r="BM130" s="239">
        <f>IFERROR($BM5*'SPD - Average Cons. of Failure'!$Q$36,0)</f>
        <v>0</v>
      </c>
      <c r="BN130" s="239">
        <f>IFERROR($BM5*'SPD - Average Cons. of Failure'!$Q$36,0)</f>
        <v>0</v>
      </c>
      <c r="BO130" s="239">
        <f>IFERROR($BM5*'SPD - Average Cons. of Failure'!$Q$36,0)</f>
        <v>0</v>
      </c>
      <c r="BP130" s="239">
        <f>IFERROR($BM5*'SPD - Average Cons. of Failure'!$Q$36,0)</f>
        <v>0</v>
      </c>
      <c r="BQ130" s="239">
        <f>IFERROR($BM5*'SPD - Average Cons. of Failure'!$Q$36,0)</f>
        <v>0</v>
      </c>
      <c r="BR130" s="174"/>
      <c r="BS130" s="6"/>
      <c r="BT130" s="57" t="s">
        <v>30</v>
      </c>
      <c r="BU130" s="23" t="str">
        <f t="shared" si="691"/>
        <v/>
      </c>
      <c r="BV130" s="23" t="str">
        <f t="shared" si="691"/>
        <v/>
      </c>
      <c r="BW130" s="23" t="str">
        <f t="shared" si="691"/>
        <v/>
      </c>
      <c r="BX130" s="23" t="str">
        <f t="shared" si="691"/>
        <v/>
      </c>
      <c r="BY130" s="23" t="str">
        <f t="shared" si="691"/>
        <v/>
      </c>
      <c r="BZ130" s="6"/>
      <c r="CA130" s="6"/>
      <c r="CB130" s="57" t="s">
        <v>30</v>
      </c>
      <c r="CC130" s="193" t="str">
        <f t="shared" si="692"/>
        <v/>
      </c>
      <c r="CD130" s="193" t="str">
        <f t="shared" si="679"/>
        <v/>
      </c>
      <c r="CE130" s="193" t="str">
        <f t="shared" si="679"/>
        <v/>
      </c>
      <c r="CF130" s="193" t="str">
        <f t="shared" si="679"/>
        <v/>
      </c>
      <c r="CG130" s="193" t="str">
        <f t="shared" si="679"/>
        <v/>
      </c>
      <c r="CH130" s="196">
        <f t="shared" si="453"/>
        <v>0</v>
      </c>
      <c r="CI130" s="66"/>
      <c r="CJ130" s="66"/>
      <c r="CK130" s="193" t="str">
        <f t="shared" si="680"/>
        <v/>
      </c>
      <c r="CL130" s="193" t="str">
        <f t="shared" si="680"/>
        <v/>
      </c>
      <c r="CM130" s="193" t="str">
        <f t="shared" si="680"/>
        <v/>
      </c>
      <c r="CN130" s="193" t="str">
        <f t="shared" si="680"/>
        <v/>
      </c>
      <c r="CO130" s="193" t="str">
        <f t="shared" si="680"/>
        <v/>
      </c>
      <c r="CP130" s="196">
        <f t="shared" si="393"/>
        <v>0</v>
      </c>
      <c r="CS130" s="193" t="str">
        <f t="shared" si="693"/>
        <v/>
      </c>
      <c r="CT130" s="193" t="str">
        <f t="shared" si="681"/>
        <v/>
      </c>
      <c r="CU130" s="193" t="str">
        <f t="shared" si="681"/>
        <v/>
      </c>
      <c r="CV130" s="193" t="str">
        <f t="shared" si="681"/>
        <v/>
      </c>
      <c r="CW130" s="193" t="str">
        <f t="shared" si="681"/>
        <v/>
      </c>
      <c r="CX130" s="196">
        <f t="shared" si="394"/>
        <v>0</v>
      </c>
      <c r="CY130" s="6"/>
      <c r="CZ130" s="6"/>
      <c r="DA130" s="193" t="str">
        <f t="shared" si="694"/>
        <v/>
      </c>
      <c r="DB130" s="193" t="str">
        <f t="shared" si="682"/>
        <v/>
      </c>
      <c r="DC130" s="193" t="str">
        <f t="shared" si="682"/>
        <v/>
      </c>
      <c r="DD130" s="193" t="str">
        <f t="shared" si="682"/>
        <v/>
      </c>
      <c r="DE130" s="193" t="str">
        <f t="shared" si="682"/>
        <v/>
      </c>
      <c r="DF130" s="196">
        <f t="shared" si="395"/>
        <v>0</v>
      </c>
      <c r="DG130" s="6"/>
      <c r="DH130" s="6"/>
      <c r="DI130" s="193" t="str">
        <f t="shared" si="695"/>
        <v/>
      </c>
      <c r="DJ130" s="193" t="str">
        <f t="shared" si="683"/>
        <v/>
      </c>
      <c r="DK130" s="193" t="str">
        <f t="shared" si="683"/>
        <v/>
      </c>
      <c r="DL130" s="193" t="str">
        <f t="shared" si="683"/>
        <v/>
      </c>
      <c r="DM130" s="193" t="str">
        <f t="shared" si="683"/>
        <v/>
      </c>
      <c r="DN130" s="196">
        <f t="shared" si="397"/>
        <v>0</v>
      </c>
      <c r="DO130" s="6"/>
      <c r="DP130" s="6"/>
      <c r="DQ130" s="193" t="str">
        <f t="shared" si="696"/>
        <v/>
      </c>
      <c r="DR130" s="193" t="str">
        <f t="shared" si="684"/>
        <v/>
      </c>
      <c r="DS130" s="193" t="str">
        <f t="shared" si="684"/>
        <v/>
      </c>
      <c r="DT130" s="193" t="str">
        <f t="shared" si="684"/>
        <v/>
      </c>
      <c r="DU130" s="193" t="str">
        <f t="shared" si="684"/>
        <v/>
      </c>
      <c r="DV130" s="196">
        <f t="shared" si="396"/>
        <v>0</v>
      </c>
    </row>
    <row r="131" spans="1:126" ht="25.5" customHeight="1" thickBot="1">
      <c r="A131" s="19"/>
      <c r="B131" s="59"/>
      <c r="C131" s="282" t="s">
        <v>28</v>
      </c>
      <c r="D131" s="60">
        <v>0</v>
      </c>
      <c r="E131" s="61">
        <v>0</v>
      </c>
      <c r="F131" s="62"/>
      <c r="G131" s="63">
        <f>SUM(G127:G130)</f>
        <v>0</v>
      </c>
      <c r="H131" s="64">
        <f t="shared" ref="H131:K131" si="697">SUM(H127:H130)</f>
        <v>0</v>
      </c>
      <c r="I131" s="64">
        <f t="shared" si="697"/>
        <v>0</v>
      </c>
      <c r="J131" s="64">
        <f t="shared" si="697"/>
        <v>0</v>
      </c>
      <c r="K131" s="64">
        <f t="shared" si="697"/>
        <v>0</v>
      </c>
      <c r="L131" s="65"/>
      <c r="M131" s="63">
        <f>SUM(M127:M130)</f>
        <v>0</v>
      </c>
      <c r="N131" s="64">
        <f t="shared" ref="N131:Q131" si="698">SUM(N127:N130)</f>
        <v>0</v>
      </c>
      <c r="O131" s="64">
        <f t="shared" si="698"/>
        <v>0</v>
      </c>
      <c r="P131" s="64">
        <f t="shared" si="698"/>
        <v>0</v>
      </c>
      <c r="Q131" s="64">
        <f t="shared" si="698"/>
        <v>0</v>
      </c>
      <c r="R131" s="65"/>
      <c r="S131" s="63">
        <f>SUM(S127:S130)</f>
        <v>0</v>
      </c>
      <c r="T131" s="64">
        <f t="shared" ref="T131:W131" si="699">SUM(T127:T130)</f>
        <v>0</v>
      </c>
      <c r="U131" s="64">
        <f t="shared" si="699"/>
        <v>0</v>
      </c>
      <c r="V131" s="64">
        <f t="shared" si="699"/>
        <v>0</v>
      </c>
      <c r="W131" s="64">
        <f t="shared" si="699"/>
        <v>0</v>
      </c>
      <c r="X131" s="65"/>
      <c r="Y131" s="63">
        <f>SUM(Y127:Y130)</f>
        <v>0</v>
      </c>
      <c r="Z131" s="64">
        <f t="shared" ref="Z131:AC131" si="700">SUM(Z127:Z130)</f>
        <v>0</v>
      </c>
      <c r="AA131" s="64">
        <f t="shared" si="700"/>
        <v>0</v>
      </c>
      <c r="AB131" s="64">
        <f t="shared" si="700"/>
        <v>0</v>
      </c>
      <c r="AC131" s="64">
        <f t="shared" si="700"/>
        <v>0</v>
      </c>
      <c r="AD131" s="65"/>
      <c r="AE131" s="63">
        <f>SUM(AE127:AE130)</f>
        <v>0</v>
      </c>
      <c r="AF131" s="64">
        <f t="shared" ref="AF131:AI131" si="701">SUM(AF127:AF130)</f>
        <v>0</v>
      </c>
      <c r="AG131" s="64">
        <f t="shared" si="701"/>
        <v>0</v>
      </c>
      <c r="AH131" s="64">
        <f t="shared" si="701"/>
        <v>0</v>
      </c>
      <c r="AI131" s="64">
        <f t="shared" si="701"/>
        <v>0</v>
      </c>
      <c r="AJ131" s="65"/>
      <c r="AK131" s="63">
        <f>SUM(AK127:AK130)</f>
        <v>0</v>
      </c>
      <c r="AL131" s="64">
        <f t="shared" ref="AL131:AO131" si="702">SUM(AL127:AL130)</f>
        <v>0</v>
      </c>
      <c r="AM131" s="64">
        <f t="shared" si="702"/>
        <v>0</v>
      </c>
      <c r="AN131" s="64">
        <f t="shared" si="702"/>
        <v>0</v>
      </c>
      <c r="AO131" s="64">
        <f t="shared" si="702"/>
        <v>0</v>
      </c>
      <c r="AP131" s="65"/>
      <c r="BB131" s="6"/>
      <c r="BC131" s="6"/>
      <c r="BD131" s="62"/>
      <c r="BE131" s="171"/>
      <c r="BF131" s="172"/>
      <c r="BG131" s="172"/>
      <c r="BH131" s="172"/>
      <c r="BI131" s="172"/>
      <c r="BJ131" s="65"/>
      <c r="BK131" s="6"/>
      <c r="BL131" s="62"/>
      <c r="BM131" s="171"/>
      <c r="BN131" s="172"/>
      <c r="BO131" s="172"/>
      <c r="BP131" s="172"/>
      <c r="BQ131" s="172"/>
      <c r="BR131" s="65"/>
      <c r="BS131" s="6"/>
      <c r="BT131" s="62"/>
      <c r="BU131" s="23" t="str">
        <f t="shared" si="691"/>
        <v/>
      </c>
      <c r="BV131" s="23" t="str">
        <f t="shared" si="691"/>
        <v/>
      </c>
      <c r="BW131" s="23" t="str">
        <f t="shared" si="691"/>
        <v/>
      </c>
      <c r="BX131" s="23" t="str">
        <f t="shared" si="691"/>
        <v/>
      </c>
      <c r="BY131" s="23" t="str">
        <f t="shared" si="691"/>
        <v/>
      </c>
      <c r="BZ131" s="6"/>
      <c r="CA131" s="6"/>
      <c r="CB131" s="62"/>
      <c r="CC131" s="195">
        <f>SUM(CC127:CC130)</f>
        <v>0</v>
      </c>
      <c r="CD131" s="195">
        <f t="shared" ref="CD131:CG131" si="703">SUM(CD127:CD130)</f>
        <v>0</v>
      </c>
      <c r="CE131" s="195">
        <f t="shared" si="703"/>
        <v>0</v>
      </c>
      <c r="CF131" s="195">
        <f t="shared" si="703"/>
        <v>0</v>
      </c>
      <c r="CG131" s="195">
        <f t="shared" si="703"/>
        <v>0</v>
      </c>
      <c r="CH131" s="196">
        <f t="shared" si="453"/>
        <v>0</v>
      </c>
      <c r="CI131" s="66"/>
      <c r="CJ131" s="66"/>
      <c r="CK131" s="195">
        <f>SUM(CK127:CK130)</f>
        <v>0</v>
      </c>
      <c r="CL131" s="195">
        <f t="shared" ref="CL131:CO131" si="704">SUM(CL127:CL130)</f>
        <v>0</v>
      </c>
      <c r="CM131" s="195">
        <f t="shared" si="704"/>
        <v>0</v>
      </c>
      <c r="CN131" s="195">
        <f t="shared" si="704"/>
        <v>0</v>
      </c>
      <c r="CO131" s="195">
        <f t="shared" si="704"/>
        <v>0</v>
      </c>
      <c r="CP131" s="196">
        <f t="shared" si="393"/>
        <v>0</v>
      </c>
      <c r="CS131" s="195">
        <f>SUM(CS127:CS130)</f>
        <v>0</v>
      </c>
      <c r="CT131" s="195">
        <f t="shared" ref="CT131:CW131" si="705">SUM(CT127:CT130)</f>
        <v>0</v>
      </c>
      <c r="CU131" s="195">
        <f t="shared" si="705"/>
        <v>0</v>
      </c>
      <c r="CV131" s="195">
        <f t="shared" si="705"/>
        <v>0</v>
      </c>
      <c r="CW131" s="195">
        <f t="shared" si="705"/>
        <v>0</v>
      </c>
      <c r="CX131" s="196">
        <f t="shared" si="394"/>
        <v>0</v>
      </c>
      <c r="CY131" s="6"/>
      <c r="CZ131" s="6"/>
      <c r="DA131" s="195">
        <f>SUM(DA127:DA130)</f>
        <v>0</v>
      </c>
      <c r="DB131" s="195">
        <f t="shared" ref="DB131:DE131" si="706">SUM(DB127:DB130)</f>
        <v>0</v>
      </c>
      <c r="DC131" s="195">
        <f t="shared" si="706"/>
        <v>0</v>
      </c>
      <c r="DD131" s="195">
        <f t="shared" si="706"/>
        <v>0</v>
      </c>
      <c r="DE131" s="195">
        <f t="shared" si="706"/>
        <v>0</v>
      </c>
      <c r="DF131" s="196">
        <f t="shared" si="395"/>
        <v>0</v>
      </c>
      <c r="DG131" s="6"/>
      <c r="DH131" s="6"/>
      <c r="DI131" s="195">
        <f>SUM(DI127:DI130)</f>
        <v>0</v>
      </c>
      <c r="DJ131" s="195">
        <f t="shared" ref="DJ131:DM131" si="707">SUM(DJ127:DJ130)</f>
        <v>0</v>
      </c>
      <c r="DK131" s="195">
        <f t="shared" si="707"/>
        <v>0</v>
      </c>
      <c r="DL131" s="195">
        <f t="shared" si="707"/>
        <v>0</v>
      </c>
      <c r="DM131" s="195">
        <f t="shared" si="707"/>
        <v>0</v>
      </c>
      <c r="DN131" s="196">
        <f t="shared" si="397"/>
        <v>0</v>
      </c>
      <c r="DO131" s="6"/>
      <c r="DP131" s="6"/>
      <c r="DQ131" s="195">
        <f>SUM(DQ127:DQ130)</f>
        <v>0</v>
      </c>
      <c r="DR131" s="195">
        <f t="shared" ref="DR131:DU131" si="708">SUM(DR127:DR130)</f>
        <v>0</v>
      </c>
      <c r="DS131" s="195">
        <f t="shared" si="708"/>
        <v>0</v>
      </c>
      <c r="DT131" s="195">
        <f t="shared" si="708"/>
        <v>0</v>
      </c>
      <c r="DU131" s="195">
        <f t="shared" si="708"/>
        <v>0</v>
      </c>
      <c r="DV131" s="196">
        <f t="shared" si="396"/>
        <v>0</v>
      </c>
    </row>
    <row r="132" spans="1:126" ht="25.5" customHeight="1">
      <c r="A132" s="19"/>
      <c r="B132" s="47" t="s">
        <v>46</v>
      </c>
      <c r="C132" s="47"/>
      <c r="D132" s="48"/>
      <c r="E132" s="49"/>
      <c r="F132" s="50" t="s">
        <v>25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2">
        <f>SUM(G132:K132)</f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2">
        <f>SUM(M132:Q132)</f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2">
        <f>SUM(S132:W132)</f>
        <v>0</v>
      </c>
      <c r="Y132" s="53">
        <v>0</v>
      </c>
      <c r="Z132" s="53">
        <v>0</v>
      </c>
      <c r="AA132" s="53">
        <v>0</v>
      </c>
      <c r="AB132" s="53">
        <v>0</v>
      </c>
      <c r="AC132" s="53">
        <v>0</v>
      </c>
      <c r="AD132" s="52">
        <f>SUM(Y132:AC132)</f>
        <v>0</v>
      </c>
      <c r="AE132" s="53">
        <v>0</v>
      </c>
      <c r="AF132" s="53">
        <v>0</v>
      </c>
      <c r="AG132" s="53">
        <v>0</v>
      </c>
      <c r="AH132" s="53">
        <v>0</v>
      </c>
      <c r="AI132" s="53">
        <v>0</v>
      </c>
      <c r="AJ132" s="52">
        <f>SUM(AE132:AI132)</f>
        <v>0</v>
      </c>
      <c r="AK132" s="53">
        <v>0</v>
      </c>
      <c r="AL132" s="53">
        <v>0</v>
      </c>
      <c r="AM132" s="53">
        <v>0</v>
      </c>
      <c r="AN132" s="53">
        <v>0</v>
      </c>
      <c r="AO132" s="53">
        <v>0</v>
      </c>
      <c r="AP132" s="52">
        <f>SUM(AK132:AO132)</f>
        <v>0</v>
      </c>
      <c r="BB132" s="6"/>
      <c r="BC132" s="6"/>
      <c r="BD132" s="50" t="s">
        <v>25</v>
      </c>
      <c r="BE132" s="170">
        <f>'SPD - Probs. of Failure'!O$37</f>
        <v>0</v>
      </c>
      <c r="BF132" s="170">
        <f>'SPD - Probs. of Failure'!P$37</f>
        <v>0</v>
      </c>
      <c r="BG132" s="170">
        <f>'SPD - Probs. of Failure'!Q$37</f>
        <v>0</v>
      </c>
      <c r="BH132" s="170">
        <f>'SPD - Probs. of Failure'!R$37</f>
        <v>0</v>
      </c>
      <c r="BI132" s="170">
        <f>'SPD - Probs. of Failure'!S$37</f>
        <v>0</v>
      </c>
      <c r="BJ132" s="173"/>
      <c r="BK132" s="6"/>
      <c r="BL132" s="50" t="s">
        <v>25</v>
      </c>
      <c r="BM132" s="192">
        <f>IFERROR($BM2*'SPD - Average Cons. of Failure'!$Q$37,0)</f>
        <v>0</v>
      </c>
      <c r="BN132" s="192">
        <f>IFERROR($BM2*'SPD - Average Cons. of Failure'!$Q$37,0)</f>
        <v>0</v>
      </c>
      <c r="BO132" s="192">
        <f>IFERROR($BM2*'SPD - Average Cons. of Failure'!$Q$37,0)</f>
        <v>0</v>
      </c>
      <c r="BP132" s="192">
        <f>IFERROR($BM2*'SPD - Average Cons. of Failure'!$Q$37,0)</f>
        <v>0</v>
      </c>
      <c r="BQ132" s="192">
        <f>IFERROR($BM2*'SPD - Average Cons. of Failure'!$Q$37,0)</f>
        <v>0</v>
      </c>
      <c r="BR132" s="173"/>
      <c r="BS132" s="6"/>
      <c r="BT132" s="50" t="s">
        <v>25</v>
      </c>
      <c r="BU132" s="23" t="str">
        <f t="shared" si="691"/>
        <v/>
      </c>
      <c r="BV132" s="23" t="str">
        <f t="shared" si="691"/>
        <v/>
      </c>
      <c r="BW132" s="23" t="str">
        <f t="shared" si="691"/>
        <v/>
      </c>
      <c r="BX132" s="23" t="str">
        <f t="shared" si="691"/>
        <v/>
      </c>
      <c r="BY132" s="23" t="str">
        <f t="shared" si="691"/>
        <v/>
      </c>
      <c r="BZ132" s="6"/>
      <c r="CA132" s="6"/>
      <c r="CB132" s="50" t="s">
        <v>25</v>
      </c>
      <c r="CC132" s="193" t="str">
        <f>IF(BU132="","",M132*BU132)</f>
        <v/>
      </c>
      <c r="CD132" s="193" t="str">
        <f t="shared" ref="CD132:CG135" si="709">IF(BV132="","",N132*BV132)</f>
        <v/>
      </c>
      <c r="CE132" s="193" t="str">
        <f t="shared" si="709"/>
        <v/>
      </c>
      <c r="CF132" s="193" t="str">
        <f t="shared" si="709"/>
        <v/>
      </c>
      <c r="CG132" s="193" t="str">
        <f t="shared" si="709"/>
        <v/>
      </c>
      <c r="CH132" s="196">
        <f t="shared" si="453"/>
        <v>0</v>
      </c>
      <c r="CI132" s="66"/>
      <c r="CJ132" s="66"/>
      <c r="CK132" s="193" t="str">
        <f t="shared" ref="CK132:CO135" si="710">IF(BU132="","",G132*BU132)</f>
        <v/>
      </c>
      <c r="CL132" s="193" t="str">
        <f t="shared" si="710"/>
        <v/>
      </c>
      <c r="CM132" s="193" t="str">
        <f t="shared" si="710"/>
        <v/>
      </c>
      <c r="CN132" s="193" t="str">
        <f t="shared" si="710"/>
        <v/>
      </c>
      <c r="CO132" s="193" t="str">
        <f t="shared" si="710"/>
        <v/>
      </c>
      <c r="CP132" s="196">
        <f t="shared" si="393"/>
        <v>0</v>
      </c>
      <c r="CS132" s="193" t="str">
        <f>IF(BU132="","",Y132*BU132)</f>
        <v/>
      </c>
      <c r="CT132" s="193" t="str">
        <f t="shared" ref="CT132:CW135" si="711">IF(BV132="","",Z132*BV132)</f>
        <v/>
      </c>
      <c r="CU132" s="193" t="str">
        <f t="shared" si="711"/>
        <v/>
      </c>
      <c r="CV132" s="193" t="str">
        <f t="shared" si="711"/>
        <v/>
      </c>
      <c r="CW132" s="193" t="str">
        <f t="shared" si="711"/>
        <v/>
      </c>
      <c r="CX132" s="196">
        <f t="shared" si="394"/>
        <v>0</v>
      </c>
      <c r="CY132" s="6"/>
      <c r="CZ132" s="6"/>
      <c r="DA132" s="193" t="str">
        <f>IF(BU132="","",(S132+Y132)*BU132)</f>
        <v/>
      </c>
      <c r="DB132" s="193" t="str">
        <f t="shared" ref="DB132:DE135" si="712">IF(BV132="","",(T132+Z132)*BV132)</f>
        <v/>
      </c>
      <c r="DC132" s="193" t="str">
        <f t="shared" si="712"/>
        <v/>
      </c>
      <c r="DD132" s="193" t="str">
        <f t="shared" si="712"/>
        <v/>
      </c>
      <c r="DE132" s="193" t="str">
        <f t="shared" si="712"/>
        <v/>
      </c>
      <c r="DF132" s="196">
        <f t="shared" si="395"/>
        <v>0</v>
      </c>
      <c r="DG132" s="6"/>
      <c r="DH132" s="6"/>
      <c r="DI132" s="193" t="str">
        <f>IF(BU132="","",AK132*BU132)</f>
        <v/>
      </c>
      <c r="DJ132" s="193" t="str">
        <f t="shared" ref="DJ132:DM135" si="713">IF(BV132="","",AL132*BV132)</f>
        <v/>
      </c>
      <c r="DK132" s="193" t="str">
        <f t="shared" si="713"/>
        <v/>
      </c>
      <c r="DL132" s="193" t="str">
        <f t="shared" si="713"/>
        <v/>
      </c>
      <c r="DM132" s="193" t="str">
        <f t="shared" si="713"/>
        <v/>
      </c>
      <c r="DN132" s="196">
        <f t="shared" si="397"/>
        <v>0</v>
      </c>
      <c r="DO132" s="6"/>
      <c r="DP132" s="6"/>
      <c r="DQ132" s="193" t="str">
        <f>IF(BU132="","",(AE132+AK132)*BU132)</f>
        <v/>
      </c>
      <c r="DR132" s="193" t="str">
        <f t="shared" ref="DR132:DU135" si="714">IF(BV132="","",(AF132+AL132)*BV132)</f>
        <v/>
      </c>
      <c r="DS132" s="193" t="str">
        <f t="shared" si="714"/>
        <v/>
      </c>
      <c r="DT132" s="193" t="str">
        <f t="shared" si="714"/>
        <v/>
      </c>
      <c r="DU132" s="193" t="str">
        <f t="shared" si="714"/>
        <v/>
      </c>
      <c r="DV132" s="196">
        <f t="shared" si="396"/>
        <v>0</v>
      </c>
    </row>
    <row r="133" spans="1:126" ht="25.5" customHeight="1">
      <c r="A133" s="19"/>
      <c r="B133" s="54"/>
      <c r="C133" s="54"/>
      <c r="D133" s="55"/>
      <c r="E133" s="56"/>
      <c r="F133" s="57" t="s">
        <v>27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8">
        <f t="shared" ref="L133:L135" si="715">SUM(G133:K133)</f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8">
        <f t="shared" ref="R133:R135" si="716">SUM(M133:Q133)</f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8">
        <f t="shared" ref="X133:X135" si="717">SUM(S133:W133)</f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8">
        <f t="shared" ref="AD133:AD135" si="718">SUM(Y133:AC133)</f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8">
        <f t="shared" ref="AJ133:AJ135" si="719">SUM(AE133:AI133)</f>
        <v>0</v>
      </c>
      <c r="AK133" s="51">
        <v>0</v>
      </c>
      <c r="AL133" s="51">
        <v>0</v>
      </c>
      <c r="AM133" s="51">
        <v>0</v>
      </c>
      <c r="AN133" s="51">
        <v>0</v>
      </c>
      <c r="AO133" s="51">
        <v>0</v>
      </c>
      <c r="AP133" s="58">
        <f t="shared" ref="AP133:AP135" si="720">SUM(AK133:AO133)</f>
        <v>0</v>
      </c>
      <c r="BB133" s="6"/>
      <c r="BC133" s="6"/>
      <c r="BD133" s="57" t="s">
        <v>27</v>
      </c>
      <c r="BE133" s="170">
        <f>'SPD - Probs. of Failure'!O$37</f>
        <v>0</v>
      </c>
      <c r="BF133" s="170">
        <f>'SPD - Probs. of Failure'!P$37</f>
        <v>0</v>
      </c>
      <c r="BG133" s="170">
        <f>'SPD - Probs. of Failure'!Q$37</f>
        <v>0</v>
      </c>
      <c r="BH133" s="170">
        <f>'SPD - Probs. of Failure'!R$37</f>
        <v>0</v>
      </c>
      <c r="BI133" s="170">
        <f>'SPD - Probs. of Failure'!S$37</f>
        <v>0</v>
      </c>
      <c r="BJ133" s="174"/>
      <c r="BK133" s="6"/>
      <c r="BL133" s="57" t="s">
        <v>27</v>
      </c>
      <c r="BM133" s="192">
        <f>IFERROR($BM3*'SPD - Average Cons. of Failure'!$Q$37,0)</f>
        <v>0</v>
      </c>
      <c r="BN133" s="192">
        <f>IFERROR($BM3*'SPD - Average Cons. of Failure'!$Q$37,0)</f>
        <v>0</v>
      </c>
      <c r="BO133" s="192">
        <f>IFERROR($BM3*'SPD - Average Cons. of Failure'!$Q$37,0)</f>
        <v>0</v>
      </c>
      <c r="BP133" s="192">
        <f>IFERROR($BM3*'SPD - Average Cons. of Failure'!$Q$37,0)</f>
        <v>0</v>
      </c>
      <c r="BQ133" s="192">
        <f>IFERROR($BM3*'SPD - Average Cons. of Failure'!$Q$37,0)</f>
        <v>0</v>
      </c>
      <c r="BR133" s="174"/>
      <c r="BS133" s="6"/>
      <c r="BT133" s="57" t="s">
        <v>27</v>
      </c>
      <c r="BU133" s="23" t="str">
        <f t="shared" si="691"/>
        <v/>
      </c>
      <c r="BV133" s="23" t="str">
        <f t="shared" si="691"/>
        <v/>
      </c>
      <c r="BW133" s="23" t="str">
        <f t="shared" si="691"/>
        <v/>
      </c>
      <c r="BX133" s="23" t="str">
        <f t="shared" si="691"/>
        <v/>
      </c>
      <c r="BY133" s="23" t="str">
        <f t="shared" si="691"/>
        <v/>
      </c>
      <c r="BZ133" s="6"/>
      <c r="CA133" s="6"/>
      <c r="CB133" s="57" t="s">
        <v>27</v>
      </c>
      <c r="CC133" s="193" t="str">
        <f t="shared" ref="CC133:CC135" si="721">IF(BU133="","",M133*BU133)</f>
        <v/>
      </c>
      <c r="CD133" s="193" t="str">
        <f t="shared" si="709"/>
        <v/>
      </c>
      <c r="CE133" s="193" t="str">
        <f t="shared" si="709"/>
        <v/>
      </c>
      <c r="CF133" s="193" t="str">
        <f t="shared" si="709"/>
        <v/>
      </c>
      <c r="CG133" s="193" t="str">
        <f t="shared" si="709"/>
        <v/>
      </c>
      <c r="CH133" s="196">
        <f t="shared" si="453"/>
        <v>0</v>
      </c>
      <c r="CI133" s="66"/>
      <c r="CJ133" s="66"/>
      <c r="CK133" s="193" t="str">
        <f t="shared" si="710"/>
        <v/>
      </c>
      <c r="CL133" s="193" t="str">
        <f t="shared" si="710"/>
        <v/>
      </c>
      <c r="CM133" s="193" t="str">
        <f t="shared" si="710"/>
        <v/>
      </c>
      <c r="CN133" s="193" t="str">
        <f t="shared" si="710"/>
        <v/>
      </c>
      <c r="CO133" s="193" t="str">
        <f t="shared" si="710"/>
        <v/>
      </c>
      <c r="CP133" s="196">
        <f t="shared" si="393"/>
        <v>0</v>
      </c>
      <c r="CS133" s="193" t="str">
        <f t="shared" ref="CS133:CS135" si="722">IF(BU133="","",Y133*BU133)</f>
        <v/>
      </c>
      <c r="CT133" s="193" t="str">
        <f t="shared" si="711"/>
        <v/>
      </c>
      <c r="CU133" s="193" t="str">
        <f t="shared" si="711"/>
        <v/>
      </c>
      <c r="CV133" s="193" t="str">
        <f t="shared" si="711"/>
        <v/>
      </c>
      <c r="CW133" s="193" t="str">
        <f t="shared" si="711"/>
        <v/>
      </c>
      <c r="CX133" s="196">
        <f t="shared" si="394"/>
        <v>0</v>
      </c>
      <c r="CY133" s="6"/>
      <c r="CZ133" s="6"/>
      <c r="DA133" s="193" t="str">
        <f t="shared" ref="DA133:DA135" si="723">IF(BU133="","",(S133+Y133)*BU133)</f>
        <v/>
      </c>
      <c r="DB133" s="193" t="str">
        <f t="shared" si="712"/>
        <v/>
      </c>
      <c r="DC133" s="193" t="str">
        <f t="shared" si="712"/>
        <v/>
      </c>
      <c r="DD133" s="193" t="str">
        <f t="shared" si="712"/>
        <v/>
      </c>
      <c r="DE133" s="193" t="str">
        <f t="shared" si="712"/>
        <v/>
      </c>
      <c r="DF133" s="196">
        <f t="shared" si="395"/>
        <v>0</v>
      </c>
      <c r="DG133" s="6"/>
      <c r="DH133" s="6"/>
      <c r="DI133" s="193" t="str">
        <f t="shared" ref="DI133:DI135" si="724">IF(BU133="","",AK133*BU133)</f>
        <v/>
      </c>
      <c r="DJ133" s="193" t="str">
        <f t="shared" si="713"/>
        <v/>
      </c>
      <c r="DK133" s="193" t="str">
        <f t="shared" si="713"/>
        <v/>
      </c>
      <c r="DL133" s="193" t="str">
        <f t="shared" si="713"/>
        <v/>
      </c>
      <c r="DM133" s="193" t="str">
        <f t="shared" si="713"/>
        <v/>
      </c>
      <c r="DN133" s="196">
        <f t="shared" si="397"/>
        <v>0</v>
      </c>
      <c r="DO133" s="6"/>
      <c r="DP133" s="6"/>
      <c r="DQ133" s="193" t="str">
        <f t="shared" ref="DQ133:DQ135" si="725">IF(BU133="","",(AE133+AK133)*BU133)</f>
        <v/>
      </c>
      <c r="DR133" s="193" t="str">
        <f t="shared" si="714"/>
        <v/>
      </c>
      <c r="DS133" s="193" t="str">
        <f t="shared" si="714"/>
        <v/>
      </c>
      <c r="DT133" s="193" t="str">
        <f t="shared" si="714"/>
        <v/>
      </c>
      <c r="DU133" s="193" t="str">
        <f t="shared" si="714"/>
        <v/>
      </c>
      <c r="DV133" s="196">
        <f t="shared" si="396"/>
        <v>0</v>
      </c>
    </row>
    <row r="134" spans="1:126" ht="25.5" customHeight="1">
      <c r="A134" s="19"/>
      <c r="B134" s="54"/>
      <c r="C134" s="54"/>
      <c r="D134" s="55"/>
      <c r="E134" s="56"/>
      <c r="F134" s="57" t="s">
        <v>29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8">
        <f t="shared" si="715"/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8">
        <f t="shared" si="716"/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8">
        <f t="shared" si="717"/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8">
        <f t="shared" si="718"/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8">
        <f t="shared" si="719"/>
        <v>0</v>
      </c>
      <c r="AK134" s="51">
        <v>0</v>
      </c>
      <c r="AL134" s="51">
        <v>0</v>
      </c>
      <c r="AM134" s="51">
        <v>0</v>
      </c>
      <c r="AN134" s="51">
        <v>0</v>
      </c>
      <c r="AO134" s="51">
        <v>0</v>
      </c>
      <c r="AP134" s="58">
        <f t="shared" si="720"/>
        <v>0</v>
      </c>
      <c r="BB134" s="6"/>
      <c r="BC134" s="6"/>
      <c r="BD134" s="57" t="s">
        <v>29</v>
      </c>
      <c r="BE134" s="170">
        <f>'SPD - Probs. of Failure'!O$37</f>
        <v>0</v>
      </c>
      <c r="BF134" s="170">
        <f>'SPD - Probs. of Failure'!P$37</f>
        <v>0</v>
      </c>
      <c r="BG134" s="170">
        <f>'SPD - Probs. of Failure'!Q$37</f>
        <v>0</v>
      </c>
      <c r="BH134" s="170">
        <f>'SPD - Probs. of Failure'!R$37</f>
        <v>0</v>
      </c>
      <c r="BI134" s="170">
        <f>'SPD - Probs. of Failure'!S$37</f>
        <v>0</v>
      </c>
      <c r="BJ134" s="174"/>
      <c r="BK134" s="6"/>
      <c r="BL134" s="57" t="s">
        <v>29</v>
      </c>
      <c r="BM134" s="192">
        <f>IFERROR($BM4*'SPD - Average Cons. of Failure'!$Q$37,0)</f>
        <v>0</v>
      </c>
      <c r="BN134" s="192">
        <f>IFERROR($BM4*'SPD - Average Cons. of Failure'!$Q$37,0)</f>
        <v>0</v>
      </c>
      <c r="BO134" s="192">
        <f>IFERROR($BM4*'SPD - Average Cons. of Failure'!$Q$37,0)</f>
        <v>0</v>
      </c>
      <c r="BP134" s="192">
        <f>IFERROR($BM4*'SPD - Average Cons. of Failure'!$Q$37,0)</f>
        <v>0</v>
      </c>
      <c r="BQ134" s="192">
        <f>IFERROR($BM4*'SPD - Average Cons. of Failure'!$Q$37,0)</f>
        <v>0</v>
      </c>
      <c r="BR134" s="174"/>
      <c r="BS134" s="6"/>
      <c r="BT134" s="57" t="s">
        <v>29</v>
      </c>
      <c r="BU134" s="23" t="str">
        <f t="shared" si="691"/>
        <v/>
      </c>
      <c r="BV134" s="23" t="str">
        <f t="shared" si="691"/>
        <v/>
      </c>
      <c r="BW134" s="23" t="str">
        <f t="shared" si="691"/>
        <v/>
      </c>
      <c r="BX134" s="23" t="str">
        <f t="shared" si="691"/>
        <v/>
      </c>
      <c r="BY134" s="23" t="str">
        <f t="shared" si="691"/>
        <v/>
      </c>
      <c r="BZ134" s="6"/>
      <c r="CA134" s="6"/>
      <c r="CB134" s="57" t="s">
        <v>29</v>
      </c>
      <c r="CC134" s="193" t="str">
        <f t="shared" si="721"/>
        <v/>
      </c>
      <c r="CD134" s="193" t="str">
        <f t="shared" si="709"/>
        <v/>
      </c>
      <c r="CE134" s="193" t="str">
        <f t="shared" si="709"/>
        <v/>
      </c>
      <c r="CF134" s="193" t="str">
        <f t="shared" si="709"/>
        <v/>
      </c>
      <c r="CG134" s="193" t="str">
        <f t="shared" si="709"/>
        <v/>
      </c>
      <c r="CH134" s="196">
        <f t="shared" si="453"/>
        <v>0</v>
      </c>
      <c r="CI134" s="66"/>
      <c r="CJ134" s="66"/>
      <c r="CK134" s="193" t="str">
        <f t="shared" si="710"/>
        <v/>
      </c>
      <c r="CL134" s="193" t="str">
        <f t="shared" si="710"/>
        <v/>
      </c>
      <c r="CM134" s="193" t="str">
        <f t="shared" si="710"/>
        <v/>
      </c>
      <c r="CN134" s="193" t="str">
        <f t="shared" si="710"/>
        <v/>
      </c>
      <c r="CO134" s="193" t="str">
        <f t="shared" si="710"/>
        <v/>
      </c>
      <c r="CP134" s="196">
        <f t="shared" si="393"/>
        <v>0</v>
      </c>
      <c r="CS134" s="193" t="str">
        <f t="shared" si="722"/>
        <v/>
      </c>
      <c r="CT134" s="193" t="str">
        <f t="shared" si="711"/>
        <v/>
      </c>
      <c r="CU134" s="193" t="str">
        <f t="shared" si="711"/>
        <v/>
      </c>
      <c r="CV134" s="193" t="str">
        <f t="shared" si="711"/>
        <v/>
      </c>
      <c r="CW134" s="193" t="str">
        <f t="shared" si="711"/>
        <v/>
      </c>
      <c r="CX134" s="196">
        <f t="shared" si="394"/>
        <v>0</v>
      </c>
      <c r="CY134" s="6"/>
      <c r="CZ134" s="6"/>
      <c r="DA134" s="193" t="str">
        <f t="shared" si="723"/>
        <v/>
      </c>
      <c r="DB134" s="193" t="str">
        <f t="shared" si="712"/>
        <v/>
      </c>
      <c r="DC134" s="193" t="str">
        <f t="shared" si="712"/>
        <v/>
      </c>
      <c r="DD134" s="193" t="str">
        <f t="shared" si="712"/>
        <v/>
      </c>
      <c r="DE134" s="193" t="str">
        <f t="shared" si="712"/>
        <v/>
      </c>
      <c r="DF134" s="196">
        <f t="shared" si="395"/>
        <v>0</v>
      </c>
      <c r="DG134" s="6"/>
      <c r="DH134" s="6"/>
      <c r="DI134" s="193" t="str">
        <f t="shared" si="724"/>
        <v/>
      </c>
      <c r="DJ134" s="193" t="str">
        <f t="shared" si="713"/>
        <v/>
      </c>
      <c r="DK134" s="193" t="str">
        <f t="shared" si="713"/>
        <v/>
      </c>
      <c r="DL134" s="193" t="str">
        <f t="shared" si="713"/>
        <v/>
      </c>
      <c r="DM134" s="193" t="str">
        <f t="shared" si="713"/>
        <v/>
      </c>
      <c r="DN134" s="196">
        <f t="shared" si="397"/>
        <v>0</v>
      </c>
      <c r="DO134" s="6"/>
      <c r="DP134" s="6"/>
      <c r="DQ134" s="193" t="str">
        <f t="shared" si="725"/>
        <v/>
      </c>
      <c r="DR134" s="193" t="str">
        <f t="shared" si="714"/>
        <v/>
      </c>
      <c r="DS134" s="193" t="str">
        <f t="shared" si="714"/>
        <v/>
      </c>
      <c r="DT134" s="193" t="str">
        <f t="shared" si="714"/>
        <v/>
      </c>
      <c r="DU134" s="193" t="str">
        <f t="shared" si="714"/>
        <v/>
      </c>
      <c r="DV134" s="196">
        <f t="shared" si="396"/>
        <v>0</v>
      </c>
    </row>
    <row r="135" spans="1:126" ht="25.5" customHeight="1">
      <c r="A135" s="19"/>
      <c r="B135" s="54"/>
      <c r="C135" s="54"/>
      <c r="D135" s="55"/>
      <c r="E135" s="56"/>
      <c r="F135" s="57" t="s">
        <v>30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8">
        <f t="shared" si="715"/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8">
        <f t="shared" si="716"/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8">
        <f t="shared" si="717"/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8">
        <f t="shared" si="718"/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8">
        <f t="shared" si="719"/>
        <v>0</v>
      </c>
      <c r="AK135" s="51">
        <v>0</v>
      </c>
      <c r="AL135" s="51">
        <v>0</v>
      </c>
      <c r="AM135" s="51">
        <v>0</v>
      </c>
      <c r="AN135" s="51">
        <v>0</v>
      </c>
      <c r="AO135" s="51">
        <v>0</v>
      </c>
      <c r="AP135" s="58">
        <f t="shared" si="720"/>
        <v>0</v>
      </c>
      <c r="BB135" s="6"/>
      <c r="BC135" s="6"/>
      <c r="BD135" s="57" t="s">
        <v>30</v>
      </c>
      <c r="BE135" s="170">
        <f>'SPD - Probs. of Failure'!O$37</f>
        <v>0</v>
      </c>
      <c r="BF135" s="170">
        <f>'SPD - Probs. of Failure'!P$37</f>
        <v>0</v>
      </c>
      <c r="BG135" s="170">
        <f>'SPD - Probs. of Failure'!Q$37</f>
        <v>0</v>
      </c>
      <c r="BH135" s="170">
        <f>'SPD - Probs. of Failure'!R$37</f>
        <v>0</v>
      </c>
      <c r="BI135" s="170">
        <f>'SPD - Probs. of Failure'!S$37</f>
        <v>0</v>
      </c>
      <c r="BJ135" s="174"/>
      <c r="BK135" s="6"/>
      <c r="BL135" s="57" t="s">
        <v>30</v>
      </c>
      <c r="BM135" s="192">
        <f>IFERROR($BM5*'SPD - Average Cons. of Failure'!$Q$37,0)</f>
        <v>0</v>
      </c>
      <c r="BN135" s="192">
        <f>IFERROR($BM5*'SPD - Average Cons. of Failure'!$Q$37,0)</f>
        <v>0</v>
      </c>
      <c r="BO135" s="192">
        <f>IFERROR($BM5*'SPD - Average Cons. of Failure'!$Q$37,0)</f>
        <v>0</v>
      </c>
      <c r="BP135" s="192">
        <f>IFERROR($BM5*'SPD - Average Cons. of Failure'!$Q$37,0)</f>
        <v>0</v>
      </c>
      <c r="BQ135" s="192">
        <f>IFERROR($BM5*'SPD - Average Cons. of Failure'!$Q$37,0)</f>
        <v>0</v>
      </c>
      <c r="BR135" s="174"/>
      <c r="BS135" s="6"/>
      <c r="BT135" s="57" t="s">
        <v>30</v>
      </c>
      <c r="BU135" s="23" t="str">
        <f t="shared" si="691"/>
        <v/>
      </c>
      <c r="BV135" s="23" t="str">
        <f t="shared" si="691"/>
        <v/>
      </c>
      <c r="BW135" s="23" t="str">
        <f t="shared" si="691"/>
        <v/>
      </c>
      <c r="BX135" s="23" t="str">
        <f t="shared" si="691"/>
        <v/>
      </c>
      <c r="BY135" s="23" t="str">
        <f t="shared" si="691"/>
        <v/>
      </c>
      <c r="BZ135" s="6"/>
      <c r="CA135" s="6"/>
      <c r="CB135" s="57" t="s">
        <v>30</v>
      </c>
      <c r="CC135" s="193" t="str">
        <f t="shared" si="721"/>
        <v/>
      </c>
      <c r="CD135" s="193" t="str">
        <f t="shared" si="709"/>
        <v/>
      </c>
      <c r="CE135" s="193" t="str">
        <f t="shared" si="709"/>
        <v/>
      </c>
      <c r="CF135" s="193" t="str">
        <f t="shared" si="709"/>
        <v/>
      </c>
      <c r="CG135" s="193" t="str">
        <f t="shared" si="709"/>
        <v/>
      </c>
      <c r="CH135" s="196">
        <f t="shared" si="453"/>
        <v>0</v>
      </c>
      <c r="CI135" s="66"/>
      <c r="CJ135" s="66"/>
      <c r="CK135" s="193" t="str">
        <f t="shared" si="710"/>
        <v/>
      </c>
      <c r="CL135" s="193" t="str">
        <f t="shared" si="710"/>
        <v/>
      </c>
      <c r="CM135" s="193" t="str">
        <f t="shared" si="710"/>
        <v/>
      </c>
      <c r="CN135" s="193" t="str">
        <f t="shared" si="710"/>
        <v/>
      </c>
      <c r="CO135" s="193" t="str">
        <f t="shared" si="710"/>
        <v/>
      </c>
      <c r="CP135" s="196">
        <f t="shared" si="393"/>
        <v>0</v>
      </c>
      <c r="CS135" s="193" t="str">
        <f t="shared" si="722"/>
        <v/>
      </c>
      <c r="CT135" s="193" t="str">
        <f t="shared" si="711"/>
        <v/>
      </c>
      <c r="CU135" s="193" t="str">
        <f t="shared" si="711"/>
        <v/>
      </c>
      <c r="CV135" s="193" t="str">
        <f t="shared" si="711"/>
        <v/>
      </c>
      <c r="CW135" s="193" t="str">
        <f t="shared" si="711"/>
        <v/>
      </c>
      <c r="CX135" s="196">
        <f t="shared" si="394"/>
        <v>0</v>
      </c>
      <c r="CY135" s="6"/>
      <c r="CZ135" s="6"/>
      <c r="DA135" s="193" t="str">
        <f t="shared" si="723"/>
        <v/>
      </c>
      <c r="DB135" s="193" t="str">
        <f t="shared" si="712"/>
        <v/>
      </c>
      <c r="DC135" s="193" t="str">
        <f t="shared" si="712"/>
        <v/>
      </c>
      <c r="DD135" s="193" t="str">
        <f t="shared" si="712"/>
        <v/>
      </c>
      <c r="DE135" s="193" t="str">
        <f t="shared" si="712"/>
        <v/>
      </c>
      <c r="DF135" s="196">
        <f t="shared" si="395"/>
        <v>0</v>
      </c>
      <c r="DG135" s="6"/>
      <c r="DH135" s="6"/>
      <c r="DI135" s="193" t="str">
        <f t="shared" si="724"/>
        <v/>
      </c>
      <c r="DJ135" s="193" t="str">
        <f t="shared" si="713"/>
        <v/>
      </c>
      <c r="DK135" s="193" t="str">
        <f t="shared" si="713"/>
        <v/>
      </c>
      <c r="DL135" s="193" t="str">
        <f t="shared" si="713"/>
        <v/>
      </c>
      <c r="DM135" s="193" t="str">
        <f t="shared" si="713"/>
        <v/>
      </c>
      <c r="DN135" s="196">
        <f t="shared" si="397"/>
        <v>0</v>
      </c>
      <c r="DO135" s="6"/>
      <c r="DP135" s="6"/>
      <c r="DQ135" s="193" t="str">
        <f t="shared" si="725"/>
        <v/>
      </c>
      <c r="DR135" s="193" t="str">
        <f t="shared" si="714"/>
        <v/>
      </c>
      <c r="DS135" s="193" t="str">
        <f t="shared" si="714"/>
        <v/>
      </c>
      <c r="DT135" s="193" t="str">
        <f t="shared" si="714"/>
        <v/>
      </c>
      <c r="DU135" s="193" t="str">
        <f t="shared" si="714"/>
        <v/>
      </c>
      <c r="DV135" s="196">
        <f t="shared" si="396"/>
        <v>0</v>
      </c>
    </row>
    <row r="136" spans="1:126" ht="25.5" customHeight="1" thickBot="1">
      <c r="A136" s="19"/>
      <c r="B136" s="59"/>
      <c r="C136" s="282" t="s">
        <v>26</v>
      </c>
      <c r="D136" s="60">
        <v>0</v>
      </c>
      <c r="E136" s="61">
        <v>0</v>
      </c>
      <c r="F136" s="62"/>
      <c r="G136" s="63">
        <f>SUM(G132:G135)</f>
        <v>0</v>
      </c>
      <c r="H136" s="64">
        <f t="shared" ref="H136:K136" si="726">SUM(H132:H135)</f>
        <v>0</v>
      </c>
      <c r="I136" s="64">
        <f t="shared" si="726"/>
        <v>0</v>
      </c>
      <c r="J136" s="64">
        <f t="shared" si="726"/>
        <v>0</v>
      </c>
      <c r="K136" s="64">
        <f t="shared" si="726"/>
        <v>0</v>
      </c>
      <c r="L136" s="65"/>
      <c r="M136" s="63">
        <f>SUM(M132:M135)</f>
        <v>0</v>
      </c>
      <c r="N136" s="64">
        <f t="shared" ref="N136:Q136" si="727">SUM(N132:N135)</f>
        <v>0</v>
      </c>
      <c r="O136" s="64">
        <f t="shared" si="727"/>
        <v>0</v>
      </c>
      <c r="P136" s="64">
        <f t="shared" si="727"/>
        <v>0</v>
      </c>
      <c r="Q136" s="64">
        <f t="shared" si="727"/>
        <v>0</v>
      </c>
      <c r="R136" s="65"/>
      <c r="S136" s="63">
        <f>SUM(S132:S135)</f>
        <v>0</v>
      </c>
      <c r="T136" s="64">
        <f t="shared" ref="T136:W136" si="728">SUM(T132:T135)</f>
        <v>0</v>
      </c>
      <c r="U136" s="64">
        <f t="shared" si="728"/>
        <v>0</v>
      </c>
      <c r="V136" s="64">
        <f t="shared" si="728"/>
        <v>0</v>
      </c>
      <c r="W136" s="64">
        <f t="shared" si="728"/>
        <v>0</v>
      </c>
      <c r="X136" s="65"/>
      <c r="Y136" s="63">
        <f>SUM(Y132:Y135)</f>
        <v>0</v>
      </c>
      <c r="Z136" s="64">
        <f t="shared" ref="Z136:AC136" si="729">SUM(Z132:Z135)</f>
        <v>0</v>
      </c>
      <c r="AA136" s="64">
        <f t="shared" si="729"/>
        <v>0</v>
      </c>
      <c r="AB136" s="64">
        <f t="shared" si="729"/>
        <v>0</v>
      </c>
      <c r="AC136" s="64">
        <f t="shared" si="729"/>
        <v>0</v>
      </c>
      <c r="AD136" s="65"/>
      <c r="AE136" s="63">
        <f>SUM(AE132:AE135)</f>
        <v>0</v>
      </c>
      <c r="AF136" s="64">
        <f t="shared" ref="AF136:AI136" si="730">SUM(AF132:AF135)</f>
        <v>0</v>
      </c>
      <c r="AG136" s="64">
        <f t="shared" si="730"/>
        <v>0</v>
      </c>
      <c r="AH136" s="64">
        <f t="shared" si="730"/>
        <v>0</v>
      </c>
      <c r="AI136" s="64">
        <f t="shared" si="730"/>
        <v>0</v>
      </c>
      <c r="AJ136" s="65"/>
      <c r="AK136" s="63">
        <f>SUM(AK132:AK135)</f>
        <v>0</v>
      </c>
      <c r="AL136" s="64">
        <f t="shared" ref="AL136:AO136" si="731">SUM(AL132:AL135)</f>
        <v>0</v>
      </c>
      <c r="AM136" s="64">
        <f t="shared" si="731"/>
        <v>0</v>
      </c>
      <c r="AN136" s="64">
        <f t="shared" si="731"/>
        <v>0</v>
      </c>
      <c r="AO136" s="64">
        <f t="shared" si="731"/>
        <v>0</v>
      </c>
      <c r="AP136" s="65"/>
      <c r="BB136" s="6"/>
      <c r="BC136" s="6"/>
      <c r="BD136" s="62"/>
      <c r="BE136" s="171"/>
      <c r="BF136" s="172"/>
      <c r="BG136" s="172"/>
      <c r="BH136" s="172"/>
      <c r="BI136" s="172"/>
      <c r="BJ136" s="65"/>
      <c r="BK136" s="6"/>
      <c r="BL136" s="62"/>
      <c r="BM136" s="171"/>
      <c r="BN136" s="172"/>
      <c r="BO136" s="172"/>
      <c r="BP136" s="172"/>
      <c r="BQ136" s="172"/>
      <c r="BR136" s="65"/>
      <c r="BS136" s="6"/>
      <c r="BT136" s="62"/>
      <c r="BU136" s="23" t="str">
        <f t="shared" si="691"/>
        <v/>
      </c>
      <c r="BV136" s="23" t="str">
        <f t="shared" si="691"/>
        <v/>
      </c>
      <c r="BW136" s="23" t="str">
        <f t="shared" si="691"/>
        <v/>
      </c>
      <c r="BX136" s="23" t="str">
        <f t="shared" si="691"/>
        <v/>
      </c>
      <c r="BY136" s="23" t="str">
        <f t="shared" si="691"/>
        <v/>
      </c>
      <c r="BZ136" s="6"/>
      <c r="CA136" s="6"/>
      <c r="CB136" s="62"/>
      <c r="CC136" s="195">
        <f>SUM(CC132:CC135)</f>
        <v>0</v>
      </c>
      <c r="CD136" s="195">
        <f t="shared" ref="CD136:CG136" si="732">SUM(CD132:CD135)</f>
        <v>0</v>
      </c>
      <c r="CE136" s="195">
        <f t="shared" si="732"/>
        <v>0</v>
      </c>
      <c r="CF136" s="195">
        <f t="shared" si="732"/>
        <v>0</v>
      </c>
      <c r="CG136" s="195">
        <f t="shared" si="732"/>
        <v>0</v>
      </c>
      <c r="CH136" s="196">
        <f t="shared" si="453"/>
        <v>0</v>
      </c>
      <c r="CI136" s="66"/>
      <c r="CJ136" s="66"/>
      <c r="CK136" s="195">
        <f>SUM(CK132:CK135)</f>
        <v>0</v>
      </c>
      <c r="CL136" s="195">
        <f t="shared" ref="CL136:CO136" si="733">SUM(CL132:CL135)</f>
        <v>0</v>
      </c>
      <c r="CM136" s="195">
        <f t="shared" si="733"/>
        <v>0</v>
      </c>
      <c r="CN136" s="195">
        <f t="shared" si="733"/>
        <v>0</v>
      </c>
      <c r="CO136" s="195">
        <f t="shared" si="733"/>
        <v>0</v>
      </c>
      <c r="CP136" s="196">
        <f t="shared" si="393"/>
        <v>0</v>
      </c>
      <c r="CS136" s="195">
        <f>SUM(CS132:CS135)</f>
        <v>0</v>
      </c>
      <c r="CT136" s="195">
        <f t="shared" ref="CT136:CW136" si="734">SUM(CT132:CT135)</f>
        <v>0</v>
      </c>
      <c r="CU136" s="195">
        <f t="shared" si="734"/>
        <v>0</v>
      </c>
      <c r="CV136" s="195">
        <f t="shared" si="734"/>
        <v>0</v>
      </c>
      <c r="CW136" s="195">
        <f t="shared" si="734"/>
        <v>0</v>
      </c>
      <c r="CX136" s="196">
        <f t="shared" si="394"/>
        <v>0</v>
      </c>
      <c r="CY136" s="6"/>
      <c r="CZ136" s="6"/>
      <c r="DA136" s="195">
        <f>SUM(DA132:DA135)</f>
        <v>0</v>
      </c>
      <c r="DB136" s="195">
        <f t="shared" ref="DB136:DE136" si="735">SUM(DB132:DB135)</f>
        <v>0</v>
      </c>
      <c r="DC136" s="195">
        <f t="shared" si="735"/>
        <v>0</v>
      </c>
      <c r="DD136" s="195">
        <f t="shared" si="735"/>
        <v>0</v>
      </c>
      <c r="DE136" s="195">
        <f t="shared" si="735"/>
        <v>0</v>
      </c>
      <c r="DF136" s="196">
        <f t="shared" si="395"/>
        <v>0</v>
      </c>
      <c r="DG136" s="6"/>
      <c r="DH136" s="6"/>
      <c r="DI136" s="195">
        <f>SUM(DI132:DI135)</f>
        <v>0</v>
      </c>
      <c r="DJ136" s="195">
        <f t="shared" ref="DJ136:DM136" si="736">SUM(DJ132:DJ135)</f>
        <v>0</v>
      </c>
      <c r="DK136" s="195">
        <f t="shared" si="736"/>
        <v>0</v>
      </c>
      <c r="DL136" s="195">
        <f t="shared" si="736"/>
        <v>0</v>
      </c>
      <c r="DM136" s="195">
        <f t="shared" si="736"/>
        <v>0</v>
      </c>
      <c r="DN136" s="196">
        <f t="shared" si="397"/>
        <v>0</v>
      </c>
      <c r="DO136" s="6"/>
      <c r="DP136" s="6"/>
      <c r="DQ136" s="195">
        <f>SUM(DQ132:DQ135)</f>
        <v>0</v>
      </c>
      <c r="DR136" s="195">
        <f t="shared" ref="DR136:DU136" si="737">SUM(DR132:DR135)</f>
        <v>0</v>
      </c>
      <c r="DS136" s="195">
        <f t="shared" si="737"/>
        <v>0</v>
      </c>
      <c r="DT136" s="195">
        <f t="shared" si="737"/>
        <v>0</v>
      </c>
      <c r="DU136" s="195">
        <f t="shared" si="737"/>
        <v>0</v>
      </c>
      <c r="DV136" s="196">
        <f t="shared" si="396"/>
        <v>0</v>
      </c>
    </row>
    <row r="137" spans="1:126" ht="25.5" customHeight="1">
      <c r="A137" s="19"/>
      <c r="B137" s="47" t="s">
        <v>47</v>
      </c>
      <c r="C137" s="47"/>
      <c r="D137" s="48"/>
      <c r="E137" s="49"/>
      <c r="F137" s="50" t="s">
        <v>25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2">
        <f>SUM(G137:K137)</f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2">
        <f>SUM(M137:Q137)</f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2">
        <f>SUM(S137:W137)</f>
        <v>0</v>
      </c>
      <c r="Y137" s="53">
        <v>0</v>
      </c>
      <c r="Z137" s="53">
        <v>0</v>
      </c>
      <c r="AA137" s="53">
        <v>0</v>
      </c>
      <c r="AB137" s="53">
        <v>0</v>
      </c>
      <c r="AC137" s="53">
        <v>0</v>
      </c>
      <c r="AD137" s="52">
        <f>SUM(Y137:AC137)</f>
        <v>0</v>
      </c>
      <c r="AE137" s="53">
        <v>0</v>
      </c>
      <c r="AF137" s="53">
        <v>0</v>
      </c>
      <c r="AG137" s="53">
        <v>0</v>
      </c>
      <c r="AH137" s="53">
        <v>0</v>
      </c>
      <c r="AI137" s="53">
        <v>0</v>
      </c>
      <c r="AJ137" s="52">
        <f>SUM(AE137:AI137)</f>
        <v>0</v>
      </c>
      <c r="AK137" s="53">
        <v>0</v>
      </c>
      <c r="AL137" s="53">
        <v>0</v>
      </c>
      <c r="AM137" s="53">
        <v>0</v>
      </c>
      <c r="AN137" s="53">
        <v>0</v>
      </c>
      <c r="AO137" s="53">
        <v>0</v>
      </c>
      <c r="AP137" s="52">
        <f>SUM(AK137:AO137)</f>
        <v>0</v>
      </c>
      <c r="BB137" s="6"/>
      <c r="BC137" s="6"/>
      <c r="BD137" s="50" t="s">
        <v>25</v>
      </c>
      <c r="BE137" s="170">
        <f>'SPD - Probs. of Failure'!O$38</f>
        <v>8.1226284491199997E-3</v>
      </c>
      <c r="BF137" s="170">
        <f>'SPD - Probs. of Failure'!P$38</f>
        <v>1.2093728514393085E-2</v>
      </c>
      <c r="BG137" s="170">
        <f>'SPD - Probs. of Failure'!Q$38</f>
        <v>2.1382809030780003E-2</v>
      </c>
      <c r="BH137" s="170">
        <f>'SPD - Probs. of Failure'!R$38</f>
        <v>3.4629721070807536E-2</v>
      </c>
      <c r="BI137" s="170">
        <f>'SPD - Probs. of Failure'!S$38</f>
        <v>8.1227669642499986E-2</v>
      </c>
      <c r="BJ137" s="173"/>
      <c r="BK137" s="6"/>
      <c r="BL137" s="50" t="s">
        <v>25</v>
      </c>
      <c r="BM137" s="192">
        <f>IFERROR($BM2*'SPD - Average Cons. of Failure'!$Q$38,0)</f>
        <v>2045.0359999999998</v>
      </c>
      <c r="BN137" s="192">
        <f>IFERROR($BM2*'SPD - Average Cons. of Failure'!$Q$38,0)</f>
        <v>2045.0359999999998</v>
      </c>
      <c r="BO137" s="192">
        <f>IFERROR($BM2*'SPD - Average Cons. of Failure'!$Q$38,0)</f>
        <v>2045.0359999999998</v>
      </c>
      <c r="BP137" s="192">
        <f>IFERROR($BM2*'SPD - Average Cons. of Failure'!$Q$38,0)</f>
        <v>2045.0359999999998</v>
      </c>
      <c r="BQ137" s="192">
        <f>IFERROR($BM2*'SPD - Average Cons. of Failure'!$Q$38,0)</f>
        <v>2045.0359999999998</v>
      </c>
      <c r="BR137" s="173"/>
      <c r="BS137" s="6"/>
      <c r="BT137" s="50" t="s">
        <v>25</v>
      </c>
      <c r="BU137" s="23">
        <f t="shared" si="691"/>
        <v>16.611067593074566</v>
      </c>
      <c r="BV137" s="23">
        <f t="shared" si="691"/>
        <v>24.732110186160376</v>
      </c>
      <c r="BW137" s="23">
        <f t="shared" si="691"/>
        <v>43.728614249070212</v>
      </c>
      <c r="BX137" s="23">
        <f t="shared" si="691"/>
        <v>70.819026259759951</v>
      </c>
      <c r="BY137" s="23">
        <f t="shared" si="691"/>
        <v>166.11350861501958</v>
      </c>
      <c r="BZ137" s="6"/>
      <c r="CA137" s="6"/>
      <c r="CB137" s="50" t="s">
        <v>25</v>
      </c>
      <c r="CC137" s="193">
        <f>IF(BU137="","",M137*BU137)</f>
        <v>0</v>
      </c>
      <c r="CD137" s="193">
        <f t="shared" ref="CD137:CG140" si="738">IF(BV137="","",N137*BV137)</f>
        <v>0</v>
      </c>
      <c r="CE137" s="193">
        <f t="shared" si="738"/>
        <v>0</v>
      </c>
      <c r="CF137" s="193">
        <f t="shared" si="738"/>
        <v>0</v>
      </c>
      <c r="CG137" s="193">
        <f t="shared" si="738"/>
        <v>0</v>
      </c>
      <c r="CH137" s="196">
        <f t="shared" si="453"/>
        <v>0</v>
      </c>
      <c r="CI137" s="66"/>
      <c r="CJ137" s="66"/>
      <c r="CK137" s="193">
        <f t="shared" ref="CK137:CO140" si="739">IF(BU137="","",G137*BU137)</f>
        <v>0</v>
      </c>
      <c r="CL137" s="193">
        <f t="shared" si="739"/>
        <v>0</v>
      </c>
      <c r="CM137" s="193">
        <f t="shared" si="739"/>
        <v>0</v>
      </c>
      <c r="CN137" s="193">
        <f t="shared" si="739"/>
        <v>0</v>
      </c>
      <c r="CO137" s="193">
        <f t="shared" si="739"/>
        <v>0</v>
      </c>
      <c r="CP137" s="196">
        <f t="shared" si="393"/>
        <v>0</v>
      </c>
      <c r="CS137" s="193">
        <f>IF(BU137="","",Y137*BU137)</f>
        <v>0</v>
      </c>
      <c r="CT137" s="193">
        <f t="shared" ref="CT137:CW140" si="740">IF(BV137="","",Z137*BV137)</f>
        <v>0</v>
      </c>
      <c r="CU137" s="193">
        <f t="shared" si="740"/>
        <v>0</v>
      </c>
      <c r="CV137" s="193">
        <f t="shared" si="740"/>
        <v>0</v>
      </c>
      <c r="CW137" s="193">
        <f t="shared" si="740"/>
        <v>0</v>
      </c>
      <c r="CX137" s="196">
        <f t="shared" si="394"/>
        <v>0</v>
      </c>
      <c r="CY137" s="6"/>
      <c r="CZ137" s="6"/>
      <c r="DA137" s="193">
        <f>IF(BU137="","",(S137+Y137)*BU137)</f>
        <v>0</v>
      </c>
      <c r="DB137" s="193">
        <f t="shared" ref="DB137:DE140" si="741">IF(BV137="","",(T137+Z137)*BV137)</f>
        <v>0</v>
      </c>
      <c r="DC137" s="193">
        <f t="shared" si="741"/>
        <v>0</v>
      </c>
      <c r="DD137" s="193">
        <f t="shared" si="741"/>
        <v>0</v>
      </c>
      <c r="DE137" s="193">
        <f t="shared" si="741"/>
        <v>0</v>
      </c>
      <c r="DF137" s="196">
        <f t="shared" si="395"/>
        <v>0</v>
      </c>
      <c r="DG137" s="6"/>
      <c r="DH137" s="6"/>
      <c r="DI137" s="193">
        <f>IF(BU137="","",AK137*BU137)</f>
        <v>0</v>
      </c>
      <c r="DJ137" s="193">
        <f t="shared" ref="DJ137:DM140" si="742">IF(BV137="","",AL137*BV137)</f>
        <v>0</v>
      </c>
      <c r="DK137" s="193">
        <f t="shared" si="742"/>
        <v>0</v>
      </c>
      <c r="DL137" s="193">
        <f t="shared" si="742"/>
        <v>0</v>
      </c>
      <c r="DM137" s="193">
        <f t="shared" si="742"/>
        <v>0</v>
      </c>
      <c r="DN137" s="196">
        <f t="shared" si="397"/>
        <v>0</v>
      </c>
      <c r="DO137" s="6"/>
      <c r="DP137" s="6"/>
      <c r="DQ137" s="193">
        <f>IF(BU137="","",(AE137+AK137)*BU137)</f>
        <v>0</v>
      </c>
      <c r="DR137" s="193">
        <f t="shared" ref="DR137:DU140" si="743">IF(BV137="","",(AF137+AL137)*BV137)</f>
        <v>0</v>
      </c>
      <c r="DS137" s="193">
        <f t="shared" si="743"/>
        <v>0</v>
      </c>
      <c r="DT137" s="193">
        <f t="shared" si="743"/>
        <v>0</v>
      </c>
      <c r="DU137" s="193">
        <f t="shared" si="743"/>
        <v>0</v>
      </c>
      <c r="DV137" s="196">
        <f t="shared" si="396"/>
        <v>0</v>
      </c>
    </row>
    <row r="138" spans="1:126" ht="25.5" customHeight="1">
      <c r="A138" s="19"/>
      <c r="B138" s="54"/>
      <c r="C138" s="54"/>
      <c r="D138" s="55"/>
      <c r="E138" s="56"/>
      <c r="F138" s="57" t="s">
        <v>27</v>
      </c>
      <c r="G138" s="51">
        <v>13055</v>
      </c>
      <c r="H138" s="51">
        <v>3434</v>
      </c>
      <c r="I138" s="51">
        <v>2448</v>
      </c>
      <c r="J138" s="51">
        <v>3656</v>
      </c>
      <c r="K138" s="51">
        <v>1390</v>
      </c>
      <c r="L138" s="58">
        <f t="shared" ref="L138:L140" si="744">SUM(G138:K138)</f>
        <v>23983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8">
        <f t="shared" ref="R138:R140" si="745">SUM(M138:Q138)</f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8">
        <f t="shared" ref="X138:X140" si="746">SUM(S138:W138)</f>
        <v>0</v>
      </c>
      <c r="Y138" s="51">
        <v>12051</v>
      </c>
      <c r="Z138" s="51">
        <v>2952</v>
      </c>
      <c r="AA138" s="51">
        <v>3490</v>
      </c>
      <c r="AB138" s="51">
        <v>1914</v>
      </c>
      <c r="AC138" s="51">
        <v>3576</v>
      </c>
      <c r="AD138" s="58">
        <f t="shared" ref="AD138:AD140" si="747">SUM(Y138:AC138)</f>
        <v>23983</v>
      </c>
      <c r="AE138" s="51">
        <v>0</v>
      </c>
      <c r="AF138" s="51">
        <v>0</v>
      </c>
      <c r="AG138" s="51">
        <v>0</v>
      </c>
      <c r="AH138" s="51">
        <v>0</v>
      </c>
      <c r="AI138" s="51">
        <v>0</v>
      </c>
      <c r="AJ138" s="58">
        <f t="shared" ref="AJ138:AJ140" si="748">SUM(AE138:AI138)</f>
        <v>0</v>
      </c>
      <c r="AK138" s="51">
        <v>11253</v>
      </c>
      <c r="AL138" s="51">
        <v>1978</v>
      </c>
      <c r="AM138" s="51">
        <v>2200</v>
      </c>
      <c r="AN138" s="51">
        <v>3365</v>
      </c>
      <c r="AO138" s="51">
        <v>5187</v>
      </c>
      <c r="AP138" s="58">
        <f t="shared" ref="AP138:AP140" si="749">SUM(AK138:AO138)</f>
        <v>23983</v>
      </c>
      <c r="BB138" s="6"/>
      <c r="BC138" s="6"/>
      <c r="BD138" s="57" t="s">
        <v>27</v>
      </c>
      <c r="BE138" s="170">
        <f>'SPD - Probs. of Failure'!O$38</f>
        <v>8.1226284491199997E-3</v>
      </c>
      <c r="BF138" s="170">
        <f>'SPD - Probs. of Failure'!P$38</f>
        <v>1.2093728514393085E-2</v>
      </c>
      <c r="BG138" s="170">
        <f>'SPD - Probs. of Failure'!Q$38</f>
        <v>2.1382809030780003E-2</v>
      </c>
      <c r="BH138" s="170">
        <f>'SPD - Probs. of Failure'!R$38</f>
        <v>3.4629721070807536E-2</v>
      </c>
      <c r="BI138" s="170">
        <f>'SPD - Probs. of Failure'!S$38</f>
        <v>8.1227669642499986E-2</v>
      </c>
      <c r="BJ138" s="174"/>
      <c r="BK138" s="6"/>
      <c r="BL138" s="57" t="s">
        <v>27</v>
      </c>
      <c r="BM138" s="192">
        <f>IFERROR($BM3*'SPD - Average Cons. of Failure'!$Q$38,0)</f>
        <v>2921.48</v>
      </c>
      <c r="BN138" s="192">
        <f>IFERROR($BM3*'SPD - Average Cons. of Failure'!$Q$38,0)</f>
        <v>2921.48</v>
      </c>
      <c r="BO138" s="192">
        <f>IFERROR($BM3*'SPD - Average Cons. of Failure'!$Q$38,0)</f>
        <v>2921.48</v>
      </c>
      <c r="BP138" s="192">
        <f>IFERROR($BM3*'SPD - Average Cons. of Failure'!$Q$38,0)</f>
        <v>2921.48</v>
      </c>
      <c r="BQ138" s="192">
        <f>IFERROR($BM3*'SPD - Average Cons. of Failure'!$Q$38,0)</f>
        <v>2921.48</v>
      </c>
      <c r="BR138" s="174"/>
      <c r="BS138" s="6"/>
      <c r="BT138" s="57" t="s">
        <v>27</v>
      </c>
      <c r="BU138" s="23">
        <f t="shared" si="691"/>
        <v>23.730096561535095</v>
      </c>
      <c r="BV138" s="23">
        <f t="shared" si="691"/>
        <v>35.331585980229107</v>
      </c>
      <c r="BW138" s="23">
        <f t="shared" si="691"/>
        <v>62.469448927243164</v>
      </c>
      <c r="BX138" s="23">
        <f t="shared" si="691"/>
        <v>101.1700375139428</v>
      </c>
      <c r="BY138" s="23">
        <f t="shared" si="691"/>
        <v>237.30501230717087</v>
      </c>
      <c r="BZ138" s="6"/>
      <c r="CA138" s="6"/>
      <c r="CB138" s="57" t="s">
        <v>27</v>
      </c>
      <c r="CC138" s="193">
        <f t="shared" ref="CC138:CC140" si="750">IF(BU138="","",M138*BU138)</f>
        <v>0</v>
      </c>
      <c r="CD138" s="193">
        <f t="shared" si="738"/>
        <v>0</v>
      </c>
      <c r="CE138" s="193">
        <f t="shared" si="738"/>
        <v>0</v>
      </c>
      <c r="CF138" s="193">
        <f t="shared" si="738"/>
        <v>0</v>
      </c>
      <c r="CG138" s="193">
        <f t="shared" si="738"/>
        <v>0</v>
      </c>
      <c r="CH138" s="196">
        <f t="shared" si="453"/>
        <v>0</v>
      </c>
      <c r="CI138" s="66"/>
      <c r="CJ138" s="66"/>
      <c r="CK138" s="193">
        <f t="shared" si="739"/>
        <v>309796.41061084066</v>
      </c>
      <c r="CL138" s="193">
        <f t="shared" si="739"/>
        <v>121328.66625610675</v>
      </c>
      <c r="CM138" s="193">
        <f t="shared" si="739"/>
        <v>152925.21097389125</v>
      </c>
      <c r="CN138" s="193">
        <f t="shared" si="739"/>
        <v>369877.6571509749</v>
      </c>
      <c r="CO138" s="193">
        <f t="shared" si="739"/>
        <v>329853.96710696752</v>
      </c>
      <c r="CP138" s="196">
        <f t="shared" si="393"/>
        <v>1283781.912098781</v>
      </c>
      <c r="CS138" s="193">
        <f t="shared" ref="CS138:CS140" si="751">IF(BU138="","",Y138*BU138)</f>
        <v>285971.39366305945</v>
      </c>
      <c r="CT138" s="193">
        <f t="shared" si="740"/>
        <v>104298.84181363632</v>
      </c>
      <c r="CU138" s="193">
        <f t="shared" si="740"/>
        <v>218018.37675607865</v>
      </c>
      <c r="CV138" s="193">
        <f t="shared" si="740"/>
        <v>193639.45180168652</v>
      </c>
      <c r="CW138" s="193">
        <f t="shared" si="740"/>
        <v>848602.72401044308</v>
      </c>
      <c r="CX138" s="196">
        <f t="shared" si="394"/>
        <v>1650530.7880449039</v>
      </c>
      <c r="CY138" s="6"/>
      <c r="CZ138" s="6"/>
      <c r="DA138" s="193">
        <f t="shared" ref="DA138:DA140" si="752">IF(BU138="","",(S138+Y138)*BU138)</f>
        <v>285971.39366305945</v>
      </c>
      <c r="DB138" s="193">
        <f t="shared" si="741"/>
        <v>104298.84181363632</v>
      </c>
      <c r="DC138" s="193">
        <f t="shared" si="741"/>
        <v>218018.37675607865</v>
      </c>
      <c r="DD138" s="193">
        <f t="shared" si="741"/>
        <v>193639.45180168652</v>
      </c>
      <c r="DE138" s="193">
        <f t="shared" si="741"/>
        <v>848602.72401044308</v>
      </c>
      <c r="DF138" s="196">
        <f t="shared" si="395"/>
        <v>1650530.7880449039</v>
      </c>
      <c r="DG138" s="6"/>
      <c r="DH138" s="6"/>
      <c r="DI138" s="193">
        <f t="shared" ref="DI138:DI140" si="753">IF(BU138="","",AK138*BU138)</f>
        <v>267034.7766069544</v>
      </c>
      <c r="DJ138" s="193">
        <f t="shared" si="742"/>
        <v>69885.877068893169</v>
      </c>
      <c r="DK138" s="193">
        <f t="shared" si="742"/>
        <v>137432.78763993495</v>
      </c>
      <c r="DL138" s="193">
        <f t="shared" si="742"/>
        <v>340437.17623441754</v>
      </c>
      <c r="DM138" s="193">
        <f t="shared" si="742"/>
        <v>1230901.0988372953</v>
      </c>
      <c r="DN138" s="196">
        <f t="shared" si="397"/>
        <v>2045691.7163874954</v>
      </c>
      <c r="DO138" s="6"/>
      <c r="DP138" s="6"/>
      <c r="DQ138" s="193">
        <f t="shared" ref="DQ138:DQ140" si="754">IF(BU138="","",(AE138+AK138)*BU138)</f>
        <v>267034.7766069544</v>
      </c>
      <c r="DR138" s="193">
        <f t="shared" si="743"/>
        <v>69885.877068893169</v>
      </c>
      <c r="DS138" s="193">
        <f t="shared" si="743"/>
        <v>137432.78763993495</v>
      </c>
      <c r="DT138" s="193">
        <f t="shared" si="743"/>
        <v>340437.17623441754</v>
      </c>
      <c r="DU138" s="193">
        <f t="shared" si="743"/>
        <v>1230901.0988372953</v>
      </c>
      <c r="DV138" s="196">
        <f t="shared" si="396"/>
        <v>2045691.7163874954</v>
      </c>
    </row>
    <row r="139" spans="1:126" ht="25.5" customHeight="1">
      <c r="A139" s="19"/>
      <c r="B139" s="54"/>
      <c r="C139" s="54"/>
      <c r="D139" s="55"/>
      <c r="E139" s="56"/>
      <c r="F139" s="57" t="s">
        <v>29</v>
      </c>
      <c r="G139" s="51">
        <v>5977</v>
      </c>
      <c r="H139" s="51">
        <v>2159</v>
      </c>
      <c r="I139" s="51">
        <v>1568</v>
      </c>
      <c r="J139" s="51">
        <v>1394</v>
      </c>
      <c r="K139" s="51">
        <v>868</v>
      </c>
      <c r="L139" s="58">
        <f t="shared" si="744"/>
        <v>11966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8">
        <f t="shared" si="745"/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8">
        <f t="shared" si="746"/>
        <v>0</v>
      </c>
      <c r="Y139" s="51">
        <v>5142</v>
      </c>
      <c r="Z139" s="51">
        <v>2262</v>
      </c>
      <c r="AA139" s="51">
        <v>2009</v>
      </c>
      <c r="AB139" s="51">
        <v>736</v>
      </c>
      <c r="AC139" s="51">
        <v>1817</v>
      </c>
      <c r="AD139" s="58">
        <f t="shared" si="747"/>
        <v>11966</v>
      </c>
      <c r="AE139" s="51">
        <v>0</v>
      </c>
      <c r="AF139" s="51">
        <v>0</v>
      </c>
      <c r="AG139" s="51">
        <v>0</v>
      </c>
      <c r="AH139" s="51">
        <v>0</v>
      </c>
      <c r="AI139" s="51">
        <v>0</v>
      </c>
      <c r="AJ139" s="58">
        <f t="shared" si="748"/>
        <v>0</v>
      </c>
      <c r="AK139" s="51">
        <v>4448</v>
      </c>
      <c r="AL139" s="51">
        <v>1596</v>
      </c>
      <c r="AM139" s="51">
        <v>1623</v>
      </c>
      <c r="AN139" s="51">
        <v>1906</v>
      </c>
      <c r="AO139" s="51">
        <v>2393</v>
      </c>
      <c r="AP139" s="58">
        <f t="shared" si="749"/>
        <v>11966</v>
      </c>
      <c r="BB139" s="6"/>
      <c r="BC139" s="6"/>
      <c r="BD139" s="57" t="s">
        <v>29</v>
      </c>
      <c r="BE139" s="170">
        <f>'SPD - Probs. of Failure'!O$38</f>
        <v>8.1226284491199997E-3</v>
      </c>
      <c r="BF139" s="170">
        <f>'SPD - Probs. of Failure'!P$38</f>
        <v>1.2093728514393085E-2</v>
      </c>
      <c r="BG139" s="170">
        <f>'SPD - Probs. of Failure'!Q$38</f>
        <v>2.1382809030780003E-2</v>
      </c>
      <c r="BH139" s="170">
        <f>'SPD - Probs. of Failure'!R$38</f>
        <v>3.4629721070807536E-2</v>
      </c>
      <c r="BI139" s="170">
        <f>'SPD - Probs. of Failure'!S$38</f>
        <v>8.1227669642499986E-2</v>
      </c>
      <c r="BJ139" s="174"/>
      <c r="BK139" s="6"/>
      <c r="BL139" s="57" t="s">
        <v>29</v>
      </c>
      <c r="BM139" s="192">
        <f>IFERROR($BM4*'SPD - Average Cons. of Failure'!$Q$38,0)</f>
        <v>4382.22</v>
      </c>
      <c r="BN139" s="192">
        <f>IFERROR($BM4*'SPD - Average Cons. of Failure'!$Q$38,0)</f>
        <v>4382.22</v>
      </c>
      <c r="BO139" s="192">
        <f>IFERROR($BM4*'SPD - Average Cons. of Failure'!$Q$38,0)</f>
        <v>4382.22</v>
      </c>
      <c r="BP139" s="192">
        <f>IFERROR($BM4*'SPD - Average Cons. of Failure'!$Q$38,0)</f>
        <v>4382.22</v>
      </c>
      <c r="BQ139" s="192">
        <f>IFERROR($BM4*'SPD - Average Cons. of Failure'!$Q$38,0)</f>
        <v>4382.22</v>
      </c>
      <c r="BR139" s="174"/>
      <c r="BS139" s="6"/>
      <c r="BT139" s="57" t="s">
        <v>29</v>
      </c>
      <c r="BU139" s="23">
        <f t="shared" si="691"/>
        <v>35.595144842302645</v>
      </c>
      <c r="BV139" s="23">
        <f t="shared" si="691"/>
        <v>52.997378970343668</v>
      </c>
      <c r="BW139" s="23">
        <f t="shared" si="691"/>
        <v>93.704173390864753</v>
      </c>
      <c r="BX139" s="23">
        <f t="shared" si="691"/>
        <v>151.7550562709142</v>
      </c>
      <c r="BY139" s="23">
        <f t="shared" si="691"/>
        <v>355.95751846075632</v>
      </c>
      <c r="BZ139" s="6"/>
      <c r="CA139" s="6"/>
      <c r="CB139" s="57" t="s">
        <v>29</v>
      </c>
      <c r="CC139" s="193">
        <f t="shared" si="750"/>
        <v>0</v>
      </c>
      <c r="CD139" s="193">
        <f t="shared" si="738"/>
        <v>0</v>
      </c>
      <c r="CE139" s="193">
        <f t="shared" si="738"/>
        <v>0</v>
      </c>
      <c r="CF139" s="193">
        <f t="shared" si="738"/>
        <v>0</v>
      </c>
      <c r="CG139" s="193">
        <f t="shared" si="738"/>
        <v>0</v>
      </c>
      <c r="CH139" s="196">
        <f t="shared" si="453"/>
        <v>0</v>
      </c>
      <c r="CI139" s="66"/>
      <c r="CJ139" s="66"/>
      <c r="CK139" s="193">
        <f t="shared" si="739"/>
        <v>212752.18072244292</v>
      </c>
      <c r="CL139" s="193">
        <f t="shared" si="739"/>
        <v>114421.34119697197</v>
      </c>
      <c r="CM139" s="193">
        <f t="shared" si="739"/>
        <v>146928.14387687593</v>
      </c>
      <c r="CN139" s="193">
        <f t="shared" si="739"/>
        <v>211546.54844165439</v>
      </c>
      <c r="CO139" s="193">
        <f t="shared" si="739"/>
        <v>308971.12602393649</v>
      </c>
      <c r="CP139" s="196">
        <f t="shared" si="393"/>
        <v>994619.34026188171</v>
      </c>
      <c r="CS139" s="193">
        <f t="shared" si="751"/>
        <v>183030.23477912019</v>
      </c>
      <c r="CT139" s="193">
        <f t="shared" si="740"/>
        <v>119880.07123091738</v>
      </c>
      <c r="CU139" s="193">
        <f t="shared" si="740"/>
        <v>188251.68434224729</v>
      </c>
      <c r="CV139" s="193">
        <f t="shared" si="740"/>
        <v>111691.72141539285</v>
      </c>
      <c r="CW139" s="193">
        <f t="shared" si="740"/>
        <v>646774.81104319426</v>
      </c>
      <c r="CX139" s="196">
        <f t="shared" si="394"/>
        <v>1249628.5228108719</v>
      </c>
      <c r="CY139" s="6"/>
      <c r="CZ139" s="6"/>
      <c r="DA139" s="193">
        <f t="shared" si="752"/>
        <v>183030.23477912019</v>
      </c>
      <c r="DB139" s="193">
        <f t="shared" si="741"/>
        <v>119880.07123091738</v>
      </c>
      <c r="DC139" s="193">
        <f t="shared" si="741"/>
        <v>188251.68434224729</v>
      </c>
      <c r="DD139" s="193">
        <f t="shared" si="741"/>
        <v>111691.72141539285</v>
      </c>
      <c r="DE139" s="193">
        <f t="shared" si="741"/>
        <v>646774.81104319426</v>
      </c>
      <c r="DF139" s="196">
        <f t="shared" si="395"/>
        <v>1249628.5228108719</v>
      </c>
      <c r="DG139" s="6"/>
      <c r="DH139" s="6"/>
      <c r="DI139" s="193">
        <f t="shared" si="753"/>
        <v>158327.20425856215</v>
      </c>
      <c r="DJ139" s="193">
        <f t="shared" si="742"/>
        <v>84583.816836668499</v>
      </c>
      <c r="DK139" s="193">
        <f t="shared" si="742"/>
        <v>152081.87341337348</v>
      </c>
      <c r="DL139" s="193">
        <f t="shared" si="742"/>
        <v>289245.13725236244</v>
      </c>
      <c r="DM139" s="193">
        <f t="shared" si="742"/>
        <v>851806.34167658992</v>
      </c>
      <c r="DN139" s="196">
        <f t="shared" si="397"/>
        <v>1536044.3734375564</v>
      </c>
      <c r="DO139" s="6"/>
      <c r="DP139" s="6"/>
      <c r="DQ139" s="193">
        <f t="shared" si="754"/>
        <v>158327.20425856215</v>
      </c>
      <c r="DR139" s="193">
        <f t="shared" si="743"/>
        <v>84583.816836668499</v>
      </c>
      <c r="DS139" s="193">
        <f t="shared" si="743"/>
        <v>152081.87341337348</v>
      </c>
      <c r="DT139" s="193">
        <f t="shared" si="743"/>
        <v>289245.13725236244</v>
      </c>
      <c r="DU139" s="193">
        <f t="shared" si="743"/>
        <v>851806.34167658992</v>
      </c>
      <c r="DV139" s="196">
        <f t="shared" si="396"/>
        <v>1536044.3734375564</v>
      </c>
    </row>
    <row r="140" spans="1:126" ht="25.5" customHeight="1">
      <c r="A140" s="19"/>
      <c r="B140" s="54"/>
      <c r="C140" s="54"/>
      <c r="D140" s="55"/>
      <c r="E140" s="56"/>
      <c r="F140" s="57" t="s">
        <v>30</v>
      </c>
      <c r="G140" s="51">
        <v>1150</v>
      </c>
      <c r="H140" s="51">
        <v>424</v>
      </c>
      <c r="I140" s="51">
        <v>293</v>
      </c>
      <c r="J140" s="51">
        <v>320</v>
      </c>
      <c r="K140" s="51">
        <v>140</v>
      </c>
      <c r="L140" s="58">
        <f t="shared" si="744"/>
        <v>2327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8">
        <f t="shared" si="745"/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8">
        <f t="shared" si="746"/>
        <v>0</v>
      </c>
      <c r="Y140" s="51">
        <v>1041</v>
      </c>
      <c r="Z140" s="51">
        <v>383</v>
      </c>
      <c r="AA140" s="51">
        <v>393</v>
      </c>
      <c r="AB140" s="51">
        <v>156</v>
      </c>
      <c r="AC140" s="51">
        <v>354</v>
      </c>
      <c r="AD140" s="58">
        <f t="shared" si="747"/>
        <v>2327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8">
        <f t="shared" si="748"/>
        <v>0</v>
      </c>
      <c r="AK140" s="51">
        <v>955</v>
      </c>
      <c r="AL140" s="51">
        <v>218</v>
      </c>
      <c r="AM140" s="51">
        <v>313</v>
      </c>
      <c r="AN140" s="51">
        <v>360</v>
      </c>
      <c r="AO140" s="51">
        <v>481</v>
      </c>
      <c r="AP140" s="58">
        <f t="shared" si="749"/>
        <v>2327</v>
      </c>
      <c r="BB140" s="6"/>
      <c r="BC140" s="6"/>
      <c r="BD140" s="57" t="s">
        <v>30</v>
      </c>
      <c r="BE140" s="170">
        <f>'SPD - Probs. of Failure'!O$38</f>
        <v>8.1226284491199997E-3</v>
      </c>
      <c r="BF140" s="170">
        <f>'SPD - Probs. of Failure'!P$38</f>
        <v>1.2093728514393085E-2</v>
      </c>
      <c r="BG140" s="170">
        <f>'SPD - Probs. of Failure'!Q$38</f>
        <v>2.1382809030780003E-2</v>
      </c>
      <c r="BH140" s="170">
        <f>'SPD - Probs. of Failure'!R$38</f>
        <v>3.4629721070807536E-2</v>
      </c>
      <c r="BI140" s="170">
        <f>'SPD - Probs. of Failure'!S$38</f>
        <v>8.1227669642499986E-2</v>
      </c>
      <c r="BJ140" s="174"/>
      <c r="BK140" s="6"/>
      <c r="BL140" s="57" t="s">
        <v>30</v>
      </c>
      <c r="BM140" s="192">
        <f>IFERROR($BM5*'SPD - Average Cons. of Failure'!$Q$38,0)</f>
        <v>7303.7</v>
      </c>
      <c r="BN140" s="192">
        <f>IFERROR($BM5*'SPD - Average Cons. of Failure'!$Q$38,0)</f>
        <v>7303.7</v>
      </c>
      <c r="BO140" s="192">
        <f>IFERROR($BM5*'SPD - Average Cons. of Failure'!$Q$38,0)</f>
        <v>7303.7</v>
      </c>
      <c r="BP140" s="192">
        <f>IFERROR($BM5*'SPD - Average Cons. of Failure'!$Q$38,0)</f>
        <v>7303.7</v>
      </c>
      <c r="BQ140" s="192">
        <f>IFERROR($BM5*'SPD - Average Cons. of Failure'!$Q$38,0)</f>
        <v>7303.7</v>
      </c>
      <c r="BR140" s="174"/>
      <c r="BS140" s="6"/>
      <c r="BT140" s="57" t="s">
        <v>30</v>
      </c>
      <c r="BU140" s="23">
        <f t="shared" si="691"/>
        <v>59.325241403837737</v>
      </c>
      <c r="BV140" s="23">
        <f t="shared" si="691"/>
        <v>88.328964950572768</v>
      </c>
      <c r="BW140" s="23">
        <f t="shared" si="691"/>
        <v>156.1736223181079</v>
      </c>
      <c r="BX140" s="23">
        <f t="shared" si="691"/>
        <v>252.92509378485698</v>
      </c>
      <c r="BY140" s="23">
        <f t="shared" si="691"/>
        <v>593.26253076792716</v>
      </c>
      <c r="BZ140" s="6"/>
      <c r="CA140" s="6"/>
      <c r="CB140" s="57" t="s">
        <v>30</v>
      </c>
      <c r="CC140" s="193">
        <f t="shared" si="750"/>
        <v>0</v>
      </c>
      <c r="CD140" s="193">
        <f t="shared" si="738"/>
        <v>0</v>
      </c>
      <c r="CE140" s="193">
        <f t="shared" si="738"/>
        <v>0</v>
      </c>
      <c r="CF140" s="193">
        <f t="shared" si="738"/>
        <v>0</v>
      </c>
      <c r="CG140" s="193">
        <f t="shared" si="738"/>
        <v>0</v>
      </c>
      <c r="CH140" s="196">
        <f t="shared" si="453"/>
        <v>0</v>
      </c>
      <c r="CI140" s="66"/>
      <c r="CJ140" s="66"/>
      <c r="CK140" s="193">
        <f t="shared" si="739"/>
        <v>68224.027614413397</v>
      </c>
      <c r="CL140" s="193">
        <f t="shared" si="739"/>
        <v>37451.481139042851</v>
      </c>
      <c r="CM140" s="193">
        <f t="shared" si="739"/>
        <v>45758.871339205616</v>
      </c>
      <c r="CN140" s="193">
        <f t="shared" si="739"/>
        <v>80936.030011154231</v>
      </c>
      <c r="CO140" s="193">
        <f t="shared" si="739"/>
        <v>83056.754307509807</v>
      </c>
      <c r="CP140" s="196">
        <f t="shared" si="393"/>
        <v>315427.16441132588</v>
      </c>
      <c r="CS140" s="193">
        <f t="shared" si="751"/>
        <v>61757.576301395085</v>
      </c>
      <c r="CT140" s="193">
        <f t="shared" si="740"/>
        <v>33829.99357606937</v>
      </c>
      <c r="CU140" s="193">
        <f t="shared" si="740"/>
        <v>61376.233571016404</v>
      </c>
      <c r="CV140" s="193">
        <f t="shared" si="740"/>
        <v>39456.314630437686</v>
      </c>
      <c r="CW140" s="193">
        <f t="shared" si="740"/>
        <v>210014.93589184622</v>
      </c>
      <c r="CX140" s="196">
        <f t="shared" si="394"/>
        <v>406435.05397076474</v>
      </c>
      <c r="CY140" s="6"/>
      <c r="CZ140" s="6"/>
      <c r="DA140" s="193">
        <f t="shared" si="752"/>
        <v>61757.576301395085</v>
      </c>
      <c r="DB140" s="193">
        <f t="shared" si="741"/>
        <v>33829.99357606937</v>
      </c>
      <c r="DC140" s="193">
        <f t="shared" si="741"/>
        <v>61376.233571016404</v>
      </c>
      <c r="DD140" s="193">
        <f t="shared" si="741"/>
        <v>39456.314630437686</v>
      </c>
      <c r="DE140" s="193">
        <f t="shared" si="741"/>
        <v>210014.93589184622</v>
      </c>
      <c r="DF140" s="196">
        <f t="shared" si="395"/>
        <v>406435.05397076474</v>
      </c>
      <c r="DG140" s="6"/>
      <c r="DH140" s="6"/>
      <c r="DI140" s="193">
        <f t="shared" si="753"/>
        <v>56655.605540665041</v>
      </c>
      <c r="DJ140" s="193">
        <f t="shared" si="742"/>
        <v>19255.714359224865</v>
      </c>
      <c r="DK140" s="193">
        <f t="shared" si="742"/>
        <v>48882.343785567777</v>
      </c>
      <c r="DL140" s="193">
        <f t="shared" si="742"/>
        <v>91053.033762548512</v>
      </c>
      <c r="DM140" s="193">
        <f t="shared" si="742"/>
        <v>285359.27729937294</v>
      </c>
      <c r="DN140" s="196">
        <f t="shared" si="397"/>
        <v>501205.97474737914</v>
      </c>
      <c r="DO140" s="6"/>
      <c r="DP140" s="6"/>
      <c r="DQ140" s="193">
        <f t="shared" si="754"/>
        <v>56655.605540665041</v>
      </c>
      <c r="DR140" s="193">
        <f t="shared" si="743"/>
        <v>19255.714359224865</v>
      </c>
      <c r="DS140" s="193">
        <f t="shared" si="743"/>
        <v>48882.343785567777</v>
      </c>
      <c r="DT140" s="193">
        <f t="shared" si="743"/>
        <v>91053.033762548512</v>
      </c>
      <c r="DU140" s="193">
        <f t="shared" si="743"/>
        <v>285359.27729937294</v>
      </c>
      <c r="DV140" s="196">
        <f t="shared" si="396"/>
        <v>501205.97474737914</v>
      </c>
    </row>
    <row r="141" spans="1:126" ht="25.5" customHeight="1" thickBot="1">
      <c r="A141" s="19"/>
      <c r="B141" s="59"/>
      <c r="C141" s="282" t="s">
        <v>26</v>
      </c>
      <c r="D141" s="60">
        <v>38276</v>
      </c>
      <c r="E141" s="61">
        <v>38121</v>
      </c>
      <c r="F141" s="62"/>
      <c r="G141" s="63">
        <f>SUM(G137:G140)</f>
        <v>20182</v>
      </c>
      <c r="H141" s="64">
        <f t="shared" ref="H141:K141" si="755">SUM(H137:H140)</f>
        <v>6017</v>
      </c>
      <c r="I141" s="64">
        <f t="shared" si="755"/>
        <v>4309</v>
      </c>
      <c r="J141" s="64">
        <f t="shared" si="755"/>
        <v>5370</v>
      </c>
      <c r="K141" s="64">
        <f t="shared" si="755"/>
        <v>2398</v>
      </c>
      <c r="L141" s="65"/>
      <c r="M141" s="63">
        <f>SUM(M137:M140)</f>
        <v>0</v>
      </c>
      <c r="N141" s="64">
        <f t="shared" ref="N141:Q141" si="756">SUM(N137:N140)</f>
        <v>0</v>
      </c>
      <c r="O141" s="64">
        <f t="shared" si="756"/>
        <v>0</v>
      </c>
      <c r="P141" s="64">
        <f t="shared" si="756"/>
        <v>0</v>
      </c>
      <c r="Q141" s="64">
        <f t="shared" si="756"/>
        <v>0</v>
      </c>
      <c r="R141" s="65"/>
      <c r="S141" s="63">
        <f>SUM(S137:S140)</f>
        <v>0</v>
      </c>
      <c r="T141" s="64">
        <f t="shared" ref="T141:W141" si="757">SUM(T137:T140)</f>
        <v>0</v>
      </c>
      <c r="U141" s="64">
        <f t="shared" si="757"/>
        <v>0</v>
      </c>
      <c r="V141" s="64">
        <f t="shared" si="757"/>
        <v>0</v>
      </c>
      <c r="W141" s="64">
        <f t="shared" si="757"/>
        <v>0</v>
      </c>
      <c r="X141" s="65"/>
      <c r="Y141" s="63">
        <f>SUM(Y137:Y140)</f>
        <v>18234</v>
      </c>
      <c r="Z141" s="64">
        <f t="shared" ref="Z141:AC141" si="758">SUM(Z137:Z140)</f>
        <v>5597</v>
      </c>
      <c r="AA141" s="64">
        <f t="shared" si="758"/>
        <v>5892</v>
      </c>
      <c r="AB141" s="64">
        <f t="shared" si="758"/>
        <v>2806</v>
      </c>
      <c r="AC141" s="64">
        <f t="shared" si="758"/>
        <v>5747</v>
      </c>
      <c r="AD141" s="65"/>
      <c r="AE141" s="63">
        <f>SUM(AE137:AE140)</f>
        <v>0</v>
      </c>
      <c r="AF141" s="64">
        <f t="shared" ref="AF141:AI141" si="759">SUM(AF137:AF140)</f>
        <v>0</v>
      </c>
      <c r="AG141" s="64">
        <f t="shared" si="759"/>
        <v>0</v>
      </c>
      <c r="AH141" s="64">
        <f t="shared" si="759"/>
        <v>0</v>
      </c>
      <c r="AI141" s="64">
        <f t="shared" si="759"/>
        <v>0</v>
      </c>
      <c r="AJ141" s="65"/>
      <c r="AK141" s="63">
        <f>SUM(AK137:AK140)</f>
        <v>16656</v>
      </c>
      <c r="AL141" s="64">
        <f t="shared" ref="AL141:AO141" si="760">SUM(AL137:AL140)</f>
        <v>3792</v>
      </c>
      <c r="AM141" s="64">
        <f t="shared" si="760"/>
        <v>4136</v>
      </c>
      <c r="AN141" s="64">
        <f t="shared" si="760"/>
        <v>5631</v>
      </c>
      <c r="AO141" s="64">
        <f t="shared" si="760"/>
        <v>8061</v>
      </c>
      <c r="AP141" s="65"/>
      <c r="BB141" s="6"/>
      <c r="BC141" s="6"/>
      <c r="BD141" s="62"/>
      <c r="BE141" s="171"/>
      <c r="BF141" s="172"/>
      <c r="BG141" s="172"/>
      <c r="BH141" s="172"/>
      <c r="BI141" s="172"/>
      <c r="BJ141" s="65"/>
      <c r="BK141" s="6"/>
      <c r="BL141" s="62"/>
      <c r="BM141" s="171"/>
      <c r="BN141" s="172"/>
      <c r="BO141" s="172"/>
      <c r="BP141" s="172"/>
      <c r="BQ141" s="172"/>
      <c r="BR141" s="65"/>
      <c r="BS141" s="6"/>
      <c r="BT141" s="62"/>
      <c r="BU141" s="23" t="str">
        <f t="shared" si="691"/>
        <v/>
      </c>
      <c r="BV141" s="23" t="str">
        <f t="shared" si="691"/>
        <v/>
      </c>
      <c r="BW141" s="23" t="str">
        <f t="shared" si="691"/>
        <v/>
      </c>
      <c r="BX141" s="23" t="str">
        <f t="shared" si="691"/>
        <v/>
      </c>
      <c r="BY141" s="23" t="str">
        <f t="shared" si="691"/>
        <v/>
      </c>
      <c r="BZ141" s="6"/>
      <c r="CA141" s="6"/>
      <c r="CB141" s="62"/>
      <c r="CC141" s="195">
        <f>SUM(CC137:CC140)</f>
        <v>0</v>
      </c>
      <c r="CD141" s="195">
        <f t="shared" ref="CD141:CG141" si="761">SUM(CD137:CD140)</f>
        <v>0</v>
      </c>
      <c r="CE141" s="195">
        <f t="shared" si="761"/>
        <v>0</v>
      </c>
      <c r="CF141" s="195">
        <f t="shared" si="761"/>
        <v>0</v>
      </c>
      <c r="CG141" s="195">
        <f t="shared" si="761"/>
        <v>0</v>
      </c>
      <c r="CH141" s="196">
        <f t="shared" si="453"/>
        <v>0</v>
      </c>
      <c r="CI141" s="66"/>
      <c r="CJ141" s="66"/>
      <c r="CK141" s="195">
        <f>SUM(CK137:CK140)</f>
        <v>590772.61894769699</v>
      </c>
      <c r="CL141" s="195">
        <f t="shared" ref="CL141:CO141" si="762">SUM(CL137:CL140)</f>
        <v>273201.48859212158</v>
      </c>
      <c r="CM141" s="195">
        <f t="shared" si="762"/>
        <v>345612.22618997277</v>
      </c>
      <c r="CN141" s="195">
        <f t="shared" si="762"/>
        <v>662360.23560378351</v>
      </c>
      <c r="CO141" s="195">
        <f t="shared" si="762"/>
        <v>721881.84743841388</v>
      </c>
      <c r="CP141" s="196">
        <f t="shared" ref="CP141:CP204" si="763">SUM(CK141:CO141)</f>
        <v>2593828.4167719889</v>
      </c>
      <c r="CS141" s="195">
        <f>SUM(CS137:CS140)</f>
        <v>530759.20474357472</v>
      </c>
      <c r="CT141" s="195">
        <f t="shared" ref="CT141:CW141" si="764">SUM(CT137:CT140)</f>
        <v>258008.90662062308</v>
      </c>
      <c r="CU141" s="195">
        <f t="shared" si="764"/>
        <v>467646.29466934234</v>
      </c>
      <c r="CV141" s="195">
        <f t="shared" si="764"/>
        <v>344787.48784751707</v>
      </c>
      <c r="CW141" s="195">
        <f t="shared" si="764"/>
        <v>1705392.4709454835</v>
      </c>
      <c r="CX141" s="196">
        <f t="shared" ref="CX141:CX204" si="765">SUM(CS141:CW141)</f>
        <v>3306594.3648265405</v>
      </c>
      <c r="CY141" s="6"/>
      <c r="CZ141" s="6"/>
      <c r="DA141" s="195">
        <f>SUM(DA137:DA140)</f>
        <v>530759.20474357472</v>
      </c>
      <c r="DB141" s="195">
        <f t="shared" ref="DB141:DE141" si="766">SUM(DB137:DB140)</f>
        <v>258008.90662062308</v>
      </c>
      <c r="DC141" s="195">
        <f t="shared" si="766"/>
        <v>467646.29466934234</v>
      </c>
      <c r="DD141" s="195">
        <f t="shared" si="766"/>
        <v>344787.48784751707</v>
      </c>
      <c r="DE141" s="195">
        <f t="shared" si="766"/>
        <v>1705392.4709454835</v>
      </c>
      <c r="DF141" s="196">
        <f t="shared" ref="DF141:DF204" si="767">SUM(DA141:DE141)</f>
        <v>3306594.3648265405</v>
      </c>
      <c r="DG141" s="6"/>
      <c r="DH141" s="6"/>
      <c r="DI141" s="195">
        <f>SUM(DI137:DI140)</f>
        <v>482017.58640618162</v>
      </c>
      <c r="DJ141" s="195">
        <f t="shared" ref="DJ141:DM141" si="768">SUM(DJ137:DJ140)</f>
        <v>173725.40826478653</v>
      </c>
      <c r="DK141" s="195">
        <f t="shared" si="768"/>
        <v>338397.00483887619</v>
      </c>
      <c r="DL141" s="195">
        <f t="shared" si="768"/>
        <v>720735.34724932851</v>
      </c>
      <c r="DM141" s="195">
        <f t="shared" si="768"/>
        <v>2368066.7178132581</v>
      </c>
      <c r="DN141" s="196">
        <f t="shared" si="397"/>
        <v>4082942.0645724311</v>
      </c>
      <c r="DO141" s="6"/>
      <c r="DP141" s="6"/>
      <c r="DQ141" s="195">
        <f>SUM(DQ137:DQ140)</f>
        <v>482017.58640618162</v>
      </c>
      <c r="DR141" s="195">
        <f t="shared" ref="DR141:DU141" si="769">SUM(DR137:DR140)</f>
        <v>173725.40826478653</v>
      </c>
      <c r="DS141" s="195">
        <f t="shared" si="769"/>
        <v>338397.00483887619</v>
      </c>
      <c r="DT141" s="195">
        <f t="shared" si="769"/>
        <v>720735.34724932851</v>
      </c>
      <c r="DU141" s="195">
        <f t="shared" si="769"/>
        <v>2368066.7178132581</v>
      </c>
      <c r="DV141" s="196">
        <f t="shared" ref="DV141:DV204" si="770">SUM(DQ141:DU141)</f>
        <v>4082942.0645724311</v>
      </c>
    </row>
    <row r="142" spans="1:126" ht="25.5" customHeight="1">
      <c r="A142" s="19"/>
      <c r="B142" s="68" t="s">
        <v>81</v>
      </c>
      <c r="C142" s="47"/>
      <c r="D142" s="48"/>
      <c r="E142" s="49"/>
      <c r="F142" s="50" t="s">
        <v>25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2">
        <f>SUM(G142:K142)</f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2">
        <f>SUM(M142:Q142)</f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2">
        <f>SUM(S142:W142)</f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2">
        <f>SUM(Y142:AC142)</f>
        <v>0</v>
      </c>
      <c r="AE142" s="53">
        <v>0</v>
      </c>
      <c r="AF142" s="53">
        <v>0</v>
      </c>
      <c r="AG142" s="53">
        <v>0</v>
      </c>
      <c r="AH142" s="53">
        <v>0</v>
      </c>
      <c r="AI142" s="53">
        <v>0</v>
      </c>
      <c r="AJ142" s="52">
        <f>SUM(AE142:AI142)</f>
        <v>0</v>
      </c>
      <c r="AK142" s="53">
        <v>0</v>
      </c>
      <c r="AL142" s="53">
        <v>0</v>
      </c>
      <c r="AM142" s="53">
        <v>0</v>
      </c>
      <c r="AN142" s="53">
        <v>0</v>
      </c>
      <c r="AO142" s="53">
        <v>0</v>
      </c>
      <c r="AP142" s="52">
        <f>SUM(AK142:AO142)</f>
        <v>0</v>
      </c>
      <c r="BB142" s="6"/>
      <c r="BC142" s="6"/>
      <c r="BD142" s="50" t="s">
        <v>25</v>
      </c>
      <c r="BE142" s="170">
        <f>'SPD - Probs. of Failure'!O$39</f>
        <v>0</v>
      </c>
      <c r="BF142" s="170">
        <f>'SPD - Probs. of Failure'!P$39</f>
        <v>0</v>
      </c>
      <c r="BG142" s="170">
        <f>'SPD - Probs. of Failure'!Q$39</f>
        <v>0</v>
      </c>
      <c r="BH142" s="170">
        <f>'SPD - Probs. of Failure'!R$39</f>
        <v>0</v>
      </c>
      <c r="BI142" s="170">
        <f>'SPD - Probs. of Failure'!S$39</f>
        <v>0</v>
      </c>
      <c r="BJ142" s="173"/>
      <c r="BK142" s="6"/>
      <c r="BL142" s="50" t="s">
        <v>25</v>
      </c>
      <c r="BM142" s="192">
        <f>IFERROR($BM2*'SPD - Average Cons. of Failure'!$Q$39,0)</f>
        <v>0</v>
      </c>
      <c r="BN142" s="192">
        <f>IFERROR($BM2*'SPD - Average Cons. of Failure'!$Q$39,0)</f>
        <v>0</v>
      </c>
      <c r="BO142" s="192">
        <f>IFERROR($BM2*'SPD - Average Cons. of Failure'!$Q$39,0)</f>
        <v>0</v>
      </c>
      <c r="BP142" s="192">
        <f>IFERROR($BM2*'SPD - Average Cons. of Failure'!$Q$39,0)</f>
        <v>0</v>
      </c>
      <c r="BQ142" s="192">
        <f>IFERROR($BM2*'SPD - Average Cons. of Failure'!$Q$39,0)</f>
        <v>0</v>
      </c>
      <c r="BR142" s="173"/>
      <c r="BS142" s="6"/>
      <c r="BT142" s="50" t="s">
        <v>25</v>
      </c>
      <c r="BU142" s="23" t="str">
        <f t="shared" si="691"/>
        <v/>
      </c>
      <c r="BV142" s="23" t="str">
        <f t="shared" si="691"/>
        <v/>
      </c>
      <c r="BW142" s="23" t="str">
        <f t="shared" si="691"/>
        <v/>
      </c>
      <c r="BX142" s="23" t="str">
        <f t="shared" si="691"/>
        <v/>
      </c>
      <c r="BY142" s="23" t="str">
        <f t="shared" si="691"/>
        <v/>
      </c>
      <c r="BZ142" s="6"/>
      <c r="CA142" s="6"/>
      <c r="CB142" s="50" t="s">
        <v>25</v>
      </c>
      <c r="CC142" s="193" t="str">
        <f>IF(BU142="","",M142*BU142)</f>
        <v/>
      </c>
      <c r="CD142" s="193" t="str">
        <f t="shared" ref="CD142:CG145" si="771">IF(BV142="","",N142*BV142)</f>
        <v/>
      </c>
      <c r="CE142" s="193" t="str">
        <f t="shared" si="771"/>
        <v/>
      </c>
      <c r="CF142" s="193" t="str">
        <f t="shared" si="771"/>
        <v/>
      </c>
      <c r="CG142" s="193" t="str">
        <f t="shared" si="771"/>
        <v/>
      </c>
      <c r="CH142" s="196">
        <f t="shared" si="453"/>
        <v>0</v>
      </c>
      <c r="CI142" s="66"/>
      <c r="CJ142" s="66"/>
      <c r="CK142" s="193" t="str">
        <f t="shared" ref="CK142:CO145" si="772">IF(BU142="","",G142*BU142)</f>
        <v/>
      </c>
      <c r="CL142" s="193" t="str">
        <f t="shared" si="772"/>
        <v/>
      </c>
      <c r="CM142" s="193" t="str">
        <f t="shared" si="772"/>
        <v/>
      </c>
      <c r="CN142" s="193" t="str">
        <f t="shared" si="772"/>
        <v/>
      </c>
      <c r="CO142" s="193" t="str">
        <f t="shared" si="772"/>
        <v/>
      </c>
      <c r="CP142" s="196">
        <f t="shared" si="763"/>
        <v>0</v>
      </c>
      <c r="CS142" s="193" t="str">
        <f>IF(BU142="","",Y142*BU142)</f>
        <v/>
      </c>
      <c r="CT142" s="193" t="str">
        <f t="shared" ref="CT142:CW145" si="773">IF(BV142="","",Z142*BV142)</f>
        <v/>
      </c>
      <c r="CU142" s="193" t="str">
        <f t="shared" si="773"/>
        <v/>
      </c>
      <c r="CV142" s="193" t="str">
        <f t="shared" si="773"/>
        <v/>
      </c>
      <c r="CW142" s="193" t="str">
        <f t="shared" si="773"/>
        <v/>
      </c>
      <c r="CX142" s="196">
        <f t="shared" si="765"/>
        <v>0</v>
      </c>
      <c r="CY142" s="6"/>
      <c r="CZ142" s="6"/>
      <c r="DA142" s="193" t="str">
        <f>IF(BU142="","",(S142+Y142)*BU142)</f>
        <v/>
      </c>
      <c r="DB142" s="193" t="str">
        <f t="shared" ref="DB142:DE145" si="774">IF(BV142="","",(T142+Z142)*BV142)</f>
        <v/>
      </c>
      <c r="DC142" s="193" t="str">
        <f t="shared" si="774"/>
        <v/>
      </c>
      <c r="DD142" s="193" t="str">
        <f t="shared" si="774"/>
        <v/>
      </c>
      <c r="DE142" s="193" t="str">
        <f t="shared" si="774"/>
        <v/>
      </c>
      <c r="DF142" s="196">
        <f t="shared" si="767"/>
        <v>0</v>
      </c>
      <c r="DG142" s="6"/>
      <c r="DH142" s="6"/>
      <c r="DI142" s="193" t="str">
        <f>IF(BU142="","",AK142*BU142)</f>
        <v/>
      </c>
      <c r="DJ142" s="193" t="str">
        <f t="shared" ref="DJ142:DM145" si="775">IF(BV142="","",AL142*BV142)</f>
        <v/>
      </c>
      <c r="DK142" s="193" t="str">
        <f t="shared" si="775"/>
        <v/>
      </c>
      <c r="DL142" s="193" t="str">
        <f t="shared" si="775"/>
        <v/>
      </c>
      <c r="DM142" s="193" t="str">
        <f t="shared" si="775"/>
        <v/>
      </c>
      <c r="DN142" s="196">
        <f t="shared" ref="DN142:DN205" si="776">SUM(DI142:DM142)</f>
        <v>0</v>
      </c>
      <c r="DO142" s="6"/>
      <c r="DP142" s="6"/>
      <c r="DQ142" s="193" t="str">
        <f>IF(BU142="","",(AE142+AK142)*BU142)</f>
        <v/>
      </c>
      <c r="DR142" s="193" t="str">
        <f t="shared" ref="DR142:DU145" si="777">IF(BV142="","",(AF142+AL142)*BV142)</f>
        <v/>
      </c>
      <c r="DS142" s="193" t="str">
        <f t="shared" si="777"/>
        <v/>
      </c>
      <c r="DT142" s="193" t="str">
        <f t="shared" si="777"/>
        <v/>
      </c>
      <c r="DU142" s="193" t="str">
        <f t="shared" si="777"/>
        <v/>
      </c>
      <c r="DV142" s="196">
        <f t="shared" si="770"/>
        <v>0</v>
      </c>
    </row>
    <row r="143" spans="1:126" ht="25.5" customHeight="1">
      <c r="A143" s="19"/>
      <c r="B143" s="54"/>
      <c r="C143" s="54"/>
      <c r="D143" s="55"/>
      <c r="E143" s="56"/>
      <c r="F143" s="57" t="s">
        <v>27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8">
        <f t="shared" ref="L143:L145" si="778">SUM(G143:K143)</f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8">
        <f t="shared" ref="R143:R145" si="779">SUM(M143:Q143)</f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8">
        <f t="shared" ref="X143:X145" si="780">SUM(S143:W143)</f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8">
        <f t="shared" ref="AD143:AD145" si="781">SUM(Y143:AC143)</f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8">
        <f t="shared" ref="AJ143:AJ145" si="782">SUM(AE143:AI143)</f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8">
        <f t="shared" ref="AP143:AP145" si="783">SUM(AK143:AO143)</f>
        <v>0</v>
      </c>
      <c r="AR143" s="86"/>
      <c r="BB143" s="6"/>
      <c r="BC143" s="6"/>
      <c r="BD143" s="57" t="s">
        <v>27</v>
      </c>
      <c r="BE143" s="170">
        <f>'SPD - Probs. of Failure'!O$39</f>
        <v>0</v>
      </c>
      <c r="BF143" s="170">
        <f>'SPD - Probs. of Failure'!P$39</f>
        <v>0</v>
      </c>
      <c r="BG143" s="170">
        <f>'SPD - Probs. of Failure'!Q$39</f>
        <v>0</v>
      </c>
      <c r="BH143" s="170">
        <f>'SPD - Probs. of Failure'!R$39</f>
        <v>0</v>
      </c>
      <c r="BI143" s="170">
        <f>'SPD - Probs. of Failure'!S$39</f>
        <v>0</v>
      </c>
      <c r="BJ143" s="174"/>
      <c r="BK143" s="6"/>
      <c r="BL143" s="57" t="s">
        <v>27</v>
      </c>
      <c r="BM143" s="192">
        <f>IFERROR($BM3*'SPD - Average Cons. of Failure'!$Q$39,0)</f>
        <v>0</v>
      </c>
      <c r="BN143" s="192">
        <f>IFERROR($BM3*'SPD - Average Cons. of Failure'!$Q$39,0)</f>
        <v>0</v>
      </c>
      <c r="BO143" s="192">
        <f>IFERROR($BM3*'SPD - Average Cons. of Failure'!$Q$39,0)</f>
        <v>0</v>
      </c>
      <c r="BP143" s="192">
        <f>IFERROR($BM3*'SPD - Average Cons. of Failure'!$Q$39,0)</f>
        <v>0</v>
      </c>
      <c r="BQ143" s="192">
        <f>IFERROR($BM3*'SPD - Average Cons. of Failure'!$Q$39,0)</f>
        <v>0</v>
      </c>
      <c r="BR143" s="174"/>
      <c r="BS143" s="6"/>
      <c r="BT143" s="57" t="s">
        <v>27</v>
      </c>
      <c r="BU143" s="23" t="str">
        <f t="shared" si="691"/>
        <v/>
      </c>
      <c r="BV143" s="23" t="str">
        <f t="shared" si="691"/>
        <v/>
      </c>
      <c r="BW143" s="23" t="str">
        <f t="shared" si="691"/>
        <v/>
      </c>
      <c r="BX143" s="23" t="str">
        <f t="shared" si="691"/>
        <v/>
      </c>
      <c r="BY143" s="23" t="str">
        <f t="shared" si="691"/>
        <v/>
      </c>
      <c r="BZ143" s="6"/>
      <c r="CA143" s="6"/>
      <c r="CB143" s="57" t="s">
        <v>27</v>
      </c>
      <c r="CC143" s="193" t="str">
        <f t="shared" ref="CC143:CC145" si="784">IF(BU143="","",M143*BU143)</f>
        <v/>
      </c>
      <c r="CD143" s="193" t="str">
        <f t="shared" si="771"/>
        <v/>
      </c>
      <c r="CE143" s="193" t="str">
        <f t="shared" si="771"/>
        <v/>
      </c>
      <c r="CF143" s="193" t="str">
        <f t="shared" si="771"/>
        <v/>
      </c>
      <c r="CG143" s="193" t="str">
        <f t="shared" si="771"/>
        <v/>
      </c>
      <c r="CH143" s="196">
        <f t="shared" si="453"/>
        <v>0</v>
      </c>
      <c r="CI143" s="66"/>
      <c r="CJ143" s="66"/>
      <c r="CK143" s="193" t="str">
        <f t="shared" si="772"/>
        <v/>
      </c>
      <c r="CL143" s="193" t="str">
        <f t="shared" si="772"/>
        <v/>
      </c>
      <c r="CM143" s="193" t="str">
        <f t="shared" si="772"/>
        <v/>
      </c>
      <c r="CN143" s="193" t="str">
        <f t="shared" si="772"/>
        <v/>
      </c>
      <c r="CO143" s="193" t="str">
        <f t="shared" si="772"/>
        <v/>
      </c>
      <c r="CP143" s="196">
        <f t="shared" si="763"/>
        <v>0</v>
      </c>
      <c r="CS143" s="193" t="str">
        <f t="shared" ref="CS143:CS145" si="785">IF(BU143="","",Y143*BU143)</f>
        <v/>
      </c>
      <c r="CT143" s="193" t="str">
        <f t="shared" si="773"/>
        <v/>
      </c>
      <c r="CU143" s="193" t="str">
        <f t="shared" si="773"/>
        <v/>
      </c>
      <c r="CV143" s="193" t="str">
        <f t="shared" si="773"/>
        <v/>
      </c>
      <c r="CW143" s="193" t="str">
        <f t="shared" si="773"/>
        <v/>
      </c>
      <c r="CX143" s="196">
        <f t="shared" si="765"/>
        <v>0</v>
      </c>
      <c r="CY143" s="6"/>
      <c r="CZ143" s="6"/>
      <c r="DA143" s="193" t="str">
        <f t="shared" ref="DA143:DA145" si="786">IF(BU143="","",(S143+Y143)*BU143)</f>
        <v/>
      </c>
      <c r="DB143" s="193" t="str">
        <f t="shared" si="774"/>
        <v/>
      </c>
      <c r="DC143" s="193" t="str">
        <f t="shared" si="774"/>
        <v/>
      </c>
      <c r="DD143" s="193" t="str">
        <f t="shared" si="774"/>
        <v/>
      </c>
      <c r="DE143" s="193" t="str">
        <f t="shared" si="774"/>
        <v/>
      </c>
      <c r="DF143" s="196">
        <f t="shared" si="767"/>
        <v>0</v>
      </c>
      <c r="DG143" s="6"/>
      <c r="DH143" s="6"/>
      <c r="DI143" s="193" t="str">
        <f t="shared" ref="DI143:DI145" si="787">IF(BU143="","",AK143*BU143)</f>
        <v/>
      </c>
      <c r="DJ143" s="193" t="str">
        <f t="shared" si="775"/>
        <v/>
      </c>
      <c r="DK143" s="193" t="str">
        <f t="shared" si="775"/>
        <v/>
      </c>
      <c r="DL143" s="193" t="str">
        <f t="shared" si="775"/>
        <v/>
      </c>
      <c r="DM143" s="193" t="str">
        <f t="shared" si="775"/>
        <v/>
      </c>
      <c r="DN143" s="196">
        <f t="shared" si="776"/>
        <v>0</v>
      </c>
      <c r="DO143" s="6"/>
      <c r="DP143" s="6"/>
      <c r="DQ143" s="193" t="str">
        <f t="shared" ref="DQ143:DQ145" si="788">IF(BU143="","",(AE143+AK143)*BU143)</f>
        <v/>
      </c>
      <c r="DR143" s="193" t="str">
        <f t="shared" si="777"/>
        <v/>
      </c>
      <c r="DS143" s="193" t="str">
        <f t="shared" si="777"/>
        <v/>
      </c>
      <c r="DT143" s="193" t="str">
        <f t="shared" si="777"/>
        <v/>
      </c>
      <c r="DU143" s="193" t="str">
        <f t="shared" si="777"/>
        <v/>
      </c>
      <c r="DV143" s="196">
        <f t="shared" si="770"/>
        <v>0</v>
      </c>
    </row>
    <row r="144" spans="1:126" ht="25.5" customHeight="1">
      <c r="A144" s="19"/>
      <c r="B144" s="54"/>
      <c r="C144" s="54"/>
      <c r="D144" s="55"/>
      <c r="E144" s="56"/>
      <c r="F144" s="57" t="s">
        <v>29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8">
        <f t="shared" si="778"/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8">
        <f t="shared" si="779"/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8">
        <f t="shared" si="780"/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8">
        <f t="shared" si="781"/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8">
        <f t="shared" si="782"/>
        <v>0</v>
      </c>
      <c r="AK144" s="51">
        <v>0</v>
      </c>
      <c r="AL144" s="51">
        <v>0</v>
      </c>
      <c r="AM144" s="51">
        <v>0</v>
      </c>
      <c r="AN144" s="51">
        <v>0</v>
      </c>
      <c r="AO144" s="51">
        <v>0</v>
      </c>
      <c r="AP144" s="58">
        <f t="shared" si="783"/>
        <v>0</v>
      </c>
      <c r="BB144" s="6"/>
      <c r="BC144" s="6"/>
      <c r="BD144" s="57" t="s">
        <v>29</v>
      </c>
      <c r="BE144" s="170">
        <f>'SPD - Probs. of Failure'!O$39</f>
        <v>0</v>
      </c>
      <c r="BF144" s="170">
        <f>'SPD - Probs. of Failure'!P$39</f>
        <v>0</v>
      </c>
      <c r="BG144" s="170">
        <f>'SPD - Probs. of Failure'!Q$39</f>
        <v>0</v>
      </c>
      <c r="BH144" s="170">
        <f>'SPD - Probs. of Failure'!R$39</f>
        <v>0</v>
      </c>
      <c r="BI144" s="170">
        <f>'SPD - Probs. of Failure'!S$39</f>
        <v>0</v>
      </c>
      <c r="BJ144" s="174"/>
      <c r="BK144" s="6"/>
      <c r="BL144" s="57" t="s">
        <v>29</v>
      </c>
      <c r="BM144" s="192">
        <f>IFERROR($BM4*'SPD - Average Cons. of Failure'!$Q$39,0)</f>
        <v>0</v>
      </c>
      <c r="BN144" s="192">
        <f>IFERROR($BM4*'SPD - Average Cons. of Failure'!$Q$39,0)</f>
        <v>0</v>
      </c>
      <c r="BO144" s="192">
        <f>IFERROR($BM4*'SPD - Average Cons. of Failure'!$Q$39,0)</f>
        <v>0</v>
      </c>
      <c r="BP144" s="192">
        <f>IFERROR($BM4*'SPD - Average Cons. of Failure'!$Q$39,0)</f>
        <v>0</v>
      </c>
      <c r="BQ144" s="192">
        <f>IFERROR($BM4*'SPD - Average Cons. of Failure'!$Q$39,0)</f>
        <v>0</v>
      </c>
      <c r="BR144" s="174"/>
      <c r="BS144" s="6"/>
      <c r="BT144" s="57" t="s">
        <v>29</v>
      </c>
      <c r="BU144" s="23" t="str">
        <f t="shared" si="691"/>
        <v/>
      </c>
      <c r="BV144" s="23" t="str">
        <f t="shared" si="691"/>
        <v/>
      </c>
      <c r="BW144" s="23" t="str">
        <f t="shared" si="691"/>
        <v/>
      </c>
      <c r="BX144" s="23" t="str">
        <f t="shared" si="691"/>
        <v/>
      </c>
      <c r="BY144" s="23" t="str">
        <f t="shared" si="691"/>
        <v/>
      </c>
      <c r="BZ144" s="6"/>
      <c r="CA144" s="6"/>
      <c r="CB144" s="57" t="s">
        <v>29</v>
      </c>
      <c r="CC144" s="193" t="str">
        <f t="shared" si="784"/>
        <v/>
      </c>
      <c r="CD144" s="193" t="str">
        <f t="shared" si="771"/>
        <v/>
      </c>
      <c r="CE144" s="193" t="str">
        <f t="shared" si="771"/>
        <v/>
      </c>
      <c r="CF144" s="193" t="str">
        <f t="shared" si="771"/>
        <v/>
      </c>
      <c r="CG144" s="193" t="str">
        <f t="shared" si="771"/>
        <v/>
      </c>
      <c r="CH144" s="196">
        <f t="shared" si="453"/>
        <v>0</v>
      </c>
      <c r="CI144" s="66"/>
      <c r="CJ144" s="66"/>
      <c r="CK144" s="193" t="str">
        <f t="shared" si="772"/>
        <v/>
      </c>
      <c r="CL144" s="193" t="str">
        <f t="shared" si="772"/>
        <v/>
      </c>
      <c r="CM144" s="193" t="str">
        <f t="shared" si="772"/>
        <v/>
      </c>
      <c r="CN144" s="193" t="str">
        <f t="shared" si="772"/>
        <v/>
      </c>
      <c r="CO144" s="193" t="str">
        <f t="shared" si="772"/>
        <v/>
      </c>
      <c r="CP144" s="196">
        <f t="shared" si="763"/>
        <v>0</v>
      </c>
      <c r="CS144" s="193" t="str">
        <f t="shared" si="785"/>
        <v/>
      </c>
      <c r="CT144" s="193" t="str">
        <f t="shared" si="773"/>
        <v/>
      </c>
      <c r="CU144" s="193" t="str">
        <f t="shared" si="773"/>
        <v/>
      </c>
      <c r="CV144" s="193" t="str">
        <f t="shared" si="773"/>
        <v/>
      </c>
      <c r="CW144" s="193" t="str">
        <f t="shared" si="773"/>
        <v/>
      </c>
      <c r="CX144" s="196">
        <f t="shared" si="765"/>
        <v>0</v>
      </c>
      <c r="CY144" s="6"/>
      <c r="CZ144" s="6"/>
      <c r="DA144" s="193" t="str">
        <f t="shared" si="786"/>
        <v/>
      </c>
      <c r="DB144" s="193" t="str">
        <f t="shared" si="774"/>
        <v/>
      </c>
      <c r="DC144" s="193" t="str">
        <f t="shared" si="774"/>
        <v/>
      </c>
      <c r="DD144" s="193" t="str">
        <f t="shared" si="774"/>
        <v/>
      </c>
      <c r="DE144" s="193" t="str">
        <f t="shared" si="774"/>
        <v/>
      </c>
      <c r="DF144" s="196">
        <f t="shared" si="767"/>
        <v>0</v>
      </c>
      <c r="DG144" s="6"/>
      <c r="DH144" s="6"/>
      <c r="DI144" s="193" t="str">
        <f t="shared" si="787"/>
        <v/>
      </c>
      <c r="DJ144" s="193" t="str">
        <f t="shared" si="775"/>
        <v/>
      </c>
      <c r="DK144" s="193" t="str">
        <f t="shared" si="775"/>
        <v/>
      </c>
      <c r="DL144" s="193" t="str">
        <f t="shared" si="775"/>
        <v/>
      </c>
      <c r="DM144" s="193" t="str">
        <f t="shared" si="775"/>
        <v/>
      </c>
      <c r="DN144" s="196">
        <f t="shared" si="776"/>
        <v>0</v>
      </c>
      <c r="DO144" s="6"/>
      <c r="DP144" s="6"/>
      <c r="DQ144" s="193" t="str">
        <f t="shared" si="788"/>
        <v/>
      </c>
      <c r="DR144" s="193" t="str">
        <f t="shared" si="777"/>
        <v/>
      </c>
      <c r="DS144" s="193" t="str">
        <f t="shared" si="777"/>
        <v/>
      </c>
      <c r="DT144" s="193" t="str">
        <f t="shared" si="777"/>
        <v/>
      </c>
      <c r="DU144" s="193" t="str">
        <f t="shared" si="777"/>
        <v/>
      </c>
      <c r="DV144" s="196">
        <f t="shared" si="770"/>
        <v>0</v>
      </c>
    </row>
    <row r="145" spans="1:126" ht="25.5" customHeight="1">
      <c r="A145" s="19"/>
      <c r="B145" s="54"/>
      <c r="C145" s="54"/>
      <c r="D145" s="55"/>
      <c r="E145" s="56"/>
      <c r="F145" s="57" t="s">
        <v>30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8">
        <f t="shared" si="778"/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8">
        <f t="shared" si="779"/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8">
        <f t="shared" si="780"/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8">
        <f t="shared" si="781"/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8">
        <f t="shared" si="782"/>
        <v>0</v>
      </c>
      <c r="AK145" s="51">
        <v>0</v>
      </c>
      <c r="AL145" s="51">
        <v>0</v>
      </c>
      <c r="AM145" s="51">
        <v>0</v>
      </c>
      <c r="AN145" s="51">
        <v>0</v>
      </c>
      <c r="AO145" s="51">
        <v>0</v>
      </c>
      <c r="AP145" s="58">
        <f t="shared" si="783"/>
        <v>0</v>
      </c>
      <c r="BB145" s="6"/>
      <c r="BC145" s="6"/>
      <c r="BD145" s="57" t="s">
        <v>30</v>
      </c>
      <c r="BE145" s="170">
        <f>'SPD - Probs. of Failure'!O$39</f>
        <v>0</v>
      </c>
      <c r="BF145" s="170">
        <f>'SPD - Probs. of Failure'!P$39</f>
        <v>0</v>
      </c>
      <c r="BG145" s="170">
        <f>'SPD - Probs. of Failure'!Q$39</f>
        <v>0</v>
      </c>
      <c r="BH145" s="170">
        <f>'SPD - Probs. of Failure'!R$39</f>
        <v>0</v>
      </c>
      <c r="BI145" s="170">
        <f>'SPD - Probs. of Failure'!S$39</f>
        <v>0</v>
      </c>
      <c r="BJ145" s="174"/>
      <c r="BK145" s="6"/>
      <c r="BL145" s="57" t="s">
        <v>30</v>
      </c>
      <c r="BM145" s="192">
        <f>IFERROR($BM5*'SPD - Average Cons. of Failure'!$Q$39,0)</f>
        <v>0</v>
      </c>
      <c r="BN145" s="192">
        <f>IFERROR($BM5*'SPD - Average Cons. of Failure'!$Q$39,0)</f>
        <v>0</v>
      </c>
      <c r="BO145" s="192">
        <f>IFERROR($BM5*'SPD - Average Cons. of Failure'!$Q$39,0)</f>
        <v>0</v>
      </c>
      <c r="BP145" s="192">
        <f>IFERROR($BM5*'SPD - Average Cons. of Failure'!$Q$39,0)</f>
        <v>0</v>
      </c>
      <c r="BQ145" s="192">
        <f>IFERROR($BM5*'SPD - Average Cons. of Failure'!$Q$39,0)</f>
        <v>0</v>
      </c>
      <c r="BR145" s="174"/>
      <c r="BS145" s="6"/>
      <c r="BT145" s="57" t="s">
        <v>30</v>
      </c>
      <c r="BU145" s="23" t="str">
        <f t="shared" si="691"/>
        <v/>
      </c>
      <c r="BV145" s="23" t="str">
        <f t="shared" si="691"/>
        <v/>
      </c>
      <c r="BW145" s="23" t="str">
        <f t="shared" si="691"/>
        <v/>
      </c>
      <c r="BX145" s="23" t="str">
        <f t="shared" si="691"/>
        <v/>
      </c>
      <c r="BY145" s="23" t="str">
        <f t="shared" si="691"/>
        <v/>
      </c>
      <c r="BZ145" s="6"/>
      <c r="CA145" s="6"/>
      <c r="CB145" s="57" t="s">
        <v>30</v>
      </c>
      <c r="CC145" s="193" t="str">
        <f t="shared" si="784"/>
        <v/>
      </c>
      <c r="CD145" s="193" t="str">
        <f t="shared" si="771"/>
        <v/>
      </c>
      <c r="CE145" s="193" t="str">
        <f t="shared" si="771"/>
        <v/>
      </c>
      <c r="CF145" s="193" t="str">
        <f t="shared" si="771"/>
        <v/>
      </c>
      <c r="CG145" s="193" t="str">
        <f t="shared" si="771"/>
        <v/>
      </c>
      <c r="CH145" s="196">
        <f t="shared" si="453"/>
        <v>0</v>
      </c>
      <c r="CI145" s="66"/>
      <c r="CJ145" s="66"/>
      <c r="CK145" s="193" t="str">
        <f t="shared" si="772"/>
        <v/>
      </c>
      <c r="CL145" s="193" t="str">
        <f t="shared" si="772"/>
        <v/>
      </c>
      <c r="CM145" s="193" t="str">
        <f t="shared" si="772"/>
        <v/>
      </c>
      <c r="CN145" s="193" t="str">
        <f t="shared" si="772"/>
        <v/>
      </c>
      <c r="CO145" s="193" t="str">
        <f t="shared" si="772"/>
        <v/>
      </c>
      <c r="CP145" s="196">
        <f t="shared" si="763"/>
        <v>0</v>
      </c>
      <c r="CS145" s="193" t="str">
        <f t="shared" si="785"/>
        <v/>
      </c>
      <c r="CT145" s="193" t="str">
        <f t="shared" si="773"/>
        <v/>
      </c>
      <c r="CU145" s="193" t="str">
        <f t="shared" si="773"/>
        <v/>
      </c>
      <c r="CV145" s="193" t="str">
        <f t="shared" si="773"/>
        <v/>
      </c>
      <c r="CW145" s="193" t="str">
        <f t="shared" si="773"/>
        <v/>
      </c>
      <c r="CX145" s="196">
        <f t="shared" si="765"/>
        <v>0</v>
      </c>
      <c r="CY145" s="6"/>
      <c r="CZ145" s="6"/>
      <c r="DA145" s="193" t="str">
        <f t="shared" si="786"/>
        <v/>
      </c>
      <c r="DB145" s="193" t="str">
        <f t="shared" si="774"/>
        <v/>
      </c>
      <c r="DC145" s="193" t="str">
        <f t="shared" si="774"/>
        <v/>
      </c>
      <c r="DD145" s="193" t="str">
        <f t="shared" si="774"/>
        <v/>
      </c>
      <c r="DE145" s="193" t="str">
        <f t="shared" si="774"/>
        <v/>
      </c>
      <c r="DF145" s="196">
        <f t="shared" si="767"/>
        <v>0</v>
      </c>
      <c r="DG145" s="6"/>
      <c r="DH145" s="6"/>
      <c r="DI145" s="193" t="str">
        <f t="shared" si="787"/>
        <v/>
      </c>
      <c r="DJ145" s="193" t="str">
        <f t="shared" si="775"/>
        <v/>
      </c>
      <c r="DK145" s="193" t="str">
        <f t="shared" si="775"/>
        <v/>
      </c>
      <c r="DL145" s="193" t="str">
        <f t="shared" si="775"/>
        <v/>
      </c>
      <c r="DM145" s="193" t="str">
        <f t="shared" si="775"/>
        <v/>
      </c>
      <c r="DN145" s="196">
        <f t="shared" si="776"/>
        <v>0</v>
      </c>
      <c r="DO145" s="6"/>
      <c r="DP145" s="6"/>
      <c r="DQ145" s="193" t="str">
        <f t="shared" si="788"/>
        <v/>
      </c>
      <c r="DR145" s="193" t="str">
        <f t="shared" si="777"/>
        <v/>
      </c>
      <c r="DS145" s="193" t="str">
        <f t="shared" si="777"/>
        <v/>
      </c>
      <c r="DT145" s="193" t="str">
        <f t="shared" si="777"/>
        <v/>
      </c>
      <c r="DU145" s="193" t="str">
        <f t="shared" si="777"/>
        <v/>
      </c>
      <c r="DV145" s="196">
        <f t="shared" si="770"/>
        <v>0</v>
      </c>
    </row>
    <row r="146" spans="1:126" ht="25.5" customHeight="1" thickBot="1">
      <c r="A146" s="19"/>
      <c r="B146" s="59"/>
      <c r="C146" s="282">
        <v>0</v>
      </c>
      <c r="D146" s="60">
        <v>0</v>
      </c>
      <c r="E146" s="61">
        <v>0</v>
      </c>
      <c r="F146" s="62"/>
      <c r="G146" s="63">
        <f>SUM(G142:G145)</f>
        <v>0</v>
      </c>
      <c r="H146" s="64">
        <f t="shared" ref="H146:K146" si="789">SUM(H142:H145)</f>
        <v>0</v>
      </c>
      <c r="I146" s="64">
        <f t="shared" si="789"/>
        <v>0</v>
      </c>
      <c r="J146" s="64">
        <f t="shared" si="789"/>
        <v>0</v>
      </c>
      <c r="K146" s="64">
        <f t="shared" si="789"/>
        <v>0</v>
      </c>
      <c r="L146" s="65"/>
      <c r="M146" s="63">
        <f>SUM(M142:M145)</f>
        <v>0</v>
      </c>
      <c r="N146" s="64">
        <f t="shared" ref="N146:Q146" si="790">SUM(N142:N145)</f>
        <v>0</v>
      </c>
      <c r="O146" s="64">
        <f t="shared" si="790"/>
        <v>0</v>
      </c>
      <c r="P146" s="64">
        <f t="shared" si="790"/>
        <v>0</v>
      </c>
      <c r="Q146" s="64">
        <f t="shared" si="790"/>
        <v>0</v>
      </c>
      <c r="R146" s="65"/>
      <c r="S146" s="63">
        <f>SUM(S142:S145)</f>
        <v>0</v>
      </c>
      <c r="T146" s="64">
        <f t="shared" ref="T146:W146" si="791">SUM(T142:T145)</f>
        <v>0</v>
      </c>
      <c r="U146" s="64">
        <f t="shared" si="791"/>
        <v>0</v>
      </c>
      <c r="V146" s="64">
        <f t="shared" si="791"/>
        <v>0</v>
      </c>
      <c r="W146" s="64">
        <f t="shared" si="791"/>
        <v>0</v>
      </c>
      <c r="X146" s="65"/>
      <c r="Y146" s="63">
        <f>SUM(Y142:Y145)</f>
        <v>0</v>
      </c>
      <c r="Z146" s="64">
        <f t="shared" ref="Z146:AC146" si="792">SUM(Z142:Z145)</f>
        <v>0</v>
      </c>
      <c r="AA146" s="64">
        <f t="shared" si="792"/>
        <v>0</v>
      </c>
      <c r="AB146" s="64">
        <f t="shared" si="792"/>
        <v>0</v>
      </c>
      <c r="AC146" s="64">
        <f t="shared" si="792"/>
        <v>0</v>
      </c>
      <c r="AD146" s="65"/>
      <c r="AE146" s="63">
        <f>SUM(AE142:AE145)</f>
        <v>0</v>
      </c>
      <c r="AF146" s="64">
        <f t="shared" ref="AF146:AI146" si="793">SUM(AF142:AF145)</f>
        <v>0</v>
      </c>
      <c r="AG146" s="64">
        <f t="shared" si="793"/>
        <v>0</v>
      </c>
      <c r="AH146" s="64">
        <f t="shared" si="793"/>
        <v>0</v>
      </c>
      <c r="AI146" s="64">
        <f t="shared" si="793"/>
        <v>0</v>
      </c>
      <c r="AJ146" s="65"/>
      <c r="AK146" s="63">
        <f>SUM(AK142:AK145)</f>
        <v>0</v>
      </c>
      <c r="AL146" s="64">
        <f t="shared" ref="AL146:AO146" si="794">SUM(AL142:AL145)</f>
        <v>0</v>
      </c>
      <c r="AM146" s="64">
        <f t="shared" si="794"/>
        <v>0</v>
      </c>
      <c r="AN146" s="64">
        <f t="shared" si="794"/>
        <v>0</v>
      </c>
      <c r="AO146" s="64">
        <f t="shared" si="794"/>
        <v>0</v>
      </c>
      <c r="AP146" s="65"/>
      <c r="BB146" s="6"/>
      <c r="BC146" s="6"/>
      <c r="BD146" s="62"/>
      <c r="BE146" s="171"/>
      <c r="BF146" s="172"/>
      <c r="BG146" s="172"/>
      <c r="BH146" s="172"/>
      <c r="BI146" s="172"/>
      <c r="BJ146" s="65"/>
      <c r="BK146" s="6"/>
      <c r="BL146" s="62"/>
      <c r="BM146" s="171"/>
      <c r="BN146" s="172"/>
      <c r="BO146" s="172"/>
      <c r="BP146" s="172"/>
      <c r="BQ146" s="172"/>
      <c r="BR146" s="65"/>
      <c r="BS146" s="6"/>
      <c r="BT146" s="62"/>
      <c r="BU146" s="23" t="str">
        <f t="shared" si="691"/>
        <v/>
      </c>
      <c r="BV146" s="23" t="str">
        <f t="shared" si="691"/>
        <v/>
      </c>
      <c r="BW146" s="23" t="str">
        <f t="shared" si="691"/>
        <v/>
      </c>
      <c r="BX146" s="23" t="str">
        <f t="shared" si="691"/>
        <v/>
      </c>
      <c r="BY146" s="23" t="str">
        <f t="shared" si="691"/>
        <v/>
      </c>
      <c r="BZ146" s="6"/>
      <c r="CA146" s="6"/>
      <c r="CB146" s="62"/>
      <c r="CC146" s="195">
        <f>SUM(CC142:CC145)</f>
        <v>0</v>
      </c>
      <c r="CD146" s="195">
        <f t="shared" ref="CD146:CG146" si="795">SUM(CD142:CD145)</f>
        <v>0</v>
      </c>
      <c r="CE146" s="195">
        <f t="shared" si="795"/>
        <v>0</v>
      </c>
      <c r="CF146" s="195">
        <f t="shared" si="795"/>
        <v>0</v>
      </c>
      <c r="CG146" s="195">
        <f t="shared" si="795"/>
        <v>0</v>
      </c>
      <c r="CH146" s="196">
        <f t="shared" si="453"/>
        <v>0</v>
      </c>
      <c r="CI146" s="66"/>
      <c r="CJ146" s="66"/>
      <c r="CK146" s="195">
        <f>SUM(CK142:CK145)</f>
        <v>0</v>
      </c>
      <c r="CL146" s="195">
        <f t="shared" ref="CL146:CO146" si="796">SUM(CL142:CL145)</f>
        <v>0</v>
      </c>
      <c r="CM146" s="195">
        <f t="shared" si="796"/>
        <v>0</v>
      </c>
      <c r="CN146" s="195">
        <f t="shared" si="796"/>
        <v>0</v>
      </c>
      <c r="CO146" s="195">
        <f t="shared" si="796"/>
        <v>0</v>
      </c>
      <c r="CP146" s="196">
        <f t="shared" si="763"/>
        <v>0</v>
      </c>
      <c r="CS146" s="195">
        <f>SUM(CS142:CS145)</f>
        <v>0</v>
      </c>
      <c r="CT146" s="195">
        <f t="shared" ref="CT146:CW146" si="797">SUM(CT142:CT145)</f>
        <v>0</v>
      </c>
      <c r="CU146" s="195">
        <f t="shared" si="797"/>
        <v>0</v>
      </c>
      <c r="CV146" s="195">
        <f t="shared" si="797"/>
        <v>0</v>
      </c>
      <c r="CW146" s="195">
        <f t="shared" si="797"/>
        <v>0</v>
      </c>
      <c r="CX146" s="196">
        <f t="shared" si="765"/>
        <v>0</v>
      </c>
      <c r="CY146" s="6"/>
      <c r="CZ146" s="6"/>
      <c r="DA146" s="195">
        <f>SUM(DA142:DA145)</f>
        <v>0</v>
      </c>
      <c r="DB146" s="195">
        <f t="shared" ref="DB146:DE146" si="798">SUM(DB142:DB145)</f>
        <v>0</v>
      </c>
      <c r="DC146" s="195">
        <f t="shared" si="798"/>
        <v>0</v>
      </c>
      <c r="DD146" s="195">
        <f t="shared" si="798"/>
        <v>0</v>
      </c>
      <c r="DE146" s="195">
        <f t="shared" si="798"/>
        <v>0</v>
      </c>
      <c r="DF146" s="196">
        <f t="shared" si="767"/>
        <v>0</v>
      </c>
      <c r="DG146" s="6"/>
      <c r="DH146" s="6"/>
      <c r="DI146" s="195">
        <f>SUM(DI142:DI145)</f>
        <v>0</v>
      </c>
      <c r="DJ146" s="195">
        <f t="shared" ref="DJ146:DM146" si="799">SUM(DJ142:DJ145)</f>
        <v>0</v>
      </c>
      <c r="DK146" s="195">
        <f t="shared" si="799"/>
        <v>0</v>
      </c>
      <c r="DL146" s="195">
        <f t="shared" si="799"/>
        <v>0</v>
      </c>
      <c r="DM146" s="195">
        <f t="shared" si="799"/>
        <v>0</v>
      </c>
      <c r="DN146" s="196">
        <f t="shared" si="776"/>
        <v>0</v>
      </c>
      <c r="DO146" s="6"/>
      <c r="DP146" s="6"/>
      <c r="DQ146" s="195">
        <f>SUM(DQ142:DQ145)</f>
        <v>0</v>
      </c>
      <c r="DR146" s="195">
        <f t="shared" ref="DR146:DU146" si="800">SUM(DR142:DR145)</f>
        <v>0</v>
      </c>
      <c r="DS146" s="195">
        <f t="shared" si="800"/>
        <v>0</v>
      </c>
      <c r="DT146" s="195">
        <f t="shared" si="800"/>
        <v>0</v>
      </c>
      <c r="DU146" s="195">
        <f t="shared" si="800"/>
        <v>0</v>
      </c>
      <c r="DV146" s="196">
        <f t="shared" si="770"/>
        <v>0</v>
      </c>
    </row>
    <row r="147" spans="1:126" ht="25.5" customHeight="1">
      <c r="A147" s="19"/>
      <c r="B147" s="68" t="s">
        <v>115</v>
      </c>
      <c r="C147" s="47"/>
      <c r="D147" s="48"/>
      <c r="E147" s="49"/>
      <c r="F147" s="50" t="s">
        <v>25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2">
        <f>SUM(G147:K147)</f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2">
        <f>SUM(M147:Q147)</f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2">
        <f>SUM(S147:W147)</f>
        <v>0</v>
      </c>
      <c r="Y147" s="53">
        <v>0</v>
      </c>
      <c r="Z147" s="53">
        <v>0</v>
      </c>
      <c r="AA147" s="53">
        <v>0</v>
      </c>
      <c r="AB147" s="53">
        <v>0</v>
      </c>
      <c r="AC147" s="53">
        <v>0</v>
      </c>
      <c r="AD147" s="52">
        <f>SUM(Y147:AC147)</f>
        <v>0</v>
      </c>
      <c r="AE147" s="53">
        <v>0</v>
      </c>
      <c r="AF147" s="53">
        <v>0</v>
      </c>
      <c r="AG147" s="53">
        <v>0</v>
      </c>
      <c r="AH147" s="53">
        <v>0</v>
      </c>
      <c r="AI147" s="53">
        <v>0</v>
      </c>
      <c r="AJ147" s="52">
        <f>SUM(AE147:AI147)</f>
        <v>0</v>
      </c>
      <c r="AK147" s="53">
        <v>0</v>
      </c>
      <c r="AL147" s="53">
        <v>0</v>
      </c>
      <c r="AM147" s="53">
        <v>0</v>
      </c>
      <c r="AN147" s="53">
        <v>0</v>
      </c>
      <c r="AO147" s="53">
        <v>0</v>
      </c>
      <c r="AP147" s="52">
        <f>SUM(AK147:AO147)</f>
        <v>0</v>
      </c>
      <c r="BB147" s="6"/>
      <c r="BC147" s="6"/>
      <c r="BD147" s="50" t="s">
        <v>25</v>
      </c>
      <c r="BE147" s="170">
        <f>'SPD - Probs. of Failure'!O$40</f>
        <v>0</v>
      </c>
      <c r="BF147" s="170">
        <f>'SPD - Probs. of Failure'!P$40</f>
        <v>0</v>
      </c>
      <c r="BG147" s="170">
        <f>'SPD - Probs. of Failure'!Q$40</f>
        <v>0</v>
      </c>
      <c r="BH147" s="170">
        <f>'SPD - Probs. of Failure'!R$40</f>
        <v>0</v>
      </c>
      <c r="BI147" s="170">
        <f>'SPD - Probs. of Failure'!S$40</f>
        <v>0</v>
      </c>
      <c r="BJ147" s="173"/>
      <c r="BK147" s="6"/>
      <c r="BL147" s="50" t="s">
        <v>25</v>
      </c>
      <c r="BM147" s="239">
        <f>IFERROR($BM2*'SPD - Average Cons. of Failure'!$Q$40,0)</f>
        <v>0</v>
      </c>
      <c r="BN147" s="239">
        <f>IFERROR($BM2*'SPD - Average Cons. of Failure'!$Q$40,0)</f>
        <v>0</v>
      </c>
      <c r="BO147" s="239">
        <f>IFERROR($BM2*'SPD - Average Cons. of Failure'!$Q$40,0)</f>
        <v>0</v>
      </c>
      <c r="BP147" s="239">
        <f>IFERROR($BM2*'SPD - Average Cons. of Failure'!$Q$40,0)</f>
        <v>0</v>
      </c>
      <c r="BQ147" s="239">
        <f>IFERROR($BM2*'SPD - Average Cons. of Failure'!$Q$40,0)</f>
        <v>0</v>
      </c>
      <c r="BR147" s="173"/>
      <c r="BS147" s="6"/>
      <c r="BT147" s="50" t="s">
        <v>25</v>
      </c>
      <c r="BU147" s="23" t="str">
        <f t="shared" si="691"/>
        <v/>
      </c>
      <c r="BV147" s="23" t="str">
        <f t="shared" si="691"/>
        <v/>
      </c>
      <c r="BW147" s="23" t="str">
        <f t="shared" si="691"/>
        <v/>
      </c>
      <c r="BX147" s="23" t="str">
        <f t="shared" si="691"/>
        <v/>
      </c>
      <c r="BY147" s="23" t="str">
        <f t="shared" si="691"/>
        <v/>
      </c>
      <c r="BZ147" s="6"/>
      <c r="CA147" s="6"/>
      <c r="CB147" s="50" t="s">
        <v>25</v>
      </c>
      <c r="CC147" s="193" t="str">
        <f>IF(BU147="","",M147*BU147)</f>
        <v/>
      </c>
      <c r="CD147" s="193" t="str">
        <f t="shared" ref="CD147:CG150" si="801">IF(BV147="","",N147*BV147)</f>
        <v/>
      </c>
      <c r="CE147" s="193" t="str">
        <f t="shared" si="801"/>
        <v/>
      </c>
      <c r="CF147" s="193" t="str">
        <f t="shared" si="801"/>
        <v/>
      </c>
      <c r="CG147" s="193" t="str">
        <f t="shared" si="801"/>
        <v/>
      </c>
      <c r="CH147" s="196">
        <f t="shared" si="453"/>
        <v>0</v>
      </c>
      <c r="CI147" s="66"/>
      <c r="CJ147" s="66"/>
      <c r="CK147" s="193" t="str">
        <f t="shared" ref="CK147:CO150" si="802">IF(BU147="","",G147*BU147)</f>
        <v/>
      </c>
      <c r="CL147" s="193" t="str">
        <f t="shared" si="802"/>
        <v/>
      </c>
      <c r="CM147" s="193" t="str">
        <f t="shared" si="802"/>
        <v/>
      </c>
      <c r="CN147" s="193" t="str">
        <f t="shared" si="802"/>
        <v/>
      </c>
      <c r="CO147" s="193" t="str">
        <f t="shared" si="802"/>
        <v/>
      </c>
      <c r="CP147" s="196">
        <f t="shared" si="763"/>
        <v>0</v>
      </c>
      <c r="CS147" s="193" t="str">
        <f>IF(BU147="","",Y147*BU147)</f>
        <v/>
      </c>
      <c r="CT147" s="193" t="str">
        <f t="shared" ref="CT147:CW150" si="803">IF(BV147="","",Z147*BV147)</f>
        <v/>
      </c>
      <c r="CU147" s="193" t="str">
        <f t="shared" si="803"/>
        <v/>
      </c>
      <c r="CV147" s="193" t="str">
        <f t="shared" si="803"/>
        <v/>
      </c>
      <c r="CW147" s="193" t="str">
        <f t="shared" si="803"/>
        <v/>
      </c>
      <c r="CX147" s="196">
        <f t="shared" si="765"/>
        <v>0</v>
      </c>
      <c r="CY147" s="6"/>
      <c r="CZ147" s="6"/>
      <c r="DA147" s="193" t="str">
        <f>IF(BU147="","",(S147+Y147)*BU147)</f>
        <v/>
      </c>
      <c r="DB147" s="193" t="str">
        <f t="shared" ref="DB147:DE150" si="804">IF(BV147="","",(T147+Z147)*BV147)</f>
        <v/>
      </c>
      <c r="DC147" s="193" t="str">
        <f t="shared" si="804"/>
        <v/>
      </c>
      <c r="DD147" s="193" t="str">
        <f t="shared" si="804"/>
        <v/>
      </c>
      <c r="DE147" s="193" t="str">
        <f t="shared" si="804"/>
        <v/>
      </c>
      <c r="DF147" s="196">
        <f t="shared" si="767"/>
        <v>0</v>
      </c>
      <c r="DG147" s="6"/>
      <c r="DH147" s="6"/>
      <c r="DI147" s="193" t="str">
        <f>IF(BU147="","",AK147*BU147)</f>
        <v/>
      </c>
      <c r="DJ147" s="193" t="str">
        <f t="shared" ref="DJ147:DM150" si="805">IF(BV147="","",AL147*BV147)</f>
        <v/>
      </c>
      <c r="DK147" s="193" t="str">
        <f t="shared" si="805"/>
        <v/>
      </c>
      <c r="DL147" s="193" t="str">
        <f t="shared" si="805"/>
        <v/>
      </c>
      <c r="DM147" s="193" t="str">
        <f t="shared" si="805"/>
        <v/>
      </c>
      <c r="DN147" s="196">
        <f t="shared" si="776"/>
        <v>0</v>
      </c>
      <c r="DO147" s="6"/>
      <c r="DP147" s="6"/>
      <c r="DQ147" s="193" t="str">
        <f>IF(BU147="","",(AE147+AK147)*BU147)</f>
        <v/>
      </c>
      <c r="DR147" s="193" t="str">
        <f t="shared" ref="DR147:DU150" si="806">IF(BV147="","",(AF147+AL147)*BV147)</f>
        <v/>
      </c>
      <c r="DS147" s="193" t="str">
        <f t="shared" si="806"/>
        <v/>
      </c>
      <c r="DT147" s="193" t="str">
        <f t="shared" si="806"/>
        <v/>
      </c>
      <c r="DU147" s="193" t="str">
        <f t="shared" si="806"/>
        <v/>
      </c>
      <c r="DV147" s="196">
        <f t="shared" si="770"/>
        <v>0</v>
      </c>
    </row>
    <row r="148" spans="1:126" ht="25.5" customHeight="1">
      <c r="A148" s="19"/>
      <c r="B148" s="54"/>
      <c r="C148" s="54"/>
      <c r="D148" s="55"/>
      <c r="E148" s="56"/>
      <c r="F148" s="57" t="s">
        <v>27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8">
        <f t="shared" ref="L148:L150" si="807">SUM(G148:K148)</f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8">
        <f t="shared" ref="R148:R150" si="808">SUM(M148:Q148)</f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8">
        <f t="shared" ref="X148:X150" si="809">SUM(S148:W148)</f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8">
        <f t="shared" ref="AD148:AD150" si="810">SUM(Y148:AC148)</f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8">
        <f t="shared" ref="AJ148:AJ150" si="811">SUM(AE148:AI148)</f>
        <v>0</v>
      </c>
      <c r="AK148" s="51">
        <v>0</v>
      </c>
      <c r="AL148" s="51">
        <v>0</v>
      </c>
      <c r="AM148" s="51">
        <v>0</v>
      </c>
      <c r="AN148" s="51">
        <v>0</v>
      </c>
      <c r="AO148" s="51">
        <v>0</v>
      </c>
      <c r="AP148" s="58">
        <f t="shared" ref="AP148:AP150" si="812">SUM(AK148:AO148)</f>
        <v>0</v>
      </c>
      <c r="BB148" s="6"/>
      <c r="BC148" s="6"/>
      <c r="BD148" s="57" t="s">
        <v>27</v>
      </c>
      <c r="BE148" s="170">
        <f>'SPD - Probs. of Failure'!O$40</f>
        <v>0</v>
      </c>
      <c r="BF148" s="170">
        <f>'SPD - Probs. of Failure'!P$40</f>
        <v>0</v>
      </c>
      <c r="BG148" s="170">
        <f>'SPD - Probs. of Failure'!Q$40</f>
        <v>0</v>
      </c>
      <c r="BH148" s="170">
        <f>'SPD - Probs. of Failure'!R$40</f>
        <v>0</v>
      </c>
      <c r="BI148" s="170">
        <f>'SPD - Probs. of Failure'!S$40</f>
        <v>0</v>
      </c>
      <c r="BJ148" s="174"/>
      <c r="BK148" s="6"/>
      <c r="BL148" s="57" t="s">
        <v>27</v>
      </c>
      <c r="BM148" s="239">
        <f>IFERROR($BM3*'SPD - Average Cons. of Failure'!$Q$40,0)</f>
        <v>0</v>
      </c>
      <c r="BN148" s="239">
        <f>IFERROR($BM3*'SPD - Average Cons. of Failure'!$Q$40,0)</f>
        <v>0</v>
      </c>
      <c r="BO148" s="239">
        <f>IFERROR($BM3*'SPD - Average Cons. of Failure'!$Q$40,0)</f>
        <v>0</v>
      </c>
      <c r="BP148" s="239">
        <f>IFERROR($BM3*'SPD - Average Cons. of Failure'!$Q$40,0)</f>
        <v>0</v>
      </c>
      <c r="BQ148" s="239">
        <f>IFERROR($BM3*'SPD - Average Cons. of Failure'!$Q$40,0)</f>
        <v>0</v>
      </c>
      <c r="BR148" s="174"/>
      <c r="BS148" s="6"/>
      <c r="BT148" s="57" t="s">
        <v>27</v>
      </c>
      <c r="BU148" s="23" t="str">
        <f t="shared" si="691"/>
        <v/>
      </c>
      <c r="BV148" s="23" t="str">
        <f t="shared" si="691"/>
        <v/>
      </c>
      <c r="BW148" s="23" t="str">
        <f t="shared" si="691"/>
        <v/>
      </c>
      <c r="BX148" s="23" t="str">
        <f t="shared" si="691"/>
        <v/>
      </c>
      <c r="BY148" s="23" t="str">
        <f t="shared" si="691"/>
        <v/>
      </c>
      <c r="BZ148" s="6"/>
      <c r="CA148" s="6"/>
      <c r="CB148" s="57" t="s">
        <v>27</v>
      </c>
      <c r="CC148" s="193" t="str">
        <f t="shared" ref="CC148:CC150" si="813">IF(BU148="","",M148*BU148)</f>
        <v/>
      </c>
      <c r="CD148" s="193" t="str">
        <f t="shared" si="801"/>
        <v/>
      </c>
      <c r="CE148" s="193" t="str">
        <f t="shared" si="801"/>
        <v/>
      </c>
      <c r="CF148" s="193" t="str">
        <f t="shared" si="801"/>
        <v/>
      </c>
      <c r="CG148" s="193" t="str">
        <f t="shared" si="801"/>
        <v/>
      </c>
      <c r="CH148" s="196">
        <f t="shared" si="453"/>
        <v>0</v>
      </c>
      <c r="CI148" s="66"/>
      <c r="CJ148" s="66"/>
      <c r="CK148" s="193" t="str">
        <f t="shared" si="802"/>
        <v/>
      </c>
      <c r="CL148" s="193" t="str">
        <f t="shared" si="802"/>
        <v/>
      </c>
      <c r="CM148" s="193" t="str">
        <f t="shared" si="802"/>
        <v/>
      </c>
      <c r="CN148" s="193" t="str">
        <f t="shared" si="802"/>
        <v/>
      </c>
      <c r="CO148" s="193" t="str">
        <f t="shared" si="802"/>
        <v/>
      </c>
      <c r="CP148" s="196">
        <f t="shared" si="763"/>
        <v>0</v>
      </c>
      <c r="CS148" s="193" t="str">
        <f t="shared" ref="CS148:CS150" si="814">IF(BU148="","",Y148*BU148)</f>
        <v/>
      </c>
      <c r="CT148" s="193" t="str">
        <f t="shared" si="803"/>
        <v/>
      </c>
      <c r="CU148" s="193" t="str">
        <f t="shared" si="803"/>
        <v/>
      </c>
      <c r="CV148" s="193" t="str">
        <f t="shared" si="803"/>
        <v/>
      </c>
      <c r="CW148" s="193" t="str">
        <f t="shared" si="803"/>
        <v/>
      </c>
      <c r="CX148" s="196">
        <f t="shared" si="765"/>
        <v>0</v>
      </c>
      <c r="CY148" s="6"/>
      <c r="CZ148" s="6"/>
      <c r="DA148" s="193" t="str">
        <f t="shared" ref="DA148:DA150" si="815">IF(BU148="","",(S148+Y148)*BU148)</f>
        <v/>
      </c>
      <c r="DB148" s="193" t="str">
        <f t="shared" si="804"/>
        <v/>
      </c>
      <c r="DC148" s="193" t="str">
        <f t="shared" si="804"/>
        <v/>
      </c>
      <c r="DD148" s="193" t="str">
        <f t="shared" si="804"/>
        <v/>
      </c>
      <c r="DE148" s="193" t="str">
        <f t="shared" si="804"/>
        <v/>
      </c>
      <c r="DF148" s="196">
        <f t="shared" si="767"/>
        <v>0</v>
      </c>
      <c r="DG148" s="6"/>
      <c r="DH148" s="6"/>
      <c r="DI148" s="193" t="str">
        <f t="shared" ref="DI148:DI150" si="816">IF(BU148="","",AK148*BU148)</f>
        <v/>
      </c>
      <c r="DJ148" s="193" t="str">
        <f t="shared" si="805"/>
        <v/>
      </c>
      <c r="DK148" s="193" t="str">
        <f t="shared" si="805"/>
        <v/>
      </c>
      <c r="DL148" s="193" t="str">
        <f t="shared" si="805"/>
        <v/>
      </c>
      <c r="DM148" s="193" t="str">
        <f t="shared" si="805"/>
        <v/>
      </c>
      <c r="DN148" s="196">
        <f t="shared" si="776"/>
        <v>0</v>
      </c>
      <c r="DO148" s="6"/>
      <c r="DP148" s="6"/>
      <c r="DQ148" s="193" t="str">
        <f t="shared" ref="DQ148:DQ150" si="817">IF(BU148="","",(AE148+AK148)*BU148)</f>
        <v/>
      </c>
      <c r="DR148" s="193" t="str">
        <f t="shared" si="806"/>
        <v/>
      </c>
      <c r="DS148" s="193" t="str">
        <f t="shared" si="806"/>
        <v/>
      </c>
      <c r="DT148" s="193" t="str">
        <f t="shared" si="806"/>
        <v/>
      </c>
      <c r="DU148" s="193" t="str">
        <f t="shared" si="806"/>
        <v/>
      </c>
      <c r="DV148" s="196">
        <f t="shared" si="770"/>
        <v>0</v>
      </c>
    </row>
    <row r="149" spans="1:126" ht="25.5" customHeight="1">
      <c r="A149" s="19"/>
      <c r="B149" s="54"/>
      <c r="C149" s="54"/>
      <c r="D149" s="55"/>
      <c r="E149" s="56"/>
      <c r="F149" s="57" t="s">
        <v>29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8">
        <f t="shared" si="807"/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8">
        <f t="shared" si="808"/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8">
        <f t="shared" si="809"/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8">
        <f t="shared" si="810"/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8">
        <f t="shared" si="811"/>
        <v>0</v>
      </c>
      <c r="AK149" s="51">
        <v>0</v>
      </c>
      <c r="AL149" s="51">
        <v>0</v>
      </c>
      <c r="AM149" s="51">
        <v>0</v>
      </c>
      <c r="AN149" s="51">
        <v>0</v>
      </c>
      <c r="AO149" s="51">
        <v>0</v>
      </c>
      <c r="AP149" s="58">
        <f t="shared" si="812"/>
        <v>0</v>
      </c>
      <c r="BB149" s="6"/>
      <c r="BC149" s="6"/>
      <c r="BD149" s="57" t="s">
        <v>29</v>
      </c>
      <c r="BE149" s="170">
        <f>'SPD - Probs. of Failure'!O$40</f>
        <v>0</v>
      </c>
      <c r="BF149" s="170">
        <f>'SPD - Probs. of Failure'!P$40</f>
        <v>0</v>
      </c>
      <c r="BG149" s="170">
        <f>'SPD - Probs. of Failure'!Q$40</f>
        <v>0</v>
      </c>
      <c r="BH149" s="170">
        <f>'SPD - Probs. of Failure'!R$40</f>
        <v>0</v>
      </c>
      <c r="BI149" s="170">
        <f>'SPD - Probs. of Failure'!S$40</f>
        <v>0</v>
      </c>
      <c r="BJ149" s="174"/>
      <c r="BK149" s="6"/>
      <c r="BL149" s="57" t="s">
        <v>29</v>
      </c>
      <c r="BM149" s="239">
        <f>IFERROR($BM4*'SPD - Average Cons. of Failure'!$Q$40,0)</f>
        <v>0</v>
      </c>
      <c r="BN149" s="239">
        <f>IFERROR($BM4*'SPD - Average Cons. of Failure'!$Q$40,0)</f>
        <v>0</v>
      </c>
      <c r="BO149" s="239">
        <f>IFERROR($BM4*'SPD - Average Cons. of Failure'!$Q$40,0)</f>
        <v>0</v>
      </c>
      <c r="BP149" s="239">
        <f>IFERROR($BM4*'SPD - Average Cons. of Failure'!$Q$40,0)</f>
        <v>0</v>
      </c>
      <c r="BQ149" s="239">
        <f>IFERROR($BM4*'SPD - Average Cons. of Failure'!$Q$40,0)</f>
        <v>0</v>
      </c>
      <c r="BR149" s="174"/>
      <c r="BS149" s="6"/>
      <c r="BT149" s="57" t="s">
        <v>29</v>
      </c>
      <c r="BU149" s="23" t="str">
        <f t="shared" si="691"/>
        <v/>
      </c>
      <c r="BV149" s="23" t="str">
        <f t="shared" si="691"/>
        <v/>
      </c>
      <c r="BW149" s="23" t="str">
        <f t="shared" si="691"/>
        <v/>
      </c>
      <c r="BX149" s="23" t="str">
        <f t="shared" si="691"/>
        <v/>
      </c>
      <c r="BY149" s="23" t="str">
        <f t="shared" si="691"/>
        <v/>
      </c>
      <c r="BZ149" s="6"/>
      <c r="CA149" s="6"/>
      <c r="CB149" s="57" t="s">
        <v>29</v>
      </c>
      <c r="CC149" s="193" t="str">
        <f t="shared" si="813"/>
        <v/>
      </c>
      <c r="CD149" s="193" t="str">
        <f t="shared" si="801"/>
        <v/>
      </c>
      <c r="CE149" s="193" t="str">
        <f t="shared" si="801"/>
        <v/>
      </c>
      <c r="CF149" s="193" t="str">
        <f t="shared" si="801"/>
        <v/>
      </c>
      <c r="CG149" s="193" t="str">
        <f t="shared" si="801"/>
        <v/>
      </c>
      <c r="CH149" s="196">
        <f t="shared" si="453"/>
        <v>0</v>
      </c>
      <c r="CI149" s="66"/>
      <c r="CJ149" s="66"/>
      <c r="CK149" s="193" t="str">
        <f t="shared" si="802"/>
        <v/>
      </c>
      <c r="CL149" s="193" t="str">
        <f t="shared" si="802"/>
        <v/>
      </c>
      <c r="CM149" s="193" t="str">
        <f t="shared" si="802"/>
        <v/>
      </c>
      <c r="CN149" s="193" t="str">
        <f t="shared" si="802"/>
        <v/>
      </c>
      <c r="CO149" s="193" t="str">
        <f t="shared" si="802"/>
        <v/>
      </c>
      <c r="CP149" s="196">
        <f t="shared" si="763"/>
        <v>0</v>
      </c>
      <c r="CS149" s="193" t="str">
        <f t="shared" si="814"/>
        <v/>
      </c>
      <c r="CT149" s="193" t="str">
        <f t="shared" si="803"/>
        <v/>
      </c>
      <c r="CU149" s="193" t="str">
        <f t="shared" si="803"/>
        <v/>
      </c>
      <c r="CV149" s="193" t="str">
        <f t="shared" si="803"/>
        <v/>
      </c>
      <c r="CW149" s="193" t="str">
        <f t="shared" si="803"/>
        <v/>
      </c>
      <c r="CX149" s="196">
        <f t="shared" si="765"/>
        <v>0</v>
      </c>
      <c r="CY149" s="6"/>
      <c r="CZ149" s="6"/>
      <c r="DA149" s="193" t="str">
        <f t="shared" si="815"/>
        <v/>
      </c>
      <c r="DB149" s="193" t="str">
        <f t="shared" si="804"/>
        <v/>
      </c>
      <c r="DC149" s="193" t="str">
        <f t="shared" si="804"/>
        <v/>
      </c>
      <c r="DD149" s="193" t="str">
        <f t="shared" si="804"/>
        <v/>
      </c>
      <c r="DE149" s="193" t="str">
        <f t="shared" si="804"/>
        <v/>
      </c>
      <c r="DF149" s="196">
        <f t="shared" si="767"/>
        <v>0</v>
      </c>
      <c r="DG149" s="6"/>
      <c r="DH149" s="6"/>
      <c r="DI149" s="193" t="str">
        <f t="shared" si="816"/>
        <v/>
      </c>
      <c r="DJ149" s="193" t="str">
        <f t="shared" si="805"/>
        <v/>
      </c>
      <c r="DK149" s="193" t="str">
        <f t="shared" si="805"/>
        <v/>
      </c>
      <c r="DL149" s="193" t="str">
        <f t="shared" si="805"/>
        <v/>
      </c>
      <c r="DM149" s="193" t="str">
        <f t="shared" si="805"/>
        <v/>
      </c>
      <c r="DN149" s="196">
        <f t="shared" si="776"/>
        <v>0</v>
      </c>
      <c r="DO149" s="6"/>
      <c r="DP149" s="6"/>
      <c r="DQ149" s="193" t="str">
        <f t="shared" si="817"/>
        <v/>
      </c>
      <c r="DR149" s="193" t="str">
        <f t="shared" si="806"/>
        <v/>
      </c>
      <c r="DS149" s="193" t="str">
        <f t="shared" si="806"/>
        <v/>
      </c>
      <c r="DT149" s="193" t="str">
        <f t="shared" si="806"/>
        <v/>
      </c>
      <c r="DU149" s="193" t="str">
        <f t="shared" si="806"/>
        <v/>
      </c>
      <c r="DV149" s="196">
        <f t="shared" si="770"/>
        <v>0</v>
      </c>
    </row>
    <row r="150" spans="1:126" ht="25.5" customHeight="1">
      <c r="A150" s="19"/>
      <c r="B150" s="54"/>
      <c r="C150" s="54"/>
      <c r="D150" s="55"/>
      <c r="E150" s="56"/>
      <c r="F150" s="57" t="s">
        <v>30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8">
        <f t="shared" si="807"/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8">
        <f t="shared" si="808"/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8">
        <f t="shared" si="809"/>
        <v>0</v>
      </c>
      <c r="Y150" s="51">
        <v>0</v>
      </c>
      <c r="Z150" s="51">
        <v>0</v>
      </c>
      <c r="AA150" s="51">
        <v>0</v>
      </c>
      <c r="AB150" s="51">
        <v>0</v>
      </c>
      <c r="AC150" s="51">
        <v>0</v>
      </c>
      <c r="AD150" s="58">
        <f t="shared" si="810"/>
        <v>0</v>
      </c>
      <c r="AE150" s="51">
        <v>0</v>
      </c>
      <c r="AF150" s="51">
        <v>0</v>
      </c>
      <c r="AG150" s="51">
        <v>0</v>
      </c>
      <c r="AH150" s="51">
        <v>0</v>
      </c>
      <c r="AI150" s="51">
        <v>0</v>
      </c>
      <c r="AJ150" s="58">
        <f t="shared" si="811"/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0</v>
      </c>
      <c r="AP150" s="58">
        <f t="shared" si="812"/>
        <v>0</v>
      </c>
      <c r="BB150" s="6"/>
      <c r="BC150" s="6"/>
      <c r="BD150" s="57" t="s">
        <v>30</v>
      </c>
      <c r="BE150" s="170">
        <f>'SPD - Probs. of Failure'!O$40</f>
        <v>0</v>
      </c>
      <c r="BF150" s="170">
        <f>'SPD - Probs. of Failure'!P$40</f>
        <v>0</v>
      </c>
      <c r="BG150" s="170">
        <f>'SPD - Probs. of Failure'!Q$40</f>
        <v>0</v>
      </c>
      <c r="BH150" s="170">
        <f>'SPD - Probs. of Failure'!R$40</f>
        <v>0</v>
      </c>
      <c r="BI150" s="170">
        <f>'SPD - Probs. of Failure'!S$40</f>
        <v>0</v>
      </c>
      <c r="BJ150" s="174"/>
      <c r="BK150" s="6"/>
      <c r="BL150" s="57" t="s">
        <v>30</v>
      </c>
      <c r="BM150" s="239">
        <f>IFERROR($BM5*'SPD - Average Cons. of Failure'!$Q$40,0)</f>
        <v>0</v>
      </c>
      <c r="BN150" s="239">
        <f>IFERROR($BM5*'SPD - Average Cons. of Failure'!$Q$40,0)</f>
        <v>0</v>
      </c>
      <c r="BO150" s="239">
        <f>IFERROR($BM5*'SPD - Average Cons. of Failure'!$Q$40,0)</f>
        <v>0</v>
      </c>
      <c r="BP150" s="239">
        <f>IFERROR($BM5*'SPD - Average Cons. of Failure'!$Q$40,0)</f>
        <v>0</v>
      </c>
      <c r="BQ150" s="239">
        <f>IFERROR($BM5*'SPD - Average Cons. of Failure'!$Q$40,0)</f>
        <v>0</v>
      </c>
      <c r="BR150" s="174"/>
      <c r="BS150" s="6"/>
      <c r="BT150" s="57" t="s">
        <v>30</v>
      </c>
      <c r="BU150" s="23" t="str">
        <f t="shared" si="691"/>
        <v/>
      </c>
      <c r="BV150" s="23" t="str">
        <f t="shared" si="691"/>
        <v/>
      </c>
      <c r="BW150" s="23" t="str">
        <f t="shared" si="691"/>
        <v/>
      </c>
      <c r="BX150" s="23" t="str">
        <f t="shared" si="691"/>
        <v/>
      </c>
      <c r="BY150" s="23" t="str">
        <f t="shared" si="691"/>
        <v/>
      </c>
      <c r="BZ150" s="6"/>
      <c r="CA150" s="6"/>
      <c r="CB150" s="57" t="s">
        <v>30</v>
      </c>
      <c r="CC150" s="193" t="str">
        <f t="shared" si="813"/>
        <v/>
      </c>
      <c r="CD150" s="193" t="str">
        <f t="shared" si="801"/>
        <v/>
      </c>
      <c r="CE150" s="193" t="str">
        <f t="shared" si="801"/>
        <v/>
      </c>
      <c r="CF150" s="193" t="str">
        <f t="shared" si="801"/>
        <v/>
      </c>
      <c r="CG150" s="193" t="str">
        <f t="shared" si="801"/>
        <v/>
      </c>
      <c r="CH150" s="196">
        <f t="shared" ref="CH150:CH213" si="818">SUM(CC150:CG150)</f>
        <v>0</v>
      </c>
      <c r="CI150" s="66"/>
      <c r="CJ150" s="66"/>
      <c r="CK150" s="193" t="str">
        <f t="shared" si="802"/>
        <v/>
      </c>
      <c r="CL150" s="193" t="str">
        <f t="shared" si="802"/>
        <v/>
      </c>
      <c r="CM150" s="193" t="str">
        <f t="shared" si="802"/>
        <v/>
      </c>
      <c r="CN150" s="193" t="str">
        <f t="shared" si="802"/>
        <v/>
      </c>
      <c r="CO150" s="193" t="str">
        <f t="shared" si="802"/>
        <v/>
      </c>
      <c r="CP150" s="196">
        <f t="shared" si="763"/>
        <v>0</v>
      </c>
      <c r="CS150" s="193" t="str">
        <f t="shared" si="814"/>
        <v/>
      </c>
      <c r="CT150" s="193" t="str">
        <f t="shared" si="803"/>
        <v/>
      </c>
      <c r="CU150" s="193" t="str">
        <f t="shared" si="803"/>
        <v/>
      </c>
      <c r="CV150" s="193" t="str">
        <f t="shared" si="803"/>
        <v/>
      </c>
      <c r="CW150" s="193" t="str">
        <f t="shared" si="803"/>
        <v/>
      </c>
      <c r="CX150" s="196">
        <f t="shared" si="765"/>
        <v>0</v>
      </c>
      <c r="CY150" s="6"/>
      <c r="CZ150" s="6"/>
      <c r="DA150" s="193" t="str">
        <f t="shared" si="815"/>
        <v/>
      </c>
      <c r="DB150" s="193" t="str">
        <f t="shared" si="804"/>
        <v/>
      </c>
      <c r="DC150" s="193" t="str">
        <f t="shared" si="804"/>
        <v/>
      </c>
      <c r="DD150" s="193" t="str">
        <f t="shared" si="804"/>
        <v/>
      </c>
      <c r="DE150" s="193" t="str">
        <f t="shared" si="804"/>
        <v/>
      </c>
      <c r="DF150" s="196">
        <f t="shared" si="767"/>
        <v>0</v>
      </c>
      <c r="DG150" s="6"/>
      <c r="DH150" s="6"/>
      <c r="DI150" s="193" t="str">
        <f t="shared" si="816"/>
        <v/>
      </c>
      <c r="DJ150" s="193" t="str">
        <f t="shared" si="805"/>
        <v/>
      </c>
      <c r="DK150" s="193" t="str">
        <f t="shared" si="805"/>
        <v/>
      </c>
      <c r="DL150" s="193" t="str">
        <f t="shared" si="805"/>
        <v/>
      </c>
      <c r="DM150" s="193" t="str">
        <f t="shared" si="805"/>
        <v/>
      </c>
      <c r="DN150" s="196">
        <f t="shared" si="776"/>
        <v>0</v>
      </c>
      <c r="DO150" s="6"/>
      <c r="DP150" s="6"/>
      <c r="DQ150" s="193" t="str">
        <f t="shared" si="817"/>
        <v/>
      </c>
      <c r="DR150" s="193" t="str">
        <f t="shared" si="806"/>
        <v/>
      </c>
      <c r="DS150" s="193" t="str">
        <f t="shared" si="806"/>
        <v/>
      </c>
      <c r="DT150" s="193" t="str">
        <f t="shared" si="806"/>
        <v/>
      </c>
      <c r="DU150" s="193" t="str">
        <f t="shared" si="806"/>
        <v/>
      </c>
      <c r="DV150" s="196">
        <f t="shared" si="770"/>
        <v>0</v>
      </c>
    </row>
    <row r="151" spans="1:126" ht="25.5" customHeight="1" thickBot="1">
      <c r="A151" s="19"/>
      <c r="B151" s="59"/>
      <c r="C151" s="282">
        <v>0</v>
      </c>
      <c r="D151" s="60">
        <v>0</v>
      </c>
      <c r="E151" s="61">
        <v>0</v>
      </c>
      <c r="F151" s="62"/>
      <c r="G151" s="63">
        <f>SUM(G147:G150)</f>
        <v>0</v>
      </c>
      <c r="H151" s="64">
        <f t="shared" ref="H151:K151" si="819">SUM(H147:H150)</f>
        <v>0</v>
      </c>
      <c r="I151" s="64">
        <f t="shared" si="819"/>
        <v>0</v>
      </c>
      <c r="J151" s="64">
        <f t="shared" si="819"/>
        <v>0</v>
      </c>
      <c r="K151" s="64">
        <f t="shared" si="819"/>
        <v>0</v>
      </c>
      <c r="L151" s="65"/>
      <c r="M151" s="63">
        <f>SUM(M147:M150)</f>
        <v>0</v>
      </c>
      <c r="N151" s="64">
        <f t="shared" ref="N151:Q151" si="820">SUM(N147:N150)</f>
        <v>0</v>
      </c>
      <c r="O151" s="64">
        <f t="shared" si="820"/>
        <v>0</v>
      </c>
      <c r="P151" s="64">
        <f t="shared" si="820"/>
        <v>0</v>
      </c>
      <c r="Q151" s="64">
        <f t="shared" si="820"/>
        <v>0</v>
      </c>
      <c r="R151" s="65"/>
      <c r="S151" s="63">
        <f>SUM(S147:S150)</f>
        <v>0</v>
      </c>
      <c r="T151" s="64">
        <f t="shared" ref="T151:W151" si="821">SUM(T147:T150)</f>
        <v>0</v>
      </c>
      <c r="U151" s="64">
        <f t="shared" si="821"/>
        <v>0</v>
      </c>
      <c r="V151" s="64">
        <f t="shared" si="821"/>
        <v>0</v>
      </c>
      <c r="W151" s="64">
        <f t="shared" si="821"/>
        <v>0</v>
      </c>
      <c r="X151" s="65"/>
      <c r="Y151" s="63">
        <f>SUM(Y147:Y150)</f>
        <v>0</v>
      </c>
      <c r="Z151" s="64">
        <f t="shared" ref="Z151:AC151" si="822">SUM(Z147:Z150)</f>
        <v>0</v>
      </c>
      <c r="AA151" s="64">
        <f t="shared" si="822"/>
        <v>0</v>
      </c>
      <c r="AB151" s="64">
        <f t="shared" si="822"/>
        <v>0</v>
      </c>
      <c r="AC151" s="64">
        <f t="shared" si="822"/>
        <v>0</v>
      </c>
      <c r="AD151" s="65"/>
      <c r="AE151" s="63">
        <f>SUM(AE147:AE150)</f>
        <v>0</v>
      </c>
      <c r="AF151" s="64">
        <f t="shared" ref="AF151:AI151" si="823">SUM(AF147:AF150)</f>
        <v>0</v>
      </c>
      <c r="AG151" s="64">
        <f t="shared" si="823"/>
        <v>0</v>
      </c>
      <c r="AH151" s="64">
        <f t="shared" si="823"/>
        <v>0</v>
      </c>
      <c r="AI151" s="64">
        <f t="shared" si="823"/>
        <v>0</v>
      </c>
      <c r="AJ151" s="65"/>
      <c r="AK151" s="63">
        <f>SUM(AK147:AK150)</f>
        <v>0</v>
      </c>
      <c r="AL151" s="64">
        <f t="shared" ref="AL151:AO151" si="824">SUM(AL147:AL150)</f>
        <v>0</v>
      </c>
      <c r="AM151" s="64">
        <f t="shared" si="824"/>
        <v>0</v>
      </c>
      <c r="AN151" s="64">
        <f t="shared" si="824"/>
        <v>0</v>
      </c>
      <c r="AO151" s="64">
        <f t="shared" si="824"/>
        <v>0</v>
      </c>
      <c r="AP151" s="65"/>
      <c r="BB151" s="6"/>
      <c r="BC151" s="6"/>
      <c r="BD151" s="62"/>
      <c r="BE151" s="171"/>
      <c r="BF151" s="172"/>
      <c r="BG151" s="172"/>
      <c r="BH151" s="172"/>
      <c r="BI151" s="172"/>
      <c r="BJ151" s="65"/>
      <c r="BK151" s="6"/>
      <c r="BL151" s="62"/>
      <c r="BM151" s="171"/>
      <c r="BN151" s="172"/>
      <c r="BO151" s="172"/>
      <c r="BP151" s="172"/>
      <c r="BQ151" s="172"/>
      <c r="BR151" s="65"/>
      <c r="BS151" s="6"/>
      <c r="BT151" s="62"/>
      <c r="BU151" s="23" t="str">
        <f t="shared" si="691"/>
        <v/>
      </c>
      <c r="BV151" s="23" t="str">
        <f t="shared" si="691"/>
        <v/>
      </c>
      <c r="BW151" s="23" t="str">
        <f t="shared" si="691"/>
        <v/>
      </c>
      <c r="BX151" s="23" t="str">
        <f t="shared" si="691"/>
        <v/>
      </c>
      <c r="BY151" s="23" t="str">
        <f t="shared" si="691"/>
        <v/>
      </c>
      <c r="BZ151" s="6"/>
      <c r="CA151" s="6"/>
      <c r="CB151" s="62"/>
      <c r="CC151" s="195">
        <f>SUM(CC147:CC150)</f>
        <v>0</v>
      </c>
      <c r="CD151" s="195">
        <f t="shared" ref="CD151:CG151" si="825">SUM(CD147:CD150)</f>
        <v>0</v>
      </c>
      <c r="CE151" s="195">
        <f t="shared" si="825"/>
        <v>0</v>
      </c>
      <c r="CF151" s="195">
        <f t="shared" si="825"/>
        <v>0</v>
      </c>
      <c r="CG151" s="195">
        <f t="shared" si="825"/>
        <v>0</v>
      </c>
      <c r="CH151" s="196">
        <f t="shared" si="818"/>
        <v>0</v>
      </c>
      <c r="CI151" s="66"/>
      <c r="CJ151" s="66"/>
      <c r="CK151" s="195">
        <f>SUM(CK147:CK150)</f>
        <v>0</v>
      </c>
      <c r="CL151" s="195">
        <f t="shared" ref="CL151:CO151" si="826">SUM(CL147:CL150)</f>
        <v>0</v>
      </c>
      <c r="CM151" s="195">
        <f t="shared" si="826"/>
        <v>0</v>
      </c>
      <c r="CN151" s="195">
        <f t="shared" si="826"/>
        <v>0</v>
      </c>
      <c r="CO151" s="195">
        <f t="shared" si="826"/>
        <v>0</v>
      </c>
      <c r="CP151" s="196">
        <f t="shared" si="763"/>
        <v>0</v>
      </c>
      <c r="CS151" s="195">
        <f>SUM(CS147:CS150)</f>
        <v>0</v>
      </c>
      <c r="CT151" s="195">
        <f t="shared" ref="CT151:CW151" si="827">SUM(CT147:CT150)</f>
        <v>0</v>
      </c>
      <c r="CU151" s="195">
        <f t="shared" si="827"/>
        <v>0</v>
      </c>
      <c r="CV151" s="195">
        <f t="shared" si="827"/>
        <v>0</v>
      </c>
      <c r="CW151" s="195">
        <f t="shared" si="827"/>
        <v>0</v>
      </c>
      <c r="CX151" s="196">
        <f t="shared" si="765"/>
        <v>0</v>
      </c>
      <c r="CY151" s="6"/>
      <c r="CZ151" s="6"/>
      <c r="DA151" s="195">
        <f>SUM(DA147:DA150)</f>
        <v>0</v>
      </c>
      <c r="DB151" s="195">
        <f t="shared" ref="DB151:DE151" si="828">SUM(DB147:DB150)</f>
        <v>0</v>
      </c>
      <c r="DC151" s="195">
        <f t="shared" si="828"/>
        <v>0</v>
      </c>
      <c r="DD151" s="195">
        <f t="shared" si="828"/>
        <v>0</v>
      </c>
      <c r="DE151" s="195">
        <f t="shared" si="828"/>
        <v>0</v>
      </c>
      <c r="DF151" s="196">
        <f t="shared" si="767"/>
        <v>0</v>
      </c>
      <c r="DG151" s="6"/>
      <c r="DH151" s="6"/>
      <c r="DI151" s="195">
        <f>SUM(DI147:DI150)</f>
        <v>0</v>
      </c>
      <c r="DJ151" s="195">
        <f t="shared" ref="DJ151:DM151" si="829">SUM(DJ147:DJ150)</f>
        <v>0</v>
      </c>
      <c r="DK151" s="195">
        <f t="shared" si="829"/>
        <v>0</v>
      </c>
      <c r="DL151" s="195">
        <f t="shared" si="829"/>
        <v>0</v>
      </c>
      <c r="DM151" s="195">
        <f t="shared" si="829"/>
        <v>0</v>
      </c>
      <c r="DN151" s="196">
        <f t="shared" si="776"/>
        <v>0</v>
      </c>
      <c r="DO151" s="6"/>
      <c r="DP151" s="6"/>
      <c r="DQ151" s="195">
        <f>SUM(DQ147:DQ150)</f>
        <v>0</v>
      </c>
      <c r="DR151" s="195">
        <f t="shared" ref="DR151:DU151" si="830">SUM(DR147:DR150)</f>
        <v>0</v>
      </c>
      <c r="DS151" s="195">
        <f t="shared" si="830"/>
        <v>0</v>
      </c>
      <c r="DT151" s="195">
        <f t="shared" si="830"/>
        <v>0</v>
      </c>
      <c r="DU151" s="195">
        <f t="shared" si="830"/>
        <v>0</v>
      </c>
      <c r="DV151" s="196">
        <f t="shared" si="770"/>
        <v>0</v>
      </c>
    </row>
    <row r="152" spans="1:126" ht="25.5" customHeight="1">
      <c r="A152" s="19"/>
      <c r="B152" s="68" t="s">
        <v>33</v>
      </c>
      <c r="C152" s="47"/>
      <c r="D152" s="48"/>
      <c r="E152" s="49"/>
      <c r="F152" s="50" t="s">
        <v>25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2">
        <f>SUM(G152:K152)</f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2">
        <f>SUM(M152:Q152)</f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2">
        <f>SUM(S152:W152)</f>
        <v>0</v>
      </c>
      <c r="Y152" s="53">
        <v>0</v>
      </c>
      <c r="Z152" s="53">
        <v>0</v>
      </c>
      <c r="AA152" s="53">
        <v>0</v>
      </c>
      <c r="AB152" s="53">
        <v>0</v>
      </c>
      <c r="AC152" s="53">
        <v>0</v>
      </c>
      <c r="AD152" s="52">
        <f>SUM(Y152:AC152)</f>
        <v>0</v>
      </c>
      <c r="AE152" s="53">
        <v>0</v>
      </c>
      <c r="AF152" s="53">
        <v>0</v>
      </c>
      <c r="AG152" s="53">
        <v>0</v>
      </c>
      <c r="AH152" s="53">
        <v>0</v>
      </c>
      <c r="AI152" s="53">
        <v>0</v>
      </c>
      <c r="AJ152" s="52">
        <f>SUM(AE152:AI152)</f>
        <v>0</v>
      </c>
      <c r="AK152" s="53">
        <v>0</v>
      </c>
      <c r="AL152" s="53">
        <v>0</v>
      </c>
      <c r="AM152" s="53">
        <v>0</v>
      </c>
      <c r="AN152" s="53">
        <v>0</v>
      </c>
      <c r="AO152" s="53">
        <v>0</v>
      </c>
      <c r="AP152" s="52">
        <f>SUM(AK152:AO152)</f>
        <v>0</v>
      </c>
      <c r="BB152" s="6"/>
      <c r="BC152" s="6"/>
      <c r="BD152" s="50" t="s">
        <v>25</v>
      </c>
      <c r="BE152" s="170">
        <f>'SPD - Probs. of Failure'!O$41</f>
        <v>0</v>
      </c>
      <c r="BF152" s="170">
        <f>'SPD - Probs. of Failure'!P$41</f>
        <v>0</v>
      </c>
      <c r="BG152" s="170">
        <f>'SPD - Probs. of Failure'!Q$41</f>
        <v>0</v>
      </c>
      <c r="BH152" s="170">
        <f>'SPD - Probs. of Failure'!R$41</f>
        <v>0</v>
      </c>
      <c r="BI152" s="170">
        <f>'SPD - Probs. of Failure'!S$41</f>
        <v>0</v>
      </c>
      <c r="BJ152" s="173"/>
      <c r="BK152" s="6"/>
      <c r="BL152" s="50" t="s">
        <v>25</v>
      </c>
      <c r="BM152" s="239">
        <f>IFERROR($BM2*'SPD - Average Cons. of Failure'!$Q$41,0)</f>
        <v>0</v>
      </c>
      <c r="BN152" s="239">
        <f>IFERROR($BM2*'SPD - Average Cons. of Failure'!$Q$41,0)</f>
        <v>0</v>
      </c>
      <c r="BO152" s="239">
        <f>IFERROR($BM2*'SPD - Average Cons. of Failure'!$Q$41,0)</f>
        <v>0</v>
      </c>
      <c r="BP152" s="239">
        <f>IFERROR($BM2*'SPD - Average Cons. of Failure'!$Q$41,0)</f>
        <v>0</v>
      </c>
      <c r="BQ152" s="239">
        <f>IFERROR($BM2*'SPD - Average Cons. of Failure'!$Q$41,0)</f>
        <v>0</v>
      </c>
      <c r="BR152" s="173"/>
      <c r="BS152" s="6"/>
      <c r="BT152" s="50" t="s">
        <v>25</v>
      </c>
      <c r="BU152" s="23" t="str">
        <f t="shared" si="691"/>
        <v/>
      </c>
      <c r="BV152" s="23" t="str">
        <f t="shared" si="691"/>
        <v/>
      </c>
      <c r="BW152" s="23" t="str">
        <f t="shared" si="691"/>
        <v/>
      </c>
      <c r="BX152" s="23" t="str">
        <f t="shared" si="691"/>
        <v/>
      </c>
      <c r="BY152" s="23" t="str">
        <f t="shared" si="691"/>
        <v/>
      </c>
      <c r="BZ152" s="6"/>
      <c r="CA152" s="6"/>
      <c r="CB152" s="50" t="s">
        <v>25</v>
      </c>
      <c r="CC152" s="193" t="str">
        <f>IF(BU152="","",M152*BU152)</f>
        <v/>
      </c>
      <c r="CD152" s="193" t="str">
        <f t="shared" ref="CD152:CG155" si="831">IF(BV152="","",N152*BV152)</f>
        <v/>
      </c>
      <c r="CE152" s="193" t="str">
        <f t="shared" si="831"/>
        <v/>
      </c>
      <c r="CF152" s="193" t="str">
        <f t="shared" si="831"/>
        <v/>
      </c>
      <c r="CG152" s="193" t="str">
        <f t="shared" si="831"/>
        <v/>
      </c>
      <c r="CH152" s="196">
        <f t="shared" si="818"/>
        <v>0</v>
      </c>
      <c r="CI152" s="66"/>
      <c r="CJ152" s="66"/>
      <c r="CK152" s="193" t="str">
        <f t="shared" ref="CK152:CO155" si="832">IF(BU152="","",G152*BU152)</f>
        <v/>
      </c>
      <c r="CL152" s="193" t="str">
        <f t="shared" si="832"/>
        <v/>
      </c>
      <c r="CM152" s="193" t="str">
        <f t="shared" si="832"/>
        <v/>
      </c>
      <c r="CN152" s="193" t="str">
        <f t="shared" si="832"/>
        <v/>
      </c>
      <c r="CO152" s="193" t="str">
        <f t="shared" si="832"/>
        <v/>
      </c>
      <c r="CP152" s="196">
        <f t="shared" si="763"/>
        <v>0</v>
      </c>
      <c r="CS152" s="193" t="str">
        <f>IF(BU152="","",Y152*BU152)</f>
        <v/>
      </c>
      <c r="CT152" s="193" t="str">
        <f t="shared" ref="CT152:CW155" si="833">IF(BV152="","",Z152*BV152)</f>
        <v/>
      </c>
      <c r="CU152" s="193" t="str">
        <f t="shared" si="833"/>
        <v/>
      </c>
      <c r="CV152" s="193" t="str">
        <f t="shared" si="833"/>
        <v/>
      </c>
      <c r="CW152" s="193" t="str">
        <f t="shared" si="833"/>
        <v/>
      </c>
      <c r="CX152" s="196">
        <f t="shared" si="765"/>
        <v>0</v>
      </c>
      <c r="CY152" s="6"/>
      <c r="CZ152" s="6"/>
      <c r="DA152" s="193" t="str">
        <f>IF(BU152="","",(S152+Y152)*BU152)</f>
        <v/>
      </c>
      <c r="DB152" s="193" t="str">
        <f t="shared" ref="DB152:DE155" si="834">IF(BV152="","",(T152+Z152)*BV152)</f>
        <v/>
      </c>
      <c r="DC152" s="193" t="str">
        <f t="shared" si="834"/>
        <v/>
      </c>
      <c r="DD152" s="193" t="str">
        <f t="shared" si="834"/>
        <v/>
      </c>
      <c r="DE152" s="193" t="str">
        <f t="shared" si="834"/>
        <v/>
      </c>
      <c r="DF152" s="196">
        <f t="shared" si="767"/>
        <v>0</v>
      </c>
      <c r="DG152" s="6"/>
      <c r="DH152" s="6"/>
      <c r="DI152" s="193" t="str">
        <f>IF(BU152="","",AK152*BU152)</f>
        <v/>
      </c>
      <c r="DJ152" s="193" t="str">
        <f t="shared" ref="DJ152:DM155" si="835">IF(BV152="","",AL152*BV152)</f>
        <v/>
      </c>
      <c r="DK152" s="193" t="str">
        <f t="shared" si="835"/>
        <v/>
      </c>
      <c r="DL152" s="193" t="str">
        <f t="shared" si="835"/>
        <v/>
      </c>
      <c r="DM152" s="193" t="str">
        <f t="shared" si="835"/>
        <v/>
      </c>
      <c r="DN152" s="196">
        <f t="shared" si="776"/>
        <v>0</v>
      </c>
      <c r="DO152" s="6"/>
      <c r="DP152" s="6"/>
      <c r="DQ152" s="193" t="str">
        <f>IF(BU152="","",(AE152+AK152)*BU152)</f>
        <v/>
      </c>
      <c r="DR152" s="193" t="str">
        <f t="shared" ref="DR152:DU155" si="836">IF(BV152="","",(AF152+AL152)*BV152)</f>
        <v/>
      </c>
      <c r="DS152" s="193" t="str">
        <f t="shared" si="836"/>
        <v/>
      </c>
      <c r="DT152" s="193" t="str">
        <f t="shared" si="836"/>
        <v/>
      </c>
      <c r="DU152" s="193" t="str">
        <f t="shared" si="836"/>
        <v/>
      </c>
      <c r="DV152" s="196">
        <f t="shared" si="770"/>
        <v>0</v>
      </c>
    </row>
    <row r="153" spans="1:126" ht="25.5" customHeight="1">
      <c r="A153" s="19"/>
      <c r="B153" s="54"/>
      <c r="C153" s="54"/>
      <c r="D153" s="55"/>
      <c r="E153" s="56"/>
      <c r="F153" s="57" t="s">
        <v>27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8">
        <f t="shared" ref="L153:L155" si="837">SUM(G153:K153)</f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8">
        <f t="shared" ref="R153:R155" si="838">SUM(M153:Q153)</f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8">
        <f t="shared" ref="X153:X155" si="839">SUM(S153:W153)</f>
        <v>0</v>
      </c>
      <c r="Y153" s="51">
        <v>0</v>
      </c>
      <c r="Z153" s="51">
        <v>0</v>
      </c>
      <c r="AA153" s="51">
        <v>0</v>
      </c>
      <c r="AB153" s="51">
        <v>0</v>
      </c>
      <c r="AC153" s="51">
        <v>0</v>
      </c>
      <c r="AD153" s="58">
        <f t="shared" ref="AD153:AD155" si="840">SUM(Y153:AC153)</f>
        <v>0</v>
      </c>
      <c r="AE153" s="51">
        <v>0</v>
      </c>
      <c r="AF153" s="51">
        <v>0</v>
      </c>
      <c r="AG153" s="51">
        <v>0</v>
      </c>
      <c r="AH153" s="51">
        <v>0</v>
      </c>
      <c r="AI153" s="51">
        <v>0</v>
      </c>
      <c r="AJ153" s="58">
        <f t="shared" ref="AJ153:AJ155" si="841">SUM(AE153:AI153)</f>
        <v>0</v>
      </c>
      <c r="AK153" s="51">
        <v>0</v>
      </c>
      <c r="AL153" s="51">
        <v>0</v>
      </c>
      <c r="AM153" s="51">
        <v>0</v>
      </c>
      <c r="AN153" s="51">
        <v>0</v>
      </c>
      <c r="AO153" s="51">
        <v>0</v>
      </c>
      <c r="AP153" s="58">
        <f t="shared" ref="AP153:AP155" si="842">SUM(AK153:AO153)</f>
        <v>0</v>
      </c>
      <c r="BB153" s="6"/>
      <c r="BC153" s="6"/>
      <c r="BD153" s="57" t="s">
        <v>27</v>
      </c>
      <c r="BE153" s="170">
        <f>'SPD - Probs. of Failure'!O$41</f>
        <v>0</v>
      </c>
      <c r="BF153" s="170">
        <f>'SPD - Probs. of Failure'!P$41</f>
        <v>0</v>
      </c>
      <c r="BG153" s="170">
        <f>'SPD - Probs. of Failure'!Q$41</f>
        <v>0</v>
      </c>
      <c r="BH153" s="170">
        <f>'SPD - Probs. of Failure'!R$41</f>
        <v>0</v>
      </c>
      <c r="BI153" s="170">
        <f>'SPD - Probs. of Failure'!S$41</f>
        <v>0</v>
      </c>
      <c r="BJ153" s="174"/>
      <c r="BK153" s="6"/>
      <c r="BL153" s="57" t="s">
        <v>27</v>
      </c>
      <c r="BM153" s="239">
        <f>IFERROR($BM3*'SPD - Average Cons. of Failure'!$Q$41,0)</f>
        <v>0</v>
      </c>
      <c r="BN153" s="239">
        <f>IFERROR($BM3*'SPD - Average Cons. of Failure'!$Q$41,0)</f>
        <v>0</v>
      </c>
      <c r="BO153" s="239">
        <f>IFERROR($BM3*'SPD - Average Cons. of Failure'!$Q$41,0)</f>
        <v>0</v>
      </c>
      <c r="BP153" s="239">
        <f>IFERROR($BM3*'SPD - Average Cons. of Failure'!$Q$41,0)</f>
        <v>0</v>
      </c>
      <c r="BQ153" s="239">
        <f>IFERROR($BM3*'SPD - Average Cons. of Failure'!$Q$41,0)</f>
        <v>0</v>
      </c>
      <c r="BR153" s="174"/>
      <c r="BS153" s="6"/>
      <c r="BT153" s="57" t="s">
        <v>27</v>
      </c>
      <c r="BU153" s="23" t="str">
        <f t="shared" si="691"/>
        <v/>
      </c>
      <c r="BV153" s="23" t="str">
        <f t="shared" si="691"/>
        <v/>
      </c>
      <c r="BW153" s="23" t="str">
        <f t="shared" si="691"/>
        <v/>
      </c>
      <c r="BX153" s="23" t="str">
        <f t="shared" si="691"/>
        <v/>
      </c>
      <c r="BY153" s="23" t="str">
        <f t="shared" si="691"/>
        <v/>
      </c>
      <c r="BZ153" s="6"/>
      <c r="CA153" s="6"/>
      <c r="CB153" s="57" t="s">
        <v>27</v>
      </c>
      <c r="CC153" s="193" t="str">
        <f t="shared" ref="CC153:CC155" si="843">IF(BU153="","",M153*BU153)</f>
        <v/>
      </c>
      <c r="CD153" s="193" t="str">
        <f t="shared" si="831"/>
        <v/>
      </c>
      <c r="CE153" s="193" t="str">
        <f t="shared" si="831"/>
        <v/>
      </c>
      <c r="CF153" s="193" t="str">
        <f t="shared" si="831"/>
        <v/>
      </c>
      <c r="CG153" s="193" t="str">
        <f t="shared" si="831"/>
        <v/>
      </c>
      <c r="CH153" s="196">
        <f t="shared" si="818"/>
        <v>0</v>
      </c>
      <c r="CI153" s="66"/>
      <c r="CJ153" s="66"/>
      <c r="CK153" s="193" t="str">
        <f t="shared" si="832"/>
        <v/>
      </c>
      <c r="CL153" s="193" t="str">
        <f t="shared" si="832"/>
        <v/>
      </c>
      <c r="CM153" s="193" t="str">
        <f t="shared" si="832"/>
        <v/>
      </c>
      <c r="CN153" s="193" t="str">
        <f t="shared" si="832"/>
        <v/>
      </c>
      <c r="CO153" s="193" t="str">
        <f t="shared" si="832"/>
        <v/>
      </c>
      <c r="CP153" s="196">
        <f t="shared" si="763"/>
        <v>0</v>
      </c>
      <c r="CS153" s="193" t="str">
        <f t="shared" ref="CS153:CS155" si="844">IF(BU153="","",Y153*BU153)</f>
        <v/>
      </c>
      <c r="CT153" s="193" t="str">
        <f t="shared" si="833"/>
        <v/>
      </c>
      <c r="CU153" s="193" t="str">
        <f t="shared" si="833"/>
        <v/>
      </c>
      <c r="CV153" s="193" t="str">
        <f t="shared" si="833"/>
        <v/>
      </c>
      <c r="CW153" s="193" t="str">
        <f t="shared" si="833"/>
        <v/>
      </c>
      <c r="CX153" s="196">
        <f t="shared" si="765"/>
        <v>0</v>
      </c>
      <c r="CY153" s="6"/>
      <c r="CZ153" s="6"/>
      <c r="DA153" s="193" t="str">
        <f t="shared" ref="DA153:DA155" si="845">IF(BU153="","",(S153+Y153)*BU153)</f>
        <v/>
      </c>
      <c r="DB153" s="193" t="str">
        <f t="shared" si="834"/>
        <v/>
      </c>
      <c r="DC153" s="193" t="str">
        <f t="shared" si="834"/>
        <v/>
      </c>
      <c r="DD153" s="193" t="str">
        <f t="shared" si="834"/>
        <v/>
      </c>
      <c r="DE153" s="193" t="str">
        <f t="shared" si="834"/>
        <v/>
      </c>
      <c r="DF153" s="196">
        <f t="shared" si="767"/>
        <v>0</v>
      </c>
      <c r="DG153" s="6"/>
      <c r="DH153" s="6"/>
      <c r="DI153" s="193" t="str">
        <f t="shared" ref="DI153:DI155" si="846">IF(BU153="","",AK153*BU153)</f>
        <v/>
      </c>
      <c r="DJ153" s="193" t="str">
        <f t="shared" si="835"/>
        <v/>
      </c>
      <c r="DK153" s="193" t="str">
        <f t="shared" si="835"/>
        <v/>
      </c>
      <c r="DL153" s="193" t="str">
        <f t="shared" si="835"/>
        <v/>
      </c>
      <c r="DM153" s="193" t="str">
        <f t="shared" si="835"/>
        <v/>
      </c>
      <c r="DN153" s="196">
        <f t="shared" si="776"/>
        <v>0</v>
      </c>
      <c r="DO153" s="6"/>
      <c r="DP153" s="6"/>
      <c r="DQ153" s="193" t="str">
        <f t="shared" ref="DQ153:DQ155" si="847">IF(BU153="","",(AE153+AK153)*BU153)</f>
        <v/>
      </c>
      <c r="DR153" s="193" t="str">
        <f t="shared" si="836"/>
        <v/>
      </c>
      <c r="DS153" s="193" t="str">
        <f t="shared" si="836"/>
        <v/>
      </c>
      <c r="DT153" s="193" t="str">
        <f t="shared" si="836"/>
        <v/>
      </c>
      <c r="DU153" s="193" t="str">
        <f t="shared" si="836"/>
        <v/>
      </c>
      <c r="DV153" s="196">
        <f t="shared" si="770"/>
        <v>0</v>
      </c>
    </row>
    <row r="154" spans="1:126" ht="25.5" customHeight="1">
      <c r="A154" s="19"/>
      <c r="B154" s="54"/>
      <c r="C154" s="54"/>
      <c r="D154" s="55"/>
      <c r="E154" s="56"/>
      <c r="F154" s="57" t="s">
        <v>29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8">
        <f t="shared" si="837"/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8">
        <f t="shared" si="838"/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8">
        <f t="shared" si="839"/>
        <v>0</v>
      </c>
      <c r="Y154" s="51">
        <v>0</v>
      </c>
      <c r="Z154" s="51">
        <v>0</v>
      </c>
      <c r="AA154" s="51">
        <v>0</v>
      </c>
      <c r="AB154" s="51">
        <v>0</v>
      </c>
      <c r="AC154" s="51">
        <v>0</v>
      </c>
      <c r="AD154" s="58">
        <f t="shared" si="840"/>
        <v>0</v>
      </c>
      <c r="AE154" s="51">
        <v>0</v>
      </c>
      <c r="AF154" s="51">
        <v>0</v>
      </c>
      <c r="AG154" s="51">
        <v>0</v>
      </c>
      <c r="AH154" s="51">
        <v>0</v>
      </c>
      <c r="AI154" s="51">
        <v>0</v>
      </c>
      <c r="AJ154" s="58">
        <f t="shared" si="841"/>
        <v>0</v>
      </c>
      <c r="AK154" s="51">
        <v>0</v>
      </c>
      <c r="AL154" s="51">
        <v>0</v>
      </c>
      <c r="AM154" s="51">
        <v>0</v>
      </c>
      <c r="AN154" s="51">
        <v>0</v>
      </c>
      <c r="AO154" s="51">
        <v>0</v>
      </c>
      <c r="AP154" s="58">
        <f t="shared" si="842"/>
        <v>0</v>
      </c>
      <c r="BB154" s="6"/>
      <c r="BC154" s="6"/>
      <c r="BD154" s="57" t="s">
        <v>29</v>
      </c>
      <c r="BE154" s="170">
        <f>'SPD - Probs. of Failure'!O$41</f>
        <v>0</v>
      </c>
      <c r="BF154" s="170">
        <f>'SPD - Probs. of Failure'!P$41</f>
        <v>0</v>
      </c>
      <c r="BG154" s="170">
        <f>'SPD - Probs. of Failure'!Q$41</f>
        <v>0</v>
      </c>
      <c r="BH154" s="170">
        <f>'SPD - Probs. of Failure'!R$41</f>
        <v>0</v>
      </c>
      <c r="BI154" s="170">
        <f>'SPD - Probs. of Failure'!S$41</f>
        <v>0</v>
      </c>
      <c r="BJ154" s="174"/>
      <c r="BK154" s="6"/>
      <c r="BL154" s="57" t="s">
        <v>29</v>
      </c>
      <c r="BM154" s="239">
        <f>IFERROR($BM4*'SPD - Average Cons. of Failure'!$Q$41,0)</f>
        <v>0</v>
      </c>
      <c r="BN154" s="239">
        <f>IFERROR($BM4*'SPD - Average Cons. of Failure'!$Q$41,0)</f>
        <v>0</v>
      </c>
      <c r="BO154" s="239">
        <f>IFERROR($BM4*'SPD - Average Cons. of Failure'!$Q$41,0)</f>
        <v>0</v>
      </c>
      <c r="BP154" s="239">
        <f>IFERROR($BM4*'SPD - Average Cons. of Failure'!$Q$41,0)</f>
        <v>0</v>
      </c>
      <c r="BQ154" s="239">
        <f>IFERROR($BM4*'SPD - Average Cons. of Failure'!$Q$41,0)</f>
        <v>0</v>
      </c>
      <c r="BR154" s="174"/>
      <c r="BS154" s="6"/>
      <c r="BT154" s="57" t="s">
        <v>29</v>
      </c>
      <c r="BU154" s="23" t="str">
        <f t="shared" si="691"/>
        <v/>
      </c>
      <c r="BV154" s="23" t="str">
        <f t="shared" si="691"/>
        <v/>
      </c>
      <c r="BW154" s="23" t="str">
        <f t="shared" si="691"/>
        <v/>
      </c>
      <c r="BX154" s="23" t="str">
        <f t="shared" si="691"/>
        <v/>
      </c>
      <c r="BY154" s="23" t="str">
        <f t="shared" si="691"/>
        <v/>
      </c>
      <c r="BZ154" s="6"/>
      <c r="CA154" s="6"/>
      <c r="CB154" s="57" t="s">
        <v>29</v>
      </c>
      <c r="CC154" s="193" t="str">
        <f t="shared" si="843"/>
        <v/>
      </c>
      <c r="CD154" s="193" t="str">
        <f t="shared" si="831"/>
        <v/>
      </c>
      <c r="CE154" s="193" t="str">
        <f t="shared" si="831"/>
        <v/>
      </c>
      <c r="CF154" s="193" t="str">
        <f t="shared" si="831"/>
        <v/>
      </c>
      <c r="CG154" s="193" t="str">
        <f t="shared" si="831"/>
        <v/>
      </c>
      <c r="CH154" s="196">
        <f t="shared" si="818"/>
        <v>0</v>
      </c>
      <c r="CI154" s="66"/>
      <c r="CJ154" s="66"/>
      <c r="CK154" s="193" t="str">
        <f t="shared" si="832"/>
        <v/>
      </c>
      <c r="CL154" s="193" t="str">
        <f t="shared" si="832"/>
        <v/>
      </c>
      <c r="CM154" s="193" t="str">
        <f t="shared" si="832"/>
        <v/>
      </c>
      <c r="CN154" s="193" t="str">
        <f t="shared" si="832"/>
        <v/>
      </c>
      <c r="CO154" s="193" t="str">
        <f t="shared" si="832"/>
        <v/>
      </c>
      <c r="CP154" s="196">
        <f t="shared" si="763"/>
        <v>0</v>
      </c>
      <c r="CS154" s="193" t="str">
        <f t="shared" si="844"/>
        <v/>
      </c>
      <c r="CT154" s="193" t="str">
        <f t="shared" si="833"/>
        <v/>
      </c>
      <c r="CU154" s="193" t="str">
        <f t="shared" si="833"/>
        <v/>
      </c>
      <c r="CV154" s="193" t="str">
        <f t="shared" si="833"/>
        <v/>
      </c>
      <c r="CW154" s="193" t="str">
        <f t="shared" si="833"/>
        <v/>
      </c>
      <c r="CX154" s="196">
        <f t="shared" si="765"/>
        <v>0</v>
      </c>
      <c r="CY154" s="6"/>
      <c r="CZ154" s="6"/>
      <c r="DA154" s="193" t="str">
        <f t="shared" si="845"/>
        <v/>
      </c>
      <c r="DB154" s="193" t="str">
        <f t="shared" si="834"/>
        <v/>
      </c>
      <c r="DC154" s="193" t="str">
        <f t="shared" si="834"/>
        <v/>
      </c>
      <c r="DD154" s="193" t="str">
        <f t="shared" si="834"/>
        <v/>
      </c>
      <c r="DE154" s="193" t="str">
        <f t="shared" si="834"/>
        <v/>
      </c>
      <c r="DF154" s="196">
        <f t="shared" si="767"/>
        <v>0</v>
      </c>
      <c r="DG154" s="6"/>
      <c r="DH154" s="6"/>
      <c r="DI154" s="193" t="str">
        <f t="shared" si="846"/>
        <v/>
      </c>
      <c r="DJ154" s="193" t="str">
        <f t="shared" si="835"/>
        <v/>
      </c>
      <c r="DK154" s="193" t="str">
        <f t="shared" si="835"/>
        <v/>
      </c>
      <c r="DL154" s="193" t="str">
        <f t="shared" si="835"/>
        <v/>
      </c>
      <c r="DM154" s="193" t="str">
        <f t="shared" si="835"/>
        <v/>
      </c>
      <c r="DN154" s="196">
        <f t="shared" si="776"/>
        <v>0</v>
      </c>
      <c r="DO154" s="6"/>
      <c r="DP154" s="6"/>
      <c r="DQ154" s="193" t="str">
        <f t="shared" si="847"/>
        <v/>
      </c>
      <c r="DR154" s="193" t="str">
        <f t="shared" si="836"/>
        <v/>
      </c>
      <c r="DS154" s="193" t="str">
        <f t="shared" si="836"/>
        <v/>
      </c>
      <c r="DT154" s="193" t="str">
        <f t="shared" si="836"/>
        <v/>
      </c>
      <c r="DU154" s="193" t="str">
        <f t="shared" si="836"/>
        <v/>
      </c>
      <c r="DV154" s="196">
        <f t="shared" si="770"/>
        <v>0</v>
      </c>
    </row>
    <row r="155" spans="1:126" ht="25.5" customHeight="1">
      <c r="A155" s="19"/>
      <c r="B155" s="54"/>
      <c r="C155" s="54"/>
      <c r="D155" s="55"/>
      <c r="E155" s="56"/>
      <c r="F155" s="57" t="s">
        <v>30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8">
        <f t="shared" si="837"/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8">
        <f t="shared" si="838"/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8">
        <f t="shared" si="839"/>
        <v>0</v>
      </c>
      <c r="Y155" s="51">
        <v>0</v>
      </c>
      <c r="Z155" s="51">
        <v>0</v>
      </c>
      <c r="AA155" s="51">
        <v>0</v>
      </c>
      <c r="AB155" s="51">
        <v>0</v>
      </c>
      <c r="AC155" s="51">
        <v>0</v>
      </c>
      <c r="AD155" s="58">
        <f t="shared" si="840"/>
        <v>0</v>
      </c>
      <c r="AE155" s="51">
        <v>0</v>
      </c>
      <c r="AF155" s="51">
        <v>0</v>
      </c>
      <c r="AG155" s="51">
        <v>0</v>
      </c>
      <c r="AH155" s="51">
        <v>0</v>
      </c>
      <c r="AI155" s="51">
        <v>0</v>
      </c>
      <c r="AJ155" s="58">
        <f t="shared" si="841"/>
        <v>0</v>
      </c>
      <c r="AK155" s="51">
        <v>0</v>
      </c>
      <c r="AL155" s="51">
        <v>0</v>
      </c>
      <c r="AM155" s="51">
        <v>0</v>
      </c>
      <c r="AN155" s="51">
        <v>0</v>
      </c>
      <c r="AO155" s="51">
        <v>0</v>
      </c>
      <c r="AP155" s="58">
        <f t="shared" si="842"/>
        <v>0</v>
      </c>
      <c r="BB155" s="6"/>
      <c r="BC155" s="6"/>
      <c r="BD155" s="57" t="s">
        <v>30</v>
      </c>
      <c r="BE155" s="170">
        <f>'SPD - Probs. of Failure'!O$41</f>
        <v>0</v>
      </c>
      <c r="BF155" s="170">
        <f>'SPD - Probs. of Failure'!P$41</f>
        <v>0</v>
      </c>
      <c r="BG155" s="170">
        <f>'SPD - Probs. of Failure'!Q$41</f>
        <v>0</v>
      </c>
      <c r="BH155" s="170">
        <f>'SPD - Probs. of Failure'!R$41</f>
        <v>0</v>
      </c>
      <c r="BI155" s="170">
        <f>'SPD - Probs. of Failure'!S$41</f>
        <v>0</v>
      </c>
      <c r="BJ155" s="174"/>
      <c r="BK155" s="6"/>
      <c r="BL155" s="57" t="s">
        <v>30</v>
      </c>
      <c r="BM155" s="239">
        <f>IFERROR($BM5*'SPD - Average Cons. of Failure'!$Q$41,0)</f>
        <v>0</v>
      </c>
      <c r="BN155" s="239">
        <f>IFERROR($BM5*'SPD - Average Cons. of Failure'!$Q$41,0)</f>
        <v>0</v>
      </c>
      <c r="BO155" s="239">
        <f>IFERROR($BM5*'SPD - Average Cons. of Failure'!$Q$41,0)</f>
        <v>0</v>
      </c>
      <c r="BP155" s="239">
        <f>IFERROR($BM5*'SPD - Average Cons. of Failure'!$Q$41,0)</f>
        <v>0</v>
      </c>
      <c r="BQ155" s="239">
        <f>IFERROR($BM5*'SPD - Average Cons. of Failure'!$Q$41,0)</f>
        <v>0</v>
      </c>
      <c r="BR155" s="174"/>
      <c r="BS155" s="6"/>
      <c r="BT155" s="57" t="s">
        <v>30</v>
      </c>
      <c r="BU155" s="23" t="str">
        <f t="shared" si="691"/>
        <v/>
      </c>
      <c r="BV155" s="23" t="str">
        <f t="shared" si="691"/>
        <v/>
      </c>
      <c r="BW155" s="23" t="str">
        <f t="shared" si="691"/>
        <v/>
      </c>
      <c r="BX155" s="23" t="str">
        <f t="shared" si="691"/>
        <v/>
      </c>
      <c r="BY155" s="23" t="str">
        <f t="shared" si="691"/>
        <v/>
      </c>
      <c r="BZ155" s="6"/>
      <c r="CA155" s="6"/>
      <c r="CB155" s="57" t="s">
        <v>30</v>
      </c>
      <c r="CC155" s="193" t="str">
        <f t="shared" si="843"/>
        <v/>
      </c>
      <c r="CD155" s="193" t="str">
        <f t="shared" si="831"/>
        <v/>
      </c>
      <c r="CE155" s="193" t="str">
        <f t="shared" si="831"/>
        <v/>
      </c>
      <c r="CF155" s="193" t="str">
        <f t="shared" si="831"/>
        <v/>
      </c>
      <c r="CG155" s="193" t="str">
        <f t="shared" si="831"/>
        <v/>
      </c>
      <c r="CH155" s="196">
        <f t="shared" si="818"/>
        <v>0</v>
      </c>
      <c r="CI155" s="66"/>
      <c r="CJ155" s="66"/>
      <c r="CK155" s="193" t="str">
        <f t="shared" si="832"/>
        <v/>
      </c>
      <c r="CL155" s="193" t="str">
        <f t="shared" si="832"/>
        <v/>
      </c>
      <c r="CM155" s="193" t="str">
        <f t="shared" si="832"/>
        <v/>
      </c>
      <c r="CN155" s="193" t="str">
        <f t="shared" si="832"/>
        <v/>
      </c>
      <c r="CO155" s="193" t="str">
        <f t="shared" si="832"/>
        <v/>
      </c>
      <c r="CP155" s="196">
        <f t="shared" si="763"/>
        <v>0</v>
      </c>
      <c r="CS155" s="193" t="str">
        <f t="shared" si="844"/>
        <v/>
      </c>
      <c r="CT155" s="193" t="str">
        <f t="shared" si="833"/>
        <v/>
      </c>
      <c r="CU155" s="193" t="str">
        <f t="shared" si="833"/>
        <v/>
      </c>
      <c r="CV155" s="193" t="str">
        <f t="shared" si="833"/>
        <v/>
      </c>
      <c r="CW155" s="193" t="str">
        <f t="shared" si="833"/>
        <v/>
      </c>
      <c r="CX155" s="196">
        <f t="shared" si="765"/>
        <v>0</v>
      </c>
      <c r="CY155" s="6"/>
      <c r="CZ155" s="6"/>
      <c r="DA155" s="193" t="str">
        <f t="shared" si="845"/>
        <v/>
      </c>
      <c r="DB155" s="193" t="str">
        <f t="shared" si="834"/>
        <v/>
      </c>
      <c r="DC155" s="193" t="str">
        <f t="shared" si="834"/>
        <v/>
      </c>
      <c r="DD155" s="193" t="str">
        <f t="shared" si="834"/>
        <v/>
      </c>
      <c r="DE155" s="193" t="str">
        <f t="shared" si="834"/>
        <v/>
      </c>
      <c r="DF155" s="196">
        <f t="shared" si="767"/>
        <v>0</v>
      </c>
      <c r="DG155" s="6"/>
      <c r="DH155" s="6"/>
      <c r="DI155" s="193" t="str">
        <f t="shared" si="846"/>
        <v/>
      </c>
      <c r="DJ155" s="193" t="str">
        <f t="shared" si="835"/>
        <v/>
      </c>
      <c r="DK155" s="193" t="str">
        <f t="shared" si="835"/>
        <v/>
      </c>
      <c r="DL155" s="193" t="str">
        <f t="shared" si="835"/>
        <v/>
      </c>
      <c r="DM155" s="193" t="str">
        <f t="shared" si="835"/>
        <v/>
      </c>
      <c r="DN155" s="196">
        <f t="shared" si="776"/>
        <v>0</v>
      </c>
      <c r="DO155" s="6"/>
      <c r="DP155" s="6"/>
      <c r="DQ155" s="193" t="str">
        <f t="shared" si="847"/>
        <v/>
      </c>
      <c r="DR155" s="193" t="str">
        <f t="shared" si="836"/>
        <v/>
      </c>
      <c r="DS155" s="193" t="str">
        <f t="shared" si="836"/>
        <v/>
      </c>
      <c r="DT155" s="193" t="str">
        <f t="shared" si="836"/>
        <v/>
      </c>
      <c r="DU155" s="193" t="str">
        <f t="shared" si="836"/>
        <v/>
      </c>
      <c r="DV155" s="196">
        <f t="shared" si="770"/>
        <v>0</v>
      </c>
    </row>
    <row r="156" spans="1:126" ht="25.5" customHeight="1" thickBot="1">
      <c r="A156" s="19"/>
      <c r="B156" s="59"/>
      <c r="C156" s="282">
        <v>0</v>
      </c>
      <c r="D156" s="60">
        <v>0</v>
      </c>
      <c r="E156" s="61">
        <v>0</v>
      </c>
      <c r="F156" s="62"/>
      <c r="G156" s="63">
        <f>SUM(G152:G155)</f>
        <v>0</v>
      </c>
      <c r="H156" s="64">
        <f t="shared" ref="H156:K156" si="848">SUM(H152:H155)</f>
        <v>0</v>
      </c>
      <c r="I156" s="64">
        <f t="shared" si="848"/>
        <v>0</v>
      </c>
      <c r="J156" s="64">
        <f t="shared" si="848"/>
        <v>0</v>
      </c>
      <c r="K156" s="64">
        <f t="shared" si="848"/>
        <v>0</v>
      </c>
      <c r="L156" s="65"/>
      <c r="M156" s="63">
        <f>SUM(M152:M155)</f>
        <v>0</v>
      </c>
      <c r="N156" s="64">
        <f t="shared" ref="N156:Q156" si="849">SUM(N152:N155)</f>
        <v>0</v>
      </c>
      <c r="O156" s="64">
        <f t="shared" si="849"/>
        <v>0</v>
      </c>
      <c r="P156" s="64">
        <f t="shared" si="849"/>
        <v>0</v>
      </c>
      <c r="Q156" s="64">
        <f t="shared" si="849"/>
        <v>0</v>
      </c>
      <c r="R156" s="65"/>
      <c r="S156" s="63">
        <f>SUM(S152:S155)</f>
        <v>0</v>
      </c>
      <c r="T156" s="64">
        <f t="shared" ref="T156:W156" si="850">SUM(T152:T155)</f>
        <v>0</v>
      </c>
      <c r="U156" s="64">
        <f t="shared" si="850"/>
        <v>0</v>
      </c>
      <c r="V156" s="64">
        <f t="shared" si="850"/>
        <v>0</v>
      </c>
      <c r="W156" s="64">
        <f t="shared" si="850"/>
        <v>0</v>
      </c>
      <c r="X156" s="65"/>
      <c r="Y156" s="63">
        <f>SUM(Y152:Y155)</f>
        <v>0</v>
      </c>
      <c r="Z156" s="64">
        <f t="shared" ref="Z156:AC156" si="851">SUM(Z152:Z155)</f>
        <v>0</v>
      </c>
      <c r="AA156" s="64">
        <f t="shared" si="851"/>
        <v>0</v>
      </c>
      <c r="AB156" s="64">
        <f t="shared" si="851"/>
        <v>0</v>
      </c>
      <c r="AC156" s="64">
        <f t="shared" si="851"/>
        <v>0</v>
      </c>
      <c r="AD156" s="65"/>
      <c r="AE156" s="63">
        <f>SUM(AE152:AE155)</f>
        <v>0</v>
      </c>
      <c r="AF156" s="64">
        <f t="shared" ref="AF156:AI156" si="852">SUM(AF152:AF155)</f>
        <v>0</v>
      </c>
      <c r="AG156" s="64">
        <f t="shared" si="852"/>
        <v>0</v>
      </c>
      <c r="AH156" s="64">
        <f t="shared" si="852"/>
        <v>0</v>
      </c>
      <c r="AI156" s="64">
        <f t="shared" si="852"/>
        <v>0</v>
      </c>
      <c r="AJ156" s="65"/>
      <c r="AK156" s="63">
        <f>SUM(AK152:AK155)</f>
        <v>0</v>
      </c>
      <c r="AL156" s="64">
        <f t="shared" ref="AL156:AO156" si="853">SUM(AL152:AL155)</f>
        <v>0</v>
      </c>
      <c r="AM156" s="64">
        <f t="shared" si="853"/>
        <v>0</v>
      </c>
      <c r="AN156" s="64">
        <f t="shared" si="853"/>
        <v>0</v>
      </c>
      <c r="AO156" s="64">
        <f t="shared" si="853"/>
        <v>0</v>
      </c>
      <c r="AP156" s="65"/>
      <c r="BB156" s="6"/>
      <c r="BC156" s="6"/>
      <c r="BD156" s="62"/>
      <c r="BE156" s="171"/>
      <c r="BF156" s="172"/>
      <c r="BG156" s="172"/>
      <c r="BH156" s="172"/>
      <c r="BI156" s="172"/>
      <c r="BJ156" s="65"/>
      <c r="BK156" s="6"/>
      <c r="BL156" s="62"/>
      <c r="BM156" s="171"/>
      <c r="BN156" s="172"/>
      <c r="BO156" s="172"/>
      <c r="BP156" s="172"/>
      <c r="BQ156" s="172"/>
      <c r="BR156" s="65"/>
      <c r="BS156" s="6"/>
      <c r="BT156" s="62"/>
      <c r="BU156" s="23" t="str">
        <f t="shared" si="691"/>
        <v/>
      </c>
      <c r="BV156" s="23" t="str">
        <f t="shared" si="691"/>
        <v/>
      </c>
      <c r="BW156" s="23" t="str">
        <f t="shared" si="691"/>
        <v/>
      </c>
      <c r="BX156" s="23" t="str">
        <f t="shared" si="691"/>
        <v/>
      </c>
      <c r="BY156" s="23" t="str">
        <f t="shared" si="691"/>
        <v/>
      </c>
      <c r="BZ156" s="6"/>
      <c r="CA156" s="6"/>
      <c r="CB156" s="62"/>
      <c r="CC156" s="195">
        <f>SUM(CC152:CC155)</f>
        <v>0</v>
      </c>
      <c r="CD156" s="195">
        <f t="shared" ref="CD156:CG156" si="854">SUM(CD152:CD155)</f>
        <v>0</v>
      </c>
      <c r="CE156" s="195">
        <f t="shared" si="854"/>
        <v>0</v>
      </c>
      <c r="CF156" s="195">
        <f t="shared" si="854"/>
        <v>0</v>
      </c>
      <c r="CG156" s="195">
        <f t="shared" si="854"/>
        <v>0</v>
      </c>
      <c r="CH156" s="196">
        <f t="shared" si="818"/>
        <v>0</v>
      </c>
      <c r="CI156" s="66"/>
      <c r="CJ156" s="66"/>
      <c r="CK156" s="195">
        <f>SUM(CK152:CK155)</f>
        <v>0</v>
      </c>
      <c r="CL156" s="195">
        <f t="shared" ref="CL156:CO156" si="855">SUM(CL152:CL155)</f>
        <v>0</v>
      </c>
      <c r="CM156" s="195">
        <f t="shared" si="855"/>
        <v>0</v>
      </c>
      <c r="CN156" s="195">
        <f t="shared" si="855"/>
        <v>0</v>
      </c>
      <c r="CO156" s="195">
        <f t="shared" si="855"/>
        <v>0</v>
      </c>
      <c r="CP156" s="196">
        <f t="shared" si="763"/>
        <v>0</v>
      </c>
      <c r="CS156" s="195">
        <f>SUM(CS152:CS155)</f>
        <v>0</v>
      </c>
      <c r="CT156" s="195">
        <f t="shared" ref="CT156:CW156" si="856">SUM(CT152:CT155)</f>
        <v>0</v>
      </c>
      <c r="CU156" s="195">
        <f t="shared" si="856"/>
        <v>0</v>
      </c>
      <c r="CV156" s="195">
        <f t="shared" si="856"/>
        <v>0</v>
      </c>
      <c r="CW156" s="195">
        <f t="shared" si="856"/>
        <v>0</v>
      </c>
      <c r="CX156" s="196">
        <f t="shared" si="765"/>
        <v>0</v>
      </c>
      <c r="CY156" s="6"/>
      <c r="CZ156" s="6"/>
      <c r="DA156" s="195">
        <f>SUM(DA152:DA155)</f>
        <v>0</v>
      </c>
      <c r="DB156" s="195">
        <f t="shared" ref="DB156:DE156" si="857">SUM(DB152:DB155)</f>
        <v>0</v>
      </c>
      <c r="DC156" s="195">
        <f t="shared" si="857"/>
        <v>0</v>
      </c>
      <c r="DD156" s="195">
        <f t="shared" si="857"/>
        <v>0</v>
      </c>
      <c r="DE156" s="195">
        <f t="shared" si="857"/>
        <v>0</v>
      </c>
      <c r="DF156" s="196">
        <f t="shared" si="767"/>
        <v>0</v>
      </c>
      <c r="DG156" s="6"/>
      <c r="DH156" s="6"/>
      <c r="DI156" s="195">
        <f>SUM(DI152:DI155)</f>
        <v>0</v>
      </c>
      <c r="DJ156" s="195">
        <f t="shared" ref="DJ156:DM156" si="858">SUM(DJ152:DJ155)</f>
        <v>0</v>
      </c>
      <c r="DK156" s="195">
        <f t="shared" si="858"/>
        <v>0</v>
      </c>
      <c r="DL156" s="195">
        <f t="shared" si="858"/>
        <v>0</v>
      </c>
      <c r="DM156" s="195">
        <f t="shared" si="858"/>
        <v>0</v>
      </c>
      <c r="DN156" s="196">
        <f t="shared" si="776"/>
        <v>0</v>
      </c>
      <c r="DO156" s="6"/>
      <c r="DP156" s="6"/>
      <c r="DQ156" s="195">
        <f>SUM(DQ152:DQ155)</f>
        <v>0</v>
      </c>
      <c r="DR156" s="195">
        <f t="shared" ref="DR156:DU156" si="859">SUM(DR152:DR155)</f>
        <v>0</v>
      </c>
      <c r="DS156" s="195">
        <f t="shared" si="859"/>
        <v>0</v>
      </c>
      <c r="DT156" s="195">
        <f t="shared" si="859"/>
        <v>0</v>
      </c>
      <c r="DU156" s="195">
        <f t="shared" si="859"/>
        <v>0</v>
      </c>
      <c r="DV156" s="196">
        <f t="shared" si="770"/>
        <v>0</v>
      </c>
    </row>
    <row r="157" spans="1:126" ht="25.5" customHeight="1">
      <c r="A157" s="19"/>
      <c r="B157" s="68" t="s">
        <v>33</v>
      </c>
      <c r="C157" s="47"/>
      <c r="D157" s="48"/>
      <c r="E157" s="49"/>
      <c r="F157" s="50" t="s">
        <v>25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2">
        <f>SUM(G157:K157)</f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2">
        <f>SUM(M157:Q157)</f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2">
        <f>SUM(S157:W157)</f>
        <v>0</v>
      </c>
      <c r="Y157" s="53">
        <v>0</v>
      </c>
      <c r="Z157" s="53">
        <v>0</v>
      </c>
      <c r="AA157" s="53">
        <v>0</v>
      </c>
      <c r="AB157" s="53">
        <v>0</v>
      </c>
      <c r="AC157" s="53">
        <v>0</v>
      </c>
      <c r="AD157" s="52">
        <f>SUM(Y157:AC157)</f>
        <v>0</v>
      </c>
      <c r="AE157" s="53">
        <v>0</v>
      </c>
      <c r="AF157" s="53">
        <v>0</v>
      </c>
      <c r="AG157" s="53">
        <v>0</v>
      </c>
      <c r="AH157" s="53">
        <v>0</v>
      </c>
      <c r="AI157" s="53">
        <v>0</v>
      </c>
      <c r="AJ157" s="52">
        <f>SUM(AE157:AI157)</f>
        <v>0</v>
      </c>
      <c r="AK157" s="53">
        <v>0</v>
      </c>
      <c r="AL157" s="53">
        <v>0</v>
      </c>
      <c r="AM157" s="53">
        <v>0</v>
      </c>
      <c r="AN157" s="53">
        <v>0</v>
      </c>
      <c r="AO157" s="53">
        <v>0</v>
      </c>
      <c r="AP157" s="52">
        <f>SUM(AK157:AO157)</f>
        <v>0</v>
      </c>
      <c r="BB157" s="6"/>
      <c r="BC157" s="6"/>
      <c r="BD157" s="50" t="s">
        <v>25</v>
      </c>
      <c r="BE157" s="170">
        <f>'SPD - Probs. of Failure'!O$42</f>
        <v>0</v>
      </c>
      <c r="BF157" s="170">
        <f>'SPD - Probs. of Failure'!P$42</f>
        <v>0</v>
      </c>
      <c r="BG157" s="170">
        <f>'SPD - Probs. of Failure'!Q$42</f>
        <v>0</v>
      </c>
      <c r="BH157" s="170">
        <f>'SPD - Probs. of Failure'!R$42</f>
        <v>0</v>
      </c>
      <c r="BI157" s="170">
        <f>'SPD - Probs. of Failure'!S$42</f>
        <v>0</v>
      </c>
      <c r="BJ157" s="173"/>
      <c r="BK157" s="6"/>
      <c r="BL157" s="50" t="s">
        <v>25</v>
      </c>
      <c r="BM157" s="239">
        <f>IFERROR($BM2*'SPD - Average Cons. of Failure'!$Q$42,0)</f>
        <v>0</v>
      </c>
      <c r="BN157" s="239">
        <f>IFERROR($BM2*'SPD - Average Cons. of Failure'!$Q$42,0)</f>
        <v>0</v>
      </c>
      <c r="BO157" s="239">
        <f>IFERROR($BM2*'SPD - Average Cons. of Failure'!$Q$42,0)</f>
        <v>0</v>
      </c>
      <c r="BP157" s="239">
        <f>IFERROR($BM2*'SPD - Average Cons. of Failure'!$Q$42,0)</f>
        <v>0</v>
      </c>
      <c r="BQ157" s="239">
        <f>IFERROR($BM2*'SPD - Average Cons. of Failure'!$Q$42,0)</f>
        <v>0</v>
      </c>
      <c r="BR157" s="173"/>
      <c r="BS157" s="6"/>
      <c r="BT157" s="50" t="s">
        <v>25</v>
      </c>
      <c r="BU157" s="23" t="str">
        <f t="shared" si="691"/>
        <v/>
      </c>
      <c r="BV157" s="23" t="str">
        <f t="shared" si="691"/>
        <v/>
      </c>
      <c r="BW157" s="23" t="str">
        <f t="shared" si="691"/>
        <v/>
      </c>
      <c r="BX157" s="23" t="str">
        <f t="shared" si="691"/>
        <v/>
      </c>
      <c r="BY157" s="23" t="str">
        <f t="shared" si="691"/>
        <v/>
      </c>
      <c r="BZ157" s="6"/>
      <c r="CA157" s="6"/>
      <c r="CB157" s="50" t="s">
        <v>25</v>
      </c>
      <c r="CC157" s="193" t="str">
        <f>IF(BU157="","",M157*BU157)</f>
        <v/>
      </c>
      <c r="CD157" s="193" t="str">
        <f t="shared" ref="CD157:CG160" si="860">IF(BV157="","",N157*BV157)</f>
        <v/>
      </c>
      <c r="CE157" s="193" t="str">
        <f t="shared" si="860"/>
        <v/>
      </c>
      <c r="CF157" s="193" t="str">
        <f t="shared" si="860"/>
        <v/>
      </c>
      <c r="CG157" s="193" t="str">
        <f t="shared" si="860"/>
        <v/>
      </c>
      <c r="CH157" s="196">
        <f t="shared" si="818"/>
        <v>0</v>
      </c>
      <c r="CI157" s="66"/>
      <c r="CJ157" s="66"/>
      <c r="CK157" s="193" t="str">
        <f t="shared" ref="CK157:CO160" si="861">IF(BU157="","",G157*BU157)</f>
        <v/>
      </c>
      <c r="CL157" s="193" t="str">
        <f t="shared" si="861"/>
        <v/>
      </c>
      <c r="CM157" s="193" t="str">
        <f t="shared" si="861"/>
        <v/>
      </c>
      <c r="CN157" s="193" t="str">
        <f t="shared" si="861"/>
        <v/>
      </c>
      <c r="CO157" s="193" t="str">
        <f t="shared" si="861"/>
        <v/>
      </c>
      <c r="CP157" s="196">
        <f t="shared" si="763"/>
        <v>0</v>
      </c>
      <c r="CS157" s="193" t="str">
        <f>IF(BU157="","",Y157*BU157)</f>
        <v/>
      </c>
      <c r="CT157" s="193" t="str">
        <f t="shared" ref="CT157:CW160" si="862">IF(BV157="","",Z157*BV157)</f>
        <v/>
      </c>
      <c r="CU157" s="193" t="str">
        <f t="shared" si="862"/>
        <v/>
      </c>
      <c r="CV157" s="193" t="str">
        <f t="shared" si="862"/>
        <v/>
      </c>
      <c r="CW157" s="193" t="str">
        <f t="shared" si="862"/>
        <v/>
      </c>
      <c r="CX157" s="196">
        <f t="shared" si="765"/>
        <v>0</v>
      </c>
      <c r="CY157" s="6"/>
      <c r="CZ157" s="6"/>
      <c r="DA157" s="193" t="str">
        <f>IF(BU157="","",(S157+Y157)*BU157)</f>
        <v/>
      </c>
      <c r="DB157" s="193" t="str">
        <f t="shared" ref="DB157:DE160" si="863">IF(BV157="","",(T157+Z157)*BV157)</f>
        <v/>
      </c>
      <c r="DC157" s="193" t="str">
        <f t="shared" si="863"/>
        <v/>
      </c>
      <c r="DD157" s="193" t="str">
        <f t="shared" si="863"/>
        <v/>
      </c>
      <c r="DE157" s="193" t="str">
        <f t="shared" si="863"/>
        <v/>
      </c>
      <c r="DF157" s="196">
        <f t="shared" si="767"/>
        <v>0</v>
      </c>
      <c r="DG157" s="6"/>
      <c r="DH157" s="6"/>
      <c r="DI157" s="193" t="str">
        <f>IF(BU157="","",AK157*BU157)</f>
        <v/>
      </c>
      <c r="DJ157" s="193" t="str">
        <f t="shared" ref="DJ157:DM160" si="864">IF(BV157="","",AL157*BV157)</f>
        <v/>
      </c>
      <c r="DK157" s="193" t="str">
        <f t="shared" si="864"/>
        <v/>
      </c>
      <c r="DL157" s="193" t="str">
        <f t="shared" si="864"/>
        <v/>
      </c>
      <c r="DM157" s="193" t="str">
        <f t="shared" si="864"/>
        <v/>
      </c>
      <c r="DN157" s="196">
        <f t="shared" si="776"/>
        <v>0</v>
      </c>
      <c r="DO157" s="6"/>
      <c r="DP157" s="6"/>
      <c r="DQ157" s="193" t="str">
        <f>IF(BU157="","",(AE157+AK157)*BU157)</f>
        <v/>
      </c>
      <c r="DR157" s="193" t="str">
        <f t="shared" ref="DR157:DU160" si="865">IF(BV157="","",(AF157+AL157)*BV157)</f>
        <v/>
      </c>
      <c r="DS157" s="193" t="str">
        <f t="shared" si="865"/>
        <v/>
      </c>
      <c r="DT157" s="193" t="str">
        <f t="shared" si="865"/>
        <v/>
      </c>
      <c r="DU157" s="193" t="str">
        <f t="shared" si="865"/>
        <v/>
      </c>
      <c r="DV157" s="196">
        <f t="shared" si="770"/>
        <v>0</v>
      </c>
    </row>
    <row r="158" spans="1:126" ht="25.5" customHeight="1">
      <c r="A158" s="19"/>
      <c r="B158" s="54"/>
      <c r="C158" s="54"/>
      <c r="D158" s="55"/>
      <c r="E158" s="56"/>
      <c r="F158" s="57" t="s">
        <v>27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8">
        <f t="shared" ref="L158:L160" si="866">SUM(G158:K158)</f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8">
        <f t="shared" ref="R158:R160" si="867">SUM(M158:Q158)</f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8">
        <f t="shared" ref="X158:X160" si="868">SUM(S158:W158)</f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8">
        <f t="shared" ref="AD158:AD160" si="869">SUM(Y158:AC158)</f>
        <v>0</v>
      </c>
      <c r="AE158" s="51">
        <v>0</v>
      </c>
      <c r="AF158" s="51">
        <v>0</v>
      </c>
      <c r="AG158" s="51">
        <v>0</v>
      </c>
      <c r="AH158" s="51">
        <v>0</v>
      </c>
      <c r="AI158" s="51">
        <v>0</v>
      </c>
      <c r="AJ158" s="58">
        <f t="shared" ref="AJ158:AJ160" si="870">SUM(AE158:AI158)</f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8">
        <f t="shared" ref="AP158:AP160" si="871">SUM(AK158:AO158)</f>
        <v>0</v>
      </c>
      <c r="BB158" s="6"/>
      <c r="BC158" s="6"/>
      <c r="BD158" s="57" t="s">
        <v>27</v>
      </c>
      <c r="BE158" s="170">
        <f>'SPD - Probs. of Failure'!O$42</f>
        <v>0</v>
      </c>
      <c r="BF158" s="170">
        <f>'SPD - Probs. of Failure'!P$42</f>
        <v>0</v>
      </c>
      <c r="BG158" s="170">
        <f>'SPD - Probs. of Failure'!Q$42</f>
        <v>0</v>
      </c>
      <c r="BH158" s="170">
        <f>'SPD - Probs. of Failure'!R$42</f>
        <v>0</v>
      </c>
      <c r="BI158" s="170">
        <f>'SPD - Probs. of Failure'!S$42</f>
        <v>0</v>
      </c>
      <c r="BJ158" s="174"/>
      <c r="BK158" s="6"/>
      <c r="BL158" s="57" t="s">
        <v>27</v>
      </c>
      <c r="BM158" s="239">
        <f>IFERROR($BM3*'SPD - Average Cons. of Failure'!$Q$42,0)</f>
        <v>0</v>
      </c>
      <c r="BN158" s="239">
        <f>IFERROR($BM3*'SPD - Average Cons. of Failure'!$Q$42,0)</f>
        <v>0</v>
      </c>
      <c r="BO158" s="239">
        <f>IFERROR($BM3*'SPD - Average Cons. of Failure'!$Q$42,0)</f>
        <v>0</v>
      </c>
      <c r="BP158" s="239">
        <f>IFERROR($BM3*'SPD - Average Cons. of Failure'!$Q$42,0)</f>
        <v>0</v>
      </c>
      <c r="BQ158" s="239">
        <f>IFERROR($BM3*'SPD - Average Cons. of Failure'!$Q$42,0)</f>
        <v>0</v>
      </c>
      <c r="BR158" s="174"/>
      <c r="BS158" s="6"/>
      <c r="BT158" s="57" t="s">
        <v>27</v>
      </c>
      <c r="BU158" s="23" t="str">
        <f t="shared" si="691"/>
        <v/>
      </c>
      <c r="BV158" s="23" t="str">
        <f t="shared" si="691"/>
        <v/>
      </c>
      <c r="BW158" s="23" t="str">
        <f t="shared" si="691"/>
        <v/>
      </c>
      <c r="BX158" s="23" t="str">
        <f t="shared" si="691"/>
        <v/>
      </c>
      <c r="BY158" s="23" t="str">
        <f t="shared" si="691"/>
        <v/>
      </c>
      <c r="BZ158" s="6"/>
      <c r="CA158" s="6"/>
      <c r="CB158" s="57" t="s">
        <v>27</v>
      </c>
      <c r="CC158" s="193" t="str">
        <f t="shared" ref="CC158:CC160" si="872">IF(BU158="","",M158*BU158)</f>
        <v/>
      </c>
      <c r="CD158" s="193" t="str">
        <f t="shared" si="860"/>
        <v/>
      </c>
      <c r="CE158" s="193" t="str">
        <f t="shared" si="860"/>
        <v/>
      </c>
      <c r="CF158" s="193" t="str">
        <f t="shared" si="860"/>
        <v/>
      </c>
      <c r="CG158" s="193" t="str">
        <f t="shared" si="860"/>
        <v/>
      </c>
      <c r="CH158" s="196">
        <f t="shared" si="818"/>
        <v>0</v>
      </c>
      <c r="CI158" s="66"/>
      <c r="CJ158" s="66"/>
      <c r="CK158" s="193" t="str">
        <f t="shared" si="861"/>
        <v/>
      </c>
      <c r="CL158" s="193" t="str">
        <f t="shared" si="861"/>
        <v/>
      </c>
      <c r="CM158" s="193" t="str">
        <f t="shared" si="861"/>
        <v/>
      </c>
      <c r="CN158" s="193" t="str">
        <f t="shared" si="861"/>
        <v/>
      </c>
      <c r="CO158" s="193" t="str">
        <f t="shared" si="861"/>
        <v/>
      </c>
      <c r="CP158" s="196">
        <f t="shared" si="763"/>
        <v>0</v>
      </c>
      <c r="CS158" s="193" t="str">
        <f t="shared" ref="CS158:CS160" si="873">IF(BU158="","",Y158*BU158)</f>
        <v/>
      </c>
      <c r="CT158" s="193" t="str">
        <f t="shared" si="862"/>
        <v/>
      </c>
      <c r="CU158" s="193" t="str">
        <f t="shared" si="862"/>
        <v/>
      </c>
      <c r="CV158" s="193" t="str">
        <f t="shared" si="862"/>
        <v/>
      </c>
      <c r="CW158" s="193" t="str">
        <f t="shared" si="862"/>
        <v/>
      </c>
      <c r="CX158" s="196">
        <f t="shared" si="765"/>
        <v>0</v>
      </c>
      <c r="CY158" s="6"/>
      <c r="CZ158" s="6"/>
      <c r="DA158" s="193" t="str">
        <f t="shared" ref="DA158:DA160" si="874">IF(BU158="","",(S158+Y158)*BU158)</f>
        <v/>
      </c>
      <c r="DB158" s="193" t="str">
        <f t="shared" si="863"/>
        <v/>
      </c>
      <c r="DC158" s="193" t="str">
        <f t="shared" si="863"/>
        <v/>
      </c>
      <c r="DD158" s="193" t="str">
        <f t="shared" si="863"/>
        <v/>
      </c>
      <c r="DE158" s="193" t="str">
        <f t="shared" si="863"/>
        <v/>
      </c>
      <c r="DF158" s="196">
        <f t="shared" si="767"/>
        <v>0</v>
      </c>
      <c r="DG158" s="6"/>
      <c r="DH158" s="6"/>
      <c r="DI158" s="193" t="str">
        <f t="shared" ref="DI158:DI160" si="875">IF(BU158="","",AK158*BU158)</f>
        <v/>
      </c>
      <c r="DJ158" s="193" t="str">
        <f t="shared" si="864"/>
        <v/>
      </c>
      <c r="DK158" s="193" t="str">
        <f t="shared" si="864"/>
        <v/>
      </c>
      <c r="DL158" s="193" t="str">
        <f t="shared" si="864"/>
        <v/>
      </c>
      <c r="DM158" s="193" t="str">
        <f t="shared" si="864"/>
        <v/>
      </c>
      <c r="DN158" s="196">
        <f t="shared" si="776"/>
        <v>0</v>
      </c>
      <c r="DO158" s="6"/>
      <c r="DP158" s="6"/>
      <c r="DQ158" s="193" t="str">
        <f t="shared" ref="DQ158:DQ160" si="876">IF(BU158="","",(AE158+AK158)*BU158)</f>
        <v/>
      </c>
      <c r="DR158" s="193" t="str">
        <f t="shared" si="865"/>
        <v/>
      </c>
      <c r="DS158" s="193" t="str">
        <f t="shared" si="865"/>
        <v/>
      </c>
      <c r="DT158" s="193" t="str">
        <f t="shared" si="865"/>
        <v/>
      </c>
      <c r="DU158" s="193" t="str">
        <f t="shared" si="865"/>
        <v/>
      </c>
      <c r="DV158" s="196">
        <f t="shared" si="770"/>
        <v>0</v>
      </c>
    </row>
    <row r="159" spans="1:126" ht="25.5" customHeight="1">
      <c r="A159" s="19"/>
      <c r="B159" s="54"/>
      <c r="C159" s="54"/>
      <c r="D159" s="55"/>
      <c r="E159" s="56"/>
      <c r="F159" s="57" t="s">
        <v>29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8">
        <f t="shared" si="866"/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8">
        <f t="shared" si="867"/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8">
        <f t="shared" si="868"/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8">
        <f t="shared" si="869"/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8">
        <f t="shared" si="870"/>
        <v>0</v>
      </c>
      <c r="AK159" s="51">
        <v>0</v>
      </c>
      <c r="AL159" s="51">
        <v>0</v>
      </c>
      <c r="AM159" s="51">
        <v>0</v>
      </c>
      <c r="AN159" s="51">
        <v>0</v>
      </c>
      <c r="AO159" s="51">
        <v>0</v>
      </c>
      <c r="AP159" s="58">
        <f t="shared" si="871"/>
        <v>0</v>
      </c>
      <c r="BB159" s="6"/>
      <c r="BC159" s="6"/>
      <c r="BD159" s="57" t="s">
        <v>29</v>
      </c>
      <c r="BE159" s="170">
        <f>'SPD - Probs. of Failure'!O$42</f>
        <v>0</v>
      </c>
      <c r="BF159" s="170">
        <f>'SPD - Probs. of Failure'!P$42</f>
        <v>0</v>
      </c>
      <c r="BG159" s="170">
        <f>'SPD - Probs. of Failure'!Q$42</f>
        <v>0</v>
      </c>
      <c r="BH159" s="170">
        <f>'SPD - Probs. of Failure'!R$42</f>
        <v>0</v>
      </c>
      <c r="BI159" s="170">
        <f>'SPD - Probs. of Failure'!S$42</f>
        <v>0</v>
      </c>
      <c r="BJ159" s="174"/>
      <c r="BK159" s="6"/>
      <c r="BL159" s="57" t="s">
        <v>29</v>
      </c>
      <c r="BM159" s="239">
        <f>IFERROR($BM4*'SPD - Average Cons. of Failure'!$Q$42,0)</f>
        <v>0</v>
      </c>
      <c r="BN159" s="239">
        <f>IFERROR($BM4*'SPD - Average Cons. of Failure'!$Q$42,0)</f>
        <v>0</v>
      </c>
      <c r="BO159" s="239">
        <f>IFERROR($BM4*'SPD - Average Cons. of Failure'!$Q$42,0)</f>
        <v>0</v>
      </c>
      <c r="BP159" s="239">
        <f>IFERROR($BM4*'SPD - Average Cons. of Failure'!$Q$42,0)</f>
        <v>0</v>
      </c>
      <c r="BQ159" s="239">
        <f>IFERROR($BM4*'SPD - Average Cons. of Failure'!$Q$42,0)</f>
        <v>0</v>
      </c>
      <c r="BR159" s="174"/>
      <c r="BS159" s="6"/>
      <c r="BT159" s="57" t="s">
        <v>29</v>
      </c>
      <c r="BU159" s="23" t="str">
        <f t="shared" si="691"/>
        <v/>
      </c>
      <c r="BV159" s="23" t="str">
        <f t="shared" si="691"/>
        <v/>
      </c>
      <c r="BW159" s="23" t="str">
        <f t="shared" si="691"/>
        <v/>
      </c>
      <c r="BX159" s="23" t="str">
        <f t="shared" si="691"/>
        <v/>
      </c>
      <c r="BY159" s="23" t="str">
        <f t="shared" si="691"/>
        <v/>
      </c>
      <c r="BZ159" s="6"/>
      <c r="CA159" s="6"/>
      <c r="CB159" s="57" t="s">
        <v>29</v>
      </c>
      <c r="CC159" s="193" t="str">
        <f t="shared" si="872"/>
        <v/>
      </c>
      <c r="CD159" s="193" t="str">
        <f t="shared" si="860"/>
        <v/>
      </c>
      <c r="CE159" s="193" t="str">
        <f t="shared" si="860"/>
        <v/>
      </c>
      <c r="CF159" s="193" t="str">
        <f t="shared" si="860"/>
        <v/>
      </c>
      <c r="CG159" s="193" t="str">
        <f t="shared" si="860"/>
        <v/>
      </c>
      <c r="CH159" s="196">
        <f t="shared" si="818"/>
        <v>0</v>
      </c>
      <c r="CI159" s="66"/>
      <c r="CJ159" s="66"/>
      <c r="CK159" s="193" t="str">
        <f t="shared" si="861"/>
        <v/>
      </c>
      <c r="CL159" s="193" t="str">
        <f t="shared" si="861"/>
        <v/>
      </c>
      <c r="CM159" s="193" t="str">
        <f t="shared" si="861"/>
        <v/>
      </c>
      <c r="CN159" s="193" t="str">
        <f t="shared" si="861"/>
        <v/>
      </c>
      <c r="CO159" s="193" t="str">
        <f t="shared" si="861"/>
        <v/>
      </c>
      <c r="CP159" s="196">
        <f t="shared" si="763"/>
        <v>0</v>
      </c>
      <c r="CS159" s="193" t="str">
        <f t="shared" si="873"/>
        <v/>
      </c>
      <c r="CT159" s="193" t="str">
        <f t="shared" si="862"/>
        <v/>
      </c>
      <c r="CU159" s="193" t="str">
        <f t="shared" si="862"/>
        <v/>
      </c>
      <c r="CV159" s="193" t="str">
        <f t="shared" si="862"/>
        <v/>
      </c>
      <c r="CW159" s="193" t="str">
        <f t="shared" si="862"/>
        <v/>
      </c>
      <c r="CX159" s="196">
        <f t="shared" si="765"/>
        <v>0</v>
      </c>
      <c r="CY159" s="6"/>
      <c r="CZ159" s="6"/>
      <c r="DA159" s="193" t="str">
        <f t="shared" si="874"/>
        <v/>
      </c>
      <c r="DB159" s="193" t="str">
        <f t="shared" si="863"/>
        <v/>
      </c>
      <c r="DC159" s="193" t="str">
        <f t="shared" si="863"/>
        <v/>
      </c>
      <c r="DD159" s="193" t="str">
        <f t="shared" si="863"/>
        <v/>
      </c>
      <c r="DE159" s="193" t="str">
        <f t="shared" si="863"/>
        <v/>
      </c>
      <c r="DF159" s="196">
        <f t="shared" si="767"/>
        <v>0</v>
      </c>
      <c r="DG159" s="6"/>
      <c r="DH159" s="6"/>
      <c r="DI159" s="193" t="str">
        <f t="shared" si="875"/>
        <v/>
      </c>
      <c r="DJ159" s="193" t="str">
        <f t="shared" si="864"/>
        <v/>
      </c>
      <c r="DK159" s="193" t="str">
        <f t="shared" si="864"/>
        <v/>
      </c>
      <c r="DL159" s="193" t="str">
        <f t="shared" si="864"/>
        <v/>
      </c>
      <c r="DM159" s="193" t="str">
        <f t="shared" si="864"/>
        <v/>
      </c>
      <c r="DN159" s="196">
        <f t="shared" si="776"/>
        <v>0</v>
      </c>
      <c r="DO159" s="6"/>
      <c r="DP159" s="6"/>
      <c r="DQ159" s="193" t="str">
        <f t="shared" si="876"/>
        <v/>
      </c>
      <c r="DR159" s="193" t="str">
        <f t="shared" si="865"/>
        <v/>
      </c>
      <c r="DS159" s="193" t="str">
        <f t="shared" si="865"/>
        <v/>
      </c>
      <c r="DT159" s="193" t="str">
        <f t="shared" si="865"/>
        <v/>
      </c>
      <c r="DU159" s="193" t="str">
        <f t="shared" si="865"/>
        <v/>
      </c>
      <c r="DV159" s="196">
        <f t="shared" si="770"/>
        <v>0</v>
      </c>
    </row>
    <row r="160" spans="1:126" ht="25.5" customHeight="1">
      <c r="A160" s="19"/>
      <c r="B160" s="54"/>
      <c r="C160" s="54"/>
      <c r="D160" s="55"/>
      <c r="E160" s="56"/>
      <c r="F160" s="57" t="s">
        <v>30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8">
        <f t="shared" si="866"/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8">
        <f t="shared" si="867"/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8">
        <f t="shared" si="868"/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8">
        <f t="shared" si="869"/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8">
        <f t="shared" si="870"/>
        <v>0</v>
      </c>
      <c r="AK160" s="51">
        <v>0</v>
      </c>
      <c r="AL160" s="51">
        <v>0</v>
      </c>
      <c r="AM160" s="51">
        <v>0</v>
      </c>
      <c r="AN160" s="51">
        <v>0</v>
      </c>
      <c r="AO160" s="51">
        <v>0</v>
      </c>
      <c r="AP160" s="58">
        <f t="shared" si="871"/>
        <v>0</v>
      </c>
      <c r="BB160" s="6"/>
      <c r="BC160" s="6"/>
      <c r="BD160" s="57" t="s">
        <v>30</v>
      </c>
      <c r="BE160" s="170">
        <f>'SPD - Probs. of Failure'!O$42</f>
        <v>0</v>
      </c>
      <c r="BF160" s="170">
        <f>'SPD - Probs. of Failure'!P$42</f>
        <v>0</v>
      </c>
      <c r="BG160" s="170">
        <f>'SPD - Probs. of Failure'!Q$42</f>
        <v>0</v>
      </c>
      <c r="BH160" s="170">
        <f>'SPD - Probs. of Failure'!R$42</f>
        <v>0</v>
      </c>
      <c r="BI160" s="170">
        <f>'SPD - Probs. of Failure'!S$42</f>
        <v>0</v>
      </c>
      <c r="BJ160" s="174"/>
      <c r="BK160" s="6"/>
      <c r="BL160" s="57" t="s">
        <v>30</v>
      </c>
      <c r="BM160" s="239">
        <f>IFERROR($BM5*'SPD - Average Cons. of Failure'!$Q$42,0)</f>
        <v>0</v>
      </c>
      <c r="BN160" s="239">
        <f>IFERROR($BM5*'SPD - Average Cons. of Failure'!$Q$42,0)</f>
        <v>0</v>
      </c>
      <c r="BO160" s="239">
        <f>IFERROR($BM5*'SPD - Average Cons. of Failure'!$Q$42,0)</f>
        <v>0</v>
      </c>
      <c r="BP160" s="239">
        <f>IFERROR($BM5*'SPD - Average Cons. of Failure'!$Q$42,0)</f>
        <v>0</v>
      </c>
      <c r="BQ160" s="239">
        <f>IFERROR($BM5*'SPD - Average Cons. of Failure'!$Q$42,0)</f>
        <v>0</v>
      </c>
      <c r="BR160" s="174"/>
      <c r="BS160" s="6"/>
      <c r="BT160" s="57" t="s">
        <v>30</v>
      </c>
      <c r="BU160" s="23" t="str">
        <f t="shared" si="691"/>
        <v/>
      </c>
      <c r="BV160" s="23" t="str">
        <f t="shared" si="691"/>
        <v/>
      </c>
      <c r="BW160" s="23" t="str">
        <f t="shared" si="691"/>
        <v/>
      </c>
      <c r="BX160" s="23" t="str">
        <f t="shared" si="691"/>
        <v/>
      </c>
      <c r="BY160" s="23" t="str">
        <f t="shared" si="691"/>
        <v/>
      </c>
      <c r="BZ160" s="6"/>
      <c r="CA160" s="6"/>
      <c r="CB160" s="57" t="s">
        <v>30</v>
      </c>
      <c r="CC160" s="193" t="str">
        <f t="shared" si="872"/>
        <v/>
      </c>
      <c r="CD160" s="193" t="str">
        <f t="shared" si="860"/>
        <v/>
      </c>
      <c r="CE160" s="193" t="str">
        <f t="shared" si="860"/>
        <v/>
      </c>
      <c r="CF160" s="193" t="str">
        <f t="shared" si="860"/>
        <v/>
      </c>
      <c r="CG160" s="193" t="str">
        <f t="shared" si="860"/>
        <v/>
      </c>
      <c r="CH160" s="196">
        <f t="shared" si="818"/>
        <v>0</v>
      </c>
      <c r="CI160" s="66"/>
      <c r="CJ160" s="66"/>
      <c r="CK160" s="193" t="str">
        <f t="shared" si="861"/>
        <v/>
      </c>
      <c r="CL160" s="193" t="str">
        <f t="shared" si="861"/>
        <v/>
      </c>
      <c r="CM160" s="193" t="str">
        <f t="shared" si="861"/>
        <v/>
      </c>
      <c r="CN160" s="193" t="str">
        <f t="shared" si="861"/>
        <v/>
      </c>
      <c r="CO160" s="193" t="str">
        <f t="shared" si="861"/>
        <v/>
      </c>
      <c r="CP160" s="196">
        <f t="shared" si="763"/>
        <v>0</v>
      </c>
      <c r="CS160" s="193" t="str">
        <f t="shared" si="873"/>
        <v/>
      </c>
      <c r="CT160" s="193" t="str">
        <f t="shared" si="862"/>
        <v/>
      </c>
      <c r="CU160" s="193" t="str">
        <f t="shared" si="862"/>
        <v/>
      </c>
      <c r="CV160" s="193" t="str">
        <f t="shared" si="862"/>
        <v/>
      </c>
      <c r="CW160" s="193" t="str">
        <f t="shared" si="862"/>
        <v/>
      </c>
      <c r="CX160" s="196">
        <f t="shared" si="765"/>
        <v>0</v>
      </c>
      <c r="CY160" s="6"/>
      <c r="CZ160" s="6"/>
      <c r="DA160" s="193" t="str">
        <f t="shared" si="874"/>
        <v/>
      </c>
      <c r="DB160" s="193" t="str">
        <f t="shared" si="863"/>
        <v/>
      </c>
      <c r="DC160" s="193" t="str">
        <f t="shared" si="863"/>
        <v/>
      </c>
      <c r="DD160" s="193" t="str">
        <f t="shared" si="863"/>
        <v/>
      </c>
      <c r="DE160" s="193" t="str">
        <f t="shared" si="863"/>
        <v/>
      </c>
      <c r="DF160" s="196">
        <f t="shared" si="767"/>
        <v>0</v>
      </c>
      <c r="DG160" s="6"/>
      <c r="DH160" s="6"/>
      <c r="DI160" s="193" t="str">
        <f t="shared" si="875"/>
        <v/>
      </c>
      <c r="DJ160" s="193" t="str">
        <f t="shared" si="864"/>
        <v/>
      </c>
      <c r="DK160" s="193" t="str">
        <f t="shared" si="864"/>
        <v/>
      </c>
      <c r="DL160" s="193" t="str">
        <f t="shared" si="864"/>
        <v/>
      </c>
      <c r="DM160" s="193" t="str">
        <f t="shared" si="864"/>
        <v/>
      </c>
      <c r="DN160" s="196">
        <f t="shared" si="776"/>
        <v>0</v>
      </c>
      <c r="DO160" s="6"/>
      <c r="DP160" s="6"/>
      <c r="DQ160" s="193" t="str">
        <f t="shared" si="876"/>
        <v/>
      </c>
      <c r="DR160" s="193" t="str">
        <f t="shared" si="865"/>
        <v/>
      </c>
      <c r="DS160" s="193" t="str">
        <f t="shared" si="865"/>
        <v/>
      </c>
      <c r="DT160" s="193" t="str">
        <f t="shared" si="865"/>
        <v/>
      </c>
      <c r="DU160" s="193" t="str">
        <f t="shared" si="865"/>
        <v/>
      </c>
      <c r="DV160" s="196">
        <f t="shared" si="770"/>
        <v>0</v>
      </c>
    </row>
    <row r="161" spans="1:126" ht="25.5" customHeight="1" thickBot="1">
      <c r="A161" s="19"/>
      <c r="B161" s="59"/>
      <c r="C161" s="282">
        <v>0</v>
      </c>
      <c r="D161" s="60">
        <v>0</v>
      </c>
      <c r="E161" s="61">
        <v>0</v>
      </c>
      <c r="F161" s="62"/>
      <c r="G161" s="63">
        <f>SUM(G157:G160)</f>
        <v>0</v>
      </c>
      <c r="H161" s="64">
        <f t="shared" ref="H161:K161" si="877">SUM(H157:H160)</f>
        <v>0</v>
      </c>
      <c r="I161" s="64">
        <f t="shared" si="877"/>
        <v>0</v>
      </c>
      <c r="J161" s="64">
        <f t="shared" si="877"/>
        <v>0</v>
      </c>
      <c r="K161" s="64">
        <f t="shared" si="877"/>
        <v>0</v>
      </c>
      <c r="L161" s="65"/>
      <c r="M161" s="63">
        <f>SUM(M157:M160)</f>
        <v>0</v>
      </c>
      <c r="N161" s="64">
        <f t="shared" ref="N161:Q161" si="878">SUM(N157:N160)</f>
        <v>0</v>
      </c>
      <c r="O161" s="64">
        <f t="shared" si="878"/>
        <v>0</v>
      </c>
      <c r="P161" s="64">
        <f t="shared" si="878"/>
        <v>0</v>
      </c>
      <c r="Q161" s="64">
        <f t="shared" si="878"/>
        <v>0</v>
      </c>
      <c r="R161" s="65"/>
      <c r="S161" s="63">
        <f>SUM(S157:S160)</f>
        <v>0</v>
      </c>
      <c r="T161" s="64">
        <f t="shared" ref="T161:W161" si="879">SUM(T157:T160)</f>
        <v>0</v>
      </c>
      <c r="U161" s="64">
        <f t="shared" si="879"/>
        <v>0</v>
      </c>
      <c r="V161" s="64">
        <f t="shared" si="879"/>
        <v>0</v>
      </c>
      <c r="W161" s="64">
        <f t="shared" si="879"/>
        <v>0</v>
      </c>
      <c r="X161" s="65"/>
      <c r="Y161" s="63">
        <f>SUM(Y157:Y160)</f>
        <v>0</v>
      </c>
      <c r="Z161" s="64">
        <f t="shared" ref="Z161:AC161" si="880">SUM(Z157:Z160)</f>
        <v>0</v>
      </c>
      <c r="AA161" s="64">
        <f t="shared" si="880"/>
        <v>0</v>
      </c>
      <c r="AB161" s="64">
        <f t="shared" si="880"/>
        <v>0</v>
      </c>
      <c r="AC161" s="64">
        <f t="shared" si="880"/>
        <v>0</v>
      </c>
      <c r="AD161" s="65"/>
      <c r="AE161" s="63">
        <f>SUM(AE157:AE160)</f>
        <v>0</v>
      </c>
      <c r="AF161" s="64">
        <f t="shared" ref="AF161:AI161" si="881">SUM(AF157:AF160)</f>
        <v>0</v>
      </c>
      <c r="AG161" s="64">
        <f t="shared" si="881"/>
        <v>0</v>
      </c>
      <c r="AH161" s="64">
        <f t="shared" si="881"/>
        <v>0</v>
      </c>
      <c r="AI161" s="64">
        <f t="shared" si="881"/>
        <v>0</v>
      </c>
      <c r="AJ161" s="65"/>
      <c r="AK161" s="63">
        <f>SUM(AK157:AK160)</f>
        <v>0</v>
      </c>
      <c r="AL161" s="64">
        <f t="shared" ref="AL161:AO161" si="882">SUM(AL157:AL160)</f>
        <v>0</v>
      </c>
      <c r="AM161" s="64">
        <f t="shared" si="882"/>
        <v>0</v>
      </c>
      <c r="AN161" s="64">
        <f t="shared" si="882"/>
        <v>0</v>
      </c>
      <c r="AO161" s="64">
        <f t="shared" si="882"/>
        <v>0</v>
      </c>
      <c r="AP161" s="65"/>
      <c r="BB161" s="6"/>
      <c r="BC161" s="6"/>
      <c r="BD161" s="62"/>
      <c r="BE161" s="171"/>
      <c r="BF161" s="172"/>
      <c r="BG161" s="172"/>
      <c r="BH161" s="172"/>
      <c r="BI161" s="172"/>
      <c r="BJ161" s="65"/>
      <c r="BK161" s="6"/>
      <c r="BL161" s="62"/>
      <c r="BM161" s="171"/>
      <c r="BN161" s="172"/>
      <c r="BO161" s="172"/>
      <c r="BP161" s="172"/>
      <c r="BQ161" s="172"/>
      <c r="BR161" s="65"/>
      <c r="BS161" s="6"/>
      <c r="BT161" s="62"/>
      <c r="BU161" s="23" t="str">
        <f t="shared" si="691"/>
        <v/>
      </c>
      <c r="BV161" s="23" t="str">
        <f t="shared" si="691"/>
        <v/>
      </c>
      <c r="BW161" s="23" t="str">
        <f t="shared" si="691"/>
        <v/>
      </c>
      <c r="BX161" s="23" t="str">
        <f t="shared" si="691"/>
        <v/>
      </c>
      <c r="BY161" s="23" t="str">
        <f t="shared" si="691"/>
        <v/>
      </c>
      <c r="BZ161" s="6"/>
      <c r="CA161" s="6"/>
      <c r="CB161" s="62"/>
      <c r="CC161" s="195">
        <f>SUM(CC157:CC160)</f>
        <v>0</v>
      </c>
      <c r="CD161" s="195">
        <f t="shared" ref="CD161:CG161" si="883">SUM(CD157:CD160)</f>
        <v>0</v>
      </c>
      <c r="CE161" s="195">
        <f t="shared" si="883"/>
        <v>0</v>
      </c>
      <c r="CF161" s="195">
        <f t="shared" si="883"/>
        <v>0</v>
      </c>
      <c r="CG161" s="195">
        <f t="shared" si="883"/>
        <v>0</v>
      </c>
      <c r="CH161" s="196">
        <f t="shared" si="818"/>
        <v>0</v>
      </c>
      <c r="CI161" s="66"/>
      <c r="CJ161" s="66"/>
      <c r="CK161" s="195">
        <f>SUM(CK157:CK160)</f>
        <v>0</v>
      </c>
      <c r="CL161" s="195">
        <f t="shared" ref="CL161:CO161" si="884">SUM(CL157:CL160)</f>
        <v>0</v>
      </c>
      <c r="CM161" s="195">
        <f t="shared" si="884"/>
        <v>0</v>
      </c>
      <c r="CN161" s="195">
        <f t="shared" si="884"/>
        <v>0</v>
      </c>
      <c r="CO161" s="195">
        <f t="shared" si="884"/>
        <v>0</v>
      </c>
      <c r="CP161" s="196">
        <f t="shared" si="763"/>
        <v>0</v>
      </c>
      <c r="CS161" s="195">
        <f>SUM(CS157:CS160)</f>
        <v>0</v>
      </c>
      <c r="CT161" s="195">
        <f t="shared" ref="CT161:CW161" si="885">SUM(CT157:CT160)</f>
        <v>0</v>
      </c>
      <c r="CU161" s="195">
        <f t="shared" si="885"/>
        <v>0</v>
      </c>
      <c r="CV161" s="195">
        <f t="shared" si="885"/>
        <v>0</v>
      </c>
      <c r="CW161" s="195">
        <f t="shared" si="885"/>
        <v>0</v>
      </c>
      <c r="CX161" s="196">
        <f t="shared" si="765"/>
        <v>0</v>
      </c>
      <c r="CY161" s="6"/>
      <c r="CZ161" s="6"/>
      <c r="DA161" s="195">
        <f>SUM(DA157:DA160)</f>
        <v>0</v>
      </c>
      <c r="DB161" s="195">
        <f t="shared" ref="DB161:DE161" si="886">SUM(DB157:DB160)</f>
        <v>0</v>
      </c>
      <c r="DC161" s="195">
        <f t="shared" si="886"/>
        <v>0</v>
      </c>
      <c r="DD161" s="195">
        <f t="shared" si="886"/>
        <v>0</v>
      </c>
      <c r="DE161" s="195">
        <f t="shared" si="886"/>
        <v>0</v>
      </c>
      <c r="DF161" s="196">
        <f t="shared" si="767"/>
        <v>0</v>
      </c>
      <c r="DG161" s="6"/>
      <c r="DH161" s="6"/>
      <c r="DI161" s="195">
        <f>SUM(DI157:DI160)</f>
        <v>0</v>
      </c>
      <c r="DJ161" s="195">
        <f t="shared" ref="DJ161:DM161" si="887">SUM(DJ157:DJ160)</f>
        <v>0</v>
      </c>
      <c r="DK161" s="195">
        <f t="shared" si="887"/>
        <v>0</v>
      </c>
      <c r="DL161" s="195">
        <f t="shared" si="887"/>
        <v>0</v>
      </c>
      <c r="DM161" s="195">
        <f t="shared" si="887"/>
        <v>0</v>
      </c>
      <c r="DN161" s="196">
        <f t="shared" si="776"/>
        <v>0</v>
      </c>
      <c r="DO161" s="6"/>
      <c r="DP161" s="6"/>
      <c r="DQ161" s="195">
        <f>SUM(DQ157:DQ160)</f>
        <v>0</v>
      </c>
      <c r="DR161" s="195">
        <f t="shared" ref="DR161:DU161" si="888">SUM(DR157:DR160)</f>
        <v>0</v>
      </c>
      <c r="DS161" s="195">
        <f t="shared" si="888"/>
        <v>0</v>
      </c>
      <c r="DT161" s="195">
        <f t="shared" si="888"/>
        <v>0</v>
      </c>
      <c r="DU161" s="195">
        <f t="shared" si="888"/>
        <v>0</v>
      </c>
      <c r="DV161" s="196">
        <f t="shared" si="770"/>
        <v>0</v>
      </c>
    </row>
    <row r="162" spans="1:126" ht="25.5" customHeight="1">
      <c r="A162" s="19"/>
      <c r="B162" s="68" t="s">
        <v>33</v>
      </c>
      <c r="C162" s="47"/>
      <c r="D162" s="48"/>
      <c r="E162" s="49"/>
      <c r="F162" s="50" t="s">
        <v>25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2">
        <f>SUM(G162:K162)</f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2">
        <f>SUM(M162:Q162)</f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2">
        <f>SUM(S162:W162)</f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2">
        <f>SUM(Y162:AC162)</f>
        <v>0</v>
      </c>
      <c r="AE162" s="53">
        <v>0</v>
      </c>
      <c r="AF162" s="53">
        <v>0</v>
      </c>
      <c r="AG162" s="53">
        <v>0</v>
      </c>
      <c r="AH162" s="53">
        <v>0</v>
      </c>
      <c r="AI162" s="53">
        <v>0</v>
      </c>
      <c r="AJ162" s="52">
        <f>SUM(AE162:AI162)</f>
        <v>0</v>
      </c>
      <c r="AK162" s="53">
        <v>0</v>
      </c>
      <c r="AL162" s="53">
        <v>0</v>
      </c>
      <c r="AM162" s="53">
        <v>0</v>
      </c>
      <c r="AN162" s="53">
        <v>0</v>
      </c>
      <c r="AO162" s="53">
        <v>0</v>
      </c>
      <c r="AP162" s="52">
        <f>SUM(AK162:AO162)</f>
        <v>0</v>
      </c>
      <c r="BB162" s="6"/>
      <c r="BC162" s="6"/>
      <c r="BD162" s="50" t="s">
        <v>25</v>
      </c>
      <c r="BE162" s="170">
        <f>'SPD - Probs. of Failure'!O$43</f>
        <v>0</v>
      </c>
      <c r="BF162" s="170">
        <f>'SPD - Probs. of Failure'!P$43</f>
        <v>0</v>
      </c>
      <c r="BG162" s="170">
        <f>'SPD - Probs. of Failure'!Q$43</f>
        <v>0</v>
      </c>
      <c r="BH162" s="170">
        <f>'SPD - Probs. of Failure'!R$43</f>
        <v>0</v>
      </c>
      <c r="BI162" s="170">
        <f>'SPD - Probs. of Failure'!S$43</f>
        <v>0</v>
      </c>
      <c r="BJ162" s="173"/>
      <c r="BK162" s="6"/>
      <c r="BL162" s="50" t="s">
        <v>25</v>
      </c>
      <c r="BM162" s="239">
        <f>IFERROR($BM2*'SPD - Average Cons. of Failure'!$Q$43,0)</f>
        <v>0</v>
      </c>
      <c r="BN162" s="239">
        <f>IFERROR($BM2*'SPD - Average Cons. of Failure'!$Q$43,0)</f>
        <v>0</v>
      </c>
      <c r="BO162" s="239">
        <f>IFERROR($BM2*'SPD - Average Cons. of Failure'!$Q$43,0)</f>
        <v>0</v>
      </c>
      <c r="BP162" s="239">
        <f>IFERROR($BM2*'SPD - Average Cons. of Failure'!$Q$43,0)</f>
        <v>0</v>
      </c>
      <c r="BQ162" s="239">
        <f>IFERROR($BM2*'SPD - Average Cons. of Failure'!$Q$43,0)</f>
        <v>0</v>
      </c>
      <c r="BR162" s="173"/>
      <c r="BS162" s="6"/>
      <c r="BT162" s="50" t="s">
        <v>25</v>
      </c>
      <c r="BU162" s="23" t="str">
        <f t="shared" si="691"/>
        <v/>
      </c>
      <c r="BV162" s="23" t="str">
        <f t="shared" si="691"/>
        <v/>
      </c>
      <c r="BW162" s="23" t="str">
        <f t="shared" si="691"/>
        <v/>
      </c>
      <c r="BX162" s="23" t="str">
        <f t="shared" si="691"/>
        <v/>
      </c>
      <c r="BY162" s="23" t="str">
        <f t="shared" si="691"/>
        <v/>
      </c>
      <c r="BZ162" s="6"/>
      <c r="CA162" s="6"/>
      <c r="CB162" s="50" t="s">
        <v>25</v>
      </c>
      <c r="CC162" s="193" t="str">
        <f>IF(BU162="","",M162*BU162)</f>
        <v/>
      </c>
      <c r="CD162" s="193" t="str">
        <f t="shared" ref="CD162:CG165" si="889">IF(BV162="","",N162*BV162)</f>
        <v/>
      </c>
      <c r="CE162" s="193" t="str">
        <f t="shared" si="889"/>
        <v/>
      </c>
      <c r="CF162" s="193" t="str">
        <f t="shared" si="889"/>
        <v/>
      </c>
      <c r="CG162" s="193" t="str">
        <f t="shared" si="889"/>
        <v/>
      </c>
      <c r="CH162" s="196">
        <f t="shared" si="818"/>
        <v>0</v>
      </c>
      <c r="CI162" s="66"/>
      <c r="CJ162" s="66"/>
      <c r="CK162" s="193" t="str">
        <f t="shared" ref="CK162:CO165" si="890">IF(BU162="","",G162*BU162)</f>
        <v/>
      </c>
      <c r="CL162" s="193" t="str">
        <f t="shared" si="890"/>
        <v/>
      </c>
      <c r="CM162" s="193" t="str">
        <f t="shared" si="890"/>
        <v/>
      </c>
      <c r="CN162" s="193" t="str">
        <f t="shared" si="890"/>
        <v/>
      </c>
      <c r="CO162" s="193" t="str">
        <f t="shared" si="890"/>
        <v/>
      </c>
      <c r="CP162" s="196">
        <f t="shared" si="763"/>
        <v>0</v>
      </c>
      <c r="CS162" s="193" t="str">
        <f>IF(BU162="","",Y162*BU162)</f>
        <v/>
      </c>
      <c r="CT162" s="193" t="str">
        <f t="shared" ref="CT162:CW165" si="891">IF(BV162="","",Z162*BV162)</f>
        <v/>
      </c>
      <c r="CU162" s="193" t="str">
        <f t="shared" si="891"/>
        <v/>
      </c>
      <c r="CV162" s="193" t="str">
        <f t="shared" si="891"/>
        <v/>
      </c>
      <c r="CW162" s="193" t="str">
        <f t="shared" si="891"/>
        <v/>
      </c>
      <c r="CX162" s="196">
        <f t="shared" si="765"/>
        <v>0</v>
      </c>
      <c r="CY162" s="6"/>
      <c r="CZ162" s="6"/>
      <c r="DA162" s="193" t="str">
        <f>IF(BU162="","",(S162+Y162)*BU162)</f>
        <v/>
      </c>
      <c r="DB162" s="193" t="str">
        <f t="shared" ref="DB162:DE165" si="892">IF(BV162="","",(T162+Z162)*BV162)</f>
        <v/>
      </c>
      <c r="DC162" s="193" t="str">
        <f t="shared" si="892"/>
        <v/>
      </c>
      <c r="DD162" s="193" t="str">
        <f t="shared" si="892"/>
        <v/>
      </c>
      <c r="DE162" s="193" t="str">
        <f t="shared" si="892"/>
        <v/>
      </c>
      <c r="DF162" s="196">
        <f t="shared" si="767"/>
        <v>0</v>
      </c>
      <c r="DG162" s="6"/>
      <c r="DH162" s="6"/>
      <c r="DI162" s="193" t="str">
        <f>IF(BU162="","",AK162*BU162)</f>
        <v/>
      </c>
      <c r="DJ162" s="193" t="str">
        <f t="shared" ref="DJ162:DM165" si="893">IF(BV162="","",AL162*BV162)</f>
        <v/>
      </c>
      <c r="DK162" s="193" t="str">
        <f t="shared" si="893"/>
        <v/>
      </c>
      <c r="DL162" s="193" t="str">
        <f t="shared" si="893"/>
        <v/>
      </c>
      <c r="DM162" s="193" t="str">
        <f t="shared" si="893"/>
        <v/>
      </c>
      <c r="DN162" s="196">
        <f t="shared" si="776"/>
        <v>0</v>
      </c>
      <c r="DO162" s="6"/>
      <c r="DP162" s="6"/>
      <c r="DQ162" s="193" t="str">
        <f>IF(BU162="","",(AE162+AK162)*BU162)</f>
        <v/>
      </c>
      <c r="DR162" s="193" t="str">
        <f t="shared" ref="DR162:DU165" si="894">IF(BV162="","",(AF162+AL162)*BV162)</f>
        <v/>
      </c>
      <c r="DS162" s="193" t="str">
        <f t="shared" si="894"/>
        <v/>
      </c>
      <c r="DT162" s="193" t="str">
        <f t="shared" si="894"/>
        <v/>
      </c>
      <c r="DU162" s="193" t="str">
        <f t="shared" si="894"/>
        <v/>
      </c>
      <c r="DV162" s="196">
        <f t="shared" si="770"/>
        <v>0</v>
      </c>
    </row>
    <row r="163" spans="1:126" ht="25.5" customHeight="1">
      <c r="A163" s="19"/>
      <c r="B163" s="54"/>
      <c r="C163" s="54"/>
      <c r="D163" s="55"/>
      <c r="E163" s="56"/>
      <c r="F163" s="57" t="s">
        <v>27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8">
        <f t="shared" ref="L163:L165" si="895">SUM(G163:K163)</f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8">
        <f t="shared" ref="R163:R165" si="896">SUM(M163:Q163)</f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8">
        <f t="shared" ref="X163:X165" si="897">SUM(S163:W163)</f>
        <v>0</v>
      </c>
      <c r="Y163" s="51">
        <v>0</v>
      </c>
      <c r="Z163" s="51">
        <v>0</v>
      </c>
      <c r="AA163" s="51">
        <v>0</v>
      </c>
      <c r="AB163" s="51">
        <v>0</v>
      </c>
      <c r="AC163" s="51">
        <v>0</v>
      </c>
      <c r="AD163" s="58">
        <f t="shared" ref="AD163:AD165" si="898">SUM(Y163:AC163)</f>
        <v>0</v>
      </c>
      <c r="AE163" s="51">
        <v>0</v>
      </c>
      <c r="AF163" s="51">
        <v>0</v>
      </c>
      <c r="AG163" s="51">
        <v>0</v>
      </c>
      <c r="AH163" s="51">
        <v>0</v>
      </c>
      <c r="AI163" s="51">
        <v>0</v>
      </c>
      <c r="AJ163" s="58">
        <f t="shared" ref="AJ163:AJ165" si="899">SUM(AE163:AI163)</f>
        <v>0</v>
      </c>
      <c r="AK163" s="51">
        <v>0</v>
      </c>
      <c r="AL163" s="51">
        <v>0</v>
      </c>
      <c r="AM163" s="51">
        <v>0</v>
      </c>
      <c r="AN163" s="51">
        <v>0</v>
      </c>
      <c r="AO163" s="51">
        <v>0</v>
      </c>
      <c r="AP163" s="58">
        <f t="shared" ref="AP163:AP165" si="900">SUM(AK163:AO163)</f>
        <v>0</v>
      </c>
      <c r="BB163" s="6"/>
      <c r="BC163" s="6"/>
      <c r="BD163" s="57" t="s">
        <v>27</v>
      </c>
      <c r="BE163" s="170">
        <f>'SPD - Probs. of Failure'!O$43</f>
        <v>0</v>
      </c>
      <c r="BF163" s="170">
        <f>'SPD - Probs. of Failure'!P$43</f>
        <v>0</v>
      </c>
      <c r="BG163" s="170">
        <f>'SPD - Probs. of Failure'!Q$43</f>
        <v>0</v>
      </c>
      <c r="BH163" s="170">
        <f>'SPD - Probs. of Failure'!R$43</f>
        <v>0</v>
      </c>
      <c r="BI163" s="170">
        <f>'SPD - Probs. of Failure'!S$43</f>
        <v>0</v>
      </c>
      <c r="BJ163" s="174"/>
      <c r="BK163" s="6"/>
      <c r="BL163" s="57" t="s">
        <v>27</v>
      </c>
      <c r="BM163" s="239">
        <f>IFERROR($BM3*'SPD - Average Cons. of Failure'!$Q$43,0)</f>
        <v>0</v>
      </c>
      <c r="BN163" s="239">
        <f>IFERROR($BM3*'SPD - Average Cons. of Failure'!$Q$43,0)</f>
        <v>0</v>
      </c>
      <c r="BO163" s="239">
        <f>IFERROR($BM3*'SPD - Average Cons. of Failure'!$Q$43,0)</f>
        <v>0</v>
      </c>
      <c r="BP163" s="239">
        <f>IFERROR($BM3*'SPD - Average Cons. of Failure'!$Q$43,0)</f>
        <v>0</v>
      </c>
      <c r="BQ163" s="239">
        <f>IFERROR($BM3*'SPD - Average Cons. of Failure'!$Q$43,0)</f>
        <v>0</v>
      </c>
      <c r="BR163" s="174"/>
      <c r="BS163" s="6"/>
      <c r="BT163" s="57" t="s">
        <v>27</v>
      </c>
      <c r="BU163" s="23" t="str">
        <f t="shared" si="691"/>
        <v/>
      </c>
      <c r="BV163" s="23" t="str">
        <f t="shared" si="691"/>
        <v/>
      </c>
      <c r="BW163" s="23" t="str">
        <f t="shared" si="691"/>
        <v/>
      </c>
      <c r="BX163" s="23" t="str">
        <f t="shared" si="691"/>
        <v/>
      </c>
      <c r="BY163" s="23" t="str">
        <f t="shared" si="691"/>
        <v/>
      </c>
      <c r="BZ163" s="6"/>
      <c r="CA163" s="6"/>
      <c r="CB163" s="57" t="s">
        <v>27</v>
      </c>
      <c r="CC163" s="193" t="str">
        <f t="shared" ref="CC163:CC165" si="901">IF(BU163="","",M163*BU163)</f>
        <v/>
      </c>
      <c r="CD163" s="193" t="str">
        <f t="shared" si="889"/>
        <v/>
      </c>
      <c r="CE163" s="193" t="str">
        <f t="shared" si="889"/>
        <v/>
      </c>
      <c r="CF163" s="193" t="str">
        <f t="shared" si="889"/>
        <v/>
      </c>
      <c r="CG163" s="193" t="str">
        <f t="shared" si="889"/>
        <v/>
      </c>
      <c r="CH163" s="196">
        <f t="shared" si="818"/>
        <v>0</v>
      </c>
      <c r="CI163" s="66"/>
      <c r="CJ163" s="66"/>
      <c r="CK163" s="193" t="str">
        <f t="shared" si="890"/>
        <v/>
      </c>
      <c r="CL163" s="193" t="str">
        <f t="shared" si="890"/>
        <v/>
      </c>
      <c r="CM163" s="193" t="str">
        <f t="shared" si="890"/>
        <v/>
      </c>
      <c r="CN163" s="193" t="str">
        <f t="shared" si="890"/>
        <v/>
      </c>
      <c r="CO163" s="193" t="str">
        <f t="shared" si="890"/>
        <v/>
      </c>
      <c r="CP163" s="196">
        <f t="shared" si="763"/>
        <v>0</v>
      </c>
      <c r="CS163" s="193" t="str">
        <f t="shared" ref="CS163:CS165" si="902">IF(BU163="","",Y163*BU163)</f>
        <v/>
      </c>
      <c r="CT163" s="193" t="str">
        <f t="shared" si="891"/>
        <v/>
      </c>
      <c r="CU163" s="193" t="str">
        <f t="shared" si="891"/>
        <v/>
      </c>
      <c r="CV163" s="193" t="str">
        <f t="shared" si="891"/>
        <v/>
      </c>
      <c r="CW163" s="193" t="str">
        <f t="shared" si="891"/>
        <v/>
      </c>
      <c r="CX163" s="196">
        <f t="shared" si="765"/>
        <v>0</v>
      </c>
      <c r="CY163" s="6"/>
      <c r="CZ163" s="6"/>
      <c r="DA163" s="193" t="str">
        <f t="shared" ref="DA163:DA165" si="903">IF(BU163="","",(S163+Y163)*BU163)</f>
        <v/>
      </c>
      <c r="DB163" s="193" t="str">
        <f t="shared" si="892"/>
        <v/>
      </c>
      <c r="DC163" s="193" t="str">
        <f t="shared" si="892"/>
        <v/>
      </c>
      <c r="DD163" s="193" t="str">
        <f t="shared" si="892"/>
        <v/>
      </c>
      <c r="DE163" s="193" t="str">
        <f t="shared" si="892"/>
        <v/>
      </c>
      <c r="DF163" s="196">
        <f t="shared" si="767"/>
        <v>0</v>
      </c>
      <c r="DG163" s="6"/>
      <c r="DH163" s="6"/>
      <c r="DI163" s="193" t="str">
        <f t="shared" ref="DI163:DI165" si="904">IF(BU163="","",AK163*BU163)</f>
        <v/>
      </c>
      <c r="DJ163" s="193" t="str">
        <f t="shared" si="893"/>
        <v/>
      </c>
      <c r="DK163" s="193" t="str">
        <f t="shared" si="893"/>
        <v/>
      </c>
      <c r="DL163" s="193" t="str">
        <f t="shared" si="893"/>
        <v/>
      </c>
      <c r="DM163" s="193" t="str">
        <f t="shared" si="893"/>
        <v/>
      </c>
      <c r="DN163" s="196">
        <f t="shared" si="776"/>
        <v>0</v>
      </c>
      <c r="DO163" s="6"/>
      <c r="DP163" s="6"/>
      <c r="DQ163" s="193" t="str">
        <f t="shared" ref="DQ163:DQ165" si="905">IF(BU163="","",(AE163+AK163)*BU163)</f>
        <v/>
      </c>
      <c r="DR163" s="193" t="str">
        <f t="shared" si="894"/>
        <v/>
      </c>
      <c r="DS163" s="193" t="str">
        <f t="shared" si="894"/>
        <v/>
      </c>
      <c r="DT163" s="193" t="str">
        <f t="shared" si="894"/>
        <v/>
      </c>
      <c r="DU163" s="193" t="str">
        <f t="shared" si="894"/>
        <v/>
      </c>
      <c r="DV163" s="196">
        <f t="shared" si="770"/>
        <v>0</v>
      </c>
    </row>
    <row r="164" spans="1:126" ht="25.5" customHeight="1">
      <c r="A164" s="19"/>
      <c r="B164" s="54"/>
      <c r="C164" s="54"/>
      <c r="D164" s="55"/>
      <c r="E164" s="56"/>
      <c r="F164" s="57" t="s">
        <v>29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8">
        <f t="shared" si="895"/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8">
        <f t="shared" si="896"/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8">
        <f t="shared" si="897"/>
        <v>0</v>
      </c>
      <c r="Y164" s="51">
        <v>0</v>
      </c>
      <c r="Z164" s="51">
        <v>0</v>
      </c>
      <c r="AA164" s="51">
        <v>0</v>
      </c>
      <c r="AB164" s="51">
        <v>0</v>
      </c>
      <c r="AC164" s="51">
        <v>0</v>
      </c>
      <c r="AD164" s="58">
        <f t="shared" si="898"/>
        <v>0</v>
      </c>
      <c r="AE164" s="51">
        <v>0</v>
      </c>
      <c r="AF164" s="51">
        <v>0</v>
      </c>
      <c r="AG164" s="51">
        <v>0</v>
      </c>
      <c r="AH164" s="51">
        <v>0</v>
      </c>
      <c r="AI164" s="51">
        <v>0</v>
      </c>
      <c r="AJ164" s="58">
        <f t="shared" si="899"/>
        <v>0</v>
      </c>
      <c r="AK164" s="51">
        <v>0</v>
      </c>
      <c r="AL164" s="51">
        <v>0</v>
      </c>
      <c r="AM164" s="51">
        <v>0</v>
      </c>
      <c r="AN164" s="51">
        <v>0</v>
      </c>
      <c r="AO164" s="51">
        <v>0</v>
      </c>
      <c r="AP164" s="58">
        <f t="shared" si="900"/>
        <v>0</v>
      </c>
      <c r="BB164" s="6"/>
      <c r="BC164" s="6"/>
      <c r="BD164" s="57" t="s">
        <v>29</v>
      </c>
      <c r="BE164" s="170">
        <f>'SPD - Probs. of Failure'!O$43</f>
        <v>0</v>
      </c>
      <c r="BF164" s="170">
        <f>'SPD - Probs. of Failure'!P$43</f>
        <v>0</v>
      </c>
      <c r="BG164" s="170">
        <f>'SPD - Probs. of Failure'!Q$43</f>
        <v>0</v>
      </c>
      <c r="BH164" s="170">
        <f>'SPD - Probs. of Failure'!R$43</f>
        <v>0</v>
      </c>
      <c r="BI164" s="170">
        <f>'SPD - Probs. of Failure'!S$43</f>
        <v>0</v>
      </c>
      <c r="BJ164" s="174"/>
      <c r="BK164" s="6"/>
      <c r="BL164" s="57" t="s">
        <v>29</v>
      </c>
      <c r="BM164" s="239">
        <f>IFERROR($BM4*'SPD - Average Cons. of Failure'!$Q$43,0)</f>
        <v>0</v>
      </c>
      <c r="BN164" s="239">
        <f>IFERROR($BM4*'SPD - Average Cons. of Failure'!$Q$43,0)</f>
        <v>0</v>
      </c>
      <c r="BO164" s="239">
        <f>IFERROR($BM4*'SPD - Average Cons. of Failure'!$Q$43,0)</f>
        <v>0</v>
      </c>
      <c r="BP164" s="239">
        <f>IFERROR($BM4*'SPD - Average Cons. of Failure'!$Q$43,0)</f>
        <v>0</v>
      </c>
      <c r="BQ164" s="239">
        <f>IFERROR($BM4*'SPD - Average Cons. of Failure'!$Q$43,0)</f>
        <v>0</v>
      </c>
      <c r="BR164" s="174"/>
      <c r="BS164" s="6"/>
      <c r="BT164" s="57" t="s">
        <v>29</v>
      </c>
      <c r="BU164" s="23" t="str">
        <f t="shared" si="691"/>
        <v/>
      </c>
      <c r="BV164" s="23" t="str">
        <f t="shared" si="691"/>
        <v/>
      </c>
      <c r="BW164" s="23" t="str">
        <f t="shared" si="691"/>
        <v/>
      </c>
      <c r="BX164" s="23" t="str">
        <f t="shared" si="691"/>
        <v/>
      </c>
      <c r="BY164" s="23" t="str">
        <f t="shared" si="691"/>
        <v/>
      </c>
      <c r="BZ164" s="6"/>
      <c r="CA164" s="6"/>
      <c r="CB164" s="57" t="s">
        <v>29</v>
      </c>
      <c r="CC164" s="193" t="str">
        <f t="shared" si="901"/>
        <v/>
      </c>
      <c r="CD164" s="193" t="str">
        <f t="shared" si="889"/>
        <v/>
      </c>
      <c r="CE164" s="193" t="str">
        <f t="shared" si="889"/>
        <v/>
      </c>
      <c r="CF164" s="193" t="str">
        <f t="shared" si="889"/>
        <v/>
      </c>
      <c r="CG164" s="193" t="str">
        <f t="shared" si="889"/>
        <v/>
      </c>
      <c r="CH164" s="196">
        <f t="shared" si="818"/>
        <v>0</v>
      </c>
      <c r="CI164" s="66"/>
      <c r="CJ164" s="66"/>
      <c r="CK164" s="193" t="str">
        <f t="shared" si="890"/>
        <v/>
      </c>
      <c r="CL164" s="193" t="str">
        <f t="shared" si="890"/>
        <v/>
      </c>
      <c r="CM164" s="193" t="str">
        <f t="shared" si="890"/>
        <v/>
      </c>
      <c r="CN164" s="193" t="str">
        <f t="shared" si="890"/>
        <v/>
      </c>
      <c r="CO164" s="193" t="str">
        <f t="shared" si="890"/>
        <v/>
      </c>
      <c r="CP164" s="196">
        <f t="shared" si="763"/>
        <v>0</v>
      </c>
      <c r="CS164" s="193" t="str">
        <f t="shared" si="902"/>
        <v/>
      </c>
      <c r="CT164" s="193" t="str">
        <f t="shared" si="891"/>
        <v/>
      </c>
      <c r="CU164" s="193" t="str">
        <f t="shared" si="891"/>
        <v/>
      </c>
      <c r="CV164" s="193" t="str">
        <f t="shared" si="891"/>
        <v/>
      </c>
      <c r="CW164" s="193" t="str">
        <f t="shared" si="891"/>
        <v/>
      </c>
      <c r="CX164" s="196">
        <f t="shared" si="765"/>
        <v>0</v>
      </c>
      <c r="CY164" s="6"/>
      <c r="CZ164" s="6"/>
      <c r="DA164" s="193" t="str">
        <f t="shared" si="903"/>
        <v/>
      </c>
      <c r="DB164" s="193" t="str">
        <f t="shared" si="892"/>
        <v/>
      </c>
      <c r="DC164" s="193" t="str">
        <f t="shared" si="892"/>
        <v/>
      </c>
      <c r="DD164" s="193" t="str">
        <f t="shared" si="892"/>
        <v/>
      </c>
      <c r="DE164" s="193" t="str">
        <f t="shared" si="892"/>
        <v/>
      </c>
      <c r="DF164" s="196">
        <f t="shared" si="767"/>
        <v>0</v>
      </c>
      <c r="DG164" s="6"/>
      <c r="DH164" s="6"/>
      <c r="DI164" s="193" t="str">
        <f t="shared" si="904"/>
        <v/>
      </c>
      <c r="DJ164" s="193" t="str">
        <f t="shared" si="893"/>
        <v/>
      </c>
      <c r="DK164" s="193" t="str">
        <f t="shared" si="893"/>
        <v/>
      </c>
      <c r="DL164" s="193" t="str">
        <f t="shared" si="893"/>
        <v/>
      </c>
      <c r="DM164" s="193" t="str">
        <f t="shared" si="893"/>
        <v/>
      </c>
      <c r="DN164" s="196">
        <f t="shared" si="776"/>
        <v>0</v>
      </c>
      <c r="DO164" s="6"/>
      <c r="DP164" s="6"/>
      <c r="DQ164" s="193" t="str">
        <f t="shared" si="905"/>
        <v/>
      </c>
      <c r="DR164" s="193" t="str">
        <f t="shared" si="894"/>
        <v/>
      </c>
      <c r="DS164" s="193" t="str">
        <f t="shared" si="894"/>
        <v/>
      </c>
      <c r="DT164" s="193" t="str">
        <f t="shared" si="894"/>
        <v/>
      </c>
      <c r="DU164" s="193" t="str">
        <f t="shared" si="894"/>
        <v/>
      </c>
      <c r="DV164" s="196">
        <f t="shared" si="770"/>
        <v>0</v>
      </c>
    </row>
    <row r="165" spans="1:126" ht="25.5" customHeight="1">
      <c r="A165" s="19"/>
      <c r="B165" s="54"/>
      <c r="C165" s="54"/>
      <c r="D165" s="55"/>
      <c r="E165" s="56"/>
      <c r="F165" s="57" t="s">
        <v>30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8">
        <f t="shared" si="895"/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8">
        <f t="shared" si="896"/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8">
        <f t="shared" si="897"/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8">
        <f t="shared" si="898"/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8">
        <f t="shared" si="899"/>
        <v>0</v>
      </c>
      <c r="AK165" s="51">
        <v>0</v>
      </c>
      <c r="AL165" s="51">
        <v>0</v>
      </c>
      <c r="AM165" s="51">
        <v>0</v>
      </c>
      <c r="AN165" s="51">
        <v>0</v>
      </c>
      <c r="AO165" s="51">
        <v>0</v>
      </c>
      <c r="AP165" s="58">
        <f t="shared" si="900"/>
        <v>0</v>
      </c>
      <c r="BB165" s="6"/>
      <c r="BC165" s="6"/>
      <c r="BD165" s="57" t="s">
        <v>30</v>
      </c>
      <c r="BE165" s="170">
        <f>'SPD - Probs. of Failure'!O$43</f>
        <v>0</v>
      </c>
      <c r="BF165" s="170">
        <f>'SPD - Probs. of Failure'!P$43</f>
        <v>0</v>
      </c>
      <c r="BG165" s="170">
        <f>'SPD - Probs. of Failure'!Q$43</f>
        <v>0</v>
      </c>
      <c r="BH165" s="170">
        <f>'SPD - Probs. of Failure'!R$43</f>
        <v>0</v>
      </c>
      <c r="BI165" s="170">
        <f>'SPD - Probs. of Failure'!S$43</f>
        <v>0</v>
      </c>
      <c r="BJ165" s="174"/>
      <c r="BK165" s="6"/>
      <c r="BL165" s="57" t="s">
        <v>30</v>
      </c>
      <c r="BM165" s="239">
        <f>IFERROR($BM5*'SPD - Average Cons. of Failure'!$Q$43,0)</f>
        <v>0</v>
      </c>
      <c r="BN165" s="239">
        <f>IFERROR($BM5*'SPD - Average Cons. of Failure'!$Q$43,0)</f>
        <v>0</v>
      </c>
      <c r="BO165" s="239">
        <f>IFERROR($BM5*'SPD - Average Cons. of Failure'!$Q$43,0)</f>
        <v>0</v>
      </c>
      <c r="BP165" s="239">
        <f>IFERROR($BM5*'SPD - Average Cons. of Failure'!$Q$43,0)</f>
        <v>0</v>
      </c>
      <c r="BQ165" s="239">
        <f>IFERROR($BM5*'SPD - Average Cons. of Failure'!$Q$43,0)</f>
        <v>0</v>
      </c>
      <c r="BR165" s="174"/>
      <c r="BS165" s="6"/>
      <c r="BT165" s="57" t="s">
        <v>30</v>
      </c>
      <c r="BU165" s="23" t="str">
        <f t="shared" si="691"/>
        <v/>
      </c>
      <c r="BV165" s="23" t="str">
        <f t="shared" si="691"/>
        <v/>
      </c>
      <c r="BW165" s="23" t="str">
        <f t="shared" si="691"/>
        <v/>
      </c>
      <c r="BX165" s="23" t="str">
        <f t="shared" si="691"/>
        <v/>
      </c>
      <c r="BY165" s="23" t="str">
        <f t="shared" si="691"/>
        <v/>
      </c>
      <c r="BZ165" s="6"/>
      <c r="CA165" s="6"/>
      <c r="CB165" s="57" t="s">
        <v>30</v>
      </c>
      <c r="CC165" s="193" t="str">
        <f t="shared" si="901"/>
        <v/>
      </c>
      <c r="CD165" s="193" t="str">
        <f t="shared" si="889"/>
        <v/>
      </c>
      <c r="CE165" s="193" t="str">
        <f t="shared" si="889"/>
        <v/>
      </c>
      <c r="CF165" s="193" t="str">
        <f t="shared" si="889"/>
        <v/>
      </c>
      <c r="CG165" s="193" t="str">
        <f t="shared" si="889"/>
        <v/>
      </c>
      <c r="CH165" s="196">
        <f t="shared" si="818"/>
        <v>0</v>
      </c>
      <c r="CI165" s="66"/>
      <c r="CJ165" s="66"/>
      <c r="CK165" s="193" t="str">
        <f t="shared" si="890"/>
        <v/>
      </c>
      <c r="CL165" s="193" t="str">
        <f t="shared" si="890"/>
        <v/>
      </c>
      <c r="CM165" s="193" t="str">
        <f t="shared" si="890"/>
        <v/>
      </c>
      <c r="CN165" s="193" t="str">
        <f t="shared" si="890"/>
        <v/>
      </c>
      <c r="CO165" s="193" t="str">
        <f t="shared" si="890"/>
        <v/>
      </c>
      <c r="CP165" s="196">
        <f t="shared" si="763"/>
        <v>0</v>
      </c>
      <c r="CS165" s="193" t="str">
        <f t="shared" si="902"/>
        <v/>
      </c>
      <c r="CT165" s="193" t="str">
        <f t="shared" si="891"/>
        <v/>
      </c>
      <c r="CU165" s="193" t="str">
        <f t="shared" si="891"/>
        <v/>
      </c>
      <c r="CV165" s="193" t="str">
        <f t="shared" si="891"/>
        <v/>
      </c>
      <c r="CW165" s="193" t="str">
        <f t="shared" si="891"/>
        <v/>
      </c>
      <c r="CX165" s="196">
        <f t="shared" si="765"/>
        <v>0</v>
      </c>
      <c r="CY165" s="6"/>
      <c r="CZ165" s="6"/>
      <c r="DA165" s="193" t="str">
        <f t="shared" si="903"/>
        <v/>
      </c>
      <c r="DB165" s="193" t="str">
        <f t="shared" si="892"/>
        <v/>
      </c>
      <c r="DC165" s="193" t="str">
        <f t="shared" si="892"/>
        <v/>
      </c>
      <c r="DD165" s="193" t="str">
        <f t="shared" si="892"/>
        <v/>
      </c>
      <c r="DE165" s="193" t="str">
        <f t="shared" si="892"/>
        <v/>
      </c>
      <c r="DF165" s="196">
        <f t="shared" si="767"/>
        <v>0</v>
      </c>
      <c r="DG165" s="6"/>
      <c r="DH165" s="6"/>
      <c r="DI165" s="193" t="str">
        <f t="shared" si="904"/>
        <v/>
      </c>
      <c r="DJ165" s="193" t="str">
        <f t="shared" si="893"/>
        <v/>
      </c>
      <c r="DK165" s="193" t="str">
        <f t="shared" si="893"/>
        <v/>
      </c>
      <c r="DL165" s="193" t="str">
        <f t="shared" si="893"/>
        <v/>
      </c>
      <c r="DM165" s="193" t="str">
        <f t="shared" si="893"/>
        <v/>
      </c>
      <c r="DN165" s="196">
        <f t="shared" si="776"/>
        <v>0</v>
      </c>
      <c r="DO165" s="6"/>
      <c r="DP165" s="6"/>
      <c r="DQ165" s="193" t="str">
        <f t="shared" si="905"/>
        <v/>
      </c>
      <c r="DR165" s="193" t="str">
        <f t="shared" si="894"/>
        <v/>
      </c>
      <c r="DS165" s="193" t="str">
        <f t="shared" si="894"/>
        <v/>
      </c>
      <c r="DT165" s="193" t="str">
        <f t="shared" si="894"/>
        <v/>
      </c>
      <c r="DU165" s="193" t="str">
        <f t="shared" si="894"/>
        <v/>
      </c>
      <c r="DV165" s="196">
        <f t="shared" si="770"/>
        <v>0</v>
      </c>
    </row>
    <row r="166" spans="1:126" ht="25.5" customHeight="1" thickBot="1">
      <c r="A166" s="19"/>
      <c r="B166" s="59"/>
      <c r="C166" s="282">
        <v>0</v>
      </c>
      <c r="D166" s="60">
        <v>0</v>
      </c>
      <c r="E166" s="61">
        <v>0</v>
      </c>
      <c r="F166" s="62"/>
      <c r="G166" s="63">
        <f>SUM(G162:G165)</f>
        <v>0</v>
      </c>
      <c r="H166" s="64">
        <f t="shared" ref="H166:K166" si="906">SUM(H162:H165)</f>
        <v>0</v>
      </c>
      <c r="I166" s="64">
        <f t="shared" si="906"/>
        <v>0</v>
      </c>
      <c r="J166" s="64">
        <f t="shared" si="906"/>
        <v>0</v>
      </c>
      <c r="K166" s="64">
        <f t="shared" si="906"/>
        <v>0</v>
      </c>
      <c r="L166" s="65"/>
      <c r="M166" s="63">
        <f>SUM(M162:M165)</f>
        <v>0</v>
      </c>
      <c r="N166" s="64">
        <f t="shared" ref="N166:Q166" si="907">SUM(N162:N165)</f>
        <v>0</v>
      </c>
      <c r="O166" s="64">
        <f t="shared" si="907"/>
        <v>0</v>
      </c>
      <c r="P166" s="64">
        <f t="shared" si="907"/>
        <v>0</v>
      </c>
      <c r="Q166" s="64">
        <f t="shared" si="907"/>
        <v>0</v>
      </c>
      <c r="R166" s="65"/>
      <c r="S166" s="63">
        <f>SUM(S162:S165)</f>
        <v>0</v>
      </c>
      <c r="T166" s="64">
        <f t="shared" ref="T166:W166" si="908">SUM(T162:T165)</f>
        <v>0</v>
      </c>
      <c r="U166" s="64">
        <f t="shared" si="908"/>
        <v>0</v>
      </c>
      <c r="V166" s="64">
        <f t="shared" si="908"/>
        <v>0</v>
      </c>
      <c r="W166" s="64">
        <f t="shared" si="908"/>
        <v>0</v>
      </c>
      <c r="X166" s="65"/>
      <c r="Y166" s="63">
        <f>SUM(Y162:Y165)</f>
        <v>0</v>
      </c>
      <c r="Z166" s="64">
        <f t="shared" ref="Z166:AC166" si="909">SUM(Z162:Z165)</f>
        <v>0</v>
      </c>
      <c r="AA166" s="64">
        <f t="shared" si="909"/>
        <v>0</v>
      </c>
      <c r="AB166" s="64">
        <f t="shared" si="909"/>
        <v>0</v>
      </c>
      <c r="AC166" s="64">
        <f t="shared" si="909"/>
        <v>0</v>
      </c>
      <c r="AD166" s="65"/>
      <c r="AE166" s="63">
        <f>SUM(AE162:AE165)</f>
        <v>0</v>
      </c>
      <c r="AF166" s="64">
        <f t="shared" ref="AF166:AI166" si="910">SUM(AF162:AF165)</f>
        <v>0</v>
      </c>
      <c r="AG166" s="64">
        <f t="shared" si="910"/>
        <v>0</v>
      </c>
      <c r="AH166" s="64">
        <f t="shared" si="910"/>
        <v>0</v>
      </c>
      <c r="AI166" s="64">
        <f t="shared" si="910"/>
        <v>0</v>
      </c>
      <c r="AJ166" s="65"/>
      <c r="AK166" s="63">
        <f>SUM(AK162:AK165)</f>
        <v>0</v>
      </c>
      <c r="AL166" s="64">
        <f t="shared" ref="AL166:AO166" si="911">SUM(AL162:AL165)</f>
        <v>0</v>
      </c>
      <c r="AM166" s="64">
        <f t="shared" si="911"/>
        <v>0</v>
      </c>
      <c r="AN166" s="64">
        <f t="shared" si="911"/>
        <v>0</v>
      </c>
      <c r="AO166" s="64">
        <f t="shared" si="911"/>
        <v>0</v>
      </c>
      <c r="AP166" s="65"/>
      <c r="BB166" s="6"/>
      <c r="BC166" s="6"/>
      <c r="BD166" s="62"/>
      <c r="BE166" s="171"/>
      <c r="BF166" s="172"/>
      <c r="BG166" s="172"/>
      <c r="BH166" s="172"/>
      <c r="BI166" s="172"/>
      <c r="BJ166" s="65"/>
      <c r="BK166" s="6"/>
      <c r="BL166" s="62"/>
      <c r="BM166" s="171"/>
      <c r="BN166" s="172"/>
      <c r="BO166" s="172"/>
      <c r="BP166" s="172"/>
      <c r="BQ166" s="172"/>
      <c r="BR166" s="65"/>
      <c r="BS166" s="6"/>
      <c r="BT166" s="62"/>
      <c r="BU166" s="23" t="str">
        <f t="shared" si="691"/>
        <v/>
      </c>
      <c r="BV166" s="23" t="str">
        <f t="shared" si="691"/>
        <v/>
      </c>
      <c r="BW166" s="23" t="str">
        <f t="shared" si="691"/>
        <v/>
      </c>
      <c r="BX166" s="23" t="str">
        <f t="shared" si="691"/>
        <v/>
      </c>
      <c r="BY166" s="23" t="str">
        <f t="shared" si="691"/>
        <v/>
      </c>
      <c r="BZ166" s="6"/>
      <c r="CA166" s="6"/>
      <c r="CB166" s="62"/>
      <c r="CC166" s="195">
        <f>SUM(CC162:CC165)</f>
        <v>0</v>
      </c>
      <c r="CD166" s="195">
        <f t="shared" ref="CD166:CG166" si="912">SUM(CD162:CD165)</f>
        <v>0</v>
      </c>
      <c r="CE166" s="195">
        <f t="shared" si="912"/>
        <v>0</v>
      </c>
      <c r="CF166" s="195">
        <f t="shared" si="912"/>
        <v>0</v>
      </c>
      <c r="CG166" s="195">
        <f t="shared" si="912"/>
        <v>0</v>
      </c>
      <c r="CH166" s="196">
        <f t="shared" si="818"/>
        <v>0</v>
      </c>
      <c r="CI166" s="66"/>
      <c r="CJ166" s="66"/>
      <c r="CK166" s="195">
        <f>SUM(CK162:CK165)</f>
        <v>0</v>
      </c>
      <c r="CL166" s="195">
        <f t="shared" ref="CL166:CO166" si="913">SUM(CL162:CL165)</f>
        <v>0</v>
      </c>
      <c r="CM166" s="195">
        <f t="shared" si="913"/>
        <v>0</v>
      </c>
      <c r="CN166" s="195">
        <f t="shared" si="913"/>
        <v>0</v>
      </c>
      <c r="CO166" s="195">
        <f t="shared" si="913"/>
        <v>0</v>
      </c>
      <c r="CP166" s="196">
        <f t="shared" si="763"/>
        <v>0</v>
      </c>
      <c r="CS166" s="195">
        <f>SUM(CS162:CS165)</f>
        <v>0</v>
      </c>
      <c r="CT166" s="195">
        <f t="shared" ref="CT166:CW166" si="914">SUM(CT162:CT165)</f>
        <v>0</v>
      </c>
      <c r="CU166" s="195">
        <f t="shared" si="914"/>
        <v>0</v>
      </c>
      <c r="CV166" s="195">
        <f t="shared" si="914"/>
        <v>0</v>
      </c>
      <c r="CW166" s="195">
        <f t="shared" si="914"/>
        <v>0</v>
      </c>
      <c r="CX166" s="196">
        <f t="shared" si="765"/>
        <v>0</v>
      </c>
      <c r="CY166" s="6"/>
      <c r="CZ166" s="6"/>
      <c r="DA166" s="195">
        <f>SUM(DA162:DA165)</f>
        <v>0</v>
      </c>
      <c r="DB166" s="195">
        <f t="shared" ref="DB166:DE166" si="915">SUM(DB162:DB165)</f>
        <v>0</v>
      </c>
      <c r="DC166" s="195">
        <f t="shared" si="915"/>
        <v>0</v>
      </c>
      <c r="DD166" s="195">
        <f t="shared" si="915"/>
        <v>0</v>
      </c>
      <c r="DE166" s="195">
        <f t="shared" si="915"/>
        <v>0</v>
      </c>
      <c r="DF166" s="196">
        <f t="shared" si="767"/>
        <v>0</v>
      </c>
      <c r="DG166" s="6"/>
      <c r="DH166" s="6"/>
      <c r="DI166" s="195">
        <f>SUM(DI162:DI165)</f>
        <v>0</v>
      </c>
      <c r="DJ166" s="195">
        <f t="shared" ref="DJ166:DM166" si="916">SUM(DJ162:DJ165)</f>
        <v>0</v>
      </c>
      <c r="DK166" s="195">
        <f t="shared" si="916"/>
        <v>0</v>
      </c>
      <c r="DL166" s="195">
        <f t="shared" si="916"/>
        <v>0</v>
      </c>
      <c r="DM166" s="195">
        <f t="shared" si="916"/>
        <v>0</v>
      </c>
      <c r="DN166" s="196">
        <f t="shared" si="776"/>
        <v>0</v>
      </c>
      <c r="DO166" s="6"/>
      <c r="DP166" s="6"/>
      <c r="DQ166" s="195">
        <f>SUM(DQ162:DQ165)</f>
        <v>0</v>
      </c>
      <c r="DR166" s="195">
        <f t="shared" ref="DR166:DU166" si="917">SUM(DR162:DR165)</f>
        <v>0</v>
      </c>
      <c r="DS166" s="195">
        <f t="shared" si="917"/>
        <v>0</v>
      </c>
      <c r="DT166" s="195">
        <f t="shared" si="917"/>
        <v>0</v>
      </c>
      <c r="DU166" s="195">
        <f t="shared" si="917"/>
        <v>0</v>
      </c>
      <c r="DV166" s="196">
        <f t="shared" si="770"/>
        <v>0</v>
      </c>
    </row>
    <row r="167" spans="1:126" ht="25.5" customHeight="1">
      <c r="A167" s="19"/>
      <c r="B167" s="68" t="s">
        <v>33</v>
      </c>
      <c r="C167" s="47"/>
      <c r="D167" s="48"/>
      <c r="E167" s="49"/>
      <c r="F167" s="50" t="s">
        <v>25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2">
        <f>SUM(G167:K167)</f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  <c r="R167" s="52">
        <f>SUM(M167:Q167)</f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2">
        <f>SUM(S167:W167)</f>
        <v>0</v>
      </c>
      <c r="Y167" s="67">
        <v>0</v>
      </c>
      <c r="Z167" s="67">
        <v>0</v>
      </c>
      <c r="AA167" s="67">
        <v>0</v>
      </c>
      <c r="AB167" s="67">
        <v>0</v>
      </c>
      <c r="AC167" s="67">
        <v>0</v>
      </c>
      <c r="AD167" s="52">
        <f>SUM(Y167:AC167)</f>
        <v>0</v>
      </c>
      <c r="AE167" s="53">
        <v>0</v>
      </c>
      <c r="AF167" s="53">
        <v>0</v>
      </c>
      <c r="AG167" s="53">
        <v>0</v>
      </c>
      <c r="AH167" s="53">
        <v>0</v>
      </c>
      <c r="AI167" s="53">
        <v>0</v>
      </c>
      <c r="AJ167" s="52">
        <f>SUM(AE167:AI167)</f>
        <v>0</v>
      </c>
      <c r="AK167" s="67">
        <v>0</v>
      </c>
      <c r="AL167" s="67">
        <v>0</v>
      </c>
      <c r="AM167" s="67">
        <v>0</v>
      </c>
      <c r="AN167" s="67">
        <v>0</v>
      </c>
      <c r="AO167" s="67">
        <v>0</v>
      </c>
      <c r="AP167" s="52">
        <f>SUM(AK167:AO167)</f>
        <v>0</v>
      </c>
      <c r="BB167" s="6"/>
      <c r="BC167" s="6"/>
      <c r="BD167" s="50" t="s">
        <v>25</v>
      </c>
      <c r="BE167" s="170">
        <f>'SPD - Probs. of Failure'!O$44</f>
        <v>0</v>
      </c>
      <c r="BF167" s="170">
        <f>'SPD - Probs. of Failure'!P$44</f>
        <v>0</v>
      </c>
      <c r="BG167" s="170">
        <f>'SPD - Probs. of Failure'!Q$44</f>
        <v>0</v>
      </c>
      <c r="BH167" s="170">
        <f>'SPD - Probs. of Failure'!R$44</f>
        <v>0</v>
      </c>
      <c r="BI167" s="170">
        <f>'SPD - Probs. of Failure'!S$44</f>
        <v>0</v>
      </c>
      <c r="BJ167" s="173"/>
      <c r="BK167" s="6"/>
      <c r="BL167" s="50" t="s">
        <v>25</v>
      </c>
      <c r="BM167" s="239">
        <f>IFERROR($BM2*'SPD - Average Cons. of Failure'!$Q$44,0)</f>
        <v>0</v>
      </c>
      <c r="BN167" s="239">
        <f>IFERROR($BM2*'SPD - Average Cons. of Failure'!$Q$44,0)</f>
        <v>0</v>
      </c>
      <c r="BO167" s="239">
        <f>IFERROR($BM2*'SPD - Average Cons. of Failure'!$Q$44,0)</f>
        <v>0</v>
      </c>
      <c r="BP167" s="239">
        <f>IFERROR($BM2*'SPD - Average Cons. of Failure'!$Q$44,0)</f>
        <v>0</v>
      </c>
      <c r="BQ167" s="239">
        <f>IFERROR($BM2*'SPD - Average Cons. of Failure'!$Q$44,0)</f>
        <v>0</v>
      </c>
      <c r="BR167" s="173"/>
      <c r="BS167" s="6"/>
      <c r="BT167" s="50" t="s">
        <v>25</v>
      </c>
      <c r="BU167" s="23" t="str">
        <f t="shared" si="691"/>
        <v/>
      </c>
      <c r="BV167" s="23" t="str">
        <f t="shared" si="691"/>
        <v/>
      </c>
      <c r="BW167" s="23" t="str">
        <f t="shared" si="691"/>
        <v/>
      </c>
      <c r="BX167" s="23" t="str">
        <f t="shared" si="691"/>
        <v/>
      </c>
      <c r="BY167" s="23" t="str">
        <f t="shared" si="691"/>
        <v/>
      </c>
      <c r="BZ167" s="6"/>
      <c r="CA167" s="6"/>
      <c r="CB167" s="50" t="s">
        <v>25</v>
      </c>
      <c r="CC167" s="193" t="str">
        <f>IF(BU167="","",M167*BU167)</f>
        <v/>
      </c>
      <c r="CD167" s="193" t="str">
        <f t="shared" ref="CD167:CG170" si="918">IF(BV167="","",N167*BV167)</f>
        <v/>
      </c>
      <c r="CE167" s="193" t="str">
        <f t="shared" si="918"/>
        <v/>
      </c>
      <c r="CF167" s="193" t="str">
        <f t="shared" si="918"/>
        <v/>
      </c>
      <c r="CG167" s="193" t="str">
        <f t="shared" si="918"/>
        <v/>
      </c>
      <c r="CH167" s="196">
        <f t="shared" si="818"/>
        <v>0</v>
      </c>
      <c r="CI167" s="66"/>
      <c r="CJ167" s="66"/>
      <c r="CK167" s="193" t="str">
        <f t="shared" ref="CK167:CO170" si="919">IF(BU167="","",G167*BU167)</f>
        <v/>
      </c>
      <c r="CL167" s="193" t="str">
        <f t="shared" si="919"/>
        <v/>
      </c>
      <c r="CM167" s="193" t="str">
        <f t="shared" si="919"/>
        <v/>
      </c>
      <c r="CN167" s="193" t="str">
        <f t="shared" si="919"/>
        <v/>
      </c>
      <c r="CO167" s="193" t="str">
        <f t="shared" si="919"/>
        <v/>
      </c>
      <c r="CP167" s="196">
        <f t="shared" si="763"/>
        <v>0</v>
      </c>
      <c r="CS167" s="193" t="str">
        <f>IF(BU167="","",Y167*BU167)</f>
        <v/>
      </c>
      <c r="CT167" s="193" t="str">
        <f t="shared" ref="CT167:CW170" si="920">IF(BV167="","",Z167*BV167)</f>
        <v/>
      </c>
      <c r="CU167" s="193" t="str">
        <f t="shared" si="920"/>
        <v/>
      </c>
      <c r="CV167" s="193" t="str">
        <f t="shared" si="920"/>
        <v/>
      </c>
      <c r="CW167" s="193" t="str">
        <f t="shared" si="920"/>
        <v/>
      </c>
      <c r="CX167" s="196">
        <f t="shared" si="765"/>
        <v>0</v>
      </c>
      <c r="CY167" s="6"/>
      <c r="CZ167" s="6"/>
      <c r="DA167" s="193" t="str">
        <f>IF(BU167="","",(S167+Y167)*BU167)</f>
        <v/>
      </c>
      <c r="DB167" s="193" t="str">
        <f t="shared" ref="DB167:DE170" si="921">IF(BV167="","",(T167+Z167)*BV167)</f>
        <v/>
      </c>
      <c r="DC167" s="193" t="str">
        <f t="shared" si="921"/>
        <v/>
      </c>
      <c r="DD167" s="193" t="str">
        <f t="shared" si="921"/>
        <v/>
      </c>
      <c r="DE167" s="193" t="str">
        <f t="shared" si="921"/>
        <v/>
      </c>
      <c r="DF167" s="196">
        <f t="shared" si="767"/>
        <v>0</v>
      </c>
      <c r="DG167" s="6"/>
      <c r="DH167" s="6"/>
      <c r="DI167" s="193" t="str">
        <f>IF(BU167="","",AK167*BU167)</f>
        <v/>
      </c>
      <c r="DJ167" s="193" t="str">
        <f t="shared" ref="DJ167:DM170" si="922">IF(BV167="","",AL167*BV167)</f>
        <v/>
      </c>
      <c r="DK167" s="193" t="str">
        <f t="shared" si="922"/>
        <v/>
      </c>
      <c r="DL167" s="193" t="str">
        <f t="shared" si="922"/>
        <v/>
      </c>
      <c r="DM167" s="193" t="str">
        <f t="shared" si="922"/>
        <v/>
      </c>
      <c r="DN167" s="196">
        <f t="shared" si="776"/>
        <v>0</v>
      </c>
      <c r="DO167" s="6"/>
      <c r="DP167" s="6"/>
      <c r="DQ167" s="193" t="str">
        <f>IF(BU167="","",(AE167+AK167)*BU167)</f>
        <v/>
      </c>
      <c r="DR167" s="193" t="str">
        <f t="shared" ref="DR167:DU170" si="923">IF(BV167="","",(AF167+AL167)*BV167)</f>
        <v/>
      </c>
      <c r="DS167" s="193" t="str">
        <f t="shared" si="923"/>
        <v/>
      </c>
      <c r="DT167" s="193" t="str">
        <f t="shared" si="923"/>
        <v/>
      </c>
      <c r="DU167" s="193" t="str">
        <f t="shared" si="923"/>
        <v/>
      </c>
      <c r="DV167" s="196">
        <f t="shared" si="770"/>
        <v>0</v>
      </c>
    </row>
    <row r="168" spans="1:126" ht="25.5" customHeight="1">
      <c r="A168" s="19"/>
      <c r="B168" s="54"/>
      <c r="C168" s="54"/>
      <c r="D168" s="55"/>
      <c r="E168" s="56"/>
      <c r="F168" s="57" t="s">
        <v>27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8">
        <f t="shared" ref="L168:L170" si="924">SUM(G168:K168)</f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8">
        <f t="shared" ref="R168:R170" si="925">SUM(M168:Q168)</f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8">
        <f t="shared" ref="X168:X170" si="926">SUM(S168:W168)</f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8">
        <f t="shared" ref="AD168:AD170" si="927">SUM(Y168:AC168)</f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8">
        <f t="shared" ref="AJ168:AJ170" si="928">SUM(AE168:AI168)</f>
        <v>0</v>
      </c>
      <c r="AK168" s="51">
        <v>0</v>
      </c>
      <c r="AL168" s="51">
        <v>0</v>
      </c>
      <c r="AM168" s="51">
        <v>0</v>
      </c>
      <c r="AN168" s="51">
        <v>0</v>
      </c>
      <c r="AO168" s="51">
        <v>0</v>
      </c>
      <c r="AP168" s="58">
        <f t="shared" ref="AP168:AP170" si="929">SUM(AK168:AO168)</f>
        <v>0</v>
      </c>
      <c r="BB168" s="6"/>
      <c r="BC168" s="6"/>
      <c r="BD168" s="57" t="s">
        <v>27</v>
      </c>
      <c r="BE168" s="170">
        <f>'SPD - Probs. of Failure'!O$44</f>
        <v>0</v>
      </c>
      <c r="BF168" s="170">
        <f>'SPD - Probs. of Failure'!P$44</f>
        <v>0</v>
      </c>
      <c r="BG168" s="170">
        <f>'SPD - Probs. of Failure'!Q$44</f>
        <v>0</v>
      </c>
      <c r="BH168" s="170">
        <f>'SPD - Probs. of Failure'!R$44</f>
        <v>0</v>
      </c>
      <c r="BI168" s="170">
        <f>'SPD - Probs. of Failure'!S$44</f>
        <v>0</v>
      </c>
      <c r="BJ168" s="174"/>
      <c r="BK168" s="6"/>
      <c r="BL168" s="57" t="s">
        <v>27</v>
      </c>
      <c r="BM168" s="239">
        <f>IFERROR($BM3*'SPD - Average Cons. of Failure'!$Q$44,0)</f>
        <v>0</v>
      </c>
      <c r="BN168" s="239">
        <f>IFERROR($BM3*'SPD - Average Cons. of Failure'!$Q$44,0)</f>
        <v>0</v>
      </c>
      <c r="BO168" s="239">
        <f>IFERROR($BM3*'SPD - Average Cons. of Failure'!$Q$44,0)</f>
        <v>0</v>
      </c>
      <c r="BP168" s="239">
        <f>IFERROR($BM3*'SPD - Average Cons. of Failure'!$Q$44,0)</f>
        <v>0</v>
      </c>
      <c r="BQ168" s="239">
        <f>IFERROR($BM3*'SPD - Average Cons. of Failure'!$Q$44,0)</f>
        <v>0</v>
      </c>
      <c r="BR168" s="174"/>
      <c r="BS168" s="6"/>
      <c r="BT168" s="57" t="s">
        <v>27</v>
      </c>
      <c r="BU168" s="23" t="str">
        <f t="shared" si="691"/>
        <v/>
      </c>
      <c r="BV168" s="23" t="str">
        <f t="shared" si="691"/>
        <v/>
      </c>
      <c r="BW168" s="23" t="str">
        <f t="shared" si="691"/>
        <v/>
      </c>
      <c r="BX168" s="23" t="str">
        <f t="shared" si="691"/>
        <v/>
      </c>
      <c r="BY168" s="23" t="str">
        <f t="shared" si="691"/>
        <v/>
      </c>
      <c r="BZ168" s="6"/>
      <c r="CA168" s="6"/>
      <c r="CB168" s="57" t="s">
        <v>27</v>
      </c>
      <c r="CC168" s="193" t="str">
        <f t="shared" ref="CC168:CC170" si="930">IF(BU168="","",M168*BU168)</f>
        <v/>
      </c>
      <c r="CD168" s="193" t="str">
        <f t="shared" si="918"/>
        <v/>
      </c>
      <c r="CE168" s="193" t="str">
        <f t="shared" si="918"/>
        <v/>
      </c>
      <c r="CF168" s="193" t="str">
        <f t="shared" si="918"/>
        <v/>
      </c>
      <c r="CG168" s="193" t="str">
        <f t="shared" si="918"/>
        <v/>
      </c>
      <c r="CH168" s="196">
        <f t="shared" si="818"/>
        <v>0</v>
      </c>
      <c r="CI168" s="66"/>
      <c r="CJ168" s="66"/>
      <c r="CK168" s="193" t="str">
        <f t="shared" si="919"/>
        <v/>
      </c>
      <c r="CL168" s="193" t="str">
        <f t="shared" si="919"/>
        <v/>
      </c>
      <c r="CM168" s="193" t="str">
        <f t="shared" si="919"/>
        <v/>
      </c>
      <c r="CN168" s="193" t="str">
        <f t="shared" si="919"/>
        <v/>
      </c>
      <c r="CO168" s="193" t="str">
        <f t="shared" si="919"/>
        <v/>
      </c>
      <c r="CP168" s="196">
        <f t="shared" si="763"/>
        <v>0</v>
      </c>
      <c r="CS168" s="193" t="str">
        <f t="shared" ref="CS168:CS170" si="931">IF(BU168="","",Y168*BU168)</f>
        <v/>
      </c>
      <c r="CT168" s="193" t="str">
        <f t="shared" si="920"/>
        <v/>
      </c>
      <c r="CU168" s="193" t="str">
        <f t="shared" si="920"/>
        <v/>
      </c>
      <c r="CV168" s="193" t="str">
        <f t="shared" si="920"/>
        <v/>
      </c>
      <c r="CW168" s="193" t="str">
        <f t="shared" si="920"/>
        <v/>
      </c>
      <c r="CX168" s="196">
        <f t="shared" si="765"/>
        <v>0</v>
      </c>
      <c r="CY168" s="6"/>
      <c r="CZ168" s="6"/>
      <c r="DA168" s="193" t="str">
        <f t="shared" ref="DA168:DA170" si="932">IF(BU168="","",(S168+Y168)*BU168)</f>
        <v/>
      </c>
      <c r="DB168" s="193" t="str">
        <f t="shared" si="921"/>
        <v/>
      </c>
      <c r="DC168" s="193" t="str">
        <f t="shared" si="921"/>
        <v/>
      </c>
      <c r="DD168" s="193" t="str">
        <f t="shared" si="921"/>
        <v/>
      </c>
      <c r="DE168" s="193" t="str">
        <f t="shared" si="921"/>
        <v/>
      </c>
      <c r="DF168" s="196">
        <f t="shared" si="767"/>
        <v>0</v>
      </c>
      <c r="DG168" s="6"/>
      <c r="DH168" s="6"/>
      <c r="DI168" s="193" t="str">
        <f t="shared" ref="DI168:DI170" si="933">IF(BU168="","",AK168*BU168)</f>
        <v/>
      </c>
      <c r="DJ168" s="193" t="str">
        <f t="shared" si="922"/>
        <v/>
      </c>
      <c r="DK168" s="193" t="str">
        <f t="shared" si="922"/>
        <v/>
      </c>
      <c r="DL168" s="193" t="str">
        <f t="shared" si="922"/>
        <v/>
      </c>
      <c r="DM168" s="193" t="str">
        <f t="shared" si="922"/>
        <v/>
      </c>
      <c r="DN168" s="196">
        <f t="shared" si="776"/>
        <v>0</v>
      </c>
      <c r="DO168" s="6"/>
      <c r="DP168" s="6"/>
      <c r="DQ168" s="193" t="str">
        <f t="shared" ref="DQ168:DQ170" si="934">IF(BU168="","",(AE168+AK168)*BU168)</f>
        <v/>
      </c>
      <c r="DR168" s="193" t="str">
        <f t="shared" si="923"/>
        <v/>
      </c>
      <c r="DS168" s="193" t="str">
        <f t="shared" si="923"/>
        <v/>
      </c>
      <c r="DT168" s="193" t="str">
        <f t="shared" si="923"/>
        <v/>
      </c>
      <c r="DU168" s="193" t="str">
        <f t="shared" si="923"/>
        <v/>
      </c>
      <c r="DV168" s="196">
        <f t="shared" si="770"/>
        <v>0</v>
      </c>
    </row>
    <row r="169" spans="1:126" ht="25.5" customHeight="1">
      <c r="A169" s="19"/>
      <c r="B169" s="54"/>
      <c r="C169" s="54"/>
      <c r="D169" s="55"/>
      <c r="E169" s="56"/>
      <c r="F169" s="57" t="s">
        <v>29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8">
        <f t="shared" si="924"/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8">
        <f t="shared" si="925"/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8">
        <f t="shared" si="926"/>
        <v>0</v>
      </c>
      <c r="Y169" s="51">
        <v>0</v>
      </c>
      <c r="Z169" s="51">
        <v>0</v>
      </c>
      <c r="AA169" s="51">
        <v>0</v>
      </c>
      <c r="AB169" s="51">
        <v>0</v>
      </c>
      <c r="AC169" s="51">
        <v>0</v>
      </c>
      <c r="AD169" s="58">
        <f t="shared" si="927"/>
        <v>0</v>
      </c>
      <c r="AE169" s="51">
        <v>0</v>
      </c>
      <c r="AF169" s="51">
        <v>0</v>
      </c>
      <c r="AG169" s="51">
        <v>0</v>
      </c>
      <c r="AH169" s="51">
        <v>0</v>
      </c>
      <c r="AI169" s="51">
        <v>0</v>
      </c>
      <c r="AJ169" s="58">
        <f t="shared" si="928"/>
        <v>0</v>
      </c>
      <c r="AK169" s="51">
        <v>0</v>
      </c>
      <c r="AL169" s="51">
        <v>0</v>
      </c>
      <c r="AM169" s="51">
        <v>0</v>
      </c>
      <c r="AN169" s="51">
        <v>0</v>
      </c>
      <c r="AO169" s="51">
        <v>0</v>
      </c>
      <c r="AP169" s="58">
        <f t="shared" si="929"/>
        <v>0</v>
      </c>
      <c r="BB169" s="6"/>
      <c r="BC169" s="6"/>
      <c r="BD169" s="57" t="s">
        <v>29</v>
      </c>
      <c r="BE169" s="170">
        <f>'SPD - Probs. of Failure'!O$44</f>
        <v>0</v>
      </c>
      <c r="BF169" s="170">
        <f>'SPD - Probs. of Failure'!P$44</f>
        <v>0</v>
      </c>
      <c r="BG169" s="170">
        <f>'SPD - Probs. of Failure'!Q$44</f>
        <v>0</v>
      </c>
      <c r="BH169" s="170">
        <f>'SPD - Probs. of Failure'!R$44</f>
        <v>0</v>
      </c>
      <c r="BI169" s="170">
        <f>'SPD - Probs. of Failure'!S$44</f>
        <v>0</v>
      </c>
      <c r="BJ169" s="174"/>
      <c r="BK169" s="6"/>
      <c r="BL169" s="57" t="s">
        <v>29</v>
      </c>
      <c r="BM169" s="239">
        <f>IFERROR($BM4*'SPD - Average Cons. of Failure'!$Q$44,0)</f>
        <v>0</v>
      </c>
      <c r="BN169" s="239">
        <f>IFERROR($BM4*'SPD - Average Cons. of Failure'!$Q$44,0)</f>
        <v>0</v>
      </c>
      <c r="BO169" s="239">
        <f>IFERROR($BM4*'SPD - Average Cons. of Failure'!$Q$44,0)</f>
        <v>0</v>
      </c>
      <c r="BP169" s="239">
        <f>IFERROR($BM4*'SPD - Average Cons. of Failure'!$Q$44,0)</f>
        <v>0</v>
      </c>
      <c r="BQ169" s="239">
        <f>IFERROR($BM4*'SPD - Average Cons. of Failure'!$Q$44,0)</f>
        <v>0</v>
      </c>
      <c r="BR169" s="174"/>
      <c r="BS169" s="6"/>
      <c r="BT169" s="57" t="s">
        <v>29</v>
      </c>
      <c r="BU169" s="23" t="str">
        <f t="shared" si="691"/>
        <v/>
      </c>
      <c r="BV169" s="23" t="str">
        <f t="shared" si="691"/>
        <v/>
      </c>
      <c r="BW169" s="23" t="str">
        <f t="shared" si="691"/>
        <v/>
      </c>
      <c r="BX169" s="23" t="str">
        <f t="shared" si="691"/>
        <v/>
      </c>
      <c r="BY169" s="23" t="str">
        <f t="shared" si="691"/>
        <v/>
      </c>
      <c r="BZ169" s="6"/>
      <c r="CA169" s="6"/>
      <c r="CB169" s="57" t="s">
        <v>29</v>
      </c>
      <c r="CC169" s="193" t="str">
        <f t="shared" si="930"/>
        <v/>
      </c>
      <c r="CD169" s="193" t="str">
        <f t="shared" si="918"/>
        <v/>
      </c>
      <c r="CE169" s="193" t="str">
        <f t="shared" si="918"/>
        <v/>
      </c>
      <c r="CF169" s="193" t="str">
        <f t="shared" si="918"/>
        <v/>
      </c>
      <c r="CG169" s="193" t="str">
        <f t="shared" si="918"/>
        <v/>
      </c>
      <c r="CH169" s="196">
        <f t="shared" si="818"/>
        <v>0</v>
      </c>
      <c r="CI169" s="66"/>
      <c r="CJ169" s="66"/>
      <c r="CK169" s="193" t="str">
        <f t="shared" si="919"/>
        <v/>
      </c>
      <c r="CL169" s="193" t="str">
        <f t="shared" si="919"/>
        <v/>
      </c>
      <c r="CM169" s="193" t="str">
        <f t="shared" si="919"/>
        <v/>
      </c>
      <c r="CN169" s="193" t="str">
        <f t="shared" si="919"/>
        <v/>
      </c>
      <c r="CO169" s="193" t="str">
        <f t="shared" si="919"/>
        <v/>
      </c>
      <c r="CP169" s="196">
        <f t="shared" si="763"/>
        <v>0</v>
      </c>
      <c r="CS169" s="193" t="str">
        <f t="shared" si="931"/>
        <v/>
      </c>
      <c r="CT169" s="193" t="str">
        <f t="shared" si="920"/>
        <v/>
      </c>
      <c r="CU169" s="193" t="str">
        <f t="shared" si="920"/>
        <v/>
      </c>
      <c r="CV169" s="193" t="str">
        <f t="shared" si="920"/>
        <v/>
      </c>
      <c r="CW169" s="193" t="str">
        <f t="shared" si="920"/>
        <v/>
      </c>
      <c r="CX169" s="196">
        <f t="shared" si="765"/>
        <v>0</v>
      </c>
      <c r="CY169" s="6"/>
      <c r="CZ169" s="6"/>
      <c r="DA169" s="193" t="str">
        <f t="shared" si="932"/>
        <v/>
      </c>
      <c r="DB169" s="193" t="str">
        <f t="shared" si="921"/>
        <v/>
      </c>
      <c r="DC169" s="193" t="str">
        <f t="shared" si="921"/>
        <v/>
      </c>
      <c r="DD169" s="193" t="str">
        <f t="shared" si="921"/>
        <v/>
      </c>
      <c r="DE169" s="193" t="str">
        <f t="shared" si="921"/>
        <v/>
      </c>
      <c r="DF169" s="196">
        <f t="shared" si="767"/>
        <v>0</v>
      </c>
      <c r="DG169" s="6"/>
      <c r="DH169" s="6"/>
      <c r="DI169" s="193" t="str">
        <f t="shared" si="933"/>
        <v/>
      </c>
      <c r="DJ169" s="193" t="str">
        <f t="shared" si="922"/>
        <v/>
      </c>
      <c r="DK169" s="193" t="str">
        <f t="shared" si="922"/>
        <v/>
      </c>
      <c r="DL169" s="193" t="str">
        <f t="shared" si="922"/>
        <v/>
      </c>
      <c r="DM169" s="193" t="str">
        <f t="shared" si="922"/>
        <v/>
      </c>
      <c r="DN169" s="196">
        <f t="shared" si="776"/>
        <v>0</v>
      </c>
      <c r="DO169" s="6"/>
      <c r="DP169" s="6"/>
      <c r="DQ169" s="193" t="str">
        <f t="shared" si="934"/>
        <v/>
      </c>
      <c r="DR169" s="193" t="str">
        <f t="shared" si="923"/>
        <v/>
      </c>
      <c r="DS169" s="193" t="str">
        <f t="shared" si="923"/>
        <v/>
      </c>
      <c r="DT169" s="193" t="str">
        <f t="shared" si="923"/>
        <v/>
      </c>
      <c r="DU169" s="193" t="str">
        <f t="shared" si="923"/>
        <v/>
      </c>
      <c r="DV169" s="196">
        <f t="shared" si="770"/>
        <v>0</v>
      </c>
    </row>
    <row r="170" spans="1:126" ht="25.5" customHeight="1">
      <c r="A170" s="19"/>
      <c r="B170" s="54"/>
      <c r="C170" s="54"/>
      <c r="D170" s="55"/>
      <c r="E170" s="56"/>
      <c r="F170" s="57" t="s">
        <v>30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8">
        <f t="shared" si="924"/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8">
        <f t="shared" si="925"/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8">
        <f t="shared" si="926"/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8">
        <f t="shared" si="927"/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8">
        <f t="shared" si="928"/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0</v>
      </c>
      <c r="AP170" s="58">
        <f t="shared" si="929"/>
        <v>0</v>
      </c>
      <c r="BB170" s="6"/>
      <c r="BC170" s="6"/>
      <c r="BD170" s="57" t="s">
        <v>30</v>
      </c>
      <c r="BE170" s="170">
        <f>'SPD - Probs. of Failure'!O$44</f>
        <v>0</v>
      </c>
      <c r="BF170" s="170">
        <f>'SPD - Probs. of Failure'!P$44</f>
        <v>0</v>
      </c>
      <c r="BG170" s="170">
        <f>'SPD - Probs. of Failure'!Q$44</f>
        <v>0</v>
      </c>
      <c r="BH170" s="170">
        <f>'SPD - Probs. of Failure'!R$44</f>
        <v>0</v>
      </c>
      <c r="BI170" s="170">
        <f>'SPD - Probs. of Failure'!S$44</f>
        <v>0</v>
      </c>
      <c r="BJ170" s="174"/>
      <c r="BK170" s="6"/>
      <c r="BL170" s="57" t="s">
        <v>30</v>
      </c>
      <c r="BM170" s="239">
        <f>IFERROR($BM5*'SPD - Average Cons. of Failure'!$Q$44,0)</f>
        <v>0</v>
      </c>
      <c r="BN170" s="239">
        <f>IFERROR($BM5*'SPD - Average Cons. of Failure'!$Q$44,0)</f>
        <v>0</v>
      </c>
      <c r="BO170" s="239">
        <f>IFERROR($BM5*'SPD - Average Cons. of Failure'!$Q$44,0)</f>
        <v>0</v>
      </c>
      <c r="BP170" s="239">
        <f>IFERROR($BM5*'SPD - Average Cons. of Failure'!$Q$44,0)</f>
        <v>0</v>
      </c>
      <c r="BQ170" s="239">
        <f>IFERROR($BM5*'SPD - Average Cons. of Failure'!$Q$44,0)</f>
        <v>0</v>
      </c>
      <c r="BR170" s="174"/>
      <c r="BS170" s="6"/>
      <c r="BT170" s="57" t="s">
        <v>30</v>
      </c>
      <c r="BU170" s="23" t="str">
        <f t="shared" si="691"/>
        <v/>
      </c>
      <c r="BV170" s="23" t="str">
        <f t="shared" si="691"/>
        <v/>
      </c>
      <c r="BW170" s="23" t="str">
        <f t="shared" si="691"/>
        <v/>
      </c>
      <c r="BX170" s="23" t="str">
        <f t="shared" si="691"/>
        <v/>
      </c>
      <c r="BY170" s="23" t="str">
        <f t="shared" si="691"/>
        <v/>
      </c>
      <c r="BZ170" s="6"/>
      <c r="CA170" s="6"/>
      <c r="CB170" s="57" t="s">
        <v>30</v>
      </c>
      <c r="CC170" s="193" t="str">
        <f t="shared" si="930"/>
        <v/>
      </c>
      <c r="CD170" s="193" t="str">
        <f t="shared" si="918"/>
        <v/>
      </c>
      <c r="CE170" s="193" t="str">
        <f t="shared" si="918"/>
        <v/>
      </c>
      <c r="CF170" s="193" t="str">
        <f t="shared" si="918"/>
        <v/>
      </c>
      <c r="CG170" s="193" t="str">
        <f t="shared" si="918"/>
        <v/>
      </c>
      <c r="CH170" s="196">
        <f t="shared" si="818"/>
        <v>0</v>
      </c>
      <c r="CI170" s="66"/>
      <c r="CJ170" s="66"/>
      <c r="CK170" s="193" t="str">
        <f t="shared" si="919"/>
        <v/>
      </c>
      <c r="CL170" s="193" t="str">
        <f t="shared" si="919"/>
        <v/>
      </c>
      <c r="CM170" s="193" t="str">
        <f t="shared" si="919"/>
        <v/>
      </c>
      <c r="CN170" s="193" t="str">
        <f t="shared" si="919"/>
        <v/>
      </c>
      <c r="CO170" s="193" t="str">
        <f t="shared" si="919"/>
        <v/>
      </c>
      <c r="CP170" s="196">
        <f t="shared" si="763"/>
        <v>0</v>
      </c>
      <c r="CS170" s="193" t="str">
        <f t="shared" si="931"/>
        <v/>
      </c>
      <c r="CT170" s="193" t="str">
        <f t="shared" si="920"/>
        <v/>
      </c>
      <c r="CU170" s="193" t="str">
        <f t="shared" si="920"/>
        <v/>
      </c>
      <c r="CV170" s="193" t="str">
        <f t="shared" si="920"/>
        <v/>
      </c>
      <c r="CW170" s="193" t="str">
        <f t="shared" si="920"/>
        <v/>
      </c>
      <c r="CX170" s="196">
        <f t="shared" si="765"/>
        <v>0</v>
      </c>
      <c r="CY170" s="6"/>
      <c r="CZ170" s="6"/>
      <c r="DA170" s="193" t="str">
        <f t="shared" si="932"/>
        <v/>
      </c>
      <c r="DB170" s="193" t="str">
        <f t="shared" si="921"/>
        <v/>
      </c>
      <c r="DC170" s="193" t="str">
        <f t="shared" si="921"/>
        <v/>
      </c>
      <c r="DD170" s="193" t="str">
        <f t="shared" si="921"/>
        <v/>
      </c>
      <c r="DE170" s="193" t="str">
        <f t="shared" si="921"/>
        <v/>
      </c>
      <c r="DF170" s="196">
        <f t="shared" si="767"/>
        <v>0</v>
      </c>
      <c r="DG170" s="6"/>
      <c r="DH170" s="6"/>
      <c r="DI170" s="193" t="str">
        <f t="shared" si="933"/>
        <v/>
      </c>
      <c r="DJ170" s="193" t="str">
        <f t="shared" si="922"/>
        <v/>
      </c>
      <c r="DK170" s="193" t="str">
        <f t="shared" si="922"/>
        <v/>
      </c>
      <c r="DL170" s="193" t="str">
        <f t="shared" si="922"/>
        <v/>
      </c>
      <c r="DM170" s="193" t="str">
        <f t="shared" si="922"/>
        <v/>
      </c>
      <c r="DN170" s="196">
        <f t="shared" si="776"/>
        <v>0</v>
      </c>
      <c r="DO170" s="6"/>
      <c r="DP170" s="6"/>
      <c r="DQ170" s="193" t="str">
        <f t="shared" si="934"/>
        <v/>
      </c>
      <c r="DR170" s="193" t="str">
        <f t="shared" si="923"/>
        <v/>
      </c>
      <c r="DS170" s="193" t="str">
        <f t="shared" si="923"/>
        <v/>
      </c>
      <c r="DT170" s="193" t="str">
        <f t="shared" si="923"/>
        <v/>
      </c>
      <c r="DU170" s="193" t="str">
        <f t="shared" si="923"/>
        <v/>
      </c>
      <c r="DV170" s="196">
        <f t="shared" si="770"/>
        <v>0</v>
      </c>
    </row>
    <row r="171" spans="1:126" ht="25.5" customHeight="1" thickBot="1">
      <c r="A171" s="19"/>
      <c r="B171" s="59"/>
      <c r="C171" s="282">
        <v>0</v>
      </c>
      <c r="D171" s="60">
        <v>0</v>
      </c>
      <c r="E171" s="61">
        <v>0</v>
      </c>
      <c r="F171" s="62"/>
      <c r="G171" s="63">
        <f>SUM(G167:G170)</f>
        <v>0</v>
      </c>
      <c r="H171" s="64">
        <f t="shared" ref="H171:K171" si="935">SUM(H167:H170)</f>
        <v>0</v>
      </c>
      <c r="I171" s="64">
        <f t="shared" si="935"/>
        <v>0</v>
      </c>
      <c r="J171" s="64">
        <f t="shared" si="935"/>
        <v>0</v>
      </c>
      <c r="K171" s="64">
        <f t="shared" si="935"/>
        <v>0</v>
      </c>
      <c r="L171" s="65"/>
      <c r="M171" s="63">
        <f>SUM(M167:M170)</f>
        <v>0</v>
      </c>
      <c r="N171" s="64">
        <f t="shared" ref="N171:Q171" si="936">SUM(N167:N170)</f>
        <v>0</v>
      </c>
      <c r="O171" s="64">
        <f t="shared" si="936"/>
        <v>0</v>
      </c>
      <c r="P171" s="64">
        <f t="shared" si="936"/>
        <v>0</v>
      </c>
      <c r="Q171" s="64">
        <f t="shared" si="936"/>
        <v>0</v>
      </c>
      <c r="R171" s="65"/>
      <c r="S171" s="63">
        <f>SUM(S167:S170)</f>
        <v>0</v>
      </c>
      <c r="T171" s="64">
        <f t="shared" ref="T171:W171" si="937">SUM(T167:T170)</f>
        <v>0</v>
      </c>
      <c r="U171" s="64">
        <f t="shared" si="937"/>
        <v>0</v>
      </c>
      <c r="V171" s="64">
        <f t="shared" si="937"/>
        <v>0</v>
      </c>
      <c r="W171" s="64">
        <f t="shared" si="937"/>
        <v>0</v>
      </c>
      <c r="X171" s="65"/>
      <c r="Y171" s="63">
        <f>SUM(Y167:Y170)</f>
        <v>0</v>
      </c>
      <c r="Z171" s="64">
        <f t="shared" ref="Z171:AC171" si="938">SUM(Z167:Z170)</f>
        <v>0</v>
      </c>
      <c r="AA171" s="64">
        <f t="shared" si="938"/>
        <v>0</v>
      </c>
      <c r="AB171" s="64">
        <f t="shared" si="938"/>
        <v>0</v>
      </c>
      <c r="AC171" s="64">
        <f t="shared" si="938"/>
        <v>0</v>
      </c>
      <c r="AD171" s="65"/>
      <c r="AE171" s="63">
        <f>SUM(AE167:AE170)</f>
        <v>0</v>
      </c>
      <c r="AF171" s="64">
        <f t="shared" ref="AF171:AI171" si="939">SUM(AF167:AF170)</f>
        <v>0</v>
      </c>
      <c r="AG171" s="64">
        <f t="shared" si="939"/>
        <v>0</v>
      </c>
      <c r="AH171" s="64">
        <f t="shared" si="939"/>
        <v>0</v>
      </c>
      <c r="AI171" s="64">
        <f t="shared" si="939"/>
        <v>0</v>
      </c>
      <c r="AJ171" s="65"/>
      <c r="AK171" s="63">
        <f>SUM(AK167:AK170)</f>
        <v>0</v>
      </c>
      <c r="AL171" s="64">
        <f t="shared" ref="AL171:AO171" si="940">SUM(AL167:AL170)</f>
        <v>0</v>
      </c>
      <c r="AM171" s="64">
        <f t="shared" si="940"/>
        <v>0</v>
      </c>
      <c r="AN171" s="64">
        <f t="shared" si="940"/>
        <v>0</v>
      </c>
      <c r="AO171" s="64">
        <f t="shared" si="940"/>
        <v>0</v>
      </c>
      <c r="AP171" s="65"/>
      <c r="BB171" s="6"/>
      <c r="BC171" s="6"/>
      <c r="BD171" s="62"/>
      <c r="BE171" s="171"/>
      <c r="BF171" s="172"/>
      <c r="BG171" s="172"/>
      <c r="BH171" s="172"/>
      <c r="BI171" s="172"/>
      <c r="BJ171" s="65"/>
      <c r="BK171" s="6"/>
      <c r="BL171" s="62"/>
      <c r="BM171" s="171"/>
      <c r="BN171" s="172"/>
      <c r="BO171" s="172"/>
      <c r="BP171" s="172"/>
      <c r="BQ171" s="172"/>
      <c r="BR171" s="65"/>
      <c r="BS171" s="6"/>
      <c r="BT171" s="62"/>
      <c r="BU171" s="23" t="str">
        <f t="shared" si="691"/>
        <v/>
      </c>
      <c r="BV171" s="23" t="str">
        <f t="shared" si="691"/>
        <v/>
      </c>
      <c r="BW171" s="23" t="str">
        <f t="shared" si="691"/>
        <v/>
      </c>
      <c r="BX171" s="23" t="str">
        <f t="shared" si="691"/>
        <v/>
      </c>
      <c r="BY171" s="23" t="str">
        <f t="shared" si="691"/>
        <v/>
      </c>
      <c r="BZ171" s="6"/>
      <c r="CA171" s="6"/>
      <c r="CB171" s="62"/>
      <c r="CC171" s="195">
        <f>SUM(CC167:CC170)</f>
        <v>0</v>
      </c>
      <c r="CD171" s="195">
        <f t="shared" ref="CD171:CG171" si="941">SUM(CD167:CD170)</f>
        <v>0</v>
      </c>
      <c r="CE171" s="195">
        <f t="shared" si="941"/>
        <v>0</v>
      </c>
      <c r="CF171" s="195">
        <f t="shared" si="941"/>
        <v>0</v>
      </c>
      <c r="CG171" s="195">
        <f t="shared" si="941"/>
        <v>0</v>
      </c>
      <c r="CH171" s="196">
        <f t="shared" si="818"/>
        <v>0</v>
      </c>
      <c r="CI171" s="66"/>
      <c r="CJ171" s="66"/>
      <c r="CK171" s="195">
        <f>SUM(CK167:CK170)</f>
        <v>0</v>
      </c>
      <c r="CL171" s="195">
        <f t="shared" ref="CL171:CO171" si="942">SUM(CL167:CL170)</f>
        <v>0</v>
      </c>
      <c r="CM171" s="195">
        <f t="shared" si="942"/>
        <v>0</v>
      </c>
      <c r="CN171" s="195">
        <f t="shared" si="942"/>
        <v>0</v>
      </c>
      <c r="CO171" s="195">
        <f t="shared" si="942"/>
        <v>0</v>
      </c>
      <c r="CP171" s="196">
        <f t="shared" si="763"/>
        <v>0</v>
      </c>
      <c r="CS171" s="195">
        <f>SUM(CS167:CS170)</f>
        <v>0</v>
      </c>
      <c r="CT171" s="195">
        <f t="shared" ref="CT171:CW171" si="943">SUM(CT167:CT170)</f>
        <v>0</v>
      </c>
      <c r="CU171" s="195">
        <f t="shared" si="943"/>
        <v>0</v>
      </c>
      <c r="CV171" s="195">
        <f t="shared" si="943"/>
        <v>0</v>
      </c>
      <c r="CW171" s="195">
        <f t="shared" si="943"/>
        <v>0</v>
      </c>
      <c r="CX171" s="196">
        <f t="shared" si="765"/>
        <v>0</v>
      </c>
      <c r="CY171" s="6"/>
      <c r="CZ171" s="6"/>
      <c r="DA171" s="195">
        <f>SUM(DA167:DA170)</f>
        <v>0</v>
      </c>
      <c r="DB171" s="195">
        <f t="shared" ref="DB171:DE171" si="944">SUM(DB167:DB170)</f>
        <v>0</v>
      </c>
      <c r="DC171" s="195">
        <f t="shared" si="944"/>
        <v>0</v>
      </c>
      <c r="DD171" s="195">
        <f t="shared" si="944"/>
        <v>0</v>
      </c>
      <c r="DE171" s="195">
        <f t="shared" si="944"/>
        <v>0</v>
      </c>
      <c r="DF171" s="196">
        <f t="shared" si="767"/>
        <v>0</v>
      </c>
      <c r="DG171" s="6"/>
      <c r="DH171" s="6"/>
      <c r="DI171" s="195">
        <f>SUM(DI167:DI170)</f>
        <v>0</v>
      </c>
      <c r="DJ171" s="195">
        <f t="shared" ref="DJ171:DM171" si="945">SUM(DJ167:DJ170)</f>
        <v>0</v>
      </c>
      <c r="DK171" s="195">
        <f t="shared" si="945"/>
        <v>0</v>
      </c>
      <c r="DL171" s="195">
        <f t="shared" si="945"/>
        <v>0</v>
      </c>
      <c r="DM171" s="195">
        <f t="shared" si="945"/>
        <v>0</v>
      </c>
      <c r="DN171" s="196">
        <f t="shared" si="776"/>
        <v>0</v>
      </c>
      <c r="DO171" s="6"/>
      <c r="DP171" s="6"/>
      <c r="DQ171" s="195">
        <f>SUM(DQ167:DQ170)</f>
        <v>0</v>
      </c>
      <c r="DR171" s="195">
        <f t="shared" ref="DR171:DU171" si="946">SUM(DR167:DR170)</f>
        <v>0</v>
      </c>
      <c r="DS171" s="195">
        <f t="shared" si="946"/>
        <v>0</v>
      </c>
      <c r="DT171" s="195">
        <f t="shared" si="946"/>
        <v>0</v>
      </c>
      <c r="DU171" s="195">
        <f t="shared" si="946"/>
        <v>0</v>
      </c>
      <c r="DV171" s="196">
        <f t="shared" si="770"/>
        <v>0</v>
      </c>
    </row>
    <row r="172" spans="1:126" s="86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7"/>
      <c r="BC172" s="87"/>
      <c r="BD172" s="16"/>
      <c r="BE172" s="16"/>
      <c r="BF172" s="16"/>
      <c r="BG172" s="16"/>
      <c r="BH172" s="16"/>
      <c r="BI172" s="16"/>
      <c r="BJ172" s="16"/>
      <c r="BK172" s="87"/>
      <c r="BL172" s="16"/>
      <c r="BM172" s="16"/>
      <c r="BN172" s="16"/>
      <c r="BO172" s="16"/>
      <c r="BP172" s="16"/>
      <c r="BQ172" s="16"/>
      <c r="BR172" s="16"/>
      <c r="BS172" s="87"/>
      <c r="BT172" s="16"/>
      <c r="BU172" s="23" t="str">
        <f t="shared" si="691"/>
        <v/>
      </c>
      <c r="BV172" s="23" t="str">
        <f t="shared" si="691"/>
        <v/>
      </c>
      <c r="BW172" s="23" t="str">
        <f t="shared" si="691"/>
        <v/>
      </c>
      <c r="BX172" s="23" t="str">
        <f t="shared" si="691"/>
        <v/>
      </c>
      <c r="BY172" s="23" t="str">
        <f t="shared" si="691"/>
        <v/>
      </c>
      <c r="BZ172" s="87"/>
      <c r="CA172" s="87"/>
      <c r="CB172" s="16"/>
      <c r="CC172" s="196">
        <f>SUM(CC171,CC166,CC161,CC156,CC151,CC146,CC141,CC136,CC131,CC126,CC121,CC116,CC111)</f>
        <v>0</v>
      </c>
      <c r="CD172" s="196">
        <f t="shared" ref="CD172:CG172" si="947">SUM(CD171,CD166,CD161,CD156,CD151,CD146,CD141,CD136,CD131,CD126,CD121,CD116,CD111)</f>
        <v>0</v>
      </c>
      <c r="CE172" s="196">
        <f t="shared" si="947"/>
        <v>0</v>
      </c>
      <c r="CF172" s="196">
        <f t="shared" si="947"/>
        <v>0</v>
      </c>
      <c r="CG172" s="196">
        <f t="shared" si="947"/>
        <v>0</v>
      </c>
      <c r="CH172" s="196">
        <f t="shared" si="818"/>
        <v>0</v>
      </c>
      <c r="CI172" s="66"/>
      <c r="CJ172" s="66"/>
      <c r="CK172" s="196">
        <f>SUM(CK171,CK166,CK161,CK156,CK151,CK146,CK141,CK136,CK131,CK126,CK121,CK116,CK111)</f>
        <v>1349049.5142424749</v>
      </c>
      <c r="CL172" s="196">
        <f t="shared" ref="CL172:CO172" si="948">SUM(CL171,CL166,CL161,CL156,CL151,CL146,CL141,CL136,CL131,CL126,CL121,CL116,CL111)</f>
        <v>776658.92535886937</v>
      </c>
      <c r="CM172" s="196">
        <f t="shared" si="948"/>
        <v>857149.96289506322</v>
      </c>
      <c r="CN172" s="196">
        <f t="shared" si="948"/>
        <v>2121643.3638111381</v>
      </c>
      <c r="CO172" s="196">
        <f t="shared" si="948"/>
        <v>3101152.9342998685</v>
      </c>
      <c r="CP172" s="196">
        <f t="shared" si="763"/>
        <v>8205654.7006074144</v>
      </c>
      <c r="CS172" s="196">
        <f>SUM(CS171,CS166,CS161,CS156,CS151,CS146,CS141,CS136,CS131,CS126,CS121,CS116,CS111)</f>
        <v>1225644.0865032498</v>
      </c>
      <c r="CT172" s="196">
        <f t="shared" ref="CT172:CW172" si="949">SUM(CT171,CT166,CT161,CT156,CT151,CT146,CT141,CT136,CT131,CT126,CT121,CT116,CT111)</f>
        <v>677731.78791962028</v>
      </c>
      <c r="CU172" s="196">
        <f t="shared" si="949"/>
        <v>960059.77211523429</v>
      </c>
      <c r="CV172" s="196">
        <f t="shared" si="949"/>
        <v>1618667.5914137706</v>
      </c>
      <c r="CW172" s="196">
        <f t="shared" si="949"/>
        <v>5788529.0451781824</v>
      </c>
      <c r="CX172" s="196">
        <f t="shared" si="765"/>
        <v>10270632.283130057</v>
      </c>
      <c r="CY172" s="6"/>
      <c r="CZ172" s="6"/>
      <c r="DA172" s="196">
        <f>SUM(DA171,DA166,DA161,DA156,DA151,DA146,DA141,DA136,DA131,DA126,DA121,DA116,DA111)</f>
        <v>1247455.1434588949</v>
      </c>
      <c r="DB172" s="196">
        <f t="shared" ref="DB172:DE172" si="950">SUM(DB171,DB166,DB161,DB156,DB151,DB146,DB141,DB136,DB131,DB126,DB121,DB116,DB111)</f>
        <v>722696.25928260107</v>
      </c>
      <c r="DC172" s="196">
        <f t="shared" si="950"/>
        <v>942392.82454208459</v>
      </c>
      <c r="DD172" s="196">
        <f t="shared" si="950"/>
        <v>1539985.0370864731</v>
      </c>
      <c r="DE172" s="196">
        <f t="shared" si="950"/>
        <v>5520080.6894925553</v>
      </c>
      <c r="DF172" s="196">
        <f t="shared" si="767"/>
        <v>9972609.9538626093</v>
      </c>
      <c r="DG172" s="6"/>
      <c r="DH172" s="6"/>
      <c r="DI172" s="196">
        <f>SUM(DI171,DI166,DI161,DI156,DI151,DI146,DI141,DI136,DI131,DI126,DI121,DI116,DI111)</f>
        <v>1103480.845451999</v>
      </c>
      <c r="DJ172" s="196">
        <f t="shared" ref="DJ172:DM172" si="951">SUM(DJ171,DJ166,DJ161,DJ156,DJ151,DJ146,DJ141,DJ136,DJ131,DJ126,DJ121,DJ116,DJ111)</f>
        <v>414059.12493677839</v>
      </c>
      <c r="DK172" s="196">
        <f t="shared" si="951"/>
        <v>910940.31711405481</v>
      </c>
      <c r="DL172" s="196">
        <f t="shared" si="951"/>
        <v>1676511.1767592262</v>
      </c>
      <c r="DM172" s="196">
        <f t="shared" si="951"/>
        <v>8832056.4809906706</v>
      </c>
      <c r="DN172" s="196">
        <f t="shared" si="776"/>
        <v>12937047.94525273</v>
      </c>
      <c r="DO172" s="6"/>
      <c r="DP172" s="6"/>
      <c r="DQ172" s="196">
        <f>SUM(DQ171,DQ166,DQ161,DQ156,DQ151,DQ146,DQ141,DQ136,DQ131,DQ126,DQ121,DQ116,DQ111)</f>
        <v>1137036.3176914533</v>
      </c>
      <c r="DR172" s="196">
        <f t="shared" ref="DR172:DU172" si="952">SUM(DR171,DR166,DR161,DR156,DR151,DR146,DR141,DR136,DR131,DR126,DR121,DR116,DR111)</f>
        <v>479007.80579441739</v>
      </c>
      <c r="DS172" s="196">
        <f t="shared" si="952"/>
        <v>1012525.2656596653</v>
      </c>
      <c r="DT172" s="196">
        <f t="shared" si="952"/>
        <v>1537028.4668153808</v>
      </c>
      <c r="DU172" s="196">
        <f t="shared" si="952"/>
        <v>7993155.3694730848</v>
      </c>
      <c r="DV172" s="196">
        <f t="shared" si="770"/>
        <v>12158753.225434002</v>
      </c>
    </row>
    <row r="173" spans="1:126" ht="25.5" customHeight="1" thickBot="1">
      <c r="A173" s="19"/>
      <c r="B173" s="70" t="s">
        <v>48</v>
      </c>
      <c r="C173" s="70"/>
      <c r="D173" s="71"/>
      <c r="E173" s="79"/>
      <c r="F173" s="80"/>
      <c r="G173" s="81"/>
      <c r="H173" s="82"/>
      <c r="I173" s="82"/>
      <c r="J173" s="82"/>
      <c r="K173" s="82"/>
      <c r="L173" s="83"/>
      <c r="M173" s="81"/>
      <c r="N173" s="82"/>
      <c r="O173" s="82"/>
      <c r="P173" s="82"/>
      <c r="Q173" s="82"/>
      <c r="R173" s="79"/>
      <c r="S173" s="84"/>
      <c r="T173" s="85"/>
      <c r="U173" s="85"/>
      <c r="V173" s="85"/>
      <c r="W173" s="85"/>
      <c r="X173" s="79"/>
      <c r="Y173" s="81"/>
      <c r="Z173" s="82"/>
      <c r="AA173" s="82"/>
      <c r="AB173" s="82"/>
      <c r="AC173" s="82"/>
      <c r="AD173" s="79"/>
      <c r="AE173" s="84"/>
      <c r="AF173" s="85"/>
      <c r="AG173" s="85"/>
      <c r="AH173" s="85"/>
      <c r="AI173" s="85"/>
      <c r="AJ173" s="79"/>
      <c r="AK173" s="81"/>
      <c r="AL173" s="82"/>
      <c r="AM173" s="82"/>
      <c r="AN173" s="82"/>
      <c r="AO173" s="82"/>
      <c r="AP173" s="79"/>
      <c r="BB173" s="6"/>
      <c r="BC173" s="6"/>
      <c r="BD173" s="80"/>
      <c r="BE173" s="81"/>
      <c r="BF173" s="82"/>
      <c r="BG173" s="82"/>
      <c r="BH173" s="82"/>
      <c r="BI173" s="82"/>
      <c r="BJ173" s="83"/>
      <c r="BK173" s="6"/>
      <c r="BL173" s="80"/>
      <c r="BM173" s="81"/>
      <c r="BN173" s="82"/>
      <c r="BO173" s="82"/>
      <c r="BP173" s="82"/>
      <c r="BQ173" s="82"/>
      <c r="BR173" s="83"/>
      <c r="BS173" s="6"/>
      <c r="BT173" s="80"/>
      <c r="BU173" s="23" t="str">
        <f t="shared" si="691"/>
        <v/>
      </c>
      <c r="BV173" s="23" t="str">
        <f t="shared" si="691"/>
        <v/>
      </c>
      <c r="BW173" s="23" t="str">
        <f t="shared" si="691"/>
        <v/>
      </c>
      <c r="BX173" s="23" t="str">
        <f t="shared" si="691"/>
        <v/>
      </c>
      <c r="BY173" s="23" t="str">
        <f t="shared" si="691"/>
        <v/>
      </c>
      <c r="BZ173" s="6"/>
      <c r="CA173" s="6"/>
      <c r="CB173" s="80"/>
      <c r="CC173" s="193"/>
      <c r="CD173" s="193"/>
      <c r="CE173" s="193"/>
      <c r="CF173" s="193"/>
      <c r="CG173" s="193"/>
      <c r="CH173" s="196">
        <f t="shared" si="818"/>
        <v>0</v>
      </c>
      <c r="CI173" s="66"/>
      <c r="CJ173" s="66"/>
      <c r="CK173" s="193"/>
      <c r="CL173" s="193"/>
      <c r="CM173" s="193"/>
      <c r="CN173" s="193"/>
      <c r="CO173" s="193"/>
      <c r="CP173" s="196">
        <f t="shared" si="763"/>
        <v>0</v>
      </c>
      <c r="CS173" s="193"/>
      <c r="CT173" s="193"/>
      <c r="CU173" s="193"/>
      <c r="CV173" s="193"/>
      <c r="CW173" s="193"/>
      <c r="CX173" s="196">
        <f t="shared" si="765"/>
        <v>0</v>
      </c>
      <c r="CY173" s="6"/>
      <c r="CZ173" s="6"/>
      <c r="DA173" s="193"/>
      <c r="DB173" s="193"/>
      <c r="DC173" s="193"/>
      <c r="DD173" s="193"/>
      <c r="DE173" s="193"/>
      <c r="DF173" s="196">
        <f t="shared" si="767"/>
        <v>0</v>
      </c>
      <c r="DG173" s="6"/>
      <c r="DH173" s="6"/>
      <c r="DI173" s="193"/>
      <c r="DJ173" s="193"/>
      <c r="DK173" s="193"/>
      <c r="DL173" s="193"/>
      <c r="DM173" s="193"/>
      <c r="DN173" s="196">
        <f t="shared" si="776"/>
        <v>0</v>
      </c>
      <c r="DO173" s="6"/>
      <c r="DP173" s="6"/>
      <c r="DQ173" s="193"/>
      <c r="DR173" s="193"/>
      <c r="DS173" s="193"/>
      <c r="DT173" s="193"/>
      <c r="DU173" s="193"/>
      <c r="DV173" s="196">
        <f t="shared" si="770"/>
        <v>0</v>
      </c>
    </row>
    <row r="174" spans="1:126" ht="25.5" customHeight="1">
      <c r="A174" s="19"/>
      <c r="B174" s="47" t="s">
        <v>49</v>
      </c>
      <c r="C174" s="47"/>
      <c r="D174" s="48"/>
      <c r="E174" s="49"/>
      <c r="F174" s="50" t="s">
        <v>25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78">
        <f>SUM(G174:K174)</f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2">
        <f>SUM(M174:Q174)</f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2">
        <f>SUM(S174:W174)</f>
        <v>0</v>
      </c>
      <c r="Y174" s="53">
        <v>0</v>
      </c>
      <c r="Z174" s="53">
        <v>0</v>
      </c>
      <c r="AA174" s="53">
        <v>0</v>
      </c>
      <c r="AB174" s="53">
        <v>0</v>
      </c>
      <c r="AC174" s="53">
        <v>0</v>
      </c>
      <c r="AD174" s="52">
        <f>SUM(Y174:AC174)</f>
        <v>0</v>
      </c>
      <c r="AE174" s="53">
        <v>0</v>
      </c>
      <c r="AF174" s="53">
        <v>0</v>
      </c>
      <c r="AG174" s="53">
        <v>0</v>
      </c>
      <c r="AH174" s="53">
        <v>0</v>
      </c>
      <c r="AI174" s="53">
        <v>0</v>
      </c>
      <c r="AJ174" s="52">
        <f>SUM(AE174:AI174)</f>
        <v>0</v>
      </c>
      <c r="AK174" s="53">
        <v>0</v>
      </c>
      <c r="AL174" s="53">
        <v>0</v>
      </c>
      <c r="AM174" s="53">
        <v>0</v>
      </c>
      <c r="AN174" s="53">
        <v>0</v>
      </c>
      <c r="AO174" s="53">
        <v>0</v>
      </c>
      <c r="AP174" s="52">
        <f>SUM(AK174:AO174)</f>
        <v>0</v>
      </c>
      <c r="BB174" s="6"/>
      <c r="BC174" s="6"/>
      <c r="BD174" s="50" t="s">
        <v>25</v>
      </c>
      <c r="BE174" s="170">
        <f>'SPD - Probs. of Failure'!O$47</f>
        <v>0</v>
      </c>
      <c r="BF174" s="170">
        <f>'SPD - Probs. of Failure'!P$47</f>
        <v>0</v>
      </c>
      <c r="BG174" s="170">
        <f>'SPD - Probs. of Failure'!Q$47</f>
        <v>0</v>
      </c>
      <c r="BH174" s="170">
        <f>'SPD - Probs. of Failure'!R$47</f>
        <v>0</v>
      </c>
      <c r="BI174" s="170">
        <f>'SPD - Probs. of Failure'!S$47</f>
        <v>0</v>
      </c>
      <c r="BJ174" s="173"/>
      <c r="BK174" s="6"/>
      <c r="BL174" s="50" t="s">
        <v>25</v>
      </c>
      <c r="BM174" s="192">
        <f>IFERROR($BM2*'SPD - Average Cons. of Failure'!$Q$47,0)</f>
        <v>0</v>
      </c>
      <c r="BN174" s="192">
        <f>IFERROR($BM2*'SPD - Average Cons. of Failure'!$Q$47,0)</f>
        <v>0</v>
      </c>
      <c r="BO174" s="192">
        <f>IFERROR($BM2*'SPD - Average Cons. of Failure'!$Q$47,0)</f>
        <v>0</v>
      </c>
      <c r="BP174" s="192">
        <f>IFERROR($BM2*'SPD - Average Cons. of Failure'!$Q$47,0)</f>
        <v>0</v>
      </c>
      <c r="BQ174" s="192">
        <f>IFERROR($BM2*'SPD - Average Cons. of Failure'!$Q$47,0)</f>
        <v>0</v>
      </c>
      <c r="BR174" s="173"/>
      <c r="BS174" s="6"/>
      <c r="BT174" s="50" t="s">
        <v>25</v>
      </c>
      <c r="BU174" s="23" t="str">
        <f t="shared" si="691"/>
        <v/>
      </c>
      <c r="BV174" s="23" t="str">
        <f t="shared" si="691"/>
        <v/>
      </c>
      <c r="BW174" s="23" t="str">
        <f t="shared" si="691"/>
        <v/>
      </c>
      <c r="BX174" s="23" t="str">
        <f t="shared" si="691"/>
        <v/>
      </c>
      <c r="BY174" s="23" t="str">
        <f t="shared" si="691"/>
        <v/>
      </c>
      <c r="BZ174" s="6"/>
      <c r="CA174" s="6"/>
      <c r="CB174" s="50" t="s">
        <v>25</v>
      </c>
      <c r="CC174" s="193" t="str">
        <f>IF(BU174="","",M174*BU174)</f>
        <v/>
      </c>
      <c r="CD174" s="193" t="str">
        <f t="shared" ref="CD174:CG177" si="953">IF(BV174="","",N174*BV174)</f>
        <v/>
      </c>
      <c r="CE174" s="193" t="str">
        <f t="shared" si="953"/>
        <v/>
      </c>
      <c r="CF174" s="193" t="str">
        <f t="shared" si="953"/>
        <v/>
      </c>
      <c r="CG174" s="193" t="str">
        <f t="shared" si="953"/>
        <v/>
      </c>
      <c r="CH174" s="196">
        <f t="shared" si="818"/>
        <v>0</v>
      </c>
      <c r="CI174" s="66"/>
      <c r="CJ174" s="66"/>
      <c r="CK174" s="193" t="str">
        <f t="shared" ref="CK174:CO177" si="954">IF(BU174="","",G174*BU174)</f>
        <v/>
      </c>
      <c r="CL174" s="193" t="str">
        <f t="shared" si="954"/>
        <v/>
      </c>
      <c r="CM174" s="193" t="str">
        <f t="shared" si="954"/>
        <v/>
      </c>
      <c r="CN174" s="193" t="str">
        <f t="shared" si="954"/>
        <v/>
      </c>
      <c r="CO174" s="193" t="str">
        <f t="shared" si="954"/>
        <v/>
      </c>
      <c r="CP174" s="196">
        <f t="shared" si="763"/>
        <v>0</v>
      </c>
      <c r="CS174" s="193" t="str">
        <f>IF(BU174="","",Y174*BU174)</f>
        <v/>
      </c>
      <c r="CT174" s="193" t="str">
        <f t="shared" ref="CT174:CW177" si="955">IF(BV174="","",Z174*BV174)</f>
        <v/>
      </c>
      <c r="CU174" s="193" t="str">
        <f t="shared" si="955"/>
        <v/>
      </c>
      <c r="CV174" s="193" t="str">
        <f t="shared" si="955"/>
        <v/>
      </c>
      <c r="CW174" s="193" t="str">
        <f t="shared" si="955"/>
        <v/>
      </c>
      <c r="CX174" s="196">
        <f t="shared" si="765"/>
        <v>0</v>
      </c>
      <c r="CY174" s="6"/>
      <c r="CZ174" s="6"/>
      <c r="DA174" s="193" t="str">
        <f>IF(BU174="","",(S174+Y174)*BU174)</f>
        <v/>
      </c>
      <c r="DB174" s="193" t="str">
        <f t="shared" ref="DB174:DE177" si="956">IF(BV174="","",(T174+Z174)*BV174)</f>
        <v/>
      </c>
      <c r="DC174" s="193" t="str">
        <f t="shared" si="956"/>
        <v/>
      </c>
      <c r="DD174" s="193" t="str">
        <f t="shared" si="956"/>
        <v/>
      </c>
      <c r="DE174" s="193" t="str">
        <f t="shared" si="956"/>
        <v/>
      </c>
      <c r="DF174" s="196">
        <f t="shared" si="767"/>
        <v>0</v>
      </c>
      <c r="DG174" s="6"/>
      <c r="DH174" s="6"/>
      <c r="DI174" s="193" t="str">
        <f>IF(BU174="","",AK174*BU174)</f>
        <v/>
      </c>
      <c r="DJ174" s="193" t="str">
        <f t="shared" ref="DJ174:DM177" si="957">IF(BV174="","",AL174*BV174)</f>
        <v/>
      </c>
      <c r="DK174" s="193" t="str">
        <f t="shared" si="957"/>
        <v/>
      </c>
      <c r="DL174" s="193" t="str">
        <f t="shared" si="957"/>
        <v/>
      </c>
      <c r="DM174" s="193" t="str">
        <f t="shared" si="957"/>
        <v/>
      </c>
      <c r="DN174" s="196">
        <f t="shared" si="776"/>
        <v>0</v>
      </c>
      <c r="DO174" s="6"/>
      <c r="DP174" s="6"/>
      <c r="DQ174" s="193" t="str">
        <f>IF(BU174="","",(AE174+AK174)*BU174)</f>
        <v/>
      </c>
      <c r="DR174" s="193" t="str">
        <f t="shared" ref="DR174:DU177" si="958">IF(BV174="","",(AF174+AL174)*BV174)</f>
        <v/>
      </c>
      <c r="DS174" s="193" t="str">
        <f t="shared" si="958"/>
        <v/>
      </c>
      <c r="DT174" s="193" t="str">
        <f t="shared" si="958"/>
        <v/>
      </c>
      <c r="DU174" s="193" t="str">
        <f t="shared" si="958"/>
        <v/>
      </c>
      <c r="DV174" s="196">
        <f t="shared" si="770"/>
        <v>0</v>
      </c>
    </row>
    <row r="175" spans="1:126" ht="25.5" customHeight="1">
      <c r="A175" s="19"/>
      <c r="B175" s="54"/>
      <c r="C175" s="54"/>
      <c r="D175" s="55"/>
      <c r="E175" s="56"/>
      <c r="F175" s="57" t="s">
        <v>27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8">
        <f t="shared" ref="L175:L177" si="959">SUM(G175:K175)</f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8">
        <f t="shared" ref="R175:R177" si="960">SUM(M175:Q175)</f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8">
        <f t="shared" ref="X175:X177" si="961">SUM(S175:W175)</f>
        <v>0</v>
      </c>
      <c r="Y175" s="51">
        <v>0</v>
      </c>
      <c r="Z175" s="51">
        <v>0</v>
      </c>
      <c r="AA175" s="51">
        <v>0</v>
      </c>
      <c r="AB175" s="51">
        <v>0</v>
      </c>
      <c r="AC175" s="51">
        <v>0</v>
      </c>
      <c r="AD175" s="58">
        <f t="shared" ref="AD175:AD177" si="962">SUM(Y175:AC175)</f>
        <v>0</v>
      </c>
      <c r="AE175" s="51">
        <v>0</v>
      </c>
      <c r="AF175" s="51">
        <v>0</v>
      </c>
      <c r="AG175" s="51">
        <v>0</v>
      </c>
      <c r="AH175" s="51">
        <v>0</v>
      </c>
      <c r="AI175" s="51">
        <v>0</v>
      </c>
      <c r="AJ175" s="58">
        <f t="shared" ref="AJ175:AJ177" si="963">SUM(AE175:AI175)</f>
        <v>0</v>
      </c>
      <c r="AK175" s="51">
        <v>0</v>
      </c>
      <c r="AL175" s="51">
        <v>0</v>
      </c>
      <c r="AM175" s="51">
        <v>0</v>
      </c>
      <c r="AN175" s="51">
        <v>0</v>
      </c>
      <c r="AO175" s="51">
        <v>0</v>
      </c>
      <c r="AP175" s="58">
        <f t="shared" ref="AP175:AP177" si="964">SUM(AK175:AO175)</f>
        <v>0</v>
      </c>
      <c r="BB175" s="6"/>
      <c r="BC175" s="6"/>
      <c r="BD175" s="57" t="s">
        <v>27</v>
      </c>
      <c r="BE175" s="170">
        <f>'SPD - Probs. of Failure'!O$47</f>
        <v>0</v>
      </c>
      <c r="BF175" s="170">
        <f>'SPD - Probs. of Failure'!P$47</f>
        <v>0</v>
      </c>
      <c r="BG175" s="170">
        <f>'SPD - Probs. of Failure'!Q$47</f>
        <v>0</v>
      </c>
      <c r="BH175" s="170">
        <f>'SPD - Probs. of Failure'!R$47</f>
        <v>0</v>
      </c>
      <c r="BI175" s="170">
        <f>'SPD - Probs. of Failure'!S$47</f>
        <v>0</v>
      </c>
      <c r="BJ175" s="174"/>
      <c r="BK175" s="6"/>
      <c r="BL175" s="57" t="s">
        <v>27</v>
      </c>
      <c r="BM175" s="192">
        <f>IFERROR($BM3*'SPD - Average Cons. of Failure'!$Q$47,0)</f>
        <v>0</v>
      </c>
      <c r="BN175" s="192">
        <f>IFERROR($BM3*'SPD - Average Cons. of Failure'!$Q$47,0)</f>
        <v>0</v>
      </c>
      <c r="BO175" s="192">
        <f>IFERROR($BM3*'SPD - Average Cons. of Failure'!$Q$47,0)</f>
        <v>0</v>
      </c>
      <c r="BP175" s="192">
        <f>IFERROR($BM3*'SPD - Average Cons. of Failure'!$Q$47,0)</f>
        <v>0</v>
      </c>
      <c r="BQ175" s="192">
        <f>IFERROR($BM3*'SPD - Average Cons. of Failure'!$Q$47,0)</f>
        <v>0</v>
      </c>
      <c r="BR175" s="174"/>
      <c r="BS175" s="6"/>
      <c r="BT175" s="57" t="s">
        <v>27</v>
      </c>
      <c r="BU175" s="23" t="str">
        <f t="shared" si="691"/>
        <v/>
      </c>
      <c r="BV175" s="23" t="str">
        <f t="shared" si="691"/>
        <v/>
      </c>
      <c r="BW175" s="23" t="str">
        <f t="shared" si="691"/>
        <v/>
      </c>
      <c r="BX175" s="23" t="str">
        <f t="shared" si="691"/>
        <v/>
      </c>
      <c r="BY175" s="23" t="str">
        <f t="shared" si="691"/>
        <v/>
      </c>
      <c r="BZ175" s="6"/>
      <c r="CA175" s="6"/>
      <c r="CB175" s="57" t="s">
        <v>27</v>
      </c>
      <c r="CC175" s="193" t="str">
        <f t="shared" ref="CC175:CC177" si="965">IF(BU175="","",M175*BU175)</f>
        <v/>
      </c>
      <c r="CD175" s="193" t="str">
        <f t="shared" si="953"/>
        <v/>
      </c>
      <c r="CE175" s="193" t="str">
        <f t="shared" si="953"/>
        <v/>
      </c>
      <c r="CF175" s="193" t="str">
        <f t="shared" si="953"/>
        <v/>
      </c>
      <c r="CG175" s="193" t="str">
        <f t="shared" si="953"/>
        <v/>
      </c>
      <c r="CH175" s="196">
        <f t="shared" si="818"/>
        <v>0</v>
      </c>
      <c r="CI175" s="66"/>
      <c r="CJ175" s="66"/>
      <c r="CK175" s="193" t="str">
        <f t="shared" si="954"/>
        <v/>
      </c>
      <c r="CL175" s="193" t="str">
        <f t="shared" si="954"/>
        <v/>
      </c>
      <c r="CM175" s="193" t="str">
        <f t="shared" si="954"/>
        <v/>
      </c>
      <c r="CN175" s="193" t="str">
        <f t="shared" si="954"/>
        <v/>
      </c>
      <c r="CO175" s="193" t="str">
        <f t="shared" si="954"/>
        <v/>
      </c>
      <c r="CP175" s="196">
        <f t="shared" si="763"/>
        <v>0</v>
      </c>
      <c r="CS175" s="193" t="str">
        <f t="shared" ref="CS175:CS177" si="966">IF(BU175="","",Y175*BU175)</f>
        <v/>
      </c>
      <c r="CT175" s="193" t="str">
        <f t="shared" si="955"/>
        <v/>
      </c>
      <c r="CU175" s="193" t="str">
        <f t="shared" si="955"/>
        <v/>
      </c>
      <c r="CV175" s="193" t="str">
        <f t="shared" si="955"/>
        <v/>
      </c>
      <c r="CW175" s="193" t="str">
        <f t="shared" si="955"/>
        <v/>
      </c>
      <c r="CX175" s="196">
        <f t="shared" si="765"/>
        <v>0</v>
      </c>
      <c r="CY175" s="6"/>
      <c r="CZ175" s="6"/>
      <c r="DA175" s="193" t="str">
        <f t="shared" ref="DA175:DA177" si="967">IF(BU175="","",(S175+Y175)*BU175)</f>
        <v/>
      </c>
      <c r="DB175" s="193" t="str">
        <f t="shared" si="956"/>
        <v/>
      </c>
      <c r="DC175" s="193" t="str">
        <f t="shared" si="956"/>
        <v/>
      </c>
      <c r="DD175" s="193" t="str">
        <f t="shared" si="956"/>
        <v/>
      </c>
      <c r="DE175" s="193" t="str">
        <f t="shared" si="956"/>
        <v/>
      </c>
      <c r="DF175" s="196">
        <f t="shared" si="767"/>
        <v>0</v>
      </c>
      <c r="DG175" s="6"/>
      <c r="DH175" s="6"/>
      <c r="DI175" s="193" t="str">
        <f t="shared" ref="DI175:DI177" si="968">IF(BU175="","",AK175*BU175)</f>
        <v/>
      </c>
      <c r="DJ175" s="193" t="str">
        <f t="shared" si="957"/>
        <v/>
      </c>
      <c r="DK175" s="193" t="str">
        <f t="shared" si="957"/>
        <v/>
      </c>
      <c r="DL175" s="193" t="str">
        <f t="shared" si="957"/>
        <v/>
      </c>
      <c r="DM175" s="193" t="str">
        <f t="shared" si="957"/>
        <v/>
      </c>
      <c r="DN175" s="196">
        <f t="shared" si="776"/>
        <v>0</v>
      </c>
      <c r="DO175" s="6"/>
      <c r="DP175" s="6"/>
      <c r="DQ175" s="193" t="str">
        <f t="shared" ref="DQ175:DQ177" si="969">IF(BU175="","",(AE175+AK175)*BU175)</f>
        <v/>
      </c>
      <c r="DR175" s="193" t="str">
        <f t="shared" si="958"/>
        <v/>
      </c>
      <c r="DS175" s="193" t="str">
        <f t="shared" si="958"/>
        <v/>
      </c>
      <c r="DT175" s="193" t="str">
        <f t="shared" si="958"/>
        <v/>
      </c>
      <c r="DU175" s="193" t="str">
        <f t="shared" si="958"/>
        <v/>
      </c>
      <c r="DV175" s="196">
        <f t="shared" si="770"/>
        <v>0</v>
      </c>
    </row>
    <row r="176" spans="1:126" ht="25.5" customHeight="1">
      <c r="A176" s="19"/>
      <c r="B176" s="54"/>
      <c r="C176" s="54"/>
      <c r="D176" s="55"/>
      <c r="E176" s="56"/>
      <c r="F176" s="57" t="s">
        <v>29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8">
        <f t="shared" si="959"/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8">
        <f t="shared" si="960"/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8">
        <f t="shared" si="961"/>
        <v>0</v>
      </c>
      <c r="Y176" s="51">
        <v>0</v>
      </c>
      <c r="Z176" s="51">
        <v>0</v>
      </c>
      <c r="AA176" s="51">
        <v>0</v>
      </c>
      <c r="AB176" s="51">
        <v>0</v>
      </c>
      <c r="AC176" s="51">
        <v>0</v>
      </c>
      <c r="AD176" s="58">
        <f t="shared" si="962"/>
        <v>0</v>
      </c>
      <c r="AE176" s="51">
        <v>0</v>
      </c>
      <c r="AF176" s="51">
        <v>0</v>
      </c>
      <c r="AG176" s="51">
        <v>0</v>
      </c>
      <c r="AH176" s="51">
        <v>0</v>
      </c>
      <c r="AI176" s="51">
        <v>0</v>
      </c>
      <c r="AJ176" s="58">
        <f t="shared" si="963"/>
        <v>0</v>
      </c>
      <c r="AK176" s="51">
        <v>0</v>
      </c>
      <c r="AL176" s="51">
        <v>0</v>
      </c>
      <c r="AM176" s="51">
        <v>0</v>
      </c>
      <c r="AN176" s="51">
        <v>0</v>
      </c>
      <c r="AO176" s="51">
        <v>0</v>
      </c>
      <c r="AP176" s="58">
        <f t="shared" si="964"/>
        <v>0</v>
      </c>
      <c r="BB176" s="6"/>
      <c r="BC176" s="6"/>
      <c r="BD176" s="57" t="s">
        <v>29</v>
      </c>
      <c r="BE176" s="170">
        <f>'SPD - Probs. of Failure'!O$47</f>
        <v>0</v>
      </c>
      <c r="BF176" s="170">
        <f>'SPD - Probs. of Failure'!P$47</f>
        <v>0</v>
      </c>
      <c r="BG176" s="170">
        <f>'SPD - Probs. of Failure'!Q$47</f>
        <v>0</v>
      </c>
      <c r="BH176" s="170">
        <f>'SPD - Probs. of Failure'!R$47</f>
        <v>0</v>
      </c>
      <c r="BI176" s="170">
        <f>'SPD - Probs. of Failure'!S$47</f>
        <v>0</v>
      </c>
      <c r="BJ176" s="174"/>
      <c r="BK176" s="6"/>
      <c r="BL176" s="57" t="s">
        <v>29</v>
      </c>
      <c r="BM176" s="192">
        <f>IFERROR($BM4*'SPD - Average Cons. of Failure'!$Q$47,0)</f>
        <v>0</v>
      </c>
      <c r="BN176" s="192">
        <f>IFERROR($BM4*'SPD - Average Cons. of Failure'!$Q$47,0)</f>
        <v>0</v>
      </c>
      <c r="BO176" s="192">
        <f>IFERROR($BM4*'SPD - Average Cons. of Failure'!$Q$47,0)</f>
        <v>0</v>
      </c>
      <c r="BP176" s="192">
        <f>IFERROR($BM4*'SPD - Average Cons. of Failure'!$Q$47,0)</f>
        <v>0</v>
      </c>
      <c r="BQ176" s="192">
        <f>IFERROR($BM4*'SPD - Average Cons. of Failure'!$Q$47,0)</f>
        <v>0</v>
      </c>
      <c r="BR176" s="174"/>
      <c r="BS176" s="6"/>
      <c r="BT176" s="57" t="s">
        <v>29</v>
      </c>
      <c r="BU176" s="23" t="str">
        <f t="shared" si="691"/>
        <v/>
      </c>
      <c r="BV176" s="23" t="str">
        <f t="shared" si="691"/>
        <v/>
      </c>
      <c r="BW176" s="23" t="str">
        <f t="shared" si="691"/>
        <v/>
      </c>
      <c r="BX176" s="23" t="str">
        <f t="shared" si="691"/>
        <v/>
      </c>
      <c r="BY176" s="23" t="str">
        <f t="shared" si="691"/>
        <v/>
      </c>
      <c r="BZ176" s="6"/>
      <c r="CA176" s="6"/>
      <c r="CB176" s="57" t="s">
        <v>29</v>
      </c>
      <c r="CC176" s="193" t="str">
        <f t="shared" si="965"/>
        <v/>
      </c>
      <c r="CD176" s="193" t="str">
        <f t="shared" si="953"/>
        <v/>
      </c>
      <c r="CE176" s="193" t="str">
        <f t="shared" si="953"/>
        <v/>
      </c>
      <c r="CF176" s="193" t="str">
        <f t="shared" si="953"/>
        <v/>
      </c>
      <c r="CG176" s="193" t="str">
        <f t="shared" si="953"/>
        <v/>
      </c>
      <c r="CH176" s="196">
        <f t="shared" si="818"/>
        <v>0</v>
      </c>
      <c r="CI176" s="66"/>
      <c r="CJ176" s="66"/>
      <c r="CK176" s="193" t="str">
        <f t="shared" si="954"/>
        <v/>
      </c>
      <c r="CL176" s="193" t="str">
        <f t="shared" si="954"/>
        <v/>
      </c>
      <c r="CM176" s="193" t="str">
        <f t="shared" si="954"/>
        <v/>
      </c>
      <c r="CN176" s="193" t="str">
        <f t="shared" si="954"/>
        <v/>
      </c>
      <c r="CO176" s="193" t="str">
        <f t="shared" si="954"/>
        <v/>
      </c>
      <c r="CP176" s="196">
        <f t="shared" si="763"/>
        <v>0</v>
      </c>
      <c r="CS176" s="193" t="str">
        <f t="shared" si="966"/>
        <v/>
      </c>
      <c r="CT176" s="193" t="str">
        <f t="shared" si="955"/>
        <v/>
      </c>
      <c r="CU176" s="193" t="str">
        <f t="shared" si="955"/>
        <v/>
      </c>
      <c r="CV176" s="193" t="str">
        <f t="shared" si="955"/>
        <v/>
      </c>
      <c r="CW176" s="193" t="str">
        <f t="shared" si="955"/>
        <v/>
      </c>
      <c r="CX176" s="196">
        <f t="shared" si="765"/>
        <v>0</v>
      </c>
      <c r="CY176" s="6"/>
      <c r="CZ176" s="6"/>
      <c r="DA176" s="193" t="str">
        <f t="shared" si="967"/>
        <v/>
      </c>
      <c r="DB176" s="193" t="str">
        <f t="shared" si="956"/>
        <v/>
      </c>
      <c r="DC176" s="193" t="str">
        <f t="shared" si="956"/>
        <v/>
      </c>
      <c r="DD176" s="193" t="str">
        <f t="shared" si="956"/>
        <v/>
      </c>
      <c r="DE176" s="193" t="str">
        <f t="shared" si="956"/>
        <v/>
      </c>
      <c r="DF176" s="196">
        <f t="shared" si="767"/>
        <v>0</v>
      </c>
      <c r="DG176" s="6"/>
      <c r="DH176" s="6"/>
      <c r="DI176" s="193" t="str">
        <f t="shared" si="968"/>
        <v/>
      </c>
      <c r="DJ176" s="193" t="str">
        <f t="shared" si="957"/>
        <v/>
      </c>
      <c r="DK176" s="193" t="str">
        <f t="shared" si="957"/>
        <v/>
      </c>
      <c r="DL176" s="193" t="str">
        <f t="shared" si="957"/>
        <v/>
      </c>
      <c r="DM176" s="193" t="str">
        <f t="shared" si="957"/>
        <v/>
      </c>
      <c r="DN176" s="196">
        <f t="shared" si="776"/>
        <v>0</v>
      </c>
      <c r="DO176" s="6"/>
      <c r="DP176" s="6"/>
      <c r="DQ176" s="193" t="str">
        <f t="shared" si="969"/>
        <v/>
      </c>
      <c r="DR176" s="193" t="str">
        <f t="shared" si="958"/>
        <v/>
      </c>
      <c r="DS176" s="193" t="str">
        <f t="shared" si="958"/>
        <v/>
      </c>
      <c r="DT176" s="193" t="str">
        <f t="shared" si="958"/>
        <v/>
      </c>
      <c r="DU176" s="193" t="str">
        <f t="shared" si="958"/>
        <v/>
      </c>
      <c r="DV176" s="196">
        <f t="shared" si="770"/>
        <v>0</v>
      </c>
    </row>
    <row r="177" spans="1:126" ht="25.5" customHeight="1">
      <c r="A177" s="19"/>
      <c r="B177" s="54"/>
      <c r="C177" s="54"/>
      <c r="D177" s="55"/>
      <c r="E177" s="56"/>
      <c r="F177" s="57" t="s">
        <v>30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8">
        <f t="shared" si="959"/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8">
        <f t="shared" si="960"/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8">
        <f t="shared" si="961"/>
        <v>0</v>
      </c>
      <c r="Y177" s="51">
        <v>0</v>
      </c>
      <c r="Z177" s="51">
        <v>0</v>
      </c>
      <c r="AA177" s="51">
        <v>0</v>
      </c>
      <c r="AB177" s="51">
        <v>0</v>
      </c>
      <c r="AC177" s="51">
        <v>0</v>
      </c>
      <c r="AD177" s="58">
        <f t="shared" si="962"/>
        <v>0</v>
      </c>
      <c r="AE177" s="51">
        <v>0</v>
      </c>
      <c r="AF177" s="51">
        <v>0</v>
      </c>
      <c r="AG177" s="51">
        <v>0</v>
      </c>
      <c r="AH177" s="51">
        <v>0</v>
      </c>
      <c r="AI177" s="51">
        <v>0</v>
      </c>
      <c r="AJ177" s="58">
        <f t="shared" si="963"/>
        <v>0</v>
      </c>
      <c r="AK177" s="51">
        <v>0</v>
      </c>
      <c r="AL177" s="51">
        <v>0</v>
      </c>
      <c r="AM177" s="51">
        <v>0</v>
      </c>
      <c r="AN177" s="51">
        <v>0</v>
      </c>
      <c r="AO177" s="51">
        <v>0</v>
      </c>
      <c r="AP177" s="58">
        <f t="shared" si="964"/>
        <v>0</v>
      </c>
      <c r="BB177" s="6"/>
      <c r="BC177" s="6"/>
      <c r="BD177" s="57" t="s">
        <v>30</v>
      </c>
      <c r="BE177" s="170">
        <f>'SPD - Probs. of Failure'!O$47</f>
        <v>0</v>
      </c>
      <c r="BF177" s="170">
        <f>'SPD - Probs. of Failure'!P$47</f>
        <v>0</v>
      </c>
      <c r="BG177" s="170">
        <f>'SPD - Probs. of Failure'!Q$47</f>
        <v>0</v>
      </c>
      <c r="BH177" s="170">
        <f>'SPD - Probs. of Failure'!R$47</f>
        <v>0</v>
      </c>
      <c r="BI177" s="170">
        <f>'SPD - Probs. of Failure'!S$47</f>
        <v>0</v>
      </c>
      <c r="BJ177" s="174"/>
      <c r="BK177" s="6"/>
      <c r="BL177" s="57" t="s">
        <v>30</v>
      </c>
      <c r="BM177" s="192">
        <f>IFERROR($BM5*'SPD - Average Cons. of Failure'!$Q$47,0)</f>
        <v>0</v>
      </c>
      <c r="BN177" s="192">
        <f>IFERROR($BM5*'SPD - Average Cons. of Failure'!$Q$47,0)</f>
        <v>0</v>
      </c>
      <c r="BO177" s="192">
        <f>IFERROR($BM5*'SPD - Average Cons. of Failure'!$Q$47,0)</f>
        <v>0</v>
      </c>
      <c r="BP177" s="192">
        <f>IFERROR($BM5*'SPD - Average Cons. of Failure'!$Q$47,0)</f>
        <v>0</v>
      </c>
      <c r="BQ177" s="192">
        <f>IFERROR($BM5*'SPD - Average Cons. of Failure'!$Q$47,0)</f>
        <v>0</v>
      </c>
      <c r="BR177" s="174"/>
      <c r="BS177" s="6"/>
      <c r="BT177" s="57" t="s">
        <v>30</v>
      </c>
      <c r="BU177" s="23" t="str">
        <f t="shared" si="691"/>
        <v/>
      </c>
      <c r="BV177" s="23" t="str">
        <f t="shared" si="691"/>
        <v/>
      </c>
      <c r="BW177" s="23" t="str">
        <f t="shared" si="691"/>
        <v/>
      </c>
      <c r="BX177" s="23" t="str">
        <f t="shared" si="691"/>
        <v/>
      </c>
      <c r="BY177" s="23" t="str">
        <f t="shared" si="691"/>
        <v/>
      </c>
      <c r="BZ177" s="6"/>
      <c r="CA177" s="6"/>
      <c r="CB177" s="57" t="s">
        <v>30</v>
      </c>
      <c r="CC177" s="193" t="str">
        <f t="shared" si="965"/>
        <v/>
      </c>
      <c r="CD177" s="193" t="str">
        <f t="shared" si="953"/>
        <v/>
      </c>
      <c r="CE177" s="193" t="str">
        <f t="shared" si="953"/>
        <v/>
      </c>
      <c r="CF177" s="193" t="str">
        <f t="shared" si="953"/>
        <v/>
      </c>
      <c r="CG177" s="193" t="str">
        <f t="shared" si="953"/>
        <v/>
      </c>
      <c r="CH177" s="196">
        <f t="shared" si="818"/>
        <v>0</v>
      </c>
      <c r="CI177" s="66"/>
      <c r="CJ177" s="66"/>
      <c r="CK177" s="193" t="str">
        <f t="shared" si="954"/>
        <v/>
      </c>
      <c r="CL177" s="193" t="str">
        <f t="shared" si="954"/>
        <v/>
      </c>
      <c r="CM177" s="193" t="str">
        <f t="shared" si="954"/>
        <v/>
      </c>
      <c r="CN177" s="193" t="str">
        <f t="shared" si="954"/>
        <v/>
      </c>
      <c r="CO177" s="193" t="str">
        <f t="shared" si="954"/>
        <v/>
      </c>
      <c r="CP177" s="196">
        <f t="shared" si="763"/>
        <v>0</v>
      </c>
      <c r="CS177" s="193" t="str">
        <f t="shared" si="966"/>
        <v/>
      </c>
      <c r="CT177" s="193" t="str">
        <f t="shared" si="955"/>
        <v/>
      </c>
      <c r="CU177" s="193" t="str">
        <f t="shared" si="955"/>
        <v/>
      </c>
      <c r="CV177" s="193" t="str">
        <f t="shared" si="955"/>
        <v/>
      </c>
      <c r="CW177" s="193" t="str">
        <f t="shared" si="955"/>
        <v/>
      </c>
      <c r="CX177" s="196">
        <f t="shared" si="765"/>
        <v>0</v>
      </c>
      <c r="CY177" s="6"/>
      <c r="CZ177" s="6"/>
      <c r="DA177" s="193" t="str">
        <f t="shared" si="967"/>
        <v/>
      </c>
      <c r="DB177" s="193" t="str">
        <f t="shared" si="956"/>
        <v/>
      </c>
      <c r="DC177" s="193" t="str">
        <f t="shared" si="956"/>
        <v/>
      </c>
      <c r="DD177" s="193" t="str">
        <f t="shared" si="956"/>
        <v/>
      </c>
      <c r="DE177" s="193" t="str">
        <f t="shared" si="956"/>
        <v/>
      </c>
      <c r="DF177" s="196">
        <f t="shared" si="767"/>
        <v>0</v>
      </c>
      <c r="DG177" s="6"/>
      <c r="DH177" s="6"/>
      <c r="DI177" s="193" t="str">
        <f t="shared" si="968"/>
        <v/>
      </c>
      <c r="DJ177" s="193" t="str">
        <f t="shared" si="957"/>
        <v/>
      </c>
      <c r="DK177" s="193" t="str">
        <f t="shared" si="957"/>
        <v/>
      </c>
      <c r="DL177" s="193" t="str">
        <f t="shared" si="957"/>
        <v/>
      </c>
      <c r="DM177" s="193" t="str">
        <f t="shared" si="957"/>
        <v/>
      </c>
      <c r="DN177" s="196">
        <f t="shared" si="776"/>
        <v>0</v>
      </c>
      <c r="DO177" s="6"/>
      <c r="DP177" s="6"/>
      <c r="DQ177" s="193" t="str">
        <f t="shared" si="969"/>
        <v/>
      </c>
      <c r="DR177" s="193" t="str">
        <f t="shared" si="958"/>
        <v/>
      </c>
      <c r="DS177" s="193" t="str">
        <f t="shared" si="958"/>
        <v/>
      </c>
      <c r="DT177" s="193" t="str">
        <f t="shared" si="958"/>
        <v/>
      </c>
      <c r="DU177" s="193" t="str">
        <f t="shared" si="958"/>
        <v/>
      </c>
      <c r="DV177" s="196">
        <f t="shared" si="770"/>
        <v>0</v>
      </c>
    </row>
    <row r="178" spans="1:126" ht="25.5" customHeight="1" thickBot="1">
      <c r="A178" s="19"/>
      <c r="B178" s="59"/>
      <c r="C178" s="282">
        <v>0</v>
      </c>
      <c r="D178" s="60">
        <v>0</v>
      </c>
      <c r="E178" s="61">
        <v>0</v>
      </c>
      <c r="F178" s="62"/>
      <c r="G178" s="63">
        <f>SUM(G174:G177)</f>
        <v>0</v>
      </c>
      <c r="H178" s="64">
        <f t="shared" ref="H178:K178" si="970">SUM(H174:H177)</f>
        <v>0</v>
      </c>
      <c r="I178" s="64">
        <f t="shared" si="970"/>
        <v>0</v>
      </c>
      <c r="J178" s="64">
        <f t="shared" si="970"/>
        <v>0</v>
      </c>
      <c r="K178" s="64">
        <f t="shared" si="970"/>
        <v>0</v>
      </c>
      <c r="L178" s="88"/>
      <c r="M178" s="63">
        <f>SUM(M174:M177)</f>
        <v>0</v>
      </c>
      <c r="N178" s="64">
        <f t="shared" ref="N178:Q178" si="971">SUM(N174:N177)</f>
        <v>0</v>
      </c>
      <c r="O178" s="64">
        <f t="shared" si="971"/>
        <v>0</v>
      </c>
      <c r="P178" s="64">
        <f t="shared" si="971"/>
        <v>0</v>
      </c>
      <c r="Q178" s="64">
        <f t="shared" si="971"/>
        <v>0</v>
      </c>
      <c r="R178" s="88"/>
      <c r="S178" s="63">
        <f>SUM(S174:S177)</f>
        <v>0</v>
      </c>
      <c r="T178" s="64">
        <f t="shared" ref="T178:W178" si="972">SUM(T174:T177)</f>
        <v>0</v>
      </c>
      <c r="U178" s="64">
        <f t="shared" si="972"/>
        <v>0</v>
      </c>
      <c r="V178" s="64">
        <f t="shared" si="972"/>
        <v>0</v>
      </c>
      <c r="W178" s="64">
        <f t="shared" si="972"/>
        <v>0</v>
      </c>
      <c r="X178" s="88"/>
      <c r="Y178" s="63">
        <f>SUM(Y174:Y177)</f>
        <v>0</v>
      </c>
      <c r="Z178" s="64">
        <f t="shared" ref="Z178:AC178" si="973">SUM(Z174:Z177)</f>
        <v>0</v>
      </c>
      <c r="AA178" s="64">
        <f t="shared" si="973"/>
        <v>0</v>
      </c>
      <c r="AB178" s="64">
        <f t="shared" si="973"/>
        <v>0</v>
      </c>
      <c r="AC178" s="64">
        <f t="shared" si="973"/>
        <v>0</v>
      </c>
      <c r="AD178" s="88"/>
      <c r="AE178" s="63">
        <f>SUM(AE174:AE177)</f>
        <v>0</v>
      </c>
      <c r="AF178" s="64">
        <f t="shared" ref="AF178:AI178" si="974">SUM(AF174:AF177)</f>
        <v>0</v>
      </c>
      <c r="AG178" s="64">
        <f t="shared" si="974"/>
        <v>0</v>
      </c>
      <c r="AH178" s="64">
        <f t="shared" si="974"/>
        <v>0</v>
      </c>
      <c r="AI178" s="64">
        <f t="shared" si="974"/>
        <v>0</v>
      </c>
      <c r="AJ178" s="88"/>
      <c r="AK178" s="63">
        <f>SUM(AK174:AK177)</f>
        <v>0</v>
      </c>
      <c r="AL178" s="64">
        <f t="shared" ref="AL178:AO178" si="975">SUM(AL174:AL177)</f>
        <v>0</v>
      </c>
      <c r="AM178" s="64">
        <f t="shared" si="975"/>
        <v>0</v>
      </c>
      <c r="AN178" s="64">
        <f t="shared" si="975"/>
        <v>0</v>
      </c>
      <c r="AO178" s="64">
        <f t="shared" si="975"/>
        <v>0</v>
      </c>
      <c r="AP178" s="88"/>
      <c r="BB178" s="6"/>
      <c r="BC178" s="6"/>
      <c r="BD178" s="62"/>
      <c r="BE178" s="171"/>
      <c r="BF178" s="172"/>
      <c r="BG178" s="172"/>
      <c r="BH178" s="172"/>
      <c r="BI178" s="172"/>
      <c r="BJ178" s="65"/>
      <c r="BK178" s="6"/>
      <c r="BL178" s="62"/>
      <c r="BM178" s="171"/>
      <c r="BN178" s="172"/>
      <c r="BO178" s="172"/>
      <c r="BP178" s="172"/>
      <c r="BQ178" s="172"/>
      <c r="BR178" s="65"/>
      <c r="BS178" s="6"/>
      <c r="BT178" s="62"/>
      <c r="BU178" s="23" t="str">
        <f t="shared" si="691"/>
        <v/>
      </c>
      <c r="BV178" s="23" t="str">
        <f t="shared" si="691"/>
        <v/>
      </c>
      <c r="BW178" s="23" t="str">
        <f t="shared" si="691"/>
        <v/>
      </c>
      <c r="BX178" s="23" t="str">
        <f t="shared" si="691"/>
        <v/>
      </c>
      <c r="BY178" s="23" t="str">
        <f t="shared" si="691"/>
        <v/>
      </c>
      <c r="BZ178" s="6"/>
      <c r="CA178" s="6"/>
      <c r="CB178" s="62"/>
      <c r="CC178" s="195">
        <f>SUM(CC174:CC177)</f>
        <v>0</v>
      </c>
      <c r="CD178" s="195">
        <f t="shared" ref="CD178:CG178" si="976">SUM(CD174:CD177)</f>
        <v>0</v>
      </c>
      <c r="CE178" s="195">
        <f t="shared" si="976"/>
        <v>0</v>
      </c>
      <c r="CF178" s="195">
        <f t="shared" si="976"/>
        <v>0</v>
      </c>
      <c r="CG178" s="195">
        <f t="shared" si="976"/>
        <v>0</v>
      </c>
      <c r="CH178" s="196">
        <f t="shared" si="818"/>
        <v>0</v>
      </c>
      <c r="CI178" s="66"/>
      <c r="CJ178" s="66"/>
      <c r="CK178" s="195">
        <f>SUM(CK174:CK177)</f>
        <v>0</v>
      </c>
      <c r="CL178" s="195">
        <f t="shared" ref="CL178:CO178" si="977">SUM(CL174:CL177)</f>
        <v>0</v>
      </c>
      <c r="CM178" s="195">
        <f t="shared" si="977"/>
        <v>0</v>
      </c>
      <c r="CN178" s="195">
        <f t="shared" si="977"/>
        <v>0</v>
      </c>
      <c r="CO178" s="195">
        <f t="shared" si="977"/>
        <v>0</v>
      </c>
      <c r="CP178" s="196">
        <f t="shared" si="763"/>
        <v>0</v>
      </c>
      <c r="CS178" s="195">
        <f>SUM(CS174:CS177)</f>
        <v>0</v>
      </c>
      <c r="CT178" s="195">
        <f t="shared" ref="CT178:CW178" si="978">SUM(CT174:CT177)</f>
        <v>0</v>
      </c>
      <c r="CU178" s="195">
        <f t="shared" si="978"/>
        <v>0</v>
      </c>
      <c r="CV178" s="195">
        <f t="shared" si="978"/>
        <v>0</v>
      </c>
      <c r="CW178" s="195">
        <f t="shared" si="978"/>
        <v>0</v>
      </c>
      <c r="CX178" s="196">
        <f t="shared" si="765"/>
        <v>0</v>
      </c>
      <c r="CY178" s="6"/>
      <c r="CZ178" s="6"/>
      <c r="DA178" s="195">
        <f>SUM(DA174:DA177)</f>
        <v>0</v>
      </c>
      <c r="DB178" s="195">
        <f t="shared" ref="DB178:DE178" si="979">SUM(DB174:DB177)</f>
        <v>0</v>
      </c>
      <c r="DC178" s="195">
        <f t="shared" si="979"/>
        <v>0</v>
      </c>
      <c r="DD178" s="195">
        <f t="shared" si="979"/>
        <v>0</v>
      </c>
      <c r="DE178" s="195">
        <f t="shared" si="979"/>
        <v>0</v>
      </c>
      <c r="DF178" s="196">
        <f t="shared" si="767"/>
        <v>0</v>
      </c>
      <c r="DG178" s="6"/>
      <c r="DH178" s="6"/>
      <c r="DI178" s="195">
        <f>SUM(DI174:DI177)</f>
        <v>0</v>
      </c>
      <c r="DJ178" s="195">
        <f t="shared" ref="DJ178:DM178" si="980">SUM(DJ174:DJ177)</f>
        <v>0</v>
      </c>
      <c r="DK178" s="195">
        <f t="shared" si="980"/>
        <v>0</v>
      </c>
      <c r="DL178" s="195">
        <f t="shared" si="980"/>
        <v>0</v>
      </c>
      <c r="DM178" s="195">
        <f t="shared" si="980"/>
        <v>0</v>
      </c>
      <c r="DN178" s="196">
        <f t="shared" si="776"/>
        <v>0</v>
      </c>
      <c r="DO178" s="6"/>
      <c r="DP178" s="6"/>
      <c r="DQ178" s="195">
        <f>SUM(DQ174:DQ177)</f>
        <v>0</v>
      </c>
      <c r="DR178" s="195">
        <f t="shared" ref="DR178:DU178" si="981">SUM(DR174:DR177)</f>
        <v>0</v>
      </c>
      <c r="DS178" s="195">
        <f t="shared" si="981"/>
        <v>0</v>
      </c>
      <c r="DT178" s="195">
        <f t="shared" si="981"/>
        <v>0</v>
      </c>
      <c r="DU178" s="195">
        <f t="shared" si="981"/>
        <v>0</v>
      </c>
      <c r="DV178" s="196">
        <f t="shared" si="770"/>
        <v>0</v>
      </c>
    </row>
    <row r="179" spans="1:126" ht="25.5" customHeight="1">
      <c r="A179" s="19"/>
      <c r="B179" s="47" t="s">
        <v>50</v>
      </c>
      <c r="C179" s="47"/>
      <c r="D179" s="48"/>
      <c r="E179" s="49"/>
      <c r="F179" s="50" t="s">
        <v>25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2">
        <f>SUM(G179:K179)</f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2">
        <f>SUM(M179:Q179)</f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2">
        <f>SUM(S179:W179)</f>
        <v>0</v>
      </c>
      <c r="Y179" s="53">
        <v>0</v>
      </c>
      <c r="Z179" s="53">
        <v>0</v>
      </c>
      <c r="AA179" s="53">
        <v>0</v>
      </c>
      <c r="AB179" s="53">
        <v>0</v>
      </c>
      <c r="AC179" s="53">
        <v>0</v>
      </c>
      <c r="AD179" s="52">
        <f>SUM(Y179:AC179)</f>
        <v>0</v>
      </c>
      <c r="AE179" s="53">
        <v>0</v>
      </c>
      <c r="AF179" s="53">
        <v>0</v>
      </c>
      <c r="AG179" s="53">
        <v>0</v>
      </c>
      <c r="AH179" s="53">
        <v>0</v>
      </c>
      <c r="AI179" s="53">
        <v>0</v>
      </c>
      <c r="AJ179" s="52">
        <f>SUM(AE179:AI179)</f>
        <v>0</v>
      </c>
      <c r="AK179" s="53">
        <v>0</v>
      </c>
      <c r="AL179" s="53">
        <v>0</v>
      </c>
      <c r="AM179" s="53">
        <v>0</v>
      </c>
      <c r="AN179" s="53">
        <v>0</v>
      </c>
      <c r="AO179" s="53">
        <v>0</v>
      </c>
      <c r="AP179" s="52">
        <f>SUM(AK179:AO179)</f>
        <v>0</v>
      </c>
      <c r="BB179" s="6"/>
      <c r="BC179" s="6"/>
      <c r="BD179" s="50" t="s">
        <v>25</v>
      </c>
      <c r="BE179" s="170">
        <f>'SPD - Probs. of Failure'!O$48</f>
        <v>0</v>
      </c>
      <c r="BF179" s="170">
        <f>'SPD - Probs. of Failure'!P$48</f>
        <v>0</v>
      </c>
      <c r="BG179" s="170">
        <f>'SPD - Probs. of Failure'!Q$48</f>
        <v>0</v>
      </c>
      <c r="BH179" s="170">
        <f>'SPD - Probs. of Failure'!R$48</f>
        <v>0</v>
      </c>
      <c r="BI179" s="170">
        <f>'SPD - Probs. of Failure'!S$48</f>
        <v>0</v>
      </c>
      <c r="BJ179" s="173"/>
      <c r="BK179" s="6"/>
      <c r="BL179" s="50" t="s">
        <v>25</v>
      </c>
      <c r="BM179" s="192">
        <f>IFERROR($BM2*'SPD - Average Cons. of Failure'!$Q$48,0)</f>
        <v>0</v>
      </c>
      <c r="BN179" s="192">
        <f>IFERROR($BM2*'SPD - Average Cons. of Failure'!$Q$48,0)</f>
        <v>0</v>
      </c>
      <c r="BO179" s="192">
        <f>IFERROR($BM2*'SPD - Average Cons. of Failure'!$Q$48,0)</f>
        <v>0</v>
      </c>
      <c r="BP179" s="192">
        <f>IFERROR($BM2*'SPD - Average Cons. of Failure'!$Q$48,0)</f>
        <v>0</v>
      </c>
      <c r="BQ179" s="192">
        <f>IFERROR($BM2*'SPD - Average Cons. of Failure'!$Q$48,0)</f>
        <v>0</v>
      </c>
      <c r="BR179" s="173"/>
      <c r="BS179" s="6"/>
      <c r="BT179" s="50" t="s">
        <v>25</v>
      </c>
      <c r="BU179" s="23" t="str">
        <f t="shared" ref="BU179:BY229" si="982">IF(BM179&gt;0,BE179*BM179,"")</f>
        <v/>
      </c>
      <c r="BV179" s="23" t="str">
        <f t="shared" si="982"/>
        <v/>
      </c>
      <c r="BW179" s="23" t="str">
        <f t="shared" si="982"/>
        <v/>
      </c>
      <c r="BX179" s="23" t="str">
        <f t="shared" si="982"/>
        <v/>
      </c>
      <c r="BY179" s="23" t="str">
        <f t="shared" si="982"/>
        <v/>
      </c>
      <c r="BZ179" s="6"/>
      <c r="CA179" s="6"/>
      <c r="CB179" s="50" t="s">
        <v>25</v>
      </c>
      <c r="CC179" s="193" t="str">
        <f>IF(BU179="","",M179*BU179)</f>
        <v/>
      </c>
      <c r="CD179" s="193" t="str">
        <f t="shared" ref="CD179:CG182" si="983">IF(BV179="","",N179*BV179)</f>
        <v/>
      </c>
      <c r="CE179" s="193" t="str">
        <f t="shared" si="983"/>
        <v/>
      </c>
      <c r="CF179" s="193" t="str">
        <f t="shared" si="983"/>
        <v/>
      </c>
      <c r="CG179" s="193" t="str">
        <f t="shared" si="983"/>
        <v/>
      </c>
      <c r="CH179" s="196">
        <f t="shared" si="818"/>
        <v>0</v>
      </c>
      <c r="CI179" s="66"/>
      <c r="CJ179" s="66"/>
      <c r="CK179" s="193" t="str">
        <f t="shared" ref="CK179:CO182" si="984">IF(BU179="","",G179*BU179)</f>
        <v/>
      </c>
      <c r="CL179" s="193" t="str">
        <f t="shared" si="984"/>
        <v/>
      </c>
      <c r="CM179" s="193" t="str">
        <f t="shared" si="984"/>
        <v/>
      </c>
      <c r="CN179" s="193" t="str">
        <f t="shared" si="984"/>
        <v/>
      </c>
      <c r="CO179" s="193" t="str">
        <f t="shared" si="984"/>
        <v/>
      </c>
      <c r="CP179" s="196">
        <f t="shared" si="763"/>
        <v>0</v>
      </c>
      <c r="CS179" s="193" t="str">
        <f>IF(BU179="","",Y179*BU179)</f>
        <v/>
      </c>
      <c r="CT179" s="193" t="str">
        <f t="shared" ref="CT179:CW182" si="985">IF(BV179="","",Z179*BV179)</f>
        <v/>
      </c>
      <c r="CU179" s="193" t="str">
        <f t="shared" si="985"/>
        <v/>
      </c>
      <c r="CV179" s="193" t="str">
        <f t="shared" si="985"/>
        <v/>
      </c>
      <c r="CW179" s="193" t="str">
        <f t="shared" si="985"/>
        <v/>
      </c>
      <c r="CX179" s="196">
        <f t="shared" si="765"/>
        <v>0</v>
      </c>
      <c r="CY179" s="6"/>
      <c r="CZ179" s="6"/>
      <c r="DA179" s="193" t="str">
        <f>IF(BU179="","",(S179+Y179)*BU179)</f>
        <v/>
      </c>
      <c r="DB179" s="193" t="str">
        <f t="shared" ref="DB179:DE182" si="986">IF(BV179="","",(T179+Z179)*BV179)</f>
        <v/>
      </c>
      <c r="DC179" s="193" t="str">
        <f t="shared" si="986"/>
        <v/>
      </c>
      <c r="DD179" s="193" t="str">
        <f t="shared" si="986"/>
        <v/>
      </c>
      <c r="DE179" s="193" t="str">
        <f t="shared" si="986"/>
        <v/>
      </c>
      <c r="DF179" s="196">
        <f t="shared" si="767"/>
        <v>0</v>
      </c>
      <c r="DG179" s="6"/>
      <c r="DH179" s="6"/>
      <c r="DI179" s="193" t="str">
        <f>IF(BU179="","",AK179*BU179)</f>
        <v/>
      </c>
      <c r="DJ179" s="193" t="str">
        <f t="shared" ref="DJ179:DM182" si="987">IF(BV179="","",AL179*BV179)</f>
        <v/>
      </c>
      <c r="DK179" s="193" t="str">
        <f t="shared" si="987"/>
        <v/>
      </c>
      <c r="DL179" s="193" t="str">
        <f t="shared" si="987"/>
        <v/>
      </c>
      <c r="DM179" s="193" t="str">
        <f t="shared" si="987"/>
        <v/>
      </c>
      <c r="DN179" s="196">
        <f t="shared" si="776"/>
        <v>0</v>
      </c>
      <c r="DO179" s="6"/>
      <c r="DP179" s="6"/>
      <c r="DQ179" s="193" t="str">
        <f>IF(BU179="","",(AE179+AK179)*BU179)</f>
        <v/>
      </c>
      <c r="DR179" s="193" t="str">
        <f t="shared" ref="DR179:DU182" si="988">IF(BV179="","",(AF179+AL179)*BV179)</f>
        <v/>
      </c>
      <c r="DS179" s="193" t="str">
        <f t="shared" si="988"/>
        <v/>
      </c>
      <c r="DT179" s="193" t="str">
        <f t="shared" si="988"/>
        <v/>
      </c>
      <c r="DU179" s="193" t="str">
        <f t="shared" si="988"/>
        <v/>
      </c>
      <c r="DV179" s="196">
        <f t="shared" si="770"/>
        <v>0</v>
      </c>
    </row>
    <row r="180" spans="1:126" ht="25.5" customHeight="1">
      <c r="A180" s="19"/>
      <c r="B180" s="54"/>
      <c r="C180" s="54"/>
      <c r="D180" s="55"/>
      <c r="E180" s="56"/>
      <c r="F180" s="57" t="s">
        <v>27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8">
        <f t="shared" ref="L180:L182" si="989">SUM(G180:K180)</f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8">
        <f t="shared" ref="R180:R182" si="990">SUM(M180:Q180)</f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8">
        <f t="shared" ref="X180:X182" si="991">SUM(S180:W180)</f>
        <v>0</v>
      </c>
      <c r="Y180" s="51">
        <v>0</v>
      </c>
      <c r="Z180" s="51">
        <v>0</v>
      </c>
      <c r="AA180" s="51">
        <v>0</v>
      </c>
      <c r="AB180" s="51">
        <v>0</v>
      </c>
      <c r="AC180" s="51">
        <v>0</v>
      </c>
      <c r="AD180" s="58">
        <f t="shared" ref="AD180:AD182" si="992">SUM(Y180:AC180)</f>
        <v>0</v>
      </c>
      <c r="AE180" s="51">
        <v>0</v>
      </c>
      <c r="AF180" s="51">
        <v>0</v>
      </c>
      <c r="AG180" s="51">
        <v>0</v>
      </c>
      <c r="AH180" s="51">
        <v>0</v>
      </c>
      <c r="AI180" s="51">
        <v>0</v>
      </c>
      <c r="AJ180" s="58">
        <f t="shared" ref="AJ180:AJ182" si="993">SUM(AE180:AI180)</f>
        <v>0</v>
      </c>
      <c r="AK180" s="51">
        <v>0</v>
      </c>
      <c r="AL180" s="51">
        <v>0</v>
      </c>
      <c r="AM180" s="51">
        <v>0</v>
      </c>
      <c r="AN180" s="51">
        <v>0</v>
      </c>
      <c r="AO180" s="51">
        <v>0</v>
      </c>
      <c r="AP180" s="58">
        <f t="shared" ref="AP180:AP182" si="994">SUM(AK180:AO180)</f>
        <v>0</v>
      </c>
      <c r="BB180" s="6"/>
      <c r="BC180" s="6"/>
      <c r="BD180" s="57" t="s">
        <v>27</v>
      </c>
      <c r="BE180" s="170">
        <f>'SPD - Probs. of Failure'!O$48</f>
        <v>0</v>
      </c>
      <c r="BF180" s="170">
        <f>'SPD - Probs. of Failure'!P$48</f>
        <v>0</v>
      </c>
      <c r="BG180" s="170">
        <f>'SPD - Probs. of Failure'!Q$48</f>
        <v>0</v>
      </c>
      <c r="BH180" s="170">
        <f>'SPD - Probs. of Failure'!R$48</f>
        <v>0</v>
      </c>
      <c r="BI180" s="170">
        <f>'SPD - Probs. of Failure'!S$48</f>
        <v>0</v>
      </c>
      <c r="BJ180" s="174"/>
      <c r="BK180" s="6"/>
      <c r="BL180" s="57" t="s">
        <v>27</v>
      </c>
      <c r="BM180" s="192">
        <f>IFERROR($BM3*'SPD - Average Cons. of Failure'!$Q$48,0)</f>
        <v>0</v>
      </c>
      <c r="BN180" s="192">
        <f>IFERROR($BM3*'SPD - Average Cons. of Failure'!$Q$48,0)</f>
        <v>0</v>
      </c>
      <c r="BO180" s="192">
        <f>IFERROR($BM3*'SPD - Average Cons. of Failure'!$Q$48,0)</f>
        <v>0</v>
      </c>
      <c r="BP180" s="192">
        <f>IFERROR($BM3*'SPD - Average Cons. of Failure'!$Q$48,0)</f>
        <v>0</v>
      </c>
      <c r="BQ180" s="192">
        <f>IFERROR($BM3*'SPD - Average Cons. of Failure'!$Q$48,0)</f>
        <v>0</v>
      </c>
      <c r="BR180" s="174"/>
      <c r="BS180" s="6"/>
      <c r="BT180" s="57" t="s">
        <v>27</v>
      </c>
      <c r="BU180" s="23" t="str">
        <f t="shared" si="982"/>
        <v/>
      </c>
      <c r="BV180" s="23" t="str">
        <f t="shared" si="982"/>
        <v/>
      </c>
      <c r="BW180" s="23" t="str">
        <f t="shared" si="982"/>
        <v/>
      </c>
      <c r="BX180" s="23" t="str">
        <f t="shared" si="982"/>
        <v/>
      </c>
      <c r="BY180" s="23" t="str">
        <f t="shared" si="982"/>
        <v/>
      </c>
      <c r="BZ180" s="6"/>
      <c r="CA180" s="6"/>
      <c r="CB180" s="57" t="s">
        <v>27</v>
      </c>
      <c r="CC180" s="193" t="str">
        <f t="shared" ref="CC180:CC182" si="995">IF(BU180="","",M180*BU180)</f>
        <v/>
      </c>
      <c r="CD180" s="193" t="str">
        <f t="shared" si="983"/>
        <v/>
      </c>
      <c r="CE180" s="193" t="str">
        <f t="shared" si="983"/>
        <v/>
      </c>
      <c r="CF180" s="193" t="str">
        <f t="shared" si="983"/>
        <v/>
      </c>
      <c r="CG180" s="193" t="str">
        <f t="shared" si="983"/>
        <v/>
      </c>
      <c r="CH180" s="196">
        <f t="shared" si="818"/>
        <v>0</v>
      </c>
      <c r="CI180" s="66"/>
      <c r="CJ180" s="66"/>
      <c r="CK180" s="193" t="str">
        <f t="shared" si="984"/>
        <v/>
      </c>
      <c r="CL180" s="193" t="str">
        <f t="shared" si="984"/>
        <v/>
      </c>
      <c r="CM180" s="193" t="str">
        <f t="shared" si="984"/>
        <v/>
      </c>
      <c r="CN180" s="193" t="str">
        <f t="shared" si="984"/>
        <v/>
      </c>
      <c r="CO180" s="193" t="str">
        <f t="shared" si="984"/>
        <v/>
      </c>
      <c r="CP180" s="196">
        <f t="shared" si="763"/>
        <v>0</v>
      </c>
      <c r="CS180" s="193" t="str">
        <f t="shared" ref="CS180:CS182" si="996">IF(BU180="","",Y180*BU180)</f>
        <v/>
      </c>
      <c r="CT180" s="193" t="str">
        <f t="shared" si="985"/>
        <v/>
      </c>
      <c r="CU180" s="193" t="str">
        <f t="shared" si="985"/>
        <v/>
      </c>
      <c r="CV180" s="193" t="str">
        <f t="shared" si="985"/>
        <v/>
      </c>
      <c r="CW180" s="193" t="str">
        <f t="shared" si="985"/>
        <v/>
      </c>
      <c r="CX180" s="196">
        <f t="shared" si="765"/>
        <v>0</v>
      </c>
      <c r="CY180" s="6"/>
      <c r="CZ180" s="6"/>
      <c r="DA180" s="193" t="str">
        <f t="shared" ref="DA180:DA182" si="997">IF(BU180="","",(S180+Y180)*BU180)</f>
        <v/>
      </c>
      <c r="DB180" s="193" t="str">
        <f t="shared" si="986"/>
        <v/>
      </c>
      <c r="DC180" s="193" t="str">
        <f t="shared" si="986"/>
        <v/>
      </c>
      <c r="DD180" s="193" t="str">
        <f t="shared" si="986"/>
        <v/>
      </c>
      <c r="DE180" s="193" t="str">
        <f t="shared" si="986"/>
        <v/>
      </c>
      <c r="DF180" s="196">
        <f t="shared" si="767"/>
        <v>0</v>
      </c>
      <c r="DG180" s="6"/>
      <c r="DH180" s="6"/>
      <c r="DI180" s="193" t="str">
        <f t="shared" ref="DI180:DI182" si="998">IF(BU180="","",AK180*BU180)</f>
        <v/>
      </c>
      <c r="DJ180" s="193" t="str">
        <f t="shared" si="987"/>
        <v/>
      </c>
      <c r="DK180" s="193" t="str">
        <f t="shared" si="987"/>
        <v/>
      </c>
      <c r="DL180" s="193" t="str">
        <f t="shared" si="987"/>
        <v/>
      </c>
      <c r="DM180" s="193" t="str">
        <f t="shared" si="987"/>
        <v/>
      </c>
      <c r="DN180" s="196">
        <f t="shared" si="776"/>
        <v>0</v>
      </c>
      <c r="DO180" s="6"/>
      <c r="DP180" s="6"/>
      <c r="DQ180" s="193" t="str">
        <f t="shared" ref="DQ180:DQ182" si="999">IF(BU180="","",(AE180+AK180)*BU180)</f>
        <v/>
      </c>
      <c r="DR180" s="193" t="str">
        <f t="shared" si="988"/>
        <v/>
      </c>
      <c r="DS180" s="193" t="str">
        <f t="shared" si="988"/>
        <v/>
      </c>
      <c r="DT180" s="193" t="str">
        <f t="shared" si="988"/>
        <v/>
      </c>
      <c r="DU180" s="193" t="str">
        <f t="shared" si="988"/>
        <v/>
      </c>
      <c r="DV180" s="196">
        <f t="shared" si="770"/>
        <v>0</v>
      </c>
    </row>
    <row r="181" spans="1:126" ht="25.5" customHeight="1">
      <c r="A181" s="19"/>
      <c r="B181" s="54"/>
      <c r="C181" s="54"/>
      <c r="D181" s="55"/>
      <c r="E181" s="56"/>
      <c r="F181" s="57" t="s">
        <v>29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8">
        <f t="shared" si="989"/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8">
        <f t="shared" si="990"/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8">
        <f t="shared" si="991"/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8">
        <f t="shared" si="992"/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8">
        <f t="shared" si="993"/>
        <v>0</v>
      </c>
      <c r="AK181" s="51">
        <v>0</v>
      </c>
      <c r="AL181" s="51">
        <v>0</v>
      </c>
      <c r="AM181" s="51">
        <v>0</v>
      </c>
      <c r="AN181" s="51">
        <v>0</v>
      </c>
      <c r="AO181" s="51">
        <v>0</v>
      </c>
      <c r="AP181" s="58">
        <f t="shared" si="994"/>
        <v>0</v>
      </c>
      <c r="BB181" s="6"/>
      <c r="BC181" s="6"/>
      <c r="BD181" s="57" t="s">
        <v>29</v>
      </c>
      <c r="BE181" s="170">
        <f>'SPD - Probs. of Failure'!O$48</f>
        <v>0</v>
      </c>
      <c r="BF181" s="170">
        <f>'SPD - Probs. of Failure'!P$48</f>
        <v>0</v>
      </c>
      <c r="BG181" s="170">
        <f>'SPD - Probs. of Failure'!Q$48</f>
        <v>0</v>
      </c>
      <c r="BH181" s="170">
        <f>'SPD - Probs. of Failure'!R$48</f>
        <v>0</v>
      </c>
      <c r="BI181" s="170">
        <f>'SPD - Probs. of Failure'!S$48</f>
        <v>0</v>
      </c>
      <c r="BJ181" s="174"/>
      <c r="BK181" s="6"/>
      <c r="BL181" s="57" t="s">
        <v>29</v>
      </c>
      <c r="BM181" s="192">
        <f>IFERROR($BM4*'SPD - Average Cons. of Failure'!$Q$48,0)</f>
        <v>0</v>
      </c>
      <c r="BN181" s="192">
        <f>IFERROR($BM4*'SPD - Average Cons. of Failure'!$Q$48,0)</f>
        <v>0</v>
      </c>
      <c r="BO181" s="192">
        <f>IFERROR($BM4*'SPD - Average Cons. of Failure'!$Q$48,0)</f>
        <v>0</v>
      </c>
      <c r="BP181" s="192">
        <f>IFERROR($BM4*'SPD - Average Cons. of Failure'!$Q$48,0)</f>
        <v>0</v>
      </c>
      <c r="BQ181" s="192">
        <f>IFERROR($BM4*'SPD - Average Cons. of Failure'!$Q$48,0)</f>
        <v>0</v>
      </c>
      <c r="BR181" s="174"/>
      <c r="BS181" s="6"/>
      <c r="BT181" s="57" t="s">
        <v>29</v>
      </c>
      <c r="BU181" s="23" t="str">
        <f t="shared" si="982"/>
        <v/>
      </c>
      <c r="BV181" s="23" t="str">
        <f t="shared" si="982"/>
        <v/>
      </c>
      <c r="BW181" s="23" t="str">
        <f t="shared" si="982"/>
        <v/>
      </c>
      <c r="BX181" s="23" t="str">
        <f t="shared" si="982"/>
        <v/>
      </c>
      <c r="BY181" s="23" t="str">
        <f t="shared" si="982"/>
        <v/>
      </c>
      <c r="BZ181" s="6"/>
      <c r="CA181" s="6"/>
      <c r="CB181" s="57" t="s">
        <v>29</v>
      </c>
      <c r="CC181" s="193" t="str">
        <f t="shared" si="995"/>
        <v/>
      </c>
      <c r="CD181" s="193" t="str">
        <f t="shared" si="983"/>
        <v/>
      </c>
      <c r="CE181" s="193" t="str">
        <f t="shared" si="983"/>
        <v/>
      </c>
      <c r="CF181" s="193" t="str">
        <f t="shared" si="983"/>
        <v/>
      </c>
      <c r="CG181" s="193" t="str">
        <f t="shared" si="983"/>
        <v/>
      </c>
      <c r="CH181" s="196">
        <f t="shared" si="818"/>
        <v>0</v>
      </c>
      <c r="CI181" s="66"/>
      <c r="CJ181" s="66"/>
      <c r="CK181" s="193" t="str">
        <f t="shared" si="984"/>
        <v/>
      </c>
      <c r="CL181" s="193" t="str">
        <f t="shared" si="984"/>
        <v/>
      </c>
      <c r="CM181" s="193" t="str">
        <f t="shared" si="984"/>
        <v/>
      </c>
      <c r="CN181" s="193" t="str">
        <f t="shared" si="984"/>
        <v/>
      </c>
      <c r="CO181" s="193" t="str">
        <f t="shared" si="984"/>
        <v/>
      </c>
      <c r="CP181" s="196">
        <f t="shared" si="763"/>
        <v>0</v>
      </c>
      <c r="CS181" s="193" t="str">
        <f t="shared" si="996"/>
        <v/>
      </c>
      <c r="CT181" s="193" t="str">
        <f t="shared" si="985"/>
        <v/>
      </c>
      <c r="CU181" s="193" t="str">
        <f t="shared" si="985"/>
        <v/>
      </c>
      <c r="CV181" s="193" t="str">
        <f t="shared" si="985"/>
        <v/>
      </c>
      <c r="CW181" s="193" t="str">
        <f t="shared" si="985"/>
        <v/>
      </c>
      <c r="CX181" s="196">
        <f t="shared" si="765"/>
        <v>0</v>
      </c>
      <c r="CY181" s="6"/>
      <c r="CZ181" s="6"/>
      <c r="DA181" s="193" t="str">
        <f t="shared" si="997"/>
        <v/>
      </c>
      <c r="DB181" s="193" t="str">
        <f t="shared" si="986"/>
        <v/>
      </c>
      <c r="DC181" s="193" t="str">
        <f t="shared" si="986"/>
        <v/>
      </c>
      <c r="DD181" s="193" t="str">
        <f t="shared" si="986"/>
        <v/>
      </c>
      <c r="DE181" s="193" t="str">
        <f t="shared" si="986"/>
        <v/>
      </c>
      <c r="DF181" s="196">
        <f t="shared" si="767"/>
        <v>0</v>
      </c>
      <c r="DG181" s="6"/>
      <c r="DH181" s="6"/>
      <c r="DI181" s="193" t="str">
        <f t="shared" si="998"/>
        <v/>
      </c>
      <c r="DJ181" s="193" t="str">
        <f t="shared" si="987"/>
        <v/>
      </c>
      <c r="DK181" s="193" t="str">
        <f t="shared" si="987"/>
        <v/>
      </c>
      <c r="DL181" s="193" t="str">
        <f t="shared" si="987"/>
        <v/>
      </c>
      <c r="DM181" s="193" t="str">
        <f t="shared" si="987"/>
        <v/>
      </c>
      <c r="DN181" s="196">
        <f t="shared" si="776"/>
        <v>0</v>
      </c>
      <c r="DO181" s="6"/>
      <c r="DP181" s="6"/>
      <c r="DQ181" s="193" t="str">
        <f t="shared" si="999"/>
        <v/>
      </c>
      <c r="DR181" s="193" t="str">
        <f t="shared" si="988"/>
        <v/>
      </c>
      <c r="DS181" s="193" t="str">
        <f t="shared" si="988"/>
        <v/>
      </c>
      <c r="DT181" s="193" t="str">
        <f t="shared" si="988"/>
        <v/>
      </c>
      <c r="DU181" s="193" t="str">
        <f t="shared" si="988"/>
        <v/>
      </c>
      <c r="DV181" s="196">
        <f t="shared" si="770"/>
        <v>0</v>
      </c>
    </row>
    <row r="182" spans="1:126" ht="25.5" customHeight="1">
      <c r="A182" s="19"/>
      <c r="B182" s="54"/>
      <c r="C182" s="54"/>
      <c r="D182" s="55"/>
      <c r="E182" s="56"/>
      <c r="F182" s="57" t="s">
        <v>30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8">
        <f t="shared" si="989"/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8">
        <f t="shared" si="990"/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8">
        <f t="shared" si="991"/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8">
        <f t="shared" si="992"/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8">
        <f t="shared" si="993"/>
        <v>0</v>
      </c>
      <c r="AK182" s="51">
        <v>0</v>
      </c>
      <c r="AL182" s="51">
        <v>0</v>
      </c>
      <c r="AM182" s="51">
        <v>0</v>
      </c>
      <c r="AN182" s="51">
        <v>0</v>
      </c>
      <c r="AO182" s="51">
        <v>0</v>
      </c>
      <c r="AP182" s="58">
        <f t="shared" si="994"/>
        <v>0</v>
      </c>
      <c r="BB182" s="6"/>
      <c r="BC182" s="6"/>
      <c r="BD182" s="57" t="s">
        <v>30</v>
      </c>
      <c r="BE182" s="170">
        <f>'SPD - Probs. of Failure'!O$48</f>
        <v>0</v>
      </c>
      <c r="BF182" s="170">
        <f>'SPD - Probs. of Failure'!P$48</f>
        <v>0</v>
      </c>
      <c r="BG182" s="170">
        <f>'SPD - Probs. of Failure'!Q$48</f>
        <v>0</v>
      </c>
      <c r="BH182" s="170">
        <f>'SPD - Probs. of Failure'!R$48</f>
        <v>0</v>
      </c>
      <c r="BI182" s="170">
        <f>'SPD - Probs. of Failure'!S$48</f>
        <v>0</v>
      </c>
      <c r="BJ182" s="174"/>
      <c r="BK182" s="6"/>
      <c r="BL182" s="57" t="s">
        <v>30</v>
      </c>
      <c r="BM182" s="192">
        <f>IFERROR($BM5*'SPD - Average Cons. of Failure'!$Q$48,0)</f>
        <v>0</v>
      </c>
      <c r="BN182" s="192">
        <f>IFERROR($BM5*'SPD - Average Cons. of Failure'!$Q$48,0)</f>
        <v>0</v>
      </c>
      <c r="BO182" s="192">
        <f>IFERROR($BM5*'SPD - Average Cons. of Failure'!$Q$48,0)</f>
        <v>0</v>
      </c>
      <c r="BP182" s="192">
        <f>IFERROR($BM5*'SPD - Average Cons. of Failure'!$Q$48,0)</f>
        <v>0</v>
      </c>
      <c r="BQ182" s="192">
        <f>IFERROR($BM5*'SPD - Average Cons. of Failure'!$Q$48,0)</f>
        <v>0</v>
      </c>
      <c r="BR182" s="174"/>
      <c r="BS182" s="6"/>
      <c r="BT182" s="57" t="s">
        <v>30</v>
      </c>
      <c r="BU182" s="23" t="str">
        <f t="shared" si="982"/>
        <v/>
      </c>
      <c r="BV182" s="23" t="str">
        <f t="shared" si="982"/>
        <v/>
      </c>
      <c r="BW182" s="23" t="str">
        <f t="shared" si="982"/>
        <v/>
      </c>
      <c r="BX182" s="23" t="str">
        <f t="shared" si="982"/>
        <v/>
      </c>
      <c r="BY182" s="23" t="str">
        <f t="shared" si="982"/>
        <v/>
      </c>
      <c r="BZ182" s="6"/>
      <c r="CA182" s="6"/>
      <c r="CB182" s="57" t="s">
        <v>30</v>
      </c>
      <c r="CC182" s="193" t="str">
        <f t="shared" si="995"/>
        <v/>
      </c>
      <c r="CD182" s="193" t="str">
        <f t="shared" si="983"/>
        <v/>
      </c>
      <c r="CE182" s="193" t="str">
        <f t="shared" si="983"/>
        <v/>
      </c>
      <c r="CF182" s="193" t="str">
        <f t="shared" si="983"/>
        <v/>
      </c>
      <c r="CG182" s="193" t="str">
        <f t="shared" si="983"/>
        <v/>
      </c>
      <c r="CH182" s="196">
        <f t="shared" si="818"/>
        <v>0</v>
      </c>
      <c r="CI182" s="66"/>
      <c r="CJ182" s="66"/>
      <c r="CK182" s="193" t="str">
        <f t="shared" si="984"/>
        <v/>
      </c>
      <c r="CL182" s="193" t="str">
        <f t="shared" si="984"/>
        <v/>
      </c>
      <c r="CM182" s="193" t="str">
        <f t="shared" si="984"/>
        <v/>
      </c>
      <c r="CN182" s="193" t="str">
        <f t="shared" si="984"/>
        <v/>
      </c>
      <c r="CO182" s="193" t="str">
        <f t="shared" si="984"/>
        <v/>
      </c>
      <c r="CP182" s="196">
        <f t="shared" si="763"/>
        <v>0</v>
      </c>
      <c r="CS182" s="193" t="str">
        <f t="shared" si="996"/>
        <v/>
      </c>
      <c r="CT182" s="193" t="str">
        <f t="shared" si="985"/>
        <v/>
      </c>
      <c r="CU182" s="193" t="str">
        <f t="shared" si="985"/>
        <v/>
      </c>
      <c r="CV182" s="193" t="str">
        <f t="shared" si="985"/>
        <v/>
      </c>
      <c r="CW182" s="193" t="str">
        <f t="shared" si="985"/>
        <v/>
      </c>
      <c r="CX182" s="196">
        <f t="shared" si="765"/>
        <v>0</v>
      </c>
      <c r="CY182" s="6"/>
      <c r="CZ182" s="6"/>
      <c r="DA182" s="193" t="str">
        <f t="shared" si="997"/>
        <v/>
      </c>
      <c r="DB182" s="193" t="str">
        <f t="shared" si="986"/>
        <v/>
      </c>
      <c r="DC182" s="193" t="str">
        <f t="shared" si="986"/>
        <v/>
      </c>
      <c r="DD182" s="193" t="str">
        <f t="shared" si="986"/>
        <v/>
      </c>
      <c r="DE182" s="193" t="str">
        <f t="shared" si="986"/>
        <v/>
      </c>
      <c r="DF182" s="196">
        <f t="shared" si="767"/>
        <v>0</v>
      </c>
      <c r="DG182" s="6"/>
      <c r="DH182" s="6"/>
      <c r="DI182" s="193" t="str">
        <f t="shared" si="998"/>
        <v/>
      </c>
      <c r="DJ182" s="193" t="str">
        <f t="shared" si="987"/>
        <v/>
      </c>
      <c r="DK182" s="193" t="str">
        <f t="shared" si="987"/>
        <v/>
      </c>
      <c r="DL182" s="193" t="str">
        <f t="shared" si="987"/>
        <v/>
      </c>
      <c r="DM182" s="193" t="str">
        <f t="shared" si="987"/>
        <v/>
      </c>
      <c r="DN182" s="196">
        <f t="shared" si="776"/>
        <v>0</v>
      </c>
      <c r="DO182" s="6"/>
      <c r="DP182" s="6"/>
      <c r="DQ182" s="193" t="str">
        <f t="shared" si="999"/>
        <v/>
      </c>
      <c r="DR182" s="193" t="str">
        <f t="shared" si="988"/>
        <v/>
      </c>
      <c r="DS182" s="193" t="str">
        <f t="shared" si="988"/>
        <v/>
      </c>
      <c r="DT182" s="193" t="str">
        <f t="shared" si="988"/>
        <v/>
      </c>
      <c r="DU182" s="193" t="str">
        <f t="shared" si="988"/>
        <v/>
      </c>
      <c r="DV182" s="196">
        <f t="shared" si="770"/>
        <v>0</v>
      </c>
    </row>
    <row r="183" spans="1:126" ht="25.5" customHeight="1" thickBot="1">
      <c r="A183" s="19"/>
      <c r="B183" s="59"/>
      <c r="C183" s="282">
        <v>0</v>
      </c>
      <c r="D183" s="60">
        <v>0</v>
      </c>
      <c r="E183" s="61">
        <v>0</v>
      </c>
      <c r="F183" s="62"/>
      <c r="G183" s="63">
        <f>SUM(G179:G182)</f>
        <v>0</v>
      </c>
      <c r="H183" s="64">
        <f t="shared" ref="H183:K183" si="1000">SUM(H179:H182)</f>
        <v>0</v>
      </c>
      <c r="I183" s="64">
        <f t="shared" si="1000"/>
        <v>0</v>
      </c>
      <c r="J183" s="64">
        <f t="shared" si="1000"/>
        <v>0</v>
      </c>
      <c r="K183" s="64">
        <f t="shared" si="1000"/>
        <v>0</v>
      </c>
      <c r="L183" s="65"/>
      <c r="M183" s="63">
        <f>SUM(M179:M182)</f>
        <v>0</v>
      </c>
      <c r="N183" s="64">
        <f t="shared" ref="N183:Q183" si="1001">SUM(N179:N182)</f>
        <v>0</v>
      </c>
      <c r="O183" s="64">
        <f t="shared" si="1001"/>
        <v>0</v>
      </c>
      <c r="P183" s="64">
        <f t="shared" si="1001"/>
        <v>0</v>
      </c>
      <c r="Q183" s="64">
        <f t="shared" si="1001"/>
        <v>0</v>
      </c>
      <c r="R183" s="65"/>
      <c r="S183" s="63">
        <f>SUM(S179:S182)</f>
        <v>0</v>
      </c>
      <c r="T183" s="64">
        <f t="shared" ref="T183:W183" si="1002">SUM(T179:T182)</f>
        <v>0</v>
      </c>
      <c r="U183" s="64">
        <f t="shared" si="1002"/>
        <v>0</v>
      </c>
      <c r="V183" s="64">
        <f t="shared" si="1002"/>
        <v>0</v>
      </c>
      <c r="W183" s="64">
        <f t="shared" si="1002"/>
        <v>0</v>
      </c>
      <c r="X183" s="65"/>
      <c r="Y183" s="63">
        <f>SUM(Y179:Y182)</f>
        <v>0</v>
      </c>
      <c r="Z183" s="64">
        <f t="shared" ref="Z183:AC183" si="1003">SUM(Z179:Z182)</f>
        <v>0</v>
      </c>
      <c r="AA183" s="64">
        <f t="shared" si="1003"/>
        <v>0</v>
      </c>
      <c r="AB183" s="64">
        <f t="shared" si="1003"/>
        <v>0</v>
      </c>
      <c r="AC183" s="64">
        <f t="shared" si="1003"/>
        <v>0</v>
      </c>
      <c r="AD183" s="65"/>
      <c r="AE183" s="63">
        <f>SUM(AE179:AE182)</f>
        <v>0</v>
      </c>
      <c r="AF183" s="64">
        <f t="shared" ref="AF183:AI183" si="1004">SUM(AF179:AF182)</f>
        <v>0</v>
      </c>
      <c r="AG183" s="64">
        <f t="shared" si="1004"/>
        <v>0</v>
      </c>
      <c r="AH183" s="64">
        <f t="shared" si="1004"/>
        <v>0</v>
      </c>
      <c r="AI183" s="64">
        <f t="shared" si="1004"/>
        <v>0</v>
      </c>
      <c r="AJ183" s="65"/>
      <c r="AK183" s="63">
        <f>SUM(AK179:AK182)</f>
        <v>0</v>
      </c>
      <c r="AL183" s="64">
        <f t="shared" ref="AL183:AO183" si="1005">SUM(AL179:AL182)</f>
        <v>0</v>
      </c>
      <c r="AM183" s="64">
        <f t="shared" si="1005"/>
        <v>0</v>
      </c>
      <c r="AN183" s="64">
        <f t="shared" si="1005"/>
        <v>0</v>
      </c>
      <c r="AO183" s="64">
        <f t="shared" si="1005"/>
        <v>0</v>
      </c>
      <c r="AP183" s="65"/>
      <c r="BB183" s="6"/>
      <c r="BC183" s="6"/>
      <c r="BD183" s="62"/>
      <c r="BE183" s="171"/>
      <c r="BF183" s="172"/>
      <c r="BG183" s="172"/>
      <c r="BH183" s="172"/>
      <c r="BI183" s="172"/>
      <c r="BJ183" s="65"/>
      <c r="BK183" s="6"/>
      <c r="BL183" s="62"/>
      <c r="BM183" s="171"/>
      <c r="BN183" s="172"/>
      <c r="BO183" s="172"/>
      <c r="BP183" s="172"/>
      <c r="BQ183" s="172"/>
      <c r="BR183" s="65"/>
      <c r="BS183" s="6"/>
      <c r="BT183" s="62"/>
      <c r="BU183" s="23" t="str">
        <f t="shared" si="982"/>
        <v/>
      </c>
      <c r="BV183" s="23" t="str">
        <f t="shared" si="982"/>
        <v/>
      </c>
      <c r="BW183" s="23" t="str">
        <f t="shared" si="982"/>
        <v/>
      </c>
      <c r="BX183" s="23" t="str">
        <f t="shared" si="982"/>
        <v/>
      </c>
      <c r="BY183" s="23" t="str">
        <f t="shared" si="982"/>
        <v/>
      </c>
      <c r="BZ183" s="6"/>
      <c r="CA183" s="6"/>
      <c r="CB183" s="62"/>
      <c r="CC183" s="195">
        <f>SUM(CC179:CC182)</f>
        <v>0</v>
      </c>
      <c r="CD183" s="195">
        <f t="shared" ref="CD183:CG183" si="1006">SUM(CD179:CD182)</f>
        <v>0</v>
      </c>
      <c r="CE183" s="195">
        <f t="shared" si="1006"/>
        <v>0</v>
      </c>
      <c r="CF183" s="195">
        <f t="shared" si="1006"/>
        <v>0</v>
      </c>
      <c r="CG183" s="195">
        <f t="shared" si="1006"/>
        <v>0</v>
      </c>
      <c r="CH183" s="196">
        <f t="shared" si="818"/>
        <v>0</v>
      </c>
      <c r="CI183" s="66"/>
      <c r="CJ183" s="66"/>
      <c r="CK183" s="195">
        <f>SUM(CK179:CK182)</f>
        <v>0</v>
      </c>
      <c r="CL183" s="195">
        <f t="shared" ref="CL183:CO183" si="1007">SUM(CL179:CL182)</f>
        <v>0</v>
      </c>
      <c r="CM183" s="195">
        <f t="shared" si="1007"/>
        <v>0</v>
      </c>
      <c r="CN183" s="195">
        <f t="shared" si="1007"/>
        <v>0</v>
      </c>
      <c r="CO183" s="195">
        <f t="shared" si="1007"/>
        <v>0</v>
      </c>
      <c r="CP183" s="196">
        <f t="shared" si="763"/>
        <v>0</v>
      </c>
      <c r="CS183" s="195">
        <f>SUM(CS179:CS182)</f>
        <v>0</v>
      </c>
      <c r="CT183" s="195">
        <f t="shared" ref="CT183:CW183" si="1008">SUM(CT179:CT182)</f>
        <v>0</v>
      </c>
      <c r="CU183" s="195">
        <f t="shared" si="1008"/>
        <v>0</v>
      </c>
      <c r="CV183" s="195">
        <f t="shared" si="1008"/>
        <v>0</v>
      </c>
      <c r="CW183" s="195">
        <f t="shared" si="1008"/>
        <v>0</v>
      </c>
      <c r="CX183" s="196">
        <f t="shared" si="765"/>
        <v>0</v>
      </c>
      <c r="CY183" s="6"/>
      <c r="CZ183" s="6"/>
      <c r="DA183" s="195">
        <f>SUM(DA179:DA182)</f>
        <v>0</v>
      </c>
      <c r="DB183" s="195">
        <f t="shared" ref="DB183:DE183" si="1009">SUM(DB179:DB182)</f>
        <v>0</v>
      </c>
      <c r="DC183" s="195">
        <f t="shared" si="1009"/>
        <v>0</v>
      </c>
      <c r="DD183" s="195">
        <f t="shared" si="1009"/>
        <v>0</v>
      </c>
      <c r="DE183" s="195">
        <f t="shared" si="1009"/>
        <v>0</v>
      </c>
      <c r="DF183" s="196">
        <f t="shared" si="767"/>
        <v>0</v>
      </c>
      <c r="DG183" s="6"/>
      <c r="DH183" s="6"/>
      <c r="DI183" s="195">
        <f>SUM(DI179:DI182)</f>
        <v>0</v>
      </c>
      <c r="DJ183" s="195">
        <f t="shared" ref="DJ183:DM183" si="1010">SUM(DJ179:DJ182)</f>
        <v>0</v>
      </c>
      <c r="DK183" s="195">
        <f t="shared" si="1010"/>
        <v>0</v>
      </c>
      <c r="DL183" s="195">
        <f t="shared" si="1010"/>
        <v>0</v>
      </c>
      <c r="DM183" s="195">
        <f t="shared" si="1010"/>
        <v>0</v>
      </c>
      <c r="DN183" s="196">
        <f t="shared" si="776"/>
        <v>0</v>
      </c>
      <c r="DO183" s="6"/>
      <c r="DP183" s="6"/>
      <c r="DQ183" s="195">
        <f>SUM(DQ179:DQ182)</f>
        <v>0</v>
      </c>
      <c r="DR183" s="195">
        <f t="shared" ref="DR183:DU183" si="1011">SUM(DR179:DR182)</f>
        <v>0</v>
      </c>
      <c r="DS183" s="195">
        <f t="shared" si="1011"/>
        <v>0</v>
      </c>
      <c r="DT183" s="195">
        <f t="shared" si="1011"/>
        <v>0</v>
      </c>
      <c r="DU183" s="195">
        <f t="shared" si="1011"/>
        <v>0</v>
      </c>
      <c r="DV183" s="196">
        <f t="shared" si="770"/>
        <v>0</v>
      </c>
    </row>
    <row r="184" spans="1:126" ht="25.5" customHeight="1">
      <c r="A184" s="19"/>
      <c r="B184" s="47" t="s">
        <v>51</v>
      </c>
      <c r="C184" s="47"/>
      <c r="D184" s="48"/>
      <c r="E184" s="49"/>
      <c r="F184" s="50" t="s">
        <v>25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2">
        <f>SUM(G184:K184)</f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2">
        <f>SUM(M184:Q184)</f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2">
        <f>SUM(S184:W184)</f>
        <v>0</v>
      </c>
      <c r="Y184" s="53">
        <v>0</v>
      </c>
      <c r="Z184" s="53">
        <v>0</v>
      </c>
      <c r="AA184" s="53">
        <v>0</v>
      </c>
      <c r="AB184" s="53">
        <v>0</v>
      </c>
      <c r="AC184" s="53">
        <v>0</v>
      </c>
      <c r="AD184" s="52">
        <f>SUM(Y184:AC184)</f>
        <v>0</v>
      </c>
      <c r="AE184" s="53">
        <v>0</v>
      </c>
      <c r="AF184" s="53">
        <v>0</v>
      </c>
      <c r="AG184" s="53">
        <v>0</v>
      </c>
      <c r="AH184" s="53">
        <v>0</v>
      </c>
      <c r="AI184" s="53">
        <v>0</v>
      </c>
      <c r="AJ184" s="52">
        <f>SUM(AE184:AI184)</f>
        <v>0</v>
      </c>
      <c r="AK184" s="53">
        <v>0</v>
      </c>
      <c r="AL184" s="53">
        <v>0</v>
      </c>
      <c r="AM184" s="53">
        <v>0</v>
      </c>
      <c r="AN184" s="53">
        <v>0</v>
      </c>
      <c r="AO184" s="53">
        <v>0</v>
      </c>
      <c r="AP184" s="52">
        <f>SUM(AK184:AO184)</f>
        <v>0</v>
      </c>
      <c r="BB184" s="6"/>
      <c r="BC184" s="6"/>
      <c r="BD184" s="50" t="s">
        <v>25</v>
      </c>
      <c r="BE184" s="170">
        <f>'SPD - Probs. of Failure'!O$49</f>
        <v>0</v>
      </c>
      <c r="BF184" s="170">
        <f>'SPD - Probs. of Failure'!P$49</f>
        <v>0</v>
      </c>
      <c r="BG184" s="170">
        <f>'SPD - Probs. of Failure'!Q$49</f>
        <v>0</v>
      </c>
      <c r="BH184" s="170">
        <f>'SPD - Probs. of Failure'!R$49</f>
        <v>0</v>
      </c>
      <c r="BI184" s="170">
        <f>'SPD - Probs. of Failure'!S$49</f>
        <v>0</v>
      </c>
      <c r="BJ184" s="173"/>
      <c r="BK184" s="6"/>
      <c r="BL184" s="50" t="s">
        <v>25</v>
      </c>
      <c r="BM184" s="239">
        <f>IFERROR($BM2*'SPD - Average Cons. of Failure'!$Q$49,0)</f>
        <v>0</v>
      </c>
      <c r="BN184" s="239">
        <f>IFERROR($BM2*'SPD - Average Cons. of Failure'!$Q$49,0)</f>
        <v>0</v>
      </c>
      <c r="BO184" s="239">
        <f>IFERROR($BM2*'SPD - Average Cons. of Failure'!$Q$49,0)</f>
        <v>0</v>
      </c>
      <c r="BP184" s="239">
        <f>IFERROR($BM2*'SPD - Average Cons. of Failure'!$Q$49,0)</f>
        <v>0</v>
      </c>
      <c r="BQ184" s="239">
        <f>IFERROR($BM2*'SPD - Average Cons. of Failure'!$Q$49,0)</f>
        <v>0</v>
      </c>
      <c r="BR184" s="173"/>
      <c r="BS184" s="6"/>
      <c r="BT184" s="50" t="s">
        <v>25</v>
      </c>
      <c r="BU184" s="23" t="str">
        <f t="shared" si="982"/>
        <v/>
      </c>
      <c r="BV184" s="23" t="str">
        <f t="shared" si="982"/>
        <v/>
      </c>
      <c r="BW184" s="23" t="str">
        <f t="shared" si="982"/>
        <v/>
      </c>
      <c r="BX184" s="23" t="str">
        <f t="shared" si="982"/>
        <v/>
      </c>
      <c r="BY184" s="23" t="str">
        <f t="shared" si="982"/>
        <v/>
      </c>
      <c r="BZ184" s="6"/>
      <c r="CA184" s="6"/>
      <c r="CB184" s="50" t="s">
        <v>25</v>
      </c>
      <c r="CC184" s="193" t="str">
        <f>IF(BU184="","",M184*BU184)</f>
        <v/>
      </c>
      <c r="CD184" s="193" t="str">
        <f t="shared" ref="CD184:CG187" si="1012">IF(BV184="","",N184*BV184)</f>
        <v/>
      </c>
      <c r="CE184" s="193" t="str">
        <f t="shared" si="1012"/>
        <v/>
      </c>
      <c r="CF184" s="193" t="str">
        <f t="shared" si="1012"/>
        <v/>
      </c>
      <c r="CG184" s="193" t="str">
        <f t="shared" si="1012"/>
        <v/>
      </c>
      <c r="CH184" s="196">
        <f t="shared" si="818"/>
        <v>0</v>
      </c>
      <c r="CI184" s="66"/>
      <c r="CJ184" s="66"/>
      <c r="CK184" s="193" t="str">
        <f t="shared" ref="CK184:CO187" si="1013">IF(BU184="","",G184*BU184)</f>
        <v/>
      </c>
      <c r="CL184" s="193" t="str">
        <f t="shared" si="1013"/>
        <v/>
      </c>
      <c r="CM184" s="193" t="str">
        <f t="shared" si="1013"/>
        <v/>
      </c>
      <c r="CN184" s="193" t="str">
        <f t="shared" si="1013"/>
        <v/>
      </c>
      <c r="CO184" s="193" t="str">
        <f t="shared" si="1013"/>
        <v/>
      </c>
      <c r="CP184" s="196">
        <f t="shared" si="763"/>
        <v>0</v>
      </c>
      <c r="CS184" s="193" t="str">
        <f>IF(BU184="","",Y184*BU184)</f>
        <v/>
      </c>
      <c r="CT184" s="193" t="str">
        <f t="shared" ref="CT184:CW187" si="1014">IF(BV184="","",Z184*BV184)</f>
        <v/>
      </c>
      <c r="CU184" s="193" t="str">
        <f t="shared" si="1014"/>
        <v/>
      </c>
      <c r="CV184" s="193" t="str">
        <f t="shared" si="1014"/>
        <v/>
      </c>
      <c r="CW184" s="193" t="str">
        <f t="shared" si="1014"/>
        <v/>
      </c>
      <c r="CX184" s="196">
        <f t="shared" si="765"/>
        <v>0</v>
      </c>
      <c r="CY184" s="6"/>
      <c r="CZ184" s="6"/>
      <c r="DA184" s="193" t="str">
        <f>IF(BU184="","",(S184+Y184)*BU184)</f>
        <v/>
      </c>
      <c r="DB184" s="193" t="str">
        <f t="shared" ref="DB184:DE187" si="1015">IF(BV184="","",(T184+Z184)*BV184)</f>
        <v/>
      </c>
      <c r="DC184" s="193" t="str">
        <f t="shared" si="1015"/>
        <v/>
      </c>
      <c r="DD184" s="193" t="str">
        <f t="shared" si="1015"/>
        <v/>
      </c>
      <c r="DE184" s="193" t="str">
        <f t="shared" si="1015"/>
        <v/>
      </c>
      <c r="DF184" s="196">
        <f t="shared" si="767"/>
        <v>0</v>
      </c>
      <c r="DG184" s="6"/>
      <c r="DH184" s="6"/>
      <c r="DI184" s="193" t="str">
        <f>IF(BU184="","",AK184*BU184)</f>
        <v/>
      </c>
      <c r="DJ184" s="193" t="str">
        <f t="shared" ref="DJ184:DM187" si="1016">IF(BV184="","",AL184*BV184)</f>
        <v/>
      </c>
      <c r="DK184" s="193" t="str">
        <f t="shared" si="1016"/>
        <v/>
      </c>
      <c r="DL184" s="193" t="str">
        <f t="shared" si="1016"/>
        <v/>
      </c>
      <c r="DM184" s="193" t="str">
        <f t="shared" si="1016"/>
        <v/>
      </c>
      <c r="DN184" s="196">
        <f t="shared" si="776"/>
        <v>0</v>
      </c>
      <c r="DO184" s="6"/>
      <c r="DP184" s="6"/>
      <c r="DQ184" s="193" t="str">
        <f>IF(BU184="","",(AE184+AK184)*BU184)</f>
        <v/>
      </c>
      <c r="DR184" s="193" t="str">
        <f t="shared" ref="DR184:DU187" si="1017">IF(BV184="","",(AF184+AL184)*BV184)</f>
        <v/>
      </c>
      <c r="DS184" s="193" t="str">
        <f t="shared" si="1017"/>
        <v/>
      </c>
      <c r="DT184" s="193" t="str">
        <f t="shared" si="1017"/>
        <v/>
      </c>
      <c r="DU184" s="193" t="str">
        <f t="shared" si="1017"/>
        <v/>
      </c>
      <c r="DV184" s="196">
        <f t="shared" si="770"/>
        <v>0</v>
      </c>
    </row>
    <row r="185" spans="1:126" ht="25.5" customHeight="1">
      <c r="A185" s="19"/>
      <c r="B185" s="54"/>
      <c r="C185" s="54"/>
      <c r="D185" s="55"/>
      <c r="E185" s="56"/>
      <c r="F185" s="57" t="s">
        <v>27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8">
        <f t="shared" ref="L185:L187" si="1018">SUM(G185:K185)</f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8">
        <f t="shared" ref="R185:R187" si="1019">SUM(M185:Q185)</f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8">
        <f t="shared" ref="X185:X187" si="1020">SUM(S185:W185)</f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8">
        <f t="shared" ref="AD185:AD187" si="1021">SUM(Y185:AC185)</f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8">
        <f t="shared" ref="AJ185:AJ187" si="1022">SUM(AE185:AI185)</f>
        <v>0</v>
      </c>
      <c r="AK185" s="51">
        <v>0</v>
      </c>
      <c r="AL185" s="51">
        <v>0</v>
      </c>
      <c r="AM185" s="51">
        <v>0</v>
      </c>
      <c r="AN185" s="51">
        <v>0</v>
      </c>
      <c r="AO185" s="51">
        <v>0</v>
      </c>
      <c r="AP185" s="58">
        <f t="shared" ref="AP185:AP187" si="1023">SUM(AK185:AO185)</f>
        <v>0</v>
      </c>
      <c r="BB185" s="6"/>
      <c r="BC185" s="6"/>
      <c r="BD185" s="57" t="s">
        <v>27</v>
      </c>
      <c r="BE185" s="170">
        <f>'SPD - Probs. of Failure'!O$49</f>
        <v>0</v>
      </c>
      <c r="BF185" s="170">
        <f>'SPD - Probs. of Failure'!P$49</f>
        <v>0</v>
      </c>
      <c r="BG185" s="170">
        <f>'SPD - Probs. of Failure'!Q$49</f>
        <v>0</v>
      </c>
      <c r="BH185" s="170">
        <f>'SPD - Probs. of Failure'!R$49</f>
        <v>0</v>
      </c>
      <c r="BI185" s="170">
        <f>'SPD - Probs. of Failure'!S$49</f>
        <v>0</v>
      </c>
      <c r="BJ185" s="174"/>
      <c r="BK185" s="6"/>
      <c r="BL185" s="57" t="s">
        <v>27</v>
      </c>
      <c r="BM185" s="239">
        <f>IFERROR($BM3*'SPD - Average Cons. of Failure'!$Q$49,0)</f>
        <v>0</v>
      </c>
      <c r="BN185" s="239">
        <f>IFERROR($BM3*'SPD - Average Cons. of Failure'!$Q$49,0)</f>
        <v>0</v>
      </c>
      <c r="BO185" s="239">
        <f>IFERROR($BM3*'SPD - Average Cons. of Failure'!$Q$49,0)</f>
        <v>0</v>
      </c>
      <c r="BP185" s="239">
        <f>IFERROR($BM3*'SPD - Average Cons. of Failure'!$Q$49,0)</f>
        <v>0</v>
      </c>
      <c r="BQ185" s="239">
        <f>IFERROR($BM3*'SPD - Average Cons. of Failure'!$Q$49,0)</f>
        <v>0</v>
      </c>
      <c r="BR185" s="174"/>
      <c r="BS185" s="6"/>
      <c r="BT185" s="57" t="s">
        <v>27</v>
      </c>
      <c r="BU185" s="23" t="str">
        <f t="shared" si="982"/>
        <v/>
      </c>
      <c r="BV185" s="23" t="str">
        <f t="shared" si="982"/>
        <v/>
      </c>
      <c r="BW185" s="23" t="str">
        <f t="shared" si="982"/>
        <v/>
      </c>
      <c r="BX185" s="23" t="str">
        <f t="shared" si="982"/>
        <v/>
      </c>
      <c r="BY185" s="23" t="str">
        <f t="shared" si="982"/>
        <v/>
      </c>
      <c r="BZ185" s="6"/>
      <c r="CA185" s="6"/>
      <c r="CB185" s="57" t="s">
        <v>27</v>
      </c>
      <c r="CC185" s="193" t="str">
        <f t="shared" ref="CC185:CC187" si="1024">IF(BU185="","",M185*BU185)</f>
        <v/>
      </c>
      <c r="CD185" s="193" t="str">
        <f t="shared" si="1012"/>
        <v/>
      </c>
      <c r="CE185" s="193" t="str">
        <f t="shared" si="1012"/>
        <v/>
      </c>
      <c r="CF185" s="193" t="str">
        <f t="shared" si="1012"/>
        <v/>
      </c>
      <c r="CG185" s="193" t="str">
        <f t="shared" si="1012"/>
        <v/>
      </c>
      <c r="CH185" s="196">
        <f t="shared" si="818"/>
        <v>0</v>
      </c>
      <c r="CI185" s="66"/>
      <c r="CJ185" s="66"/>
      <c r="CK185" s="193" t="str">
        <f t="shared" si="1013"/>
        <v/>
      </c>
      <c r="CL185" s="193" t="str">
        <f t="shared" si="1013"/>
        <v/>
      </c>
      <c r="CM185" s="193" t="str">
        <f t="shared" si="1013"/>
        <v/>
      </c>
      <c r="CN185" s="193" t="str">
        <f t="shared" si="1013"/>
        <v/>
      </c>
      <c r="CO185" s="193" t="str">
        <f t="shared" si="1013"/>
        <v/>
      </c>
      <c r="CP185" s="196">
        <f t="shared" si="763"/>
        <v>0</v>
      </c>
      <c r="CS185" s="193" t="str">
        <f t="shared" ref="CS185:CS187" si="1025">IF(BU185="","",Y185*BU185)</f>
        <v/>
      </c>
      <c r="CT185" s="193" t="str">
        <f t="shared" si="1014"/>
        <v/>
      </c>
      <c r="CU185" s="193" t="str">
        <f t="shared" si="1014"/>
        <v/>
      </c>
      <c r="CV185" s="193" t="str">
        <f t="shared" si="1014"/>
        <v/>
      </c>
      <c r="CW185" s="193" t="str">
        <f t="shared" si="1014"/>
        <v/>
      </c>
      <c r="CX185" s="196">
        <f t="shared" si="765"/>
        <v>0</v>
      </c>
      <c r="CY185" s="6"/>
      <c r="CZ185" s="6"/>
      <c r="DA185" s="193" t="str">
        <f t="shared" ref="DA185:DA187" si="1026">IF(BU185="","",(S185+Y185)*BU185)</f>
        <v/>
      </c>
      <c r="DB185" s="193" t="str">
        <f t="shared" si="1015"/>
        <v/>
      </c>
      <c r="DC185" s="193" t="str">
        <f t="shared" si="1015"/>
        <v/>
      </c>
      <c r="DD185" s="193" t="str">
        <f t="shared" si="1015"/>
        <v/>
      </c>
      <c r="DE185" s="193" t="str">
        <f t="shared" si="1015"/>
        <v/>
      </c>
      <c r="DF185" s="196">
        <f t="shared" si="767"/>
        <v>0</v>
      </c>
      <c r="DG185" s="6"/>
      <c r="DH185" s="6"/>
      <c r="DI185" s="193" t="str">
        <f t="shared" ref="DI185:DI187" si="1027">IF(BU185="","",AK185*BU185)</f>
        <v/>
      </c>
      <c r="DJ185" s="193" t="str">
        <f t="shared" si="1016"/>
        <v/>
      </c>
      <c r="DK185" s="193" t="str">
        <f t="shared" si="1016"/>
        <v/>
      </c>
      <c r="DL185" s="193" t="str">
        <f t="shared" si="1016"/>
        <v/>
      </c>
      <c r="DM185" s="193" t="str">
        <f t="shared" si="1016"/>
        <v/>
      </c>
      <c r="DN185" s="196">
        <f t="shared" si="776"/>
        <v>0</v>
      </c>
      <c r="DO185" s="6"/>
      <c r="DP185" s="6"/>
      <c r="DQ185" s="193" t="str">
        <f t="shared" ref="DQ185:DQ187" si="1028">IF(BU185="","",(AE185+AK185)*BU185)</f>
        <v/>
      </c>
      <c r="DR185" s="193" t="str">
        <f t="shared" si="1017"/>
        <v/>
      </c>
      <c r="DS185" s="193" t="str">
        <f t="shared" si="1017"/>
        <v/>
      </c>
      <c r="DT185" s="193" t="str">
        <f t="shared" si="1017"/>
        <v/>
      </c>
      <c r="DU185" s="193" t="str">
        <f t="shared" si="1017"/>
        <v/>
      </c>
      <c r="DV185" s="196">
        <f t="shared" si="770"/>
        <v>0</v>
      </c>
    </row>
    <row r="186" spans="1:126" ht="25.5" customHeight="1">
      <c r="A186" s="19"/>
      <c r="B186" s="54"/>
      <c r="C186" s="54"/>
      <c r="D186" s="55"/>
      <c r="E186" s="56"/>
      <c r="F186" s="57" t="s">
        <v>29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8">
        <f t="shared" si="1018"/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8">
        <f t="shared" si="1019"/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8">
        <f t="shared" si="1020"/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8">
        <f t="shared" si="1021"/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8">
        <f t="shared" si="1022"/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8">
        <f t="shared" si="1023"/>
        <v>0</v>
      </c>
      <c r="BB186" s="6"/>
      <c r="BC186" s="6"/>
      <c r="BD186" s="57" t="s">
        <v>29</v>
      </c>
      <c r="BE186" s="170">
        <f>'SPD - Probs. of Failure'!O$49</f>
        <v>0</v>
      </c>
      <c r="BF186" s="170">
        <f>'SPD - Probs. of Failure'!P$49</f>
        <v>0</v>
      </c>
      <c r="BG186" s="170">
        <f>'SPD - Probs. of Failure'!Q$49</f>
        <v>0</v>
      </c>
      <c r="BH186" s="170">
        <f>'SPD - Probs. of Failure'!R$49</f>
        <v>0</v>
      </c>
      <c r="BI186" s="170">
        <f>'SPD - Probs. of Failure'!S$49</f>
        <v>0</v>
      </c>
      <c r="BJ186" s="174"/>
      <c r="BK186" s="6"/>
      <c r="BL186" s="57" t="s">
        <v>29</v>
      </c>
      <c r="BM186" s="239">
        <f>IFERROR($BM4*'SPD - Average Cons. of Failure'!$Q$49,0)</f>
        <v>0</v>
      </c>
      <c r="BN186" s="239">
        <f>IFERROR($BM4*'SPD - Average Cons. of Failure'!$Q$49,0)</f>
        <v>0</v>
      </c>
      <c r="BO186" s="239">
        <f>IFERROR($BM4*'SPD - Average Cons. of Failure'!$Q$49,0)</f>
        <v>0</v>
      </c>
      <c r="BP186" s="239">
        <f>IFERROR($BM4*'SPD - Average Cons. of Failure'!$Q$49,0)</f>
        <v>0</v>
      </c>
      <c r="BQ186" s="239">
        <f>IFERROR($BM4*'SPD - Average Cons. of Failure'!$Q$49,0)</f>
        <v>0</v>
      </c>
      <c r="BR186" s="174"/>
      <c r="BS186" s="6"/>
      <c r="BT186" s="57" t="s">
        <v>29</v>
      </c>
      <c r="BU186" s="23" t="str">
        <f t="shared" si="982"/>
        <v/>
      </c>
      <c r="BV186" s="23" t="str">
        <f t="shared" si="982"/>
        <v/>
      </c>
      <c r="BW186" s="23" t="str">
        <f t="shared" si="982"/>
        <v/>
      </c>
      <c r="BX186" s="23" t="str">
        <f t="shared" si="982"/>
        <v/>
      </c>
      <c r="BY186" s="23" t="str">
        <f t="shared" si="982"/>
        <v/>
      </c>
      <c r="BZ186" s="6"/>
      <c r="CA186" s="6"/>
      <c r="CB186" s="57" t="s">
        <v>29</v>
      </c>
      <c r="CC186" s="193" t="str">
        <f t="shared" si="1024"/>
        <v/>
      </c>
      <c r="CD186" s="193" t="str">
        <f t="shared" si="1012"/>
        <v/>
      </c>
      <c r="CE186" s="193" t="str">
        <f t="shared" si="1012"/>
        <v/>
      </c>
      <c r="CF186" s="193" t="str">
        <f t="shared" si="1012"/>
        <v/>
      </c>
      <c r="CG186" s="193" t="str">
        <f t="shared" si="1012"/>
        <v/>
      </c>
      <c r="CH186" s="196">
        <f t="shared" si="818"/>
        <v>0</v>
      </c>
      <c r="CI186" s="66"/>
      <c r="CJ186" s="66"/>
      <c r="CK186" s="193" t="str">
        <f t="shared" si="1013"/>
        <v/>
      </c>
      <c r="CL186" s="193" t="str">
        <f t="shared" si="1013"/>
        <v/>
      </c>
      <c r="CM186" s="193" t="str">
        <f t="shared" si="1013"/>
        <v/>
      </c>
      <c r="CN186" s="193" t="str">
        <f t="shared" si="1013"/>
        <v/>
      </c>
      <c r="CO186" s="193" t="str">
        <f t="shared" si="1013"/>
        <v/>
      </c>
      <c r="CP186" s="196">
        <f t="shared" si="763"/>
        <v>0</v>
      </c>
      <c r="CS186" s="193" t="str">
        <f t="shared" si="1025"/>
        <v/>
      </c>
      <c r="CT186" s="193" t="str">
        <f t="shared" si="1014"/>
        <v/>
      </c>
      <c r="CU186" s="193" t="str">
        <f t="shared" si="1014"/>
        <v/>
      </c>
      <c r="CV186" s="193" t="str">
        <f t="shared" si="1014"/>
        <v/>
      </c>
      <c r="CW186" s="193" t="str">
        <f t="shared" si="1014"/>
        <v/>
      </c>
      <c r="CX186" s="196">
        <f t="shared" si="765"/>
        <v>0</v>
      </c>
      <c r="CY186" s="6"/>
      <c r="CZ186" s="6"/>
      <c r="DA186" s="193" t="str">
        <f t="shared" si="1026"/>
        <v/>
      </c>
      <c r="DB186" s="193" t="str">
        <f t="shared" si="1015"/>
        <v/>
      </c>
      <c r="DC186" s="193" t="str">
        <f t="shared" si="1015"/>
        <v/>
      </c>
      <c r="DD186" s="193" t="str">
        <f t="shared" si="1015"/>
        <v/>
      </c>
      <c r="DE186" s="193" t="str">
        <f t="shared" si="1015"/>
        <v/>
      </c>
      <c r="DF186" s="196">
        <f t="shared" si="767"/>
        <v>0</v>
      </c>
      <c r="DG186" s="6"/>
      <c r="DH186" s="6"/>
      <c r="DI186" s="193" t="str">
        <f t="shared" si="1027"/>
        <v/>
      </c>
      <c r="DJ186" s="193" t="str">
        <f t="shared" si="1016"/>
        <v/>
      </c>
      <c r="DK186" s="193" t="str">
        <f t="shared" si="1016"/>
        <v/>
      </c>
      <c r="DL186" s="193" t="str">
        <f t="shared" si="1016"/>
        <v/>
      </c>
      <c r="DM186" s="193" t="str">
        <f t="shared" si="1016"/>
        <v/>
      </c>
      <c r="DN186" s="196">
        <f t="shared" si="776"/>
        <v>0</v>
      </c>
      <c r="DO186" s="6"/>
      <c r="DP186" s="6"/>
      <c r="DQ186" s="193" t="str">
        <f t="shared" si="1028"/>
        <v/>
      </c>
      <c r="DR186" s="193" t="str">
        <f t="shared" si="1017"/>
        <v/>
      </c>
      <c r="DS186" s="193" t="str">
        <f t="shared" si="1017"/>
        <v/>
      </c>
      <c r="DT186" s="193" t="str">
        <f t="shared" si="1017"/>
        <v/>
      </c>
      <c r="DU186" s="193" t="str">
        <f t="shared" si="1017"/>
        <v/>
      </c>
      <c r="DV186" s="196">
        <f t="shared" si="770"/>
        <v>0</v>
      </c>
    </row>
    <row r="187" spans="1:126" ht="25.5" customHeight="1">
      <c r="A187" s="19"/>
      <c r="B187" s="54"/>
      <c r="C187" s="54"/>
      <c r="D187" s="55"/>
      <c r="E187" s="56"/>
      <c r="F187" s="57" t="s">
        <v>30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8">
        <f t="shared" si="1018"/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8">
        <f t="shared" si="1019"/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8">
        <f t="shared" si="1020"/>
        <v>0</v>
      </c>
      <c r="Y187" s="51">
        <v>0</v>
      </c>
      <c r="Z187" s="51">
        <v>0</v>
      </c>
      <c r="AA187" s="51">
        <v>0</v>
      </c>
      <c r="AB187" s="51">
        <v>0</v>
      </c>
      <c r="AC187" s="51">
        <v>0</v>
      </c>
      <c r="AD187" s="58">
        <f t="shared" si="1021"/>
        <v>0</v>
      </c>
      <c r="AE187" s="51">
        <v>0</v>
      </c>
      <c r="AF187" s="51">
        <v>0</v>
      </c>
      <c r="AG187" s="51">
        <v>0</v>
      </c>
      <c r="AH187" s="51">
        <v>0</v>
      </c>
      <c r="AI187" s="51">
        <v>0</v>
      </c>
      <c r="AJ187" s="58">
        <f t="shared" si="1022"/>
        <v>0</v>
      </c>
      <c r="AK187" s="51">
        <v>0</v>
      </c>
      <c r="AL187" s="51">
        <v>0</v>
      </c>
      <c r="AM187" s="51">
        <v>0</v>
      </c>
      <c r="AN187" s="51">
        <v>0</v>
      </c>
      <c r="AO187" s="51">
        <v>0</v>
      </c>
      <c r="AP187" s="58">
        <f t="shared" si="1023"/>
        <v>0</v>
      </c>
      <c r="BB187" s="6"/>
      <c r="BC187" s="6"/>
      <c r="BD187" s="57" t="s">
        <v>30</v>
      </c>
      <c r="BE187" s="170">
        <f>'SPD - Probs. of Failure'!O$49</f>
        <v>0</v>
      </c>
      <c r="BF187" s="170">
        <f>'SPD - Probs. of Failure'!P$49</f>
        <v>0</v>
      </c>
      <c r="BG187" s="170">
        <f>'SPD - Probs. of Failure'!Q$49</f>
        <v>0</v>
      </c>
      <c r="BH187" s="170">
        <f>'SPD - Probs. of Failure'!R$49</f>
        <v>0</v>
      </c>
      <c r="BI187" s="170">
        <f>'SPD - Probs. of Failure'!S$49</f>
        <v>0</v>
      </c>
      <c r="BJ187" s="174"/>
      <c r="BK187" s="6"/>
      <c r="BL187" s="57" t="s">
        <v>30</v>
      </c>
      <c r="BM187" s="239">
        <f>IFERROR($BM5*'SPD - Average Cons. of Failure'!$Q$49,0)</f>
        <v>0</v>
      </c>
      <c r="BN187" s="239">
        <f>IFERROR($BM5*'SPD - Average Cons. of Failure'!$Q$49,0)</f>
        <v>0</v>
      </c>
      <c r="BO187" s="239">
        <f>IFERROR($BM5*'SPD - Average Cons. of Failure'!$Q$49,0)</f>
        <v>0</v>
      </c>
      <c r="BP187" s="239">
        <f>IFERROR($BM5*'SPD - Average Cons. of Failure'!$Q$49,0)</f>
        <v>0</v>
      </c>
      <c r="BQ187" s="239">
        <f>IFERROR($BM5*'SPD - Average Cons. of Failure'!$Q$49,0)</f>
        <v>0</v>
      </c>
      <c r="BR187" s="174"/>
      <c r="BS187" s="6"/>
      <c r="BT187" s="57" t="s">
        <v>30</v>
      </c>
      <c r="BU187" s="23" t="str">
        <f t="shared" si="982"/>
        <v/>
      </c>
      <c r="BV187" s="23" t="str">
        <f t="shared" si="982"/>
        <v/>
      </c>
      <c r="BW187" s="23" t="str">
        <f t="shared" si="982"/>
        <v/>
      </c>
      <c r="BX187" s="23" t="str">
        <f t="shared" si="982"/>
        <v/>
      </c>
      <c r="BY187" s="23" t="str">
        <f t="shared" si="982"/>
        <v/>
      </c>
      <c r="BZ187" s="6"/>
      <c r="CA187" s="6"/>
      <c r="CB187" s="57" t="s">
        <v>30</v>
      </c>
      <c r="CC187" s="193" t="str">
        <f t="shared" si="1024"/>
        <v/>
      </c>
      <c r="CD187" s="193" t="str">
        <f t="shared" si="1012"/>
        <v/>
      </c>
      <c r="CE187" s="193" t="str">
        <f t="shared" si="1012"/>
        <v/>
      </c>
      <c r="CF187" s="193" t="str">
        <f t="shared" si="1012"/>
        <v/>
      </c>
      <c r="CG187" s="193" t="str">
        <f t="shared" si="1012"/>
        <v/>
      </c>
      <c r="CH187" s="196">
        <f t="shared" si="818"/>
        <v>0</v>
      </c>
      <c r="CI187" s="66"/>
      <c r="CJ187" s="66"/>
      <c r="CK187" s="193" t="str">
        <f t="shared" si="1013"/>
        <v/>
      </c>
      <c r="CL187" s="193" t="str">
        <f t="shared" si="1013"/>
        <v/>
      </c>
      <c r="CM187" s="193" t="str">
        <f t="shared" si="1013"/>
        <v/>
      </c>
      <c r="CN187" s="193" t="str">
        <f t="shared" si="1013"/>
        <v/>
      </c>
      <c r="CO187" s="193" t="str">
        <f t="shared" si="1013"/>
        <v/>
      </c>
      <c r="CP187" s="196">
        <f t="shared" si="763"/>
        <v>0</v>
      </c>
      <c r="CS187" s="193" t="str">
        <f t="shared" si="1025"/>
        <v/>
      </c>
      <c r="CT187" s="193" t="str">
        <f t="shared" si="1014"/>
        <v/>
      </c>
      <c r="CU187" s="193" t="str">
        <f t="shared" si="1014"/>
        <v/>
      </c>
      <c r="CV187" s="193" t="str">
        <f t="shared" si="1014"/>
        <v/>
      </c>
      <c r="CW187" s="193" t="str">
        <f t="shared" si="1014"/>
        <v/>
      </c>
      <c r="CX187" s="196">
        <f t="shared" si="765"/>
        <v>0</v>
      </c>
      <c r="CY187" s="6"/>
      <c r="CZ187" s="6"/>
      <c r="DA187" s="193" t="str">
        <f t="shared" si="1026"/>
        <v/>
      </c>
      <c r="DB187" s="193" t="str">
        <f t="shared" si="1015"/>
        <v/>
      </c>
      <c r="DC187" s="193" t="str">
        <f t="shared" si="1015"/>
        <v/>
      </c>
      <c r="DD187" s="193" t="str">
        <f t="shared" si="1015"/>
        <v/>
      </c>
      <c r="DE187" s="193" t="str">
        <f t="shared" si="1015"/>
        <v/>
      </c>
      <c r="DF187" s="196">
        <f t="shared" si="767"/>
        <v>0</v>
      </c>
      <c r="DG187" s="6"/>
      <c r="DH187" s="6"/>
      <c r="DI187" s="193" t="str">
        <f t="shared" si="1027"/>
        <v/>
      </c>
      <c r="DJ187" s="193" t="str">
        <f t="shared" si="1016"/>
        <v/>
      </c>
      <c r="DK187" s="193" t="str">
        <f t="shared" si="1016"/>
        <v/>
      </c>
      <c r="DL187" s="193" t="str">
        <f t="shared" si="1016"/>
        <v/>
      </c>
      <c r="DM187" s="193" t="str">
        <f t="shared" si="1016"/>
        <v/>
      </c>
      <c r="DN187" s="196">
        <f t="shared" si="776"/>
        <v>0</v>
      </c>
      <c r="DO187" s="6"/>
      <c r="DP187" s="6"/>
      <c r="DQ187" s="193" t="str">
        <f t="shared" si="1028"/>
        <v/>
      </c>
      <c r="DR187" s="193" t="str">
        <f t="shared" si="1017"/>
        <v/>
      </c>
      <c r="DS187" s="193" t="str">
        <f t="shared" si="1017"/>
        <v/>
      </c>
      <c r="DT187" s="193" t="str">
        <f t="shared" si="1017"/>
        <v/>
      </c>
      <c r="DU187" s="193" t="str">
        <f t="shared" si="1017"/>
        <v/>
      </c>
      <c r="DV187" s="196">
        <f t="shared" si="770"/>
        <v>0</v>
      </c>
    </row>
    <row r="188" spans="1:126" ht="25.5" customHeight="1" thickBot="1">
      <c r="A188" s="19"/>
      <c r="B188" s="59"/>
      <c r="C188" s="282">
        <v>0</v>
      </c>
      <c r="D188" s="60">
        <v>0</v>
      </c>
      <c r="E188" s="61">
        <v>0</v>
      </c>
      <c r="F188" s="62"/>
      <c r="G188" s="63">
        <f>SUM(G184:G187)</f>
        <v>0</v>
      </c>
      <c r="H188" s="64">
        <f t="shared" ref="H188:K188" si="1029">SUM(H184:H187)</f>
        <v>0</v>
      </c>
      <c r="I188" s="64">
        <f t="shared" si="1029"/>
        <v>0</v>
      </c>
      <c r="J188" s="64">
        <f t="shared" si="1029"/>
        <v>0</v>
      </c>
      <c r="K188" s="64">
        <f t="shared" si="1029"/>
        <v>0</v>
      </c>
      <c r="L188" s="65"/>
      <c r="M188" s="63">
        <f>SUM(M184:M187)</f>
        <v>0</v>
      </c>
      <c r="N188" s="64">
        <f t="shared" ref="N188:Q188" si="1030">SUM(N184:N187)</f>
        <v>0</v>
      </c>
      <c r="O188" s="64">
        <f t="shared" si="1030"/>
        <v>0</v>
      </c>
      <c r="P188" s="64">
        <f t="shared" si="1030"/>
        <v>0</v>
      </c>
      <c r="Q188" s="64">
        <f t="shared" si="1030"/>
        <v>0</v>
      </c>
      <c r="R188" s="65"/>
      <c r="S188" s="63">
        <f>SUM(S184:S187)</f>
        <v>0</v>
      </c>
      <c r="T188" s="64">
        <f t="shared" ref="T188:W188" si="1031">SUM(T184:T187)</f>
        <v>0</v>
      </c>
      <c r="U188" s="64">
        <f t="shared" si="1031"/>
        <v>0</v>
      </c>
      <c r="V188" s="64">
        <f t="shared" si="1031"/>
        <v>0</v>
      </c>
      <c r="W188" s="64">
        <f t="shared" si="1031"/>
        <v>0</v>
      </c>
      <c r="X188" s="65"/>
      <c r="Y188" s="63">
        <f>SUM(Y184:Y187)</f>
        <v>0</v>
      </c>
      <c r="Z188" s="64">
        <f t="shared" ref="Z188:AC188" si="1032">SUM(Z184:Z187)</f>
        <v>0</v>
      </c>
      <c r="AA188" s="64">
        <f t="shared" si="1032"/>
        <v>0</v>
      </c>
      <c r="AB188" s="64">
        <f t="shared" si="1032"/>
        <v>0</v>
      </c>
      <c r="AC188" s="64">
        <f t="shared" si="1032"/>
        <v>0</v>
      </c>
      <c r="AD188" s="65"/>
      <c r="AE188" s="63">
        <f>SUM(AE184:AE187)</f>
        <v>0</v>
      </c>
      <c r="AF188" s="64">
        <f t="shared" ref="AF188:AI188" si="1033">SUM(AF184:AF187)</f>
        <v>0</v>
      </c>
      <c r="AG188" s="64">
        <f t="shared" si="1033"/>
        <v>0</v>
      </c>
      <c r="AH188" s="64">
        <f t="shared" si="1033"/>
        <v>0</v>
      </c>
      <c r="AI188" s="64">
        <f t="shared" si="1033"/>
        <v>0</v>
      </c>
      <c r="AJ188" s="65"/>
      <c r="AK188" s="63">
        <f>SUM(AK184:AK187)</f>
        <v>0</v>
      </c>
      <c r="AL188" s="64">
        <f t="shared" ref="AL188:AO188" si="1034">SUM(AL184:AL187)</f>
        <v>0</v>
      </c>
      <c r="AM188" s="64">
        <f t="shared" si="1034"/>
        <v>0</v>
      </c>
      <c r="AN188" s="64">
        <f t="shared" si="1034"/>
        <v>0</v>
      </c>
      <c r="AO188" s="64">
        <f t="shared" si="1034"/>
        <v>0</v>
      </c>
      <c r="AP188" s="65"/>
      <c r="BB188" s="6"/>
      <c r="BC188" s="6"/>
      <c r="BD188" s="62"/>
      <c r="BE188" s="171"/>
      <c r="BF188" s="172"/>
      <c r="BG188" s="172"/>
      <c r="BH188" s="172"/>
      <c r="BI188" s="172"/>
      <c r="BJ188" s="65"/>
      <c r="BK188" s="6"/>
      <c r="BL188" s="62"/>
      <c r="BM188" s="171"/>
      <c r="BN188" s="172"/>
      <c r="BO188" s="172"/>
      <c r="BP188" s="172"/>
      <c r="BQ188" s="172"/>
      <c r="BR188" s="65"/>
      <c r="BS188" s="6"/>
      <c r="BT188" s="62"/>
      <c r="BU188" s="23" t="str">
        <f t="shared" si="982"/>
        <v/>
      </c>
      <c r="BV188" s="23" t="str">
        <f t="shared" si="982"/>
        <v/>
      </c>
      <c r="BW188" s="23" t="str">
        <f t="shared" si="982"/>
        <v/>
      </c>
      <c r="BX188" s="23" t="str">
        <f t="shared" si="982"/>
        <v/>
      </c>
      <c r="BY188" s="23" t="str">
        <f t="shared" si="982"/>
        <v/>
      </c>
      <c r="BZ188" s="6"/>
      <c r="CA188" s="6"/>
      <c r="CB188" s="62"/>
      <c r="CC188" s="195">
        <f>SUM(CC184:CC187)</f>
        <v>0</v>
      </c>
      <c r="CD188" s="195">
        <f t="shared" ref="CD188:CG188" si="1035">SUM(CD184:CD187)</f>
        <v>0</v>
      </c>
      <c r="CE188" s="195">
        <f t="shared" si="1035"/>
        <v>0</v>
      </c>
      <c r="CF188" s="195">
        <f t="shared" si="1035"/>
        <v>0</v>
      </c>
      <c r="CG188" s="195">
        <f t="shared" si="1035"/>
        <v>0</v>
      </c>
      <c r="CH188" s="196">
        <f t="shared" si="818"/>
        <v>0</v>
      </c>
      <c r="CI188" s="66"/>
      <c r="CJ188" s="66"/>
      <c r="CK188" s="195">
        <f>SUM(CK184:CK187)</f>
        <v>0</v>
      </c>
      <c r="CL188" s="195">
        <f t="shared" ref="CL188:CO188" si="1036">SUM(CL184:CL187)</f>
        <v>0</v>
      </c>
      <c r="CM188" s="195">
        <f t="shared" si="1036"/>
        <v>0</v>
      </c>
      <c r="CN188" s="195">
        <f t="shared" si="1036"/>
        <v>0</v>
      </c>
      <c r="CO188" s="195">
        <f t="shared" si="1036"/>
        <v>0</v>
      </c>
      <c r="CP188" s="196">
        <f t="shared" si="763"/>
        <v>0</v>
      </c>
      <c r="CS188" s="195">
        <f>SUM(CS184:CS187)</f>
        <v>0</v>
      </c>
      <c r="CT188" s="195">
        <f t="shared" ref="CT188:CW188" si="1037">SUM(CT184:CT187)</f>
        <v>0</v>
      </c>
      <c r="CU188" s="195">
        <f t="shared" si="1037"/>
        <v>0</v>
      </c>
      <c r="CV188" s="195">
        <f t="shared" si="1037"/>
        <v>0</v>
      </c>
      <c r="CW188" s="195">
        <f t="shared" si="1037"/>
        <v>0</v>
      </c>
      <c r="CX188" s="196">
        <f t="shared" si="765"/>
        <v>0</v>
      </c>
      <c r="CY188" s="6"/>
      <c r="CZ188" s="6"/>
      <c r="DA188" s="195">
        <f>SUM(DA184:DA187)</f>
        <v>0</v>
      </c>
      <c r="DB188" s="195">
        <f t="shared" ref="DB188:DE188" si="1038">SUM(DB184:DB187)</f>
        <v>0</v>
      </c>
      <c r="DC188" s="195">
        <f t="shared" si="1038"/>
        <v>0</v>
      </c>
      <c r="DD188" s="195">
        <f t="shared" si="1038"/>
        <v>0</v>
      </c>
      <c r="DE188" s="195">
        <f t="shared" si="1038"/>
        <v>0</v>
      </c>
      <c r="DF188" s="196">
        <f t="shared" si="767"/>
        <v>0</v>
      </c>
      <c r="DG188" s="6"/>
      <c r="DH188" s="6"/>
      <c r="DI188" s="195">
        <f>SUM(DI184:DI187)</f>
        <v>0</v>
      </c>
      <c r="DJ188" s="195">
        <f t="shared" ref="DJ188:DM188" si="1039">SUM(DJ184:DJ187)</f>
        <v>0</v>
      </c>
      <c r="DK188" s="195">
        <f t="shared" si="1039"/>
        <v>0</v>
      </c>
      <c r="DL188" s="195">
        <f t="shared" si="1039"/>
        <v>0</v>
      </c>
      <c r="DM188" s="195">
        <f t="shared" si="1039"/>
        <v>0</v>
      </c>
      <c r="DN188" s="196">
        <f t="shared" si="776"/>
        <v>0</v>
      </c>
      <c r="DO188" s="6"/>
      <c r="DP188" s="6"/>
      <c r="DQ188" s="195">
        <f>SUM(DQ184:DQ187)</f>
        <v>0</v>
      </c>
      <c r="DR188" s="195">
        <f t="shared" ref="DR188:DU188" si="1040">SUM(DR184:DR187)</f>
        <v>0</v>
      </c>
      <c r="DS188" s="195">
        <f t="shared" si="1040"/>
        <v>0</v>
      </c>
      <c r="DT188" s="195">
        <f t="shared" si="1040"/>
        <v>0</v>
      </c>
      <c r="DU188" s="195">
        <f t="shared" si="1040"/>
        <v>0</v>
      </c>
      <c r="DV188" s="196">
        <f t="shared" si="770"/>
        <v>0</v>
      </c>
    </row>
    <row r="189" spans="1:126" ht="25.5" customHeight="1">
      <c r="A189" s="19"/>
      <c r="B189" s="47" t="s">
        <v>52</v>
      </c>
      <c r="C189" s="47"/>
      <c r="D189" s="48"/>
      <c r="E189" s="49"/>
      <c r="F189" s="50" t="s">
        <v>25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2">
        <f>SUM(G189:K189)</f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2">
        <f>SUM(M189:Q189)</f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2">
        <f>SUM(S189:W189)</f>
        <v>0</v>
      </c>
      <c r="Y189" s="53">
        <v>0</v>
      </c>
      <c r="Z189" s="53">
        <v>0</v>
      </c>
      <c r="AA189" s="53">
        <v>0</v>
      </c>
      <c r="AB189" s="53">
        <v>0</v>
      </c>
      <c r="AC189" s="53">
        <v>0</v>
      </c>
      <c r="AD189" s="52">
        <f>SUM(Y189:AC189)</f>
        <v>0</v>
      </c>
      <c r="AE189" s="53">
        <v>0</v>
      </c>
      <c r="AF189" s="53">
        <v>0</v>
      </c>
      <c r="AG189" s="53">
        <v>0</v>
      </c>
      <c r="AH189" s="53">
        <v>0</v>
      </c>
      <c r="AI189" s="53">
        <v>0</v>
      </c>
      <c r="AJ189" s="52">
        <f>SUM(AE189:AI189)</f>
        <v>0</v>
      </c>
      <c r="AK189" s="53">
        <v>0</v>
      </c>
      <c r="AL189" s="53">
        <v>0</v>
      </c>
      <c r="AM189" s="53">
        <v>0</v>
      </c>
      <c r="AN189" s="53">
        <v>0</v>
      </c>
      <c r="AO189" s="53">
        <v>0</v>
      </c>
      <c r="AP189" s="52">
        <f>SUM(AK189:AO189)</f>
        <v>0</v>
      </c>
      <c r="BB189" s="6"/>
      <c r="BC189" s="6"/>
      <c r="BD189" s="50" t="s">
        <v>25</v>
      </c>
      <c r="BE189" s="170">
        <f>'SPD - Probs. of Failure'!O$50</f>
        <v>0</v>
      </c>
      <c r="BF189" s="170">
        <f>'SPD - Probs. of Failure'!P$50</f>
        <v>0</v>
      </c>
      <c r="BG189" s="170">
        <f>'SPD - Probs. of Failure'!Q$50</f>
        <v>0</v>
      </c>
      <c r="BH189" s="170">
        <f>'SPD - Probs. of Failure'!R$50</f>
        <v>0</v>
      </c>
      <c r="BI189" s="170">
        <f>'SPD - Probs. of Failure'!S$50</f>
        <v>0</v>
      </c>
      <c r="BJ189" s="173"/>
      <c r="BK189" s="6"/>
      <c r="BL189" s="50" t="s">
        <v>25</v>
      </c>
      <c r="BM189" s="192">
        <f>IFERROR($BM2*'SPD - Average Cons. of Failure'!$Q$50,0)</f>
        <v>0</v>
      </c>
      <c r="BN189" s="192">
        <f>IFERROR($BM2*'SPD - Average Cons. of Failure'!$Q$50,0)</f>
        <v>0</v>
      </c>
      <c r="BO189" s="192">
        <f>IFERROR($BM2*'SPD - Average Cons. of Failure'!$Q$50,0)</f>
        <v>0</v>
      </c>
      <c r="BP189" s="192">
        <f>IFERROR($BM2*'SPD - Average Cons. of Failure'!$Q$50,0)</f>
        <v>0</v>
      </c>
      <c r="BQ189" s="192">
        <f>IFERROR($BM2*'SPD - Average Cons. of Failure'!$Q$50,0)</f>
        <v>0</v>
      </c>
      <c r="BR189" s="173"/>
      <c r="BS189" s="6"/>
      <c r="BT189" s="50" t="s">
        <v>25</v>
      </c>
      <c r="BU189" s="23" t="str">
        <f t="shared" si="982"/>
        <v/>
      </c>
      <c r="BV189" s="23" t="str">
        <f t="shared" si="982"/>
        <v/>
      </c>
      <c r="BW189" s="23" t="str">
        <f t="shared" si="982"/>
        <v/>
      </c>
      <c r="BX189" s="23" t="str">
        <f t="shared" si="982"/>
        <v/>
      </c>
      <c r="BY189" s="23" t="str">
        <f t="shared" si="982"/>
        <v/>
      </c>
      <c r="BZ189" s="6"/>
      <c r="CA189" s="6"/>
      <c r="CB189" s="50" t="s">
        <v>25</v>
      </c>
      <c r="CC189" s="193" t="str">
        <f>IF(BU189="","",M189*BU189)</f>
        <v/>
      </c>
      <c r="CD189" s="193" t="str">
        <f t="shared" ref="CD189:CG192" si="1041">IF(BV189="","",N189*BV189)</f>
        <v/>
      </c>
      <c r="CE189" s="193" t="str">
        <f t="shared" si="1041"/>
        <v/>
      </c>
      <c r="CF189" s="193" t="str">
        <f t="shared" si="1041"/>
        <v/>
      </c>
      <c r="CG189" s="193" t="str">
        <f t="shared" si="1041"/>
        <v/>
      </c>
      <c r="CH189" s="196">
        <f t="shared" si="818"/>
        <v>0</v>
      </c>
      <c r="CI189" s="66"/>
      <c r="CJ189" s="66"/>
      <c r="CK189" s="193" t="str">
        <f t="shared" ref="CK189:CO192" si="1042">IF(BU189="","",G189*BU189)</f>
        <v/>
      </c>
      <c r="CL189" s="193" t="str">
        <f t="shared" si="1042"/>
        <v/>
      </c>
      <c r="CM189" s="193" t="str">
        <f t="shared" si="1042"/>
        <v/>
      </c>
      <c r="CN189" s="193" t="str">
        <f t="shared" si="1042"/>
        <v/>
      </c>
      <c r="CO189" s="193" t="str">
        <f t="shared" si="1042"/>
        <v/>
      </c>
      <c r="CP189" s="196">
        <f t="shared" si="763"/>
        <v>0</v>
      </c>
      <c r="CS189" s="193" t="str">
        <f>IF(BU189="","",Y189*BU189)</f>
        <v/>
      </c>
      <c r="CT189" s="193" t="str">
        <f t="shared" ref="CT189:CW192" si="1043">IF(BV189="","",Z189*BV189)</f>
        <v/>
      </c>
      <c r="CU189" s="193" t="str">
        <f t="shared" si="1043"/>
        <v/>
      </c>
      <c r="CV189" s="193" t="str">
        <f t="shared" si="1043"/>
        <v/>
      </c>
      <c r="CW189" s="193" t="str">
        <f t="shared" si="1043"/>
        <v/>
      </c>
      <c r="CX189" s="196">
        <f t="shared" si="765"/>
        <v>0</v>
      </c>
      <c r="CY189" s="6"/>
      <c r="CZ189" s="6"/>
      <c r="DA189" s="193" t="str">
        <f>IF(BU189="","",(S189+Y189)*BU189)</f>
        <v/>
      </c>
      <c r="DB189" s="193" t="str">
        <f t="shared" ref="DB189:DE192" si="1044">IF(BV189="","",(T189+Z189)*BV189)</f>
        <v/>
      </c>
      <c r="DC189" s="193" t="str">
        <f t="shared" si="1044"/>
        <v/>
      </c>
      <c r="DD189" s="193" t="str">
        <f t="shared" si="1044"/>
        <v/>
      </c>
      <c r="DE189" s="193" t="str">
        <f t="shared" si="1044"/>
        <v/>
      </c>
      <c r="DF189" s="196">
        <f t="shared" si="767"/>
        <v>0</v>
      </c>
      <c r="DG189" s="6"/>
      <c r="DH189" s="6"/>
      <c r="DI189" s="193" t="str">
        <f>IF(BU189="","",AK189*BU189)</f>
        <v/>
      </c>
      <c r="DJ189" s="193" t="str">
        <f t="shared" ref="DJ189:DM192" si="1045">IF(BV189="","",AL189*BV189)</f>
        <v/>
      </c>
      <c r="DK189" s="193" t="str">
        <f t="shared" si="1045"/>
        <v/>
      </c>
      <c r="DL189" s="193" t="str">
        <f t="shared" si="1045"/>
        <v/>
      </c>
      <c r="DM189" s="193" t="str">
        <f t="shared" si="1045"/>
        <v/>
      </c>
      <c r="DN189" s="196">
        <f t="shared" si="776"/>
        <v>0</v>
      </c>
      <c r="DO189" s="6"/>
      <c r="DP189" s="6"/>
      <c r="DQ189" s="193" t="str">
        <f>IF(BU189="","",(AE189+AK189)*BU189)</f>
        <v/>
      </c>
      <c r="DR189" s="193" t="str">
        <f t="shared" ref="DR189:DU192" si="1046">IF(BV189="","",(AF189+AL189)*BV189)</f>
        <v/>
      </c>
      <c r="DS189" s="193" t="str">
        <f t="shared" si="1046"/>
        <v/>
      </c>
      <c r="DT189" s="193" t="str">
        <f t="shared" si="1046"/>
        <v/>
      </c>
      <c r="DU189" s="193" t="str">
        <f t="shared" si="1046"/>
        <v/>
      </c>
      <c r="DV189" s="196">
        <f t="shared" si="770"/>
        <v>0</v>
      </c>
    </row>
    <row r="190" spans="1:126" ht="25.5" customHeight="1">
      <c r="A190" s="19"/>
      <c r="B190" s="54"/>
      <c r="C190" s="54"/>
      <c r="D190" s="55"/>
      <c r="E190" s="56"/>
      <c r="F190" s="57" t="s">
        <v>27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8">
        <f t="shared" ref="L190:L192" si="1047">SUM(G190:K190)</f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8">
        <f t="shared" ref="R190:R192" si="1048">SUM(M190:Q190)</f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8">
        <f t="shared" ref="X190:X192" si="1049">SUM(S190:W190)</f>
        <v>0</v>
      </c>
      <c r="Y190" s="51">
        <v>0</v>
      </c>
      <c r="Z190" s="51">
        <v>0</v>
      </c>
      <c r="AA190" s="51">
        <v>0</v>
      </c>
      <c r="AB190" s="51">
        <v>0</v>
      </c>
      <c r="AC190" s="51">
        <v>0</v>
      </c>
      <c r="AD190" s="58">
        <f t="shared" ref="AD190:AD192" si="1050">SUM(Y190:AC190)</f>
        <v>0</v>
      </c>
      <c r="AE190" s="51">
        <v>0</v>
      </c>
      <c r="AF190" s="51">
        <v>0</v>
      </c>
      <c r="AG190" s="51">
        <v>0</v>
      </c>
      <c r="AH190" s="51">
        <v>0</v>
      </c>
      <c r="AI190" s="51">
        <v>0</v>
      </c>
      <c r="AJ190" s="58">
        <f t="shared" ref="AJ190:AJ192" si="1051">SUM(AE190:AI190)</f>
        <v>0</v>
      </c>
      <c r="AK190" s="51">
        <v>0</v>
      </c>
      <c r="AL190" s="51">
        <v>0</v>
      </c>
      <c r="AM190" s="51">
        <v>0</v>
      </c>
      <c r="AN190" s="51">
        <v>0</v>
      </c>
      <c r="AO190" s="51">
        <v>0</v>
      </c>
      <c r="AP190" s="58">
        <f t="shared" ref="AP190:AP192" si="1052">SUM(AK190:AO190)</f>
        <v>0</v>
      </c>
      <c r="BB190" s="6"/>
      <c r="BC190" s="6"/>
      <c r="BD190" s="57" t="s">
        <v>27</v>
      </c>
      <c r="BE190" s="170">
        <f>'SPD - Probs. of Failure'!O$50</f>
        <v>0</v>
      </c>
      <c r="BF190" s="170">
        <f>'SPD - Probs. of Failure'!P$50</f>
        <v>0</v>
      </c>
      <c r="BG190" s="170">
        <f>'SPD - Probs. of Failure'!Q$50</f>
        <v>0</v>
      </c>
      <c r="BH190" s="170">
        <f>'SPD - Probs. of Failure'!R$50</f>
        <v>0</v>
      </c>
      <c r="BI190" s="170">
        <f>'SPD - Probs. of Failure'!S$50</f>
        <v>0</v>
      </c>
      <c r="BJ190" s="174"/>
      <c r="BK190" s="6"/>
      <c r="BL190" s="57" t="s">
        <v>27</v>
      </c>
      <c r="BM190" s="192">
        <f>IFERROR($BM3*'SPD - Average Cons. of Failure'!$Q$50,0)</f>
        <v>0</v>
      </c>
      <c r="BN190" s="192">
        <f>IFERROR($BM3*'SPD - Average Cons. of Failure'!$Q$50,0)</f>
        <v>0</v>
      </c>
      <c r="BO190" s="192">
        <f>IFERROR($BM3*'SPD - Average Cons. of Failure'!$Q$50,0)</f>
        <v>0</v>
      </c>
      <c r="BP190" s="192">
        <f>IFERROR($BM3*'SPD - Average Cons. of Failure'!$Q$50,0)</f>
        <v>0</v>
      </c>
      <c r="BQ190" s="192">
        <f>IFERROR($BM3*'SPD - Average Cons. of Failure'!$Q$50,0)</f>
        <v>0</v>
      </c>
      <c r="BR190" s="174"/>
      <c r="BS190" s="6"/>
      <c r="BT190" s="57" t="s">
        <v>27</v>
      </c>
      <c r="BU190" s="23" t="str">
        <f t="shared" si="982"/>
        <v/>
      </c>
      <c r="BV190" s="23" t="str">
        <f t="shared" si="982"/>
        <v/>
      </c>
      <c r="BW190" s="23" t="str">
        <f t="shared" si="982"/>
        <v/>
      </c>
      <c r="BX190" s="23" t="str">
        <f t="shared" si="982"/>
        <v/>
      </c>
      <c r="BY190" s="23" t="str">
        <f t="shared" si="982"/>
        <v/>
      </c>
      <c r="BZ190" s="6"/>
      <c r="CA190" s="6"/>
      <c r="CB190" s="57" t="s">
        <v>27</v>
      </c>
      <c r="CC190" s="193" t="str">
        <f t="shared" ref="CC190:CC192" si="1053">IF(BU190="","",M190*BU190)</f>
        <v/>
      </c>
      <c r="CD190" s="193" t="str">
        <f t="shared" si="1041"/>
        <v/>
      </c>
      <c r="CE190" s="193" t="str">
        <f t="shared" si="1041"/>
        <v/>
      </c>
      <c r="CF190" s="193" t="str">
        <f t="shared" si="1041"/>
        <v/>
      </c>
      <c r="CG190" s="193" t="str">
        <f t="shared" si="1041"/>
        <v/>
      </c>
      <c r="CH190" s="196">
        <f t="shared" si="818"/>
        <v>0</v>
      </c>
      <c r="CI190" s="66"/>
      <c r="CJ190" s="66"/>
      <c r="CK190" s="193" t="str">
        <f t="shared" si="1042"/>
        <v/>
      </c>
      <c r="CL190" s="193" t="str">
        <f t="shared" si="1042"/>
        <v/>
      </c>
      <c r="CM190" s="193" t="str">
        <f t="shared" si="1042"/>
        <v/>
      </c>
      <c r="CN190" s="193" t="str">
        <f t="shared" si="1042"/>
        <v/>
      </c>
      <c r="CO190" s="193" t="str">
        <f t="shared" si="1042"/>
        <v/>
      </c>
      <c r="CP190" s="196">
        <f t="shared" si="763"/>
        <v>0</v>
      </c>
      <c r="CS190" s="193" t="str">
        <f t="shared" ref="CS190:CS192" si="1054">IF(BU190="","",Y190*BU190)</f>
        <v/>
      </c>
      <c r="CT190" s="193" t="str">
        <f t="shared" si="1043"/>
        <v/>
      </c>
      <c r="CU190" s="193" t="str">
        <f t="shared" si="1043"/>
        <v/>
      </c>
      <c r="CV190" s="193" t="str">
        <f t="shared" si="1043"/>
        <v/>
      </c>
      <c r="CW190" s="193" t="str">
        <f t="shared" si="1043"/>
        <v/>
      </c>
      <c r="CX190" s="196">
        <f t="shared" si="765"/>
        <v>0</v>
      </c>
      <c r="CY190" s="6"/>
      <c r="CZ190" s="6"/>
      <c r="DA190" s="193" t="str">
        <f t="shared" ref="DA190:DA192" si="1055">IF(BU190="","",(S190+Y190)*BU190)</f>
        <v/>
      </c>
      <c r="DB190" s="193" t="str">
        <f t="shared" si="1044"/>
        <v/>
      </c>
      <c r="DC190" s="193" t="str">
        <f t="shared" si="1044"/>
        <v/>
      </c>
      <c r="DD190" s="193" t="str">
        <f t="shared" si="1044"/>
        <v/>
      </c>
      <c r="DE190" s="193" t="str">
        <f t="shared" si="1044"/>
        <v/>
      </c>
      <c r="DF190" s="196">
        <f t="shared" si="767"/>
        <v>0</v>
      </c>
      <c r="DG190" s="6"/>
      <c r="DH190" s="6"/>
      <c r="DI190" s="193" t="str">
        <f t="shared" ref="DI190:DI192" si="1056">IF(BU190="","",AK190*BU190)</f>
        <v/>
      </c>
      <c r="DJ190" s="193" t="str">
        <f t="shared" si="1045"/>
        <v/>
      </c>
      <c r="DK190" s="193" t="str">
        <f t="shared" si="1045"/>
        <v/>
      </c>
      <c r="DL190" s="193" t="str">
        <f t="shared" si="1045"/>
        <v/>
      </c>
      <c r="DM190" s="193" t="str">
        <f t="shared" si="1045"/>
        <v/>
      </c>
      <c r="DN190" s="196">
        <f t="shared" si="776"/>
        <v>0</v>
      </c>
      <c r="DO190" s="6"/>
      <c r="DP190" s="6"/>
      <c r="DQ190" s="193" t="str">
        <f t="shared" ref="DQ190:DQ192" si="1057">IF(BU190="","",(AE190+AK190)*BU190)</f>
        <v/>
      </c>
      <c r="DR190" s="193" t="str">
        <f t="shared" si="1046"/>
        <v/>
      </c>
      <c r="DS190" s="193" t="str">
        <f t="shared" si="1046"/>
        <v/>
      </c>
      <c r="DT190" s="193" t="str">
        <f t="shared" si="1046"/>
        <v/>
      </c>
      <c r="DU190" s="193" t="str">
        <f t="shared" si="1046"/>
        <v/>
      </c>
      <c r="DV190" s="196">
        <f t="shared" si="770"/>
        <v>0</v>
      </c>
    </row>
    <row r="191" spans="1:126" ht="25.5" customHeight="1">
      <c r="A191" s="19"/>
      <c r="B191" s="54"/>
      <c r="C191" s="54"/>
      <c r="D191" s="55"/>
      <c r="E191" s="56"/>
      <c r="F191" s="57" t="s">
        <v>29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8">
        <f t="shared" si="1047"/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8">
        <f t="shared" si="1048"/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8">
        <f t="shared" si="1049"/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8">
        <f t="shared" si="1050"/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8">
        <f t="shared" si="1051"/>
        <v>0</v>
      </c>
      <c r="AK191" s="51">
        <v>0</v>
      </c>
      <c r="AL191" s="51">
        <v>0</v>
      </c>
      <c r="AM191" s="51">
        <v>0</v>
      </c>
      <c r="AN191" s="51">
        <v>0</v>
      </c>
      <c r="AO191" s="51">
        <v>0</v>
      </c>
      <c r="AP191" s="58">
        <f t="shared" si="1052"/>
        <v>0</v>
      </c>
      <c r="BB191" s="6"/>
      <c r="BC191" s="6"/>
      <c r="BD191" s="57" t="s">
        <v>29</v>
      </c>
      <c r="BE191" s="170">
        <f>'SPD - Probs. of Failure'!O$50</f>
        <v>0</v>
      </c>
      <c r="BF191" s="170">
        <f>'SPD - Probs. of Failure'!P$50</f>
        <v>0</v>
      </c>
      <c r="BG191" s="170">
        <f>'SPD - Probs. of Failure'!Q$50</f>
        <v>0</v>
      </c>
      <c r="BH191" s="170">
        <f>'SPD - Probs. of Failure'!R$50</f>
        <v>0</v>
      </c>
      <c r="BI191" s="170">
        <f>'SPD - Probs. of Failure'!S$50</f>
        <v>0</v>
      </c>
      <c r="BJ191" s="174"/>
      <c r="BK191" s="6"/>
      <c r="BL191" s="57" t="s">
        <v>29</v>
      </c>
      <c r="BM191" s="192">
        <f>IFERROR($BM4*'SPD - Average Cons. of Failure'!$Q$50,0)</f>
        <v>0</v>
      </c>
      <c r="BN191" s="192">
        <f>IFERROR($BM4*'SPD - Average Cons. of Failure'!$Q$50,0)</f>
        <v>0</v>
      </c>
      <c r="BO191" s="192">
        <f>IFERROR($BM4*'SPD - Average Cons. of Failure'!$Q$50,0)</f>
        <v>0</v>
      </c>
      <c r="BP191" s="192">
        <f>IFERROR($BM4*'SPD - Average Cons. of Failure'!$Q$50,0)</f>
        <v>0</v>
      </c>
      <c r="BQ191" s="192">
        <f>IFERROR($BM4*'SPD - Average Cons. of Failure'!$Q$50,0)</f>
        <v>0</v>
      </c>
      <c r="BR191" s="174"/>
      <c r="BS191" s="6"/>
      <c r="BT191" s="57" t="s">
        <v>29</v>
      </c>
      <c r="BU191" s="23" t="str">
        <f t="shared" si="982"/>
        <v/>
      </c>
      <c r="BV191" s="23" t="str">
        <f t="shared" si="982"/>
        <v/>
      </c>
      <c r="BW191" s="23" t="str">
        <f t="shared" si="982"/>
        <v/>
      </c>
      <c r="BX191" s="23" t="str">
        <f t="shared" si="982"/>
        <v/>
      </c>
      <c r="BY191" s="23" t="str">
        <f t="shared" si="982"/>
        <v/>
      </c>
      <c r="BZ191" s="6"/>
      <c r="CA191" s="6"/>
      <c r="CB191" s="57" t="s">
        <v>29</v>
      </c>
      <c r="CC191" s="193" t="str">
        <f t="shared" si="1053"/>
        <v/>
      </c>
      <c r="CD191" s="193" t="str">
        <f t="shared" si="1041"/>
        <v/>
      </c>
      <c r="CE191" s="193" t="str">
        <f t="shared" si="1041"/>
        <v/>
      </c>
      <c r="CF191" s="193" t="str">
        <f t="shared" si="1041"/>
        <v/>
      </c>
      <c r="CG191" s="193" t="str">
        <f t="shared" si="1041"/>
        <v/>
      </c>
      <c r="CH191" s="196">
        <f t="shared" si="818"/>
        <v>0</v>
      </c>
      <c r="CI191" s="66"/>
      <c r="CJ191" s="66"/>
      <c r="CK191" s="193" t="str">
        <f t="shared" si="1042"/>
        <v/>
      </c>
      <c r="CL191" s="193" t="str">
        <f t="shared" si="1042"/>
        <v/>
      </c>
      <c r="CM191" s="193" t="str">
        <f t="shared" si="1042"/>
        <v/>
      </c>
      <c r="CN191" s="193" t="str">
        <f t="shared" si="1042"/>
        <v/>
      </c>
      <c r="CO191" s="193" t="str">
        <f t="shared" si="1042"/>
        <v/>
      </c>
      <c r="CP191" s="196">
        <f t="shared" si="763"/>
        <v>0</v>
      </c>
      <c r="CS191" s="193" t="str">
        <f t="shared" si="1054"/>
        <v/>
      </c>
      <c r="CT191" s="193" t="str">
        <f t="shared" si="1043"/>
        <v/>
      </c>
      <c r="CU191" s="193" t="str">
        <f t="shared" si="1043"/>
        <v/>
      </c>
      <c r="CV191" s="193" t="str">
        <f t="shared" si="1043"/>
        <v/>
      </c>
      <c r="CW191" s="193" t="str">
        <f t="shared" si="1043"/>
        <v/>
      </c>
      <c r="CX191" s="196">
        <f t="shared" si="765"/>
        <v>0</v>
      </c>
      <c r="CY191" s="6"/>
      <c r="CZ191" s="6"/>
      <c r="DA191" s="193" t="str">
        <f t="shared" si="1055"/>
        <v/>
      </c>
      <c r="DB191" s="193" t="str">
        <f t="shared" si="1044"/>
        <v/>
      </c>
      <c r="DC191" s="193" t="str">
        <f t="shared" si="1044"/>
        <v/>
      </c>
      <c r="DD191" s="193" t="str">
        <f t="shared" si="1044"/>
        <v/>
      </c>
      <c r="DE191" s="193" t="str">
        <f t="shared" si="1044"/>
        <v/>
      </c>
      <c r="DF191" s="196">
        <f t="shared" si="767"/>
        <v>0</v>
      </c>
      <c r="DG191" s="6"/>
      <c r="DH191" s="6"/>
      <c r="DI191" s="193" t="str">
        <f t="shared" si="1056"/>
        <v/>
      </c>
      <c r="DJ191" s="193" t="str">
        <f t="shared" si="1045"/>
        <v/>
      </c>
      <c r="DK191" s="193" t="str">
        <f t="shared" si="1045"/>
        <v/>
      </c>
      <c r="DL191" s="193" t="str">
        <f t="shared" si="1045"/>
        <v/>
      </c>
      <c r="DM191" s="193" t="str">
        <f t="shared" si="1045"/>
        <v/>
      </c>
      <c r="DN191" s="196">
        <f t="shared" si="776"/>
        <v>0</v>
      </c>
      <c r="DO191" s="6"/>
      <c r="DP191" s="6"/>
      <c r="DQ191" s="193" t="str">
        <f t="shared" si="1057"/>
        <v/>
      </c>
      <c r="DR191" s="193" t="str">
        <f t="shared" si="1046"/>
        <v/>
      </c>
      <c r="DS191" s="193" t="str">
        <f t="shared" si="1046"/>
        <v/>
      </c>
      <c r="DT191" s="193" t="str">
        <f t="shared" si="1046"/>
        <v/>
      </c>
      <c r="DU191" s="193" t="str">
        <f t="shared" si="1046"/>
        <v/>
      </c>
      <c r="DV191" s="196">
        <f t="shared" si="770"/>
        <v>0</v>
      </c>
    </row>
    <row r="192" spans="1:126" ht="25.5" customHeight="1">
      <c r="A192" s="19"/>
      <c r="B192" s="54"/>
      <c r="C192" s="54"/>
      <c r="D192" s="55"/>
      <c r="E192" s="56"/>
      <c r="F192" s="57" t="s">
        <v>30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8">
        <f t="shared" si="1047"/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8">
        <f t="shared" si="1048"/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8">
        <f t="shared" si="1049"/>
        <v>0</v>
      </c>
      <c r="Y192" s="51">
        <v>0</v>
      </c>
      <c r="Z192" s="51">
        <v>0</v>
      </c>
      <c r="AA192" s="51">
        <v>0</v>
      </c>
      <c r="AB192" s="51">
        <v>0</v>
      </c>
      <c r="AC192" s="51">
        <v>0</v>
      </c>
      <c r="AD192" s="58">
        <f t="shared" si="1050"/>
        <v>0</v>
      </c>
      <c r="AE192" s="51">
        <v>0</v>
      </c>
      <c r="AF192" s="51">
        <v>0</v>
      </c>
      <c r="AG192" s="51">
        <v>0</v>
      </c>
      <c r="AH192" s="51">
        <v>0</v>
      </c>
      <c r="AI192" s="51">
        <v>0</v>
      </c>
      <c r="AJ192" s="58">
        <f t="shared" si="1051"/>
        <v>0</v>
      </c>
      <c r="AK192" s="51">
        <v>0</v>
      </c>
      <c r="AL192" s="51">
        <v>0</v>
      </c>
      <c r="AM192" s="51">
        <v>0</v>
      </c>
      <c r="AN192" s="51">
        <v>0</v>
      </c>
      <c r="AO192" s="51">
        <v>0</v>
      </c>
      <c r="AP192" s="58">
        <f t="shared" si="1052"/>
        <v>0</v>
      </c>
      <c r="BB192" s="6"/>
      <c r="BC192" s="6"/>
      <c r="BD192" s="57" t="s">
        <v>30</v>
      </c>
      <c r="BE192" s="170">
        <f>'SPD - Probs. of Failure'!O$50</f>
        <v>0</v>
      </c>
      <c r="BF192" s="170">
        <f>'SPD - Probs. of Failure'!P$50</f>
        <v>0</v>
      </c>
      <c r="BG192" s="170">
        <f>'SPD - Probs. of Failure'!Q$50</f>
        <v>0</v>
      </c>
      <c r="BH192" s="170">
        <f>'SPD - Probs. of Failure'!R$50</f>
        <v>0</v>
      </c>
      <c r="BI192" s="170">
        <f>'SPD - Probs. of Failure'!S$50</f>
        <v>0</v>
      </c>
      <c r="BJ192" s="174"/>
      <c r="BK192" s="6"/>
      <c r="BL192" s="57" t="s">
        <v>30</v>
      </c>
      <c r="BM192" s="192">
        <f>IFERROR($BM5*'SPD - Average Cons. of Failure'!$Q$50,0)</f>
        <v>0</v>
      </c>
      <c r="BN192" s="192">
        <f>IFERROR($BM5*'SPD - Average Cons. of Failure'!$Q$50,0)</f>
        <v>0</v>
      </c>
      <c r="BO192" s="192">
        <f>IFERROR($BM5*'SPD - Average Cons. of Failure'!$Q$50,0)</f>
        <v>0</v>
      </c>
      <c r="BP192" s="192">
        <f>IFERROR($BM5*'SPD - Average Cons. of Failure'!$Q$50,0)</f>
        <v>0</v>
      </c>
      <c r="BQ192" s="192">
        <f>IFERROR($BM5*'SPD - Average Cons. of Failure'!$Q$50,0)</f>
        <v>0</v>
      </c>
      <c r="BR192" s="174"/>
      <c r="BS192" s="6"/>
      <c r="BT192" s="57" t="s">
        <v>30</v>
      </c>
      <c r="BU192" s="23" t="str">
        <f t="shared" si="982"/>
        <v/>
      </c>
      <c r="BV192" s="23" t="str">
        <f t="shared" si="982"/>
        <v/>
      </c>
      <c r="BW192" s="23" t="str">
        <f t="shared" si="982"/>
        <v/>
      </c>
      <c r="BX192" s="23" t="str">
        <f t="shared" si="982"/>
        <v/>
      </c>
      <c r="BY192" s="23" t="str">
        <f t="shared" si="982"/>
        <v/>
      </c>
      <c r="BZ192" s="6"/>
      <c r="CA192" s="6"/>
      <c r="CB192" s="57" t="s">
        <v>30</v>
      </c>
      <c r="CC192" s="193" t="str">
        <f t="shared" si="1053"/>
        <v/>
      </c>
      <c r="CD192" s="193" t="str">
        <f t="shared" si="1041"/>
        <v/>
      </c>
      <c r="CE192" s="193" t="str">
        <f t="shared" si="1041"/>
        <v/>
      </c>
      <c r="CF192" s="193" t="str">
        <f t="shared" si="1041"/>
        <v/>
      </c>
      <c r="CG192" s="193" t="str">
        <f t="shared" si="1041"/>
        <v/>
      </c>
      <c r="CH192" s="196">
        <f t="shared" si="818"/>
        <v>0</v>
      </c>
      <c r="CI192" s="66"/>
      <c r="CJ192" s="66"/>
      <c r="CK192" s="193" t="str">
        <f t="shared" si="1042"/>
        <v/>
      </c>
      <c r="CL192" s="193" t="str">
        <f t="shared" si="1042"/>
        <v/>
      </c>
      <c r="CM192" s="193" t="str">
        <f t="shared" si="1042"/>
        <v/>
      </c>
      <c r="CN192" s="193" t="str">
        <f t="shared" si="1042"/>
        <v/>
      </c>
      <c r="CO192" s="193" t="str">
        <f t="shared" si="1042"/>
        <v/>
      </c>
      <c r="CP192" s="196">
        <f t="shared" si="763"/>
        <v>0</v>
      </c>
      <c r="CS192" s="193" t="str">
        <f t="shared" si="1054"/>
        <v/>
      </c>
      <c r="CT192" s="193" t="str">
        <f t="shared" si="1043"/>
        <v/>
      </c>
      <c r="CU192" s="193" t="str">
        <f t="shared" si="1043"/>
        <v/>
      </c>
      <c r="CV192" s="193" t="str">
        <f t="shared" si="1043"/>
        <v/>
      </c>
      <c r="CW192" s="193" t="str">
        <f t="shared" si="1043"/>
        <v/>
      </c>
      <c r="CX192" s="196">
        <f t="shared" si="765"/>
        <v>0</v>
      </c>
      <c r="CY192" s="6"/>
      <c r="CZ192" s="6"/>
      <c r="DA192" s="193" t="str">
        <f t="shared" si="1055"/>
        <v/>
      </c>
      <c r="DB192" s="193" t="str">
        <f t="shared" si="1044"/>
        <v/>
      </c>
      <c r="DC192" s="193" t="str">
        <f t="shared" si="1044"/>
        <v/>
      </c>
      <c r="DD192" s="193" t="str">
        <f t="shared" si="1044"/>
        <v/>
      </c>
      <c r="DE192" s="193" t="str">
        <f t="shared" si="1044"/>
        <v/>
      </c>
      <c r="DF192" s="196">
        <f t="shared" si="767"/>
        <v>0</v>
      </c>
      <c r="DG192" s="6"/>
      <c r="DH192" s="6"/>
      <c r="DI192" s="193" t="str">
        <f t="shared" si="1056"/>
        <v/>
      </c>
      <c r="DJ192" s="193" t="str">
        <f t="shared" si="1045"/>
        <v/>
      </c>
      <c r="DK192" s="193" t="str">
        <f t="shared" si="1045"/>
        <v/>
      </c>
      <c r="DL192" s="193" t="str">
        <f t="shared" si="1045"/>
        <v/>
      </c>
      <c r="DM192" s="193" t="str">
        <f t="shared" si="1045"/>
        <v/>
      </c>
      <c r="DN192" s="196">
        <f t="shared" si="776"/>
        <v>0</v>
      </c>
      <c r="DO192" s="6"/>
      <c r="DP192" s="6"/>
      <c r="DQ192" s="193" t="str">
        <f t="shared" si="1057"/>
        <v/>
      </c>
      <c r="DR192" s="193" t="str">
        <f t="shared" si="1046"/>
        <v/>
      </c>
      <c r="DS192" s="193" t="str">
        <f t="shared" si="1046"/>
        <v/>
      </c>
      <c r="DT192" s="193" t="str">
        <f t="shared" si="1046"/>
        <v/>
      </c>
      <c r="DU192" s="193" t="str">
        <f t="shared" si="1046"/>
        <v/>
      </c>
      <c r="DV192" s="196">
        <f t="shared" si="770"/>
        <v>0</v>
      </c>
    </row>
    <row r="193" spans="1:126" ht="25.5" customHeight="1" thickBot="1">
      <c r="A193" s="19"/>
      <c r="B193" s="59"/>
      <c r="C193" s="282">
        <v>0</v>
      </c>
      <c r="D193" s="60">
        <v>0</v>
      </c>
      <c r="E193" s="61">
        <v>0</v>
      </c>
      <c r="F193" s="62"/>
      <c r="G193" s="63">
        <f>SUM(G189:G192)</f>
        <v>0</v>
      </c>
      <c r="H193" s="64">
        <f t="shared" ref="H193:K193" si="1058">SUM(H189:H192)</f>
        <v>0</v>
      </c>
      <c r="I193" s="64">
        <f t="shared" si="1058"/>
        <v>0</v>
      </c>
      <c r="J193" s="64">
        <f t="shared" si="1058"/>
        <v>0</v>
      </c>
      <c r="K193" s="64">
        <f t="shared" si="1058"/>
        <v>0</v>
      </c>
      <c r="L193" s="65"/>
      <c r="M193" s="63">
        <f>SUM(M189:M192)</f>
        <v>0</v>
      </c>
      <c r="N193" s="64">
        <f t="shared" ref="N193:Q193" si="1059">SUM(N189:N192)</f>
        <v>0</v>
      </c>
      <c r="O193" s="64">
        <f t="shared" si="1059"/>
        <v>0</v>
      </c>
      <c r="P193" s="64">
        <f t="shared" si="1059"/>
        <v>0</v>
      </c>
      <c r="Q193" s="64">
        <f t="shared" si="1059"/>
        <v>0</v>
      </c>
      <c r="R193" s="65"/>
      <c r="S193" s="63">
        <f>SUM(S189:S192)</f>
        <v>0</v>
      </c>
      <c r="T193" s="64">
        <f t="shared" ref="T193:W193" si="1060">SUM(T189:T192)</f>
        <v>0</v>
      </c>
      <c r="U193" s="64">
        <f t="shared" si="1060"/>
        <v>0</v>
      </c>
      <c r="V193" s="64">
        <f t="shared" si="1060"/>
        <v>0</v>
      </c>
      <c r="W193" s="64">
        <f t="shared" si="1060"/>
        <v>0</v>
      </c>
      <c r="X193" s="65"/>
      <c r="Y193" s="63">
        <f>SUM(Y189:Y192)</f>
        <v>0</v>
      </c>
      <c r="Z193" s="64">
        <f t="shared" ref="Z193:AC193" si="1061">SUM(Z189:Z192)</f>
        <v>0</v>
      </c>
      <c r="AA193" s="64">
        <f t="shared" si="1061"/>
        <v>0</v>
      </c>
      <c r="AB193" s="64">
        <f t="shared" si="1061"/>
        <v>0</v>
      </c>
      <c r="AC193" s="64">
        <f t="shared" si="1061"/>
        <v>0</v>
      </c>
      <c r="AD193" s="65"/>
      <c r="AE193" s="63">
        <f>SUM(AE189:AE192)</f>
        <v>0</v>
      </c>
      <c r="AF193" s="64">
        <f t="shared" ref="AF193:AI193" si="1062">SUM(AF189:AF192)</f>
        <v>0</v>
      </c>
      <c r="AG193" s="64">
        <f t="shared" si="1062"/>
        <v>0</v>
      </c>
      <c r="AH193" s="64">
        <f t="shared" si="1062"/>
        <v>0</v>
      </c>
      <c r="AI193" s="64">
        <f t="shared" si="1062"/>
        <v>0</v>
      </c>
      <c r="AJ193" s="65"/>
      <c r="AK193" s="63">
        <f>SUM(AK189:AK192)</f>
        <v>0</v>
      </c>
      <c r="AL193" s="64">
        <f t="shared" ref="AL193:AO193" si="1063">SUM(AL189:AL192)</f>
        <v>0</v>
      </c>
      <c r="AM193" s="64">
        <f t="shared" si="1063"/>
        <v>0</v>
      </c>
      <c r="AN193" s="64">
        <f t="shared" si="1063"/>
        <v>0</v>
      </c>
      <c r="AO193" s="64">
        <f t="shared" si="1063"/>
        <v>0</v>
      </c>
      <c r="AP193" s="65"/>
      <c r="BB193" s="6"/>
      <c r="BC193" s="6"/>
      <c r="BD193" s="62"/>
      <c r="BE193" s="171"/>
      <c r="BF193" s="172"/>
      <c r="BG193" s="172"/>
      <c r="BH193" s="172"/>
      <c r="BI193" s="172"/>
      <c r="BJ193" s="65"/>
      <c r="BK193" s="6"/>
      <c r="BL193" s="62"/>
      <c r="BM193" s="171"/>
      <c r="BN193" s="172"/>
      <c r="BO193" s="172"/>
      <c r="BP193" s="172"/>
      <c r="BQ193" s="172"/>
      <c r="BR193" s="65"/>
      <c r="BS193" s="6"/>
      <c r="BT193" s="62"/>
      <c r="BU193" s="23" t="str">
        <f t="shared" si="982"/>
        <v/>
      </c>
      <c r="BV193" s="23" t="str">
        <f t="shared" si="982"/>
        <v/>
      </c>
      <c r="BW193" s="23" t="str">
        <f t="shared" si="982"/>
        <v/>
      </c>
      <c r="BX193" s="23" t="str">
        <f t="shared" si="982"/>
        <v/>
      </c>
      <c r="BY193" s="23" t="str">
        <f t="shared" si="982"/>
        <v/>
      </c>
      <c r="BZ193" s="6"/>
      <c r="CA193" s="6"/>
      <c r="CB193" s="62"/>
      <c r="CC193" s="195">
        <f>SUM(CC189:CC192)</f>
        <v>0</v>
      </c>
      <c r="CD193" s="195">
        <f t="shared" ref="CD193:CG193" si="1064">SUM(CD189:CD192)</f>
        <v>0</v>
      </c>
      <c r="CE193" s="195">
        <f t="shared" si="1064"/>
        <v>0</v>
      </c>
      <c r="CF193" s="195">
        <f t="shared" si="1064"/>
        <v>0</v>
      </c>
      <c r="CG193" s="195">
        <f t="shared" si="1064"/>
        <v>0</v>
      </c>
      <c r="CH193" s="196">
        <f t="shared" si="818"/>
        <v>0</v>
      </c>
      <c r="CI193" s="66"/>
      <c r="CJ193" s="66"/>
      <c r="CK193" s="195">
        <f>SUM(CK189:CK192)</f>
        <v>0</v>
      </c>
      <c r="CL193" s="195">
        <f t="shared" ref="CL193:CO193" si="1065">SUM(CL189:CL192)</f>
        <v>0</v>
      </c>
      <c r="CM193" s="195">
        <f t="shared" si="1065"/>
        <v>0</v>
      </c>
      <c r="CN193" s="195">
        <f t="shared" si="1065"/>
        <v>0</v>
      </c>
      <c r="CO193" s="195">
        <f t="shared" si="1065"/>
        <v>0</v>
      </c>
      <c r="CP193" s="196">
        <f t="shared" si="763"/>
        <v>0</v>
      </c>
      <c r="CS193" s="195">
        <f>SUM(CS189:CS192)</f>
        <v>0</v>
      </c>
      <c r="CT193" s="195">
        <f t="shared" ref="CT193:CW193" si="1066">SUM(CT189:CT192)</f>
        <v>0</v>
      </c>
      <c r="CU193" s="195">
        <f t="shared" si="1066"/>
        <v>0</v>
      </c>
      <c r="CV193" s="195">
        <f t="shared" si="1066"/>
        <v>0</v>
      </c>
      <c r="CW193" s="195">
        <f t="shared" si="1066"/>
        <v>0</v>
      </c>
      <c r="CX193" s="196">
        <f t="shared" si="765"/>
        <v>0</v>
      </c>
      <c r="CY193" s="6"/>
      <c r="CZ193" s="6"/>
      <c r="DA193" s="195">
        <f>SUM(DA189:DA192)</f>
        <v>0</v>
      </c>
      <c r="DB193" s="195">
        <f t="shared" ref="DB193:DE193" si="1067">SUM(DB189:DB192)</f>
        <v>0</v>
      </c>
      <c r="DC193" s="195">
        <f t="shared" si="1067"/>
        <v>0</v>
      </c>
      <c r="DD193" s="195">
        <f t="shared" si="1067"/>
        <v>0</v>
      </c>
      <c r="DE193" s="195">
        <f t="shared" si="1067"/>
        <v>0</v>
      </c>
      <c r="DF193" s="196">
        <f t="shared" si="767"/>
        <v>0</v>
      </c>
      <c r="DG193" s="6"/>
      <c r="DH193" s="6"/>
      <c r="DI193" s="195">
        <f>SUM(DI189:DI192)</f>
        <v>0</v>
      </c>
      <c r="DJ193" s="195">
        <f t="shared" ref="DJ193:DM193" si="1068">SUM(DJ189:DJ192)</f>
        <v>0</v>
      </c>
      <c r="DK193" s="195">
        <f t="shared" si="1068"/>
        <v>0</v>
      </c>
      <c r="DL193" s="195">
        <f t="shared" si="1068"/>
        <v>0</v>
      </c>
      <c r="DM193" s="195">
        <f t="shared" si="1068"/>
        <v>0</v>
      </c>
      <c r="DN193" s="196">
        <f t="shared" si="776"/>
        <v>0</v>
      </c>
      <c r="DO193" s="6"/>
      <c r="DP193" s="6"/>
      <c r="DQ193" s="195">
        <f>SUM(DQ189:DQ192)</f>
        <v>0</v>
      </c>
      <c r="DR193" s="195">
        <f t="shared" ref="DR193:DU193" si="1069">SUM(DR189:DR192)</f>
        <v>0</v>
      </c>
      <c r="DS193" s="195">
        <f t="shared" si="1069"/>
        <v>0</v>
      </c>
      <c r="DT193" s="195">
        <f t="shared" si="1069"/>
        <v>0</v>
      </c>
      <c r="DU193" s="195">
        <f t="shared" si="1069"/>
        <v>0</v>
      </c>
      <c r="DV193" s="196">
        <f t="shared" si="770"/>
        <v>0</v>
      </c>
    </row>
    <row r="194" spans="1:126" ht="25.5" customHeight="1">
      <c r="A194" s="19"/>
      <c r="B194" s="47" t="s">
        <v>53</v>
      </c>
      <c r="C194" s="47"/>
      <c r="D194" s="48"/>
      <c r="E194" s="49"/>
      <c r="F194" s="50" t="s">
        <v>25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2">
        <f>SUM(G194:K194)</f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2">
        <f>SUM(M194:Q194)</f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2">
        <f>SUM(S194:W194)</f>
        <v>0</v>
      </c>
      <c r="Y194" s="53">
        <v>0</v>
      </c>
      <c r="Z194" s="53">
        <v>0</v>
      </c>
      <c r="AA194" s="53">
        <v>0</v>
      </c>
      <c r="AB194" s="53">
        <v>0</v>
      </c>
      <c r="AC194" s="53">
        <v>0</v>
      </c>
      <c r="AD194" s="52">
        <f>SUM(Y194:AC194)</f>
        <v>0</v>
      </c>
      <c r="AE194" s="53">
        <v>0</v>
      </c>
      <c r="AF194" s="53">
        <v>0</v>
      </c>
      <c r="AG194" s="53">
        <v>0</v>
      </c>
      <c r="AH194" s="53">
        <v>0</v>
      </c>
      <c r="AI194" s="53">
        <v>0</v>
      </c>
      <c r="AJ194" s="52">
        <f>SUM(AE194:AI194)</f>
        <v>0</v>
      </c>
      <c r="AK194" s="53">
        <v>0</v>
      </c>
      <c r="AL194" s="53">
        <v>0</v>
      </c>
      <c r="AM194" s="53">
        <v>0</v>
      </c>
      <c r="AN194" s="53">
        <v>0</v>
      </c>
      <c r="AO194" s="53">
        <v>0</v>
      </c>
      <c r="AP194" s="52">
        <f>SUM(AK194:AO194)</f>
        <v>0</v>
      </c>
      <c r="BB194" s="6"/>
      <c r="BC194" s="6"/>
      <c r="BD194" s="50" t="s">
        <v>25</v>
      </c>
      <c r="BE194" s="170">
        <f>'SPD - Probs. of Failure'!O$51</f>
        <v>0</v>
      </c>
      <c r="BF194" s="170">
        <f>'SPD - Probs. of Failure'!P$51</f>
        <v>0</v>
      </c>
      <c r="BG194" s="170">
        <f>'SPD - Probs. of Failure'!Q$51</f>
        <v>0</v>
      </c>
      <c r="BH194" s="170">
        <f>'SPD - Probs. of Failure'!R$51</f>
        <v>0</v>
      </c>
      <c r="BI194" s="170">
        <f>'SPD - Probs. of Failure'!S$51</f>
        <v>0</v>
      </c>
      <c r="BJ194" s="173"/>
      <c r="BK194" s="6"/>
      <c r="BL194" s="50" t="s">
        <v>25</v>
      </c>
      <c r="BM194" s="239">
        <f>IFERROR($BM2*'SPD - Average Cons. of Failure'!$Q$51,0)</f>
        <v>0</v>
      </c>
      <c r="BN194" s="239">
        <f>IFERROR($BM2*'SPD - Average Cons. of Failure'!$Q$51,0)</f>
        <v>0</v>
      </c>
      <c r="BO194" s="239">
        <f>IFERROR($BM2*'SPD - Average Cons. of Failure'!$Q$51,0)</f>
        <v>0</v>
      </c>
      <c r="BP194" s="239">
        <f>IFERROR($BM2*'SPD - Average Cons. of Failure'!$Q$51,0)</f>
        <v>0</v>
      </c>
      <c r="BQ194" s="239">
        <f>IFERROR($BM2*'SPD - Average Cons. of Failure'!$Q$51,0)</f>
        <v>0</v>
      </c>
      <c r="BR194" s="173"/>
      <c r="BS194" s="6"/>
      <c r="BT194" s="50" t="s">
        <v>25</v>
      </c>
      <c r="BU194" s="23" t="str">
        <f t="shared" si="982"/>
        <v/>
      </c>
      <c r="BV194" s="23" t="str">
        <f t="shared" si="982"/>
        <v/>
      </c>
      <c r="BW194" s="23" t="str">
        <f t="shared" si="982"/>
        <v/>
      </c>
      <c r="BX194" s="23" t="str">
        <f t="shared" si="982"/>
        <v/>
      </c>
      <c r="BY194" s="23" t="str">
        <f t="shared" si="982"/>
        <v/>
      </c>
      <c r="BZ194" s="6"/>
      <c r="CA194" s="6"/>
      <c r="CB194" s="50" t="s">
        <v>25</v>
      </c>
      <c r="CC194" s="193" t="str">
        <f>IF(BU194="","",M194*BU194)</f>
        <v/>
      </c>
      <c r="CD194" s="193" t="str">
        <f t="shared" ref="CD194:CG197" si="1070">IF(BV194="","",N194*BV194)</f>
        <v/>
      </c>
      <c r="CE194" s="193" t="str">
        <f t="shared" si="1070"/>
        <v/>
      </c>
      <c r="CF194" s="193" t="str">
        <f t="shared" si="1070"/>
        <v/>
      </c>
      <c r="CG194" s="193" t="str">
        <f t="shared" si="1070"/>
        <v/>
      </c>
      <c r="CH194" s="196">
        <f t="shared" si="818"/>
        <v>0</v>
      </c>
      <c r="CI194" s="66"/>
      <c r="CJ194" s="66"/>
      <c r="CK194" s="193" t="str">
        <f t="shared" ref="CK194:CO197" si="1071">IF(BU194="","",G194*BU194)</f>
        <v/>
      </c>
      <c r="CL194" s="193" t="str">
        <f t="shared" si="1071"/>
        <v/>
      </c>
      <c r="CM194" s="193" t="str">
        <f t="shared" si="1071"/>
        <v/>
      </c>
      <c r="CN194" s="193" t="str">
        <f t="shared" si="1071"/>
        <v/>
      </c>
      <c r="CO194" s="193" t="str">
        <f t="shared" si="1071"/>
        <v/>
      </c>
      <c r="CP194" s="196">
        <f t="shared" si="763"/>
        <v>0</v>
      </c>
      <c r="CS194" s="193" t="str">
        <f>IF(BU194="","",Y194*BU194)</f>
        <v/>
      </c>
      <c r="CT194" s="193" t="str">
        <f t="shared" ref="CT194:CW197" si="1072">IF(BV194="","",Z194*BV194)</f>
        <v/>
      </c>
      <c r="CU194" s="193" t="str">
        <f t="shared" si="1072"/>
        <v/>
      </c>
      <c r="CV194" s="193" t="str">
        <f t="shared" si="1072"/>
        <v/>
      </c>
      <c r="CW194" s="193" t="str">
        <f t="shared" si="1072"/>
        <v/>
      </c>
      <c r="CX194" s="196">
        <f t="shared" si="765"/>
        <v>0</v>
      </c>
      <c r="CY194" s="6"/>
      <c r="CZ194" s="6"/>
      <c r="DA194" s="193" t="str">
        <f>IF(BU194="","",(S194+Y194)*BU194)</f>
        <v/>
      </c>
      <c r="DB194" s="193" t="str">
        <f t="shared" ref="DB194:DE197" si="1073">IF(BV194="","",(T194+Z194)*BV194)</f>
        <v/>
      </c>
      <c r="DC194" s="193" t="str">
        <f t="shared" si="1073"/>
        <v/>
      </c>
      <c r="DD194" s="193" t="str">
        <f t="shared" si="1073"/>
        <v/>
      </c>
      <c r="DE194" s="193" t="str">
        <f t="shared" si="1073"/>
        <v/>
      </c>
      <c r="DF194" s="196">
        <f t="shared" si="767"/>
        <v>0</v>
      </c>
      <c r="DG194" s="6"/>
      <c r="DH194" s="6"/>
      <c r="DI194" s="193" t="str">
        <f>IF(BU194="","",AK194*BU194)</f>
        <v/>
      </c>
      <c r="DJ194" s="193" t="str">
        <f t="shared" ref="DJ194:DM197" si="1074">IF(BV194="","",AL194*BV194)</f>
        <v/>
      </c>
      <c r="DK194" s="193" t="str">
        <f t="shared" si="1074"/>
        <v/>
      </c>
      <c r="DL194" s="193" t="str">
        <f t="shared" si="1074"/>
        <v/>
      </c>
      <c r="DM194" s="193" t="str">
        <f t="shared" si="1074"/>
        <v/>
      </c>
      <c r="DN194" s="196">
        <f t="shared" si="776"/>
        <v>0</v>
      </c>
      <c r="DO194" s="6"/>
      <c r="DP194" s="6"/>
      <c r="DQ194" s="193" t="str">
        <f>IF(BU194="","",(AE194+AK194)*BU194)</f>
        <v/>
      </c>
      <c r="DR194" s="193" t="str">
        <f t="shared" ref="DR194:DU197" si="1075">IF(BV194="","",(AF194+AL194)*BV194)</f>
        <v/>
      </c>
      <c r="DS194" s="193" t="str">
        <f t="shared" si="1075"/>
        <v/>
      </c>
      <c r="DT194" s="193" t="str">
        <f t="shared" si="1075"/>
        <v/>
      </c>
      <c r="DU194" s="193" t="str">
        <f t="shared" si="1075"/>
        <v/>
      </c>
      <c r="DV194" s="196">
        <f t="shared" si="770"/>
        <v>0</v>
      </c>
    </row>
    <row r="195" spans="1:126" ht="25.5" customHeight="1">
      <c r="A195" s="19"/>
      <c r="B195" s="54"/>
      <c r="C195" s="54"/>
      <c r="D195" s="55"/>
      <c r="E195" s="56"/>
      <c r="F195" s="57" t="s">
        <v>27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8">
        <f t="shared" ref="L195:L197" si="1076">SUM(G195:K195)</f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8">
        <f t="shared" ref="R195:R197" si="1077">SUM(M195:Q195)</f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8">
        <f t="shared" ref="X195:X197" si="1078">SUM(S195:W195)</f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8">
        <f t="shared" ref="AD195:AD197" si="1079">SUM(Y195:AC195)</f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8">
        <f t="shared" ref="AJ195:AJ197" si="1080">SUM(AE195:AI195)</f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8">
        <f t="shared" ref="AP195:AP197" si="1081">SUM(AK195:AO195)</f>
        <v>0</v>
      </c>
      <c r="BB195" s="6"/>
      <c r="BC195" s="6"/>
      <c r="BD195" s="57" t="s">
        <v>27</v>
      </c>
      <c r="BE195" s="170">
        <f>'SPD - Probs. of Failure'!O$51</f>
        <v>0</v>
      </c>
      <c r="BF195" s="170">
        <f>'SPD - Probs. of Failure'!P$51</f>
        <v>0</v>
      </c>
      <c r="BG195" s="170">
        <f>'SPD - Probs. of Failure'!Q$51</f>
        <v>0</v>
      </c>
      <c r="BH195" s="170">
        <f>'SPD - Probs. of Failure'!R$51</f>
        <v>0</v>
      </c>
      <c r="BI195" s="170">
        <f>'SPD - Probs. of Failure'!S$51</f>
        <v>0</v>
      </c>
      <c r="BJ195" s="174"/>
      <c r="BK195" s="6"/>
      <c r="BL195" s="57" t="s">
        <v>27</v>
      </c>
      <c r="BM195" s="239">
        <f>IFERROR($BM3*'SPD - Average Cons. of Failure'!$Q$51,0)</f>
        <v>0</v>
      </c>
      <c r="BN195" s="239">
        <f>IFERROR($BM3*'SPD - Average Cons. of Failure'!$Q$51,0)</f>
        <v>0</v>
      </c>
      <c r="BO195" s="239">
        <f>IFERROR($BM3*'SPD - Average Cons. of Failure'!$Q$51,0)</f>
        <v>0</v>
      </c>
      <c r="BP195" s="239">
        <f>IFERROR($BM3*'SPD - Average Cons. of Failure'!$Q$51,0)</f>
        <v>0</v>
      </c>
      <c r="BQ195" s="239">
        <f>IFERROR($BM3*'SPD - Average Cons. of Failure'!$Q$51,0)</f>
        <v>0</v>
      </c>
      <c r="BR195" s="174"/>
      <c r="BS195" s="6"/>
      <c r="BT195" s="57" t="s">
        <v>27</v>
      </c>
      <c r="BU195" s="23" t="str">
        <f t="shared" si="982"/>
        <v/>
      </c>
      <c r="BV195" s="23" t="str">
        <f t="shared" si="982"/>
        <v/>
      </c>
      <c r="BW195" s="23" t="str">
        <f t="shared" si="982"/>
        <v/>
      </c>
      <c r="BX195" s="23" t="str">
        <f t="shared" si="982"/>
        <v/>
      </c>
      <c r="BY195" s="23" t="str">
        <f t="shared" si="982"/>
        <v/>
      </c>
      <c r="BZ195" s="6"/>
      <c r="CA195" s="6"/>
      <c r="CB195" s="57" t="s">
        <v>27</v>
      </c>
      <c r="CC195" s="193" t="str">
        <f t="shared" ref="CC195:CC197" si="1082">IF(BU195="","",M195*BU195)</f>
        <v/>
      </c>
      <c r="CD195" s="193" t="str">
        <f t="shared" si="1070"/>
        <v/>
      </c>
      <c r="CE195" s="193" t="str">
        <f t="shared" si="1070"/>
        <v/>
      </c>
      <c r="CF195" s="193" t="str">
        <f t="shared" si="1070"/>
        <v/>
      </c>
      <c r="CG195" s="193" t="str">
        <f t="shared" si="1070"/>
        <v/>
      </c>
      <c r="CH195" s="196">
        <f t="shared" si="818"/>
        <v>0</v>
      </c>
      <c r="CI195" s="66"/>
      <c r="CJ195" s="66"/>
      <c r="CK195" s="193" t="str">
        <f t="shared" si="1071"/>
        <v/>
      </c>
      <c r="CL195" s="193" t="str">
        <f t="shared" si="1071"/>
        <v/>
      </c>
      <c r="CM195" s="193" t="str">
        <f t="shared" si="1071"/>
        <v/>
      </c>
      <c r="CN195" s="193" t="str">
        <f t="shared" si="1071"/>
        <v/>
      </c>
      <c r="CO195" s="193" t="str">
        <f t="shared" si="1071"/>
        <v/>
      </c>
      <c r="CP195" s="196">
        <f t="shared" si="763"/>
        <v>0</v>
      </c>
      <c r="CS195" s="193" t="str">
        <f t="shared" ref="CS195:CS197" si="1083">IF(BU195="","",Y195*BU195)</f>
        <v/>
      </c>
      <c r="CT195" s="193" t="str">
        <f t="shared" si="1072"/>
        <v/>
      </c>
      <c r="CU195" s="193" t="str">
        <f t="shared" si="1072"/>
        <v/>
      </c>
      <c r="CV195" s="193" t="str">
        <f t="shared" si="1072"/>
        <v/>
      </c>
      <c r="CW195" s="193" t="str">
        <f t="shared" si="1072"/>
        <v/>
      </c>
      <c r="CX195" s="196">
        <f t="shared" si="765"/>
        <v>0</v>
      </c>
      <c r="CY195" s="6"/>
      <c r="CZ195" s="6"/>
      <c r="DA195" s="193" t="str">
        <f t="shared" ref="DA195:DA197" si="1084">IF(BU195="","",(S195+Y195)*BU195)</f>
        <v/>
      </c>
      <c r="DB195" s="193" t="str">
        <f t="shared" si="1073"/>
        <v/>
      </c>
      <c r="DC195" s="193" t="str">
        <f t="shared" si="1073"/>
        <v/>
      </c>
      <c r="DD195" s="193" t="str">
        <f t="shared" si="1073"/>
        <v/>
      </c>
      <c r="DE195" s="193" t="str">
        <f t="shared" si="1073"/>
        <v/>
      </c>
      <c r="DF195" s="196">
        <f t="shared" si="767"/>
        <v>0</v>
      </c>
      <c r="DG195" s="6"/>
      <c r="DH195" s="6"/>
      <c r="DI195" s="193" t="str">
        <f t="shared" ref="DI195:DI197" si="1085">IF(BU195="","",AK195*BU195)</f>
        <v/>
      </c>
      <c r="DJ195" s="193" t="str">
        <f t="shared" si="1074"/>
        <v/>
      </c>
      <c r="DK195" s="193" t="str">
        <f t="shared" si="1074"/>
        <v/>
      </c>
      <c r="DL195" s="193" t="str">
        <f t="shared" si="1074"/>
        <v/>
      </c>
      <c r="DM195" s="193" t="str">
        <f t="shared" si="1074"/>
        <v/>
      </c>
      <c r="DN195" s="196">
        <f t="shared" si="776"/>
        <v>0</v>
      </c>
      <c r="DO195" s="6"/>
      <c r="DP195" s="6"/>
      <c r="DQ195" s="193" t="str">
        <f t="shared" ref="DQ195:DQ197" si="1086">IF(BU195="","",(AE195+AK195)*BU195)</f>
        <v/>
      </c>
      <c r="DR195" s="193" t="str">
        <f t="shared" si="1075"/>
        <v/>
      </c>
      <c r="DS195" s="193" t="str">
        <f t="shared" si="1075"/>
        <v/>
      </c>
      <c r="DT195" s="193" t="str">
        <f t="shared" si="1075"/>
        <v/>
      </c>
      <c r="DU195" s="193" t="str">
        <f t="shared" si="1075"/>
        <v/>
      </c>
      <c r="DV195" s="196">
        <f t="shared" si="770"/>
        <v>0</v>
      </c>
    </row>
    <row r="196" spans="1:126" ht="25.5" customHeight="1">
      <c r="A196" s="19"/>
      <c r="B196" s="54"/>
      <c r="C196" s="54"/>
      <c r="D196" s="55"/>
      <c r="E196" s="56"/>
      <c r="F196" s="57" t="s">
        <v>29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8">
        <f t="shared" si="1076"/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8">
        <f t="shared" si="1077"/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8">
        <f t="shared" si="1078"/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8">
        <f t="shared" si="1079"/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8">
        <f t="shared" si="1080"/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8">
        <f t="shared" si="1081"/>
        <v>0</v>
      </c>
      <c r="BB196" s="6"/>
      <c r="BC196" s="6"/>
      <c r="BD196" s="57" t="s">
        <v>29</v>
      </c>
      <c r="BE196" s="170">
        <f>'SPD - Probs. of Failure'!O$51</f>
        <v>0</v>
      </c>
      <c r="BF196" s="170">
        <f>'SPD - Probs. of Failure'!P$51</f>
        <v>0</v>
      </c>
      <c r="BG196" s="170">
        <f>'SPD - Probs. of Failure'!Q$51</f>
        <v>0</v>
      </c>
      <c r="BH196" s="170">
        <f>'SPD - Probs. of Failure'!R$51</f>
        <v>0</v>
      </c>
      <c r="BI196" s="170">
        <f>'SPD - Probs. of Failure'!S$51</f>
        <v>0</v>
      </c>
      <c r="BJ196" s="174"/>
      <c r="BK196" s="6"/>
      <c r="BL196" s="57" t="s">
        <v>29</v>
      </c>
      <c r="BM196" s="239">
        <f>IFERROR($BM4*'SPD - Average Cons. of Failure'!$Q$51,0)</f>
        <v>0</v>
      </c>
      <c r="BN196" s="239">
        <f>IFERROR($BM4*'SPD - Average Cons. of Failure'!$Q$51,0)</f>
        <v>0</v>
      </c>
      <c r="BO196" s="239">
        <f>IFERROR($BM4*'SPD - Average Cons. of Failure'!$Q$51,0)</f>
        <v>0</v>
      </c>
      <c r="BP196" s="239">
        <f>IFERROR($BM4*'SPD - Average Cons. of Failure'!$Q$51,0)</f>
        <v>0</v>
      </c>
      <c r="BQ196" s="239">
        <f>IFERROR($BM4*'SPD - Average Cons. of Failure'!$Q$51,0)</f>
        <v>0</v>
      </c>
      <c r="BR196" s="174"/>
      <c r="BS196" s="6"/>
      <c r="BT196" s="57" t="s">
        <v>29</v>
      </c>
      <c r="BU196" s="23" t="str">
        <f t="shared" si="982"/>
        <v/>
      </c>
      <c r="BV196" s="23" t="str">
        <f t="shared" si="982"/>
        <v/>
      </c>
      <c r="BW196" s="23" t="str">
        <f t="shared" si="982"/>
        <v/>
      </c>
      <c r="BX196" s="23" t="str">
        <f t="shared" si="982"/>
        <v/>
      </c>
      <c r="BY196" s="23" t="str">
        <f t="shared" si="982"/>
        <v/>
      </c>
      <c r="BZ196" s="6"/>
      <c r="CA196" s="6"/>
      <c r="CB196" s="57" t="s">
        <v>29</v>
      </c>
      <c r="CC196" s="193" t="str">
        <f t="shared" si="1082"/>
        <v/>
      </c>
      <c r="CD196" s="193" t="str">
        <f t="shared" si="1070"/>
        <v/>
      </c>
      <c r="CE196" s="193" t="str">
        <f t="shared" si="1070"/>
        <v/>
      </c>
      <c r="CF196" s="193" t="str">
        <f t="shared" si="1070"/>
        <v/>
      </c>
      <c r="CG196" s="193" t="str">
        <f t="shared" si="1070"/>
        <v/>
      </c>
      <c r="CH196" s="196">
        <f t="shared" si="818"/>
        <v>0</v>
      </c>
      <c r="CI196" s="66"/>
      <c r="CJ196" s="66"/>
      <c r="CK196" s="193" t="str">
        <f t="shared" si="1071"/>
        <v/>
      </c>
      <c r="CL196" s="193" t="str">
        <f t="shared" si="1071"/>
        <v/>
      </c>
      <c r="CM196" s="193" t="str">
        <f t="shared" si="1071"/>
        <v/>
      </c>
      <c r="CN196" s="193" t="str">
        <f t="shared" si="1071"/>
        <v/>
      </c>
      <c r="CO196" s="193" t="str">
        <f t="shared" si="1071"/>
        <v/>
      </c>
      <c r="CP196" s="196">
        <f t="shared" si="763"/>
        <v>0</v>
      </c>
      <c r="CS196" s="193" t="str">
        <f t="shared" si="1083"/>
        <v/>
      </c>
      <c r="CT196" s="193" t="str">
        <f t="shared" si="1072"/>
        <v/>
      </c>
      <c r="CU196" s="193" t="str">
        <f t="shared" si="1072"/>
        <v/>
      </c>
      <c r="CV196" s="193" t="str">
        <f t="shared" si="1072"/>
        <v/>
      </c>
      <c r="CW196" s="193" t="str">
        <f t="shared" si="1072"/>
        <v/>
      </c>
      <c r="CX196" s="196">
        <f t="shared" si="765"/>
        <v>0</v>
      </c>
      <c r="CY196" s="6"/>
      <c r="CZ196" s="6"/>
      <c r="DA196" s="193" t="str">
        <f t="shared" si="1084"/>
        <v/>
      </c>
      <c r="DB196" s="193" t="str">
        <f t="shared" si="1073"/>
        <v/>
      </c>
      <c r="DC196" s="193" t="str">
        <f t="shared" si="1073"/>
        <v/>
      </c>
      <c r="DD196" s="193" t="str">
        <f t="shared" si="1073"/>
        <v/>
      </c>
      <c r="DE196" s="193" t="str">
        <f t="shared" si="1073"/>
        <v/>
      </c>
      <c r="DF196" s="196">
        <f t="shared" si="767"/>
        <v>0</v>
      </c>
      <c r="DG196" s="6"/>
      <c r="DH196" s="6"/>
      <c r="DI196" s="193" t="str">
        <f t="shared" si="1085"/>
        <v/>
      </c>
      <c r="DJ196" s="193" t="str">
        <f t="shared" si="1074"/>
        <v/>
      </c>
      <c r="DK196" s="193" t="str">
        <f t="shared" si="1074"/>
        <v/>
      </c>
      <c r="DL196" s="193" t="str">
        <f t="shared" si="1074"/>
        <v/>
      </c>
      <c r="DM196" s="193" t="str">
        <f t="shared" si="1074"/>
        <v/>
      </c>
      <c r="DN196" s="196">
        <f t="shared" si="776"/>
        <v>0</v>
      </c>
      <c r="DO196" s="6"/>
      <c r="DP196" s="6"/>
      <c r="DQ196" s="193" t="str">
        <f t="shared" si="1086"/>
        <v/>
      </c>
      <c r="DR196" s="193" t="str">
        <f t="shared" si="1075"/>
        <v/>
      </c>
      <c r="DS196" s="193" t="str">
        <f t="shared" si="1075"/>
        <v/>
      </c>
      <c r="DT196" s="193" t="str">
        <f t="shared" si="1075"/>
        <v/>
      </c>
      <c r="DU196" s="193" t="str">
        <f t="shared" si="1075"/>
        <v/>
      </c>
      <c r="DV196" s="196">
        <f t="shared" si="770"/>
        <v>0</v>
      </c>
    </row>
    <row r="197" spans="1:126" ht="25.5" customHeight="1">
      <c r="A197" s="19"/>
      <c r="B197" s="54"/>
      <c r="C197" s="54"/>
      <c r="D197" s="55"/>
      <c r="E197" s="56"/>
      <c r="F197" s="57" t="s">
        <v>30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8">
        <f t="shared" si="1076"/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8">
        <f t="shared" si="1077"/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8">
        <f t="shared" si="1078"/>
        <v>0</v>
      </c>
      <c r="Y197" s="51">
        <v>0</v>
      </c>
      <c r="Z197" s="51">
        <v>0</v>
      </c>
      <c r="AA197" s="51">
        <v>0</v>
      </c>
      <c r="AB197" s="51">
        <v>0</v>
      </c>
      <c r="AC197" s="51">
        <v>0</v>
      </c>
      <c r="AD197" s="58">
        <f t="shared" si="1079"/>
        <v>0</v>
      </c>
      <c r="AE197" s="51">
        <v>0</v>
      </c>
      <c r="AF197" s="51">
        <v>0</v>
      </c>
      <c r="AG197" s="51">
        <v>0</v>
      </c>
      <c r="AH197" s="51">
        <v>0</v>
      </c>
      <c r="AI197" s="51">
        <v>0</v>
      </c>
      <c r="AJ197" s="58">
        <f t="shared" si="1080"/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8">
        <f t="shared" si="1081"/>
        <v>0</v>
      </c>
      <c r="BB197" s="6"/>
      <c r="BC197" s="6"/>
      <c r="BD197" s="57" t="s">
        <v>30</v>
      </c>
      <c r="BE197" s="170">
        <f>'SPD - Probs. of Failure'!O$51</f>
        <v>0</v>
      </c>
      <c r="BF197" s="170">
        <f>'SPD - Probs. of Failure'!P$51</f>
        <v>0</v>
      </c>
      <c r="BG197" s="170">
        <f>'SPD - Probs. of Failure'!Q$51</f>
        <v>0</v>
      </c>
      <c r="BH197" s="170">
        <f>'SPD - Probs. of Failure'!R$51</f>
        <v>0</v>
      </c>
      <c r="BI197" s="170">
        <f>'SPD - Probs. of Failure'!S$51</f>
        <v>0</v>
      </c>
      <c r="BJ197" s="174"/>
      <c r="BK197" s="6"/>
      <c r="BL197" s="57" t="s">
        <v>30</v>
      </c>
      <c r="BM197" s="239">
        <f>IFERROR($BM5*'SPD - Average Cons. of Failure'!$Q$51,0)</f>
        <v>0</v>
      </c>
      <c r="BN197" s="239">
        <f>IFERROR($BM5*'SPD - Average Cons. of Failure'!$Q$51,0)</f>
        <v>0</v>
      </c>
      <c r="BO197" s="239">
        <f>IFERROR($BM5*'SPD - Average Cons. of Failure'!$Q$51,0)</f>
        <v>0</v>
      </c>
      <c r="BP197" s="239">
        <f>IFERROR($BM5*'SPD - Average Cons. of Failure'!$Q$51,0)</f>
        <v>0</v>
      </c>
      <c r="BQ197" s="239">
        <f>IFERROR($BM5*'SPD - Average Cons. of Failure'!$Q$51,0)</f>
        <v>0</v>
      </c>
      <c r="BR197" s="174"/>
      <c r="BS197" s="6"/>
      <c r="BT197" s="57" t="s">
        <v>30</v>
      </c>
      <c r="BU197" s="23" t="str">
        <f t="shared" si="982"/>
        <v/>
      </c>
      <c r="BV197" s="23" t="str">
        <f t="shared" si="982"/>
        <v/>
      </c>
      <c r="BW197" s="23" t="str">
        <f t="shared" si="982"/>
        <v/>
      </c>
      <c r="BX197" s="23" t="str">
        <f t="shared" si="982"/>
        <v/>
      </c>
      <c r="BY197" s="23" t="str">
        <f t="shared" si="982"/>
        <v/>
      </c>
      <c r="BZ197" s="6"/>
      <c r="CA197" s="6"/>
      <c r="CB197" s="57" t="s">
        <v>30</v>
      </c>
      <c r="CC197" s="193" t="str">
        <f t="shared" si="1082"/>
        <v/>
      </c>
      <c r="CD197" s="193" t="str">
        <f t="shared" si="1070"/>
        <v/>
      </c>
      <c r="CE197" s="193" t="str">
        <f t="shared" si="1070"/>
        <v/>
      </c>
      <c r="CF197" s="193" t="str">
        <f t="shared" si="1070"/>
        <v/>
      </c>
      <c r="CG197" s="193" t="str">
        <f t="shared" si="1070"/>
        <v/>
      </c>
      <c r="CH197" s="196">
        <f t="shared" si="818"/>
        <v>0</v>
      </c>
      <c r="CI197" s="66"/>
      <c r="CJ197" s="66"/>
      <c r="CK197" s="193" t="str">
        <f t="shared" si="1071"/>
        <v/>
      </c>
      <c r="CL197" s="193" t="str">
        <f t="shared" si="1071"/>
        <v/>
      </c>
      <c r="CM197" s="193" t="str">
        <f t="shared" si="1071"/>
        <v/>
      </c>
      <c r="CN197" s="193" t="str">
        <f t="shared" si="1071"/>
        <v/>
      </c>
      <c r="CO197" s="193" t="str">
        <f t="shared" si="1071"/>
        <v/>
      </c>
      <c r="CP197" s="196">
        <f t="shared" si="763"/>
        <v>0</v>
      </c>
      <c r="CS197" s="193" t="str">
        <f t="shared" si="1083"/>
        <v/>
      </c>
      <c r="CT197" s="193" t="str">
        <f t="shared" si="1072"/>
        <v/>
      </c>
      <c r="CU197" s="193" t="str">
        <f t="shared" si="1072"/>
        <v/>
      </c>
      <c r="CV197" s="193" t="str">
        <f t="shared" si="1072"/>
        <v/>
      </c>
      <c r="CW197" s="193" t="str">
        <f t="shared" si="1072"/>
        <v/>
      </c>
      <c r="CX197" s="196">
        <f t="shared" si="765"/>
        <v>0</v>
      </c>
      <c r="CY197" s="6"/>
      <c r="CZ197" s="6"/>
      <c r="DA197" s="193" t="str">
        <f t="shared" si="1084"/>
        <v/>
      </c>
      <c r="DB197" s="193" t="str">
        <f t="shared" si="1073"/>
        <v/>
      </c>
      <c r="DC197" s="193" t="str">
        <f t="shared" si="1073"/>
        <v/>
      </c>
      <c r="DD197" s="193" t="str">
        <f t="shared" si="1073"/>
        <v/>
      </c>
      <c r="DE197" s="193" t="str">
        <f t="shared" si="1073"/>
        <v/>
      </c>
      <c r="DF197" s="196">
        <f t="shared" si="767"/>
        <v>0</v>
      </c>
      <c r="DG197" s="6"/>
      <c r="DH197" s="6"/>
      <c r="DI197" s="193" t="str">
        <f t="shared" si="1085"/>
        <v/>
      </c>
      <c r="DJ197" s="193" t="str">
        <f t="shared" si="1074"/>
        <v/>
      </c>
      <c r="DK197" s="193" t="str">
        <f t="shared" si="1074"/>
        <v/>
      </c>
      <c r="DL197" s="193" t="str">
        <f t="shared" si="1074"/>
        <v/>
      </c>
      <c r="DM197" s="193" t="str">
        <f t="shared" si="1074"/>
        <v/>
      </c>
      <c r="DN197" s="196">
        <f t="shared" si="776"/>
        <v>0</v>
      </c>
      <c r="DO197" s="6"/>
      <c r="DP197" s="6"/>
      <c r="DQ197" s="193" t="str">
        <f t="shared" si="1086"/>
        <v/>
      </c>
      <c r="DR197" s="193" t="str">
        <f t="shared" si="1075"/>
        <v/>
      </c>
      <c r="DS197" s="193" t="str">
        <f t="shared" si="1075"/>
        <v/>
      </c>
      <c r="DT197" s="193" t="str">
        <f t="shared" si="1075"/>
        <v/>
      </c>
      <c r="DU197" s="193" t="str">
        <f t="shared" si="1075"/>
        <v/>
      </c>
      <c r="DV197" s="196">
        <f t="shared" si="770"/>
        <v>0</v>
      </c>
    </row>
    <row r="198" spans="1:126" ht="25.5" customHeight="1" thickBot="1">
      <c r="A198" s="19"/>
      <c r="B198" s="59"/>
      <c r="C198" s="282">
        <v>0</v>
      </c>
      <c r="D198" s="60">
        <v>0</v>
      </c>
      <c r="E198" s="61">
        <v>0</v>
      </c>
      <c r="F198" s="62"/>
      <c r="G198" s="63">
        <f>SUM(G194:G197)</f>
        <v>0</v>
      </c>
      <c r="H198" s="64">
        <f t="shared" ref="H198:K198" si="1087">SUM(H194:H197)</f>
        <v>0</v>
      </c>
      <c r="I198" s="64">
        <f t="shared" si="1087"/>
        <v>0</v>
      </c>
      <c r="J198" s="64">
        <f t="shared" si="1087"/>
        <v>0</v>
      </c>
      <c r="K198" s="64">
        <f t="shared" si="1087"/>
        <v>0</v>
      </c>
      <c r="L198" s="65"/>
      <c r="M198" s="63">
        <f>SUM(M194:M197)</f>
        <v>0</v>
      </c>
      <c r="N198" s="64">
        <f t="shared" ref="N198:Q198" si="1088">SUM(N194:N197)</f>
        <v>0</v>
      </c>
      <c r="O198" s="64">
        <f t="shared" si="1088"/>
        <v>0</v>
      </c>
      <c r="P198" s="64">
        <f t="shared" si="1088"/>
        <v>0</v>
      </c>
      <c r="Q198" s="64">
        <f t="shared" si="1088"/>
        <v>0</v>
      </c>
      <c r="R198" s="65"/>
      <c r="S198" s="63">
        <f>SUM(S194:S197)</f>
        <v>0</v>
      </c>
      <c r="T198" s="64">
        <f t="shared" ref="T198:W198" si="1089">SUM(T194:T197)</f>
        <v>0</v>
      </c>
      <c r="U198" s="64">
        <f t="shared" si="1089"/>
        <v>0</v>
      </c>
      <c r="V198" s="64">
        <f t="shared" si="1089"/>
        <v>0</v>
      </c>
      <c r="W198" s="64">
        <f t="shared" si="1089"/>
        <v>0</v>
      </c>
      <c r="X198" s="65"/>
      <c r="Y198" s="63">
        <f>SUM(Y194:Y197)</f>
        <v>0</v>
      </c>
      <c r="Z198" s="64">
        <f t="shared" ref="Z198:AC198" si="1090">SUM(Z194:Z197)</f>
        <v>0</v>
      </c>
      <c r="AA198" s="64">
        <f t="shared" si="1090"/>
        <v>0</v>
      </c>
      <c r="AB198" s="64">
        <f t="shared" si="1090"/>
        <v>0</v>
      </c>
      <c r="AC198" s="64">
        <f t="shared" si="1090"/>
        <v>0</v>
      </c>
      <c r="AD198" s="65"/>
      <c r="AE198" s="63">
        <f>SUM(AE194:AE197)</f>
        <v>0</v>
      </c>
      <c r="AF198" s="64">
        <f t="shared" ref="AF198:AI198" si="1091">SUM(AF194:AF197)</f>
        <v>0</v>
      </c>
      <c r="AG198" s="64">
        <f t="shared" si="1091"/>
        <v>0</v>
      </c>
      <c r="AH198" s="64">
        <f t="shared" si="1091"/>
        <v>0</v>
      </c>
      <c r="AI198" s="64">
        <f t="shared" si="1091"/>
        <v>0</v>
      </c>
      <c r="AJ198" s="65"/>
      <c r="AK198" s="63">
        <f>SUM(AK194:AK197)</f>
        <v>0</v>
      </c>
      <c r="AL198" s="64">
        <f t="shared" ref="AL198:AO198" si="1092">SUM(AL194:AL197)</f>
        <v>0</v>
      </c>
      <c r="AM198" s="64">
        <f t="shared" si="1092"/>
        <v>0</v>
      </c>
      <c r="AN198" s="64">
        <f t="shared" si="1092"/>
        <v>0</v>
      </c>
      <c r="AO198" s="64">
        <f t="shared" si="1092"/>
        <v>0</v>
      </c>
      <c r="AP198" s="65"/>
      <c r="BB198" s="6"/>
      <c r="BC198" s="6"/>
      <c r="BD198" s="62"/>
      <c r="BE198" s="171"/>
      <c r="BF198" s="172"/>
      <c r="BG198" s="172"/>
      <c r="BH198" s="172"/>
      <c r="BI198" s="172"/>
      <c r="BJ198" s="65"/>
      <c r="BK198" s="6"/>
      <c r="BL198" s="62"/>
      <c r="BM198" s="171"/>
      <c r="BN198" s="172"/>
      <c r="BO198" s="172"/>
      <c r="BP198" s="172"/>
      <c r="BQ198" s="172"/>
      <c r="BR198" s="65"/>
      <c r="BS198" s="6"/>
      <c r="BT198" s="62"/>
      <c r="BU198" s="23" t="str">
        <f t="shared" si="982"/>
        <v/>
      </c>
      <c r="BV198" s="23" t="str">
        <f t="shared" si="982"/>
        <v/>
      </c>
      <c r="BW198" s="23" t="str">
        <f t="shared" si="982"/>
        <v/>
      </c>
      <c r="BX198" s="23" t="str">
        <f t="shared" si="982"/>
        <v/>
      </c>
      <c r="BY198" s="23" t="str">
        <f t="shared" si="982"/>
        <v/>
      </c>
      <c r="BZ198" s="6"/>
      <c r="CA198" s="6"/>
      <c r="CB198" s="62"/>
      <c r="CC198" s="195">
        <f>SUM(CC194:CC197)</f>
        <v>0</v>
      </c>
      <c r="CD198" s="195">
        <f t="shared" ref="CD198:CG198" si="1093">SUM(CD194:CD197)</f>
        <v>0</v>
      </c>
      <c r="CE198" s="195">
        <f t="shared" si="1093"/>
        <v>0</v>
      </c>
      <c r="CF198" s="195">
        <f t="shared" si="1093"/>
        <v>0</v>
      </c>
      <c r="CG198" s="195">
        <f t="shared" si="1093"/>
        <v>0</v>
      </c>
      <c r="CH198" s="196">
        <f t="shared" si="818"/>
        <v>0</v>
      </c>
      <c r="CI198" s="66"/>
      <c r="CJ198" s="66"/>
      <c r="CK198" s="195">
        <f>SUM(CK194:CK197)</f>
        <v>0</v>
      </c>
      <c r="CL198" s="195">
        <f t="shared" ref="CL198:CO198" si="1094">SUM(CL194:CL197)</f>
        <v>0</v>
      </c>
      <c r="CM198" s="195">
        <f t="shared" si="1094"/>
        <v>0</v>
      </c>
      <c r="CN198" s="195">
        <f t="shared" si="1094"/>
        <v>0</v>
      </c>
      <c r="CO198" s="195">
        <f t="shared" si="1094"/>
        <v>0</v>
      </c>
      <c r="CP198" s="196">
        <f t="shared" si="763"/>
        <v>0</v>
      </c>
      <c r="CS198" s="195">
        <f>SUM(CS194:CS197)</f>
        <v>0</v>
      </c>
      <c r="CT198" s="195">
        <f t="shared" ref="CT198:CW198" si="1095">SUM(CT194:CT197)</f>
        <v>0</v>
      </c>
      <c r="CU198" s="195">
        <f t="shared" si="1095"/>
        <v>0</v>
      </c>
      <c r="CV198" s="195">
        <f t="shared" si="1095"/>
        <v>0</v>
      </c>
      <c r="CW198" s="195">
        <f t="shared" si="1095"/>
        <v>0</v>
      </c>
      <c r="CX198" s="196">
        <f t="shared" si="765"/>
        <v>0</v>
      </c>
      <c r="CY198" s="6"/>
      <c r="CZ198" s="6"/>
      <c r="DA198" s="195">
        <f>SUM(DA194:DA197)</f>
        <v>0</v>
      </c>
      <c r="DB198" s="195">
        <f t="shared" ref="DB198:DE198" si="1096">SUM(DB194:DB197)</f>
        <v>0</v>
      </c>
      <c r="DC198" s="195">
        <f t="shared" si="1096"/>
        <v>0</v>
      </c>
      <c r="DD198" s="195">
        <f t="shared" si="1096"/>
        <v>0</v>
      </c>
      <c r="DE198" s="195">
        <f t="shared" si="1096"/>
        <v>0</v>
      </c>
      <c r="DF198" s="196">
        <f t="shared" si="767"/>
        <v>0</v>
      </c>
      <c r="DG198" s="6"/>
      <c r="DH198" s="6"/>
      <c r="DI198" s="195">
        <f>SUM(DI194:DI197)</f>
        <v>0</v>
      </c>
      <c r="DJ198" s="195">
        <f t="shared" ref="DJ198:DM198" si="1097">SUM(DJ194:DJ197)</f>
        <v>0</v>
      </c>
      <c r="DK198" s="195">
        <f t="shared" si="1097"/>
        <v>0</v>
      </c>
      <c r="DL198" s="195">
        <f t="shared" si="1097"/>
        <v>0</v>
      </c>
      <c r="DM198" s="195">
        <f t="shared" si="1097"/>
        <v>0</v>
      </c>
      <c r="DN198" s="196">
        <f t="shared" si="776"/>
        <v>0</v>
      </c>
      <c r="DO198" s="6"/>
      <c r="DP198" s="6"/>
      <c r="DQ198" s="195">
        <f>SUM(DQ194:DQ197)</f>
        <v>0</v>
      </c>
      <c r="DR198" s="195">
        <f t="shared" ref="DR198:DU198" si="1098">SUM(DR194:DR197)</f>
        <v>0</v>
      </c>
      <c r="DS198" s="195">
        <f t="shared" si="1098"/>
        <v>0</v>
      </c>
      <c r="DT198" s="195">
        <f t="shared" si="1098"/>
        <v>0</v>
      </c>
      <c r="DU198" s="195">
        <f t="shared" si="1098"/>
        <v>0</v>
      </c>
      <c r="DV198" s="196">
        <f t="shared" si="770"/>
        <v>0</v>
      </c>
    </row>
    <row r="199" spans="1:126" ht="25.5" customHeight="1">
      <c r="A199" s="19"/>
      <c r="B199" s="47" t="s">
        <v>54</v>
      </c>
      <c r="C199" s="47"/>
      <c r="D199" s="48"/>
      <c r="E199" s="49"/>
      <c r="F199" s="50" t="s">
        <v>25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2">
        <f>SUM(G199:K199)</f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2">
        <f>SUM(M199:Q199)</f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2">
        <f>SUM(S199:W199)</f>
        <v>0</v>
      </c>
      <c r="Y199" s="53">
        <v>0</v>
      </c>
      <c r="Z199" s="53">
        <v>0</v>
      </c>
      <c r="AA199" s="53">
        <v>0</v>
      </c>
      <c r="AB199" s="53">
        <v>0</v>
      </c>
      <c r="AC199" s="53">
        <v>0</v>
      </c>
      <c r="AD199" s="52">
        <f>SUM(Y199:AC199)</f>
        <v>0</v>
      </c>
      <c r="AE199" s="53">
        <v>0</v>
      </c>
      <c r="AF199" s="53">
        <v>0</v>
      </c>
      <c r="AG199" s="53">
        <v>0</v>
      </c>
      <c r="AH199" s="53">
        <v>0</v>
      </c>
      <c r="AI199" s="53">
        <v>0</v>
      </c>
      <c r="AJ199" s="52">
        <f>SUM(AE199:AI199)</f>
        <v>0</v>
      </c>
      <c r="AK199" s="53">
        <v>0</v>
      </c>
      <c r="AL199" s="53">
        <v>0</v>
      </c>
      <c r="AM199" s="53">
        <v>0</v>
      </c>
      <c r="AN199" s="53">
        <v>0</v>
      </c>
      <c r="AO199" s="53">
        <v>0</v>
      </c>
      <c r="AP199" s="52">
        <f>SUM(AK199:AO199)</f>
        <v>0</v>
      </c>
      <c r="AW199" s="69"/>
      <c r="BB199" s="6"/>
      <c r="BC199" s="6"/>
      <c r="BD199" s="50" t="s">
        <v>25</v>
      </c>
      <c r="BE199" s="170">
        <f>'SPD - Probs. of Failure'!O$52</f>
        <v>0</v>
      </c>
      <c r="BF199" s="170">
        <f>'SPD - Probs. of Failure'!P$52</f>
        <v>0</v>
      </c>
      <c r="BG199" s="170">
        <f>'SPD - Probs. of Failure'!Q$52</f>
        <v>0</v>
      </c>
      <c r="BH199" s="170">
        <f>'SPD - Probs. of Failure'!R$52</f>
        <v>0</v>
      </c>
      <c r="BI199" s="170">
        <f>'SPD - Probs. of Failure'!S$52</f>
        <v>0</v>
      </c>
      <c r="BJ199" s="173"/>
      <c r="BK199" s="6"/>
      <c r="BL199" s="50" t="s">
        <v>25</v>
      </c>
      <c r="BM199" s="192">
        <f>IFERROR($BM2*'SPD - Average Cons. of Failure'!$Q$52,0)</f>
        <v>0</v>
      </c>
      <c r="BN199" s="192">
        <f>IFERROR($BM2*'SPD - Average Cons. of Failure'!$Q$52,0)</f>
        <v>0</v>
      </c>
      <c r="BO199" s="192">
        <f>IFERROR($BM2*'SPD - Average Cons. of Failure'!$Q$52,0)</f>
        <v>0</v>
      </c>
      <c r="BP199" s="192">
        <f>IFERROR($BM2*'SPD - Average Cons. of Failure'!$Q$52,0)</f>
        <v>0</v>
      </c>
      <c r="BQ199" s="192">
        <f>IFERROR($BM2*'SPD - Average Cons. of Failure'!$Q$52,0)</f>
        <v>0</v>
      </c>
      <c r="BR199" s="173"/>
      <c r="BS199" s="6"/>
      <c r="BT199" s="50" t="s">
        <v>25</v>
      </c>
      <c r="BU199" s="23" t="str">
        <f t="shared" si="982"/>
        <v/>
      </c>
      <c r="BV199" s="23" t="str">
        <f t="shared" si="982"/>
        <v/>
      </c>
      <c r="BW199" s="23" t="str">
        <f t="shared" si="982"/>
        <v/>
      </c>
      <c r="BX199" s="23" t="str">
        <f t="shared" si="982"/>
        <v/>
      </c>
      <c r="BY199" s="23" t="str">
        <f t="shared" si="982"/>
        <v/>
      </c>
      <c r="BZ199" s="6"/>
      <c r="CA199" s="6"/>
      <c r="CB199" s="50" t="s">
        <v>25</v>
      </c>
      <c r="CC199" s="193" t="str">
        <f>IF(BU199="","",M199*BU199)</f>
        <v/>
      </c>
      <c r="CD199" s="193" t="str">
        <f t="shared" ref="CD199:CG202" si="1099">IF(BV199="","",N199*BV199)</f>
        <v/>
      </c>
      <c r="CE199" s="193" t="str">
        <f t="shared" si="1099"/>
        <v/>
      </c>
      <c r="CF199" s="193" t="str">
        <f t="shared" si="1099"/>
        <v/>
      </c>
      <c r="CG199" s="193" t="str">
        <f t="shared" si="1099"/>
        <v/>
      </c>
      <c r="CH199" s="196">
        <f t="shared" si="818"/>
        <v>0</v>
      </c>
      <c r="CI199" s="66"/>
      <c r="CJ199" s="66"/>
      <c r="CK199" s="193" t="str">
        <f t="shared" ref="CK199:CO202" si="1100">IF(BU199="","",G199*BU199)</f>
        <v/>
      </c>
      <c r="CL199" s="193" t="str">
        <f t="shared" si="1100"/>
        <v/>
      </c>
      <c r="CM199" s="193" t="str">
        <f t="shared" si="1100"/>
        <v/>
      </c>
      <c r="CN199" s="193" t="str">
        <f t="shared" si="1100"/>
        <v/>
      </c>
      <c r="CO199" s="193" t="str">
        <f t="shared" si="1100"/>
        <v/>
      </c>
      <c r="CP199" s="196">
        <f t="shared" si="763"/>
        <v>0</v>
      </c>
      <c r="CS199" s="193" t="str">
        <f>IF(BU199="","",Y199*BU199)</f>
        <v/>
      </c>
      <c r="CT199" s="193" t="str">
        <f t="shared" ref="CT199:CW202" si="1101">IF(BV199="","",Z199*BV199)</f>
        <v/>
      </c>
      <c r="CU199" s="193" t="str">
        <f t="shared" si="1101"/>
        <v/>
      </c>
      <c r="CV199" s="193" t="str">
        <f t="shared" si="1101"/>
        <v/>
      </c>
      <c r="CW199" s="193" t="str">
        <f t="shared" si="1101"/>
        <v/>
      </c>
      <c r="CX199" s="196">
        <f t="shared" si="765"/>
        <v>0</v>
      </c>
      <c r="CY199" s="6"/>
      <c r="CZ199" s="6"/>
      <c r="DA199" s="193" t="str">
        <f>IF(BU199="","",(S199+Y199)*BU199)</f>
        <v/>
      </c>
      <c r="DB199" s="193" t="str">
        <f t="shared" ref="DB199:DE202" si="1102">IF(BV199="","",(T199+Z199)*BV199)</f>
        <v/>
      </c>
      <c r="DC199" s="193" t="str">
        <f t="shared" si="1102"/>
        <v/>
      </c>
      <c r="DD199" s="193" t="str">
        <f t="shared" si="1102"/>
        <v/>
      </c>
      <c r="DE199" s="193" t="str">
        <f t="shared" si="1102"/>
        <v/>
      </c>
      <c r="DF199" s="196">
        <f t="shared" si="767"/>
        <v>0</v>
      </c>
      <c r="DG199" s="6"/>
      <c r="DH199" s="6"/>
      <c r="DI199" s="193" t="str">
        <f>IF(BU199="","",AK199*BU199)</f>
        <v/>
      </c>
      <c r="DJ199" s="193" t="str">
        <f t="shared" ref="DJ199:DM202" si="1103">IF(BV199="","",AL199*BV199)</f>
        <v/>
      </c>
      <c r="DK199" s="193" t="str">
        <f t="shared" si="1103"/>
        <v/>
      </c>
      <c r="DL199" s="193" t="str">
        <f t="shared" si="1103"/>
        <v/>
      </c>
      <c r="DM199" s="193" t="str">
        <f t="shared" si="1103"/>
        <v/>
      </c>
      <c r="DN199" s="196">
        <f t="shared" si="776"/>
        <v>0</v>
      </c>
      <c r="DO199" s="6"/>
      <c r="DP199" s="6"/>
      <c r="DQ199" s="193" t="str">
        <f>IF(BU199="","",(AE199+AK199)*BU199)</f>
        <v/>
      </c>
      <c r="DR199" s="193" t="str">
        <f t="shared" ref="DR199:DU202" si="1104">IF(BV199="","",(AF199+AL199)*BV199)</f>
        <v/>
      </c>
      <c r="DS199" s="193" t="str">
        <f t="shared" si="1104"/>
        <v/>
      </c>
      <c r="DT199" s="193" t="str">
        <f t="shared" si="1104"/>
        <v/>
      </c>
      <c r="DU199" s="193" t="str">
        <f t="shared" si="1104"/>
        <v/>
      </c>
      <c r="DV199" s="196">
        <f t="shared" si="770"/>
        <v>0</v>
      </c>
    </row>
    <row r="200" spans="1:126" ht="25.5" customHeight="1">
      <c r="A200" s="19"/>
      <c r="B200" s="54"/>
      <c r="C200" s="54"/>
      <c r="D200" s="55"/>
      <c r="E200" s="56"/>
      <c r="F200" s="57" t="s">
        <v>27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8">
        <f t="shared" ref="L200:L202" si="1105">SUM(G200:K200)</f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8">
        <f t="shared" ref="R200:R202" si="1106">SUM(M200:Q200)</f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8">
        <f t="shared" ref="X200:X202" si="1107">SUM(S200:W200)</f>
        <v>0</v>
      </c>
      <c r="Y200" s="51">
        <v>0</v>
      </c>
      <c r="Z200" s="51">
        <v>0</v>
      </c>
      <c r="AA200" s="51">
        <v>0</v>
      </c>
      <c r="AB200" s="51">
        <v>0</v>
      </c>
      <c r="AC200" s="51">
        <v>0</v>
      </c>
      <c r="AD200" s="58">
        <f t="shared" ref="AD200:AD202" si="1108">SUM(Y200:AC200)</f>
        <v>0</v>
      </c>
      <c r="AE200" s="51">
        <v>0</v>
      </c>
      <c r="AF200" s="51">
        <v>0</v>
      </c>
      <c r="AG200" s="51">
        <v>0</v>
      </c>
      <c r="AH200" s="51">
        <v>0</v>
      </c>
      <c r="AI200" s="51">
        <v>0</v>
      </c>
      <c r="AJ200" s="58">
        <f t="shared" ref="AJ200:AJ202" si="1109">SUM(AE200:AI200)</f>
        <v>0</v>
      </c>
      <c r="AK200" s="51">
        <v>0</v>
      </c>
      <c r="AL200" s="51">
        <v>0</v>
      </c>
      <c r="AM200" s="51">
        <v>0</v>
      </c>
      <c r="AN200" s="51">
        <v>0</v>
      </c>
      <c r="AO200" s="51">
        <v>0</v>
      </c>
      <c r="AP200" s="58">
        <f t="shared" ref="AP200:AP202" si="1110">SUM(AK200:AO200)</f>
        <v>0</v>
      </c>
      <c r="AR200" s="86"/>
      <c r="BB200" s="6"/>
      <c r="BC200" s="6"/>
      <c r="BD200" s="57" t="s">
        <v>27</v>
      </c>
      <c r="BE200" s="170">
        <f>'SPD - Probs. of Failure'!O$52</f>
        <v>0</v>
      </c>
      <c r="BF200" s="170">
        <f>'SPD - Probs. of Failure'!P$52</f>
        <v>0</v>
      </c>
      <c r="BG200" s="170">
        <f>'SPD - Probs. of Failure'!Q$52</f>
        <v>0</v>
      </c>
      <c r="BH200" s="170">
        <f>'SPD - Probs. of Failure'!R$52</f>
        <v>0</v>
      </c>
      <c r="BI200" s="170">
        <f>'SPD - Probs. of Failure'!S$52</f>
        <v>0</v>
      </c>
      <c r="BJ200" s="174"/>
      <c r="BK200" s="6"/>
      <c r="BL200" s="57" t="s">
        <v>27</v>
      </c>
      <c r="BM200" s="192">
        <f>IFERROR($BM3*'SPD - Average Cons. of Failure'!$Q$52,0)</f>
        <v>0</v>
      </c>
      <c r="BN200" s="192">
        <f>IFERROR($BM3*'SPD - Average Cons. of Failure'!$Q$52,0)</f>
        <v>0</v>
      </c>
      <c r="BO200" s="192">
        <f>IFERROR($BM3*'SPD - Average Cons. of Failure'!$Q$52,0)</f>
        <v>0</v>
      </c>
      <c r="BP200" s="192">
        <f>IFERROR($BM3*'SPD - Average Cons. of Failure'!$Q$52,0)</f>
        <v>0</v>
      </c>
      <c r="BQ200" s="192">
        <f>IFERROR($BM3*'SPD - Average Cons. of Failure'!$Q$52,0)</f>
        <v>0</v>
      </c>
      <c r="BR200" s="174"/>
      <c r="BS200" s="6"/>
      <c r="BT200" s="57" t="s">
        <v>27</v>
      </c>
      <c r="BU200" s="23" t="str">
        <f t="shared" si="982"/>
        <v/>
      </c>
      <c r="BV200" s="23" t="str">
        <f t="shared" si="982"/>
        <v/>
      </c>
      <c r="BW200" s="23" t="str">
        <f t="shared" si="982"/>
        <v/>
      </c>
      <c r="BX200" s="23" t="str">
        <f t="shared" si="982"/>
        <v/>
      </c>
      <c r="BY200" s="23" t="str">
        <f t="shared" si="982"/>
        <v/>
      </c>
      <c r="BZ200" s="6"/>
      <c r="CA200" s="6"/>
      <c r="CB200" s="57" t="s">
        <v>27</v>
      </c>
      <c r="CC200" s="193" t="str">
        <f t="shared" ref="CC200:CC202" si="1111">IF(BU200="","",M200*BU200)</f>
        <v/>
      </c>
      <c r="CD200" s="193" t="str">
        <f t="shared" si="1099"/>
        <v/>
      </c>
      <c r="CE200" s="193" t="str">
        <f t="shared" si="1099"/>
        <v/>
      </c>
      <c r="CF200" s="193" t="str">
        <f t="shared" si="1099"/>
        <v/>
      </c>
      <c r="CG200" s="193" t="str">
        <f t="shared" si="1099"/>
        <v/>
      </c>
      <c r="CH200" s="196">
        <f t="shared" si="818"/>
        <v>0</v>
      </c>
      <c r="CI200" s="66"/>
      <c r="CJ200" s="66"/>
      <c r="CK200" s="193" t="str">
        <f t="shared" si="1100"/>
        <v/>
      </c>
      <c r="CL200" s="193" t="str">
        <f t="shared" si="1100"/>
        <v/>
      </c>
      <c r="CM200" s="193" t="str">
        <f t="shared" si="1100"/>
        <v/>
      </c>
      <c r="CN200" s="193" t="str">
        <f t="shared" si="1100"/>
        <v/>
      </c>
      <c r="CO200" s="193" t="str">
        <f t="shared" si="1100"/>
        <v/>
      </c>
      <c r="CP200" s="196">
        <f t="shared" si="763"/>
        <v>0</v>
      </c>
      <c r="CS200" s="193" t="str">
        <f t="shared" ref="CS200:CS202" si="1112">IF(BU200="","",Y200*BU200)</f>
        <v/>
      </c>
      <c r="CT200" s="193" t="str">
        <f t="shared" si="1101"/>
        <v/>
      </c>
      <c r="CU200" s="193" t="str">
        <f t="shared" si="1101"/>
        <v/>
      </c>
      <c r="CV200" s="193" t="str">
        <f t="shared" si="1101"/>
        <v/>
      </c>
      <c r="CW200" s="193" t="str">
        <f t="shared" si="1101"/>
        <v/>
      </c>
      <c r="CX200" s="196">
        <f t="shared" si="765"/>
        <v>0</v>
      </c>
      <c r="CY200" s="6"/>
      <c r="CZ200" s="6"/>
      <c r="DA200" s="193" t="str">
        <f t="shared" ref="DA200:DA202" si="1113">IF(BU200="","",(S200+Y200)*BU200)</f>
        <v/>
      </c>
      <c r="DB200" s="193" t="str">
        <f t="shared" si="1102"/>
        <v/>
      </c>
      <c r="DC200" s="193" t="str">
        <f t="shared" si="1102"/>
        <v/>
      </c>
      <c r="DD200" s="193" t="str">
        <f t="shared" si="1102"/>
        <v/>
      </c>
      <c r="DE200" s="193" t="str">
        <f t="shared" si="1102"/>
        <v/>
      </c>
      <c r="DF200" s="196">
        <f t="shared" si="767"/>
        <v>0</v>
      </c>
      <c r="DG200" s="6"/>
      <c r="DH200" s="6"/>
      <c r="DI200" s="193" t="str">
        <f t="shared" ref="DI200:DI202" si="1114">IF(BU200="","",AK200*BU200)</f>
        <v/>
      </c>
      <c r="DJ200" s="193" t="str">
        <f t="shared" si="1103"/>
        <v/>
      </c>
      <c r="DK200" s="193" t="str">
        <f t="shared" si="1103"/>
        <v/>
      </c>
      <c r="DL200" s="193" t="str">
        <f t="shared" si="1103"/>
        <v/>
      </c>
      <c r="DM200" s="193" t="str">
        <f t="shared" si="1103"/>
        <v/>
      </c>
      <c r="DN200" s="196">
        <f t="shared" si="776"/>
        <v>0</v>
      </c>
      <c r="DO200" s="6"/>
      <c r="DP200" s="6"/>
      <c r="DQ200" s="193" t="str">
        <f t="shared" ref="DQ200:DQ202" si="1115">IF(BU200="","",(AE200+AK200)*BU200)</f>
        <v/>
      </c>
      <c r="DR200" s="193" t="str">
        <f t="shared" si="1104"/>
        <v/>
      </c>
      <c r="DS200" s="193" t="str">
        <f t="shared" si="1104"/>
        <v/>
      </c>
      <c r="DT200" s="193" t="str">
        <f t="shared" si="1104"/>
        <v/>
      </c>
      <c r="DU200" s="193" t="str">
        <f t="shared" si="1104"/>
        <v/>
      </c>
      <c r="DV200" s="196">
        <f t="shared" si="770"/>
        <v>0</v>
      </c>
    </row>
    <row r="201" spans="1:126" ht="25.5" customHeight="1">
      <c r="A201" s="19"/>
      <c r="B201" s="54"/>
      <c r="C201" s="54"/>
      <c r="D201" s="55"/>
      <c r="E201" s="56"/>
      <c r="F201" s="57" t="s">
        <v>29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8">
        <f t="shared" si="1105"/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8">
        <f t="shared" si="1106"/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8">
        <f t="shared" si="1107"/>
        <v>0</v>
      </c>
      <c r="Y201" s="51">
        <v>0</v>
      </c>
      <c r="Z201" s="51">
        <v>0</v>
      </c>
      <c r="AA201" s="51">
        <v>0</v>
      </c>
      <c r="AB201" s="51">
        <v>0</v>
      </c>
      <c r="AC201" s="51">
        <v>0</v>
      </c>
      <c r="AD201" s="58">
        <f t="shared" si="1108"/>
        <v>0</v>
      </c>
      <c r="AE201" s="51">
        <v>0</v>
      </c>
      <c r="AF201" s="51">
        <v>0</v>
      </c>
      <c r="AG201" s="51">
        <v>0</v>
      </c>
      <c r="AH201" s="51">
        <v>0</v>
      </c>
      <c r="AI201" s="51">
        <v>0</v>
      </c>
      <c r="AJ201" s="58">
        <f t="shared" si="1109"/>
        <v>0</v>
      </c>
      <c r="AK201" s="51">
        <v>0</v>
      </c>
      <c r="AL201" s="51">
        <v>0</v>
      </c>
      <c r="AM201" s="51">
        <v>0</v>
      </c>
      <c r="AN201" s="51">
        <v>0</v>
      </c>
      <c r="AO201" s="51">
        <v>0</v>
      </c>
      <c r="AP201" s="58">
        <f t="shared" si="1110"/>
        <v>0</v>
      </c>
      <c r="AR201" s="86"/>
      <c r="BB201" s="6"/>
      <c r="BC201" s="6"/>
      <c r="BD201" s="57" t="s">
        <v>29</v>
      </c>
      <c r="BE201" s="170">
        <f>'SPD - Probs. of Failure'!O$52</f>
        <v>0</v>
      </c>
      <c r="BF201" s="170">
        <f>'SPD - Probs. of Failure'!P$52</f>
        <v>0</v>
      </c>
      <c r="BG201" s="170">
        <f>'SPD - Probs. of Failure'!Q$52</f>
        <v>0</v>
      </c>
      <c r="BH201" s="170">
        <f>'SPD - Probs. of Failure'!R$52</f>
        <v>0</v>
      </c>
      <c r="BI201" s="170">
        <f>'SPD - Probs. of Failure'!S$52</f>
        <v>0</v>
      </c>
      <c r="BJ201" s="174"/>
      <c r="BK201" s="6"/>
      <c r="BL201" s="57" t="s">
        <v>29</v>
      </c>
      <c r="BM201" s="192">
        <f>IFERROR($BM4*'SPD - Average Cons. of Failure'!$Q$52,0)</f>
        <v>0</v>
      </c>
      <c r="BN201" s="192">
        <f>IFERROR($BM4*'SPD - Average Cons. of Failure'!$Q$52,0)</f>
        <v>0</v>
      </c>
      <c r="BO201" s="192">
        <f>IFERROR($BM4*'SPD - Average Cons. of Failure'!$Q$52,0)</f>
        <v>0</v>
      </c>
      <c r="BP201" s="192">
        <f>IFERROR($BM4*'SPD - Average Cons. of Failure'!$Q$52,0)</f>
        <v>0</v>
      </c>
      <c r="BQ201" s="192">
        <f>IFERROR($BM4*'SPD - Average Cons. of Failure'!$Q$52,0)</f>
        <v>0</v>
      </c>
      <c r="BR201" s="174"/>
      <c r="BS201" s="6"/>
      <c r="BT201" s="57" t="s">
        <v>29</v>
      </c>
      <c r="BU201" s="23" t="str">
        <f t="shared" si="982"/>
        <v/>
      </c>
      <c r="BV201" s="23" t="str">
        <f t="shared" si="982"/>
        <v/>
      </c>
      <c r="BW201" s="23" t="str">
        <f t="shared" si="982"/>
        <v/>
      </c>
      <c r="BX201" s="23" t="str">
        <f t="shared" si="982"/>
        <v/>
      </c>
      <c r="BY201" s="23" t="str">
        <f t="shared" si="982"/>
        <v/>
      </c>
      <c r="BZ201" s="6"/>
      <c r="CA201" s="6"/>
      <c r="CB201" s="57" t="s">
        <v>29</v>
      </c>
      <c r="CC201" s="193" t="str">
        <f t="shared" si="1111"/>
        <v/>
      </c>
      <c r="CD201" s="193" t="str">
        <f t="shared" si="1099"/>
        <v/>
      </c>
      <c r="CE201" s="193" t="str">
        <f t="shared" si="1099"/>
        <v/>
      </c>
      <c r="CF201" s="193" t="str">
        <f t="shared" si="1099"/>
        <v/>
      </c>
      <c r="CG201" s="193" t="str">
        <f t="shared" si="1099"/>
        <v/>
      </c>
      <c r="CH201" s="196">
        <f t="shared" si="818"/>
        <v>0</v>
      </c>
      <c r="CI201" s="66"/>
      <c r="CJ201" s="66"/>
      <c r="CK201" s="193" t="str">
        <f t="shared" si="1100"/>
        <v/>
      </c>
      <c r="CL201" s="193" t="str">
        <f t="shared" si="1100"/>
        <v/>
      </c>
      <c r="CM201" s="193" t="str">
        <f t="shared" si="1100"/>
        <v/>
      </c>
      <c r="CN201" s="193" t="str">
        <f t="shared" si="1100"/>
        <v/>
      </c>
      <c r="CO201" s="193" t="str">
        <f t="shared" si="1100"/>
        <v/>
      </c>
      <c r="CP201" s="196">
        <f t="shared" si="763"/>
        <v>0</v>
      </c>
      <c r="CS201" s="193" t="str">
        <f t="shared" si="1112"/>
        <v/>
      </c>
      <c r="CT201" s="193" t="str">
        <f t="shared" si="1101"/>
        <v/>
      </c>
      <c r="CU201" s="193" t="str">
        <f t="shared" si="1101"/>
        <v/>
      </c>
      <c r="CV201" s="193" t="str">
        <f t="shared" si="1101"/>
        <v/>
      </c>
      <c r="CW201" s="193" t="str">
        <f t="shared" si="1101"/>
        <v/>
      </c>
      <c r="CX201" s="196">
        <f t="shared" si="765"/>
        <v>0</v>
      </c>
      <c r="CY201" s="6"/>
      <c r="CZ201" s="6"/>
      <c r="DA201" s="193" t="str">
        <f t="shared" si="1113"/>
        <v/>
      </c>
      <c r="DB201" s="193" t="str">
        <f t="shared" si="1102"/>
        <v/>
      </c>
      <c r="DC201" s="193" t="str">
        <f t="shared" si="1102"/>
        <v/>
      </c>
      <c r="DD201" s="193" t="str">
        <f t="shared" si="1102"/>
        <v/>
      </c>
      <c r="DE201" s="193" t="str">
        <f t="shared" si="1102"/>
        <v/>
      </c>
      <c r="DF201" s="196">
        <f t="shared" si="767"/>
        <v>0</v>
      </c>
      <c r="DG201" s="6"/>
      <c r="DH201" s="6"/>
      <c r="DI201" s="193" t="str">
        <f t="shared" si="1114"/>
        <v/>
      </c>
      <c r="DJ201" s="193" t="str">
        <f t="shared" si="1103"/>
        <v/>
      </c>
      <c r="DK201" s="193" t="str">
        <f t="shared" si="1103"/>
        <v/>
      </c>
      <c r="DL201" s="193" t="str">
        <f t="shared" si="1103"/>
        <v/>
      </c>
      <c r="DM201" s="193" t="str">
        <f t="shared" si="1103"/>
        <v/>
      </c>
      <c r="DN201" s="196">
        <f t="shared" si="776"/>
        <v>0</v>
      </c>
      <c r="DO201" s="6"/>
      <c r="DP201" s="6"/>
      <c r="DQ201" s="193" t="str">
        <f t="shared" si="1115"/>
        <v/>
      </c>
      <c r="DR201" s="193" t="str">
        <f t="shared" si="1104"/>
        <v/>
      </c>
      <c r="DS201" s="193" t="str">
        <f t="shared" si="1104"/>
        <v/>
      </c>
      <c r="DT201" s="193" t="str">
        <f t="shared" si="1104"/>
        <v/>
      </c>
      <c r="DU201" s="193" t="str">
        <f t="shared" si="1104"/>
        <v/>
      </c>
      <c r="DV201" s="196">
        <f t="shared" si="770"/>
        <v>0</v>
      </c>
    </row>
    <row r="202" spans="1:126" ht="25.5" customHeight="1">
      <c r="A202" s="19"/>
      <c r="B202" s="54"/>
      <c r="C202" s="54"/>
      <c r="D202" s="55"/>
      <c r="E202" s="56"/>
      <c r="F202" s="57" t="s">
        <v>30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8">
        <f t="shared" si="1105"/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8">
        <f t="shared" si="1106"/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8">
        <f t="shared" si="1107"/>
        <v>0</v>
      </c>
      <c r="Y202" s="51">
        <v>0</v>
      </c>
      <c r="Z202" s="51">
        <v>0</v>
      </c>
      <c r="AA202" s="51">
        <v>0</v>
      </c>
      <c r="AB202" s="51">
        <v>0</v>
      </c>
      <c r="AC202" s="51">
        <v>0</v>
      </c>
      <c r="AD202" s="58">
        <f t="shared" si="1108"/>
        <v>0</v>
      </c>
      <c r="AE202" s="51">
        <v>0</v>
      </c>
      <c r="AF202" s="51">
        <v>0</v>
      </c>
      <c r="AG202" s="51">
        <v>0</v>
      </c>
      <c r="AH202" s="51">
        <v>0</v>
      </c>
      <c r="AI202" s="51">
        <v>0</v>
      </c>
      <c r="AJ202" s="58">
        <f t="shared" si="1109"/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8">
        <f t="shared" si="1110"/>
        <v>0</v>
      </c>
      <c r="AR202" s="86"/>
      <c r="BB202" s="6"/>
      <c r="BC202" s="6"/>
      <c r="BD202" s="57" t="s">
        <v>30</v>
      </c>
      <c r="BE202" s="170">
        <f>'SPD - Probs. of Failure'!O$52</f>
        <v>0</v>
      </c>
      <c r="BF202" s="170">
        <f>'SPD - Probs. of Failure'!P$52</f>
        <v>0</v>
      </c>
      <c r="BG202" s="170">
        <f>'SPD - Probs. of Failure'!Q$52</f>
        <v>0</v>
      </c>
      <c r="BH202" s="170">
        <f>'SPD - Probs. of Failure'!R$52</f>
        <v>0</v>
      </c>
      <c r="BI202" s="170">
        <f>'SPD - Probs. of Failure'!S$52</f>
        <v>0</v>
      </c>
      <c r="BJ202" s="174"/>
      <c r="BK202" s="6"/>
      <c r="BL202" s="57" t="s">
        <v>30</v>
      </c>
      <c r="BM202" s="192">
        <f>IFERROR($BM5*'SPD - Average Cons. of Failure'!$Q$52,0)</f>
        <v>0</v>
      </c>
      <c r="BN202" s="192">
        <f>IFERROR($BM5*'SPD - Average Cons. of Failure'!$Q$52,0)</f>
        <v>0</v>
      </c>
      <c r="BO202" s="192">
        <f>IFERROR($BM5*'SPD - Average Cons. of Failure'!$Q$52,0)</f>
        <v>0</v>
      </c>
      <c r="BP202" s="192">
        <f>IFERROR($BM5*'SPD - Average Cons. of Failure'!$Q$52,0)</f>
        <v>0</v>
      </c>
      <c r="BQ202" s="192">
        <f>IFERROR($BM5*'SPD - Average Cons. of Failure'!$Q$52,0)</f>
        <v>0</v>
      </c>
      <c r="BR202" s="174"/>
      <c r="BS202" s="6"/>
      <c r="BT202" s="57" t="s">
        <v>30</v>
      </c>
      <c r="BU202" s="23" t="str">
        <f t="shared" si="982"/>
        <v/>
      </c>
      <c r="BV202" s="23" t="str">
        <f t="shared" si="982"/>
        <v/>
      </c>
      <c r="BW202" s="23" t="str">
        <f t="shared" si="982"/>
        <v/>
      </c>
      <c r="BX202" s="23" t="str">
        <f t="shared" si="982"/>
        <v/>
      </c>
      <c r="BY202" s="23" t="str">
        <f t="shared" si="982"/>
        <v/>
      </c>
      <c r="BZ202" s="6"/>
      <c r="CA202" s="6"/>
      <c r="CB202" s="57" t="s">
        <v>30</v>
      </c>
      <c r="CC202" s="193" t="str">
        <f t="shared" si="1111"/>
        <v/>
      </c>
      <c r="CD202" s="193" t="str">
        <f t="shared" si="1099"/>
        <v/>
      </c>
      <c r="CE202" s="193" t="str">
        <f t="shared" si="1099"/>
        <v/>
      </c>
      <c r="CF202" s="193" t="str">
        <f t="shared" si="1099"/>
        <v/>
      </c>
      <c r="CG202" s="193" t="str">
        <f t="shared" si="1099"/>
        <v/>
      </c>
      <c r="CH202" s="196">
        <f t="shared" si="818"/>
        <v>0</v>
      </c>
      <c r="CI202" s="66"/>
      <c r="CJ202" s="66"/>
      <c r="CK202" s="193" t="str">
        <f t="shared" si="1100"/>
        <v/>
      </c>
      <c r="CL202" s="193" t="str">
        <f t="shared" si="1100"/>
        <v/>
      </c>
      <c r="CM202" s="193" t="str">
        <f t="shared" si="1100"/>
        <v/>
      </c>
      <c r="CN202" s="193" t="str">
        <f t="shared" si="1100"/>
        <v/>
      </c>
      <c r="CO202" s="193" t="str">
        <f t="shared" si="1100"/>
        <v/>
      </c>
      <c r="CP202" s="196">
        <f t="shared" si="763"/>
        <v>0</v>
      </c>
      <c r="CS202" s="193" t="str">
        <f t="shared" si="1112"/>
        <v/>
      </c>
      <c r="CT202" s="193" t="str">
        <f t="shared" si="1101"/>
        <v/>
      </c>
      <c r="CU202" s="193" t="str">
        <f t="shared" si="1101"/>
        <v/>
      </c>
      <c r="CV202" s="193" t="str">
        <f t="shared" si="1101"/>
        <v/>
      </c>
      <c r="CW202" s="193" t="str">
        <f t="shared" si="1101"/>
        <v/>
      </c>
      <c r="CX202" s="196">
        <f t="shared" si="765"/>
        <v>0</v>
      </c>
      <c r="CY202" s="6"/>
      <c r="CZ202" s="6"/>
      <c r="DA202" s="193" t="str">
        <f t="shared" si="1113"/>
        <v/>
      </c>
      <c r="DB202" s="193" t="str">
        <f t="shared" si="1102"/>
        <v/>
      </c>
      <c r="DC202" s="193" t="str">
        <f t="shared" si="1102"/>
        <v/>
      </c>
      <c r="DD202" s="193" t="str">
        <f t="shared" si="1102"/>
        <v/>
      </c>
      <c r="DE202" s="193" t="str">
        <f t="shared" si="1102"/>
        <v/>
      </c>
      <c r="DF202" s="196">
        <f t="shared" si="767"/>
        <v>0</v>
      </c>
      <c r="DG202" s="6"/>
      <c r="DH202" s="6"/>
      <c r="DI202" s="193" t="str">
        <f t="shared" si="1114"/>
        <v/>
      </c>
      <c r="DJ202" s="193" t="str">
        <f t="shared" si="1103"/>
        <v/>
      </c>
      <c r="DK202" s="193" t="str">
        <f t="shared" si="1103"/>
        <v/>
      </c>
      <c r="DL202" s="193" t="str">
        <f t="shared" si="1103"/>
        <v/>
      </c>
      <c r="DM202" s="193" t="str">
        <f t="shared" si="1103"/>
        <v/>
      </c>
      <c r="DN202" s="196">
        <f t="shared" si="776"/>
        <v>0</v>
      </c>
      <c r="DO202" s="6"/>
      <c r="DP202" s="6"/>
      <c r="DQ202" s="193" t="str">
        <f t="shared" si="1115"/>
        <v/>
      </c>
      <c r="DR202" s="193" t="str">
        <f t="shared" si="1104"/>
        <v/>
      </c>
      <c r="DS202" s="193" t="str">
        <f t="shared" si="1104"/>
        <v/>
      </c>
      <c r="DT202" s="193" t="str">
        <f t="shared" si="1104"/>
        <v/>
      </c>
      <c r="DU202" s="193" t="str">
        <f t="shared" si="1104"/>
        <v/>
      </c>
      <c r="DV202" s="196">
        <f t="shared" si="770"/>
        <v>0</v>
      </c>
    </row>
    <row r="203" spans="1:126" ht="25.5" customHeight="1" thickBot="1">
      <c r="A203" s="19"/>
      <c r="B203" s="59"/>
      <c r="C203" s="282">
        <v>0</v>
      </c>
      <c r="D203" s="60">
        <v>0</v>
      </c>
      <c r="E203" s="61">
        <v>0</v>
      </c>
      <c r="F203" s="62"/>
      <c r="G203" s="63">
        <f>SUM(G199:G202)</f>
        <v>0</v>
      </c>
      <c r="H203" s="64">
        <f t="shared" ref="H203:K203" si="1116">SUM(H199:H202)</f>
        <v>0</v>
      </c>
      <c r="I203" s="64">
        <f t="shared" si="1116"/>
        <v>0</v>
      </c>
      <c r="J203" s="64">
        <f t="shared" si="1116"/>
        <v>0</v>
      </c>
      <c r="K203" s="64">
        <f t="shared" si="1116"/>
        <v>0</v>
      </c>
      <c r="L203" s="65"/>
      <c r="M203" s="63">
        <f>SUM(M199:M202)</f>
        <v>0</v>
      </c>
      <c r="N203" s="64">
        <f t="shared" ref="N203:Q203" si="1117">SUM(N199:N202)</f>
        <v>0</v>
      </c>
      <c r="O203" s="64">
        <f t="shared" si="1117"/>
        <v>0</v>
      </c>
      <c r="P203" s="64">
        <f t="shared" si="1117"/>
        <v>0</v>
      </c>
      <c r="Q203" s="64">
        <f t="shared" si="1117"/>
        <v>0</v>
      </c>
      <c r="R203" s="65"/>
      <c r="S203" s="63">
        <f>SUM(S199:S202)</f>
        <v>0</v>
      </c>
      <c r="T203" s="64">
        <f t="shared" ref="T203:W203" si="1118">SUM(T199:T202)</f>
        <v>0</v>
      </c>
      <c r="U203" s="64">
        <f t="shared" si="1118"/>
        <v>0</v>
      </c>
      <c r="V203" s="64">
        <f t="shared" si="1118"/>
        <v>0</v>
      </c>
      <c r="W203" s="64">
        <f t="shared" si="1118"/>
        <v>0</v>
      </c>
      <c r="X203" s="65"/>
      <c r="Y203" s="63">
        <f>SUM(Y199:Y202)</f>
        <v>0</v>
      </c>
      <c r="Z203" s="64">
        <f t="shared" ref="Z203:AC203" si="1119">SUM(Z199:Z202)</f>
        <v>0</v>
      </c>
      <c r="AA203" s="64">
        <f t="shared" si="1119"/>
        <v>0</v>
      </c>
      <c r="AB203" s="64">
        <f t="shared" si="1119"/>
        <v>0</v>
      </c>
      <c r="AC203" s="64">
        <f t="shared" si="1119"/>
        <v>0</v>
      </c>
      <c r="AD203" s="65"/>
      <c r="AE203" s="63">
        <f>SUM(AE199:AE202)</f>
        <v>0</v>
      </c>
      <c r="AF203" s="64">
        <f t="shared" ref="AF203:AI203" si="1120">SUM(AF199:AF202)</f>
        <v>0</v>
      </c>
      <c r="AG203" s="64">
        <f t="shared" si="1120"/>
        <v>0</v>
      </c>
      <c r="AH203" s="64">
        <f t="shared" si="1120"/>
        <v>0</v>
      </c>
      <c r="AI203" s="64">
        <f t="shared" si="1120"/>
        <v>0</v>
      </c>
      <c r="AJ203" s="65"/>
      <c r="AK203" s="63">
        <f>SUM(AK199:AK202)</f>
        <v>0</v>
      </c>
      <c r="AL203" s="64">
        <f t="shared" ref="AL203:AO203" si="1121">SUM(AL199:AL202)</f>
        <v>0</v>
      </c>
      <c r="AM203" s="64">
        <f t="shared" si="1121"/>
        <v>0</v>
      </c>
      <c r="AN203" s="64">
        <f t="shared" si="1121"/>
        <v>0</v>
      </c>
      <c r="AO203" s="64">
        <f t="shared" si="1121"/>
        <v>0</v>
      </c>
      <c r="AP203" s="65"/>
      <c r="AR203" s="86"/>
      <c r="BB203" s="6"/>
      <c r="BC203" s="6"/>
      <c r="BD203" s="62"/>
      <c r="BE203" s="171"/>
      <c r="BF203" s="172"/>
      <c r="BG203" s="172"/>
      <c r="BH203" s="172"/>
      <c r="BI203" s="172"/>
      <c r="BJ203" s="65"/>
      <c r="BK203" s="6"/>
      <c r="BL203" s="62"/>
      <c r="BM203" s="171"/>
      <c r="BN203" s="172"/>
      <c r="BO203" s="172"/>
      <c r="BP203" s="172"/>
      <c r="BQ203" s="172"/>
      <c r="BR203" s="65"/>
      <c r="BS203" s="6"/>
      <c r="BT203" s="62"/>
      <c r="BU203" s="23" t="str">
        <f t="shared" si="982"/>
        <v/>
      </c>
      <c r="BV203" s="23" t="str">
        <f t="shared" si="982"/>
        <v/>
      </c>
      <c r="BW203" s="23" t="str">
        <f t="shared" si="982"/>
        <v/>
      </c>
      <c r="BX203" s="23" t="str">
        <f t="shared" si="982"/>
        <v/>
      </c>
      <c r="BY203" s="23" t="str">
        <f t="shared" si="982"/>
        <v/>
      </c>
      <c r="BZ203" s="6"/>
      <c r="CA203" s="6"/>
      <c r="CB203" s="62"/>
      <c r="CC203" s="195">
        <f>SUM(CC199:CC202)</f>
        <v>0</v>
      </c>
      <c r="CD203" s="195">
        <f t="shared" ref="CD203:CG203" si="1122">SUM(CD199:CD202)</f>
        <v>0</v>
      </c>
      <c r="CE203" s="195">
        <f t="shared" si="1122"/>
        <v>0</v>
      </c>
      <c r="CF203" s="195">
        <f t="shared" si="1122"/>
        <v>0</v>
      </c>
      <c r="CG203" s="195">
        <f t="shared" si="1122"/>
        <v>0</v>
      </c>
      <c r="CH203" s="196">
        <f t="shared" si="818"/>
        <v>0</v>
      </c>
      <c r="CI203" s="66"/>
      <c r="CJ203" s="66"/>
      <c r="CK203" s="195">
        <f>SUM(CK199:CK202)</f>
        <v>0</v>
      </c>
      <c r="CL203" s="195">
        <f t="shared" ref="CL203:CO203" si="1123">SUM(CL199:CL202)</f>
        <v>0</v>
      </c>
      <c r="CM203" s="195">
        <f t="shared" si="1123"/>
        <v>0</v>
      </c>
      <c r="CN203" s="195">
        <f t="shared" si="1123"/>
        <v>0</v>
      </c>
      <c r="CO203" s="195">
        <f t="shared" si="1123"/>
        <v>0</v>
      </c>
      <c r="CP203" s="196">
        <f t="shared" si="763"/>
        <v>0</v>
      </c>
      <c r="CS203" s="195">
        <f>SUM(CS199:CS202)</f>
        <v>0</v>
      </c>
      <c r="CT203" s="195">
        <f t="shared" ref="CT203:CW203" si="1124">SUM(CT199:CT202)</f>
        <v>0</v>
      </c>
      <c r="CU203" s="195">
        <f t="shared" si="1124"/>
        <v>0</v>
      </c>
      <c r="CV203" s="195">
        <f t="shared" si="1124"/>
        <v>0</v>
      </c>
      <c r="CW203" s="195">
        <f t="shared" si="1124"/>
        <v>0</v>
      </c>
      <c r="CX203" s="196">
        <f t="shared" si="765"/>
        <v>0</v>
      </c>
      <c r="CY203" s="6"/>
      <c r="CZ203" s="6"/>
      <c r="DA203" s="195">
        <f>SUM(DA199:DA202)</f>
        <v>0</v>
      </c>
      <c r="DB203" s="195">
        <f t="shared" ref="DB203:DE203" si="1125">SUM(DB199:DB202)</f>
        <v>0</v>
      </c>
      <c r="DC203" s="195">
        <f t="shared" si="1125"/>
        <v>0</v>
      </c>
      <c r="DD203" s="195">
        <f t="shared" si="1125"/>
        <v>0</v>
      </c>
      <c r="DE203" s="195">
        <f t="shared" si="1125"/>
        <v>0</v>
      </c>
      <c r="DF203" s="196">
        <f t="shared" si="767"/>
        <v>0</v>
      </c>
      <c r="DG203" s="6"/>
      <c r="DH203" s="6"/>
      <c r="DI203" s="195">
        <f>SUM(DI199:DI202)</f>
        <v>0</v>
      </c>
      <c r="DJ203" s="195">
        <f t="shared" ref="DJ203:DM203" si="1126">SUM(DJ199:DJ202)</f>
        <v>0</v>
      </c>
      <c r="DK203" s="195">
        <f t="shared" si="1126"/>
        <v>0</v>
      </c>
      <c r="DL203" s="195">
        <f t="shared" si="1126"/>
        <v>0</v>
      </c>
      <c r="DM203" s="195">
        <f t="shared" si="1126"/>
        <v>0</v>
      </c>
      <c r="DN203" s="196">
        <f t="shared" si="776"/>
        <v>0</v>
      </c>
      <c r="DO203" s="6"/>
      <c r="DP203" s="6"/>
      <c r="DQ203" s="195">
        <f>SUM(DQ199:DQ202)</f>
        <v>0</v>
      </c>
      <c r="DR203" s="195">
        <f t="shared" ref="DR203:DU203" si="1127">SUM(DR199:DR202)</f>
        <v>0</v>
      </c>
      <c r="DS203" s="195">
        <f t="shared" si="1127"/>
        <v>0</v>
      </c>
      <c r="DT203" s="195">
        <f t="shared" si="1127"/>
        <v>0</v>
      </c>
      <c r="DU203" s="195">
        <f t="shared" si="1127"/>
        <v>0</v>
      </c>
      <c r="DV203" s="196">
        <f t="shared" si="770"/>
        <v>0</v>
      </c>
    </row>
    <row r="204" spans="1:126" s="86" customFormat="1" ht="25.5" customHeight="1">
      <c r="A204" s="19"/>
      <c r="B204" s="68" t="s">
        <v>82</v>
      </c>
      <c r="C204" s="47"/>
      <c r="D204" s="48"/>
      <c r="E204" s="49"/>
      <c r="F204" s="50" t="s">
        <v>25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2">
        <f>SUM(G204:K204)</f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2">
        <f>SUM(M204:Q204)</f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2">
        <f>SUM(S204:W204)</f>
        <v>0</v>
      </c>
      <c r="Y204" s="53">
        <v>0</v>
      </c>
      <c r="Z204" s="53">
        <v>0</v>
      </c>
      <c r="AA204" s="53">
        <v>0</v>
      </c>
      <c r="AB204" s="53">
        <v>0</v>
      </c>
      <c r="AC204" s="53">
        <v>0</v>
      </c>
      <c r="AD204" s="52">
        <f>SUM(Y204:AC204)</f>
        <v>0</v>
      </c>
      <c r="AE204" s="53">
        <v>0</v>
      </c>
      <c r="AF204" s="53">
        <v>0</v>
      </c>
      <c r="AG204" s="53">
        <v>0</v>
      </c>
      <c r="AH204" s="53">
        <v>0</v>
      </c>
      <c r="AI204" s="53">
        <v>0</v>
      </c>
      <c r="AJ204" s="52">
        <f>SUM(AE204:AI204)</f>
        <v>0</v>
      </c>
      <c r="AK204" s="53">
        <v>0</v>
      </c>
      <c r="AL204" s="53">
        <v>0</v>
      </c>
      <c r="AM204" s="53">
        <v>0</v>
      </c>
      <c r="AN204" s="53">
        <v>0</v>
      </c>
      <c r="AO204" s="53">
        <v>0</v>
      </c>
      <c r="AP204" s="52">
        <f>SUM(AK204:AO204)</f>
        <v>0</v>
      </c>
      <c r="AW204" s="89">
        <f>AG204+AM204</f>
        <v>0</v>
      </c>
      <c r="BB204" s="87"/>
      <c r="BC204" s="87"/>
      <c r="BD204" s="50" t="s">
        <v>25</v>
      </c>
      <c r="BE204" s="170">
        <f>'SPD - Probs. of Failure'!O$53</f>
        <v>0</v>
      </c>
      <c r="BF204" s="170">
        <f>'SPD - Probs. of Failure'!P$53</f>
        <v>0</v>
      </c>
      <c r="BG204" s="170">
        <f>'SPD - Probs. of Failure'!Q$53</f>
        <v>0</v>
      </c>
      <c r="BH204" s="170">
        <f>'SPD - Probs. of Failure'!R$53</f>
        <v>0</v>
      </c>
      <c r="BI204" s="170">
        <f>'SPD - Probs. of Failure'!S$53</f>
        <v>0</v>
      </c>
      <c r="BJ204" s="173"/>
      <c r="BK204" s="87"/>
      <c r="BL204" s="50" t="s">
        <v>25</v>
      </c>
      <c r="BM204" s="192">
        <f>IFERROR($BM2*'SPD - Average Cons. of Failure'!$Q$53,0)</f>
        <v>0</v>
      </c>
      <c r="BN204" s="192">
        <f>IFERROR($BM2*'SPD - Average Cons. of Failure'!$Q$53,0)</f>
        <v>0</v>
      </c>
      <c r="BO204" s="192">
        <f>IFERROR($BM2*'SPD - Average Cons. of Failure'!$Q$53,0)</f>
        <v>0</v>
      </c>
      <c r="BP204" s="192">
        <f>IFERROR($BM2*'SPD - Average Cons. of Failure'!$Q$53,0)</f>
        <v>0</v>
      </c>
      <c r="BQ204" s="192">
        <f>IFERROR($BM2*'SPD - Average Cons. of Failure'!$Q$53,0)</f>
        <v>0</v>
      </c>
      <c r="BR204" s="173"/>
      <c r="BS204" s="87"/>
      <c r="BT204" s="50" t="s">
        <v>25</v>
      </c>
      <c r="BU204" s="23" t="str">
        <f t="shared" si="982"/>
        <v/>
      </c>
      <c r="BV204" s="23" t="str">
        <f t="shared" si="982"/>
        <v/>
      </c>
      <c r="BW204" s="23" t="str">
        <f t="shared" si="982"/>
        <v/>
      </c>
      <c r="BX204" s="23" t="str">
        <f t="shared" si="982"/>
        <v/>
      </c>
      <c r="BY204" s="23" t="str">
        <f t="shared" si="982"/>
        <v/>
      </c>
      <c r="BZ204" s="87"/>
      <c r="CA204" s="87"/>
      <c r="CB204" s="50" t="s">
        <v>25</v>
      </c>
      <c r="CC204" s="193" t="str">
        <f>IF(BU204="","",M204*BU204)</f>
        <v/>
      </c>
      <c r="CD204" s="193" t="str">
        <f t="shared" ref="CD204:CG207" si="1128">IF(BV204="","",N204*BV204)</f>
        <v/>
      </c>
      <c r="CE204" s="193" t="str">
        <f t="shared" si="1128"/>
        <v/>
      </c>
      <c r="CF204" s="193" t="str">
        <f t="shared" si="1128"/>
        <v/>
      </c>
      <c r="CG204" s="193" t="str">
        <f t="shared" si="1128"/>
        <v/>
      </c>
      <c r="CH204" s="196">
        <f t="shared" si="818"/>
        <v>0</v>
      </c>
      <c r="CI204" s="66"/>
      <c r="CJ204" s="66"/>
      <c r="CK204" s="193" t="str">
        <f t="shared" ref="CK204:CO207" si="1129">IF(BU204="","",G204*BU204)</f>
        <v/>
      </c>
      <c r="CL204" s="193" t="str">
        <f t="shared" si="1129"/>
        <v/>
      </c>
      <c r="CM204" s="193" t="str">
        <f t="shared" si="1129"/>
        <v/>
      </c>
      <c r="CN204" s="193" t="str">
        <f t="shared" si="1129"/>
        <v/>
      </c>
      <c r="CO204" s="193" t="str">
        <f t="shared" si="1129"/>
        <v/>
      </c>
      <c r="CP204" s="196">
        <f t="shared" si="763"/>
        <v>0</v>
      </c>
      <c r="CS204" s="193" t="str">
        <f>IF(BU204="","",Y204*BU204)</f>
        <v/>
      </c>
      <c r="CT204" s="193" t="str">
        <f t="shared" ref="CT204:CW207" si="1130">IF(BV204="","",Z204*BV204)</f>
        <v/>
      </c>
      <c r="CU204" s="193" t="str">
        <f t="shared" si="1130"/>
        <v/>
      </c>
      <c r="CV204" s="193" t="str">
        <f t="shared" si="1130"/>
        <v/>
      </c>
      <c r="CW204" s="193" t="str">
        <f t="shared" si="1130"/>
        <v/>
      </c>
      <c r="CX204" s="196">
        <f t="shared" si="765"/>
        <v>0</v>
      </c>
      <c r="CY204" s="6"/>
      <c r="CZ204" s="6"/>
      <c r="DA204" s="193" t="str">
        <f>IF(BU204="","",(S204+Y204)*BU204)</f>
        <v/>
      </c>
      <c r="DB204" s="193" t="str">
        <f t="shared" ref="DB204:DE207" si="1131">IF(BV204="","",(T204+Z204)*BV204)</f>
        <v/>
      </c>
      <c r="DC204" s="193" t="str">
        <f t="shared" si="1131"/>
        <v/>
      </c>
      <c r="DD204" s="193" t="str">
        <f t="shared" si="1131"/>
        <v/>
      </c>
      <c r="DE204" s="193" t="str">
        <f t="shared" si="1131"/>
        <v/>
      </c>
      <c r="DF204" s="196">
        <f t="shared" si="767"/>
        <v>0</v>
      </c>
      <c r="DG204" s="6"/>
      <c r="DH204" s="6"/>
      <c r="DI204" s="193" t="str">
        <f>IF(BU204="","",AK204*BU204)</f>
        <v/>
      </c>
      <c r="DJ204" s="193" t="str">
        <f t="shared" ref="DJ204:DM207" si="1132">IF(BV204="","",AL204*BV204)</f>
        <v/>
      </c>
      <c r="DK204" s="193" t="str">
        <f t="shared" si="1132"/>
        <v/>
      </c>
      <c r="DL204" s="193" t="str">
        <f t="shared" si="1132"/>
        <v/>
      </c>
      <c r="DM204" s="193" t="str">
        <f t="shared" si="1132"/>
        <v/>
      </c>
      <c r="DN204" s="196">
        <f t="shared" si="776"/>
        <v>0</v>
      </c>
      <c r="DO204" s="6"/>
      <c r="DP204" s="6"/>
      <c r="DQ204" s="193" t="str">
        <f>IF(BU204="","",(AE204+AK204)*BU204)</f>
        <v/>
      </c>
      <c r="DR204" s="193" t="str">
        <f t="shared" ref="DR204:DU207" si="1133">IF(BV204="","",(AF204+AL204)*BV204)</f>
        <v/>
      </c>
      <c r="DS204" s="193" t="str">
        <f t="shared" si="1133"/>
        <v/>
      </c>
      <c r="DT204" s="193" t="str">
        <f t="shared" si="1133"/>
        <v/>
      </c>
      <c r="DU204" s="193" t="str">
        <f t="shared" si="1133"/>
        <v/>
      </c>
      <c r="DV204" s="196">
        <f t="shared" si="770"/>
        <v>0</v>
      </c>
    </row>
    <row r="205" spans="1:126" s="86" customFormat="1" ht="25.5" customHeight="1">
      <c r="A205" s="19"/>
      <c r="B205" s="54"/>
      <c r="C205" s="54"/>
      <c r="D205" s="55"/>
      <c r="E205" s="56"/>
      <c r="F205" s="57" t="s">
        <v>27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8">
        <f t="shared" ref="L205:L207" si="1134">SUM(G205:K205)</f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8">
        <f t="shared" ref="R205:R207" si="1135">SUM(M205:Q205)</f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8">
        <f t="shared" ref="X205:X207" si="1136">SUM(S205:W205)</f>
        <v>0</v>
      </c>
      <c r="Y205" s="51">
        <v>0</v>
      </c>
      <c r="Z205" s="51">
        <v>0</v>
      </c>
      <c r="AA205" s="51">
        <v>0</v>
      </c>
      <c r="AB205" s="51">
        <v>0</v>
      </c>
      <c r="AC205" s="51">
        <v>0</v>
      </c>
      <c r="AD205" s="58">
        <f t="shared" ref="AD205:AD207" si="1137">SUM(Y205:AC205)</f>
        <v>0</v>
      </c>
      <c r="AE205" s="51">
        <v>0</v>
      </c>
      <c r="AF205" s="51">
        <v>0</v>
      </c>
      <c r="AG205" s="51">
        <v>0</v>
      </c>
      <c r="AH205" s="51">
        <v>0</v>
      </c>
      <c r="AI205" s="51">
        <v>0</v>
      </c>
      <c r="AJ205" s="58">
        <f t="shared" ref="AJ205:AJ207" si="1138">SUM(AE205:AI205)</f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8">
        <f t="shared" ref="AP205:AP207" si="1139">SUM(AK205:AO205)</f>
        <v>0</v>
      </c>
      <c r="AR205" s="16"/>
      <c r="BB205" s="87"/>
      <c r="BC205" s="87"/>
      <c r="BD205" s="57" t="s">
        <v>27</v>
      </c>
      <c r="BE205" s="170">
        <f>'SPD - Probs. of Failure'!O$53</f>
        <v>0</v>
      </c>
      <c r="BF205" s="170">
        <f>'SPD - Probs. of Failure'!P$53</f>
        <v>0</v>
      </c>
      <c r="BG205" s="170">
        <f>'SPD - Probs. of Failure'!Q$53</f>
        <v>0</v>
      </c>
      <c r="BH205" s="170">
        <f>'SPD - Probs. of Failure'!R$53</f>
        <v>0</v>
      </c>
      <c r="BI205" s="170">
        <f>'SPD - Probs. of Failure'!S$53</f>
        <v>0</v>
      </c>
      <c r="BJ205" s="174"/>
      <c r="BK205" s="87"/>
      <c r="BL205" s="57" t="s">
        <v>27</v>
      </c>
      <c r="BM205" s="192">
        <f>IFERROR($BM3*'SPD - Average Cons. of Failure'!$Q$53,0)</f>
        <v>0</v>
      </c>
      <c r="BN205" s="192">
        <f>IFERROR($BM3*'SPD - Average Cons. of Failure'!$Q$53,0)</f>
        <v>0</v>
      </c>
      <c r="BO205" s="192">
        <f>IFERROR($BM3*'SPD - Average Cons. of Failure'!$Q$53,0)</f>
        <v>0</v>
      </c>
      <c r="BP205" s="192">
        <f>IFERROR($BM3*'SPD - Average Cons. of Failure'!$Q$53,0)</f>
        <v>0</v>
      </c>
      <c r="BQ205" s="192">
        <f>IFERROR($BM3*'SPD - Average Cons. of Failure'!$Q$53,0)</f>
        <v>0</v>
      </c>
      <c r="BR205" s="174"/>
      <c r="BS205" s="87"/>
      <c r="BT205" s="57" t="s">
        <v>27</v>
      </c>
      <c r="BU205" s="23" t="str">
        <f t="shared" si="982"/>
        <v/>
      </c>
      <c r="BV205" s="23" t="str">
        <f t="shared" si="982"/>
        <v/>
      </c>
      <c r="BW205" s="23" t="str">
        <f t="shared" si="982"/>
        <v/>
      </c>
      <c r="BX205" s="23" t="str">
        <f t="shared" si="982"/>
        <v/>
      </c>
      <c r="BY205" s="23" t="str">
        <f t="shared" si="982"/>
        <v/>
      </c>
      <c r="BZ205" s="87"/>
      <c r="CA205" s="87"/>
      <c r="CB205" s="57" t="s">
        <v>27</v>
      </c>
      <c r="CC205" s="193" t="str">
        <f t="shared" ref="CC205:CC207" si="1140">IF(BU205="","",M205*BU205)</f>
        <v/>
      </c>
      <c r="CD205" s="193" t="str">
        <f t="shared" si="1128"/>
        <v/>
      </c>
      <c r="CE205" s="193" t="str">
        <f t="shared" si="1128"/>
        <v/>
      </c>
      <c r="CF205" s="193" t="str">
        <f t="shared" si="1128"/>
        <v/>
      </c>
      <c r="CG205" s="193" t="str">
        <f>IF(BY205="","",Q205*BY205)</f>
        <v/>
      </c>
      <c r="CH205" s="196">
        <f t="shared" si="818"/>
        <v>0</v>
      </c>
      <c r="CI205" s="66"/>
      <c r="CJ205" s="66"/>
      <c r="CK205" s="193" t="str">
        <f t="shared" si="1129"/>
        <v/>
      </c>
      <c r="CL205" s="193" t="str">
        <f t="shared" si="1129"/>
        <v/>
      </c>
      <c r="CM205" s="193" t="str">
        <f t="shared" si="1129"/>
        <v/>
      </c>
      <c r="CN205" s="193" t="str">
        <f t="shared" si="1129"/>
        <v/>
      </c>
      <c r="CO205" s="193" t="str">
        <f t="shared" si="1129"/>
        <v/>
      </c>
      <c r="CP205" s="196">
        <f t="shared" ref="CP205:CP266" si="1141">SUM(CK205:CO205)</f>
        <v>0</v>
      </c>
      <c r="CS205" s="193" t="str">
        <f t="shared" ref="CS205:CS207" si="1142">IF(BU205="","",Y205*BU205)</f>
        <v/>
      </c>
      <c r="CT205" s="193" t="str">
        <f t="shared" si="1130"/>
        <v/>
      </c>
      <c r="CU205" s="193" t="str">
        <f t="shared" si="1130"/>
        <v/>
      </c>
      <c r="CV205" s="193" t="str">
        <f t="shared" si="1130"/>
        <v/>
      </c>
      <c r="CW205" s="193" t="str">
        <f t="shared" si="1130"/>
        <v/>
      </c>
      <c r="CX205" s="196">
        <f t="shared" ref="CX205:CX266" si="1143">SUM(CS205:CW205)</f>
        <v>0</v>
      </c>
      <c r="CY205" s="6"/>
      <c r="CZ205" s="6"/>
      <c r="DA205" s="193" t="str">
        <f t="shared" ref="DA205:DA207" si="1144">IF(BU205="","",(S205+Y205)*BU205)</f>
        <v/>
      </c>
      <c r="DB205" s="193" t="str">
        <f t="shared" si="1131"/>
        <v/>
      </c>
      <c r="DC205" s="193" t="str">
        <f t="shared" si="1131"/>
        <v/>
      </c>
      <c r="DD205" s="193" t="str">
        <f t="shared" si="1131"/>
        <v/>
      </c>
      <c r="DE205" s="193" t="str">
        <f t="shared" si="1131"/>
        <v/>
      </c>
      <c r="DF205" s="196">
        <f t="shared" ref="DF205:DF266" si="1145">SUM(DA205:DE205)</f>
        <v>0</v>
      </c>
      <c r="DG205" s="6"/>
      <c r="DH205" s="6"/>
      <c r="DI205" s="193" t="str">
        <f t="shared" ref="DI205:DI207" si="1146">IF(BU205="","",AK205*BU205)</f>
        <v/>
      </c>
      <c r="DJ205" s="193" t="str">
        <f t="shared" si="1132"/>
        <v/>
      </c>
      <c r="DK205" s="193" t="str">
        <f t="shared" si="1132"/>
        <v/>
      </c>
      <c r="DL205" s="193" t="str">
        <f t="shared" si="1132"/>
        <v/>
      </c>
      <c r="DM205" s="193" t="str">
        <f t="shared" si="1132"/>
        <v/>
      </c>
      <c r="DN205" s="196">
        <f t="shared" si="776"/>
        <v>0</v>
      </c>
      <c r="DO205" s="6"/>
      <c r="DP205" s="6"/>
      <c r="DQ205" s="193" t="str">
        <f t="shared" ref="DQ205:DQ207" si="1147">IF(BU205="","",(AE205+AK205)*BU205)</f>
        <v/>
      </c>
      <c r="DR205" s="193" t="str">
        <f t="shared" si="1133"/>
        <v/>
      </c>
      <c r="DS205" s="193" t="str">
        <f t="shared" si="1133"/>
        <v/>
      </c>
      <c r="DT205" s="193" t="str">
        <f t="shared" si="1133"/>
        <v/>
      </c>
      <c r="DU205" s="193" t="str">
        <f t="shared" si="1133"/>
        <v/>
      </c>
      <c r="DV205" s="196">
        <f t="shared" ref="DV205:DV266" si="1148">SUM(DQ205:DU205)</f>
        <v>0</v>
      </c>
    </row>
    <row r="206" spans="1:126" s="86" customFormat="1" ht="25.5" customHeight="1">
      <c r="A206" s="19"/>
      <c r="B206" s="54"/>
      <c r="C206" s="54"/>
      <c r="D206" s="55"/>
      <c r="E206" s="56"/>
      <c r="F206" s="57" t="s">
        <v>29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8">
        <f t="shared" si="1134"/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8">
        <f t="shared" si="1135"/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8">
        <f t="shared" si="1136"/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8">
        <f t="shared" si="1137"/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8">
        <f t="shared" si="1138"/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0</v>
      </c>
      <c r="AP206" s="58">
        <f t="shared" si="1139"/>
        <v>0</v>
      </c>
      <c r="BB206" s="87"/>
      <c r="BC206" s="87"/>
      <c r="BD206" s="57" t="s">
        <v>29</v>
      </c>
      <c r="BE206" s="170">
        <f>'SPD - Probs. of Failure'!O$53</f>
        <v>0</v>
      </c>
      <c r="BF206" s="170">
        <f>'SPD - Probs. of Failure'!P$53</f>
        <v>0</v>
      </c>
      <c r="BG206" s="170">
        <f>'SPD - Probs. of Failure'!Q$53</f>
        <v>0</v>
      </c>
      <c r="BH206" s="170">
        <f>'SPD - Probs. of Failure'!R$53</f>
        <v>0</v>
      </c>
      <c r="BI206" s="170">
        <f>'SPD - Probs. of Failure'!S$53</f>
        <v>0</v>
      </c>
      <c r="BJ206" s="174"/>
      <c r="BK206" s="87"/>
      <c r="BL206" s="57" t="s">
        <v>29</v>
      </c>
      <c r="BM206" s="192">
        <f>IFERROR($BM4*'SPD - Average Cons. of Failure'!$Q$53,0)</f>
        <v>0</v>
      </c>
      <c r="BN206" s="192">
        <f>IFERROR($BM4*'SPD - Average Cons. of Failure'!$Q$53,0)</f>
        <v>0</v>
      </c>
      <c r="BO206" s="192">
        <f>IFERROR($BM4*'SPD - Average Cons. of Failure'!$Q$53,0)</f>
        <v>0</v>
      </c>
      <c r="BP206" s="192">
        <f>IFERROR($BM4*'SPD - Average Cons. of Failure'!$Q$53,0)</f>
        <v>0</v>
      </c>
      <c r="BQ206" s="192">
        <f>IFERROR($BM4*'SPD - Average Cons. of Failure'!$Q$53,0)</f>
        <v>0</v>
      </c>
      <c r="BR206" s="174"/>
      <c r="BS206" s="87"/>
      <c r="BT206" s="57" t="s">
        <v>29</v>
      </c>
      <c r="BU206" s="23" t="str">
        <f t="shared" si="982"/>
        <v/>
      </c>
      <c r="BV206" s="23" t="str">
        <f t="shared" si="982"/>
        <v/>
      </c>
      <c r="BW206" s="23" t="str">
        <f t="shared" si="982"/>
        <v/>
      </c>
      <c r="BX206" s="23" t="str">
        <f t="shared" si="982"/>
        <v/>
      </c>
      <c r="BY206" s="23" t="str">
        <f t="shared" si="982"/>
        <v/>
      </c>
      <c r="BZ206" s="87"/>
      <c r="CA206" s="87"/>
      <c r="CB206" s="57" t="s">
        <v>29</v>
      </c>
      <c r="CC206" s="193" t="str">
        <f t="shared" si="1140"/>
        <v/>
      </c>
      <c r="CD206" s="193" t="str">
        <f t="shared" si="1128"/>
        <v/>
      </c>
      <c r="CE206" s="193" t="str">
        <f t="shared" si="1128"/>
        <v/>
      </c>
      <c r="CF206" s="193" t="str">
        <f t="shared" si="1128"/>
        <v/>
      </c>
      <c r="CG206" s="193" t="str">
        <f t="shared" si="1128"/>
        <v/>
      </c>
      <c r="CH206" s="196">
        <f t="shared" si="818"/>
        <v>0</v>
      </c>
      <c r="CI206" s="66"/>
      <c r="CJ206" s="66"/>
      <c r="CK206" s="193" t="str">
        <f t="shared" si="1129"/>
        <v/>
      </c>
      <c r="CL206" s="193" t="str">
        <f t="shared" si="1129"/>
        <v/>
      </c>
      <c r="CM206" s="193" t="str">
        <f t="shared" si="1129"/>
        <v/>
      </c>
      <c r="CN206" s="193" t="str">
        <f t="shared" si="1129"/>
        <v/>
      </c>
      <c r="CO206" s="193" t="str">
        <f t="shared" si="1129"/>
        <v/>
      </c>
      <c r="CP206" s="196">
        <f t="shared" si="1141"/>
        <v>0</v>
      </c>
      <c r="CS206" s="193" t="str">
        <f t="shared" si="1142"/>
        <v/>
      </c>
      <c r="CT206" s="193" t="str">
        <f t="shared" si="1130"/>
        <v/>
      </c>
      <c r="CU206" s="193" t="str">
        <f t="shared" si="1130"/>
        <v/>
      </c>
      <c r="CV206" s="193" t="str">
        <f t="shared" si="1130"/>
        <v/>
      </c>
      <c r="CW206" s="193" t="str">
        <f t="shared" si="1130"/>
        <v/>
      </c>
      <c r="CX206" s="196">
        <f t="shared" si="1143"/>
        <v>0</v>
      </c>
      <c r="CY206" s="6"/>
      <c r="CZ206" s="6"/>
      <c r="DA206" s="193" t="str">
        <f t="shared" si="1144"/>
        <v/>
      </c>
      <c r="DB206" s="193" t="str">
        <f t="shared" si="1131"/>
        <v/>
      </c>
      <c r="DC206" s="193" t="str">
        <f t="shared" si="1131"/>
        <v/>
      </c>
      <c r="DD206" s="193" t="str">
        <f t="shared" si="1131"/>
        <v/>
      </c>
      <c r="DE206" s="193" t="str">
        <f t="shared" si="1131"/>
        <v/>
      </c>
      <c r="DF206" s="196">
        <f t="shared" si="1145"/>
        <v>0</v>
      </c>
      <c r="DG206" s="6"/>
      <c r="DH206" s="6"/>
      <c r="DI206" s="193" t="str">
        <f t="shared" si="1146"/>
        <v/>
      </c>
      <c r="DJ206" s="193" t="str">
        <f t="shared" si="1132"/>
        <v/>
      </c>
      <c r="DK206" s="193" t="str">
        <f t="shared" si="1132"/>
        <v/>
      </c>
      <c r="DL206" s="193" t="str">
        <f t="shared" si="1132"/>
        <v/>
      </c>
      <c r="DM206" s="193" t="str">
        <f t="shared" si="1132"/>
        <v/>
      </c>
      <c r="DN206" s="196">
        <f t="shared" ref="DN206:DN266" si="1149">SUM(DI206:DM206)</f>
        <v>0</v>
      </c>
      <c r="DO206" s="6"/>
      <c r="DP206" s="6"/>
      <c r="DQ206" s="193" t="str">
        <f t="shared" si="1147"/>
        <v/>
      </c>
      <c r="DR206" s="193" t="str">
        <f t="shared" si="1133"/>
        <v/>
      </c>
      <c r="DS206" s="193" t="str">
        <f t="shared" si="1133"/>
        <v/>
      </c>
      <c r="DT206" s="193" t="str">
        <f t="shared" si="1133"/>
        <v/>
      </c>
      <c r="DU206" s="193" t="str">
        <f t="shared" si="1133"/>
        <v/>
      </c>
      <c r="DV206" s="196">
        <f t="shared" si="1148"/>
        <v>0</v>
      </c>
    </row>
    <row r="207" spans="1:126" s="86" customFormat="1" ht="25.5" customHeight="1">
      <c r="A207" s="19"/>
      <c r="B207" s="54"/>
      <c r="C207" s="54"/>
      <c r="D207" s="55"/>
      <c r="E207" s="56"/>
      <c r="F207" s="57" t="s">
        <v>30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8">
        <f t="shared" si="1134"/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8">
        <f t="shared" si="1135"/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8">
        <f t="shared" si="1136"/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8">
        <f t="shared" si="1137"/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8">
        <f t="shared" si="1138"/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8">
        <f t="shared" si="1139"/>
        <v>0</v>
      </c>
      <c r="AR207" s="16"/>
      <c r="BB207" s="87"/>
      <c r="BC207" s="87"/>
      <c r="BD207" s="57" t="s">
        <v>30</v>
      </c>
      <c r="BE207" s="170">
        <f>'SPD - Probs. of Failure'!O$53</f>
        <v>0</v>
      </c>
      <c r="BF207" s="170">
        <f>'SPD - Probs. of Failure'!P$53</f>
        <v>0</v>
      </c>
      <c r="BG207" s="170">
        <f>'SPD - Probs. of Failure'!Q$53</f>
        <v>0</v>
      </c>
      <c r="BH207" s="170">
        <f>'SPD - Probs. of Failure'!R$53</f>
        <v>0</v>
      </c>
      <c r="BI207" s="170">
        <f>'SPD - Probs. of Failure'!S$53</f>
        <v>0</v>
      </c>
      <c r="BJ207" s="174"/>
      <c r="BK207" s="87"/>
      <c r="BL207" s="57" t="s">
        <v>30</v>
      </c>
      <c r="BM207" s="192">
        <f>IFERROR($BM5*'SPD - Average Cons. of Failure'!$Q$53,0)</f>
        <v>0</v>
      </c>
      <c r="BN207" s="192">
        <f>IFERROR($BM5*'SPD - Average Cons. of Failure'!$Q$53,0)</f>
        <v>0</v>
      </c>
      <c r="BO207" s="192">
        <f>IFERROR($BM5*'SPD - Average Cons. of Failure'!$Q$53,0)</f>
        <v>0</v>
      </c>
      <c r="BP207" s="192">
        <f>IFERROR($BM5*'SPD - Average Cons. of Failure'!$Q$53,0)</f>
        <v>0</v>
      </c>
      <c r="BQ207" s="192">
        <f>IFERROR($BM5*'SPD - Average Cons. of Failure'!$Q$53,0)</f>
        <v>0</v>
      </c>
      <c r="BR207" s="174"/>
      <c r="BS207" s="87"/>
      <c r="BT207" s="57" t="s">
        <v>30</v>
      </c>
      <c r="BU207" s="23" t="str">
        <f t="shared" si="982"/>
        <v/>
      </c>
      <c r="BV207" s="23" t="str">
        <f t="shared" si="982"/>
        <v/>
      </c>
      <c r="BW207" s="23" t="str">
        <f t="shared" si="982"/>
        <v/>
      </c>
      <c r="BX207" s="23" t="str">
        <f t="shared" si="982"/>
        <v/>
      </c>
      <c r="BY207" s="23" t="str">
        <f t="shared" si="982"/>
        <v/>
      </c>
      <c r="BZ207" s="87"/>
      <c r="CA207" s="87"/>
      <c r="CB207" s="57" t="s">
        <v>30</v>
      </c>
      <c r="CC207" s="193" t="str">
        <f t="shared" si="1140"/>
        <v/>
      </c>
      <c r="CD207" s="193" t="str">
        <f t="shared" si="1128"/>
        <v/>
      </c>
      <c r="CE207" s="193" t="str">
        <f t="shared" si="1128"/>
        <v/>
      </c>
      <c r="CF207" s="193" t="str">
        <f t="shared" si="1128"/>
        <v/>
      </c>
      <c r="CG207" s="193" t="str">
        <f t="shared" si="1128"/>
        <v/>
      </c>
      <c r="CH207" s="196">
        <f t="shared" si="818"/>
        <v>0</v>
      </c>
      <c r="CI207" s="66"/>
      <c r="CJ207" s="66"/>
      <c r="CK207" s="193" t="str">
        <f t="shared" si="1129"/>
        <v/>
      </c>
      <c r="CL207" s="193" t="str">
        <f t="shared" si="1129"/>
        <v/>
      </c>
      <c r="CM207" s="193" t="str">
        <f t="shared" si="1129"/>
        <v/>
      </c>
      <c r="CN207" s="193" t="str">
        <f t="shared" si="1129"/>
        <v/>
      </c>
      <c r="CO207" s="193" t="str">
        <f t="shared" si="1129"/>
        <v/>
      </c>
      <c r="CP207" s="196">
        <f t="shared" si="1141"/>
        <v>0</v>
      </c>
      <c r="CS207" s="193" t="str">
        <f t="shared" si="1142"/>
        <v/>
      </c>
      <c r="CT207" s="193" t="str">
        <f t="shared" si="1130"/>
        <v/>
      </c>
      <c r="CU207" s="193" t="str">
        <f t="shared" si="1130"/>
        <v/>
      </c>
      <c r="CV207" s="193" t="str">
        <f t="shared" si="1130"/>
        <v/>
      </c>
      <c r="CW207" s="193" t="str">
        <f t="shared" si="1130"/>
        <v/>
      </c>
      <c r="CX207" s="196">
        <f t="shared" si="1143"/>
        <v>0</v>
      </c>
      <c r="CY207" s="6"/>
      <c r="CZ207" s="6"/>
      <c r="DA207" s="193" t="str">
        <f t="shared" si="1144"/>
        <v/>
      </c>
      <c r="DB207" s="193" t="str">
        <f t="shared" si="1131"/>
        <v/>
      </c>
      <c r="DC207" s="193" t="str">
        <f t="shared" si="1131"/>
        <v/>
      </c>
      <c r="DD207" s="193" t="str">
        <f t="shared" si="1131"/>
        <v/>
      </c>
      <c r="DE207" s="193" t="str">
        <f t="shared" si="1131"/>
        <v/>
      </c>
      <c r="DF207" s="196">
        <f t="shared" si="1145"/>
        <v>0</v>
      </c>
      <c r="DG207" s="6"/>
      <c r="DH207" s="6"/>
      <c r="DI207" s="193" t="str">
        <f t="shared" si="1146"/>
        <v/>
      </c>
      <c r="DJ207" s="193" t="str">
        <f t="shared" si="1132"/>
        <v/>
      </c>
      <c r="DK207" s="193" t="str">
        <f t="shared" si="1132"/>
        <v/>
      </c>
      <c r="DL207" s="193" t="str">
        <f t="shared" si="1132"/>
        <v/>
      </c>
      <c r="DM207" s="193" t="str">
        <f t="shared" si="1132"/>
        <v/>
      </c>
      <c r="DN207" s="196">
        <f t="shared" si="1149"/>
        <v>0</v>
      </c>
      <c r="DO207" s="6"/>
      <c r="DP207" s="6"/>
      <c r="DQ207" s="193" t="str">
        <f t="shared" si="1147"/>
        <v/>
      </c>
      <c r="DR207" s="193" t="str">
        <f t="shared" si="1133"/>
        <v/>
      </c>
      <c r="DS207" s="193" t="str">
        <f t="shared" si="1133"/>
        <v/>
      </c>
      <c r="DT207" s="193" t="str">
        <f t="shared" si="1133"/>
        <v/>
      </c>
      <c r="DU207" s="193" t="str">
        <f t="shared" si="1133"/>
        <v/>
      </c>
      <c r="DV207" s="196">
        <f t="shared" si="1148"/>
        <v>0</v>
      </c>
    </row>
    <row r="208" spans="1:126" s="86" customFormat="1" ht="25.5" customHeight="1" thickBot="1">
      <c r="A208" s="19"/>
      <c r="B208" s="59"/>
      <c r="C208" s="282">
        <v>0</v>
      </c>
      <c r="D208" s="60">
        <v>0</v>
      </c>
      <c r="E208" s="61">
        <v>0</v>
      </c>
      <c r="F208" s="62"/>
      <c r="G208" s="63">
        <f>SUM(G204:G207)</f>
        <v>0</v>
      </c>
      <c r="H208" s="64">
        <f t="shared" ref="H208:K208" si="1150">SUM(H204:H207)</f>
        <v>0</v>
      </c>
      <c r="I208" s="64">
        <f t="shared" si="1150"/>
        <v>0</v>
      </c>
      <c r="J208" s="64">
        <f t="shared" si="1150"/>
        <v>0</v>
      </c>
      <c r="K208" s="64">
        <f t="shared" si="1150"/>
        <v>0</v>
      </c>
      <c r="L208" s="65"/>
      <c r="M208" s="63">
        <f>SUM(M204:M207)</f>
        <v>0</v>
      </c>
      <c r="N208" s="64">
        <f t="shared" ref="N208:Q208" si="1151">SUM(N204:N207)</f>
        <v>0</v>
      </c>
      <c r="O208" s="64">
        <f t="shared" si="1151"/>
        <v>0</v>
      </c>
      <c r="P208" s="64">
        <f t="shared" si="1151"/>
        <v>0</v>
      </c>
      <c r="Q208" s="64">
        <f t="shared" si="1151"/>
        <v>0</v>
      </c>
      <c r="R208" s="65"/>
      <c r="S208" s="63">
        <f>SUM(S204:S207)</f>
        <v>0</v>
      </c>
      <c r="T208" s="64">
        <f t="shared" ref="T208:W208" si="1152">SUM(T204:T207)</f>
        <v>0</v>
      </c>
      <c r="U208" s="64">
        <f t="shared" si="1152"/>
        <v>0</v>
      </c>
      <c r="V208" s="64">
        <f t="shared" si="1152"/>
        <v>0</v>
      </c>
      <c r="W208" s="64">
        <f t="shared" si="1152"/>
        <v>0</v>
      </c>
      <c r="X208" s="65"/>
      <c r="Y208" s="63">
        <f>SUM(Y204:Y207)</f>
        <v>0</v>
      </c>
      <c r="Z208" s="64">
        <f t="shared" ref="Z208:AC208" si="1153">SUM(Z204:Z207)</f>
        <v>0</v>
      </c>
      <c r="AA208" s="64">
        <f t="shared" si="1153"/>
        <v>0</v>
      </c>
      <c r="AB208" s="64">
        <f t="shared" si="1153"/>
        <v>0</v>
      </c>
      <c r="AC208" s="64">
        <f t="shared" si="1153"/>
        <v>0</v>
      </c>
      <c r="AD208" s="65"/>
      <c r="AE208" s="63">
        <f>SUM(AE204:AE207)</f>
        <v>0</v>
      </c>
      <c r="AF208" s="64">
        <f t="shared" ref="AF208:AI208" si="1154">SUM(AF204:AF207)</f>
        <v>0</v>
      </c>
      <c r="AG208" s="64">
        <f t="shared" si="1154"/>
        <v>0</v>
      </c>
      <c r="AH208" s="64">
        <f t="shared" si="1154"/>
        <v>0</v>
      </c>
      <c r="AI208" s="64">
        <f t="shared" si="1154"/>
        <v>0</v>
      </c>
      <c r="AJ208" s="65"/>
      <c r="AK208" s="63">
        <f>SUM(AK204:AK207)</f>
        <v>0</v>
      </c>
      <c r="AL208" s="64">
        <f t="shared" ref="AL208:AO208" si="1155">SUM(AL204:AL207)</f>
        <v>0</v>
      </c>
      <c r="AM208" s="64">
        <f t="shared" si="1155"/>
        <v>0</v>
      </c>
      <c r="AN208" s="64">
        <f t="shared" si="1155"/>
        <v>0</v>
      </c>
      <c r="AO208" s="64">
        <f t="shared" si="1155"/>
        <v>0</v>
      </c>
      <c r="AP208" s="65"/>
      <c r="AR208" s="16"/>
      <c r="BB208" s="87"/>
      <c r="BC208" s="87"/>
      <c r="BD208" s="62"/>
      <c r="BE208" s="171"/>
      <c r="BF208" s="172"/>
      <c r="BG208" s="172"/>
      <c r="BH208" s="172"/>
      <c r="BI208" s="172"/>
      <c r="BJ208" s="65"/>
      <c r="BK208" s="87"/>
      <c r="BL208" s="62"/>
      <c r="BM208" s="171"/>
      <c r="BN208" s="172"/>
      <c r="BO208" s="172"/>
      <c r="BP208" s="172"/>
      <c r="BQ208" s="172"/>
      <c r="BR208" s="65"/>
      <c r="BS208" s="87"/>
      <c r="BT208" s="62"/>
      <c r="BU208" s="23" t="str">
        <f t="shared" si="982"/>
        <v/>
      </c>
      <c r="BV208" s="23" t="str">
        <f t="shared" si="982"/>
        <v/>
      </c>
      <c r="BW208" s="23" t="str">
        <f t="shared" si="982"/>
        <v/>
      </c>
      <c r="BX208" s="23" t="str">
        <f t="shared" si="982"/>
        <v/>
      </c>
      <c r="BY208" s="23" t="str">
        <f t="shared" si="982"/>
        <v/>
      </c>
      <c r="BZ208" s="87"/>
      <c r="CA208" s="87"/>
      <c r="CB208" s="62"/>
      <c r="CC208" s="195">
        <f>SUM(CC204:CC207)</f>
        <v>0</v>
      </c>
      <c r="CD208" s="195">
        <f t="shared" ref="CD208:CG208" si="1156">SUM(CD204:CD207)</f>
        <v>0</v>
      </c>
      <c r="CE208" s="195">
        <f t="shared" si="1156"/>
        <v>0</v>
      </c>
      <c r="CF208" s="195">
        <f t="shared" si="1156"/>
        <v>0</v>
      </c>
      <c r="CG208" s="195">
        <f t="shared" si="1156"/>
        <v>0</v>
      </c>
      <c r="CH208" s="196">
        <f t="shared" si="818"/>
        <v>0</v>
      </c>
      <c r="CI208" s="66"/>
      <c r="CJ208" s="66"/>
      <c r="CK208" s="195">
        <f>SUM(CK204:CK207)</f>
        <v>0</v>
      </c>
      <c r="CL208" s="195">
        <f t="shared" ref="CL208:CO208" si="1157">SUM(CL204:CL207)</f>
        <v>0</v>
      </c>
      <c r="CM208" s="195">
        <f t="shared" si="1157"/>
        <v>0</v>
      </c>
      <c r="CN208" s="195">
        <f t="shared" si="1157"/>
        <v>0</v>
      </c>
      <c r="CO208" s="195">
        <f t="shared" si="1157"/>
        <v>0</v>
      </c>
      <c r="CP208" s="196">
        <f t="shared" si="1141"/>
        <v>0</v>
      </c>
      <c r="CS208" s="195">
        <f>SUM(CS204:CS207)</f>
        <v>0</v>
      </c>
      <c r="CT208" s="195">
        <f t="shared" ref="CT208:CW208" si="1158">SUM(CT204:CT207)</f>
        <v>0</v>
      </c>
      <c r="CU208" s="195">
        <f t="shared" si="1158"/>
        <v>0</v>
      </c>
      <c r="CV208" s="195">
        <f t="shared" si="1158"/>
        <v>0</v>
      </c>
      <c r="CW208" s="195">
        <f t="shared" si="1158"/>
        <v>0</v>
      </c>
      <c r="CX208" s="196">
        <f t="shared" si="1143"/>
        <v>0</v>
      </c>
      <c r="CY208" s="6"/>
      <c r="CZ208" s="6"/>
      <c r="DA208" s="195">
        <f>SUM(DA204:DA207)</f>
        <v>0</v>
      </c>
      <c r="DB208" s="195">
        <f t="shared" ref="DB208:DE208" si="1159">SUM(DB204:DB207)</f>
        <v>0</v>
      </c>
      <c r="DC208" s="195">
        <f t="shared" si="1159"/>
        <v>0</v>
      </c>
      <c r="DD208" s="195">
        <f t="shared" si="1159"/>
        <v>0</v>
      </c>
      <c r="DE208" s="195">
        <f t="shared" si="1159"/>
        <v>0</v>
      </c>
      <c r="DF208" s="196">
        <f t="shared" si="1145"/>
        <v>0</v>
      </c>
      <c r="DG208" s="6"/>
      <c r="DH208" s="6"/>
      <c r="DI208" s="195">
        <f>SUM(DI204:DI207)</f>
        <v>0</v>
      </c>
      <c r="DJ208" s="195">
        <f t="shared" ref="DJ208:DM208" si="1160">SUM(DJ204:DJ207)</f>
        <v>0</v>
      </c>
      <c r="DK208" s="195">
        <f t="shared" si="1160"/>
        <v>0</v>
      </c>
      <c r="DL208" s="195">
        <f t="shared" si="1160"/>
        <v>0</v>
      </c>
      <c r="DM208" s="195">
        <f t="shared" si="1160"/>
        <v>0</v>
      </c>
      <c r="DN208" s="196">
        <f t="shared" si="1149"/>
        <v>0</v>
      </c>
      <c r="DO208" s="6"/>
      <c r="DP208" s="6"/>
      <c r="DQ208" s="195">
        <f>SUM(DQ204:DQ207)</f>
        <v>0</v>
      </c>
      <c r="DR208" s="195">
        <f t="shared" ref="DR208:DU208" si="1161">SUM(DR204:DR207)</f>
        <v>0</v>
      </c>
      <c r="DS208" s="195">
        <f t="shared" si="1161"/>
        <v>0</v>
      </c>
      <c r="DT208" s="195">
        <f t="shared" si="1161"/>
        <v>0</v>
      </c>
      <c r="DU208" s="195">
        <f t="shared" si="1161"/>
        <v>0</v>
      </c>
      <c r="DV208" s="196">
        <f t="shared" si="1148"/>
        <v>0</v>
      </c>
    </row>
    <row r="209" spans="1:126" ht="25.5" customHeight="1">
      <c r="A209" s="19"/>
      <c r="B209" s="68" t="s">
        <v>116</v>
      </c>
      <c r="C209" s="47"/>
      <c r="D209" s="48"/>
      <c r="E209" s="49"/>
      <c r="F209" s="50" t="s">
        <v>25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2">
        <f>SUM(G209:K209)</f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2">
        <f>SUM(M209:Q209)</f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2">
        <f>SUM(S209:W209)</f>
        <v>0</v>
      </c>
      <c r="Y209" s="53">
        <v>0</v>
      </c>
      <c r="Z209" s="53">
        <v>0</v>
      </c>
      <c r="AA209" s="53">
        <v>0</v>
      </c>
      <c r="AB209" s="53">
        <v>0</v>
      </c>
      <c r="AC209" s="53">
        <v>0</v>
      </c>
      <c r="AD209" s="52">
        <f>SUM(Y209:AC209)</f>
        <v>0</v>
      </c>
      <c r="AE209" s="53">
        <v>0</v>
      </c>
      <c r="AF209" s="53">
        <v>0</v>
      </c>
      <c r="AG209" s="53">
        <v>0</v>
      </c>
      <c r="AH209" s="53">
        <v>0</v>
      </c>
      <c r="AI209" s="53">
        <v>0</v>
      </c>
      <c r="AJ209" s="52">
        <f>SUM(AE209:AI209)</f>
        <v>0</v>
      </c>
      <c r="AK209" s="53">
        <v>0</v>
      </c>
      <c r="AL209" s="53">
        <v>0</v>
      </c>
      <c r="AM209" s="53">
        <v>0</v>
      </c>
      <c r="AN209" s="53">
        <v>0</v>
      </c>
      <c r="AO209" s="53">
        <v>0</v>
      </c>
      <c r="AP209" s="52">
        <f>SUM(AK209:AO209)</f>
        <v>0</v>
      </c>
      <c r="BB209" s="6"/>
      <c r="BC209" s="6"/>
      <c r="BD209" s="50" t="s">
        <v>25</v>
      </c>
      <c r="BE209" s="170">
        <f>'SPD - Probs. of Failure'!O$54</f>
        <v>0</v>
      </c>
      <c r="BF209" s="170">
        <f>'SPD - Probs. of Failure'!P$54</f>
        <v>0</v>
      </c>
      <c r="BG209" s="170">
        <f>'SPD - Probs. of Failure'!Q$54</f>
        <v>0</v>
      </c>
      <c r="BH209" s="170">
        <f>'SPD - Probs. of Failure'!R$54</f>
        <v>0</v>
      </c>
      <c r="BI209" s="170">
        <f>'SPD - Probs. of Failure'!S$54</f>
        <v>0</v>
      </c>
      <c r="BJ209" s="173"/>
      <c r="BK209" s="6"/>
      <c r="BL209" s="50" t="s">
        <v>25</v>
      </c>
      <c r="BM209" s="239">
        <f>IFERROR($BM2*'SPD - Average Cons. of Failure'!$Q$54,0)</f>
        <v>0</v>
      </c>
      <c r="BN209" s="239">
        <f>IFERROR($BM2*'SPD - Average Cons. of Failure'!$Q$54,0)</f>
        <v>0</v>
      </c>
      <c r="BO209" s="239">
        <f>IFERROR($BM2*'SPD - Average Cons. of Failure'!$Q$54,0)</f>
        <v>0</v>
      </c>
      <c r="BP209" s="239">
        <f>IFERROR($BM2*'SPD - Average Cons. of Failure'!$Q$54,0)</f>
        <v>0</v>
      </c>
      <c r="BQ209" s="239">
        <f>IFERROR($BM2*'SPD - Average Cons. of Failure'!$Q$54,0)</f>
        <v>0</v>
      </c>
      <c r="BR209" s="173"/>
      <c r="BS209" s="6"/>
      <c r="BT209" s="50" t="s">
        <v>25</v>
      </c>
      <c r="BU209" s="23" t="str">
        <f t="shared" si="982"/>
        <v/>
      </c>
      <c r="BV209" s="23" t="str">
        <f t="shared" si="982"/>
        <v/>
      </c>
      <c r="BW209" s="23" t="str">
        <f t="shared" si="982"/>
        <v/>
      </c>
      <c r="BX209" s="23" t="str">
        <f t="shared" si="982"/>
        <v/>
      </c>
      <c r="BY209" s="23" t="str">
        <f t="shared" si="982"/>
        <v/>
      </c>
      <c r="BZ209" s="6"/>
      <c r="CA209" s="6"/>
      <c r="CB209" s="50" t="s">
        <v>25</v>
      </c>
      <c r="CC209" s="193" t="str">
        <f>IF(BU209="","",M209*BU209)</f>
        <v/>
      </c>
      <c r="CD209" s="193" t="str">
        <f t="shared" ref="CD209:CG212" si="1162">IF(BV209="","",N209*BV209)</f>
        <v/>
      </c>
      <c r="CE209" s="193" t="str">
        <f t="shared" si="1162"/>
        <v/>
      </c>
      <c r="CF209" s="193" t="str">
        <f t="shared" si="1162"/>
        <v/>
      </c>
      <c r="CG209" s="193" t="str">
        <f t="shared" si="1162"/>
        <v/>
      </c>
      <c r="CH209" s="196">
        <f t="shared" si="818"/>
        <v>0</v>
      </c>
      <c r="CI209" s="66"/>
      <c r="CJ209" s="66"/>
      <c r="CK209" s="193" t="str">
        <f t="shared" ref="CK209:CO212" si="1163">IF(BU209="","",G209*BU209)</f>
        <v/>
      </c>
      <c r="CL209" s="193" t="str">
        <f t="shared" si="1163"/>
        <v/>
      </c>
      <c r="CM209" s="193" t="str">
        <f t="shared" si="1163"/>
        <v/>
      </c>
      <c r="CN209" s="193" t="str">
        <f t="shared" si="1163"/>
        <v/>
      </c>
      <c r="CO209" s="193" t="str">
        <f t="shared" si="1163"/>
        <v/>
      </c>
      <c r="CP209" s="196">
        <f t="shared" si="1141"/>
        <v>0</v>
      </c>
      <c r="CS209" s="193" t="str">
        <f>IF(BU209="","",Y209*BU209)</f>
        <v/>
      </c>
      <c r="CT209" s="193" t="str">
        <f t="shared" ref="CT209:CW212" si="1164">IF(BV209="","",Z209*BV209)</f>
        <v/>
      </c>
      <c r="CU209" s="193" t="str">
        <f t="shared" si="1164"/>
        <v/>
      </c>
      <c r="CV209" s="193" t="str">
        <f t="shared" si="1164"/>
        <v/>
      </c>
      <c r="CW209" s="193" t="str">
        <f t="shared" si="1164"/>
        <v/>
      </c>
      <c r="CX209" s="196">
        <f t="shared" si="1143"/>
        <v>0</v>
      </c>
      <c r="CY209" s="6"/>
      <c r="CZ209" s="6"/>
      <c r="DA209" s="193" t="str">
        <f>IF(BU209="","",(S209+Y209)*BU209)</f>
        <v/>
      </c>
      <c r="DB209" s="193" t="str">
        <f t="shared" ref="DB209:DE212" si="1165">IF(BV209="","",(T209+Z209)*BV209)</f>
        <v/>
      </c>
      <c r="DC209" s="193" t="str">
        <f t="shared" si="1165"/>
        <v/>
      </c>
      <c r="DD209" s="193" t="str">
        <f t="shared" si="1165"/>
        <v/>
      </c>
      <c r="DE209" s="193" t="str">
        <f t="shared" si="1165"/>
        <v/>
      </c>
      <c r="DF209" s="196">
        <f t="shared" si="1145"/>
        <v>0</v>
      </c>
      <c r="DG209" s="6"/>
      <c r="DH209" s="6"/>
      <c r="DI209" s="193" t="str">
        <f>IF(BU209="","",AK209*BU209)</f>
        <v/>
      </c>
      <c r="DJ209" s="193" t="str">
        <f t="shared" ref="DJ209:DM212" si="1166">IF(BV209="","",AL209*BV209)</f>
        <v/>
      </c>
      <c r="DK209" s="193" t="str">
        <f t="shared" si="1166"/>
        <v/>
      </c>
      <c r="DL209" s="193" t="str">
        <f t="shared" si="1166"/>
        <v/>
      </c>
      <c r="DM209" s="193" t="str">
        <f t="shared" si="1166"/>
        <v/>
      </c>
      <c r="DN209" s="196">
        <f t="shared" si="1149"/>
        <v>0</v>
      </c>
      <c r="DO209" s="6"/>
      <c r="DP209" s="6"/>
      <c r="DQ209" s="193" t="str">
        <f>IF(BU209="","",(AE209+AK209)*BU209)</f>
        <v/>
      </c>
      <c r="DR209" s="193" t="str">
        <f t="shared" ref="DR209:DU212" si="1167">IF(BV209="","",(AF209+AL209)*BV209)</f>
        <v/>
      </c>
      <c r="DS209" s="193" t="str">
        <f t="shared" si="1167"/>
        <v/>
      </c>
      <c r="DT209" s="193" t="str">
        <f t="shared" si="1167"/>
        <v/>
      </c>
      <c r="DU209" s="193" t="str">
        <f t="shared" si="1167"/>
        <v/>
      </c>
      <c r="DV209" s="196">
        <f t="shared" si="1148"/>
        <v>0</v>
      </c>
    </row>
    <row r="210" spans="1:126" ht="25.5" customHeight="1">
      <c r="A210" s="19"/>
      <c r="B210" s="54"/>
      <c r="C210" s="54"/>
      <c r="D210" s="55"/>
      <c r="E210" s="56"/>
      <c r="F210" s="57" t="s">
        <v>27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8">
        <f t="shared" ref="L210:L212" si="1168">SUM(G210:K210)</f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8">
        <f t="shared" ref="R210:R212" si="1169">SUM(M210:Q210)</f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8">
        <f t="shared" ref="X210:X212" si="1170">SUM(S210:W210)</f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8">
        <f t="shared" ref="AD210:AD212" si="1171">SUM(Y210:AC210)</f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8">
        <f t="shared" ref="AJ210:AJ212" si="1172">SUM(AE210:AI210)</f>
        <v>0</v>
      </c>
      <c r="AK210" s="51">
        <v>0</v>
      </c>
      <c r="AL210" s="51">
        <v>0</v>
      </c>
      <c r="AM210" s="51">
        <v>0</v>
      </c>
      <c r="AN210" s="51">
        <v>0</v>
      </c>
      <c r="AO210" s="51">
        <v>0</v>
      </c>
      <c r="AP210" s="58">
        <f t="shared" ref="AP210:AP212" si="1173">SUM(AK210:AO210)</f>
        <v>0</v>
      </c>
      <c r="BB210" s="6"/>
      <c r="BC210" s="6"/>
      <c r="BD210" s="57" t="s">
        <v>27</v>
      </c>
      <c r="BE210" s="170">
        <f>'SPD - Probs. of Failure'!O$54</f>
        <v>0</v>
      </c>
      <c r="BF210" s="170">
        <f>'SPD - Probs. of Failure'!P$54</f>
        <v>0</v>
      </c>
      <c r="BG210" s="170">
        <f>'SPD - Probs. of Failure'!Q$54</f>
        <v>0</v>
      </c>
      <c r="BH210" s="170">
        <f>'SPD - Probs. of Failure'!R$54</f>
        <v>0</v>
      </c>
      <c r="BI210" s="170">
        <f>'SPD - Probs. of Failure'!S$54</f>
        <v>0</v>
      </c>
      <c r="BJ210" s="174"/>
      <c r="BK210" s="6"/>
      <c r="BL210" s="57" t="s">
        <v>27</v>
      </c>
      <c r="BM210" s="239">
        <f>IFERROR($BM3*'SPD - Average Cons. of Failure'!$Q$54,0)</f>
        <v>0</v>
      </c>
      <c r="BN210" s="239">
        <f>IFERROR($BM3*'SPD - Average Cons. of Failure'!$Q$54,0)</f>
        <v>0</v>
      </c>
      <c r="BO210" s="239">
        <f>IFERROR($BM3*'SPD - Average Cons. of Failure'!$Q$54,0)</f>
        <v>0</v>
      </c>
      <c r="BP210" s="239">
        <f>IFERROR($BM3*'SPD - Average Cons. of Failure'!$Q$54,0)</f>
        <v>0</v>
      </c>
      <c r="BQ210" s="239">
        <f>IFERROR($BM3*'SPD - Average Cons. of Failure'!$Q$54,0)</f>
        <v>0</v>
      </c>
      <c r="BR210" s="174"/>
      <c r="BS210" s="6"/>
      <c r="BT210" s="57" t="s">
        <v>27</v>
      </c>
      <c r="BU210" s="23" t="str">
        <f t="shared" si="982"/>
        <v/>
      </c>
      <c r="BV210" s="23" t="str">
        <f t="shared" si="982"/>
        <v/>
      </c>
      <c r="BW210" s="23" t="str">
        <f t="shared" si="982"/>
        <v/>
      </c>
      <c r="BX210" s="23" t="str">
        <f t="shared" si="982"/>
        <v/>
      </c>
      <c r="BY210" s="23" t="str">
        <f t="shared" si="982"/>
        <v/>
      </c>
      <c r="BZ210" s="6"/>
      <c r="CA210" s="6"/>
      <c r="CB210" s="57" t="s">
        <v>27</v>
      </c>
      <c r="CC210" s="193" t="str">
        <f t="shared" ref="CC210:CC212" si="1174">IF(BU210="","",M210*BU210)</f>
        <v/>
      </c>
      <c r="CD210" s="193" t="str">
        <f t="shared" si="1162"/>
        <v/>
      </c>
      <c r="CE210" s="193" t="str">
        <f t="shared" si="1162"/>
        <v/>
      </c>
      <c r="CF210" s="193" t="str">
        <f t="shared" si="1162"/>
        <v/>
      </c>
      <c r="CG210" s="193" t="str">
        <f t="shared" si="1162"/>
        <v/>
      </c>
      <c r="CH210" s="196">
        <f t="shared" si="818"/>
        <v>0</v>
      </c>
      <c r="CI210" s="66"/>
      <c r="CJ210" s="66"/>
      <c r="CK210" s="193" t="str">
        <f t="shared" si="1163"/>
        <v/>
      </c>
      <c r="CL210" s="193" t="str">
        <f t="shared" si="1163"/>
        <v/>
      </c>
      <c r="CM210" s="193" t="str">
        <f t="shared" si="1163"/>
        <v/>
      </c>
      <c r="CN210" s="193" t="str">
        <f t="shared" si="1163"/>
        <v/>
      </c>
      <c r="CO210" s="193" t="str">
        <f t="shared" si="1163"/>
        <v/>
      </c>
      <c r="CP210" s="196">
        <f t="shared" si="1141"/>
        <v>0</v>
      </c>
      <c r="CS210" s="193" t="str">
        <f t="shared" ref="CS210:CS212" si="1175">IF(BU210="","",Y210*BU210)</f>
        <v/>
      </c>
      <c r="CT210" s="193" t="str">
        <f t="shared" si="1164"/>
        <v/>
      </c>
      <c r="CU210" s="193" t="str">
        <f t="shared" si="1164"/>
        <v/>
      </c>
      <c r="CV210" s="193" t="str">
        <f t="shared" si="1164"/>
        <v/>
      </c>
      <c r="CW210" s="193" t="str">
        <f t="shared" si="1164"/>
        <v/>
      </c>
      <c r="CX210" s="196">
        <f t="shared" si="1143"/>
        <v>0</v>
      </c>
      <c r="CY210" s="6"/>
      <c r="CZ210" s="6"/>
      <c r="DA210" s="193" t="str">
        <f t="shared" ref="DA210:DA212" si="1176">IF(BU210="","",(S210+Y210)*BU210)</f>
        <v/>
      </c>
      <c r="DB210" s="193" t="str">
        <f t="shared" si="1165"/>
        <v/>
      </c>
      <c r="DC210" s="193" t="str">
        <f t="shared" si="1165"/>
        <v/>
      </c>
      <c r="DD210" s="193" t="str">
        <f t="shared" si="1165"/>
        <v/>
      </c>
      <c r="DE210" s="193" t="str">
        <f t="shared" si="1165"/>
        <v/>
      </c>
      <c r="DF210" s="196">
        <f t="shared" si="1145"/>
        <v>0</v>
      </c>
      <c r="DG210" s="6"/>
      <c r="DH210" s="6"/>
      <c r="DI210" s="193" t="str">
        <f t="shared" ref="DI210:DI212" si="1177">IF(BU210="","",AK210*BU210)</f>
        <v/>
      </c>
      <c r="DJ210" s="193" t="str">
        <f t="shared" si="1166"/>
        <v/>
      </c>
      <c r="DK210" s="193" t="str">
        <f t="shared" si="1166"/>
        <v/>
      </c>
      <c r="DL210" s="193" t="str">
        <f t="shared" si="1166"/>
        <v/>
      </c>
      <c r="DM210" s="193" t="str">
        <f t="shared" si="1166"/>
        <v/>
      </c>
      <c r="DN210" s="196">
        <f t="shared" si="1149"/>
        <v>0</v>
      </c>
      <c r="DO210" s="6"/>
      <c r="DP210" s="6"/>
      <c r="DQ210" s="193" t="str">
        <f t="shared" ref="DQ210:DQ212" si="1178">IF(BU210="","",(AE210+AK210)*BU210)</f>
        <v/>
      </c>
      <c r="DR210" s="193" t="str">
        <f t="shared" si="1167"/>
        <v/>
      </c>
      <c r="DS210" s="193" t="str">
        <f t="shared" si="1167"/>
        <v/>
      </c>
      <c r="DT210" s="193" t="str">
        <f t="shared" si="1167"/>
        <v/>
      </c>
      <c r="DU210" s="193" t="str">
        <f t="shared" si="1167"/>
        <v/>
      </c>
      <c r="DV210" s="196">
        <f t="shared" si="1148"/>
        <v>0</v>
      </c>
    </row>
    <row r="211" spans="1:126" ht="25.5" customHeight="1">
      <c r="A211" s="19"/>
      <c r="B211" s="54"/>
      <c r="C211" s="54"/>
      <c r="D211" s="55"/>
      <c r="E211" s="56"/>
      <c r="F211" s="57" t="s">
        <v>29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8">
        <f t="shared" si="1168"/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8">
        <f t="shared" si="1169"/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8">
        <f t="shared" si="1170"/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8">
        <f t="shared" si="1171"/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8">
        <f t="shared" si="1172"/>
        <v>0</v>
      </c>
      <c r="AK211" s="51">
        <v>0</v>
      </c>
      <c r="AL211" s="51">
        <v>0</v>
      </c>
      <c r="AM211" s="51">
        <v>0</v>
      </c>
      <c r="AN211" s="51">
        <v>0</v>
      </c>
      <c r="AO211" s="51">
        <v>0</v>
      </c>
      <c r="AP211" s="58">
        <f t="shared" si="1173"/>
        <v>0</v>
      </c>
      <c r="BB211" s="6"/>
      <c r="BC211" s="6"/>
      <c r="BD211" s="57" t="s">
        <v>29</v>
      </c>
      <c r="BE211" s="170">
        <f>'SPD - Probs. of Failure'!O$54</f>
        <v>0</v>
      </c>
      <c r="BF211" s="170">
        <f>'SPD - Probs. of Failure'!P$54</f>
        <v>0</v>
      </c>
      <c r="BG211" s="170">
        <f>'SPD - Probs. of Failure'!Q$54</f>
        <v>0</v>
      </c>
      <c r="BH211" s="170">
        <f>'SPD - Probs. of Failure'!R$54</f>
        <v>0</v>
      </c>
      <c r="BI211" s="170">
        <f>'SPD - Probs. of Failure'!S$54</f>
        <v>0</v>
      </c>
      <c r="BJ211" s="174"/>
      <c r="BK211" s="6"/>
      <c r="BL211" s="57" t="s">
        <v>29</v>
      </c>
      <c r="BM211" s="239">
        <f>IFERROR($BM4*'SPD - Average Cons. of Failure'!$Q$54,0)</f>
        <v>0</v>
      </c>
      <c r="BN211" s="239">
        <f>IFERROR($BM4*'SPD - Average Cons. of Failure'!$Q$54,0)</f>
        <v>0</v>
      </c>
      <c r="BO211" s="239">
        <f>IFERROR($BM4*'SPD - Average Cons. of Failure'!$Q$54,0)</f>
        <v>0</v>
      </c>
      <c r="BP211" s="239">
        <f>IFERROR($BM4*'SPD - Average Cons. of Failure'!$Q$54,0)</f>
        <v>0</v>
      </c>
      <c r="BQ211" s="239">
        <f>IFERROR($BM4*'SPD - Average Cons. of Failure'!$Q$54,0)</f>
        <v>0</v>
      </c>
      <c r="BR211" s="174"/>
      <c r="BS211" s="6"/>
      <c r="BT211" s="57" t="s">
        <v>29</v>
      </c>
      <c r="BU211" s="23" t="str">
        <f t="shared" si="982"/>
        <v/>
      </c>
      <c r="BV211" s="23" t="str">
        <f t="shared" si="982"/>
        <v/>
      </c>
      <c r="BW211" s="23" t="str">
        <f t="shared" si="982"/>
        <v/>
      </c>
      <c r="BX211" s="23" t="str">
        <f t="shared" si="982"/>
        <v/>
      </c>
      <c r="BY211" s="23" t="str">
        <f t="shared" si="982"/>
        <v/>
      </c>
      <c r="BZ211" s="6"/>
      <c r="CA211" s="6"/>
      <c r="CB211" s="57" t="s">
        <v>29</v>
      </c>
      <c r="CC211" s="193" t="str">
        <f t="shared" si="1174"/>
        <v/>
      </c>
      <c r="CD211" s="193" t="str">
        <f t="shared" si="1162"/>
        <v/>
      </c>
      <c r="CE211" s="193" t="str">
        <f t="shared" si="1162"/>
        <v/>
      </c>
      <c r="CF211" s="193" t="str">
        <f t="shared" si="1162"/>
        <v/>
      </c>
      <c r="CG211" s="193" t="str">
        <f t="shared" si="1162"/>
        <v/>
      </c>
      <c r="CH211" s="196">
        <f t="shared" si="818"/>
        <v>0</v>
      </c>
      <c r="CI211" s="66"/>
      <c r="CJ211" s="66"/>
      <c r="CK211" s="193" t="str">
        <f t="shared" si="1163"/>
        <v/>
      </c>
      <c r="CL211" s="193" t="str">
        <f t="shared" si="1163"/>
        <v/>
      </c>
      <c r="CM211" s="193" t="str">
        <f t="shared" si="1163"/>
        <v/>
      </c>
      <c r="CN211" s="193" t="str">
        <f t="shared" si="1163"/>
        <v/>
      </c>
      <c r="CO211" s="193" t="str">
        <f t="shared" si="1163"/>
        <v/>
      </c>
      <c r="CP211" s="196">
        <f t="shared" si="1141"/>
        <v>0</v>
      </c>
      <c r="CS211" s="193" t="str">
        <f t="shared" si="1175"/>
        <v/>
      </c>
      <c r="CT211" s="193" t="str">
        <f t="shared" si="1164"/>
        <v/>
      </c>
      <c r="CU211" s="193" t="str">
        <f t="shared" si="1164"/>
        <v/>
      </c>
      <c r="CV211" s="193" t="str">
        <f t="shared" si="1164"/>
        <v/>
      </c>
      <c r="CW211" s="193" t="str">
        <f t="shared" si="1164"/>
        <v/>
      </c>
      <c r="CX211" s="196">
        <f t="shared" si="1143"/>
        <v>0</v>
      </c>
      <c r="CY211" s="6"/>
      <c r="CZ211" s="6"/>
      <c r="DA211" s="193" t="str">
        <f t="shared" si="1176"/>
        <v/>
      </c>
      <c r="DB211" s="193" t="str">
        <f t="shared" si="1165"/>
        <v/>
      </c>
      <c r="DC211" s="193" t="str">
        <f t="shared" si="1165"/>
        <v/>
      </c>
      <c r="DD211" s="193" t="str">
        <f t="shared" si="1165"/>
        <v/>
      </c>
      <c r="DE211" s="193" t="str">
        <f t="shared" si="1165"/>
        <v/>
      </c>
      <c r="DF211" s="196">
        <f t="shared" si="1145"/>
        <v>0</v>
      </c>
      <c r="DG211" s="6"/>
      <c r="DH211" s="6"/>
      <c r="DI211" s="193" t="str">
        <f t="shared" si="1177"/>
        <v/>
      </c>
      <c r="DJ211" s="193" t="str">
        <f t="shared" si="1166"/>
        <v/>
      </c>
      <c r="DK211" s="193" t="str">
        <f t="shared" si="1166"/>
        <v/>
      </c>
      <c r="DL211" s="193" t="str">
        <f t="shared" si="1166"/>
        <v/>
      </c>
      <c r="DM211" s="193" t="str">
        <f t="shared" si="1166"/>
        <v/>
      </c>
      <c r="DN211" s="196">
        <f t="shared" si="1149"/>
        <v>0</v>
      </c>
      <c r="DO211" s="6"/>
      <c r="DP211" s="6"/>
      <c r="DQ211" s="193" t="str">
        <f t="shared" si="1178"/>
        <v/>
      </c>
      <c r="DR211" s="193" t="str">
        <f t="shared" si="1167"/>
        <v/>
      </c>
      <c r="DS211" s="193" t="str">
        <f t="shared" si="1167"/>
        <v/>
      </c>
      <c r="DT211" s="193" t="str">
        <f t="shared" si="1167"/>
        <v/>
      </c>
      <c r="DU211" s="193" t="str">
        <f t="shared" si="1167"/>
        <v/>
      </c>
      <c r="DV211" s="196">
        <f t="shared" si="1148"/>
        <v>0</v>
      </c>
    </row>
    <row r="212" spans="1:126" ht="25.5" customHeight="1">
      <c r="A212" s="19"/>
      <c r="B212" s="54"/>
      <c r="C212" s="54"/>
      <c r="D212" s="55"/>
      <c r="E212" s="56"/>
      <c r="F212" s="57" t="s">
        <v>30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8">
        <f t="shared" si="1168"/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8">
        <f t="shared" si="1169"/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8">
        <f t="shared" si="1170"/>
        <v>0</v>
      </c>
      <c r="Y212" s="51">
        <v>0</v>
      </c>
      <c r="Z212" s="51">
        <v>0</v>
      </c>
      <c r="AA212" s="51">
        <v>0</v>
      </c>
      <c r="AB212" s="51">
        <v>0</v>
      </c>
      <c r="AC212" s="51">
        <v>0</v>
      </c>
      <c r="AD212" s="58">
        <f t="shared" si="1171"/>
        <v>0</v>
      </c>
      <c r="AE212" s="51">
        <v>0</v>
      </c>
      <c r="AF212" s="51">
        <v>0</v>
      </c>
      <c r="AG212" s="51">
        <v>0</v>
      </c>
      <c r="AH212" s="51">
        <v>0</v>
      </c>
      <c r="AI212" s="51">
        <v>0</v>
      </c>
      <c r="AJ212" s="58">
        <f t="shared" si="1172"/>
        <v>0</v>
      </c>
      <c r="AK212" s="51">
        <v>0</v>
      </c>
      <c r="AL212" s="51">
        <v>0</v>
      </c>
      <c r="AM212" s="51">
        <v>0</v>
      </c>
      <c r="AN212" s="51">
        <v>0</v>
      </c>
      <c r="AO212" s="51">
        <v>0</v>
      </c>
      <c r="AP212" s="58">
        <f t="shared" si="1173"/>
        <v>0</v>
      </c>
      <c r="BB212" s="6"/>
      <c r="BC212" s="6"/>
      <c r="BD212" s="57" t="s">
        <v>30</v>
      </c>
      <c r="BE212" s="170">
        <f>'SPD - Probs. of Failure'!O$54</f>
        <v>0</v>
      </c>
      <c r="BF212" s="170">
        <f>'SPD - Probs. of Failure'!P$54</f>
        <v>0</v>
      </c>
      <c r="BG212" s="170">
        <f>'SPD - Probs. of Failure'!Q$54</f>
        <v>0</v>
      </c>
      <c r="BH212" s="170">
        <f>'SPD - Probs. of Failure'!R$54</f>
        <v>0</v>
      </c>
      <c r="BI212" s="170">
        <f>'SPD - Probs. of Failure'!S$54</f>
        <v>0</v>
      </c>
      <c r="BJ212" s="174"/>
      <c r="BK212" s="6"/>
      <c r="BL212" s="57" t="s">
        <v>30</v>
      </c>
      <c r="BM212" s="239">
        <f>IFERROR($BM5*'SPD - Average Cons. of Failure'!$Q$54,0)</f>
        <v>0</v>
      </c>
      <c r="BN212" s="239">
        <f>IFERROR($BM5*'SPD - Average Cons. of Failure'!$Q$54,0)</f>
        <v>0</v>
      </c>
      <c r="BO212" s="239">
        <f>IFERROR($BM5*'SPD - Average Cons. of Failure'!$Q$54,0)</f>
        <v>0</v>
      </c>
      <c r="BP212" s="239">
        <f>IFERROR($BM5*'SPD - Average Cons. of Failure'!$Q$54,0)</f>
        <v>0</v>
      </c>
      <c r="BQ212" s="239">
        <f>IFERROR($BM5*'SPD - Average Cons. of Failure'!$Q$54,0)</f>
        <v>0</v>
      </c>
      <c r="BR212" s="174"/>
      <c r="BS212" s="6"/>
      <c r="BT212" s="57" t="s">
        <v>30</v>
      </c>
      <c r="BU212" s="23" t="str">
        <f t="shared" si="982"/>
        <v/>
      </c>
      <c r="BV212" s="23" t="str">
        <f t="shared" si="982"/>
        <v/>
      </c>
      <c r="BW212" s="23" t="str">
        <f t="shared" si="982"/>
        <v/>
      </c>
      <c r="BX212" s="23" t="str">
        <f t="shared" si="982"/>
        <v/>
      </c>
      <c r="BY212" s="23" t="str">
        <f t="shared" si="982"/>
        <v/>
      </c>
      <c r="BZ212" s="6"/>
      <c r="CA212" s="6"/>
      <c r="CB212" s="57" t="s">
        <v>30</v>
      </c>
      <c r="CC212" s="193" t="str">
        <f t="shared" si="1174"/>
        <v/>
      </c>
      <c r="CD212" s="193" t="str">
        <f t="shared" si="1162"/>
        <v/>
      </c>
      <c r="CE212" s="193" t="str">
        <f t="shared" si="1162"/>
        <v/>
      </c>
      <c r="CF212" s="193" t="str">
        <f t="shared" si="1162"/>
        <v/>
      </c>
      <c r="CG212" s="193" t="str">
        <f t="shared" si="1162"/>
        <v/>
      </c>
      <c r="CH212" s="196">
        <f t="shared" si="818"/>
        <v>0</v>
      </c>
      <c r="CI212" s="66"/>
      <c r="CJ212" s="66"/>
      <c r="CK212" s="193" t="str">
        <f t="shared" si="1163"/>
        <v/>
      </c>
      <c r="CL212" s="193" t="str">
        <f t="shared" si="1163"/>
        <v/>
      </c>
      <c r="CM212" s="193" t="str">
        <f t="shared" si="1163"/>
        <v/>
      </c>
      <c r="CN212" s="193" t="str">
        <f t="shared" si="1163"/>
        <v/>
      </c>
      <c r="CO212" s="193" t="str">
        <f t="shared" si="1163"/>
        <v/>
      </c>
      <c r="CP212" s="196">
        <f t="shared" si="1141"/>
        <v>0</v>
      </c>
      <c r="CS212" s="193" t="str">
        <f t="shared" si="1175"/>
        <v/>
      </c>
      <c r="CT212" s="193" t="str">
        <f t="shared" si="1164"/>
        <v/>
      </c>
      <c r="CU212" s="193" t="str">
        <f t="shared" si="1164"/>
        <v/>
      </c>
      <c r="CV212" s="193" t="str">
        <f t="shared" si="1164"/>
        <v/>
      </c>
      <c r="CW212" s="193" t="str">
        <f t="shared" si="1164"/>
        <v/>
      </c>
      <c r="CX212" s="196">
        <f t="shared" si="1143"/>
        <v>0</v>
      </c>
      <c r="CY212" s="6"/>
      <c r="CZ212" s="6"/>
      <c r="DA212" s="193" t="str">
        <f t="shared" si="1176"/>
        <v/>
      </c>
      <c r="DB212" s="193" t="str">
        <f t="shared" si="1165"/>
        <v/>
      </c>
      <c r="DC212" s="193" t="str">
        <f t="shared" si="1165"/>
        <v/>
      </c>
      <c r="DD212" s="193" t="str">
        <f t="shared" si="1165"/>
        <v/>
      </c>
      <c r="DE212" s="193" t="str">
        <f t="shared" si="1165"/>
        <v/>
      </c>
      <c r="DF212" s="196">
        <f t="shared" si="1145"/>
        <v>0</v>
      </c>
      <c r="DG212" s="6"/>
      <c r="DH212" s="6"/>
      <c r="DI212" s="193" t="str">
        <f t="shared" si="1177"/>
        <v/>
      </c>
      <c r="DJ212" s="193" t="str">
        <f t="shared" si="1166"/>
        <v/>
      </c>
      <c r="DK212" s="193" t="str">
        <f t="shared" si="1166"/>
        <v/>
      </c>
      <c r="DL212" s="193" t="str">
        <f t="shared" si="1166"/>
        <v/>
      </c>
      <c r="DM212" s="193" t="str">
        <f t="shared" si="1166"/>
        <v/>
      </c>
      <c r="DN212" s="196">
        <f t="shared" si="1149"/>
        <v>0</v>
      </c>
      <c r="DO212" s="6"/>
      <c r="DP212" s="6"/>
      <c r="DQ212" s="193" t="str">
        <f t="shared" si="1178"/>
        <v/>
      </c>
      <c r="DR212" s="193" t="str">
        <f t="shared" si="1167"/>
        <v/>
      </c>
      <c r="DS212" s="193" t="str">
        <f t="shared" si="1167"/>
        <v/>
      </c>
      <c r="DT212" s="193" t="str">
        <f t="shared" si="1167"/>
        <v/>
      </c>
      <c r="DU212" s="193" t="str">
        <f t="shared" si="1167"/>
        <v/>
      </c>
      <c r="DV212" s="196">
        <f t="shared" si="1148"/>
        <v>0</v>
      </c>
    </row>
    <row r="213" spans="1:126" ht="25.5" customHeight="1" thickBot="1">
      <c r="A213" s="19"/>
      <c r="B213" s="59"/>
      <c r="C213" s="282">
        <v>0</v>
      </c>
      <c r="D213" s="60">
        <v>0</v>
      </c>
      <c r="E213" s="61">
        <v>0</v>
      </c>
      <c r="F213" s="62"/>
      <c r="G213" s="63">
        <f>SUM(G209:G212)</f>
        <v>0</v>
      </c>
      <c r="H213" s="64">
        <f t="shared" ref="H213:K213" si="1179">SUM(H209:H212)</f>
        <v>0</v>
      </c>
      <c r="I213" s="64">
        <f t="shared" si="1179"/>
        <v>0</v>
      </c>
      <c r="J213" s="64">
        <f t="shared" si="1179"/>
        <v>0</v>
      </c>
      <c r="K213" s="64">
        <f t="shared" si="1179"/>
        <v>0</v>
      </c>
      <c r="L213" s="65"/>
      <c r="M213" s="63">
        <f>SUM(M209:M212)</f>
        <v>0</v>
      </c>
      <c r="N213" s="64">
        <f t="shared" ref="N213:Q213" si="1180">SUM(N209:N212)</f>
        <v>0</v>
      </c>
      <c r="O213" s="64">
        <f t="shared" si="1180"/>
        <v>0</v>
      </c>
      <c r="P213" s="64">
        <f t="shared" si="1180"/>
        <v>0</v>
      </c>
      <c r="Q213" s="64">
        <f t="shared" si="1180"/>
        <v>0</v>
      </c>
      <c r="R213" s="65"/>
      <c r="S213" s="63">
        <f>SUM(S209:S212)</f>
        <v>0</v>
      </c>
      <c r="T213" s="64">
        <f t="shared" ref="T213:W213" si="1181">SUM(T209:T212)</f>
        <v>0</v>
      </c>
      <c r="U213" s="64">
        <f t="shared" si="1181"/>
        <v>0</v>
      </c>
      <c r="V213" s="64">
        <f t="shared" si="1181"/>
        <v>0</v>
      </c>
      <c r="W213" s="64">
        <f t="shared" si="1181"/>
        <v>0</v>
      </c>
      <c r="X213" s="65"/>
      <c r="Y213" s="63">
        <f>SUM(Y209:Y212)</f>
        <v>0</v>
      </c>
      <c r="Z213" s="64">
        <f t="shared" ref="Z213:AC213" si="1182">SUM(Z209:Z212)</f>
        <v>0</v>
      </c>
      <c r="AA213" s="64">
        <f t="shared" si="1182"/>
        <v>0</v>
      </c>
      <c r="AB213" s="64">
        <f t="shared" si="1182"/>
        <v>0</v>
      </c>
      <c r="AC213" s="64">
        <f t="shared" si="1182"/>
        <v>0</v>
      </c>
      <c r="AD213" s="65"/>
      <c r="AE213" s="63">
        <f>SUM(AE209:AE212)</f>
        <v>0</v>
      </c>
      <c r="AF213" s="64">
        <f t="shared" ref="AF213:AI213" si="1183">SUM(AF209:AF212)</f>
        <v>0</v>
      </c>
      <c r="AG213" s="64">
        <f t="shared" si="1183"/>
        <v>0</v>
      </c>
      <c r="AH213" s="64">
        <f t="shared" si="1183"/>
        <v>0</v>
      </c>
      <c r="AI213" s="64">
        <f t="shared" si="1183"/>
        <v>0</v>
      </c>
      <c r="AJ213" s="65"/>
      <c r="AK213" s="63">
        <f>SUM(AK209:AK212)</f>
        <v>0</v>
      </c>
      <c r="AL213" s="64">
        <f t="shared" ref="AL213:AO213" si="1184">SUM(AL209:AL212)</f>
        <v>0</v>
      </c>
      <c r="AM213" s="64">
        <f t="shared" si="1184"/>
        <v>0</v>
      </c>
      <c r="AN213" s="64">
        <f t="shared" si="1184"/>
        <v>0</v>
      </c>
      <c r="AO213" s="64">
        <f t="shared" si="1184"/>
        <v>0</v>
      </c>
      <c r="AP213" s="65"/>
      <c r="BB213" s="6"/>
      <c r="BC213" s="6"/>
      <c r="BD213" s="62"/>
      <c r="BE213" s="171"/>
      <c r="BF213" s="172"/>
      <c r="BG213" s="172"/>
      <c r="BH213" s="172"/>
      <c r="BI213" s="172"/>
      <c r="BJ213" s="65"/>
      <c r="BK213" s="6"/>
      <c r="BL213" s="62"/>
      <c r="BM213" s="171"/>
      <c r="BN213" s="172"/>
      <c r="BO213" s="172"/>
      <c r="BP213" s="172"/>
      <c r="BQ213" s="172"/>
      <c r="BR213" s="65"/>
      <c r="BS213" s="6"/>
      <c r="BT213" s="62"/>
      <c r="BU213" s="23" t="str">
        <f t="shared" si="982"/>
        <v/>
      </c>
      <c r="BV213" s="23" t="str">
        <f t="shared" si="982"/>
        <v/>
      </c>
      <c r="BW213" s="23" t="str">
        <f t="shared" si="982"/>
        <v/>
      </c>
      <c r="BX213" s="23" t="str">
        <f t="shared" si="982"/>
        <v/>
      </c>
      <c r="BY213" s="23" t="str">
        <f t="shared" si="982"/>
        <v/>
      </c>
      <c r="BZ213" s="6"/>
      <c r="CA213" s="6"/>
      <c r="CB213" s="62"/>
      <c r="CC213" s="195">
        <f>SUM(CC209:CC212)</f>
        <v>0</v>
      </c>
      <c r="CD213" s="195">
        <f t="shared" ref="CD213:CG213" si="1185">SUM(CD209:CD212)</f>
        <v>0</v>
      </c>
      <c r="CE213" s="195">
        <f t="shared" si="1185"/>
        <v>0</v>
      </c>
      <c r="CF213" s="195">
        <f t="shared" si="1185"/>
        <v>0</v>
      </c>
      <c r="CG213" s="195">
        <f t="shared" si="1185"/>
        <v>0</v>
      </c>
      <c r="CH213" s="196">
        <f t="shared" si="818"/>
        <v>0</v>
      </c>
      <c r="CI213" s="66"/>
      <c r="CJ213" s="66"/>
      <c r="CK213" s="195">
        <f>SUM(CK209:CK212)</f>
        <v>0</v>
      </c>
      <c r="CL213" s="195">
        <f t="shared" ref="CL213:CO213" si="1186">SUM(CL209:CL212)</f>
        <v>0</v>
      </c>
      <c r="CM213" s="195">
        <f t="shared" si="1186"/>
        <v>0</v>
      </c>
      <c r="CN213" s="195">
        <f t="shared" si="1186"/>
        <v>0</v>
      </c>
      <c r="CO213" s="195">
        <f t="shared" si="1186"/>
        <v>0</v>
      </c>
      <c r="CP213" s="196">
        <f t="shared" si="1141"/>
        <v>0</v>
      </c>
      <c r="CS213" s="195">
        <f>SUM(CS209:CS212)</f>
        <v>0</v>
      </c>
      <c r="CT213" s="195">
        <f t="shared" ref="CT213:CW213" si="1187">SUM(CT209:CT212)</f>
        <v>0</v>
      </c>
      <c r="CU213" s="195">
        <f t="shared" si="1187"/>
        <v>0</v>
      </c>
      <c r="CV213" s="195">
        <f t="shared" si="1187"/>
        <v>0</v>
      </c>
      <c r="CW213" s="195">
        <f t="shared" si="1187"/>
        <v>0</v>
      </c>
      <c r="CX213" s="196">
        <f t="shared" si="1143"/>
        <v>0</v>
      </c>
      <c r="CY213" s="6"/>
      <c r="CZ213" s="6"/>
      <c r="DA213" s="195">
        <f>SUM(DA209:DA212)</f>
        <v>0</v>
      </c>
      <c r="DB213" s="195">
        <f t="shared" ref="DB213:DE213" si="1188">SUM(DB209:DB212)</f>
        <v>0</v>
      </c>
      <c r="DC213" s="195">
        <f t="shared" si="1188"/>
        <v>0</v>
      </c>
      <c r="DD213" s="195">
        <f t="shared" si="1188"/>
        <v>0</v>
      </c>
      <c r="DE213" s="195">
        <f t="shared" si="1188"/>
        <v>0</v>
      </c>
      <c r="DF213" s="196">
        <f t="shared" si="1145"/>
        <v>0</v>
      </c>
      <c r="DG213" s="6"/>
      <c r="DH213" s="6"/>
      <c r="DI213" s="195">
        <f>SUM(DI209:DI212)</f>
        <v>0</v>
      </c>
      <c r="DJ213" s="195">
        <f t="shared" ref="DJ213:DM213" si="1189">SUM(DJ209:DJ212)</f>
        <v>0</v>
      </c>
      <c r="DK213" s="195">
        <f t="shared" si="1189"/>
        <v>0</v>
      </c>
      <c r="DL213" s="195">
        <f t="shared" si="1189"/>
        <v>0</v>
      </c>
      <c r="DM213" s="195">
        <f t="shared" si="1189"/>
        <v>0</v>
      </c>
      <c r="DN213" s="196">
        <f t="shared" si="1149"/>
        <v>0</v>
      </c>
      <c r="DO213" s="6"/>
      <c r="DP213" s="6"/>
      <c r="DQ213" s="195">
        <f>SUM(DQ209:DQ212)</f>
        <v>0</v>
      </c>
      <c r="DR213" s="195">
        <f t="shared" ref="DR213:DU213" si="1190">SUM(DR209:DR212)</f>
        <v>0</v>
      </c>
      <c r="DS213" s="195">
        <f t="shared" si="1190"/>
        <v>0</v>
      </c>
      <c r="DT213" s="195">
        <f t="shared" si="1190"/>
        <v>0</v>
      </c>
      <c r="DU213" s="195">
        <f t="shared" si="1190"/>
        <v>0</v>
      </c>
      <c r="DV213" s="196">
        <f t="shared" si="1148"/>
        <v>0</v>
      </c>
    </row>
    <row r="214" spans="1:126" ht="25.5" customHeight="1">
      <c r="A214" s="19"/>
      <c r="B214" s="68" t="s">
        <v>33</v>
      </c>
      <c r="C214" s="47"/>
      <c r="D214" s="48"/>
      <c r="E214" s="49"/>
      <c r="F214" s="50" t="s">
        <v>25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2">
        <f>SUM(G214:K214)</f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2">
        <f>SUM(M214:Q214)</f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2">
        <f>SUM(S214:W214)</f>
        <v>0</v>
      </c>
      <c r="Y214" s="53">
        <v>0</v>
      </c>
      <c r="Z214" s="53">
        <v>0</v>
      </c>
      <c r="AA214" s="53">
        <v>0</v>
      </c>
      <c r="AB214" s="53">
        <v>0</v>
      </c>
      <c r="AC214" s="53">
        <v>0</v>
      </c>
      <c r="AD214" s="52">
        <f>SUM(Y214:AC214)</f>
        <v>0</v>
      </c>
      <c r="AE214" s="53">
        <v>0</v>
      </c>
      <c r="AF214" s="53">
        <v>0</v>
      </c>
      <c r="AG214" s="53">
        <v>0</v>
      </c>
      <c r="AH214" s="53">
        <v>0</v>
      </c>
      <c r="AI214" s="53">
        <v>0</v>
      </c>
      <c r="AJ214" s="52">
        <f>SUM(AE214:AI214)</f>
        <v>0</v>
      </c>
      <c r="AK214" s="53">
        <v>0</v>
      </c>
      <c r="AL214" s="53">
        <v>0</v>
      </c>
      <c r="AM214" s="53">
        <v>0</v>
      </c>
      <c r="AN214" s="53">
        <v>0</v>
      </c>
      <c r="AO214" s="53">
        <v>0</v>
      </c>
      <c r="AP214" s="52">
        <f>SUM(AK214:AO214)</f>
        <v>0</v>
      </c>
      <c r="BB214" s="6"/>
      <c r="BC214" s="6"/>
      <c r="BD214" s="50" t="s">
        <v>25</v>
      </c>
      <c r="BE214" s="170">
        <f>'SPD - Probs. of Failure'!O$55</f>
        <v>0</v>
      </c>
      <c r="BF214" s="170">
        <f>'SPD - Probs. of Failure'!P$55</f>
        <v>0</v>
      </c>
      <c r="BG214" s="170">
        <f>'SPD - Probs. of Failure'!Q$55</f>
        <v>0</v>
      </c>
      <c r="BH214" s="170">
        <f>'SPD - Probs. of Failure'!R$55</f>
        <v>0</v>
      </c>
      <c r="BI214" s="170">
        <f>'SPD - Probs. of Failure'!S$55</f>
        <v>0</v>
      </c>
      <c r="BJ214" s="173"/>
      <c r="BK214" s="6"/>
      <c r="BL214" s="50" t="s">
        <v>25</v>
      </c>
      <c r="BM214" s="239">
        <f>IFERROR($BM2*'SPD - Average Cons. of Failure'!$Q$55,0)</f>
        <v>0</v>
      </c>
      <c r="BN214" s="239">
        <f>IFERROR($BM2*'SPD - Average Cons. of Failure'!$Q$55,0)</f>
        <v>0</v>
      </c>
      <c r="BO214" s="239">
        <f>IFERROR($BM2*'SPD - Average Cons. of Failure'!$Q$55,0)</f>
        <v>0</v>
      </c>
      <c r="BP214" s="239">
        <f>IFERROR($BM2*'SPD - Average Cons. of Failure'!$Q$55,0)</f>
        <v>0</v>
      </c>
      <c r="BQ214" s="239">
        <f>IFERROR($BM2*'SPD - Average Cons. of Failure'!$Q$55,0)</f>
        <v>0</v>
      </c>
      <c r="BR214" s="173"/>
      <c r="BS214" s="6"/>
      <c r="BT214" s="50" t="s">
        <v>25</v>
      </c>
      <c r="BU214" s="23" t="str">
        <f t="shared" si="982"/>
        <v/>
      </c>
      <c r="BV214" s="23" t="str">
        <f t="shared" si="982"/>
        <v/>
      </c>
      <c r="BW214" s="23" t="str">
        <f t="shared" si="982"/>
        <v/>
      </c>
      <c r="BX214" s="23" t="str">
        <f t="shared" si="982"/>
        <v/>
      </c>
      <c r="BY214" s="23" t="str">
        <f t="shared" si="982"/>
        <v/>
      </c>
      <c r="BZ214" s="6"/>
      <c r="CA214" s="6"/>
      <c r="CB214" s="50" t="s">
        <v>25</v>
      </c>
      <c r="CC214" s="193" t="str">
        <f>IF(BU214="","",M214*BU214)</f>
        <v/>
      </c>
      <c r="CD214" s="193" t="str">
        <f t="shared" ref="CD214:CG217" si="1191">IF(BV214="","",N214*BV214)</f>
        <v/>
      </c>
      <c r="CE214" s="193" t="str">
        <f t="shared" si="1191"/>
        <v/>
      </c>
      <c r="CF214" s="193" t="str">
        <f t="shared" si="1191"/>
        <v/>
      </c>
      <c r="CG214" s="193" t="str">
        <f t="shared" si="1191"/>
        <v/>
      </c>
      <c r="CH214" s="196">
        <f t="shared" ref="CH214:CH266" si="1192">SUM(CC214:CG214)</f>
        <v>0</v>
      </c>
      <c r="CI214" s="66"/>
      <c r="CJ214" s="66"/>
      <c r="CK214" s="193" t="str">
        <f t="shared" ref="CK214:CO217" si="1193">IF(BU214="","",G214*BU214)</f>
        <v/>
      </c>
      <c r="CL214" s="193" t="str">
        <f t="shared" si="1193"/>
        <v/>
      </c>
      <c r="CM214" s="193" t="str">
        <f t="shared" si="1193"/>
        <v/>
      </c>
      <c r="CN214" s="193" t="str">
        <f t="shared" si="1193"/>
        <v/>
      </c>
      <c r="CO214" s="193" t="str">
        <f t="shared" si="1193"/>
        <v/>
      </c>
      <c r="CP214" s="196">
        <f t="shared" si="1141"/>
        <v>0</v>
      </c>
      <c r="CS214" s="193" t="str">
        <f>IF(BU214="","",Y214*BU214)</f>
        <v/>
      </c>
      <c r="CT214" s="193" t="str">
        <f t="shared" ref="CT214:CW217" si="1194">IF(BV214="","",Z214*BV214)</f>
        <v/>
      </c>
      <c r="CU214" s="193" t="str">
        <f t="shared" si="1194"/>
        <v/>
      </c>
      <c r="CV214" s="193" t="str">
        <f t="shared" si="1194"/>
        <v/>
      </c>
      <c r="CW214" s="193" t="str">
        <f t="shared" si="1194"/>
        <v/>
      </c>
      <c r="CX214" s="196">
        <f t="shared" si="1143"/>
        <v>0</v>
      </c>
      <c r="CY214" s="6"/>
      <c r="CZ214" s="6"/>
      <c r="DA214" s="193" t="str">
        <f>IF(BU214="","",(S214+Y214)*BU214)</f>
        <v/>
      </c>
      <c r="DB214" s="193" t="str">
        <f t="shared" ref="DB214:DE217" si="1195">IF(BV214="","",(T214+Z214)*BV214)</f>
        <v/>
      </c>
      <c r="DC214" s="193" t="str">
        <f t="shared" si="1195"/>
        <v/>
      </c>
      <c r="DD214" s="193" t="str">
        <f t="shared" si="1195"/>
        <v/>
      </c>
      <c r="DE214" s="193" t="str">
        <f t="shared" si="1195"/>
        <v/>
      </c>
      <c r="DF214" s="196">
        <f t="shared" si="1145"/>
        <v>0</v>
      </c>
      <c r="DG214" s="6"/>
      <c r="DH214" s="6"/>
      <c r="DI214" s="193" t="str">
        <f>IF(BU214="","",AK214*BU214)</f>
        <v/>
      </c>
      <c r="DJ214" s="193" t="str">
        <f t="shared" ref="DJ214:DM217" si="1196">IF(BV214="","",AL214*BV214)</f>
        <v/>
      </c>
      <c r="DK214" s="193" t="str">
        <f t="shared" si="1196"/>
        <v/>
      </c>
      <c r="DL214" s="193" t="str">
        <f t="shared" si="1196"/>
        <v/>
      </c>
      <c r="DM214" s="193" t="str">
        <f t="shared" si="1196"/>
        <v/>
      </c>
      <c r="DN214" s="196">
        <f t="shared" si="1149"/>
        <v>0</v>
      </c>
      <c r="DO214" s="6"/>
      <c r="DP214" s="6"/>
      <c r="DQ214" s="193" t="str">
        <f>IF(BU214="","",(AE214+AK214)*BU214)</f>
        <v/>
      </c>
      <c r="DR214" s="193" t="str">
        <f t="shared" ref="DR214:DU217" si="1197">IF(BV214="","",(AF214+AL214)*BV214)</f>
        <v/>
      </c>
      <c r="DS214" s="193" t="str">
        <f t="shared" si="1197"/>
        <v/>
      </c>
      <c r="DT214" s="193" t="str">
        <f t="shared" si="1197"/>
        <v/>
      </c>
      <c r="DU214" s="193" t="str">
        <f t="shared" si="1197"/>
        <v/>
      </c>
      <c r="DV214" s="196">
        <f t="shared" si="1148"/>
        <v>0</v>
      </c>
    </row>
    <row r="215" spans="1:126" ht="25.5" customHeight="1">
      <c r="A215" s="19"/>
      <c r="B215" s="54"/>
      <c r="C215" s="54"/>
      <c r="D215" s="55"/>
      <c r="E215" s="56"/>
      <c r="F215" s="57" t="s">
        <v>27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8">
        <f t="shared" ref="L215:L217" si="1198">SUM(G215:K215)</f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8">
        <f t="shared" ref="R215:R217" si="1199">SUM(M215:Q215)</f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8">
        <f t="shared" ref="X215:X217" si="1200">SUM(S215:W215)</f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8">
        <f t="shared" ref="AD215:AD217" si="1201">SUM(Y215:AC215)</f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8">
        <f t="shared" ref="AJ215:AJ217" si="1202">SUM(AE215:AI215)</f>
        <v>0</v>
      </c>
      <c r="AK215" s="51">
        <v>0</v>
      </c>
      <c r="AL215" s="51">
        <v>0</v>
      </c>
      <c r="AM215" s="51">
        <v>0</v>
      </c>
      <c r="AN215" s="51">
        <v>0</v>
      </c>
      <c r="AO215" s="51">
        <v>0</v>
      </c>
      <c r="AP215" s="58">
        <f t="shared" ref="AP215:AP217" si="1203">SUM(AK215:AO215)</f>
        <v>0</v>
      </c>
      <c r="BB215" s="6"/>
      <c r="BC215" s="6"/>
      <c r="BD215" s="57" t="s">
        <v>27</v>
      </c>
      <c r="BE215" s="170">
        <f>'SPD - Probs. of Failure'!O$55</f>
        <v>0</v>
      </c>
      <c r="BF215" s="170">
        <f>'SPD - Probs. of Failure'!P$55</f>
        <v>0</v>
      </c>
      <c r="BG215" s="170">
        <f>'SPD - Probs. of Failure'!Q$55</f>
        <v>0</v>
      </c>
      <c r="BH215" s="170">
        <f>'SPD - Probs. of Failure'!R$55</f>
        <v>0</v>
      </c>
      <c r="BI215" s="170">
        <f>'SPD - Probs. of Failure'!S$55</f>
        <v>0</v>
      </c>
      <c r="BJ215" s="174"/>
      <c r="BK215" s="6"/>
      <c r="BL215" s="57" t="s">
        <v>27</v>
      </c>
      <c r="BM215" s="239">
        <f>IFERROR($BM3*'SPD - Average Cons. of Failure'!$Q$55,0)</f>
        <v>0</v>
      </c>
      <c r="BN215" s="239">
        <f>IFERROR($BM3*'SPD - Average Cons. of Failure'!$Q$55,0)</f>
        <v>0</v>
      </c>
      <c r="BO215" s="239">
        <f>IFERROR($BM3*'SPD - Average Cons. of Failure'!$Q$55,0)</f>
        <v>0</v>
      </c>
      <c r="BP215" s="239">
        <f>IFERROR($BM3*'SPD - Average Cons. of Failure'!$Q$55,0)</f>
        <v>0</v>
      </c>
      <c r="BQ215" s="239">
        <f>IFERROR($BM3*'SPD - Average Cons. of Failure'!$Q$55,0)</f>
        <v>0</v>
      </c>
      <c r="BR215" s="174"/>
      <c r="BS215" s="6"/>
      <c r="BT215" s="57" t="s">
        <v>27</v>
      </c>
      <c r="BU215" s="23" t="str">
        <f t="shared" si="982"/>
        <v/>
      </c>
      <c r="BV215" s="23" t="str">
        <f t="shared" si="982"/>
        <v/>
      </c>
      <c r="BW215" s="23" t="str">
        <f t="shared" si="982"/>
        <v/>
      </c>
      <c r="BX215" s="23" t="str">
        <f t="shared" si="982"/>
        <v/>
      </c>
      <c r="BY215" s="23" t="str">
        <f t="shared" si="982"/>
        <v/>
      </c>
      <c r="BZ215" s="6"/>
      <c r="CA215" s="6"/>
      <c r="CB215" s="57" t="s">
        <v>27</v>
      </c>
      <c r="CC215" s="193" t="str">
        <f t="shared" ref="CC215:CC217" si="1204">IF(BU215="","",M215*BU215)</f>
        <v/>
      </c>
      <c r="CD215" s="193" t="str">
        <f t="shared" si="1191"/>
        <v/>
      </c>
      <c r="CE215" s="193" t="str">
        <f t="shared" si="1191"/>
        <v/>
      </c>
      <c r="CF215" s="193" t="str">
        <f t="shared" si="1191"/>
        <v/>
      </c>
      <c r="CG215" s="193" t="str">
        <f t="shared" si="1191"/>
        <v/>
      </c>
      <c r="CH215" s="196">
        <f t="shared" si="1192"/>
        <v>0</v>
      </c>
      <c r="CI215" s="66"/>
      <c r="CJ215" s="66"/>
      <c r="CK215" s="193" t="str">
        <f t="shared" si="1193"/>
        <v/>
      </c>
      <c r="CL215" s="193" t="str">
        <f t="shared" si="1193"/>
        <v/>
      </c>
      <c r="CM215" s="193" t="str">
        <f t="shared" si="1193"/>
        <v/>
      </c>
      <c r="CN215" s="193" t="str">
        <f t="shared" si="1193"/>
        <v/>
      </c>
      <c r="CO215" s="193" t="str">
        <f t="shared" si="1193"/>
        <v/>
      </c>
      <c r="CP215" s="196">
        <f t="shared" si="1141"/>
        <v>0</v>
      </c>
      <c r="CS215" s="193" t="str">
        <f t="shared" ref="CS215:CS217" si="1205">IF(BU215="","",Y215*BU215)</f>
        <v/>
      </c>
      <c r="CT215" s="193" t="str">
        <f t="shared" si="1194"/>
        <v/>
      </c>
      <c r="CU215" s="193" t="str">
        <f t="shared" si="1194"/>
        <v/>
      </c>
      <c r="CV215" s="193" t="str">
        <f t="shared" si="1194"/>
        <v/>
      </c>
      <c r="CW215" s="193" t="str">
        <f t="shared" si="1194"/>
        <v/>
      </c>
      <c r="CX215" s="196">
        <f t="shared" si="1143"/>
        <v>0</v>
      </c>
      <c r="CY215" s="6"/>
      <c r="CZ215" s="6"/>
      <c r="DA215" s="193" t="str">
        <f t="shared" ref="DA215:DA217" si="1206">IF(BU215="","",(S215+Y215)*BU215)</f>
        <v/>
      </c>
      <c r="DB215" s="193" t="str">
        <f t="shared" si="1195"/>
        <v/>
      </c>
      <c r="DC215" s="193" t="str">
        <f t="shared" si="1195"/>
        <v/>
      </c>
      <c r="DD215" s="193" t="str">
        <f t="shared" si="1195"/>
        <v/>
      </c>
      <c r="DE215" s="193" t="str">
        <f t="shared" si="1195"/>
        <v/>
      </c>
      <c r="DF215" s="196">
        <f t="shared" si="1145"/>
        <v>0</v>
      </c>
      <c r="DG215" s="6"/>
      <c r="DH215" s="6"/>
      <c r="DI215" s="193" t="str">
        <f t="shared" ref="DI215:DI217" si="1207">IF(BU215="","",AK215*BU215)</f>
        <v/>
      </c>
      <c r="DJ215" s="193" t="str">
        <f t="shared" si="1196"/>
        <v/>
      </c>
      <c r="DK215" s="193" t="str">
        <f t="shared" si="1196"/>
        <v/>
      </c>
      <c r="DL215" s="193" t="str">
        <f t="shared" si="1196"/>
        <v/>
      </c>
      <c r="DM215" s="193" t="str">
        <f t="shared" si="1196"/>
        <v/>
      </c>
      <c r="DN215" s="196">
        <f t="shared" si="1149"/>
        <v>0</v>
      </c>
      <c r="DO215" s="6"/>
      <c r="DP215" s="6"/>
      <c r="DQ215" s="193" t="str">
        <f t="shared" ref="DQ215:DQ217" si="1208">IF(BU215="","",(AE215+AK215)*BU215)</f>
        <v/>
      </c>
      <c r="DR215" s="193" t="str">
        <f t="shared" si="1197"/>
        <v/>
      </c>
      <c r="DS215" s="193" t="str">
        <f t="shared" si="1197"/>
        <v/>
      </c>
      <c r="DT215" s="193" t="str">
        <f t="shared" si="1197"/>
        <v/>
      </c>
      <c r="DU215" s="193" t="str">
        <f t="shared" si="1197"/>
        <v/>
      </c>
      <c r="DV215" s="196">
        <f t="shared" si="1148"/>
        <v>0</v>
      </c>
    </row>
    <row r="216" spans="1:126" ht="25.5" customHeight="1">
      <c r="A216" s="19"/>
      <c r="B216" s="54"/>
      <c r="C216" s="54"/>
      <c r="D216" s="55"/>
      <c r="E216" s="56"/>
      <c r="F216" s="57" t="s">
        <v>29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8">
        <f t="shared" si="1198"/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8">
        <f t="shared" si="1199"/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8">
        <f t="shared" si="1200"/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8">
        <f t="shared" si="1201"/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8">
        <f t="shared" si="1202"/>
        <v>0</v>
      </c>
      <c r="AK216" s="51">
        <v>0</v>
      </c>
      <c r="AL216" s="51">
        <v>0</v>
      </c>
      <c r="AM216" s="51">
        <v>0</v>
      </c>
      <c r="AN216" s="51">
        <v>0</v>
      </c>
      <c r="AO216" s="51">
        <v>0</v>
      </c>
      <c r="AP216" s="58">
        <f t="shared" si="1203"/>
        <v>0</v>
      </c>
      <c r="BB216" s="6"/>
      <c r="BC216" s="6"/>
      <c r="BD216" s="57" t="s">
        <v>29</v>
      </c>
      <c r="BE216" s="170">
        <f>'SPD - Probs. of Failure'!O$55</f>
        <v>0</v>
      </c>
      <c r="BF216" s="170">
        <f>'SPD - Probs. of Failure'!P$55</f>
        <v>0</v>
      </c>
      <c r="BG216" s="170">
        <f>'SPD - Probs. of Failure'!Q$55</f>
        <v>0</v>
      </c>
      <c r="BH216" s="170">
        <f>'SPD - Probs. of Failure'!R$55</f>
        <v>0</v>
      </c>
      <c r="BI216" s="170">
        <f>'SPD - Probs. of Failure'!S$55</f>
        <v>0</v>
      </c>
      <c r="BJ216" s="174"/>
      <c r="BK216" s="6"/>
      <c r="BL216" s="57" t="s">
        <v>29</v>
      </c>
      <c r="BM216" s="239">
        <f>IFERROR($BM4*'SPD - Average Cons. of Failure'!$Q$55,0)</f>
        <v>0</v>
      </c>
      <c r="BN216" s="239">
        <f>IFERROR($BM4*'SPD - Average Cons. of Failure'!$Q$55,0)</f>
        <v>0</v>
      </c>
      <c r="BO216" s="239">
        <f>IFERROR($BM4*'SPD - Average Cons. of Failure'!$Q$55,0)</f>
        <v>0</v>
      </c>
      <c r="BP216" s="239">
        <f>IFERROR($BM4*'SPD - Average Cons. of Failure'!$Q$55,0)</f>
        <v>0</v>
      </c>
      <c r="BQ216" s="239">
        <f>IFERROR($BM4*'SPD - Average Cons. of Failure'!$Q$55,0)</f>
        <v>0</v>
      </c>
      <c r="BR216" s="174"/>
      <c r="BS216" s="6"/>
      <c r="BT216" s="57" t="s">
        <v>29</v>
      </c>
      <c r="BU216" s="23" t="str">
        <f t="shared" si="982"/>
        <v/>
      </c>
      <c r="BV216" s="23" t="str">
        <f t="shared" si="982"/>
        <v/>
      </c>
      <c r="BW216" s="23" t="str">
        <f t="shared" si="982"/>
        <v/>
      </c>
      <c r="BX216" s="23" t="str">
        <f t="shared" si="982"/>
        <v/>
      </c>
      <c r="BY216" s="23" t="str">
        <f t="shared" si="982"/>
        <v/>
      </c>
      <c r="BZ216" s="6"/>
      <c r="CA216" s="6"/>
      <c r="CB216" s="57" t="s">
        <v>29</v>
      </c>
      <c r="CC216" s="193" t="str">
        <f t="shared" si="1204"/>
        <v/>
      </c>
      <c r="CD216" s="193" t="str">
        <f t="shared" si="1191"/>
        <v/>
      </c>
      <c r="CE216" s="193" t="str">
        <f t="shared" si="1191"/>
        <v/>
      </c>
      <c r="CF216" s="193" t="str">
        <f t="shared" si="1191"/>
        <v/>
      </c>
      <c r="CG216" s="193" t="str">
        <f t="shared" si="1191"/>
        <v/>
      </c>
      <c r="CH216" s="196">
        <f t="shared" si="1192"/>
        <v>0</v>
      </c>
      <c r="CI216" s="66"/>
      <c r="CJ216" s="66"/>
      <c r="CK216" s="193" t="str">
        <f t="shared" si="1193"/>
        <v/>
      </c>
      <c r="CL216" s="193" t="str">
        <f t="shared" si="1193"/>
        <v/>
      </c>
      <c r="CM216" s="193" t="str">
        <f t="shared" si="1193"/>
        <v/>
      </c>
      <c r="CN216" s="193" t="str">
        <f t="shared" si="1193"/>
        <v/>
      </c>
      <c r="CO216" s="193" t="str">
        <f t="shared" si="1193"/>
        <v/>
      </c>
      <c r="CP216" s="196">
        <f t="shared" si="1141"/>
        <v>0</v>
      </c>
      <c r="CS216" s="193" t="str">
        <f t="shared" si="1205"/>
        <v/>
      </c>
      <c r="CT216" s="193" t="str">
        <f t="shared" si="1194"/>
        <v/>
      </c>
      <c r="CU216" s="193" t="str">
        <f t="shared" si="1194"/>
        <v/>
      </c>
      <c r="CV216" s="193" t="str">
        <f t="shared" si="1194"/>
        <v/>
      </c>
      <c r="CW216" s="193" t="str">
        <f t="shared" si="1194"/>
        <v/>
      </c>
      <c r="CX216" s="196">
        <f t="shared" si="1143"/>
        <v>0</v>
      </c>
      <c r="CY216" s="6"/>
      <c r="CZ216" s="6"/>
      <c r="DA216" s="193" t="str">
        <f t="shared" si="1206"/>
        <v/>
      </c>
      <c r="DB216" s="193" t="str">
        <f t="shared" si="1195"/>
        <v/>
      </c>
      <c r="DC216" s="193" t="str">
        <f t="shared" si="1195"/>
        <v/>
      </c>
      <c r="DD216" s="193" t="str">
        <f t="shared" si="1195"/>
        <v/>
      </c>
      <c r="DE216" s="193" t="str">
        <f t="shared" si="1195"/>
        <v/>
      </c>
      <c r="DF216" s="196">
        <f t="shared" si="1145"/>
        <v>0</v>
      </c>
      <c r="DG216" s="6"/>
      <c r="DH216" s="6"/>
      <c r="DI216" s="193" t="str">
        <f t="shared" si="1207"/>
        <v/>
      </c>
      <c r="DJ216" s="193" t="str">
        <f t="shared" si="1196"/>
        <v/>
      </c>
      <c r="DK216" s="193" t="str">
        <f t="shared" si="1196"/>
        <v/>
      </c>
      <c r="DL216" s="193" t="str">
        <f t="shared" si="1196"/>
        <v/>
      </c>
      <c r="DM216" s="193" t="str">
        <f t="shared" si="1196"/>
        <v/>
      </c>
      <c r="DN216" s="196">
        <f t="shared" si="1149"/>
        <v>0</v>
      </c>
      <c r="DO216" s="6"/>
      <c r="DP216" s="6"/>
      <c r="DQ216" s="193" t="str">
        <f t="shared" si="1208"/>
        <v/>
      </c>
      <c r="DR216" s="193" t="str">
        <f t="shared" si="1197"/>
        <v/>
      </c>
      <c r="DS216" s="193" t="str">
        <f t="shared" si="1197"/>
        <v/>
      </c>
      <c r="DT216" s="193" t="str">
        <f t="shared" si="1197"/>
        <v/>
      </c>
      <c r="DU216" s="193" t="str">
        <f t="shared" si="1197"/>
        <v/>
      </c>
      <c r="DV216" s="196">
        <f t="shared" si="1148"/>
        <v>0</v>
      </c>
    </row>
    <row r="217" spans="1:126" ht="25.5" customHeight="1">
      <c r="A217" s="19"/>
      <c r="B217" s="54"/>
      <c r="C217" s="54"/>
      <c r="D217" s="55"/>
      <c r="E217" s="56"/>
      <c r="F217" s="57" t="s">
        <v>30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8">
        <f t="shared" si="1198"/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8">
        <f t="shared" si="1199"/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8">
        <f t="shared" si="1200"/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8">
        <f t="shared" si="1201"/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8">
        <f t="shared" si="1202"/>
        <v>0</v>
      </c>
      <c r="AK217" s="51">
        <v>0</v>
      </c>
      <c r="AL217" s="51">
        <v>0</v>
      </c>
      <c r="AM217" s="51">
        <v>0</v>
      </c>
      <c r="AN217" s="51">
        <v>0</v>
      </c>
      <c r="AO217" s="51">
        <v>0</v>
      </c>
      <c r="AP217" s="58">
        <f t="shared" si="1203"/>
        <v>0</v>
      </c>
      <c r="BB217" s="6"/>
      <c r="BC217" s="6"/>
      <c r="BD217" s="57" t="s">
        <v>30</v>
      </c>
      <c r="BE217" s="170">
        <f>'SPD - Probs. of Failure'!O$55</f>
        <v>0</v>
      </c>
      <c r="BF217" s="170">
        <f>'SPD - Probs. of Failure'!P$55</f>
        <v>0</v>
      </c>
      <c r="BG217" s="170">
        <f>'SPD - Probs. of Failure'!Q$55</f>
        <v>0</v>
      </c>
      <c r="BH217" s="170">
        <f>'SPD - Probs. of Failure'!R$55</f>
        <v>0</v>
      </c>
      <c r="BI217" s="170">
        <f>'SPD - Probs. of Failure'!S$55</f>
        <v>0</v>
      </c>
      <c r="BJ217" s="174"/>
      <c r="BK217" s="6"/>
      <c r="BL217" s="57" t="s">
        <v>30</v>
      </c>
      <c r="BM217" s="239">
        <f>IFERROR($BM5*'SPD - Average Cons. of Failure'!$Q$55,0)</f>
        <v>0</v>
      </c>
      <c r="BN217" s="239">
        <f>IFERROR($BM5*'SPD - Average Cons. of Failure'!$Q$55,0)</f>
        <v>0</v>
      </c>
      <c r="BO217" s="239">
        <f>IFERROR($BM5*'SPD - Average Cons. of Failure'!$Q$55,0)</f>
        <v>0</v>
      </c>
      <c r="BP217" s="239">
        <f>IFERROR($BM5*'SPD - Average Cons. of Failure'!$Q$55,0)</f>
        <v>0</v>
      </c>
      <c r="BQ217" s="239">
        <f>IFERROR($BM5*'SPD - Average Cons. of Failure'!$Q$55,0)</f>
        <v>0</v>
      </c>
      <c r="BR217" s="174"/>
      <c r="BS217" s="6"/>
      <c r="BT217" s="57" t="s">
        <v>30</v>
      </c>
      <c r="BU217" s="23" t="str">
        <f t="shared" si="982"/>
        <v/>
      </c>
      <c r="BV217" s="23" t="str">
        <f t="shared" si="982"/>
        <v/>
      </c>
      <c r="BW217" s="23" t="str">
        <f t="shared" si="982"/>
        <v/>
      </c>
      <c r="BX217" s="23" t="str">
        <f t="shared" si="982"/>
        <v/>
      </c>
      <c r="BY217" s="23" t="str">
        <f t="shared" si="982"/>
        <v/>
      </c>
      <c r="BZ217" s="6"/>
      <c r="CA217" s="6"/>
      <c r="CB217" s="57" t="s">
        <v>30</v>
      </c>
      <c r="CC217" s="193" t="str">
        <f t="shared" si="1204"/>
        <v/>
      </c>
      <c r="CD217" s="193" t="str">
        <f t="shared" si="1191"/>
        <v/>
      </c>
      <c r="CE217" s="193" t="str">
        <f t="shared" si="1191"/>
        <v/>
      </c>
      <c r="CF217" s="193" t="str">
        <f t="shared" si="1191"/>
        <v/>
      </c>
      <c r="CG217" s="193" t="str">
        <f t="shared" si="1191"/>
        <v/>
      </c>
      <c r="CH217" s="196">
        <f t="shared" si="1192"/>
        <v>0</v>
      </c>
      <c r="CI217" s="66"/>
      <c r="CJ217" s="66"/>
      <c r="CK217" s="193" t="str">
        <f t="shared" si="1193"/>
        <v/>
      </c>
      <c r="CL217" s="193" t="str">
        <f t="shared" si="1193"/>
        <v/>
      </c>
      <c r="CM217" s="193" t="str">
        <f t="shared" si="1193"/>
        <v/>
      </c>
      <c r="CN217" s="193" t="str">
        <f t="shared" si="1193"/>
        <v/>
      </c>
      <c r="CO217" s="193" t="str">
        <f t="shared" si="1193"/>
        <v/>
      </c>
      <c r="CP217" s="196">
        <f t="shared" si="1141"/>
        <v>0</v>
      </c>
      <c r="CS217" s="193" t="str">
        <f t="shared" si="1205"/>
        <v/>
      </c>
      <c r="CT217" s="193" t="str">
        <f t="shared" si="1194"/>
        <v/>
      </c>
      <c r="CU217" s="193" t="str">
        <f t="shared" si="1194"/>
        <v/>
      </c>
      <c r="CV217" s="193" t="str">
        <f t="shared" si="1194"/>
        <v/>
      </c>
      <c r="CW217" s="193" t="str">
        <f t="shared" si="1194"/>
        <v/>
      </c>
      <c r="CX217" s="196">
        <f t="shared" si="1143"/>
        <v>0</v>
      </c>
      <c r="CY217" s="6"/>
      <c r="CZ217" s="6"/>
      <c r="DA217" s="193" t="str">
        <f t="shared" si="1206"/>
        <v/>
      </c>
      <c r="DB217" s="193" t="str">
        <f t="shared" si="1195"/>
        <v/>
      </c>
      <c r="DC217" s="193" t="str">
        <f t="shared" si="1195"/>
        <v/>
      </c>
      <c r="DD217" s="193" t="str">
        <f t="shared" si="1195"/>
        <v/>
      </c>
      <c r="DE217" s="193" t="str">
        <f t="shared" si="1195"/>
        <v/>
      </c>
      <c r="DF217" s="196">
        <f t="shared" si="1145"/>
        <v>0</v>
      </c>
      <c r="DG217" s="6"/>
      <c r="DH217" s="6"/>
      <c r="DI217" s="193" t="str">
        <f t="shared" si="1207"/>
        <v/>
      </c>
      <c r="DJ217" s="193" t="str">
        <f t="shared" si="1196"/>
        <v/>
      </c>
      <c r="DK217" s="193" t="str">
        <f t="shared" si="1196"/>
        <v/>
      </c>
      <c r="DL217" s="193" t="str">
        <f t="shared" si="1196"/>
        <v/>
      </c>
      <c r="DM217" s="193" t="str">
        <f t="shared" si="1196"/>
        <v/>
      </c>
      <c r="DN217" s="196">
        <f t="shared" si="1149"/>
        <v>0</v>
      </c>
      <c r="DO217" s="6"/>
      <c r="DP217" s="6"/>
      <c r="DQ217" s="193" t="str">
        <f t="shared" si="1208"/>
        <v/>
      </c>
      <c r="DR217" s="193" t="str">
        <f t="shared" si="1197"/>
        <v/>
      </c>
      <c r="DS217" s="193" t="str">
        <f t="shared" si="1197"/>
        <v/>
      </c>
      <c r="DT217" s="193" t="str">
        <f t="shared" si="1197"/>
        <v/>
      </c>
      <c r="DU217" s="193" t="str">
        <f t="shared" si="1197"/>
        <v/>
      </c>
      <c r="DV217" s="196">
        <f t="shared" si="1148"/>
        <v>0</v>
      </c>
    </row>
    <row r="218" spans="1:126" ht="25.5" customHeight="1" thickBot="1">
      <c r="A218" s="19"/>
      <c r="B218" s="59"/>
      <c r="C218" s="282">
        <v>0</v>
      </c>
      <c r="D218" s="60">
        <v>0</v>
      </c>
      <c r="E218" s="61">
        <v>0</v>
      </c>
      <c r="F218" s="62"/>
      <c r="G218" s="63">
        <f>SUM(G214:G217)</f>
        <v>0</v>
      </c>
      <c r="H218" s="64">
        <f t="shared" ref="H218:K218" si="1209">SUM(H214:H217)</f>
        <v>0</v>
      </c>
      <c r="I218" s="64">
        <f t="shared" si="1209"/>
        <v>0</v>
      </c>
      <c r="J218" s="64">
        <f t="shared" si="1209"/>
        <v>0</v>
      </c>
      <c r="K218" s="64">
        <f t="shared" si="1209"/>
        <v>0</v>
      </c>
      <c r="L218" s="65"/>
      <c r="M218" s="63">
        <f>SUM(M214:M217)</f>
        <v>0</v>
      </c>
      <c r="N218" s="64">
        <f t="shared" ref="N218:Q218" si="1210">SUM(N214:N217)</f>
        <v>0</v>
      </c>
      <c r="O218" s="64">
        <f t="shared" si="1210"/>
        <v>0</v>
      </c>
      <c r="P218" s="64">
        <f t="shared" si="1210"/>
        <v>0</v>
      </c>
      <c r="Q218" s="64">
        <f t="shared" si="1210"/>
        <v>0</v>
      </c>
      <c r="R218" s="65"/>
      <c r="S218" s="63">
        <f>SUM(S214:S217)</f>
        <v>0</v>
      </c>
      <c r="T218" s="64">
        <f t="shared" ref="T218:W218" si="1211">SUM(T214:T217)</f>
        <v>0</v>
      </c>
      <c r="U218" s="64">
        <f t="shared" si="1211"/>
        <v>0</v>
      </c>
      <c r="V218" s="64">
        <f t="shared" si="1211"/>
        <v>0</v>
      </c>
      <c r="W218" s="64">
        <f t="shared" si="1211"/>
        <v>0</v>
      </c>
      <c r="X218" s="65"/>
      <c r="Y218" s="63">
        <f>SUM(Y214:Y217)</f>
        <v>0</v>
      </c>
      <c r="Z218" s="64">
        <f t="shared" ref="Z218:AC218" si="1212">SUM(Z214:Z217)</f>
        <v>0</v>
      </c>
      <c r="AA218" s="64">
        <f t="shared" si="1212"/>
        <v>0</v>
      </c>
      <c r="AB218" s="64">
        <f t="shared" si="1212"/>
        <v>0</v>
      </c>
      <c r="AC218" s="64">
        <f t="shared" si="1212"/>
        <v>0</v>
      </c>
      <c r="AD218" s="65"/>
      <c r="AE218" s="63">
        <f>SUM(AE214:AE217)</f>
        <v>0</v>
      </c>
      <c r="AF218" s="64">
        <f t="shared" ref="AF218:AI218" si="1213">SUM(AF214:AF217)</f>
        <v>0</v>
      </c>
      <c r="AG218" s="64">
        <f t="shared" si="1213"/>
        <v>0</v>
      </c>
      <c r="AH218" s="64">
        <f t="shared" si="1213"/>
        <v>0</v>
      </c>
      <c r="AI218" s="64">
        <f t="shared" si="1213"/>
        <v>0</v>
      </c>
      <c r="AJ218" s="65"/>
      <c r="AK218" s="63">
        <f>SUM(AK214:AK217)</f>
        <v>0</v>
      </c>
      <c r="AL218" s="64">
        <f t="shared" ref="AL218:AO218" si="1214">SUM(AL214:AL217)</f>
        <v>0</v>
      </c>
      <c r="AM218" s="64">
        <f t="shared" si="1214"/>
        <v>0</v>
      </c>
      <c r="AN218" s="64">
        <f t="shared" si="1214"/>
        <v>0</v>
      </c>
      <c r="AO218" s="64">
        <f t="shared" si="1214"/>
        <v>0</v>
      </c>
      <c r="AP218" s="65"/>
      <c r="BB218" s="6"/>
      <c r="BC218" s="6"/>
      <c r="BD218" s="62"/>
      <c r="BE218" s="171"/>
      <c r="BF218" s="172"/>
      <c r="BG218" s="172"/>
      <c r="BH218" s="172"/>
      <c r="BI218" s="172"/>
      <c r="BJ218" s="65"/>
      <c r="BK218" s="6"/>
      <c r="BL218" s="62"/>
      <c r="BM218" s="171"/>
      <c r="BN218" s="172"/>
      <c r="BO218" s="172"/>
      <c r="BP218" s="172"/>
      <c r="BQ218" s="172"/>
      <c r="BR218" s="65"/>
      <c r="BS218" s="6"/>
      <c r="BT218" s="62"/>
      <c r="BU218" s="23" t="str">
        <f t="shared" si="982"/>
        <v/>
      </c>
      <c r="BV218" s="23" t="str">
        <f t="shared" si="982"/>
        <v/>
      </c>
      <c r="BW218" s="23" t="str">
        <f t="shared" si="982"/>
        <v/>
      </c>
      <c r="BX218" s="23" t="str">
        <f t="shared" si="982"/>
        <v/>
      </c>
      <c r="BY218" s="23" t="str">
        <f t="shared" si="982"/>
        <v/>
      </c>
      <c r="BZ218" s="6"/>
      <c r="CA218" s="6"/>
      <c r="CB218" s="62"/>
      <c r="CC218" s="195">
        <f>SUM(CC214:CC217)</f>
        <v>0</v>
      </c>
      <c r="CD218" s="195">
        <f t="shared" ref="CD218:CG218" si="1215">SUM(CD214:CD217)</f>
        <v>0</v>
      </c>
      <c r="CE218" s="195">
        <f t="shared" si="1215"/>
        <v>0</v>
      </c>
      <c r="CF218" s="195">
        <f t="shared" si="1215"/>
        <v>0</v>
      </c>
      <c r="CG218" s="195">
        <f t="shared" si="1215"/>
        <v>0</v>
      </c>
      <c r="CH218" s="196">
        <f t="shared" si="1192"/>
        <v>0</v>
      </c>
      <c r="CI218" s="66"/>
      <c r="CJ218" s="66"/>
      <c r="CK218" s="195">
        <f>SUM(CK214:CK217)</f>
        <v>0</v>
      </c>
      <c r="CL218" s="195">
        <f t="shared" ref="CL218:CO218" si="1216">SUM(CL214:CL217)</f>
        <v>0</v>
      </c>
      <c r="CM218" s="195">
        <f t="shared" si="1216"/>
        <v>0</v>
      </c>
      <c r="CN218" s="195">
        <f t="shared" si="1216"/>
        <v>0</v>
      </c>
      <c r="CO218" s="195">
        <f t="shared" si="1216"/>
        <v>0</v>
      </c>
      <c r="CP218" s="196">
        <f t="shared" si="1141"/>
        <v>0</v>
      </c>
      <c r="CS218" s="195">
        <f>SUM(CS214:CS217)</f>
        <v>0</v>
      </c>
      <c r="CT218" s="195">
        <f t="shared" ref="CT218:CW218" si="1217">SUM(CT214:CT217)</f>
        <v>0</v>
      </c>
      <c r="CU218" s="195">
        <f t="shared" si="1217"/>
        <v>0</v>
      </c>
      <c r="CV218" s="195">
        <f t="shared" si="1217"/>
        <v>0</v>
      </c>
      <c r="CW218" s="195">
        <f t="shared" si="1217"/>
        <v>0</v>
      </c>
      <c r="CX218" s="196">
        <f t="shared" si="1143"/>
        <v>0</v>
      </c>
      <c r="CY218" s="6"/>
      <c r="CZ218" s="6"/>
      <c r="DA218" s="195">
        <f>SUM(DA214:DA217)</f>
        <v>0</v>
      </c>
      <c r="DB218" s="195">
        <f t="shared" ref="DB218:DE218" si="1218">SUM(DB214:DB217)</f>
        <v>0</v>
      </c>
      <c r="DC218" s="195">
        <f t="shared" si="1218"/>
        <v>0</v>
      </c>
      <c r="DD218" s="195">
        <f t="shared" si="1218"/>
        <v>0</v>
      </c>
      <c r="DE218" s="195">
        <f t="shared" si="1218"/>
        <v>0</v>
      </c>
      <c r="DF218" s="196">
        <f t="shared" si="1145"/>
        <v>0</v>
      </c>
      <c r="DG218" s="6"/>
      <c r="DH218" s="6"/>
      <c r="DI218" s="195">
        <f>SUM(DI214:DI217)</f>
        <v>0</v>
      </c>
      <c r="DJ218" s="195">
        <f t="shared" ref="DJ218:DM218" si="1219">SUM(DJ214:DJ217)</f>
        <v>0</v>
      </c>
      <c r="DK218" s="195">
        <f t="shared" si="1219"/>
        <v>0</v>
      </c>
      <c r="DL218" s="195">
        <f t="shared" si="1219"/>
        <v>0</v>
      </c>
      <c r="DM218" s="195">
        <f t="shared" si="1219"/>
        <v>0</v>
      </c>
      <c r="DN218" s="196">
        <f t="shared" si="1149"/>
        <v>0</v>
      </c>
      <c r="DO218" s="6"/>
      <c r="DP218" s="6"/>
      <c r="DQ218" s="195">
        <f>SUM(DQ214:DQ217)</f>
        <v>0</v>
      </c>
      <c r="DR218" s="195">
        <f t="shared" ref="DR218:DU218" si="1220">SUM(DR214:DR217)</f>
        <v>0</v>
      </c>
      <c r="DS218" s="195">
        <f t="shared" si="1220"/>
        <v>0</v>
      </c>
      <c r="DT218" s="195">
        <f t="shared" si="1220"/>
        <v>0</v>
      </c>
      <c r="DU218" s="195">
        <f t="shared" si="1220"/>
        <v>0</v>
      </c>
      <c r="DV218" s="196">
        <f t="shared" si="1148"/>
        <v>0</v>
      </c>
    </row>
    <row r="219" spans="1:126" ht="25.5" customHeight="1">
      <c r="A219" s="19"/>
      <c r="B219" s="68" t="s">
        <v>33</v>
      </c>
      <c r="C219" s="47"/>
      <c r="D219" s="48"/>
      <c r="E219" s="49"/>
      <c r="F219" s="50" t="s">
        <v>25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2">
        <f>SUM(G219:K219)</f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2">
        <f>SUM(M219:Q219)</f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2">
        <f>SUM(S219:W219)</f>
        <v>0</v>
      </c>
      <c r="Y219" s="53">
        <v>0</v>
      </c>
      <c r="Z219" s="53">
        <v>0</v>
      </c>
      <c r="AA219" s="53">
        <v>0</v>
      </c>
      <c r="AB219" s="53">
        <v>0</v>
      </c>
      <c r="AC219" s="53">
        <v>0</v>
      </c>
      <c r="AD219" s="52">
        <f>SUM(Y219:AC219)</f>
        <v>0</v>
      </c>
      <c r="AE219" s="53">
        <v>0</v>
      </c>
      <c r="AF219" s="53">
        <v>0</v>
      </c>
      <c r="AG219" s="53">
        <v>0</v>
      </c>
      <c r="AH219" s="53">
        <v>0</v>
      </c>
      <c r="AI219" s="53">
        <v>0</v>
      </c>
      <c r="AJ219" s="52">
        <f>SUM(AE219:AI219)</f>
        <v>0</v>
      </c>
      <c r="AK219" s="53">
        <v>0</v>
      </c>
      <c r="AL219" s="53">
        <v>0</v>
      </c>
      <c r="AM219" s="53">
        <v>0</v>
      </c>
      <c r="AN219" s="53">
        <v>0</v>
      </c>
      <c r="AO219" s="53">
        <v>0</v>
      </c>
      <c r="AP219" s="52">
        <f>SUM(AK219:AO219)</f>
        <v>0</v>
      </c>
      <c r="BB219" s="6"/>
      <c r="BC219" s="6"/>
      <c r="BD219" s="50" t="s">
        <v>25</v>
      </c>
      <c r="BE219" s="170">
        <f>'SPD - Probs. of Failure'!O$56</f>
        <v>0</v>
      </c>
      <c r="BF219" s="170">
        <f>'SPD - Probs. of Failure'!P$56</f>
        <v>0</v>
      </c>
      <c r="BG219" s="170">
        <f>'SPD - Probs. of Failure'!Q$56</f>
        <v>0</v>
      </c>
      <c r="BH219" s="170">
        <f>'SPD - Probs. of Failure'!R$56</f>
        <v>0</v>
      </c>
      <c r="BI219" s="170">
        <f>'SPD - Probs. of Failure'!S$56</f>
        <v>0</v>
      </c>
      <c r="BJ219" s="173"/>
      <c r="BK219" s="6"/>
      <c r="BL219" s="50" t="s">
        <v>25</v>
      </c>
      <c r="BM219" s="239">
        <f>IFERROR($BM2*'SPD - Average Cons. of Failure'!$Q$56,0)</f>
        <v>0</v>
      </c>
      <c r="BN219" s="239">
        <f>IFERROR($BM2*'SPD - Average Cons. of Failure'!$Q$56,0)</f>
        <v>0</v>
      </c>
      <c r="BO219" s="239">
        <f>IFERROR($BM2*'SPD - Average Cons. of Failure'!$Q$56,0)</f>
        <v>0</v>
      </c>
      <c r="BP219" s="239">
        <f>IFERROR($BM2*'SPD - Average Cons. of Failure'!$Q$56,0)</f>
        <v>0</v>
      </c>
      <c r="BQ219" s="239">
        <f>IFERROR($BM2*'SPD - Average Cons. of Failure'!$Q$56,0)</f>
        <v>0</v>
      </c>
      <c r="BR219" s="173"/>
      <c r="BS219" s="6"/>
      <c r="BT219" s="50" t="s">
        <v>25</v>
      </c>
      <c r="BU219" s="23" t="str">
        <f t="shared" si="982"/>
        <v/>
      </c>
      <c r="BV219" s="23" t="str">
        <f t="shared" si="982"/>
        <v/>
      </c>
      <c r="BW219" s="23" t="str">
        <f t="shared" si="982"/>
        <v/>
      </c>
      <c r="BX219" s="23" t="str">
        <f t="shared" si="982"/>
        <v/>
      </c>
      <c r="BY219" s="23" t="str">
        <f t="shared" si="982"/>
        <v/>
      </c>
      <c r="BZ219" s="6"/>
      <c r="CA219" s="6"/>
      <c r="CB219" s="50" t="s">
        <v>25</v>
      </c>
      <c r="CC219" s="193" t="str">
        <f>IF(BU219="","",M219*BU219)</f>
        <v/>
      </c>
      <c r="CD219" s="193" t="str">
        <f t="shared" ref="CD219:CG222" si="1221">IF(BV219="","",N219*BV219)</f>
        <v/>
      </c>
      <c r="CE219" s="193" t="str">
        <f t="shared" si="1221"/>
        <v/>
      </c>
      <c r="CF219" s="193" t="str">
        <f t="shared" si="1221"/>
        <v/>
      </c>
      <c r="CG219" s="193" t="str">
        <f t="shared" si="1221"/>
        <v/>
      </c>
      <c r="CH219" s="196">
        <f t="shared" si="1192"/>
        <v>0</v>
      </c>
      <c r="CI219" s="66"/>
      <c r="CJ219" s="66"/>
      <c r="CK219" s="193" t="str">
        <f t="shared" ref="CK219:CO222" si="1222">IF(BU219="","",G219*BU219)</f>
        <v/>
      </c>
      <c r="CL219" s="193" t="str">
        <f t="shared" si="1222"/>
        <v/>
      </c>
      <c r="CM219" s="193" t="str">
        <f t="shared" si="1222"/>
        <v/>
      </c>
      <c r="CN219" s="193" t="str">
        <f t="shared" si="1222"/>
        <v/>
      </c>
      <c r="CO219" s="193" t="str">
        <f t="shared" si="1222"/>
        <v/>
      </c>
      <c r="CP219" s="196">
        <f t="shared" si="1141"/>
        <v>0</v>
      </c>
      <c r="CS219" s="193" t="str">
        <f>IF(BU219="","",Y219*BU219)</f>
        <v/>
      </c>
      <c r="CT219" s="193" t="str">
        <f t="shared" ref="CT219:CW222" si="1223">IF(BV219="","",Z219*BV219)</f>
        <v/>
      </c>
      <c r="CU219" s="193" t="str">
        <f t="shared" si="1223"/>
        <v/>
      </c>
      <c r="CV219" s="193" t="str">
        <f t="shared" si="1223"/>
        <v/>
      </c>
      <c r="CW219" s="193" t="str">
        <f t="shared" si="1223"/>
        <v/>
      </c>
      <c r="CX219" s="196">
        <f t="shared" si="1143"/>
        <v>0</v>
      </c>
      <c r="CY219" s="6"/>
      <c r="CZ219" s="6"/>
      <c r="DA219" s="193" t="str">
        <f>IF(BU219="","",(S219+Y219)*BU219)</f>
        <v/>
      </c>
      <c r="DB219" s="193" t="str">
        <f t="shared" ref="DB219:DE222" si="1224">IF(BV219="","",(T219+Z219)*BV219)</f>
        <v/>
      </c>
      <c r="DC219" s="193" t="str">
        <f t="shared" si="1224"/>
        <v/>
      </c>
      <c r="DD219" s="193" t="str">
        <f t="shared" si="1224"/>
        <v/>
      </c>
      <c r="DE219" s="193" t="str">
        <f t="shared" si="1224"/>
        <v/>
      </c>
      <c r="DF219" s="196">
        <f t="shared" si="1145"/>
        <v>0</v>
      </c>
      <c r="DG219" s="6"/>
      <c r="DH219" s="6"/>
      <c r="DI219" s="193" t="str">
        <f>IF(BU219="","",AK219*BU219)</f>
        <v/>
      </c>
      <c r="DJ219" s="193" t="str">
        <f t="shared" ref="DJ219:DM222" si="1225">IF(BV219="","",AL219*BV219)</f>
        <v/>
      </c>
      <c r="DK219" s="193" t="str">
        <f t="shared" si="1225"/>
        <v/>
      </c>
      <c r="DL219" s="193" t="str">
        <f t="shared" si="1225"/>
        <v/>
      </c>
      <c r="DM219" s="193" t="str">
        <f t="shared" si="1225"/>
        <v/>
      </c>
      <c r="DN219" s="196">
        <f t="shared" si="1149"/>
        <v>0</v>
      </c>
      <c r="DO219" s="6"/>
      <c r="DP219" s="6"/>
      <c r="DQ219" s="193" t="str">
        <f>IF(BU219="","",(AE219+AK219)*BU219)</f>
        <v/>
      </c>
      <c r="DR219" s="193" t="str">
        <f t="shared" ref="DR219:DU222" si="1226">IF(BV219="","",(AF219+AL219)*BV219)</f>
        <v/>
      </c>
      <c r="DS219" s="193" t="str">
        <f t="shared" si="1226"/>
        <v/>
      </c>
      <c r="DT219" s="193" t="str">
        <f t="shared" si="1226"/>
        <v/>
      </c>
      <c r="DU219" s="193" t="str">
        <f t="shared" si="1226"/>
        <v/>
      </c>
      <c r="DV219" s="196">
        <f t="shared" si="1148"/>
        <v>0</v>
      </c>
    </row>
    <row r="220" spans="1:126" ht="25.5" customHeight="1">
      <c r="A220" s="19"/>
      <c r="B220" s="54"/>
      <c r="C220" s="54"/>
      <c r="D220" s="55"/>
      <c r="E220" s="56"/>
      <c r="F220" s="57" t="s">
        <v>27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8">
        <f t="shared" ref="L220:L222" si="1227">SUM(G220:K220)</f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8">
        <f t="shared" ref="R220:R222" si="1228">SUM(M220:Q220)</f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8">
        <f t="shared" ref="X220:X222" si="1229">SUM(S220:W220)</f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8">
        <f t="shared" ref="AD220:AD222" si="1230">SUM(Y220:AC220)</f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8">
        <f t="shared" ref="AJ220:AJ222" si="1231">SUM(AE220:AI220)</f>
        <v>0</v>
      </c>
      <c r="AK220" s="51">
        <v>0</v>
      </c>
      <c r="AL220" s="51">
        <v>0</v>
      </c>
      <c r="AM220" s="51">
        <v>0</v>
      </c>
      <c r="AN220" s="51">
        <v>0</v>
      </c>
      <c r="AO220" s="51">
        <v>0</v>
      </c>
      <c r="AP220" s="58">
        <f t="shared" ref="AP220:AP222" si="1232">SUM(AK220:AO220)</f>
        <v>0</v>
      </c>
      <c r="BB220" s="6"/>
      <c r="BC220" s="6"/>
      <c r="BD220" s="57" t="s">
        <v>27</v>
      </c>
      <c r="BE220" s="170">
        <f>'SPD - Probs. of Failure'!O$56</f>
        <v>0</v>
      </c>
      <c r="BF220" s="170">
        <f>'SPD - Probs. of Failure'!P$56</f>
        <v>0</v>
      </c>
      <c r="BG220" s="170">
        <f>'SPD - Probs. of Failure'!Q$56</f>
        <v>0</v>
      </c>
      <c r="BH220" s="170">
        <f>'SPD - Probs. of Failure'!R$56</f>
        <v>0</v>
      </c>
      <c r="BI220" s="170">
        <f>'SPD - Probs. of Failure'!S$56</f>
        <v>0</v>
      </c>
      <c r="BJ220" s="174"/>
      <c r="BK220" s="6"/>
      <c r="BL220" s="57" t="s">
        <v>27</v>
      </c>
      <c r="BM220" s="239">
        <f>IFERROR($BM3*'SPD - Average Cons. of Failure'!$Q$56,0)</f>
        <v>0</v>
      </c>
      <c r="BN220" s="239">
        <f>IFERROR($BM3*'SPD - Average Cons. of Failure'!$Q$56,0)</f>
        <v>0</v>
      </c>
      <c r="BO220" s="239">
        <f>IFERROR($BM3*'SPD - Average Cons. of Failure'!$Q$56,0)</f>
        <v>0</v>
      </c>
      <c r="BP220" s="239">
        <f>IFERROR($BM3*'SPD - Average Cons. of Failure'!$Q$56,0)</f>
        <v>0</v>
      </c>
      <c r="BQ220" s="239">
        <f>IFERROR($BM3*'SPD - Average Cons. of Failure'!$Q$56,0)</f>
        <v>0</v>
      </c>
      <c r="BR220" s="174"/>
      <c r="BS220" s="6"/>
      <c r="BT220" s="57" t="s">
        <v>27</v>
      </c>
      <c r="BU220" s="23" t="str">
        <f t="shared" si="982"/>
        <v/>
      </c>
      <c r="BV220" s="23" t="str">
        <f t="shared" si="982"/>
        <v/>
      </c>
      <c r="BW220" s="23" t="str">
        <f t="shared" si="982"/>
        <v/>
      </c>
      <c r="BX220" s="23" t="str">
        <f t="shared" si="982"/>
        <v/>
      </c>
      <c r="BY220" s="23" t="str">
        <f t="shared" si="982"/>
        <v/>
      </c>
      <c r="BZ220" s="6"/>
      <c r="CA220" s="6"/>
      <c r="CB220" s="57" t="s">
        <v>27</v>
      </c>
      <c r="CC220" s="193" t="str">
        <f t="shared" ref="CC220:CC222" si="1233">IF(BU220="","",M220*BU220)</f>
        <v/>
      </c>
      <c r="CD220" s="193" t="str">
        <f t="shared" si="1221"/>
        <v/>
      </c>
      <c r="CE220" s="193" t="str">
        <f t="shared" si="1221"/>
        <v/>
      </c>
      <c r="CF220" s="193" t="str">
        <f t="shared" si="1221"/>
        <v/>
      </c>
      <c r="CG220" s="193" t="str">
        <f t="shared" si="1221"/>
        <v/>
      </c>
      <c r="CH220" s="196">
        <f t="shared" si="1192"/>
        <v>0</v>
      </c>
      <c r="CI220" s="66"/>
      <c r="CJ220" s="66"/>
      <c r="CK220" s="193" t="str">
        <f t="shared" si="1222"/>
        <v/>
      </c>
      <c r="CL220" s="193" t="str">
        <f t="shared" si="1222"/>
        <v/>
      </c>
      <c r="CM220" s="193" t="str">
        <f t="shared" si="1222"/>
        <v/>
      </c>
      <c r="CN220" s="193" t="str">
        <f t="shared" si="1222"/>
        <v/>
      </c>
      <c r="CO220" s="193" t="str">
        <f t="shared" si="1222"/>
        <v/>
      </c>
      <c r="CP220" s="196">
        <f t="shared" si="1141"/>
        <v>0</v>
      </c>
      <c r="CS220" s="193" t="str">
        <f t="shared" ref="CS220:CS222" si="1234">IF(BU220="","",Y220*BU220)</f>
        <v/>
      </c>
      <c r="CT220" s="193" t="str">
        <f t="shared" si="1223"/>
        <v/>
      </c>
      <c r="CU220" s="193" t="str">
        <f t="shared" si="1223"/>
        <v/>
      </c>
      <c r="CV220" s="193" t="str">
        <f t="shared" si="1223"/>
        <v/>
      </c>
      <c r="CW220" s="193" t="str">
        <f t="shared" si="1223"/>
        <v/>
      </c>
      <c r="CX220" s="196">
        <f t="shared" si="1143"/>
        <v>0</v>
      </c>
      <c r="CY220" s="6"/>
      <c r="CZ220" s="6"/>
      <c r="DA220" s="193" t="str">
        <f t="shared" ref="DA220:DA222" si="1235">IF(BU220="","",(S220+Y220)*BU220)</f>
        <v/>
      </c>
      <c r="DB220" s="193" t="str">
        <f t="shared" si="1224"/>
        <v/>
      </c>
      <c r="DC220" s="193" t="str">
        <f t="shared" si="1224"/>
        <v/>
      </c>
      <c r="DD220" s="193" t="str">
        <f t="shared" si="1224"/>
        <v/>
      </c>
      <c r="DE220" s="193" t="str">
        <f t="shared" si="1224"/>
        <v/>
      </c>
      <c r="DF220" s="196">
        <f t="shared" si="1145"/>
        <v>0</v>
      </c>
      <c r="DG220" s="6"/>
      <c r="DH220" s="6"/>
      <c r="DI220" s="193" t="str">
        <f t="shared" ref="DI220:DI222" si="1236">IF(BU220="","",AK220*BU220)</f>
        <v/>
      </c>
      <c r="DJ220" s="193" t="str">
        <f t="shared" si="1225"/>
        <v/>
      </c>
      <c r="DK220" s="193" t="str">
        <f t="shared" si="1225"/>
        <v/>
      </c>
      <c r="DL220" s="193" t="str">
        <f t="shared" si="1225"/>
        <v/>
      </c>
      <c r="DM220" s="193" t="str">
        <f t="shared" si="1225"/>
        <v/>
      </c>
      <c r="DN220" s="196">
        <f t="shared" si="1149"/>
        <v>0</v>
      </c>
      <c r="DO220" s="6"/>
      <c r="DP220" s="6"/>
      <c r="DQ220" s="193" t="str">
        <f t="shared" ref="DQ220:DQ222" si="1237">IF(BU220="","",(AE220+AK220)*BU220)</f>
        <v/>
      </c>
      <c r="DR220" s="193" t="str">
        <f t="shared" si="1226"/>
        <v/>
      </c>
      <c r="DS220" s="193" t="str">
        <f t="shared" si="1226"/>
        <v/>
      </c>
      <c r="DT220" s="193" t="str">
        <f t="shared" si="1226"/>
        <v/>
      </c>
      <c r="DU220" s="193" t="str">
        <f t="shared" si="1226"/>
        <v/>
      </c>
      <c r="DV220" s="196">
        <f t="shared" si="1148"/>
        <v>0</v>
      </c>
    </row>
    <row r="221" spans="1:126" ht="25.5" customHeight="1">
      <c r="A221" s="19"/>
      <c r="B221" s="54"/>
      <c r="C221" s="54"/>
      <c r="D221" s="55"/>
      <c r="E221" s="56"/>
      <c r="F221" s="57" t="s">
        <v>29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8">
        <f t="shared" si="1227"/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8">
        <f t="shared" si="1228"/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8">
        <f t="shared" si="1229"/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8">
        <f t="shared" si="1230"/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8">
        <f t="shared" si="1231"/>
        <v>0</v>
      </c>
      <c r="AK221" s="51">
        <v>0</v>
      </c>
      <c r="AL221" s="51">
        <v>0</v>
      </c>
      <c r="AM221" s="51">
        <v>0</v>
      </c>
      <c r="AN221" s="51">
        <v>0</v>
      </c>
      <c r="AO221" s="51">
        <v>0</v>
      </c>
      <c r="AP221" s="58">
        <f t="shared" si="1232"/>
        <v>0</v>
      </c>
      <c r="BB221" s="6"/>
      <c r="BC221" s="6"/>
      <c r="BD221" s="57" t="s">
        <v>29</v>
      </c>
      <c r="BE221" s="170">
        <f>'SPD - Probs. of Failure'!O$56</f>
        <v>0</v>
      </c>
      <c r="BF221" s="170">
        <f>'SPD - Probs. of Failure'!P$56</f>
        <v>0</v>
      </c>
      <c r="BG221" s="170">
        <f>'SPD - Probs. of Failure'!Q$56</f>
        <v>0</v>
      </c>
      <c r="BH221" s="170">
        <f>'SPD - Probs. of Failure'!R$56</f>
        <v>0</v>
      </c>
      <c r="BI221" s="170">
        <f>'SPD - Probs. of Failure'!S$56</f>
        <v>0</v>
      </c>
      <c r="BJ221" s="174"/>
      <c r="BK221" s="6"/>
      <c r="BL221" s="57" t="s">
        <v>29</v>
      </c>
      <c r="BM221" s="239">
        <f>IFERROR($BM4*'SPD - Average Cons. of Failure'!$Q$56,0)</f>
        <v>0</v>
      </c>
      <c r="BN221" s="239">
        <f>IFERROR($BM4*'SPD - Average Cons. of Failure'!$Q$56,0)</f>
        <v>0</v>
      </c>
      <c r="BO221" s="239">
        <f>IFERROR($BM4*'SPD - Average Cons. of Failure'!$Q$56,0)</f>
        <v>0</v>
      </c>
      <c r="BP221" s="239">
        <f>IFERROR($BM4*'SPD - Average Cons. of Failure'!$Q$56,0)</f>
        <v>0</v>
      </c>
      <c r="BQ221" s="239">
        <f>IFERROR($BM4*'SPD - Average Cons. of Failure'!$Q$56,0)</f>
        <v>0</v>
      </c>
      <c r="BR221" s="174"/>
      <c r="BS221" s="6"/>
      <c r="BT221" s="57" t="s">
        <v>29</v>
      </c>
      <c r="BU221" s="23" t="str">
        <f t="shared" si="982"/>
        <v/>
      </c>
      <c r="BV221" s="23" t="str">
        <f t="shared" si="982"/>
        <v/>
      </c>
      <c r="BW221" s="23" t="str">
        <f t="shared" si="982"/>
        <v/>
      </c>
      <c r="BX221" s="23" t="str">
        <f t="shared" si="982"/>
        <v/>
      </c>
      <c r="BY221" s="23" t="str">
        <f t="shared" si="982"/>
        <v/>
      </c>
      <c r="BZ221" s="6"/>
      <c r="CA221" s="6"/>
      <c r="CB221" s="57" t="s">
        <v>29</v>
      </c>
      <c r="CC221" s="193" t="str">
        <f t="shared" si="1233"/>
        <v/>
      </c>
      <c r="CD221" s="193" t="str">
        <f t="shared" si="1221"/>
        <v/>
      </c>
      <c r="CE221" s="193" t="str">
        <f t="shared" si="1221"/>
        <v/>
      </c>
      <c r="CF221" s="193" t="str">
        <f t="shared" si="1221"/>
        <v/>
      </c>
      <c r="CG221" s="193" t="str">
        <f t="shared" si="1221"/>
        <v/>
      </c>
      <c r="CH221" s="196">
        <f t="shared" si="1192"/>
        <v>0</v>
      </c>
      <c r="CI221" s="66"/>
      <c r="CJ221" s="66"/>
      <c r="CK221" s="193" t="str">
        <f t="shared" si="1222"/>
        <v/>
      </c>
      <c r="CL221" s="193" t="str">
        <f t="shared" si="1222"/>
        <v/>
      </c>
      <c r="CM221" s="193" t="str">
        <f t="shared" si="1222"/>
        <v/>
      </c>
      <c r="CN221" s="193" t="str">
        <f t="shared" si="1222"/>
        <v/>
      </c>
      <c r="CO221" s="193" t="str">
        <f t="shared" si="1222"/>
        <v/>
      </c>
      <c r="CP221" s="196">
        <f t="shared" si="1141"/>
        <v>0</v>
      </c>
      <c r="CS221" s="193" t="str">
        <f t="shared" si="1234"/>
        <v/>
      </c>
      <c r="CT221" s="193" t="str">
        <f t="shared" si="1223"/>
        <v/>
      </c>
      <c r="CU221" s="193" t="str">
        <f t="shared" si="1223"/>
        <v/>
      </c>
      <c r="CV221" s="193" t="str">
        <f t="shared" si="1223"/>
        <v/>
      </c>
      <c r="CW221" s="193" t="str">
        <f t="shared" si="1223"/>
        <v/>
      </c>
      <c r="CX221" s="196">
        <f t="shared" si="1143"/>
        <v>0</v>
      </c>
      <c r="CY221" s="6"/>
      <c r="CZ221" s="6"/>
      <c r="DA221" s="193" t="str">
        <f t="shared" si="1235"/>
        <v/>
      </c>
      <c r="DB221" s="193" t="str">
        <f t="shared" si="1224"/>
        <v/>
      </c>
      <c r="DC221" s="193" t="str">
        <f t="shared" si="1224"/>
        <v/>
      </c>
      <c r="DD221" s="193" t="str">
        <f t="shared" si="1224"/>
        <v/>
      </c>
      <c r="DE221" s="193" t="str">
        <f t="shared" si="1224"/>
        <v/>
      </c>
      <c r="DF221" s="196">
        <f t="shared" si="1145"/>
        <v>0</v>
      </c>
      <c r="DG221" s="6"/>
      <c r="DH221" s="6"/>
      <c r="DI221" s="193" t="str">
        <f t="shared" si="1236"/>
        <v/>
      </c>
      <c r="DJ221" s="193" t="str">
        <f t="shared" si="1225"/>
        <v/>
      </c>
      <c r="DK221" s="193" t="str">
        <f t="shared" si="1225"/>
        <v/>
      </c>
      <c r="DL221" s="193" t="str">
        <f t="shared" si="1225"/>
        <v/>
      </c>
      <c r="DM221" s="193" t="str">
        <f t="shared" si="1225"/>
        <v/>
      </c>
      <c r="DN221" s="196">
        <f t="shared" si="1149"/>
        <v>0</v>
      </c>
      <c r="DO221" s="6"/>
      <c r="DP221" s="6"/>
      <c r="DQ221" s="193" t="str">
        <f t="shared" si="1237"/>
        <v/>
      </c>
      <c r="DR221" s="193" t="str">
        <f t="shared" si="1226"/>
        <v/>
      </c>
      <c r="DS221" s="193" t="str">
        <f t="shared" si="1226"/>
        <v/>
      </c>
      <c r="DT221" s="193" t="str">
        <f t="shared" si="1226"/>
        <v/>
      </c>
      <c r="DU221" s="193" t="str">
        <f t="shared" si="1226"/>
        <v/>
      </c>
      <c r="DV221" s="196">
        <f t="shared" si="1148"/>
        <v>0</v>
      </c>
    </row>
    <row r="222" spans="1:126" ht="25.5" customHeight="1">
      <c r="A222" s="19"/>
      <c r="B222" s="54"/>
      <c r="C222" s="54"/>
      <c r="D222" s="55"/>
      <c r="E222" s="56"/>
      <c r="F222" s="57" t="s">
        <v>30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8">
        <f t="shared" si="1227"/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8">
        <f t="shared" si="1228"/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8">
        <f t="shared" si="1229"/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8">
        <f t="shared" si="1230"/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8">
        <f t="shared" si="1231"/>
        <v>0</v>
      </c>
      <c r="AK222" s="51">
        <v>0</v>
      </c>
      <c r="AL222" s="51">
        <v>0</v>
      </c>
      <c r="AM222" s="51">
        <v>0</v>
      </c>
      <c r="AN222" s="51">
        <v>0</v>
      </c>
      <c r="AO222" s="51">
        <v>0</v>
      </c>
      <c r="AP222" s="58">
        <f t="shared" si="1232"/>
        <v>0</v>
      </c>
      <c r="BB222" s="6"/>
      <c r="BC222" s="6"/>
      <c r="BD222" s="57" t="s">
        <v>30</v>
      </c>
      <c r="BE222" s="170">
        <f>'SPD - Probs. of Failure'!O$56</f>
        <v>0</v>
      </c>
      <c r="BF222" s="170">
        <f>'SPD - Probs. of Failure'!P$56</f>
        <v>0</v>
      </c>
      <c r="BG222" s="170">
        <f>'SPD - Probs. of Failure'!Q$56</f>
        <v>0</v>
      </c>
      <c r="BH222" s="170">
        <f>'SPD - Probs. of Failure'!R$56</f>
        <v>0</v>
      </c>
      <c r="BI222" s="170">
        <f>'SPD - Probs. of Failure'!S$56</f>
        <v>0</v>
      </c>
      <c r="BJ222" s="174"/>
      <c r="BK222" s="6"/>
      <c r="BL222" s="57" t="s">
        <v>30</v>
      </c>
      <c r="BM222" s="239">
        <f>IFERROR($BM5*'SPD - Average Cons. of Failure'!$Q$56,0)</f>
        <v>0</v>
      </c>
      <c r="BN222" s="239">
        <f>IFERROR($BM5*'SPD - Average Cons. of Failure'!$Q$56,0)</f>
        <v>0</v>
      </c>
      <c r="BO222" s="239">
        <f>IFERROR($BM5*'SPD - Average Cons. of Failure'!$Q$56,0)</f>
        <v>0</v>
      </c>
      <c r="BP222" s="239">
        <f>IFERROR($BM5*'SPD - Average Cons. of Failure'!$Q$56,0)</f>
        <v>0</v>
      </c>
      <c r="BQ222" s="239">
        <f>IFERROR($BM5*'SPD - Average Cons. of Failure'!$Q$56,0)</f>
        <v>0</v>
      </c>
      <c r="BR222" s="174"/>
      <c r="BS222" s="6"/>
      <c r="BT222" s="57" t="s">
        <v>30</v>
      </c>
      <c r="BU222" s="23" t="str">
        <f t="shared" si="982"/>
        <v/>
      </c>
      <c r="BV222" s="23" t="str">
        <f t="shared" si="982"/>
        <v/>
      </c>
      <c r="BW222" s="23" t="str">
        <f t="shared" si="982"/>
        <v/>
      </c>
      <c r="BX222" s="23" t="str">
        <f t="shared" si="982"/>
        <v/>
      </c>
      <c r="BY222" s="23" t="str">
        <f t="shared" si="982"/>
        <v/>
      </c>
      <c r="BZ222" s="6"/>
      <c r="CA222" s="6"/>
      <c r="CB222" s="57" t="s">
        <v>30</v>
      </c>
      <c r="CC222" s="193" t="str">
        <f t="shared" si="1233"/>
        <v/>
      </c>
      <c r="CD222" s="193" t="str">
        <f t="shared" si="1221"/>
        <v/>
      </c>
      <c r="CE222" s="193" t="str">
        <f t="shared" si="1221"/>
        <v/>
      </c>
      <c r="CF222" s="193" t="str">
        <f t="shared" si="1221"/>
        <v/>
      </c>
      <c r="CG222" s="193" t="str">
        <f t="shared" si="1221"/>
        <v/>
      </c>
      <c r="CH222" s="196">
        <f t="shared" si="1192"/>
        <v>0</v>
      </c>
      <c r="CI222" s="66"/>
      <c r="CJ222" s="66"/>
      <c r="CK222" s="193" t="str">
        <f t="shared" si="1222"/>
        <v/>
      </c>
      <c r="CL222" s="193" t="str">
        <f t="shared" si="1222"/>
        <v/>
      </c>
      <c r="CM222" s="193" t="str">
        <f t="shared" si="1222"/>
        <v/>
      </c>
      <c r="CN222" s="193" t="str">
        <f t="shared" si="1222"/>
        <v/>
      </c>
      <c r="CO222" s="193" t="str">
        <f t="shared" si="1222"/>
        <v/>
      </c>
      <c r="CP222" s="196">
        <f t="shared" si="1141"/>
        <v>0</v>
      </c>
      <c r="CS222" s="193" t="str">
        <f t="shared" si="1234"/>
        <v/>
      </c>
      <c r="CT222" s="193" t="str">
        <f t="shared" si="1223"/>
        <v/>
      </c>
      <c r="CU222" s="193" t="str">
        <f t="shared" si="1223"/>
        <v/>
      </c>
      <c r="CV222" s="193" t="str">
        <f t="shared" si="1223"/>
        <v/>
      </c>
      <c r="CW222" s="193" t="str">
        <f t="shared" si="1223"/>
        <v/>
      </c>
      <c r="CX222" s="196">
        <f t="shared" si="1143"/>
        <v>0</v>
      </c>
      <c r="CY222" s="6"/>
      <c r="CZ222" s="6"/>
      <c r="DA222" s="193" t="str">
        <f t="shared" si="1235"/>
        <v/>
      </c>
      <c r="DB222" s="193" t="str">
        <f t="shared" si="1224"/>
        <v/>
      </c>
      <c r="DC222" s="193" t="str">
        <f t="shared" si="1224"/>
        <v/>
      </c>
      <c r="DD222" s="193" t="str">
        <f t="shared" si="1224"/>
        <v/>
      </c>
      <c r="DE222" s="193" t="str">
        <f t="shared" si="1224"/>
        <v/>
      </c>
      <c r="DF222" s="196">
        <f t="shared" si="1145"/>
        <v>0</v>
      </c>
      <c r="DG222" s="6"/>
      <c r="DH222" s="6"/>
      <c r="DI222" s="193" t="str">
        <f t="shared" si="1236"/>
        <v/>
      </c>
      <c r="DJ222" s="193" t="str">
        <f t="shared" si="1225"/>
        <v/>
      </c>
      <c r="DK222" s="193" t="str">
        <f t="shared" si="1225"/>
        <v/>
      </c>
      <c r="DL222" s="193" t="str">
        <f t="shared" si="1225"/>
        <v/>
      </c>
      <c r="DM222" s="193" t="str">
        <f t="shared" si="1225"/>
        <v/>
      </c>
      <c r="DN222" s="196">
        <f t="shared" si="1149"/>
        <v>0</v>
      </c>
      <c r="DO222" s="6"/>
      <c r="DP222" s="6"/>
      <c r="DQ222" s="193" t="str">
        <f t="shared" si="1237"/>
        <v/>
      </c>
      <c r="DR222" s="193" t="str">
        <f t="shared" si="1226"/>
        <v/>
      </c>
      <c r="DS222" s="193" t="str">
        <f t="shared" si="1226"/>
        <v/>
      </c>
      <c r="DT222" s="193" t="str">
        <f t="shared" si="1226"/>
        <v/>
      </c>
      <c r="DU222" s="193" t="str">
        <f t="shared" si="1226"/>
        <v/>
      </c>
      <c r="DV222" s="196">
        <f t="shared" si="1148"/>
        <v>0</v>
      </c>
    </row>
    <row r="223" spans="1:126" ht="25.5" customHeight="1" thickBot="1">
      <c r="A223" s="19"/>
      <c r="B223" s="59"/>
      <c r="C223" s="282">
        <v>0</v>
      </c>
      <c r="D223" s="60">
        <v>0</v>
      </c>
      <c r="E223" s="61">
        <v>0</v>
      </c>
      <c r="F223" s="62"/>
      <c r="G223" s="63">
        <f>SUM(G219:G222)</f>
        <v>0</v>
      </c>
      <c r="H223" s="64">
        <f t="shared" ref="H223:K223" si="1238">SUM(H219:H222)</f>
        <v>0</v>
      </c>
      <c r="I223" s="64">
        <f t="shared" si="1238"/>
        <v>0</v>
      </c>
      <c r="J223" s="64">
        <f t="shared" si="1238"/>
        <v>0</v>
      </c>
      <c r="K223" s="64">
        <f t="shared" si="1238"/>
        <v>0</v>
      </c>
      <c r="L223" s="65"/>
      <c r="M223" s="63">
        <f>SUM(M219:M222)</f>
        <v>0</v>
      </c>
      <c r="N223" s="64">
        <f t="shared" ref="N223:Q223" si="1239">SUM(N219:N222)</f>
        <v>0</v>
      </c>
      <c r="O223" s="64">
        <f t="shared" si="1239"/>
        <v>0</v>
      </c>
      <c r="P223" s="64">
        <f t="shared" si="1239"/>
        <v>0</v>
      </c>
      <c r="Q223" s="64">
        <f t="shared" si="1239"/>
        <v>0</v>
      </c>
      <c r="R223" s="65"/>
      <c r="S223" s="63">
        <f>SUM(S219:S222)</f>
        <v>0</v>
      </c>
      <c r="T223" s="64">
        <f t="shared" ref="T223:W223" si="1240">SUM(T219:T222)</f>
        <v>0</v>
      </c>
      <c r="U223" s="64">
        <f t="shared" si="1240"/>
        <v>0</v>
      </c>
      <c r="V223" s="64">
        <f t="shared" si="1240"/>
        <v>0</v>
      </c>
      <c r="W223" s="64">
        <f t="shared" si="1240"/>
        <v>0</v>
      </c>
      <c r="X223" s="65"/>
      <c r="Y223" s="63">
        <f>SUM(Y219:Y222)</f>
        <v>0</v>
      </c>
      <c r="Z223" s="64">
        <f t="shared" ref="Z223:AC223" si="1241">SUM(Z219:Z222)</f>
        <v>0</v>
      </c>
      <c r="AA223" s="64">
        <f t="shared" si="1241"/>
        <v>0</v>
      </c>
      <c r="AB223" s="64">
        <f t="shared" si="1241"/>
        <v>0</v>
      </c>
      <c r="AC223" s="64">
        <f t="shared" si="1241"/>
        <v>0</v>
      </c>
      <c r="AD223" s="65"/>
      <c r="AE223" s="63">
        <f>SUM(AE219:AE222)</f>
        <v>0</v>
      </c>
      <c r="AF223" s="64">
        <f t="shared" ref="AF223:AI223" si="1242">SUM(AF219:AF222)</f>
        <v>0</v>
      </c>
      <c r="AG223" s="64">
        <f t="shared" si="1242"/>
        <v>0</v>
      </c>
      <c r="AH223" s="64">
        <f t="shared" si="1242"/>
        <v>0</v>
      </c>
      <c r="AI223" s="64">
        <f t="shared" si="1242"/>
        <v>0</v>
      </c>
      <c r="AJ223" s="65"/>
      <c r="AK223" s="63">
        <f>SUM(AK219:AK222)</f>
        <v>0</v>
      </c>
      <c r="AL223" s="64">
        <f t="shared" ref="AL223:AO223" si="1243">SUM(AL219:AL222)</f>
        <v>0</v>
      </c>
      <c r="AM223" s="64">
        <f t="shared" si="1243"/>
        <v>0</v>
      </c>
      <c r="AN223" s="64">
        <f t="shared" si="1243"/>
        <v>0</v>
      </c>
      <c r="AO223" s="64">
        <f t="shared" si="1243"/>
        <v>0</v>
      </c>
      <c r="AP223" s="65"/>
      <c r="BB223" s="6"/>
      <c r="BC223" s="6"/>
      <c r="BD223" s="62"/>
      <c r="BE223" s="171"/>
      <c r="BF223" s="172"/>
      <c r="BG223" s="172"/>
      <c r="BH223" s="172"/>
      <c r="BI223" s="172"/>
      <c r="BJ223" s="65"/>
      <c r="BK223" s="6"/>
      <c r="BL223" s="62"/>
      <c r="BM223" s="171"/>
      <c r="BN223" s="172"/>
      <c r="BO223" s="172"/>
      <c r="BP223" s="172"/>
      <c r="BQ223" s="172"/>
      <c r="BR223" s="65"/>
      <c r="BS223" s="6"/>
      <c r="BT223" s="62"/>
      <c r="BU223" s="23" t="str">
        <f t="shared" si="982"/>
        <v/>
      </c>
      <c r="BV223" s="23" t="str">
        <f t="shared" si="982"/>
        <v/>
      </c>
      <c r="BW223" s="23" t="str">
        <f t="shared" si="982"/>
        <v/>
      </c>
      <c r="BX223" s="23" t="str">
        <f t="shared" si="982"/>
        <v/>
      </c>
      <c r="BY223" s="23" t="str">
        <f t="shared" si="982"/>
        <v/>
      </c>
      <c r="BZ223" s="6"/>
      <c r="CA223" s="6"/>
      <c r="CB223" s="62"/>
      <c r="CC223" s="195">
        <f>SUM(CC219:CC222)</f>
        <v>0</v>
      </c>
      <c r="CD223" s="195">
        <f t="shared" ref="CD223:CG223" si="1244">SUM(CD219:CD222)</f>
        <v>0</v>
      </c>
      <c r="CE223" s="195">
        <f t="shared" si="1244"/>
        <v>0</v>
      </c>
      <c r="CF223" s="195">
        <f t="shared" si="1244"/>
        <v>0</v>
      </c>
      <c r="CG223" s="195">
        <f t="shared" si="1244"/>
        <v>0</v>
      </c>
      <c r="CH223" s="196">
        <f t="shared" si="1192"/>
        <v>0</v>
      </c>
      <c r="CI223" s="66"/>
      <c r="CJ223" s="66"/>
      <c r="CK223" s="195">
        <f>SUM(CK219:CK222)</f>
        <v>0</v>
      </c>
      <c r="CL223" s="195">
        <f t="shared" ref="CL223:CO223" si="1245">SUM(CL219:CL222)</f>
        <v>0</v>
      </c>
      <c r="CM223" s="195">
        <f t="shared" si="1245"/>
        <v>0</v>
      </c>
      <c r="CN223" s="195">
        <f t="shared" si="1245"/>
        <v>0</v>
      </c>
      <c r="CO223" s="195">
        <f t="shared" si="1245"/>
        <v>0</v>
      </c>
      <c r="CP223" s="196">
        <f t="shared" si="1141"/>
        <v>0</v>
      </c>
      <c r="CS223" s="195">
        <f>SUM(CS219:CS222)</f>
        <v>0</v>
      </c>
      <c r="CT223" s="195">
        <f t="shared" ref="CT223:CW223" si="1246">SUM(CT219:CT222)</f>
        <v>0</v>
      </c>
      <c r="CU223" s="195">
        <f t="shared" si="1246"/>
        <v>0</v>
      </c>
      <c r="CV223" s="195">
        <f t="shared" si="1246"/>
        <v>0</v>
      </c>
      <c r="CW223" s="195">
        <f t="shared" si="1246"/>
        <v>0</v>
      </c>
      <c r="CX223" s="196">
        <f t="shared" si="1143"/>
        <v>0</v>
      </c>
      <c r="CY223" s="6"/>
      <c r="CZ223" s="6"/>
      <c r="DA223" s="195">
        <f>SUM(DA219:DA222)</f>
        <v>0</v>
      </c>
      <c r="DB223" s="195">
        <f t="shared" ref="DB223:DE223" si="1247">SUM(DB219:DB222)</f>
        <v>0</v>
      </c>
      <c r="DC223" s="195">
        <f t="shared" si="1247"/>
        <v>0</v>
      </c>
      <c r="DD223" s="195">
        <f t="shared" si="1247"/>
        <v>0</v>
      </c>
      <c r="DE223" s="195">
        <f t="shared" si="1247"/>
        <v>0</v>
      </c>
      <c r="DF223" s="196">
        <f t="shared" si="1145"/>
        <v>0</v>
      </c>
      <c r="DG223" s="6"/>
      <c r="DH223" s="6"/>
      <c r="DI223" s="195">
        <f>SUM(DI219:DI222)</f>
        <v>0</v>
      </c>
      <c r="DJ223" s="195">
        <f t="shared" ref="DJ223:DM223" si="1248">SUM(DJ219:DJ222)</f>
        <v>0</v>
      </c>
      <c r="DK223" s="195">
        <f t="shared" si="1248"/>
        <v>0</v>
      </c>
      <c r="DL223" s="195">
        <f t="shared" si="1248"/>
        <v>0</v>
      </c>
      <c r="DM223" s="195">
        <f t="shared" si="1248"/>
        <v>0</v>
      </c>
      <c r="DN223" s="196">
        <f t="shared" si="1149"/>
        <v>0</v>
      </c>
      <c r="DO223" s="6"/>
      <c r="DP223" s="6"/>
      <c r="DQ223" s="195">
        <f>SUM(DQ219:DQ222)</f>
        <v>0</v>
      </c>
      <c r="DR223" s="195">
        <f t="shared" ref="DR223:DU223" si="1249">SUM(DR219:DR222)</f>
        <v>0</v>
      </c>
      <c r="DS223" s="195">
        <f t="shared" si="1249"/>
        <v>0</v>
      </c>
      <c r="DT223" s="195">
        <f t="shared" si="1249"/>
        <v>0</v>
      </c>
      <c r="DU223" s="195">
        <f t="shared" si="1249"/>
        <v>0</v>
      </c>
      <c r="DV223" s="196">
        <f t="shared" si="1148"/>
        <v>0</v>
      </c>
    </row>
    <row r="224" spans="1:126" ht="25.5" customHeight="1">
      <c r="A224" s="19"/>
      <c r="B224" s="68" t="s">
        <v>33</v>
      </c>
      <c r="C224" s="47"/>
      <c r="D224" s="48"/>
      <c r="E224" s="49"/>
      <c r="F224" s="50" t="s">
        <v>25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2">
        <f>SUM(G224:K224)</f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2">
        <f>SUM(M224:Q224)</f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2">
        <f>SUM(S224:W224)</f>
        <v>0</v>
      </c>
      <c r="Y224" s="53">
        <v>0</v>
      </c>
      <c r="Z224" s="53">
        <v>0</v>
      </c>
      <c r="AA224" s="53">
        <v>0</v>
      </c>
      <c r="AB224" s="53">
        <v>0</v>
      </c>
      <c r="AC224" s="53">
        <v>0</v>
      </c>
      <c r="AD224" s="52">
        <f>SUM(Y224:AC224)</f>
        <v>0</v>
      </c>
      <c r="AE224" s="53">
        <v>0</v>
      </c>
      <c r="AF224" s="53">
        <v>0</v>
      </c>
      <c r="AG224" s="53">
        <v>0</v>
      </c>
      <c r="AH224" s="53">
        <v>0</v>
      </c>
      <c r="AI224" s="53">
        <v>0</v>
      </c>
      <c r="AJ224" s="52">
        <f>SUM(AE224:AI224)</f>
        <v>0</v>
      </c>
      <c r="AK224" s="53">
        <v>0</v>
      </c>
      <c r="AL224" s="53">
        <v>0</v>
      </c>
      <c r="AM224" s="53">
        <v>0</v>
      </c>
      <c r="AN224" s="53">
        <v>0</v>
      </c>
      <c r="AO224" s="53">
        <v>0</v>
      </c>
      <c r="AP224" s="52">
        <f>SUM(AK224:AO224)</f>
        <v>0</v>
      </c>
      <c r="BB224" s="6"/>
      <c r="BC224" s="6"/>
      <c r="BD224" s="50" t="s">
        <v>25</v>
      </c>
      <c r="BE224" s="170">
        <f>'SPD - Probs. of Failure'!O$57</f>
        <v>0</v>
      </c>
      <c r="BF224" s="170">
        <f>'SPD - Probs. of Failure'!P$57</f>
        <v>0</v>
      </c>
      <c r="BG224" s="170">
        <f>'SPD - Probs. of Failure'!Q$57</f>
        <v>0</v>
      </c>
      <c r="BH224" s="170">
        <f>'SPD - Probs. of Failure'!R$57</f>
        <v>0</v>
      </c>
      <c r="BI224" s="170">
        <f>'SPD - Probs. of Failure'!S$57</f>
        <v>0</v>
      </c>
      <c r="BJ224" s="173"/>
      <c r="BK224" s="6"/>
      <c r="BL224" s="50" t="s">
        <v>25</v>
      </c>
      <c r="BM224" s="239">
        <f>IFERROR($BM2*'SPD - Average Cons. of Failure'!$Q$57,0)</f>
        <v>0</v>
      </c>
      <c r="BN224" s="239">
        <f>IFERROR($BM2*'SPD - Average Cons. of Failure'!$Q$57,0)</f>
        <v>0</v>
      </c>
      <c r="BO224" s="239">
        <f>IFERROR($BM2*'SPD - Average Cons. of Failure'!$Q$57,0)</f>
        <v>0</v>
      </c>
      <c r="BP224" s="239">
        <f>IFERROR($BM2*'SPD - Average Cons. of Failure'!$Q$57,0)</f>
        <v>0</v>
      </c>
      <c r="BQ224" s="239">
        <f>IFERROR($BM2*'SPD - Average Cons. of Failure'!$Q$57,0)</f>
        <v>0</v>
      </c>
      <c r="BR224" s="173"/>
      <c r="BS224" s="6"/>
      <c r="BT224" s="50" t="s">
        <v>25</v>
      </c>
      <c r="BU224" s="23" t="str">
        <f t="shared" si="982"/>
        <v/>
      </c>
      <c r="BV224" s="23" t="str">
        <f t="shared" si="982"/>
        <v/>
      </c>
      <c r="BW224" s="23" t="str">
        <f t="shared" si="982"/>
        <v/>
      </c>
      <c r="BX224" s="23" t="str">
        <f t="shared" si="982"/>
        <v/>
      </c>
      <c r="BY224" s="23" t="str">
        <f t="shared" si="982"/>
        <v/>
      </c>
      <c r="BZ224" s="6"/>
      <c r="CA224" s="6"/>
      <c r="CB224" s="50" t="s">
        <v>25</v>
      </c>
      <c r="CC224" s="193" t="str">
        <f>IF(BU224="","",M224*BU224)</f>
        <v/>
      </c>
      <c r="CD224" s="193" t="str">
        <f t="shared" ref="CD224:CG227" si="1250">IF(BV224="","",N224*BV224)</f>
        <v/>
      </c>
      <c r="CE224" s="193" t="str">
        <f t="shared" si="1250"/>
        <v/>
      </c>
      <c r="CF224" s="193" t="str">
        <f t="shared" si="1250"/>
        <v/>
      </c>
      <c r="CG224" s="193" t="str">
        <f t="shared" si="1250"/>
        <v/>
      </c>
      <c r="CH224" s="196">
        <f t="shared" si="1192"/>
        <v>0</v>
      </c>
      <c r="CI224" s="66"/>
      <c r="CJ224" s="66"/>
      <c r="CK224" s="193" t="str">
        <f t="shared" ref="CK224:CO227" si="1251">IF(BU224="","",G224*BU224)</f>
        <v/>
      </c>
      <c r="CL224" s="193" t="str">
        <f t="shared" si="1251"/>
        <v/>
      </c>
      <c r="CM224" s="193" t="str">
        <f t="shared" si="1251"/>
        <v/>
      </c>
      <c r="CN224" s="193" t="str">
        <f t="shared" si="1251"/>
        <v/>
      </c>
      <c r="CO224" s="193" t="str">
        <f t="shared" si="1251"/>
        <v/>
      </c>
      <c r="CP224" s="196">
        <f t="shared" si="1141"/>
        <v>0</v>
      </c>
      <c r="CS224" s="193" t="str">
        <f>IF(BU224="","",Y224*BU224)</f>
        <v/>
      </c>
      <c r="CT224" s="193" t="str">
        <f t="shared" ref="CT224:CW227" si="1252">IF(BV224="","",Z224*BV224)</f>
        <v/>
      </c>
      <c r="CU224" s="193" t="str">
        <f t="shared" si="1252"/>
        <v/>
      </c>
      <c r="CV224" s="193" t="str">
        <f t="shared" si="1252"/>
        <v/>
      </c>
      <c r="CW224" s="193" t="str">
        <f t="shared" si="1252"/>
        <v/>
      </c>
      <c r="CX224" s="196">
        <f t="shared" si="1143"/>
        <v>0</v>
      </c>
      <c r="CY224" s="6"/>
      <c r="CZ224" s="6"/>
      <c r="DA224" s="193" t="str">
        <f>IF(BU224="","",(S224+Y224)*BU224)</f>
        <v/>
      </c>
      <c r="DB224" s="193" t="str">
        <f t="shared" ref="DB224:DE227" si="1253">IF(BV224="","",(T224+Z224)*BV224)</f>
        <v/>
      </c>
      <c r="DC224" s="193" t="str">
        <f t="shared" si="1253"/>
        <v/>
      </c>
      <c r="DD224" s="193" t="str">
        <f t="shared" si="1253"/>
        <v/>
      </c>
      <c r="DE224" s="193" t="str">
        <f t="shared" si="1253"/>
        <v/>
      </c>
      <c r="DF224" s="196">
        <f t="shared" si="1145"/>
        <v>0</v>
      </c>
      <c r="DG224" s="6"/>
      <c r="DH224" s="6"/>
      <c r="DI224" s="193" t="str">
        <f>IF(BU224="","",AK224*BU224)</f>
        <v/>
      </c>
      <c r="DJ224" s="193" t="str">
        <f t="shared" ref="DJ224:DM227" si="1254">IF(BV224="","",AL224*BV224)</f>
        <v/>
      </c>
      <c r="DK224" s="193" t="str">
        <f t="shared" si="1254"/>
        <v/>
      </c>
      <c r="DL224" s="193" t="str">
        <f t="shared" si="1254"/>
        <v/>
      </c>
      <c r="DM224" s="193" t="str">
        <f t="shared" si="1254"/>
        <v/>
      </c>
      <c r="DN224" s="196">
        <f t="shared" si="1149"/>
        <v>0</v>
      </c>
      <c r="DO224" s="6"/>
      <c r="DP224" s="6"/>
      <c r="DQ224" s="193" t="str">
        <f>IF(BU224="","",(AE224+AK224)*BU224)</f>
        <v/>
      </c>
      <c r="DR224" s="193" t="str">
        <f t="shared" ref="DR224:DU227" si="1255">IF(BV224="","",(AF224+AL224)*BV224)</f>
        <v/>
      </c>
      <c r="DS224" s="193" t="str">
        <f t="shared" si="1255"/>
        <v/>
      </c>
      <c r="DT224" s="193" t="str">
        <f t="shared" si="1255"/>
        <v/>
      </c>
      <c r="DU224" s="193" t="str">
        <f t="shared" si="1255"/>
        <v/>
      </c>
      <c r="DV224" s="196">
        <f t="shared" si="1148"/>
        <v>0</v>
      </c>
    </row>
    <row r="225" spans="1:126" ht="25.5" customHeight="1">
      <c r="A225" s="19"/>
      <c r="B225" s="54"/>
      <c r="C225" s="54"/>
      <c r="D225" s="55"/>
      <c r="E225" s="56"/>
      <c r="F225" s="57" t="s">
        <v>27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8">
        <f t="shared" ref="L225:L227" si="1256">SUM(G225:K225)</f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8">
        <f t="shared" ref="R225:R227" si="1257">SUM(M225:Q225)</f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8">
        <f t="shared" ref="X225:X227" si="1258">SUM(S225:W225)</f>
        <v>0</v>
      </c>
      <c r="Y225" s="51">
        <v>0</v>
      </c>
      <c r="Z225" s="51">
        <v>0</v>
      </c>
      <c r="AA225" s="51">
        <v>0</v>
      </c>
      <c r="AB225" s="51">
        <v>0</v>
      </c>
      <c r="AC225" s="51">
        <v>0</v>
      </c>
      <c r="AD225" s="58">
        <f t="shared" ref="AD225:AD227" si="1259">SUM(Y225:AC225)</f>
        <v>0</v>
      </c>
      <c r="AE225" s="51">
        <v>0</v>
      </c>
      <c r="AF225" s="51">
        <v>0</v>
      </c>
      <c r="AG225" s="51">
        <v>0</v>
      </c>
      <c r="AH225" s="51">
        <v>0</v>
      </c>
      <c r="AI225" s="51">
        <v>0</v>
      </c>
      <c r="AJ225" s="58">
        <f t="shared" ref="AJ225:AJ227" si="1260">SUM(AE225:AI225)</f>
        <v>0</v>
      </c>
      <c r="AK225" s="51">
        <v>0</v>
      </c>
      <c r="AL225" s="51">
        <v>0</v>
      </c>
      <c r="AM225" s="51">
        <v>0</v>
      </c>
      <c r="AN225" s="51">
        <v>0</v>
      </c>
      <c r="AO225" s="51">
        <v>0</v>
      </c>
      <c r="AP225" s="58">
        <f t="shared" ref="AP225:AP227" si="1261">SUM(AK225:AO225)</f>
        <v>0</v>
      </c>
      <c r="BB225" s="6"/>
      <c r="BC225" s="6"/>
      <c r="BD225" s="57" t="s">
        <v>27</v>
      </c>
      <c r="BE225" s="170">
        <f>'SPD - Probs. of Failure'!O$57</f>
        <v>0</v>
      </c>
      <c r="BF225" s="170">
        <f>'SPD - Probs. of Failure'!P$57</f>
        <v>0</v>
      </c>
      <c r="BG225" s="170">
        <f>'SPD - Probs. of Failure'!Q$57</f>
        <v>0</v>
      </c>
      <c r="BH225" s="170">
        <f>'SPD - Probs. of Failure'!R$57</f>
        <v>0</v>
      </c>
      <c r="BI225" s="170">
        <f>'SPD - Probs. of Failure'!S$57</f>
        <v>0</v>
      </c>
      <c r="BJ225" s="174"/>
      <c r="BK225" s="6"/>
      <c r="BL225" s="57" t="s">
        <v>27</v>
      </c>
      <c r="BM225" s="239">
        <f>IFERROR($BM3*'SPD - Average Cons. of Failure'!$Q$57,0)</f>
        <v>0</v>
      </c>
      <c r="BN225" s="239">
        <f>IFERROR($BM3*'SPD - Average Cons. of Failure'!$Q$57,0)</f>
        <v>0</v>
      </c>
      <c r="BO225" s="239">
        <f>IFERROR($BM3*'SPD - Average Cons. of Failure'!$Q$57,0)</f>
        <v>0</v>
      </c>
      <c r="BP225" s="239">
        <f>IFERROR($BM3*'SPD - Average Cons. of Failure'!$Q$57,0)</f>
        <v>0</v>
      </c>
      <c r="BQ225" s="239">
        <f>IFERROR($BM3*'SPD - Average Cons. of Failure'!$Q$57,0)</f>
        <v>0</v>
      </c>
      <c r="BR225" s="174"/>
      <c r="BS225" s="6"/>
      <c r="BT225" s="57" t="s">
        <v>27</v>
      </c>
      <c r="BU225" s="23" t="str">
        <f t="shared" si="982"/>
        <v/>
      </c>
      <c r="BV225" s="23" t="str">
        <f t="shared" si="982"/>
        <v/>
      </c>
      <c r="BW225" s="23" t="str">
        <f t="shared" si="982"/>
        <v/>
      </c>
      <c r="BX225" s="23" t="str">
        <f t="shared" si="982"/>
        <v/>
      </c>
      <c r="BY225" s="23" t="str">
        <f t="shared" si="982"/>
        <v/>
      </c>
      <c r="BZ225" s="6"/>
      <c r="CA225" s="6"/>
      <c r="CB225" s="57" t="s">
        <v>27</v>
      </c>
      <c r="CC225" s="193" t="str">
        <f t="shared" ref="CC225:CC227" si="1262">IF(BU225="","",M225*BU225)</f>
        <v/>
      </c>
      <c r="CD225" s="193" t="str">
        <f t="shared" si="1250"/>
        <v/>
      </c>
      <c r="CE225" s="193" t="str">
        <f t="shared" si="1250"/>
        <v/>
      </c>
      <c r="CF225" s="193" t="str">
        <f t="shared" si="1250"/>
        <v/>
      </c>
      <c r="CG225" s="193" t="str">
        <f t="shared" si="1250"/>
        <v/>
      </c>
      <c r="CH225" s="196">
        <f t="shared" si="1192"/>
        <v>0</v>
      </c>
      <c r="CI225" s="66"/>
      <c r="CJ225" s="66"/>
      <c r="CK225" s="193" t="str">
        <f t="shared" si="1251"/>
        <v/>
      </c>
      <c r="CL225" s="193" t="str">
        <f t="shared" si="1251"/>
        <v/>
      </c>
      <c r="CM225" s="193" t="str">
        <f t="shared" si="1251"/>
        <v/>
      </c>
      <c r="CN225" s="193" t="str">
        <f t="shared" si="1251"/>
        <v/>
      </c>
      <c r="CO225" s="193" t="str">
        <f t="shared" si="1251"/>
        <v/>
      </c>
      <c r="CP225" s="196">
        <f t="shared" si="1141"/>
        <v>0</v>
      </c>
      <c r="CS225" s="193" t="str">
        <f t="shared" ref="CS225:CS227" si="1263">IF(BU225="","",Y225*BU225)</f>
        <v/>
      </c>
      <c r="CT225" s="193" t="str">
        <f t="shared" si="1252"/>
        <v/>
      </c>
      <c r="CU225" s="193" t="str">
        <f t="shared" si="1252"/>
        <v/>
      </c>
      <c r="CV225" s="193" t="str">
        <f t="shared" si="1252"/>
        <v/>
      </c>
      <c r="CW225" s="193" t="str">
        <f t="shared" si="1252"/>
        <v/>
      </c>
      <c r="CX225" s="196">
        <f t="shared" si="1143"/>
        <v>0</v>
      </c>
      <c r="CY225" s="6"/>
      <c r="CZ225" s="6"/>
      <c r="DA225" s="193" t="str">
        <f t="shared" ref="DA225:DA227" si="1264">IF(BU225="","",(S225+Y225)*BU225)</f>
        <v/>
      </c>
      <c r="DB225" s="193" t="str">
        <f t="shared" si="1253"/>
        <v/>
      </c>
      <c r="DC225" s="193" t="str">
        <f t="shared" si="1253"/>
        <v/>
      </c>
      <c r="DD225" s="193" t="str">
        <f t="shared" si="1253"/>
        <v/>
      </c>
      <c r="DE225" s="193" t="str">
        <f t="shared" si="1253"/>
        <v/>
      </c>
      <c r="DF225" s="196">
        <f t="shared" si="1145"/>
        <v>0</v>
      </c>
      <c r="DG225" s="6"/>
      <c r="DH225" s="6"/>
      <c r="DI225" s="193" t="str">
        <f t="shared" ref="DI225:DI227" si="1265">IF(BU225="","",AK225*BU225)</f>
        <v/>
      </c>
      <c r="DJ225" s="193" t="str">
        <f t="shared" si="1254"/>
        <v/>
      </c>
      <c r="DK225" s="193" t="str">
        <f t="shared" si="1254"/>
        <v/>
      </c>
      <c r="DL225" s="193" t="str">
        <f t="shared" si="1254"/>
        <v/>
      </c>
      <c r="DM225" s="193" t="str">
        <f t="shared" si="1254"/>
        <v/>
      </c>
      <c r="DN225" s="196">
        <f t="shared" si="1149"/>
        <v>0</v>
      </c>
      <c r="DO225" s="6"/>
      <c r="DP225" s="6"/>
      <c r="DQ225" s="193" t="str">
        <f t="shared" ref="DQ225:DQ227" si="1266">IF(BU225="","",(AE225+AK225)*BU225)</f>
        <v/>
      </c>
      <c r="DR225" s="193" t="str">
        <f t="shared" si="1255"/>
        <v/>
      </c>
      <c r="DS225" s="193" t="str">
        <f t="shared" si="1255"/>
        <v/>
      </c>
      <c r="DT225" s="193" t="str">
        <f t="shared" si="1255"/>
        <v/>
      </c>
      <c r="DU225" s="193" t="str">
        <f t="shared" si="1255"/>
        <v/>
      </c>
      <c r="DV225" s="196">
        <f t="shared" si="1148"/>
        <v>0</v>
      </c>
    </row>
    <row r="226" spans="1:126" ht="25.5" customHeight="1">
      <c r="A226" s="19"/>
      <c r="B226" s="54"/>
      <c r="C226" s="54"/>
      <c r="D226" s="55"/>
      <c r="E226" s="56"/>
      <c r="F226" s="57" t="s">
        <v>29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8">
        <f t="shared" si="1256"/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8">
        <f t="shared" si="1257"/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8">
        <f t="shared" si="1258"/>
        <v>0</v>
      </c>
      <c r="Y226" s="51">
        <v>0</v>
      </c>
      <c r="Z226" s="51">
        <v>0</v>
      </c>
      <c r="AA226" s="51">
        <v>0</v>
      </c>
      <c r="AB226" s="51">
        <v>0</v>
      </c>
      <c r="AC226" s="51">
        <v>0</v>
      </c>
      <c r="AD226" s="58">
        <f t="shared" si="1259"/>
        <v>0</v>
      </c>
      <c r="AE226" s="51">
        <v>0</v>
      </c>
      <c r="AF226" s="51">
        <v>0</v>
      </c>
      <c r="AG226" s="51">
        <v>0</v>
      </c>
      <c r="AH226" s="51">
        <v>0</v>
      </c>
      <c r="AI226" s="51">
        <v>0</v>
      </c>
      <c r="AJ226" s="58">
        <f t="shared" si="1260"/>
        <v>0</v>
      </c>
      <c r="AK226" s="51">
        <v>0</v>
      </c>
      <c r="AL226" s="51">
        <v>0</v>
      </c>
      <c r="AM226" s="51">
        <v>0</v>
      </c>
      <c r="AN226" s="51">
        <v>0</v>
      </c>
      <c r="AO226" s="51">
        <v>0</v>
      </c>
      <c r="AP226" s="58">
        <f t="shared" si="1261"/>
        <v>0</v>
      </c>
      <c r="BB226" s="6"/>
      <c r="BC226" s="6"/>
      <c r="BD226" s="57" t="s">
        <v>29</v>
      </c>
      <c r="BE226" s="170">
        <f>'SPD - Probs. of Failure'!O$57</f>
        <v>0</v>
      </c>
      <c r="BF226" s="170">
        <f>'SPD - Probs. of Failure'!P$57</f>
        <v>0</v>
      </c>
      <c r="BG226" s="170">
        <f>'SPD - Probs. of Failure'!Q$57</f>
        <v>0</v>
      </c>
      <c r="BH226" s="170">
        <f>'SPD - Probs. of Failure'!R$57</f>
        <v>0</v>
      </c>
      <c r="BI226" s="170">
        <f>'SPD - Probs. of Failure'!S$57</f>
        <v>0</v>
      </c>
      <c r="BJ226" s="174"/>
      <c r="BK226" s="6"/>
      <c r="BL226" s="57" t="s">
        <v>29</v>
      </c>
      <c r="BM226" s="239">
        <f>IFERROR($BM4*'SPD - Average Cons. of Failure'!$Q$57,0)</f>
        <v>0</v>
      </c>
      <c r="BN226" s="239">
        <f>IFERROR($BM4*'SPD - Average Cons. of Failure'!$Q$57,0)</f>
        <v>0</v>
      </c>
      <c r="BO226" s="239">
        <f>IFERROR($BM4*'SPD - Average Cons. of Failure'!$Q$57,0)</f>
        <v>0</v>
      </c>
      <c r="BP226" s="239">
        <f>IFERROR($BM4*'SPD - Average Cons. of Failure'!$Q$57,0)</f>
        <v>0</v>
      </c>
      <c r="BQ226" s="239">
        <f>IFERROR($BM4*'SPD - Average Cons. of Failure'!$Q$57,0)</f>
        <v>0</v>
      </c>
      <c r="BR226" s="174"/>
      <c r="BS226" s="6"/>
      <c r="BT226" s="57" t="s">
        <v>29</v>
      </c>
      <c r="BU226" s="23" t="str">
        <f t="shared" si="982"/>
        <v/>
      </c>
      <c r="BV226" s="23" t="str">
        <f t="shared" si="982"/>
        <v/>
      </c>
      <c r="BW226" s="23" t="str">
        <f t="shared" si="982"/>
        <v/>
      </c>
      <c r="BX226" s="23" t="str">
        <f t="shared" si="982"/>
        <v/>
      </c>
      <c r="BY226" s="23" t="str">
        <f t="shared" si="982"/>
        <v/>
      </c>
      <c r="BZ226" s="6"/>
      <c r="CA226" s="6"/>
      <c r="CB226" s="57" t="s">
        <v>29</v>
      </c>
      <c r="CC226" s="193" t="str">
        <f t="shared" si="1262"/>
        <v/>
      </c>
      <c r="CD226" s="193" t="str">
        <f t="shared" si="1250"/>
        <v/>
      </c>
      <c r="CE226" s="193" t="str">
        <f t="shared" si="1250"/>
        <v/>
      </c>
      <c r="CF226" s="193" t="str">
        <f t="shared" si="1250"/>
        <v/>
      </c>
      <c r="CG226" s="193" t="str">
        <f t="shared" si="1250"/>
        <v/>
      </c>
      <c r="CH226" s="196">
        <f t="shared" si="1192"/>
        <v>0</v>
      </c>
      <c r="CI226" s="66"/>
      <c r="CJ226" s="66"/>
      <c r="CK226" s="193" t="str">
        <f t="shared" si="1251"/>
        <v/>
      </c>
      <c r="CL226" s="193" t="str">
        <f t="shared" si="1251"/>
        <v/>
      </c>
      <c r="CM226" s="193" t="str">
        <f t="shared" si="1251"/>
        <v/>
      </c>
      <c r="CN226" s="193" t="str">
        <f t="shared" si="1251"/>
        <v/>
      </c>
      <c r="CO226" s="193" t="str">
        <f t="shared" si="1251"/>
        <v/>
      </c>
      <c r="CP226" s="196">
        <f t="shared" si="1141"/>
        <v>0</v>
      </c>
      <c r="CS226" s="193" t="str">
        <f t="shared" si="1263"/>
        <v/>
      </c>
      <c r="CT226" s="193" t="str">
        <f t="shared" si="1252"/>
        <v/>
      </c>
      <c r="CU226" s="193" t="str">
        <f t="shared" si="1252"/>
        <v/>
      </c>
      <c r="CV226" s="193" t="str">
        <f t="shared" si="1252"/>
        <v/>
      </c>
      <c r="CW226" s="193" t="str">
        <f t="shared" si="1252"/>
        <v/>
      </c>
      <c r="CX226" s="196">
        <f t="shared" si="1143"/>
        <v>0</v>
      </c>
      <c r="CY226" s="6"/>
      <c r="CZ226" s="6"/>
      <c r="DA226" s="193" t="str">
        <f t="shared" si="1264"/>
        <v/>
      </c>
      <c r="DB226" s="193" t="str">
        <f t="shared" si="1253"/>
        <v/>
      </c>
      <c r="DC226" s="193" t="str">
        <f t="shared" si="1253"/>
        <v/>
      </c>
      <c r="DD226" s="193" t="str">
        <f t="shared" si="1253"/>
        <v/>
      </c>
      <c r="DE226" s="193" t="str">
        <f t="shared" si="1253"/>
        <v/>
      </c>
      <c r="DF226" s="196">
        <f t="shared" si="1145"/>
        <v>0</v>
      </c>
      <c r="DG226" s="6"/>
      <c r="DH226" s="6"/>
      <c r="DI226" s="193" t="str">
        <f t="shared" si="1265"/>
        <v/>
      </c>
      <c r="DJ226" s="193" t="str">
        <f t="shared" si="1254"/>
        <v/>
      </c>
      <c r="DK226" s="193" t="str">
        <f t="shared" si="1254"/>
        <v/>
      </c>
      <c r="DL226" s="193" t="str">
        <f t="shared" si="1254"/>
        <v/>
      </c>
      <c r="DM226" s="193" t="str">
        <f t="shared" si="1254"/>
        <v/>
      </c>
      <c r="DN226" s="196">
        <f t="shared" si="1149"/>
        <v>0</v>
      </c>
      <c r="DO226" s="6"/>
      <c r="DP226" s="6"/>
      <c r="DQ226" s="193" t="str">
        <f t="shared" si="1266"/>
        <v/>
      </c>
      <c r="DR226" s="193" t="str">
        <f t="shared" si="1255"/>
        <v/>
      </c>
      <c r="DS226" s="193" t="str">
        <f t="shared" si="1255"/>
        <v/>
      </c>
      <c r="DT226" s="193" t="str">
        <f t="shared" si="1255"/>
        <v/>
      </c>
      <c r="DU226" s="193" t="str">
        <f t="shared" si="1255"/>
        <v/>
      </c>
      <c r="DV226" s="196">
        <f t="shared" si="1148"/>
        <v>0</v>
      </c>
    </row>
    <row r="227" spans="1:126" ht="25.5" customHeight="1">
      <c r="A227" s="19"/>
      <c r="B227" s="54"/>
      <c r="C227" s="54"/>
      <c r="D227" s="55"/>
      <c r="E227" s="56"/>
      <c r="F227" s="57" t="s">
        <v>30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8">
        <f t="shared" si="1256"/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8">
        <f t="shared" si="1257"/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8">
        <f t="shared" si="1258"/>
        <v>0</v>
      </c>
      <c r="Y227" s="51">
        <v>0</v>
      </c>
      <c r="Z227" s="51">
        <v>0</v>
      </c>
      <c r="AA227" s="51">
        <v>0</v>
      </c>
      <c r="AB227" s="51">
        <v>0</v>
      </c>
      <c r="AC227" s="51">
        <v>0</v>
      </c>
      <c r="AD227" s="58">
        <f t="shared" si="1259"/>
        <v>0</v>
      </c>
      <c r="AE227" s="51">
        <v>0</v>
      </c>
      <c r="AF227" s="51">
        <v>0</v>
      </c>
      <c r="AG227" s="51">
        <v>0</v>
      </c>
      <c r="AH227" s="51">
        <v>0</v>
      </c>
      <c r="AI227" s="51">
        <v>0</v>
      </c>
      <c r="AJ227" s="58">
        <f t="shared" si="1260"/>
        <v>0</v>
      </c>
      <c r="AK227" s="51">
        <v>0</v>
      </c>
      <c r="AL227" s="51">
        <v>0</v>
      </c>
      <c r="AM227" s="51">
        <v>0</v>
      </c>
      <c r="AN227" s="51">
        <v>0</v>
      </c>
      <c r="AO227" s="51">
        <v>0</v>
      </c>
      <c r="AP227" s="58">
        <f t="shared" si="1261"/>
        <v>0</v>
      </c>
      <c r="BB227" s="6"/>
      <c r="BC227" s="6"/>
      <c r="BD227" s="57" t="s">
        <v>30</v>
      </c>
      <c r="BE227" s="170">
        <f>'SPD - Probs. of Failure'!O$57</f>
        <v>0</v>
      </c>
      <c r="BF227" s="170">
        <f>'SPD - Probs. of Failure'!P$57</f>
        <v>0</v>
      </c>
      <c r="BG227" s="170">
        <f>'SPD - Probs. of Failure'!Q$57</f>
        <v>0</v>
      </c>
      <c r="BH227" s="170">
        <f>'SPD - Probs. of Failure'!R$57</f>
        <v>0</v>
      </c>
      <c r="BI227" s="170">
        <f>'SPD - Probs. of Failure'!S$57</f>
        <v>0</v>
      </c>
      <c r="BJ227" s="174"/>
      <c r="BK227" s="6"/>
      <c r="BL227" s="57" t="s">
        <v>30</v>
      </c>
      <c r="BM227" s="239">
        <f>IFERROR($BM5*'SPD - Average Cons. of Failure'!$Q$57,0)</f>
        <v>0</v>
      </c>
      <c r="BN227" s="239">
        <f>IFERROR($BM5*'SPD - Average Cons. of Failure'!$Q$57,0)</f>
        <v>0</v>
      </c>
      <c r="BO227" s="239">
        <f>IFERROR($BM5*'SPD - Average Cons. of Failure'!$Q$57,0)</f>
        <v>0</v>
      </c>
      <c r="BP227" s="239">
        <f>IFERROR($BM5*'SPD - Average Cons. of Failure'!$Q$57,0)</f>
        <v>0</v>
      </c>
      <c r="BQ227" s="239">
        <f>IFERROR($BM5*'SPD - Average Cons. of Failure'!$Q$57,0)</f>
        <v>0</v>
      </c>
      <c r="BR227" s="174"/>
      <c r="BS227" s="6"/>
      <c r="BT227" s="57" t="s">
        <v>30</v>
      </c>
      <c r="BU227" s="23" t="str">
        <f t="shared" si="982"/>
        <v/>
      </c>
      <c r="BV227" s="23" t="str">
        <f t="shared" si="982"/>
        <v/>
      </c>
      <c r="BW227" s="23" t="str">
        <f t="shared" si="982"/>
        <v/>
      </c>
      <c r="BX227" s="23" t="str">
        <f t="shared" si="982"/>
        <v/>
      </c>
      <c r="BY227" s="23" t="str">
        <f t="shared" si="982"/>
        <v/>
      </c>
      <c r="BZ227" s="6"/>
      <c r="CA227" s="6"/>
      <c r="CB227" s="57" t="s">
        <v>30</v>
      </c>
      <c r="CC227" s="193" t="str">
        <f t="shared" si="1262"/>
        <v/>
      </c>
      <c r="CD227" s="193" t="str">
        <f t="shared" si="1250"/>
        <v/>
      </c>
      <c r="CE227" s="193" t="str">
        <f t="shared" si="1250"/>
        <v/>
      </c>
      <c r="CF227" s="193" t="str">
        <f t="shared" si="1250"/>
        <v/>
      </c>
      <c r="CG227" s="193" t="str">
        <f t="shared" si="1250"/>
        <v/>
      </c>
      <c r="CH227" s="196">
        <f t="shared" si="1192"/>
        <v>0</v>
      </c>
      <c r="CI227" s="66"/>
      <c r="CJ227" s="66"/>
      <c r="CK227" s="193" t="str">
        <f t="shared" si="1251"/>
        <v/>
      </c>
      <c r="CL227" s="193" t="str">
        <f t="shared" si="1251"/>
        <v/>
      </c>
      <c r="CM227" s="193" t="str">
        <f t="shared" si="1251"/>
        <v/>
      </c>
      <c r="CN227" s="193" t="str">
        <f t="shared" si="1251"/>
        <v/>
      </c>
      <c r="CO227" s="193" t="str">
        <f t="shared" si="1251"/>
        <v/>
      </c>
      <c r="CP227" s="196">
        <f t="shared" si="1141"/>
        <v>0</v>
      </c>
      <c r="CS227" s="193" t="str">
        <f t="shared" si="1263"/>
        <v/>
      </c>
      <c r="CT227" s="193" t="str">
        <f t="shared" si="1252"/>
        <v/>
      </c>
      <c r="CU227" s="193" t="str">
        <f t="shared" si="1252"/>
        <v/>
      </c>
      <c r="CV227" s="193" t="str">
        <f t="shared" si="1252"/>
        <v/>
      </c>
      <c r="CW227" s="193" t="str">
        <f t="shared" si="1252"/>
        <v/>
      </c>
      <c r="CX227" s="196">
        <f t="shared" si="1143"/>
        <v>0</v>
      </c>
      <c r="CY227" s="6"/>
      <c r="CZ227" s="6"/>
      <c r="DA227" s="193" t="str">
        <f t="shared" si="1264"/>
        <v/>
      </c>
      <c r="DB227" s="193" t="str">
        <f t="shared" si="1253"/>
        <v/>
      </c>
      <c r="DC227" s="193" t="str">
        <f t="shared" si="1253"/>
        <v/>
      </c>
      <c r="DD227" s="193" t="str">
        <f t="shared" si="1253"/>
        <v/>
      </c>
      <c r="DE227" s="193" t="str">
        <f t="shared" si="1253"/>
        <v/>
      </c>
      <c r="DF227" s="196">
        <f t="shared" si="1145"/>
        <v>0</v>
      </c>
      <c r="DG227" s="6"/>
      <c r="DH227" s="6"/>
      <c r="DI227" s="193" t="str">
        <f t="shared" si="1265"/>
        <v/>
      </c>
      <c r="DJ227" s="193" t="str">
        <f t="shared" si="1254"/>
        <v/>
      </c>
      <c r="DK227" s="193" t="str">
        <f t="shared" si="1254"/>
        <v/>
      </c>
      <c r="DL227" s="193" t="str">
        <f t="shared" si="1254"/>
        <v/>
      </c>
      <c r="DM227" s="193" t="str">
        <f t="shared" si="1254"/>
        <v/>
      </c>
      <c r="DN227" s="196">
        <f t="shared" si="1149"/>
        <v>0</v>
      </c>
      <c r="DO227" s="6"/>
      <c r="DP227" s="6"/>
      <c r="DQ227" s="193" t="str">
        <f t="shared" si="1266"/>
        <v/>
      </c>
      <c r="DR227" s="193" t="str">
        <f t="shared" si="1255"/>
        <v/>
      </c>
      <c r="DS227" s="193" t="str">
        <f t="shared" si="1255"/>
        <v/>
      </c>
      <c r="DT227" s="193" t="str">
        <f t="shared" si="1255"/>
        <v/>
      </c>
      <c r="DU227" s="193" t="str">
        <f t="shared" si="1255"/>
        <v/>
      </c>
      <c r="DV227" s="196">
        <f t="shared" si="1148"/>
        <v>0</v>
      </c>
    </row>
    <row r="228" spans="1:126" ht="25.5" customHeight="1" thickBot="1">
      <c r="A228" s="19"/>
      <c r="B228" s="59"/>
      <c r="C228" s="282">
        <v>0</v>
      </c>
      <c r="D228" s="60">
        <v>0</v>
      </c>
      <c r="E228" s="61">
        <v>0</v>
      </c>
      <c r="F228" s="62"/>
      <c r="G228" s="63">
        <f>SUM(G224:G227)</f>
        <v>0</v>
      </c>
      <c r="H228" s="64">
        <f t="shared" ref="H228:K228" si="1267">SUM(H224:H227)</f>
        <v>0</v>
      </c>
      <c r="I228" s="64">
        <f t="shared" si="1267"/>
        <v>0</v>
      </c>
      <c r="J228" s="64">
        <f t="shared" si="1267"/>
        <v>0</v>
      </c>
      <c r="K228" s="64">
        <f t="shared" si="1267"/>
        <v>0</v>
      </c>
      <c r="L228" s="65"/>
      <c r="M228" s="63">
        <f>SUM(M224:M227)</f>
        <v>0</v>
      </c>
      <c r="N228" s="64">
        <f t="shared" ref="N228:Q228" si="1268">SUM(N224:N227)</f>
        <v>0</v>
      </c>
      <c r="O228" s="64">
        <f t="shared" si="1268"/>
        <v>0</v>
      </c>
      <c r="P228" s="64">
        <f t="shared" si="1268"/>
        <v>0</v>
      </c>
      <c r="Q228" s="64">
        <f t="shared" si="1268"/>
        <v>0</v>
      </c>
      <c r="R228" s="65"/>
      <c r="S228" s="63">
        <f>SUM(S224:S227)</f>
        <v>0</v>
      </c>
      <c r="T228" s="64">
        <f t="shared" ref="T228:W228" si="1269">SUM(T224:T227)</f>
        <v>0</v>
      </c>
      <c r="U228" s="64">
        <f t="shared" si="1269"/>
        <v>0</v>
      </c>
      <c r="V228" s="64">
        <f t="shared" si="1269"/>
        <v>0</v>
      </c>
      <c r="W228" s="64">
        <f t="shared" si="1269"/>
        <v>0</v>
      </c>
      <c r="X228" s="65"/>
      <c r="Y228" s="63">
        <f>SUM(Y224:Y227)</f>
        <v>0</v>
      </c>
      <c r="Z228" s="64">
        <f t="shared" ref="Z228:AC228" si="1270">SUM(Z224:Z227)</f>
        <v>0</v>
      </c>
      <c r="AA228" s="64">
        <f t="shared" si="1270"/>
        <v>0</v>
      </c>
      <c r="AB228" s="64">
        <f t="shared" si="1270"/>
        <v>0</v>
      </c>
      <c r="AC228" s="64">
        <f t="shared" si="1270"/>
        <v>0</v>
      </c>
      <c r="AD228" s="65"/>
      <c r="AE228" s="63">
        <f>SUM(AE224:AE227)</f>
        <v>0</v>
      </c>
      <c r="AF228" s="64">
        <f t="shared" ref="AF228:AI228" si="1271">SUM(AF224:AF227)</f>
        <v>0</v>
      </c>
      <c r="AG228" s="64">
        <f t="shared" si="1271"/>
        <v>0</v>
      </c>
      <c r="AH228" s="64">
        <f t="shared" si="1271"/>
        <v>0</v>
      </c>
      <c r="AI228" s="64">
        <f t="shared" si="1271"/>
        <v>0</v>
      </c>
      <c r="AJ228" s="65"/>
      <c r="AK228" s="63">
        <f>SUM(AK224:AK227)</f>
        <v>0</v>
      </c>
      <c r="AL228" s="64">
        <f t="shared" ref="AL228:AO228" si="1272">SUM(AL224:AL227)</f>
        <v>0</v>
      </c>
      <c r="AM228" s="64">
        <f t="shared" si="1272"/>
        <v>0</v>
      </c>
      <c r="AN228" s="64">
        <f t="shared" si="1272"/>
        <v>0</v>
      </c>
      <c r="AO228" s="64">
        <f t="shared" si="1272"/>
        <v>0</v>
      </c>
      <c r="AP228" s="65"/>
      <c r="BB228" s="6"/>
      <c r="BC228" s="6"/>
      <c r="BD228" s="62"/>
      <c r="BE228" s="171"/>
      <c r="BF228" s="172"/>
      <c r="BG228" s="172"/>
      <c r="BH228" s="172"/>
      <c r="BI228" s="172"/>
      <c r="BJ228" s="65"/>
      <c r="BK228" s="6"/>
      <c r="BL228" s="62"/>
      <c r="BM228" s="171"/>
      <c r="BN228" s="172"/>
      <c r="BO228" s="172"/>
      <c r="BP228" s="172"/>
      <c r="BQ228" s="172"/>
      <c r="BR228" s="65"/>
      <c r="BS228" s="6"/>
      <c r="BT228" s="62"/>
      <c r="BU228" s="23" t="str">
        <f t="shared" si="982"/>
        <v/>
      </c>
      <c r="BV228" s="23" t="str">
        <f t="shared" si="982"/>
        <v/>
      </c>
      <c r="BW228" s="23" t="str">
        <f t="shared" si="982"/>
        <v/>
      </c>
      <c r="BX228" s="23" t="str">
        <f t="shared" si="982"/>
        <v/>
      </c>
      <c r="BY228" s="23" t="str">
        <f t="shared" si="982"/>
        <v/>
      </c>
      <c r="BZ228" s="6"/>
      <c r="CA228" s="6"/>
      <c r="CB228" s="62"/>
      <c r="CC228" s="195">
        <f>SUM(CC224:CC227)</f>
        <v>0</v>
      </c>
      <c r="CD228" s="195">
        <f t="shared" ref="CD228:CG228" si="1273">SUM(CD224:CD227)</f>
        <v>0</v>
      </c>
      <c r="CE228" s="195">
        <f t="shared" si="1273"/>
        <v>0</v>
      </c>
      <c r="CF228" s="195">
        <f t="shared" si="1273"/>
        <v>0</v>
      </c>
      <c r="CG228" s="195">
        <f t="shared" si="1273"/>
        <v>0</v>
      </c>
      <c r="CH228" s="196">
        <f t="shared" si="1192"/>
        <v>0</v>
      </c>
      <c r="CI228" s="66"/>
      <c r="CJ228" s="66"/>
      <c r="CK228" s="195">
        <f>SUM(CK224:CK227)</f>
        <v>0</v>
      </c>
      <c r="CL228" s="195">
        <f t="shared" ref="CL228:CO228" si="1274">SUM(CL224:CL227)</f>
        <v>0</v>
      </c>
      <c r="CM228" s="195">
        <f t="shared" si="1274"/>
        <v>0</v>
      </c>
      <c r="CN228" s="195">
        <f t="shared" si="1274"/>
        <v>0</v>
      </c>
      <c r="CO228" s="195">
        <f t="shared" si="1274"/>
        <v>0</v>
      </c>
      <c r="CP228" s="196">
        <f t="shared" si="1141"/>
        <v>0</v>
      </c>
      <c r="CS228" s="195">
        <f>SUM(CS224:CS227)</f>
        <v>0</v>
      </c>
      <c r="CT228" s="195">
        <f t="shared" ref="CT228:CW228" si="1275">SUM(CT224:CT227)</f>
        <v>0</v>
      </c>
      <c r="CU228" s="195">
        <f t="shared" si="1275"/>
        <v>0</v>
      </c>
      <c r="CV228" s="195">
        <f t="shared" si="1275"/>
        <v>0</v>
      </c>
      <c r="CW228" s="195">
        <f t="shared" si="1275"/>
        <v>0</v>
      </c>
      <c r="CX228" s="196">
        <f t="shared" si="1143"/>
        <v>0</v>
      </c>
      <c r="CY228" s="6"/>
      <c r="CZ228" s="6"/>
      <c r="DA228" s="195">
        <f>SUM(DA224:DA227)</f>
        <v>0</v>
      </c>
      <c r="DB228" s="195">
        <f t="shared" ref="DB228:DE228" si="1276">SUM(DB224:DB227)</f>
        <v>0</v>
      </c>
      <c r="DC228" s="195">
        <f t="shared" si="1276"/>
        <v>0</v>
      </c>
      <c r="DD228" s="195">
        <f t="shared" si="1276"/>
        <v>0</v>
      </c>
      <c r="DE228" s="195">
        <f t="shared" si="1276"/>
        <v>0</v>
      </c>
      <c r="DF228" s="196">
        <f t="shared" si="1145"/>
        <v>0</v>
      </c>
      <c r="DG228" s="6"/>
      <c r="DH228" s="6"/>
      <c r="DI228" s="195">
        <f>SUM(DI224:DI227)</f>
        <v>0</v>
      </c>
      <c r="DJ228" s="195">
        <f t="shared" ref="DJ228:DM228" si="1277">SUM(DJ224:DJ227)</f>
        <v>0</v>
      </c>
      <c r="DK228" s="195">
        <f t="shared" si="1277"/>
        <v>0</v>
      </c>
      <c r="DL228" s="195">
        <f t="shared" si="1277"/>
        <v>0</v>
      </c>
      <c r="DM228" s="195">
        <f t="shared" si="1277"/>
        <v>0</v>
      </c>
      <c r="DN228" s="196">
        <f t="shared" si="1149"/>
        <v>0</v>
      </c>
      <c r="DO228" s="6"/>
      <c r="DP228" s="6"/>
      <c r="DQ228" s="195">
        <f>SUM(DQ224:DQ227)</f>
        <v>0</v>
      </c>
      <c r="DR228" s="195">
        <f t="shared" ref="DR228:DU228" si="1278">SUM(DR224:DR227)</f>
        <v>0</v>
      </c>
      <c r="DS228" s="195">
        <f t="shared" si="1278"/>
        <v>0</v>
      </c>
      <c r="DT228" s="195">
        <f t="shared" si="1278"/>
        <v>0</v>
      </c>
      <c r="DU228" s="195">
        <f t="shared" si="1278"/>
        <v>0</v>
      </c>
      <c r="DV228" s="196">
        <f t="shared" si="1148"/>
        <v>0</v>
      </c>
    </row>
    <row r="229" spans="1:126" ht="25.5" customHeight="1">
      <c r="A229" s="19"/>
      <c r="B229" s="68" t="s">
        <v>33</v>
      </c>
      <c r="C229" s="47"/>
      <c r="D229" s="48"/>
      <c r="E229" s="49"/>
      <c r="F229" s="50" t="s">
        <v>25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2">
        <f>SUM(G229:K229)</f>
        <v>0</v>
      </c>
      <c r="M229" s="67">
        <v>0</v>
      </c>
      <c r="N229" s="67">
        <v>0</v>
      </c>
      <c r="O229" s="67">
        <v>0</v>
      </c>
      <c r="P229" s="67">
        <v>0</v>
      </c>
      <c r="Q229" s="67">
        <v>0</v>
      </c>
      <c r="R229" s="52">
        <f>SUM(M229:Q229)</f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2">
        <f>SUM(S229:W229)</f>
        <v>0</v>
      </c>
      <c r="Y229" s="67">
        <v>0</v>
      </c>
      <c r="Z229" s="67">
        <v>0</v>
      </c>
      <c r="AA229" s="67">
        <v>0</v>
      </c>
      <c r="AB229" s="67">
        <v>0</v>
      </c>
      <c r="AC229" s="67">
        <v>0</v>
      </c>
      <c r="AD229" s="52">
        <f>SUM(Y229:AC229)</f>
        <v>0</v>
      </c>
      <c r="AE229" s="53">
        <v>0</v>
      </c>
      <c r="AF229" s="53">
        <v>0</v>
      </c>
      <c r="AG229" s="53">
        <v>0</v>
      </c>
      <c r="AH229" s="53">
        <v>0</v>
      </c>
      <c r="AI229" s="53">
        <v>0</v>
      </c>
      <c r="AJ229" s="52">
        <f>SUM(AE229:AI229)</f>
        <v>0</v>
      </c>
      <c r="AK229" s="67">
        <v>0</v>
      </c>
      <c r="AL229" s="67">
        <v>0</v>
      </c>
      <c r="AM229" s="67">
        <v>0</v>
      </c>
      <c r="AN229" s="67">
        <v>0</v>
      </c>
      <c r="AO229" s="67">
        <v>0</v>
      </c>
      <c r="AP229" s="52">
        <f>SUM(AK229:AO229)</f>
        <v>0</v>
      </c>
      <c r="BB229" s="6"/>
      <c r="BC229" s="6"/>
      <c r="BD229" s="50" t="s">
        <v>25</v>
      </c>
      <c r="BE229" s="170">
        <f>'SPD - Probs. of Failure'!O$58</f>
        <v>0</v>
      </c>
      <c r="BF229" s="170">
        <f>'SPD - Probs. of Failure'!P$58</f>
        <v>0</v>
      </c>
      <c r="BG229" s="170">
        <f>'SPD - Probs. of Failure'!Q$58</f>
        <v>0</v>
      </c>
      <c r="BH229" s="170">
        <f>'SPD - Probs. of Failure'!R$58</f>
        <v>0</v>
      </c>
      <c r="BI229" s="170">
        <f>'SPD - Probs. of Failure'!S$58</f>
        <v>0</v>
      </c>
      <c r="BJ229" s="173"/>
      <c r="BK229" s="6"/>
      <c r="BL229" s="50" t="s">
        <v>25</v>
      </c>
      <c r="BM229" s="239">
        <f>IFERROR($BM2*'SPD - Average Cons. of Failure'!$Q$58,0)</f>
        <v>0</v>
      </c>
      <c r="BN229" s="239">
        <f>IFERROR($BM2*'SPD - Average Cons. of Failure'!$Q$58,0)</f>
        <v>0</v>
      </c>
      <c r="BO229" s="239">
        <f>IFERROR($BM2*'SPD - Average Cons. of Failure'!$Q$58,0)</f>
        <v>0</v>
      </c>
      <c r="BP229" s="239">
        <f>IFERROR($BM2*'SPD - Average Cons. of Failure'!$Q$58,0)</f>
        <v>0</v>
      </c>
      <c r="BQ229" s="239">
        <f>IFERROR($BM2*'SPD - Average Cons. of Failure'!$Q$58,0)</f>
        <v>0</v>
      </c>
      <c r="BR229" s="173"/>
      <c r="BS229" s="6"/>
      <c r="BT229" s="50" t="s">
        <v>25</v>
      </c>
      <c r="BU229" s="23" t="str">
        <f t="shared" si="982"/>
        <v/>
      </c>
      <c r="BV229" s="23" t="str">
        <f t="shared" si="982"/>
        <v/>
      </c>
      <c r="BW229" s="23" t="str">
        <f t="shared" si="982"/>
        <v/>
      </c>
      <c r="BX229" s="23" t="str">
        <f t="shared" si="982"/>
        <v/>
      </c>
      <c r="BY229" s="23" t="str">
        <f t="shared" si="982"/>
        <v/>
      </c>
      <c r="BZ229" s="6"/>
      <c r="CA229" s="6"/>
      <c r="CB229" s="50" t="s">
        <v>25</v>
      </c>
      <c r="CC229" s="193" t="str">
        <f>IF(BU229="","",M229*BU229)</f>
        <v/>
      </c>
      <c r="CD229" s="193" t="str">
        <f t="shared" ref="CD229:CG232" si="1279">IF(BV229="","",N229*BV229)</f>
        <v/>
      </c>
      <c r="CE229" s="193" t="str">
        <f t="shared" si="1279"/>
        <v/>
      </c>
      <c r="CF229" s="193" t="str">
        <f t="shared" si="1279"/>
        <v/>
      </c>
      <c r="CG229" s="193" t="str">
        <f t="shared" si="1279"/>
        <v/>
      </c>
      <c r="CH229" s="196">
        <f t="shared" si="1192"/>
        <v>0</v>
      </c>
      <c r="CI229" s="66"/>
      <c r="CJ229" s="66"/>
      <c r="CK229" s="193" t="str">
        <f t="shared" ref="CK229:CO232" si="1280">IF(BU229="","",G229*BU229)</f>
        <v/>
      </c>
      <c r="CL229" s="193" t="str">
        <f t="shared" si="1280"/>
        <v/>
      </c>
      <c r="CM229" s="193" t="str">
        <f t="shared" si="1280"/>
        <v/>
      </c>
      <c r="CN229" s="193" t="str">
        <f t="shared" si="1280"/>
        <v/>
      </c>
      <c r="CO229" s="193" t="str">
        <f t="shared" si="1280"/>
        <v/>
      </c>
      <c r="CP229" s="196">
        <f t="shared" si="1141"/>
        <v>0</v>
      </c>
      <c r="CS229" s="193" t="str">
        <f>IF(BU229="","",Y229*BU229)</f>
        <v/>
      </c>
      <c r="CT229" s="193" t="str">
        <f t="shared" ref="CT229:CW232" si="1281">IF(BV229="","",Z229*BV229)</f>
        <v/>
      </c>
      <c r="CU229" s="193" t="str">
        <f t="shared" si="1281"/>
        <v/>
      </c>
      <c r="CV229" s="193" t="str">
        <f t="shared" si="1281"/>
        <v/>
      </c>
      <c r="CW229" s="193" t="str">
        <f t="shared" si="1281"/>
        <v/>
      </c>
      <c r="CX229" s="196">
        <f t="shared" si="1143"/>
        <v>0</v>
      </c>
      <c r="CY229" s="6"/>
      <c r="CZ229" s="6"/>
      <c r="DA229" s="193" t="str">
        <f>IF(BU229="","",(S229+Y229)*BU229)</f>
        <v/>
      </c>
      <c r="DB229" s="193" t="str">
        <f t="shared" ref="DB229:DE232" si="1282">IF(BV229="","",(T229+Z229)*BV229)</f>
        <v/>
      </c>
      <c r="DC229" s="193" t="str">
        <f t="shared" si="1282"/>
        <v/>
      </c>
      <c r="DD229" s="193" t="str">
        <f t="shared" si="1282"/>
        <v/>
      </c>
      <c r="DE229" s="193" t="str">
        <f t="shared" si="1282"/>
        <v/>
      </c>
      <c r="DF229" s="196">
        <f t="shared" si="1145"/>
        <v>0</v>
      </c>
      <c r="DG229" s="6"/>
      <c r="DH229" s="6"/>
      <c r="DI229" s="193" t="str">
        <f>IF(BU229="","",AK229*BU229)</f>
        <v/>
      </c>
      <c r="DJ229" s="193" t="str">
        <f t="shared" ref="DJ229:DM232" si="1283">IF(BV229="","",AL229*BV229)</f>
        <v/>
      </c>
      <c r="DK229" s="193" t="str">
        <f t="shared" si="1283"/>
        <v/>
      </c>
      <c r="DL229" s="193" t="str">
        <f t="shared" si="1283"/>
        <v/>
      </c>
      <c r="DM229" s="193" t="str">
        <f t="shared" si="1283"/>
        <v/>
      </c>
      <c r="DN229" s="196">
        <f t="shared" si="1149"/>
        <v>0</v>
      </c>
      <c r="DO229" s="6"/>
      <c r="DP229" s="6"/>
      <c r="DQ229" s="193" t="str">
        <f>IF(BU229="","",(AE229+AK229)*BU229)</f>
        <v/>
      </c>
      <c r="DR229" s="193" t="str">
        <f t="shared" ref="DR229:DU232" si="1284">IF(BV229="","",(AF229+AL229)*BV229)</f>
        <v/>
      </c>
      <c r="DS229" s="193" t="str">
        <f t="shared" si="1284"/>
        <v/>
      </c>
      <c r="DT229" s="193" t="str">
        <f t="shared" si="1284"/>
        <v/>
      </c>
      <c r="DU229" s="193" t="str">
        <f t="shared" si="1284"/>
        <v/>
      </c>
      <c r="DV229" s="196">
        <f t="shared" si="1148"/>
        <v>0</v>
      </c>
    </row>
    <row r="230" spans="1:126" ht="25.5" customHeight="1">
      <c r="A230" s="19"/>
      <c r="B230" s="54"/>
      <c r="C230" s="54"/>
      <c r="D230" s="55"/>
      <c r="E230" s="56"/>
      <c r="F230" s="57" t="s">
        <v>27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8">
        <f t="shared" ref="L230:L232" si="1285">SUM(G230:K230)</f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8">
        <f t="shared" ref="R230:R232" si="1286">SUM(M230:Q230)</f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8">
        <f t="shared" ref="X230:X232" si="1287">SUM(S230:W230)</f>
        <v>0</v>
      </c>
      <c r="Y230" s="51">
        <v>0</v>
      </c>
      <c r="Z230" s="51">
        <v>0</v>
      </c>
      <c r="AA230" s="51">
        <v>0</v>
      </c>
      <c r="AB230" s="51">
        <v>0</v>
      </c>
      <c r="AC230" s="51">
        <v>0</v>
      </c>
      <c r="AD230" s="58">
        <f t="shared" ref="AD230:AD232" si="1288">SUM(Y230:AC230)</f>
        <v>0</v>
      </c>
      <c r="AE230" s="51">
        <v>0</v>
      </c>
      <c r="AF230" s="51">
        <v>0</v>
      </c>
      <c r="AG230" s="51">
        <v>0</v>
      </c>
      <c r="AH230" s="51">
        <v>0</v>
      </c>
      <c r="AI230" s="51">
        <v>0</v>
      </c>
      <c r="AJ230" s="58">
        <f t="shared" ref="AJ230:AJ232" si="1289">SUM(AE230:AI230)</f>
        <v>0</v>
      </c>
      <c r="AK230" s="51">
        <v>0</v>
      </c>
      <c r="AL230" s="51">
        <v>0</v>
      </c>
      <c r="AM230" s="51">
        <v>0</v>
      </c>
      <c r="AN230" s="51">
        <v>0</v>
      </c>
      <c r="AO230" s="51">
        <v>0</v>
      </c>
      <c r="AP230" s="58">
        <f t="shared" ref="AP230:AP232" si="1290">SUM(AK230:AO230)</f>
        <v>0</v>
      </c>
      <c r="BB230" s="6"/>
      <c r="BC230" s="6"/>
      <c r="BD230" s="57" t="s">
        <v>27</v>
      </c>
      <c r="BE230" s="170">
        <f>'SPD - Probs. of Failure'!O$58</f>
        <v>0</v>
      </c>
      <c r="BF230" s="170">
        <f>'SPD - Probs. of Failure'!P$58</f>
        <v>0</v>
      </c>
      <c r="BG230" s="170">
        <f>'SPD - Probs. of Failure'!Q$58</f>
        <v>0</v>
      </c>
      <c r="BH230" s="170">
        <f>'SPD - Probs. of Failure'!R$58</f>
        <v>0</v>
      </c>
      <c r="BI230" s="170">
        <f>'SPD - Probs. of Failure'!S$58</f>
        <v>0</v>
      </c>
      <c r="BJ230" s="174"/>
      <c r="BK230" s="6"/>
      <c r="BL230" s="57" t="s">
        <v>27</v>
      </c>
      <c r="BM230" s="239">
        <f>IFERROR($BM3*'SPD - Average Cons. of Failure'!$Q$58,0)</f>
        <v>0</v>
      </c>
      <c r="BN230" s="239">
        <f>IFERROR($BM3*'SPD - Average Cons. of Failure'!$Q$58,0)</f>
        <v>0</v>
      </c>
      <c r="BO230" s="239">
        <f>IFERROR($BM3*'SPD - Average Cons. of Failure'!$Q$58,0)</f>
        <v>0</v>
      </c>
      <c r="BP230" s="239">
        <f>IFERROR($BM3*'SPD - Average Cons. of Failure'!$Q$58,0)</f>
        <v>0</v>
      </c>
      <c r="BQ230" s="239">
        <f>IFERROR($BM3*'SPD - Average Cons. of Failure'!$Q$58,0)</f>
        <v>0</v>
      </c>
      <c r="BR230" s="174"/>
      <c r="BS230" s="6"/>
      <c r="BT230" s="57" t="s">
        <v>27</v>
      </c>
      <c r="BU230" s="23" t="str">
        <f t="shared" ref="BU230:BY269" si="1291">IF(BM230&gt;0,BE230*BM230,"")</f>
        <v/>
      </c>
      <c r="BV230" s="23" t="str">
        <f t="shared" si="1291"/>
        <v/>
      </c>
      <c r="BW230" s="23" t="str">
        <f t="shared" si="1291"/>
        <v/>
      </c>
      <c r="BX230" s="23" t="str">
        <f t="shared" si="1291"/>
        <v/>
      </c>
      <c r="BY230" s="23" t="str">
        <f t="shared" si="1291"/>
        <v/>
      </c>
      <c r="BZ230" s="6"/>
      <c r="CA230" s="6"/>
      <c r="CB230" s="57" t="s">
        <v>27</v>
      </c>
      <c r="CC230" s="193" t="str">
        <f t="shared" ref="CC230:CC232" si="1292">IF(BU230="","",M230*BU230)</f>
        <v/>
      </c>
      <c r="CD230" s="193" t="str">
        <f t="shared" si="1279"/>
        <v/>
      </c>
      <c r="CE230" s="193" t="str">
        <f t="shared" si="1279"/>
        <v/>
      </c>
      <c r="CF230" s="193" t="str">
        <f t="shared" si="1279"/>
        <v/>
      </c>
      <c r="CG230" s="193" t="str">
        <f t="shared" si="1279"/>
        <v/>
      </c>
      <c r="CH230" s="196">
        <f t="shared" si="1192"/>
        <v>0</v>
      </c>
      <c r="CI230" s="66"/>
      <c r="CJ230" s="66"/>
      <c r="CK230" s="193" t="str">
        <f t="shared" si="1280"/>
        <v/>
      </c>
      <c r="CL230" s="193" t="str">
        <f t="shared" si="1280"/>
        <v/>
      </c>
      <c r="CM230" s="193" t="str">
        <f t="shared" si="1280"/>
        <v/>
      </c>
      <c r="CN230" s="193" t="str">
        <f t="shared" si="1280"/>
        <v/>
      </c>
      <c r="CO230" s="193" t="str">
        <f t="shared" si="1280"/>
        <v/>
      </c>
      <c r="CP230" s="196">
        <f t="shared" si="1141"/>
        <v>0</v>
      </c>
      <c r="CS230" s="193" t="str">
        <f t="shared" ref="CS230:CS232" si="1293">IF(BU230="","",Y230*BU230)</f>
        <v/>
      </c>
      <c r="CT230" s="193" t="str">
        <f t="shared" si="1281"/>
        <v/>
      </c>
      <c r="CU230" s="193" t="str">
        <f t="shared" si="1281"/>
        <v/>
      </c>
      <c r="CV230" s="193" t="str">
        <f t="shared" si="1281"/>
        <v/>
      </c>
      <c r="CW230" s="193" t="str">
        <f t="shared" si="1281"/>
        <v/>
      </c>
      <c r="CX230" s="196">
        <f t="shared" si="1143"/>
        <v>0</v>
      </c>
      <c r="CY230" s="6"/>
      <c r="CZ230" s="6"/>
      <c r="DA230" s="193" t="str">
        <f t="shared" ref="DA230:DA232" si="1294">IF(BU230="","",(S230+Y230)*BU230)</f>
        <v/>
      </c>
      <c r="DB230" s="193" t="str">
        <f t="shared" si="1282"/>
        <v/>
      </c>
      <c r="DC230" s="193" t="str">
        <f t="shared" si="1282"/>
        <v/>
      </c>
      <c r="DD230" s="193" t="str">
        <f t="shared" si="1282"/>
        <v/>
      </c>
      <c r="DE230" s="193" t="str">
        <f t="shared" si="1282"/>
        <v/>
      </c>
      <c r="DF230" s="196">
        <f t="shared" si="1145"/>
        <v>0</v>
      </c>
      <c r="DG230" s="6"/>
      <c r="DH230" s="6"/>
      <c r="DI230" s="193" t="str">
        <f t="shared" ref="DI230:DI232" si="1295">IF(BU230="","",AK230*BU230)</f>
        <v/>
      </c>
      <c r="DJ230" s="193" t="str">
        <f t="shared" si="1283"/>
        <v/>
      </c>
      <c r="DK230" s="193" t="str">
        <f t="shared" si="1283"/>
        <v/>
      </c>
      <c r="DL230" s="193" t="str">
        <f t="shared" si="1283"/>
        <v/>
      </c>
      <c r="DM230" s="193" t="str">
        <f t="shared" si="1283"/>
        <v/>
      </c>
      <c r="DN230" s="196">
        <f t="shared" si="1149"/>
        <v>0</v>
      </c>
      <c r="DO230" s="6"/>
      <c r="DP230" s="6"/>
      <c r="DQ230" s="193" t="str">
        <f t="shared" ref="DQ230:DQ232" si="1296">IF(BU230="","",(AE230+AK230)*BU230)</f>
        <v/>
      </c>
      <c r="DR230" s="193" t="str">
        <f t="shared" si="1284"/>
        <v/>
      </c>
      <c r="DS230" s="193" t="str">
        <f t="shared" si="1284"/>
        <v/>
      </c>
      <c r="DT230" s="193" t="str">
        <f t="shared" si="1284"/>
        <v/>
      </c>
      <c r="DU230" s="193" t="str">
        <f t="shared" si="1284"/>
        <v/>
      </c>
      <c r="DV230" s="196">
        <f t="shared" si="1148"/>
        <v>0</v>
      </c>
    </row>
    <row r="231" spans="1:126" ht="25.5" customHeight="1">
      <c r="A231" s="19"/>
      <c r="B231" s="54"/>
      <c r="C231" s="54"/>
      <c r="D231" s="55"/>
      <c r="E231" s="56"/>
      <c r="F231" s="57" t="s">
        <v>29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8">
        <f t="shared" si="1285"/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8">
        <f t="shared" si="1286"/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8">
        <f t="shared" si="1287"/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8">
        <f t="shared" si="1288"/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8">
        <f t="shared" si="1289"/>
        <v>0</v>
      </c>
      <c r="AK231" s="51">
        <v>0</v>
      </c>
      <c r="AL231" s="51">
        <v>0</v>
      </c>
      <c r="AM231" s="51">
        <v>0</v>
      </c>
      <c r="AN231" s="51">
        <v>0</v>
      </c>
      <c r="AO231" s="51">
        <v>0</v>
      </c>
      <c r="AP231" s="58">
        <f t="shared" si="1290"/>
        <v>0</v>
      </c>
      <c r="BB231" s="6"/>
      <c r="BC231" s="6"/>
      <c r="BD231" s="57" t="s">
        <v>29</v>
      </c>
      <c r="BE231" s="170">
        <f>'SPD - Probs. of Failure'!O$58</f>
        <v>0</v>
      </c>
      <c r="BF231" s="170">
        <f>'SPD - Probs. of Failure'!P$58</f>
        <v>0</v>
      </c>
      <c r="BG231" s="170">
        <f>'SPD - Probs. of Failure'!Q$58</f>
        <v>0</v>
      </c>
      <c r="BH231" s="170">
        <f>'SPD - Probs. of Failure'!R$58</f>
        <v>0</v>
      </c>
      <c r="BI231" s="170">
        <f>'SPD - Probs. of Failure'!S$58</f>
        <v>0</v>
      </c>
      <c r="BJ231" s="174"/>
      <c r="BK231" s="6"/>
      <c r="BL231" s="57" t="s">
        <v>29</v>
      </c>
      <c r="BM231" s="239">
        <f>IFERROR($BM4*'SPD - Average Cons. of Failure'!$Q$58,0)</f>
        <v>0</v>
      </c>
      <c r="BN231" s="239">
        <f>IFERROR($BM4*'SPD - Average Cons. of Failure'!$Q$58,0)</f>
        <v>0</v>
      </c>
      <c r="BO231" s="239">
        <f>IFERROR($BM4*'SPD - Average Cons. of Failure'!$Q$58,0)</f>
        <v>0</v>
      </c>
      <c r="BP231" s="239">
        <f>IFERROR($BM4*'SPD - Average Cons. of Failure'!$Q$58,0)</f>
        <v>0</v>
      </c>
      <c r="BQ231" s="239">
        <f>IFERROR($BM4*'SPD - Average Cons. of Failure'!$Q$58,0)</f>
        <v>0</v>
      </c>
      <c r="BR231" s="174"/>
      <c r="BS231" s="6"/>
      <c r="BT231" s="57" t="s">
        <v>29</v>
      </c>
      <c r="BU231" s="23" t="str">
        <f t="shared" si="1291"/>
        <v/>
      </c>
      <c r="BV231" s="23" t="str">
        <f t="shared" si="1291"/>
        <v/>
      </c>
      <c r="BW231" s="23" t="str">
        <f t="shared" si="1291"/>
        <v/>
      </c>
      <c r="BX231" s="23" t="str">
        <f t="shared" si="1291"/>
        <v/>
      </c>
      <c r="BY231" s="23" t="str">
        <f t="shared" si="1291"/>
        <v/>
      </c>
      <c r="BZ231" s="6"/>
      <c r="CA231" s="6"/>
      <c r="CB231" s="57" t="s">
        <v>29</v>
      </c>
      <c r="CC231" s="193" t="str">
        <f t="shared" si="1292"/>
        <v/>
      </c>
      <c r="CD231" s="193" t="str">
        <f t="shared" si="1279"/>
        <v/>
      </c>
      <c r="CE231" s="193" t="str">
        <f t="shared" si="1279"/>
        <v/>
      </c>
      <c r="CF231" s="193" t="str">
        <f t="shared" si="1279"/>
        <v/>
      </c>
      <c r="CG231" s="193" t="str">
        <f t="shared" si="1279"/>
        <v/>
      </c>
      <c r="CH231" s="196">
        <f t="shared" si="1192"/>
        <v>0</v>
      </c>
      <c r="CI231" s="66"/>
      <c r="CJ231" s="66"/>
      <c r="CK231" s="193" t="str">
        <f t="shared" si="1280"/>
        <v/>
      </c>
      <c r="CL231" s="193" t="str">
        <f t="shared" si="1280"/>
        <v/>
      </c>
      <c r="CM231" s="193" t="str">
        <f t="shared" si="1280"/>
        <v/>
      </c>
      <c r="CN231" s="193" t="str">
        <f t="shared" si="1280"/>
        <v/>
      </c>
      <c r="CO231" s="193" t="str">
        <f t="shared" si="1280"/>
        <v/>
      </c>
      <c r="CP231" s="196">
        <f t="shared" si="1141"/>
        <v>0</v>
      </c>
      <c r="CS231" s="193" t="str">
        <f t="shared" si="1293"/>
        <v/>
      </c>
      <c r="CT231" s="193" t="str">
        <f t="shared" si="1281"/>
        <v/>
      </c>
      <c r="CU231" s="193" t="str">
        <f t="shared" si="1281"/>
        <v/>
      </c>
      <c r="CV231" s="193" t="str">
        <f t="shared" si="1281"/>
        <v/>
      </c>
      <c r="CW231" s="193" t="str">
        <f t="shared" si="1281"/>
        <v/>
      </c>
      <c r="CX231" s="196">
        <f t="shared" si="1143"/>
        <v>0</v>
      </c>
      <c r="CY231" s="6"/>
      <c r="CZ231" s="6"/>
      <c r="DA231" s="193" t="str">
        <f t="shared" si="1294"/>
        <v/>
      </c>
      <c r="DB231" s="193" t="str">
        <f t="shared" si="1282"/>
        <v/>
      </c>
      <c r="DC231" s="193" t="str">
        <f t="shared" si="1282"/>
        <v/>
      </c>
      <c r="DD231" s="193" t="str">
        <f t="shared" si="1282"/>
        <v/>
      </c>
      <c r="DE231" s="193" t="str">
        <f t="shared" si="1282"/>
        <v/>
      </c>
      <c r="DF231" s="196">
        <f t="shared" si="1145"/>
        <v>0</v>
      </c>
      <c r="DG231" s="6"/>
      <c r="DH231" s="6"/>
      <c r="DI231" s="193" t="str">
        <f t="shared" si="1295"/>
        <v/>
      </c>
      <c r="DJ231" s="193" t="str">
        <f t="shared" si="1283"/>
        <v/>
      </c>
      <c r="DK231" s="193" t="str">
        <f t="shared" si="1283"/>
        <v/>
      </c>
      <c r="DL231" s="193" t="str">
        <f t="shared" si="1283"/>
        <v/>
      </c>
      <c r="DM231" s="193" t="str">
        <f t="shared" si="1283"/>
        <v/>
      </c>
      <c r="DN231" s="196">
        <f t="shared" si="1149"/>
        <v>0</v>
      </c>
      <c r="DO231" s="6"/>
      <c r="DP231" s="6"/>
      <c r="DQ231" s="193" t="str">
        <f t="shared" si="1296"/>
        <v/>
      </c>
      <c r="DR231" s="193" t="str">
        <f t="shared" si="1284"/>
        <v/>
      </c>
      <c r="DS231" s="193" t="str">
        <f t="shared" si="1284"/>
        <v/>
      </c>
      <c r="DT231" s="193" t="str">
        <f t="shared" si="1284"/>
        <v/>
      </c>
      <c r="DU231" s="193" t="str">
        <f t="shared" si="1284"/>
        <v/>
      </c>
      <c r="DV231" s="196">
        <f t="shared" si="1148"/>
        <v>0</v>
      </c>
    </row>
    <row r="232" spans="1:126" ht="25.5" customHeight="1">
      <c r="A232" s="19"/>
      <c r="B232" s="54"/>
      <c r="C232" s="54"/>
      <c r="D232" s="55"/>
      <c r="E232" s="56"/>
      <c r="F232" s="57" t="s">
        <v>30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8">
        <f t="shared" si="1285"/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8">
        <f t="shared" si="1286"/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8">
        <f t="shared" si="1287"/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8">
        <f t="shared" si="1288"/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8">
        <f t="shared" si="1289"/>
        <v>0</v>
      </c>
      <c r="AK232" s="51">
        <v>0</v>
      </c>
      <c r="AL232" s="51">
        <v>0</v>
      </c>
      <c r="AM232" s="51">
        <v>0</v>
      </c>
      <c r="AN232" s="51">
        <v>0</v>
      </c>
      <c r="AO232" s="51">
        <v>0</v>
      </c>
      <c r="AP232" s="58">
        <f t="shared" si="1290"/>
        <v>0</v>
      </c>
      <c r="BB232" s="6"/>
      <c r="BC232" s="6"/>
      <c r="BD232" s="57" t="s">
        <v>30</v>
      </c>
      <c r="BE232" s="170">
        <f>'SPD - Probs. of Failure'!O$58</f>
        <v>0</v>
      </c>
      <c r="BF232" s="170">
        <f>'SPD - Probs. of Failure'!P$58</f>
        <v>0</v>
      </c>
      <c r="BG232" s="170">
        <f>'SPD - Probs. of Failure'!Q$58</f>
        <v>0</v>
      </c>
      <c r="BH232" s="170">
        <f>'SPD - Probs. of Failure'!R$58</f>
        <v>0</v>
      </c>
      <c r="BI232" s="170">
        <f>'SPD - Probs. of Failure'!S$58</f>
        <v>0</v>
      </c>
      <c r="BJ232" s="174"/>
      <c r="BK232" s="6"/>
      <c r="BL232" s="57" t="s">
        <v>30</v>
      </c>
      <c r="BM232" s="239">
        <f>IFERROR($BM5*'SPD - Average Cons. of Failure'!$Q$58,0)</f>
        <v>0</v>
      </c>
      <c r="BN232" s="239">
        <f>IFERROR($BM5*'SPD - Average Cons. of Failure'!$Q$58,0)</f>
        <v>0</v>
      </c>
      <c r="BO232" s="239">
        <f>IFERROR($BM5*'SPD - Average Cons. of Failure'!$Q$58,0)</f>
        <v>0</v>
      </c>
      <c r="BP232" s="239">
        <f>IFERROR($BM5*'SPD - Average Cons. of Failure'!$Q$58,0)</f>
        <v>0</v>
      </c>
      <c r="BQ232" s="239">
        <f>IFERROR($BM5*'SPD - Average Cons. of Failure'!$Q$58,0)</f>
        <v>0</v>
      </c>
      <c r="BR232" s="174"/>
      <c r="BS232" s="6"/>
      <c r="BT232" s="57" t="s">
        <v>30</v>
      </c>
      <c r="BU232" s="23" t="str">
        <f t="shared" si="1291"/>
        <v/>
      </c>
      <c r="BV232" s="23" t="str">
        <f t="shared" si="1291"/>
        <v/>
      </c>
      <c r="BW232" s="23" t="str">
        <f t="shared" si="1291"/>
        <v/>
      </c>
      <c r="BX232" s="23" t="str">
        <f t="shared" si="1291"/>
        <v/>
      </c>
      <c r="BY232" s="23" t="str">
        <f t="shared" si="1291"/>
        <v/>
      </c>
      <c r="BZ232" s="6"/>
      <c r="CA232" s="6"/>
      <c r="CB232" s="57" t="s">
        <v>30</v>
      </c>
      <c r="CC232" s="193" t="str">
        <f t="shared" si="1292"/>
        <v/>
      </c>
      <c r="CD232" s="193" t="str">
        <f t="shared" si="1279"/>
        <v/>
      </c>
      <c r="CE232" s="193" t="str">
        <f t="shared" si="1279"/>
        <v/>
      </c>
      <c r="CF232" s="193" t="str">
        <f t="shared" si="1279"/>
        <v/>
      </c>
      <c r="CG232" s="193" t="str">
        <f t="shared" si="1279"/>
        <v/>
      </c>
      <c r="CH232" s="196">
        <f t="shared" si="1192"/>
        <v>0</v>
      </c>
      <c r="CI232" s="66"/>
      <c r="CJ232" s="66"/>
      <c r="CK232" s="193" t="str">
        <f t="shared" si="1280"/>
        <v/>
      </c>
      <c r="CL232" s="193" t="str">
        <f t="shared" si="1280"/>
        <v/>
      </c>
      <c r="CM232" s="193" t="str">
        <f t="shared" si="1280"/>
        <v/>
      </c>
      <c r="CN232" s="193" t="str">
        <f t="shared" si="1280"/>
        <v/>
      </c>
      <c r="CO232" s="193" t="str">
        <f t="shared" si="1280"/>
        <v/>
      </c>
      <c r="CP232" s="196">
        <f t="shared" si="1141"/>
        <v>0</v>
      </c>
      <c r="CS232" s="193" t="str">
        <f t="shared" si="1293"/>
        <v/>
      </c>
      <c r="CT232" s="193" t="str">
        <f t="shared" si="1281"/>
        <v/>
      </c>
      <c r="CU232" s="193" t="str">
        <f t="shared" si="1281"/>
        <v/>
      </c>
      <c r="CV232" s="193" t="str">
        <f t="shared" si="1281"/>
        <v/>
      </c>
      <c r="CW232" s="193" t="str">
        <f t="shared" si="1281"/>
        <v/>
      </c>
      <c r="CX232" s="196">
        <f t="shared" si="1143"/>
        <v>0</v>
      </c>
      <c r="CY232" s="6"/>
      <c r="CZ232" s="6"/>
      <c r="DA232" s="193" t="str">
        <f t="shared" si="1294"/>
        <v/>
      </c>
      <c r="DB232" s="193" t="str">
        <f t="shared" si="1282"/>
        <v/>
      </c>
      <c r="DC232" s="193" t="str">
        <f t="shared" si="1282"/>
        <v/>
      </c>
      <c r="DD232" s="193" t="str">
        <f t="shared" si="1282"/>
        <v/>
      </c>
      <c r="DE232" s="193" t="str">
        <f t="shared" si="1282"/>
        <v/>
      </c>
      <c r="DF232" s="196">
        <f t="shared" si="1145"/>
        <v>0</v>
      </c>
      <c r="DG232" s="6"/>
      <c r="DH232" s="6"/>
      <c r="DI232" s="193" t="str">
        <f t="shared" si="1295"/>
        <v/>
      </c>
      <c r="DJ232" s="193" t="str">
        <f t="shared" si="1283"/>
        <v/>
      </c>
      <c r="DK232" s="193" t="str">
        <f t="shared" si="1283"/>
        <v/>
      </c>
      <c r="DL232" s="193" t="str">
        <f t="shared" si="1283"/>
        <v/>
      </c>
      <c r="DM232" s="193" t="str">
        <f t="shared" si="1283"/>
        <v/>
      </c>
      <c r="DN232" s="196">
        <f t="shared" si="1149"/>
        <v>0</v>
      </c>
      <c r="DO232" s="6"/>
      <c r="DP232" s="6"/>
      <c r="DQ232" s="193" t="str">
        <f t="shared" si="1296"/>
        <v/>
      </c>
      <c r="DR232" s="193" t="str">
        <f t="shared" si="1284"/>
        <v/>
      </c>
      <c r="DS232" s="193" t="str">
        <f t="shared" si="1284"/>
        <v/>
      </c>
      <c r="DT232" s="193" t="str">
        <f t="shared" si="1284"/>
        <v/>
      </c>
      <c r="DU232" s="193" t="str">
        <f t="shared" si="1284"/>
        <v/>
      </c>
      <c r="DV232" s="196">
        <f t="shared" si="1148"/>
        <v>0</v>
      </c>
    </row>
    <row r="233" spans="1:126" ht="25.5" customHeight="1" thickBot="1">
      <c r="A233" s="19"/>
      <c r="B233" s="59"/>
      <c r="C233" s="282">
        <v>0</v>
      </c>
      <c r="D233" s="60">
        <v>0</v>
      </c>
      <c r="E233" s="61">
        <v>0</v>
      </c>
      <c r="F233" s="62"/>
      <c r="G233" s="63">
        <f>SUM(G229:G232)</f>
        <v>0</v>
      </c>
      <c r="H233" s="64">
        <f t="shared" ref="H233:K233" si="1297">SUM(H229:H232)</f>
        <v>0</v>
      </c>
      <c r="I233" s="64">
        <f t="shared" si="1297"/>
        <v>0</v>
      </c>
      <c r="J233" s="64">
        <f t="shared" si="1297"/>
        <v>0</v>
      </c>
      <c r="K233" s="64">
        <f t="shared" si="1297"/>
        <v>0</v>
      </c>
      <c r="L233" s="65"/>
      <c r="M233" s="63">
        <f>SUM(M229:M232)</f>
        <v>0</v>
      </c>
      <c r="N233" s="64">
        <f t="shared" ref="N233:Q233" si="1298">SUM(N229:N232)</f>
        <v>0</v>
      </c>
      <c r="O233" s="64">
        <f t="shared" si="1298"/>
        <v>0</v>
      </c>
      <c r="P233" s="64">
        <f t="shared" si="1298"/>
        <v>0</v>
      </c>
      <c r="Q233" s="64">
        <f t="shared" si="1298"/>
        <v>0</v>
      </c>
      <c r="R233" s="65"/>
      <c r="S233" s="63">
        <f>SUM(S229:S232)</f>
        <v>0</v>
      </c>
      <c r="T233" s="64">
        <f t="shared" ref="T233:W233" si="1299">SUM(T229:T232)</f>
        <v>0</v>
      </c>
      <c r="U233" s="64">
        <f t="shared" si="1299"/>
        <v>0</v>
      </c>
      <c r="V233" s="64">
        <f t="shared" si="1299"/>
        <v>0</v>
      </c>
      <c r="W233" s="64">
        <f t="shared" si="1299"/>
        <v>0</v>
      </c>
      <c r="X233" s="65"/>
      <c r="Y233" s="63">
        <f>SUM(Y229:Y232)</f>
        <v>0</v>
      </c>
      <c r="Z233" s="64">
        <f t="shared" ref="Z233:AC233" si="1300">SUM(Z229:Z232)</f>
        <v>0</v>
      </c>
      <c r="AA233" s="64">
        <f t="shared" si="1300"/>
        <v>0</v>
      </c>
      <c r="AB233" s="64">
        <f t="shared" si="1300"/>
        <v>0</v>
      </c>
      <c r="AC233" s="64">
        <f t="shared" si="1300"/>
        <v>0</v>
      </c>
      <c r="AD233" s="65"/>
      <c r="AE233" s="63">
        <f>SUM(AE229:AE232)</f>
        <v>0</v>
      </c>
      <c r="AF233" s="64">
        <f t="shared" ref="AF233:AI233" si="1301">SUM(AF229:AF232)</f>
        <v>0</v>
      </c>
      <c r="AG233" s="64">
        <f t="shared" si="1301"/>
        <v>0</v>
      </c>
      <c r="AH233" s="64">
        <f t="shared" si="1301"/>
        <v>0</v>
      </c>
      <c r="AI233" s="64">
        <f t="shared" si="1301"/>
        <v>0</v>
      </c>
      <c r="AJ233" s="65"/>
      <c r="AK233" s="63">
        <f>SUM(AK229:AK232)</f>
        <v>0</v>
      </c>
      <c r="AL233" s="64">
        <f t="shared" ref="AL233:AO233" si="1302">SUM(AL229:AL232)</f>
        <v>0</v>
      </c>
      <c r="AM233" s="64">
        <f t="shared" si="1302"/>
        <v>0</v>
      </c>
      <c r="AN233" s="64">
        <f t="shared" si="1302"/>
        <v>0</v>
      </c>
      <c r="AO233" s="64">
        <f t="shared" si="1302"/>
        <v>0</v>
      </c>
      <c r="AP233" s="65"/>
      <c r="BB233" s="6"/>
      <c r="BC233" s="6"/>
      <c r="BD233" s="62"/>
      <c r="BE233" s="171"/>
      <c r="BF233" s="172"/>
      <c r="BG233" s="172"/>
      <c r="BH233" s="172"/>
      <c r="BI233" s="172"/>
      <c r="BJ233" s="65"/>
      <c r="BK233" s="6"/>
      <c r="BL233" s="62"/>
      <c r="BM233" s="171"/>
      <c r="BN233" s="172"/>
      <c r="BO233" s="172"/>
      <c r="BP233" s="172"/>
      <c r="BQ233" s="172"/>
      <c r="BR233" s="65"/>
      <c r="BS233" s="6"/>
      <c r="BT233" s="62"/>
      <c r="BU233" s="23" t="str">
        <f t="shared" si="1291"/>
        <v/>
      </c>
      <c r="BV233" s="23" t="str">
        <f t="shared" si="1291"/>
        <v/>
      </c>
      <c r="BW233" s="23" t="str">
        <f t="shared" si="1291"/>
        <v/>
      </c>
      <c r="BX233" s="23" t="str">
        <f t="shared" si="1291"/>
        <v/>
      </c>
      <c r="BY233" s="23" t="str">
        <f t="shared" si="1291"/>
        <v/>
      </c>
      <c r="BZ233" s="6"/>
      <c r="CA233" s="6"/>
      <c r="CB233" s="62"/>
      <c r="CC233" s="195">
        <f>SUM(CC229:CC232)</f>
        <v>0</v>
      </c>
      <c r="CD233" s="195">
        <f t="shared" ref="CD233:CG233" si="1303">SUM(CD229:CD232)</f>
        <v>0</v>
      </c>
      <c r="CE233" s="195">
        <f t="shared" si="1303"/>
        <v>0</v>
      </c>
      <c r="CF233" s="195">
        <f t="shared" si="1303"/>
        <v>0</v>
      </c>
      <c r="CG233" s="195">
        <f t="shared" si="1303"/>
        <v>0</v>
      </c>
      <c r="CH233" s="196">
        <f t="shared" si="1192"/>
        <v>0</v>
      </c>
      <c r="CI233" s="66"/>
      <c r="CJ233" s="66"/>
      <c r="CK233" s="195">
        <f>SUM(CK229:CK232)</f>
        <v>0</v>
      </c>
      <c r="CL233" s="195">
        <f t="shared" ref="CL233:CO233" si="1304">SUM(CL229:CL232)</f>
        <v>0</v>
      </c>
      <c r="CM233" s="195">
        <f t="shared" si="1304"/>
        <v>0</v>
      </c>
      <c r="CN233" s="195">
        <f t="shared" si="1304"/>
        <v>0</v>
      </c>
      <c r="CO233" s="195">
        <f t="shared" si="1304"/>
        <v>0</v>
      </c>
      <c r="CP233" s="196">
        <f t="shared" si="1141"/>
        <v>0</v>
      </c>
      <c r="CS233" s="195">
        <f>SUM(CS229:CS232)</f>
        <v>0</v>
      </c>
      <c r="CT233" s="195">
        <f t="shared" ref="CT233:CW233" si="1305">SUM(CT229:CT232)</f>
        <v>0</v>
      </c>
      <c r="CU233" s="195">
        <f t="shared" si="1305"/>
        <v>0</v>
      </c>
      <c r="CV233" s="195">
        <f t="shared" si="1305"/>
        <v>0</v>
      </c>
      <c r="CW233" s="195">
        <f t="shared" si="1305"/>
        <v>0</v>
      </c>
      <c r="CX233" s="196">
        <f t="shared" si="1143"/>
        <v>0</v>
      </c>
      <c r="CY233" s="6"/>
      <c r="CZ233" s="6"/>
      <c r="DA233" s="195">
        <f>SUM(DA229:DA232)</f>
        <v>0</v>
      </c>
      <c r="DB233" s="195">
        <f t="shared" ref="DB233:DE233" si="1306">SUM(DB229:DB232)</f>
        <v>0</v>
      </c>
      <c r="DC233" s="195">
        <f t="shared" si="1306"/>
        <v>0</v>
      </c>
      <c r="DD233" s="195">
        <f t="shared" si="1306"/>
        <v>0</v>
      </c>
      <c r="DE233" s="195">
        <f t="shared" si="1306"/>
        <v>0</v>
      </c>
      <c r="DF233" s="196">
        <f t="shared" si="1145"/>
        <v>0</v>
      </c>
      <c r="DG233" s="6"/>
      <c r="DH233" s="6"/>
      <c r="DI233" s="195">
        <f>SUM(DI229:DI232)</f>
        <v>0</v>
      </c>
      <c r="DJ233" s="195">
        <f t="shared" ref="DJ233:DM233" si="1307">SUM(DJ229:DJ232)</f>
        <v>0</v>
      </c>
      <c r="DK233" s="195">
        <f t="shared" si="1307"/>
        <v>0</v>
      </c>
      <c r="DL233" s="195">
        <f t="shared" si="1307"/>
        <v>0</v>
      </c>
      <c r="DM233" s="195">
        <f t="shared" si="1307"/>
        <v>0</v>
      </c>
      <c r="DN233" s="196">
        <f t="shared" si="1149"/>
        <v>0</v>
      </c>
      <c r="DO233" s="6"/>
      <c r="DP233" s="6"/>
      <c r="DQ233" s="195">
        <f>SUM(DQ229:DQ232)</f>
        <v>0</v>
      </c>
      <c r="DR233" s="195">
        <f t="shared" ref="DR233:DU233" si="1308">SUM(DR229:DR232)</f>
        <v>0</v>
      </c>
      <c r="DS233" s="195">
        <f t="shared" si="1308"/>
        <v>0</v>
      </c>
      <c r="DT233" s="195">
        <f t="shared" si="1308"/>
        <v>0</v>
      </c>
      <c r="DU233" s="195">
        <f t="shared" si="1308"/>
        <v>0</v>
      </c>
      <c r="DV233" s="196">
        <f t="shared" si="1148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3" t="str">
        <f t="shared" si="1291"/>
        <v/>
      </c>
      <c r="BV234" s="23" t="str">
        <f t="shared" si="1291"/>
        <v/>
      </c>
      <c r="BW234" s="23" t="str">
        <f t="shared" si="1291"/>
        <v/>
      </c>
      <c r="BX234" s="23" t="str">
        <f t="shared" si="1291"/>
        <v/>
      </c>
      <c r="BY234" s="23" t="str">
        <f t="shared" si="1291"/>
        <v/>
      </c>
      <c r="BZ234" s="6"/>
      <c r="CA234" s="6"/>
      <c r="CC234" s="196">
        <f>SUM(CC233,CC228,CC223,CC218,CC213,CC208,CC203,CC198,CC193,CC188,CC183,CC178)</f>
        <v>0</v>
      </c>
      <c r="CD234" s="196">
        <f t="shared" ref="CD234:CG234" si="1309">SUM(CD233,CD228,CD223,CD218,CD213,CD208,CD203,CD198,CD193,CD188,CD183,CD178)</f>
        <v>0</v>
      </c>
      <c r="CE234" s="196">
        <f t="shared" si="1309"/>
        <v>0</v>
      </c>
      <c r="CF234" s="196">
        <f t="shared" si="1309"/>
        <v>0</v>
      </c>
      <c r="CG234" s="196">
        <f t="shared" si="1309"/>
        <v>0</v>
      </c>
      <c r="CH234" s="196">
        <f t="shared" si="1192"/>
        <v>0</v>
      </c>
      <c r="CI234" s="66"/>
      <c r="CJ234" s="66"/>
      <c r="CK234" s="196">
        <f>SUM(CK233,CK228,CK223,CK218,CK213,CK208,CK203,CK198,CK193,CK188,CK183,CK178)</f>
        <v>0</v>
      </c>
      <c r="CL234" s="196">
        <f t="shared" ref="CL234:CO234" si="1310">SUM(CL233,CL228,CL223,CL218,CL213,CL208,CL203,CL198,CL193,CL188,CL183,CL178)</f>
        <v>0</v>
      </c>
      <c r="CM234" s="196">
        <f t="shared" si="1310"/>
        <v>0</v>
      </c>
      <c r="CN234" s="196">
        <f t="shared" si="1310"/>
        <v>0</v>
      </c>
      <c r="CO234" s="196">
        <f t="shared" si="1310"/>
        <v>0</v>
      </c>
      <c r="CP234" s="196">
        <f t="shared" si="1141"/>
        <v>0</v>
      </c>
      <c r="CS234" s="196">
        <f>SUM(CS233,CS228,CS223,CS218,CS213,CS208,CS203,CS198,CS193,CS188,CS183,CS178)</f>
        <v>0</v>
      </c>
      <c r="CT234" s="196">
        <f t="shared" ref="CT234:CW234" si="1311">SUM(CT233,CT228,CT223,CT218,CT213,CT208,CT203,CT198,CT193,CT188,CT183,CT178)</f>
        <v>0</v>
      </c>
      <c r="CU234" s="196">
        <f t="shared" si="1311"/>
        <v>0</v>
      </c>
      <c r="CV234" s="196">
        <f t="shared" si="1311"/>
        <v>0</v>
      </c>
      <c r="CW234" s="196">
        <f t="shared" si="1311"/>
        <v>0</v>
      </c>
      <c r="CX234" s="196">
        <f t="shared" si="1143"/>
        <v>0</v>
      </c>
      <c r="CY234" s="6"/>
      <c r="CZ234" s="6"/>
      <c r="DA234" s="196">
        <f>SUM(DA233,DA228,DA223,DA218,DA213,DA208,DA203,DA198,DA193,DA188,DA183,DA178)</f>
        <v>0</v>
      </c>
      <c r="DB234" s="196">
        <f t="shared" ref="DB234:DE234" si="1312">SUM(DB233,DB228,DB223,DB218,DB213,DB208,DB203,DB198,DB193,DB188,DB183,DB178)</f>
        <v>0</v>
      </c>
      <c r="DC234" s="196">
        <f t="shared" si="1312"/>
        <v>0</v>
      </c>
      <c r="DD234" s="196">
        <f t="shared" si="1312"/>
        <v>0</v>
      </c>
      <c r="DE234" s="196">
        <f t="shared" si="1312"/>
        <v>0</v>
      </c>
      <c r="DF234" s="196">
        <f t="shared" si="1145"/>
        <v>0</v>
      </c>
      <c r="DG234" s="6"/>
      <c r="DH234" s="6"/>
      <c r="DI234" s="196">
        <f>SUM(DI233,DI228,DI223,DI218,DI213,DI208,DI203,DI198,DI193,DI188,DI183,DI178)</f>
        <v>0</v>
      </c>
      <c r="DJ234" s="196">
        <f t="shared" ref="DJ234:DM234" si="1313">SUM(DJ233,DJ228,DJ223,DJ218,DJ213,DJ208,DJ203,DJ198,DJ193,DJ188,DJ183,DJ178)</f>
        <v>0</v>
      </c>
      <c r="DK234" s="196">
        <f t="shared" si="1313"/>
        <v>0</v>
      </c>
      <c r="DL234" s="196">
        <f t="shared" si="1313"/>
        <v>0</v>
      </c>
      <c r="DM234" s="196">
        <f t="shared" si="1313"/>
        <v>0</v>
      </c>
      <c r="DN234" s="196">
        <f t="shared" si="1149"/>
        <v>0</v>
      </c>
      <c r="DO234" s="6"/>
      <c r="DP234" s="6"/>
      <c r="DQ234" s="196">
        <f>SUM(DQ233,DQ228,DQ223,DQ218,DQ213,DQ208,DQ203,DQ198,DQ193,DQ188,DQ183,DQ178)</f>
        <v>0</v>
      </c>
      <c r="DR234" s="196">
        <f t="shared" ref="DR234:DU234" si="1314">SUM(DR233,DR228,DR223,DR218,DR213,DR208,DR203,DR198,DR193,DR188,DR183,DR178)</f>
        <v>0</v>
      </c>
      <c r="DS234" s="196">
        <f t="shared" si="1314"/>
        <v>0</v>
      </c>
      <c r="DT234" s="196">
        <f t="shared" si="1314"/>
        <v>0</v>
      </c>
      <c r="DU234" s="196">
        <f t="shared" si="1314"/>
        <v>0</v>
      </c>
      <c r="DV234" s="196">
        <f t="shared" si="1148"/>
        <v>0</v>
      </c>
    </row>
    <row r="235" spans="1:126" s="86" customFormat="1" ht="25.5" customHeight="1" thickBot="1">
      <c r="A235" s="19"/>
      <c r="B235" s="70" t="s">
        <v>55</v>
      </c>
      <c r="C235" s="70"/>
      <c r="D235" s="71"/>
      <c r="E235" s="79"/>
      <c r="F235" s="80"/>
      <c r="G235" s="81"/>
      <c r="H235" s="82"/>
      <c r="I235" s="82"/>
      <c r="J235" s="82"/>
      <c r="K235" s="82"/>
      <c r="L235" s="83"/>
      <c r="M235" s="81"/>
      <c r="N235" s="82"/>
      <c r="O235" s="82"/>
      <c r="P235" s="82"/>
      <c r="Q235" s="82"/>
      <c r="R235" s="79"/>
      <c r="S235" s="84"/>
      <c r="T235" s="85"/>
      <c r="U235" s="85"/>
      <c r="V235" s="85"/>
      <c r="W235" s="85"/>
      <c r="X235" s="79"/>
      <c r="Y235" s="81"/>
      <c r="Z235" s="82"/>
      <c r="AA235" s="82"/>
      <c r="AB235" s="82"/>
      <c r="AC235" s="82"/>
      <c r="AD235" s="79"/>
      <c r="AE235" s="84"/>
      <c r="AF235" s="85"/>
      <c r="AG235" s="85"/>
      <c r="AH235" s="85"/>
      <c r="AI235" s="85"/>
      <c r="AJ235" s="79"/>
      <c r="AK235" s="81"/>
      <c r="AL235" s="82"/>
      <c r="AM235" s="82"/>
      <c r="AN235" s="82"/>
      <c r="AO235" s="82"/>
      <c r="AP235" s="79"/>
      <c r="AR235" s="16"/>
      <c r="BB235" s="87"/>
      <c r="BC235" s="87"/>
      <c r="BD235" s="80"/>
      <c r="BE235" s="81"/>
      <c r="BF235" s="82"/>
      <c r="BG235" s="82"/>
      <c r="BH235" s="82"/>
      <c r="BI235" s="82"/>
      <c r="BJ235" s="83"/>
      <c r="BK235" s="87"/>
      <c r="BL235" s="80"/>
      <c r="BM235" s="81"/>
      <c r="BN235" s="82"/>
      <c r="BO235" s="82"/>
      <c r="BP235" s="82"/>
      <c r="BQ235" s="82"/>
      <c r="BR235" s="83"/>
      <c r="BS235" s="87"/>
      <c r="BT235" s="80"/>
      <c r="BU235" s="23" t="str">
        <f t="shared" si="1291"/>
        <v/>
      </c>
      <c r="BV235" s="23" t="str">
        <f t="shared" si="1291"/>
        <v/>
      </c>
      <c r="BW235" s="23" t="str">
        <f t="shared" si="1291"/>
        <v/>
      </c>
      <c r="BX235" s="23" t="str">
        <f t="shared" si="1291"/>
        <v/>
      </c>
      <c r="BY235" s="23" t="str">
        <f t="shared" si="1291"/>
        <v/>
      </c>
      <c r="BZ235" s="87"/>
      <c r="CA235" s="87"/>
      <c r="CB235" s="80"/>
      <c r="CC235" s="193"/>
      <c r="CD235" s="193"/>
      <c r="CE235" s="193"/>
      <c r="CF235" s="193"/>
      <c r="CG235" s="193"/>
      <c r="CH235" s="196">
        <f t="shared" si="1192"/>
        <v>0</v>
      </c>
      <c r="CI235" s="66"/>
      <c r="CJ235" s="66"/>
      <c r="CK235" s="193"/>
      <c r="CL235" s="193"/>
      <c r="CM235" s="193"/>
      <c r="CN235" s="193"/>
      <c r="CO235" s="193"/>
      <c r="CP235" s="196">
        <f t="shared" si="1141"/>
        <v>0</v>
      </c>
      <c r="CS235" s="193"/>
      <c r="CT235" s="193"/>
      <c r="CU235" s="193"/>
      <c r="CV235" s="193"/>
      <c r="CW235" s="193"/>
      <c r="CX235" s="196">
        <f t="shared" si="1143"/>
        <v>0</v>
      </c>
      <c r="CY235" s="6"/>
      <c r="CZ235" s="6"/>
      <c r="DA235" s="193"/>
      <c r="DB235" s="193"/>
      <c r="DC235" s="193"/>
      <c r="DD235" s="193"/>
      <c r="DE235" s="193"/>
      <c r="DF235" s="196">
        <f t="shared" si="1145"/>
        <v>0</v>
      </c>
      <c r="DG235" s="6"/>
      <c r="DH235" s="6"/>
      <c r="DI235" s="193"/>
      <c r="DJ235" s="193"/>
      <c r="DK235" s="193"/>
      <c r="DL235" s="193"/>
      <c r="DM235" s="193"/>
      <c r="DN235" s="196">
        <f t="shared" si="1149"/>
        <v>0</v>
      </c>
      <c r="DO235" s="6"/>
      <c r="DP235" s="6"/>
      <c r="DQ235" s="193"/>
      <c r="DR235" s="193"/>
      <c r="DS235" s="193"/>
      <c r="DT235" s="193"/>
      <c r="DU235" s="193"/>
      <c r="DV235" s="196">
        <f t="shared" si="1148"/>
        <v>0</v>
      </c>
    </row>
    <row r="236" spans="1:126" ht="25.5" customHeight="1">
      <c r="A236" s="19"/>
      <c r="B236" s="47" t="s">
        <v>56</v>
      </c>
      <c r="C236" s="47"/>
      <c r="D236" s="48"/>
      <c r="E236" s="49"/>
      <c r="F236" s="50" t="s">
        <v>25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78">
        <f>SUM(G236:K236)</f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2">
        <f>SUM(M236:Q236)</f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2">
        <f>SUM(S236:W236)</f>
        <v>0</v>
      </c>
      <c r="Y236" s="53">
        <v>0</v>
      </c>
      <c r="Z236" s="53">
        <v>0</v>
      </c>
      <c r="AA236" s="53">
        <v>0</v>
      </c>
      <c r="AB236" s="53">
        <v>0</v>
      </c>
      <c r="AC236" s="53">
        <v>0</v>
      </c>
      <c r="AD236" s="52">
        <f>SUM(Y236:AC236)</f>
        <v>0</v>
      </c>
      <c r="AE236" s="53">
        <v>0</v>
      </c>
      <c r="AF236" s="53">
        <v>0</v>
      </c>
      <c r="AG236" s="53">
        <v>0</v>
      </c>
      <c r="AH236" s="53">
        <v>0</v>
      </c>
      <c r="AI236" s="53">
        <v>0</v>
      </c>
      <c r="AJ236" s="52">
        <f>SUM(AE236:AI236)</f>
        <v>0</v>
      </c>
      <c r="AK236" s="53">
        <v>0</v>
      </c>
      <c r="AL236" s="53">
        <v>0</v>
      </c>
      <c r="AM236" s="53">
        <v>0</v>
      </c>
      <c r="AN236" s="53">
        <v>0</v>
      </c>
      <c r="AO236" s="53">
        <v>0</v>
      </c>
      <c r="AP236" s="52">
        <f>SUM(AK236:AO236)</f>
        <v>0</v>
      </c>
      <c r="BB236" s="6"/>
      <c r="BC236" s="6"/>
      <c r="BD236" s="50" t="s">
        <v>25</v>
      </c>
      <c r="BE236" s="170">
        <f>'SPD - Probs. of Failure'!O$61</f>
        <v>0</v>
      </c>
      <c r="BF236" s="170">
        <f>'SPD - Probs. of Failure'!P$61</f>
        <v>0</v>
      </c>
      <c r="BG236" s="170">
        <f>'SPD - Probs. of Failure'!Q$61</f>
        <v>0</v>
      </c>
      <c r="BH236" s="170">
        <f>'SPD - Probs. of Failure'!R$61</f>
        <v>0</v>
      </c>
      <c r="BI236" s="170">
        <f>'SPD - Probs. of Failure'!S$61</f>
        <v>0</v>
      </c>
      <c r="BJ236" s="173"/>
      <c r="BK236" s="6"/>
      <c r="BL236" s="50" t="s">
        <v>25</v>
      </c>
      <c r="BM236" s="239">
        <f>IFERROR($BM2*'SPD - Average Cons. of Failure'!$Q$61,0)</f>
        <v>0</v>
      </c>
      <c r="BN236" s="239">
        <f>IFERROR($BM2*'SPD - Average Cons. of Failure'!$Q$61,0)</f>
        <v>0</v>
      </c>
      <c r="BO236" s="239">
        <f>IFERROR($BM2*'SPD - Average Cons. of Failure'!$Q$61,0)</f>
        <v>0</v>
      </c>
      <c r="BP236" s="239">
        <f>IFERROR($BM2*'SPD - Average Cons. of Failure'!$Q$61,0)</f>
        <v>0</v>
      </c>
      <c r="BQ236" s="239">
        <f>IFERROR($BM2*'SPD - Average Cons. of Failure'!$Q$61,0)</f>
        <v>0</v>
      </c>
      <c r="BR236" s="173"/>
      <c r="BS236" s="6"/>
      <c r="BT236" s="50" t="s">
        <v>25</v>
      </c>
      <c r="BU236" s="23" t="str">
        <f t="shared" si="1291"/>
        <v/>
      </c>
      <c r="BV236" s="23" t="str">
        <f t="shared" si="1291"/>
        <v/>
      </c>
      <c r="BW236" s="23" t="str">
        <f t="shared" si="1291"/>
        <v/>
      </c>
      <c r="BX236" s="23" t="str">
        <f t="shared" si="1291"/>
        <v/>
      </c>
      <c r="BY236" s="23" t="str">
        <f t="shared" si="1291"/>
        <v/>
      </c>
      <c r="BZ236" s="6"/>
      <c r="CA236" s="6"/>
      <c r="CB236" s="50" t="s">
        <v>25</v>
      </c>
      <c r="CC236" s="193" t="str">
        <f>IF(BU236="","",M236*BU236)</f>
        <v/>
      </c>
      <c r="CD236" s="193" t="str">
        <f t="shared" ref="CD236:CG239" si="1315">IF(BV236="","",N236*BV236)</f>
        <v/>
      </c>
      <c r="CE236" s="193" t="str">
        <f t="shared" si="1315"/>
        <v/>
      </c>
      <c r="CF236" s="193" t="str">
        <f t="shared" si="1315"/>
        <v/>
      </c>
      <c r="CG236" s="193" t="str">
        <f t="shared" si="1315"/>
        <v/>
      </c>
      <c r="CH236" s="196">
        <f t="shared" si="1192"/>
        <v>0</v>
      </c>
      <c r="CI236" s="66"/>
      <c r="CJ236" s="66"/>
      <c r="CK236" s="193" t="str">
        <f t="shared" ref="CK236:CO239" si="1316">IF(BU236="","",G236*BU236)</f>
        <v/>
      </c>
      <c r="CL236" s="193" t="str">
        <f t="shared" si="1316"/>
        <v/>
      </c>
      <c r="CM236" s="193" t="str">
        <f t="shared" si="1316"/>
        <v/>
      </c>
      <c r="CN236" s="193" t="str">
        <f t="shared" si="1316"/>
        <v/>
      </c>
      <c r="CO236" s="193" t="str">
        <f t="shared" si="1316"/>
        <v/>
      </c>
      <c r="CP236" s="196">
        <f t="shared" si="1141"/>
        <v>0</v>
      </c>
      <c r="CS236" s="193" t="str">
        <f>IF(BU236="","",Y236*BU236)</f>
        <v/>
      </c>
      <c r="CT236" s="193" t="str">
        <f t="shared" ref="CT236:CW239" si="1317">IF(BV236="","",Z236*BV236)</f>
        <v/>
      </c>
      <c r="CU236" s="193" t="str">
        <f t="shared" si="1317"/>
        <v/>
      </c>
      <c r="CV236" s="193" t="str">
        <f t="shared" si="1317"/>
        <v/>
      </c>
      <c r="CW236" s="193" t="str">
        <f t="shared" si="1317"/>
        <v/>
      </c>
      <c r="CX236" s="196">
        <f t="shared" si="1143"/>
        <v>0</v>
      </c>
      <c r="CY236" s="6"/>
      <c r="CZ236" s="6"/>
      <c r="DA236" s="193" t="str">
        <f>IF(BU236="","",(S236+Y236)*BU236)</f>
        <v/>
      </c>
      <c r="DB236" s="193" t="str">
        <f t="shared" ref="DB236:DE239" si="1318">IF(BV236="","",(T236+Z236)*BV236)</f>
        <v/>
      </c>
      <c r="DC236" s="193" t="str">
        <f t="shared" si="1318"/>
        <v/>
      </c>
      <c r="DD236" s="193" t="str">
        <f t="shared" si="1318"/>
        <v/>
      </c>
      <c r="DE236" s="193" t="str">
        <f t="shared" si="1318"/>
        <v/>
      </c>
      <c r="DF236" s="196">
        <f t="shared" si="1145"/>
        <v>0</v>
      </c>
      <c r="DG236" s="6"/>
      <c r="DH236" s="6"/>
      <c r="DI236" s="193" t="str">
        <f>IF(BU236="","",AK236*BU236)</f>
        <v/>
      </c>
      <c r="DJ236" s="193" t="str">
        <f t="shared" ref="DJ236:DM239" si="1319">IF(BV236="","",AL236*BV236)</f>
        <v/>
      </c>
      <c r="DK236" s="193" t="str">
        <f t="shared" si="1319"/>
        <v/>
      </c>
      <c r="DL236" s="193" t="str">
        <f t="shared" si="1319"/>
        <v/>
      </c>
      <c r="DM236" s="193" t="str">
        <f t="shared" si="1319"/>
        <v/>
      </c>
      <c r="DN236" s="196">
        <f t="shared" si="1149"/>
        <v>0</v>
      </c>
      <c r="DO236" s="6"/>
      <c r="DP236" s="6"/>
      <c r="DQ236" s="193" t="str">
        <f>IF(BU236="","",(AE236+AK236)*BU236)</f>
        <v/>
      </c>
      <c r="DR236" s="193" t="str">
        <f t="shared" ref="DR236:DU239" si="1320">IF(BV236="","",(AF236+AL236)*BV236)</f>
        <v/>
      </c>
      <c r="DS236" s="193" t="str">
        <f t="shared" si="1320"/>
        <v/>
      </c>
      <c r="DT236" s="193" t="str">
        <f t="shared" si="1320"/>
        <v/>
      </c>
      <c r="DU236" s="193" t="str">
        <f t="shared" si="1320"/>
        <v/>
      </c>
      <c r="DV236" s="196">
        <f t="shared" si="1148"/>
        <v>0</v>
      </c>
    </row>
    <row r="237" spans="1:126" ht="25.5" customHeight="1">
      <c r="A237" s="19"/>
      <c r="B237" s="54"/>
      <c r="C237" s="54"/>
      <c r="D237" s="55"/>
      <c r="E237" s="56"/>
      <c r="F237" s="57" t="s">
        <v>27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8">
        <f t="shared" ref="L237:L239" si="1321">SUM(G237:K237)</f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8">
        <f t="shared" ref="R237:R239" si="1322">SUM(M237:Q237)</f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8">
        <f t="shared" ref="X237:X239" si="1323">SUM(S237:W237)</f>
        <v>0</v>
      </c>
      <c r="Y237" s="51">
        <v>0</v>
      </c>
      <c r="Z237" s="51">
        <v>0</v>
      </c>
      <c r="AA237" s="51">
        <v>0</v>
      </c>
      <c r="AB237" s="51">
        <v>0</v>
      </c>
      <c r="AC237" s="51">
        <v>0</v>
      </c>
      <c r="AD237" s="58">
        <f t="shared" ref="AD237:AD239" si="1324">SUM(Y237:AC237)</f>
        <v>0</v>
      </c>
      <c r="AE237" s="51">
        <v>0</v>
      </c>
      <c r="AF237" s="51">
        <v>0</v>
      </c>
      <c r="AG237" s="51">
        <v>0</v>
      </c>
      <c r="AH237" s="51">
        <v>0</v>
      </c>
      <c r="AI237" s="51">
        <v>0</v>
      </c>
      <c r="AJ237" s="58">
        <f t="shared" ref="AJ237:AJ239" si="1325">SUM(AE237:AI237)</f>
        <v>0</v>
      </c>
      <c r="AK237" s="51">
        <v>0</v>
      </c>
      <c r="AL237" s="51">
        <v>0</v>
      </c>
      <c r="AM237" s="51">
        <v>0</v>
      </c>
      <c r="AN237" s="51">
        <v>0</v>
      </c>
      <c r="AO237" s="51">
        <v>0</v>
      </c>
      <c r="AP237" s="58">
        <f t="shared" ref="AP237:AP239" si="1326">SUM(AK237:AO237)</f>
        <v>0</v>
      </c>
      <c r="BB237" s="6"/>
      <c r="BC237" s="6"/>
      <c r="BD237" s="57" t="s">
        <v>27</v>
      </c>
      <c r="BE237" s="170">
        <f>'SPD - Probs. of Failure'!O$61</f>
        <v>0</v>
      </c>
      <c r="BF237" s="170">
        <f>'SPD - Probs. of Failure'!P$61</f>
        <v>0</v>
      </c>
      <c r="BG237" s="170">
        <f>'SPD - Probs. of Failure'!Q$61</f>
        <v>0</v>
      </c>
      <c r="BH237" s="170">
        <f>'SPD - Probs. of Failure'!R$61</f>
        <v>0</v>
      </c>
      <c r="BI237" s="170">
        <f>'SPD - Probs. of Failure'!S$61</f>
        <v>0</v>
      </c>
      <c r="BJ237" s="174"/>
      <c r="BK237" s="6"/>
      <c r="BL237" s="57" t="s">
        <v>27</v>
      </c>
      <c r="BM237" s="239">
        <f>IFERROR($BM3*'SPD - Average Cons. of Failure'!$Q$61,0)</f>
        <v>0</v>
      </c>
      <c r="BN237" s="239">
        <f>IFERROR($BM3*'SPD - Average Cons. of Failure'!$Q$61,0)</f>
        <v>0</v>
      </c>
      <c r="BO237" s="239">
        <f>IFERROR($BM3*'SPD - Average Cons. of Failure'!$Q$61,0)</f>
        <v>0</v>
      </c>
      <c r="BP237" s="239">
        <f>IFERROR($BM3*'SPD - Average Cons. of Failure'!$Q$61,0)</f>
        <v>0</v>
      </c>
      <c r="BQ237" s="239">
        <f>IFERROR($BM3*'SPD - Average Cons. of Failure'!$Q$61,0)</f>
        <v>0</v>
      </c>
      <c r="BR237" s="174"/>
      <c r="BS237" s="6"/>
      <c r="BT237" s="57" t="s">
        <v>27</v>
      </c>
      <c r="BU237" s="23" t="str">
        <f t="shared" si="1291"/>
        <v/>
      </c>
      <c r="BV237" s="23" t="str">
        <f t="shared" si="1291"/>
        <v/>
      </c>
      <c r="BW237" s="23" t="str">
        <f t="shared" si="1291"/>
        <v/>
      </c>
      <c r="BX237" s="23" t="str">
        <f t="shared" si="1291"/>
        <v/>
      </c>
      <c r="BY237" s="23" t="str">
        <f t="shared" si="1291"/>
        <v/>
      </c>
      <c r="BZ237" s="6"/>
      <c r="CA237" s="6"/>
      <c r="CB237" s="57" t="s">
        <v>27</v>
      </c>
      <c r="CC237" s="193" t="str">
        <f t="shared" ref="CC237:CC239" si="1327">IF(BU237="","",M237*BU237)</f>
        <v/>
      </c>
      <c r="CD237" s="193" t="str">
        <f t="shared" si="1315"/>
        <v/>
      </c>
      <c r="CE237" s="193" t="str">
        <f t="shared" si="1315"/>
        <v/>
      </c>
      <c r="CF237" s="193" t="str">
        <f t="shared" si="1315"/>
        <v/>
      </c>
      <c r="CG237" s="193" t="str">
        <f t="shared" si="1315"/>
        <v/>
      </c>
      <c r="CH237" s="196">
        <f t="shared" si="1192"/>
        <v>0</v>
      </c>
      <c r="CI237" s="66"/>
      <c r="CJ237" s="66"/>
      <c r="CK237" s="193" t="str">
        <f t="shared" si="1316"/>
        <v/>
      </c>
      <c r="CL237" s="193" t="str">
        <f t="shared" si="1316"/>
        <v/>
      </c>
      <c r="CM237" s="193" t="str">
        <f t="shared" si="1316"/>
        <v/>
      </c>
      <c r="CN237" s="193" t="str">
        <f t="shared" si="1316"/>
        <v/>
      </c>
      <c r="CO237" s="193" t="str">
        <f t="shared" si="1316"/>
        <v/>
      </c>
      <c r="CP237" s="196">
        <f t="shared" si="1141"/>
        <v>0</v>
      </c>
      <c r="CS237" s="193" t="str">
        <f t="shared" ref="CS237:CS239" si="1328">IF(BU237="","",Y237*BU237)</f>
        <v/>
      </c>
      <c r="CT237" s="193" t="str">
        <f t="shared" si="1317"/>
        <v/>
      </c>
      <c r="CU237" s="193" t="str">
        <f t="shared" si="1317"/>
        <v/>
      </c>
      <c r="CV237" s="193" t="str">
        <f t="shared" si="1317"/>
        <v/>
      </c>
      <c r="CW237" s="193" t="str">
        <f t="shared" si="1317"/>
        <v/>
      </c>
      <c r="CX237" s="196">
        <f t="shared" si="1143"/>
        <v>0</v>
      </c>
      <c r="CY237" s="6"/>
      <c r="CZ237" s="6"/>
      <c r="DA237" s="193" t="str">
        <f t="shared" ref="DA237:DA239" si="1329">IF(BU237="","",(S237+Y237)*BU237)</f>
        <v/>
      </c>
      <c r="DB237" s="193" t="str">
        <f t="shared" si="1318"/>
        <v/>
      </c>
      <c r="DC237" s="193" t="str">
        <f t="shared" si="1318"/>
        <v/>
      </c>
      <c r="DD237" s="193" t="str">
        <f t="shared" si="1318"/>
        <v/>
      </c>
      <c r="DE237" s="193" t="str">
        <f t="shared" si="1318"/>
        <v/>
      </c>
      <c r="DF237" s="196">
        <f t="shared" si="1145"/>
        <v>0</v>
      </c>
      <c r="DG237" s="6"/>
      <c r="DH237" s="6"/>
      <c r="DI237" s="193" t="str">
        <f t="shared" ref="DI237:DI239" si="1330">IF(BU237="","",AK237*BU237)</f>
        <v/>
      </c>
      <c r="DJ237" s="193" t="str">
        <f t="shared" si="1319"/>
        <v/>
      </c>
      <c r="DK237" s="193" t="str">
        <f t="shared" si="1319"/>
        <v/>
      </c>
      <c r="DL237" s="193" t="str">
        <f t="shared" si="1319"/>
        <v/>
      </c>
      <c r="DM237" s="193" t="str">
        <f t="shared" si="1319"/>
        <v/>
      </c>
      <c r="DN237" s="196">
        <f t="shared" si="1149"/>
        <v>0</v>
      </c>
      <c r="DO237" s="6"/>
      <c r="DP237" s="6"/>
      <c r="DQ237" s="193" t="str">
        <f t="shared" ref="DQ237:DQ239" si="1331">IF(BU237="","",(AE237+AK237)*BU237)</f>
        <v/>
      </c>
      <c r="DR237" s="193" t="str">
        <f t="shared" si="1320"/>
        <v/>
      </c>
      <c r="DS237" s="193" t="str">
        <f t="shared" si="1320"/>
        <v/>
      </c>
      <c r="DT237" s="193" t="str">
        <f t="shared" si="1320"/>
        <v/>
      </c>
      <c r="DU237" s="193" t="str">
        <f t="shared" si="1320"/>
        <v/>
      </c>
      <c r="DV237" s="196">
        <f t="shared" si="1148"/>
        <v>0</v>
      </c>
    </row>
    <row r="238" spans="1:126" ht="25.5" customHeight="1">
      <c r="A238" s="19"/>
      <c r="B238" s="54"/>
      <c r="C238" s="54"/>
      <c r="D238" s="55"/>
      <c r="E238" s="56"/>
      <c r="F238" s="57" t="s">
        <v>29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8">
        <f t="shared" si="1321"/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8">
        <f t="shared" si="1322"/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8">
        <f t="shared" si="1323"/>
        <v>0</v>
      </c>
      <c r="Y238" s="51">
        <v>0</v>
      </c>
      <c r="Z238" s="51">
        <v>0</v>
      </c>
      <c r="AA238" s="51">
        <v>0</v>
      </c>
      <c r="AB238" s="51">
        <v>0</v>
      </c>
      <c r="AC238" s="51">
        <v>0</v>
      </c>
      <c r="AD238" s="58">
        <f t="shared" si="1324"/>
        <v>0</v>
      </c>
      <c r="AE238" s="51">
        <v>0</v>
      </c>
      <c r="AF238" s="51">
        <v>0</v>
      </c>
      <c r="AG238" s="51">
        <v>0</v>
      </c>
      <c r="AH238" s="51">
        <v>0</v>
      </c>
      <c r="AI238" s="51">
        <v>0</v>
      </c>
      <c r="AJ238" s="58">
        <f t="shared" si="1325"/>
        <v>0</v>
      </c>
      <c r="AK238" s="51">
        <v>0</v>
      </c>
      <c r="AL238" s="51">
        <v>0</v>
      </c>
      <c r="AM238" s="51">
        <v>0</v>
      </c>
      <c r="AN238" s="51">
        <v>0</v>
      </c>
      <c r="AO238" s="51">
        <v>0</v>
      </c>
      <c r="AP238" s="58">
        <f t="shared" si="1326"/>
        <v>0</v>
      </c>
      <c r="BB238" s="6"/>
      <c r="BC238" s="6"/>
      <c r="BD238" s="57" t="s">
        <v>29</v>
      </c>
      <c r="BE238" s="170">
        <f>'SPD - Probs. of Failure'!O$61</f>
        <v>0</v>
      </c>
      <c r="BF238" s="170">
        <f>'SPD - Probs. of Failure'!P$61</f>
        <v>0</v>
      </c>
      <c r="BG238" s="170">
        <f>'SPD - Probs. of Failure'!Q$61</f>
        <v>0</v>
      </c>
      <c r="BH238" s="170">
        <f>'SPD - Probs. of Failure'!R$61</f>
        <v>0</v>
      </c>
      <c r="BI238" s="170">
        <f>'SPD - Probs. of Failure'!S$61</f>
        <v>0</v>
      </c>
      <c r="BJ238" s="174"/>
      <c r="BK238" s="6"/>
      <c r="BL238" s="57" t="s">
        <v>29</v>
      </c>
      <c r="BM238" s="239">
        <f>IFERROR($BM4*'SPD - Average Cons. of Failure'!$Q$61,0)</f>
        <v>0</v>
      </c>
      <c r="BN238" s="239">
        <f>IFERROR($BM4*'SPD - Average Cons. of Failure'!$Q$61,0)</f>
        <v>0</v>
      </c>
      <c r="BO238" s="239">
        <f>IFERROR($BM4*'SPD - Average Cons. of Failure'!$Q$61,0)</f>
        <v>0</v>
      </c>
      <c r="BP238" s="239">
        <f>IFERROR($BM4*'SPD - Average Cons. of Failure'!$Q$61,0)</f>
        <v>0</v>
      </c>
      <c r="BQ238" s="239">
        <f>IFERROR($BM4*'SPD - Average Cons. of Failure'!$Q$61,0)</f>
        <v>0</v>
      </c>
      <c r="BR238" s="174"/>
      <c r="BS238" s="6"/>
      <c r="BT238" s="57" t="s">
        <v>29</v>
      </c>
      <c r="BU238" s="23" t="str">
        <f t="shared" si="1291"/>
        <v/>
      </c>
      <c r="BV238" s="23" t="str">
        <f t="shared" si="1291"/>
        <v/>
      </c>
      <c r="BW238" s="23" t="str">
        <f t="shared" si="1291"/>
        <v/>
      </c>
      <c r="BX238" s="23" t="str">
        <f t="shared" si="1291"/>
        <v/>
      </c>
      <c r="BY238" s="23" t="str">
        <f t="shared" si="1291"/>
        <v/>
      </c>
      <c r="BZ238" s="6"/>
      <c r="CA238" s="6"/>
      <c r="CB238" s="57" t="s">
        <v>29</v>
      </c>
      <c r="CC238" s="193" t="str">
        <f t="shared" si="1327"/>
        <v/>
      </c>
      <c r="CD238" s="193" t="str">
        <f t="shared" si="1315"/>
        <v/>
      </c>
      <c r="CE238" s="193" t="str">
        <f t="shared" si="1315"/>
        <v/>
      </c>
      <c r="CF238" s="193" t="str">
        <f t="shared" si="1315"/>
        <v/>
      </c>
      <c r="CG238" s="193" t="str">
        <f t="shared" si="1315"/>
        <v/>
      </c>
      <c r="CH238" s="196">
        <f t="shared" si="1192"/>
        <v>0</v>
      </c>
      <c r="CI238" s="66"/>
      <c r="CJ238" s="66"/>
      <c r="CK238" s="193" t="str">
        <f t="shared" si="1316"/>
        <v/>
      </c>
      <c r="CL238" s="193" t="str">
        <f t="shared" si="1316"/>
        <v/>
      </c>
      <c r="CM238" s="193" t="str">
        <f t="shared" si="1316"/>
        <v/>
      </c>
      <c r="CN238" s="193" t="str">
        <f t="shared" si="1316"/>
        <v/>
      </c>
      <c r="CO238" s="193" t="str">
        <f t="shared" si="1316"/>
        <v/>
      </c>
      <c r="CP238" s="196">
        <f t="shared" si="1141"/>
        <v>0</v>
      </c>
      <c r="CS238" s="193" t="str">
        <f t="shared" si="1328"/>
        <v/>
      </c>
      <c r="CT238" s="193" t="str">
        <f t="shared" si="1317"/>
        <v/>
      </c>
      <c r="CU238" s="193" t="str">
        <f t="shared" si="1317"/>
        <v/>
      </c>
      <c r="CV238" s="193" t="str">
        <f t="shared" si="1317"/>
        <v/>
      </c>
      <c r="CW238" s="193" t="str">
        <f t="shared" si="1317"/>
        <v/>
      </c>
      <c r="CX238" s="196">
        <f t="shared" si="1143"/>
        <v>0</v>
      </c>
      <c r="CY238" s="6"/>
      <c r="CZ238" s="6"/>
      <c r="DA238" s="193" t="str">
        <f t="shared" si="1329"/>
        <v/>
      </c>
      <c r="DB238" s="193" t="str">
        <f t="shared" si="1318"/>
        <v/>
      </c>
      <c r="DC238" s="193" t="str">
        <f t="shared" si="1318"/>
        <v/>
      </c>
      <c r="DD238" s="193" t="str">
        <f t="shared" si="1318"/>
        <v/>
      </c>
      <c r="DE238" s="193" t="str">
        <f t="shared" si="1318"/>
        <v/>
      </c>
      <c r="DF238" s="196">
        <f t="shared" si="1145"/>
        <v>0</v>
      </c>
      <c r="DG238" s="6"/>
      <c r="DH238" s="6"/>
      <c r="DI238" s="193" t="str">
        <f t="shared" si="1330"/>
        <v/>
      </c>
      <c r="DJ238" s="193" t="str">
        <f t="shared" si="1319"/>
        <v/>
      </c>
      <c r="DK238" s="193" t="str">
        <f t="shared" si="1319"/>
        <v/>
      </c>
      <c r="DL238" s="193" t="str">
        <f t="shared" si="1319"/>
        <v/>
      </c>
      <c r="DM238" s="193" t="str">
        <f t="shared" si="1319"/>
        <v/>
      </c>
      <c r="DN238" s="196">
        <f t="shared" si="1149"/>
        <v>0</v>
      </c>
      <c r="DO238" s="6"/>
      <c r="DP238" s="6"/>
      <c r="DQ238" s="193" t="str">
        <f t="shared" si="1331"/>
        <v/>
      </c>
      <c r="DR238" s="193" t="str">
        <f t="shared" si="1320"/>
        <v/>
      </c>
      <c r="DS238" s="193" t="str">
        <f t="shared" si="1320"/>
        <v/>
      </c>
      <c r="DT238" s="193" t="str">
        <f t="shared" si="1320"/>
        <v/>
      </c>
      <c r="DU238" s="193" t="str">
        <f t="shared" si="1320"/>
        <v/>
      </c>
      <c r="DV238" s="196">
        <f t="shared" si="1148"/>
        <v>0</v>
      </c>
    </row>
    <row r="239" spans="1:126" ht="25.5" customHeight="1">
      <c r="A239" s="19"/>
      <c r="B239" s="54"/>
      <c r="C239" s="54"/>
      <c r="D239" s="55"/>
      <c r="E239" s="56"/>
      <c r="F239" s="57" t="s">
        <v>30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8">
        <f t="shared" si="1321"/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8">
        <f t="shared" si="1322"/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8">
        <f t="shared" si="1323"/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8">
        <f t="shared" si="1324"/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8">
        <f t="shared" si="1325"/>
        <v>0</v>
      </c>
      <c r="AK239" s="51">
        <v>0</v>
      </c>
      <c r="AL239" s="51">
        <v>0</v>
      </c>
      <c r="AM239" s="51">
        <v>0</v>
      </c>
      <c r="AN239" s="51">
        <v>0</v>
      </c>
      <c r="AO239" s="51">
        <v>0</v>
      </c>
      <c r="AP239" s="58">
        <f t="shared" si="1326"/>
        <v>0</v>
      </c>
      <c r="BB239" s="6"/>
      <c r="BC239" s="6"/>
      <c r="BD239" s="57" t="s">
        <v>30</v>
      </c>
      <c r="BE239" s="170">
        <f>'SPD - Probs. of Failure'!O$61</f>
        <v>0</v>
      </c>
      <c r="BF239" s="170">
        <f>'SPD - Probs. of Failure'!P$61</f>
        <v>0</v>
      </c>
      <c r="BG239" s="170">
        <f>'SPD - Probs. of Failure'!Q$61</f>
        <v>0</v>
      </c>
      <c r="BH239" s="170">
        <f>'SPD - Probs. of Failure'!R$61</f>
        <v>0</v>
      </c>
      <c r="BI239" s="170">
        <f>'SPD - Probs. of Failure'!S$61</f>
        <v>0</v>
      </c>
      <c r="BJ239" s="174"/>
      <c r="BK239" s="6"/>
      <c r="BL239" s="57" t="s">
        <v>30</v>
      </c>
      <c r="BM239" s="239">
        <f>IFERROR($BM5*'SPD - Average Cons. of Failure'!$Q$61,0)</f>
        <v>0</v>
      </c>
      <c r="BN239" s="239">
        <f>IFERROR($BM5*'SPD - Average Cons. of Failure'!$Q$61,0)</f>
        <v>0</v>
      </c>
      <c r="BO239" s="239">
        <f>IFERROR($BM5*'SPD - Average Cons. of Failure'!$Q$61,0)</f>
        <v>0</v>
      </c>
      <c r="BP239" s="239">
        <f>IFERROR($BM5*'SPD - Average Cons. of Failure'!$Q$61,0)</f>
        <v>0</v>
      </c>
      <c r="BQ239" s="239">
        <f>IFERROR($BM5*'SPD - Average Cons. of Failure'!$Q$61,0)</f>
        <v>0</v>
      </c>
      <c r="BR239" s="174"/>
      <c r="BS239" s="6"/>
      <c r="BT239" s="57" t="s">
        <v>30</v>
      </c>
      <c r="BU239" s="23" t="str">
        <f t="shared" si="1291"/>
        <v/>
      </c>
      <c r="BV239" s="23" t="str">
        <f t="shared" si="1291"/>
        <v/>
      </c>
      <c r="BW239" s="23" t="str">
        <f t="shared" si="1291"/>
        <v/>
      </c>
      <c r="BX239" s="23" t="str">
        <f t="shared" si="1291"/>
        <v/>
      </c>
      <c r="BY239" s="23" t="str">
        <f t="shared" si="1291"/>
        <v/>
      </c>
      <c r="BZ239" s="6"/>
      <c r="CA239" s="6"/>
      <c r="CB239" s="57" t="s">
        <v>30</v>
      </c>
      <c r="CC239" s="193" t="str">
        <f t="shared" si="1327"/>
        <v/>
      </c>
      <c r="CD239" s="193" t="str">
        <f t="shared" si="1315"/>
        <v/>
      </c>
      <c r="CE239" s="193" t="str">
        <f t="shared" si="1315"/>
        <v/>
      </c>
      <c r="CF239" s="193" t="str">
        <f t="shared" si="1315"/>
        <v/>
      </c>
      <c r="CG239" s="193" t="str">
        <f t="shared" si="1315"/>
        <v/>
      </c>
      <c r="CH239" s="196">
        <f t="shared" si="1192"/>
        <v>0</v>
      </c>
      <c r="CI239" s="66"/>
      <c r="CJ239" s="66"/>
      <c r="CK239" s="193" t="str">
        <f t="shared" si="1316"/>
        <v/>
      </c>
      <c r="CL239" s="193" t="str">
        <f t="shared" si="1316"/>
        <v/>
      </c>
      <c r="CM239" s="193" t="str">
        <f t="shared" si="1316"/>
        <v/>
      </c>
      <c r="CN239" s="193" t="str">
        <f t="shared" si="1316"/>
        <v/>
      </c>
      <c r="CO239" s="193" t="str">
        <f t="shared" si="1316"/>
        <v/>
      </c>
      <c r="CP239" s="196">
        <f t="shared" si="1141"/>
        <v>0</v>
      </c>
      <c r="CS239" s="193" t="str">
        <f t="shared" si="1328"/>
        <v/>
      </c>
      <c r="CT239" s="193" t="str">
        <f t="shared" si="1317"/>
        <v/>
      </c>
      <c r="CU239" s="193" t="str">
        <f t="shared" si="1317"/>
        <v/>
      </c>
      <c r="CV239" s="193" t="str">
        <f t="shared" si="1317"/>
        <v/>
      </c>
      <c r="CW239" s="193" t="str">
        <f t="shared" si="1317"/>
        <v/>
      </c>
      <c r="CX239" s="196">
        <f t="shared" si="1143"/>
        <v>0</v>
      </c>
      <c r="CY239" s="6"/>
      <c r="CZ239" s="6"/>
      <c r="DA239" s="193" t="str">
        <f t="shared" si="1329"/>
        <v/>
      </c>
      <c r="DB239" s="193" t="str">
        <f t="shared" si="1318"/>
        <v/>
      </c>
      <c r="DC239" s="193" t="str">
        <f t="shared" si="1318"/>
        <v/>
      </c>
      <c r="DD239" s="193" t="str">
        <f t="shared" si="1318"/>
        <v/>
      </c>
      <c r="DE239" s="193" t="str">
        <f t="shared" si="1318"/>
        <v/>
      </c>
      <c r="DF239" s="196">
        <f t="shared" si="1145"/>
        <v>0</v>
      </c>
      <c r="DG239" s="6"/>
      <c r="DH239" s="6"/>
      <c r="DI239" s="193" t="str">
        <f t="shared" si="1330"/>
        <v/>
      </c>
      <c r="DJ239" s="193" t="str">
        <f t="shared" si="1319"/>
        <v/>
      </c>
      <c r="DK239" s="193" t="str">
        <f t="shared" si="1319"/>
        <v/>
      </c>
      <c r="DL239" s="193" t="str">
        <f t="shared" si="1319"/>
        <v/>
      </c>
      <c r="DM239" s="193" t="str">
        <f t="shared" si="1319"/>
        <v/>
      </c>
      <c r="DN239" s="196">
        <f t="shared" si="1149"/>
        <v>0</v>
      </c>
      <c r="DO239" s="6"/>
      <c r="DP239" s="6"/>
      <c r="DQ239" s="193" t="str">
        <f t="shared" si="1331"/>
        <v/>
      </c>
      <c r="DR239" s="193" t="str">
        <f t="shared" si="1320"/>
        <v/>
      </c>
      <c r="DS239" s="193" t="str">
        <f t="shared" si="1320"/>
        <v/>
      </c>
      <c r="DT239" s="193" t="str">
        <f t="shared" si="1320"/>
        <v/>
      </c>
      <c r="DU239" s="193" t="str">
        <f t="shared" si="1320"/>
        <v/>
      </c>
      <c r="DV239" s="196">
        <f t="shared" si="1148"/>
        <v>0</v>
      </c>
    </row>
    <row r="240" spans="1:126" ht="25.5" customHeight="1" thickBot="1">
      <c r="A240" s="19"/>
      <c r="B240" s="90"/>
      <c r="C240" s="282">
        <v>0</v>
      </c>
      <c r="D240" s="60">
        <v>0</v>
      </c>
      <c r="E240" s="61">
        <v>0</v>
      </c>
      <c r="F240" s="62"/>
      <c r="G240" s="63">
        <f>SUM(G236:G239)</f>
        <v>0</v>
      </c>
      <c r="H240" s="64">
        <f t="shared" ref="H240:K240" si="1332">SUM(H236:H239)</f>
        <v>0</v>
      </c>
      <c r="I240" s="64">
        <f t="shared" si="1332"/>
        <v>0</v>
      </c>
      <c r="J240" s="64">
        <f t="shared" si="1332"/>
        <v>0</v>
      </c>
      <c r="K240" s="64">
        <f t="shared" si="1332"/>
        <v>0</v>
      </c>
      <c r="L240" s="65"/>
      <c r="M240" s="63">
        <f>SUM(M236:M239)</f>
        <v>0</v>
      </c>
      <c r="N240" s="64">
        <f t="shared" ref="N240:Q240" si="1333">SUM(N236:N239)</f>
        <v>0</v>
      </c>
      <c r="O240" s="64">
        <f t="shared" si="1333"/>
        <v>0</v>
      </c>
      <c r="P240" s="64">
        <f t="shared" si="1333"/>
        <v>0</v>
      </c>
      <c r="Q240" s="64">
        <f t="shared" si="1333"/>
        <v>0</v>
      </c>
      <c r="R240" s="65"/>
      <c r="S240" s="63">
        <f>SUM(S236:S239)</f>
        <v>0</v>
      </c>
      <c r="T240" s="64">
        <f t="shared" ref="T240:W240" si="1334">SUM(T236:T239)</f>
        <v>0</v>
      </c>
      <c r="U240" s="64">
        <f t="shared" si="1334"/>
        <v>0</v>
      </c>
      <c r="V240" s="64">
        <f t="shared" si="1334"/>
        <v>0</v>
      </c>
      <c r="W240" s="64">
        <f t="shared" si="1334"/>
        <v>0</v>
      </c>
      <c r="X240" s="65"/>
      <c r="Y240" s="63">
        <f>SUM(Y236:Y239)</f>
        <v>0</v>
      </c>
      <c r="Z240" s="64">
        <f t="shared" ref="Z240:AC240" si="1335">SUM(Z236:Z239)</f>
        <v>0</v>
      </c>
      <c r="AA240" s="64">
        <f t="shared" si="1335"/>
        <v>0</v>
      </c>
      <c r="AB240" s="64">
        <f t="shared" si="1335"/>
        <v>0</v>
      </c>
      <c r="AC240" s="64">
        <f t="shared" si="1335"/>
        <v>0</v>
      </c>
      <c r="AD240" s="65"/>
      <c r="AE240" s="63">
        <f>SUM(AE236:AE239)</f>
        <v>0</v>
      </c>
      <c r="AF240" s="64">
        <f t="shared" ref="AF240:AI240" si="1336">SUM(AF236:AF239)</f>
        <v>0</v>
      </c>
      <c r="AG240" s="64">
        <f t="shared" si="1336"/>
        <v>0</v>
      </c>
      <c r="AH240" s="64">
        <f t="shared" si="1336"/>
        <v>0</v>
      </c>
      <c r="AI240" s="64">
        <f t="shared" si="1336"/>
        <v>0</v>
      </c>
      <c r="AJ240" s="65"/>
      <c r="AK240" s="63">
        <f>SUM(AK236:AK239)</f>
        <v>0</v>
      </c>
      <c r="AL240" s="64">
        <f t="shared" ref="AL240:AO240" si="1337">SUM(AL236:AL239)</f>
        <v>0</v>
      </c>
      <c r="AM240" s="64">
        <f t="shared" si="1337"/>
        <v>0</v>
      </c>
      <c r="AN240" s="64">
        <f t="shared" si="1337"/>
        <v>0</v>
      </c>
      <c r="AO240" s="64">
        <f t="shared" si="1337"/>
        <v>0</v>
      </c>
      <c r="AP240" s="65"/>
      <c r="BB240" s="6"/>
      <c r="BC240" s="6"/>
      <c r="BD240" s="62"/>
      <c r="BE240" s="171"/>
      <c r="BF240" s="172"/>
      <c r="BG240" s="172"/>
      <c r="BH240" s="172"/>
      <c r="BI240" s="172"/>
      <c r="BJ240" s="65"/>
      <c r="BK240" s="6"/>
      <c r="BL240" s="62"/>
      <c r="BM240" s="171"/>
      <c r="BN240" s="172"/>
      <c r="BO240" s="172"/>
      <c r="BP240" s="172"/>
      <c r="BQ240" s="172"/>
      <c r="BR240" s="65"/>
      <c r="BS240" s="6"/>
      <c r="BT240" s="62"/>
      <c r="BU240" s="23" t="str">
        <f t="shared" si="1291"/>
        <v/>
      </c>
      <c r="BV240" s="23" t="str">
        <f t="shared" si="1291"/>
        <v/>
      </c>
      <c r="BW240" s="23" t="str">
        <f t="shared" si="1291"/>
        <v/>
      </c>
      <c r="BX240" s="23" t="str">
        <f t="shared" si="1291"/>
        <v/>
      </c>
      <c r="BY240" s="23" t="str">
        <f t="shared" si="1291"/>
        <v/>
      </c>
      <c r="BZ240" s="6"/>
      <c r="CA240" s="6"/>
      <c r="CB240" s="62"/>
      <c r="CC240" s="195">
        <f>SUM(CC236:CC239)</f>
        <v>0</v>
      </c>
      <c r="CD240" s="195">
        <f t="shared" ref="CD240:CG240" si="1338">SUM(CD236:CD239)</f>
        <v>0</v>
      </c>
      <c r="CE240" s="195">
        <f t="shared" si="1338"/>
        <v>0</v>
      </c>
      <c r="CF240" s="195">
        <f t="shared" si="1338"/>
        <v>0</v>
      </c>
      <c r="CG240" s="195">
        <f t="shared" si="1338"/>
        <v>0</v>
      </c>
      <c r="CH240" s="196">
        <f t="shared" si="1192"/>
        <v>0</v>
      </c>
      <c r="CI240" s="66"/>
      <c r="CJ240" s="66"/>
      <c r="CK240" s="195">
        <f>SUM(CK236:CK239)</f>
        <v>0</v>
      </c>
      <c r="CL240" s="195">
        <f t="shared" ref="CL240:CO240" si="1339">SUM(CL236:CL239)</f>
        <v>0</v>
      </c>
      <c r="CM240" s="195">
        <f t="shared" si="1339"/>
        <v>0</v>
      </c>
      <c r="CN240" s="195">
        <f t="shared" si="1339"/>
        <v>0</v>
      </c>
      <c r="CO240" s="195">
        <f t="shared" si="1339"/>
        <v>0</v>
      </c>
      <c r="CP240" s="196">
        <f t="shared" si="1141"/>
        <v>0</v>
      </c>
      <c r="CS240" s="195">
        <f>SUM(CS236:CS239)</f>
        <v>0</v>
      </c>
      <c r="CT240" s="195">
        <f t="shared" ref="CT240:CW240" si="1340">SUM(CT236:CT239)</f>
        <v>0</v>
      </c>
      <c r="CU240" s="195">
        <f t="shared" si="1340"/>
        <v>0</v>
      </c>
      <c r="CV240" s="195">
        <f t="shared" si="1340"/>
        <v>0</v>
      </c>
      <c r="CW240" s="195">
        <f t="shared" si="1340"/>
        <v>0</v>
      </c>
      <c r="CX240" s="196">
        <f t="shared" si="1143"/>
        <v>0</v>
      </c>
      <c r="CY240" s="6"/>
      <c r="CZ240" s="6"/>
      <c r="DA240" s="195">
        <f>SUM(DA236:DA239)</f>
        <v>0</v>
      </c>
      <c r="DB240" s="195">
        <f t="shared" ref="DB240:DE240" si="1341">SUM(DB236:DB239)</f>
        <v>0</v>
      </c>
      <c r="DC240" s="195">
        <f t="shared" si="1341"/>
        <v>0</v>
      </c>
      <c r="DD240" s="195">
        <f t="shared" si="1341"/>
        <v>0</v>
      </c>
      <c r="DE240" s="195">
        <f t="shared" si="1341"/>
        <v>0</v>
      </c>
      <c r="DF240" s="196">
        <f t="shared" si="1145"/>
        <v>0</v>
      </c>
      <c r="DG240" s="6"/>
      <c r="DH240" s="6"/>
      <c r="DI240" s="195">
        <f>SUM(DI236:DI239)</f>
        <v>0</v>
      </c>
      <c r="DJ240" s="195">
        <f t="shared" ref="DJ240:DM240" si="1342">SUM(DJ236:DJ239)</f>
        <v>0</v>
      </c>
      <c r="DK240" s="195">
        <f t="shared" si="1342"/>
        <v>0</v>
      </c>
      <c r="DL240" s="195">
        <f t="shared" si="1342"/>
        <v>0</v>
      </c>
      <c r="DM240" s="195">
        <f t="shared" si="1342"/>
        <v>0</v>
      </c>
      <c r="DN240" s="196">
        <f t="shared" si="1149"/>
        <v>0</v>
      </c>
      <c r="DO240" s="6"/>
      <c r="DP240" s="6"/>
      <c r="DQ240" s="195">
        <f>SUM(DQ236:DQ239)</f>
        <v>0</v>
      </c>
      <c r="DR240" s="195">
        <f t="shared" ref="DR240:DU240" si="1343">SUM(DR236:DR239)</f>
        <v>0</v>
      </c>
      <c r="DS240" s="195">
        <f t="shared" si="1343"/>
        <v>0</v>
      </c>
      <c r="DT240" s="195">
        <f t="shared" si="1343"/>
        <v>0</v>
      </c>
      <c r="DU240" s="195">
        <f t="shared" si="1343"/>
        <v>0</v>
      </c>
      <c r="DV240" s="196">
        <f t="shared" si="1148"/>
        <v>0</v>
      </c>
    </row>
    <row r="241" spans="1:126" ht="25.5" customHeight="1">
      <c r="A241" s="19"/>
      <c r="B241" s="68" t="s">
        <v>33</v>
      </c>
      <c r="C241" s="47"/>
      <c r="D241" s="48"/>
      <c r="E241" s="49"/>
      <c r="F241" s="50" t="s">
        <v>25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2">
        <f>SUM(G241:K241)</f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2">
        <f>SUM(M241:Q241)</f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2">
        <f>SUM(S241:W241)</f>
        <v>0</v>
      </c>
      <c r="Y241" s="53">
        <v>0</v>
      </c>
      <c r="Z241" s="53">
        <v>0</v>
      </c>
      <c r="AA241" s="53">
        <v>0</v>
      </c>
      <c r="AB241" s="53">
        <v>0</v>
      </c>
      <c r="AC241" s="53">
        <v>0</v>
      </c>
      <c r="AD241" s="52">
        <f>SUM(Y241:AC241)</f>
        <v>0</v>
      </c>
      <c r="AE241" s="53">
        <v>0</v>
      </c>
      <c r="AF241" s="53">
        <v>0</v>
      </c>
      <c r="AG241" s="53">
        <v>0</v>
      </c>
      <c r="AH241" s="53">
        <v>0</v>
      </c>
      <c r="AI241" s="53">
        <v>0</v>
      </c>
      <c r="AJ241" s="52">
        <f>SUM(AE241:AI241)</f>
        <v>0</v>
      </c>
      <c r="AK241" s="53">
        <v>0</v>
      </c>
      <c r="AL241" s="53">
        <v>0</v>
      </c>
      <c r="AM241" s="53">
        <v>0</v>
      </c>
      <c r="AN241" s="53">
        <v>0</v>
      </c>
      <c r="AO241" s="53">
        <v>0</v>
      </c>
      <c r="AP241" s="52">
        <f>SUM(AK241:AO241)</f>
        <v>0</v>
      </c>
      <c r="BB241" s="6"/>
      <c r="BC241" s="6"/>
      <c r="BD241" s="50" t="s">
        <v>25</v>
      </c>
      <c r="BE241" s="170">
        <f>'SPD - Probs. of Failure'!O$62</f>
        <v>0</v>
      </c>
      <c r="BF241" s="170">
        <f>'SPD - Probs. of Failure'!P$62</f>
        <v>0</v>
      </c>
      <c r="BG241" s="170">
        <f>'SPD - Probs. of Failure'!Q$62</f>
        <v>0</v>
      </c>
      <c r="BH241" s="170">
        <f>'SPD - Probs. of Failure'!R$62</f>
        <v>0</v>
      </c>
      <c r="BI241" s="170">
        <f>'SPD - Probs. of Failure'!S$62</f>
        <v>0</v>
      </c>
      <c r="BJ241" s="173"/>
      <c r="BK241" s="6"/>
      <c r="BL241" s="50" t="s">
        <v>25</v>
      </c>
      <c r="BM241" s="239">
        <f>IFERROR($BM2*'SPD - Average Cons. of Failure'!$Q$62,0)</f>
        <v>0</v>
      </c>
      <c r="BN241" s="239">
        <f>IFERROR($BM2*'SPD - Average Cons. of Failure'!$Q$62,0)</f>
        <v>0</v>
      </c>
      <c r="BO241" s="239">
        <f>IFERROR($BM2*'SPD - Average Cons. of Failure'!$Q$62,0)</f>
        <v>0</v>
      </c>
      <c r="BP241" s="239">
        <f>IFERROR($BM2*'SPD - Average Cons. of Failure'!$Q$62,0)</f>
        <v>0</v>
      </c>
      <c r="BQ241" s="239">
        <f>IFERROR($BM2*'SPD - Average Cons. of Failure'!$Q$62,0)</f>
        <v>0</v>
      </c>
      <c r="BR241" s="173"/>
      <c r="BS241" s="6"/>
      <c r="BT241" s="50" t="s">
        <v>25</v>
      </c>
      <c r="BU241" s="23" t="str">
        <f t="shared" si="1291"/>
        <v/>
      </c>
      <c r="BV241" s="23" t="str">
        <f t="shared" si="1291"/>
        <v/>
      </c>
      <c r="BW241" s="23" t="str">
        <f t="shared" si="1291"/>
        <v/>
      </c>
      <c r="BX241" s="23" t="str">
        <f t="shared" si="1291"/>
        <v/>
      </c>
      <c r="BY241" s="23" t="str">
        <f t="shared" si="1291"/>
        <v/>
      </c>
      <c r="BZ241" s="6"/>
      <c r="CA241" s="6"/>
      <c r="CB241" s="50" t="s">
        <v>25</v>
      </c>
      <c r="CC241" s="193" t="str">
        <f>IF(BU241="","",M241*BU241)</f>
        <v/>
      </c>
      <c r="CD241" s="193" t="str">
        <f t="shared" ref="CD241:CG244" si="1344">IF(BV241="","",N241*BV241)</f>
        <v/>
      </c>
      <c r="CE241" s="193" t="str">
        <f t="shared" si="1344"/>
        <v/>
      </c>
      <c r="CF241" s="193" t="str">
        <f t="shared" si="1344"/>
        <v/>
      </c>
      <c r="CG241" s="193" t="str">
        <f t="shared" si="1344"/>
        <v/>
      </c>
      <c r="CH241" s="196">
        <f t="shared" si="1192"/>
        <v>0</v>
      </c>
      <c r="CI241" s="66"/>
      <c r="CJ241" s="66"/>
      <c r="CK241" s="193" t="str">
        <f t="shared" ref="CK241:CO244" si="1345">IF(BU241="","",G241*BU241)</f>
        <v/>
      </c>
      <c r="CL241" s="193" t="str">
        <f t="shared" si="1345"/>
        <v/>
      </c>
      <c r="CM241" s="193" t="str">
        <f t="shared" si="1345"/>
        <v/>
      </c>
      <c r="CN241" s="193" t="str">
        <f t="shared" si="1345"/>
        <v/>
      </c>
      <c r="CO241" s="193" t="str">
        <f t="shared" si="1345"/>
        <v/>
      </c>
      <c r="CP241" s="196">
        <f t="shared" si="1141"/>
        <v>0</v>
      </c>
      <c r="CS241" s="193" t="str">
        <f>IF(BU241="","",Y241*BU241)</f>
        <v/>
      </c>
      <c r="CT241" s="193" t="str">
        <f t="shared" ref="CT241:CW244" si="1346">IF(BV241="","",Z241*BV241)</f>
        <v/>
      </c>
      <c r="CU241" s="193" t="str">
        <f t="shared" si="1346"/>
        <v/>
      </c>
      <c r="CV241" s="193" t="str">
        <f t="shared" si="1346"/>
        <v/>
      </c>
      <c r="CW241" s="193" t="str">
        <f t="shared" si="1346"/>
        <v/>
      </c>
      <c r="CX241" s="196">
        <f t="shared" si="1143"/>
        <v>0</v>
      </c>
      <c r="CY241" s="6"/>
      <c r="CZ241" s="6"/>
      <c r="DA241" s="193" t="str">
        <f>IF(BU241="","",(S241+Y241)*BU241)</f>
        <v/>
      </c>
      <c r="DB241" s="193" t="str">
        <f t="shared" ref="DB241:DE244" si="1347">IF(BV241="","",(T241+Z241)*BV241)</f>
        <v/>
      </c>
      <c r="DC241" s="193" t="str">
        <f t="shared" si="1347"/>
        <v/>
      </c>
      <c r="DD241" s="193" t="str">
        <f t="shared" si="1347"/>
        <v/>
      </c>
      <c r="DE241" s="193" t="str">
        <f t="shared" si="1347"/>
        <v/>
      </c>
      <c r="DF241" s="196">
        <f t="shared" si="1145"/>
        <v>0</v>
      </c>
      <c r="DG241" s="6"/>
      <c r="DH241" s="6"/>
      <c r="DI241" s="193" t="str">
        <f>IF(BU241="","",AK241*BU241)</f>
        <v/>
      </c>
      <c r="DJ241" s="193" t="str">
        <f t="shared" ref="DJ241:DM244" si="1348">IF(BV241="","",AL241*BV241)</f>
        <v/>
      </c>
      <c r="DK241" s="193" t="str">
        <f t="shared" si="1348"/>
        <v/>
      </c>
      <c r="DL241" s="193" t="str">
        <f t="shared" si="1348"/>
        <v/>
      </c>
      <c r="DM241" s="193" t="str">
        <f t="shared" si="1348"/>
        <v/>
      </c>
      <c r="DN241" s="196">
        <f t="shared" si="1149"/>
        <v>0</v>
      </c>
      <c r="DO241" s="6"/>
      <c r="DP241" s="6"/>
      <c r="DQ241" s="193" t="str">
        <f>IF(BU241="","",(AE241+AK241)*BU241)</f>
        <v/>
      </c>
      <c r="DR241" s="193" t="str">
        <f t="shared" ref="DR241:DU244" si="1349">IF(BV241="","",(AF241+AL241)*BV241)</f>
        <v/>
      </c>
      <c r="DS241" s="193" t="str">
        <f t="shared" si="1349"/>
        <v/>
      </c>
      <c r="DT241" s="193" t="str">
        <f t="shared" si="1349"/>
        <v/>
      </c>
      <c r="DU241" s="193" t="str">
        <f t="shared" si="1349"/>
        <v/>
      </c>
      <c r="DV241" s="196">
        <f t="shared" si="1148"/>
        <v>0</v>
      </c>
    </row>
    <row r="242" spans="1:126" ht="25.5" customHeight="1">
      <c r="A242" s="19"/>
      <c r="B242" s="54"/>
      <c r="C242" s="54"/>
      <c r="D242" s="55"/>
      <c r="E242" s="56"/>
      <c r="F242" s="57" t="s">
        <v>27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8">
        <f t="shared" ref="L242:L244" si="1350">SUM(G242:K242)</f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8">
        <f t="shared" ref="R242:R244" si="1351">SUM(M242:Q242)</f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8">
        <f t="shared" ref="X242:X244" si="1352">SUM(S242:W242)</f>
        <v>0</v>
      </c>
      <c r="Y242" s="51">
        <v>0</v>
      </c>
      <c r="Z242" s="51">
        <v>0</v>
      </c>
      <c r="AA242" s="51">
        <v>0</v>
      </c>
      <c r="AB242" s="51">
        <v>0</v>
      </c>
      <c r="AC242" s="51">
        <v>0</v>
      </c>
      <c r="AD242" s="58">
        <f t="shared" ref="AD242:AD244" si="1353">SUM(Y242:AC242)</f>
        <v>0</v>
      </c>
      <c r="AE242" s="51">
        <v>0</v>
      </c>
      <c r="AF242" s="51">
        <v>0</v>
      </c>
      <c r="AG242" s="51">
        <v>0</v>
      </c>
      <c r="AH242" s="51">
        <v>0</v>
      </c>
      <c r="AI242" s="51">
        <v>0</v>
      </c>
      <c r="AJ242" s="58">
        <f t="shared" ref="AJ242:AJ244" si="1354">SUM(AE242:AI242)</f>
        <v>0</v>
      </c>
      <c r="AK242" s="51">
        <v>0</v>
      </c>
      <c r="AL242" s="51">
        <v>0</v>
      </c>
      <c r="AM242" s="51">
        <v>0</v>
      </c>
      <c r="AN242" s="51">
        <v>0</v>
      </c>
      <c r="AO242" s="51">
        <v>0</v>
      </c>
      <c r="AP242" s="58">
        <f t="shared" ref="AP242:AP244" si="1355">SUM(AK242:AO242)</f>
        <v>0</v>
      </c>
      <c r="BB242" s="6"/>
      <c r="BC242" s="6"/>
      <c r="BD242" s="57" t="s">
        <v>27</v>
      </c>
      <c r="BE242" s="170">
        <f>'SPD - Probs. of Failure'!O$62</f>
        <v>0</v>
      </c>
      <c r="BF242" s="170">
        <f>'SPD - Probs. of Failure'!P$62</f>
        <v>0</v>
      </c>
      <c r="BG242" s="170">
        <f>'SPD - Probs. of Failure'!Q$62</f>
        <v>0</v>
      </c>
      <c r="BH242" s="170">
        <f>'SPD - Probs. of Failure'!R$62</f>
        <v>0</v>
      </c>
      <c r="BI242" s="170">
        <f>'SPD - Probs. of Failure'!S$62</f>
        <v>0</v>
      </c>
      <c r="BJ242" s="174"/>
      <c r="BK242" s="6"/>
      <c r="BL242" s="57" t="s">
        <v>27</v>
      </c>
      <c r="BM242" s="239">
        <f>IFERROR($BM3*'SPD - Average Cons. of Failure'!$Q$62,0)</f>
        <v>0</v>
      </c>
      <c r="BN242" s="239">
        <f>IFERROR($BM3*'SPD - Average Cons. of Failure'!$Q$62,0)</f>
        <v>0</v>
      </c>
      <c r="BO242" s="239">
        <f>IFERROR($BM3*'SPD - Average Cons. of Failure'!$Q$62,0)</f>
        <v>0</v>
      </c>
      <c r="BP242" s="239">
        <f>IFERROR($BM3*'SPD - Average Cons. of Failure'!$Q$62,0)</f>
        <v>0</v>
      </c>
      <c r="BQ242" s="239">
        <f>IFERROR($BM3*'SPD - Average Cons. of Failure'!$Q$62,0)</f>
        <v>0</v>
      </c>
      <c r="BR242" s="174"/>
      <c r="BS242" s="6"/>
      <c r="BT242" s="57" t="s">
        <v>27</v>
      </c>
      <c r="BU242" s="23" t="str">
        <f t="shared" si="1291"/>
        <v/>
      </c>
      <c r="BV242" s="23" t="str">
        <f t="shared" si="1291"/>
        <v/>
      </c>
      <c r="BW242" s="23" t="str">
        <f t="shared" si="1291"/>
        <v/>
      </c>
      <c r="BX242" s="23" t="str">
        <f t="shared" si="1291"/>
        <v/>
      </c>
      <c r="BY242" s="23" t="str">
        <f t="shared" si="1291"/>
        <v/>
      </c>
      <c r="BZ242" s="6"/>
      <c r="CA242" s="6"/>
      <c r="CB242" s="57" t="s">
        <v>27</v>
      </c>
      <c r="CC242" s="193" t="str">
        <f t="shared" ref="CC242:CC244" si="1356">IF(BU242="","",M242*BU242)</f>
        <v/>
      </c>
      <c r="CD242" s="193" t="str">
        <f t="shared" si="1344"/>
        <v/>
      </c>
      <c r="CE242" s="193" t="str">
        <f t="shared" si="1344"/>
        <v/>
      </c>
      <c r="CF242" s="193" t="str">
        <f t="shared" si="1344"/>
        <v/>
      </c>
      <c r="CG242" s="193" t="str">
        <f t="shared" si="1344"/>
        <v/>
      </c>
      <c r="CH242" s="196">
        <f t="shared" si="1192"/>
        <v>0</v>
      </c>
      <c r="CI242" s="66"/>
      <c r="CJ242" s="66"/>
      <c r="CK242" s="193" t="str">
        <f t="shared" si="1345"/>
        <v/>
      </c>
      <c r="CL242" s="193" t="str">
        <f t="shared" si="1345"/>
        <v/>
      </c>
      <c r="CM242" s="193" t="str">
        <f t="shared" si="1345"/>
        <v/>
      </c>
      <c r="CN242" s="193" t="str">
        <f t="shared" si="1345"/>
        <v/>
      </c>
      <c r="CO242" s="193" t="str">
        <f t="shared" si="1345"/>
        <v/>
      </c>
      <c r="CP242" s="196">
        <f t="shared" si="1141"/>
        <v>0</v>
      </c>
      <c r="CS242" s="193" t="str">
        <f t="shared" ref="CS242:CS244" si="1357">IF(BU242="","",Y242*BU242)</f>
        <v/>
      </c>
      <c r="CT242" s="193" t="str">
        <f t="shared" si="1346"/>
        <v/>
      </c>
      <c r="CU242" s="193" t="str">
        <f t="shared" si="1346"/>
        <v/>
      </c>
      <c r="CV242" s="193" t="str">
        <f t="shared" si="1346"/>
        <v/>
      </c>
      <c r="CW242" s="193" t="str">
        <f t="shared" si="1346"/>
        <v/>
      </c>
      <c r="CX242" s="196">
        <f t="shared" si="1143"/>
        <v>0</v>
      </c>
      <c r="CY242" s="6"/>
      <c r="CZ242" s="6"/>
      <c r="DA242" s="193" t="str">
        <f t="shared" ref="DA242:DA244" si="1358">IF(BU242="","",(S242+Y242)*BU242)</f>
        <v/>
      </c>
      <c r="DB242" s="193" t="str">
        <f t="shared" si="1347"/>
        <v/>
      </c>
      <c r="DC242" s="193" t="str">
        <f t="shared" si="1347"/>
        <v/>
      </c>
      <c r="DD242" s="193" t="str">
        <f t="shared" si="1347"/>
        <v/>
      </c>
      <c r="DE242" s="193" t="str">
        <f t="shared" si="1347"/>
        <v/>
      </c>
      <c r="DF242" s="196">
        <f t="shared" si="1145"/>
        <v>0</v>
      </c>
      <c r="DG242" s="6"/>
      <c r="DH242" s="6"/>
      <c r="DI242" s="193" t="str">
        <f t="shared" ref="DI242:DI244" si="1359">IF(BU242="","",AK242*BU242)</f>
        <v/>
      </c>
      <c r="DJ242" s="193" t="str">
        <f t="shared" si="1348"/>
        <v/>
      </c>
      <c r="DK242" s="193" t="str">
        <f t="shared" si="1348"/>
        <v/>
      </c>
      <c r="DL242" s="193" t="str">
        <f t="shared" si="1348"/>
        <v/>
      </c>
      <c r="DM242" s="193" t="str">
        <f t="shared" si="1348"/>
        <v/>
      </c>
      <c r="DN242" s="196">
        <f t="shared" si="1149"/>
        <v>0</v>
      </c>
      <c r="DO242" s="6"/>
      <c r="DP242" s="6"/>
      <c r="DQ242" s="193" t="str">
        <f t="shared" ref="DQ242:DQ244" si="1360">IF(BU242="","",(AE242+AK242)*BU242)</f>
        <v/>
      </c>
      <c r="DR242" s="193" t="str">
        <f t="shared" si="1349"/>
        <v/>
      </c>
      <c r="DS242" s="193" t="str">
        <f t="shared" si="1349"/>
        <v/>
      </c>
      <c r="DT242" s="193" t="str">
        <f t="shared" si="1349"/>
        <v/>
      </c>
      <c r="DU242" s="193" t="str">
        <f t="shared" si="1349"/>
        <v/>
      </c>
      <c r="DV242" s="196">
        <f t="shared" si="1148"/>
        <v>0</v>
      </c>
    </row>
    <row r="243" spans="1:126" ht="25.5" customHeight="1">
      <c r="A243" s="19"/>
      <c r="B243" s="54"/>
      <c r="C243" s="54"/>
      <c r="D243" s="55"/>
      <c r="E243" s="56"/>
      <c r="F243" s="57" t="s">
        <v>29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8">
        <f t="shared" si="1350"/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8">
        <f t="shared" si="1351"/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8">
        <f t="shared" si="1352"/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8">
        <f t="shared" si="1353"/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8">
        <f t="shared" si="1354"/>
        <v>0</v>
      </c>
      <c r="AK243" s="51">
        <v>0</v>
      </c>
      <c r="AL243" s="51">
        <v>0</v>
      </c>
      <c r="AM243" s="51">
        <v>0</v>
      </c>
      <c r="AN243" s="51">
        <v>0</v>
      </c>
      <c r="AO243" s="51">
        <v>0</v>
      </c>
      <c r="AP243" s="58">
        <f t="shared" si="1355"/>
        <v>0</v>
      </c>
      <c r="BB243" s="6"/>
      <c r="BC243" s="6"/>
      <c r="BD243" s="57" t="s">
        <v>29</v>
      </c>
      <c r="BE243" s="170">
        <f>'SPD - Probs. of Failure'!O$62</f>
        <v>0</v>
      </c>
      <c r="BF243" s="170">
        <f>'SPD - Probs. of Failure'!P$62</f>
        <v>0</v>
      </c>
      <c r="BG243" s="170">
        <f>'SPD - Probs. of Failure'!Q$62</f>
        <v>0</v>
      </c>
      <c r="BH243" s="170">
        <f>'SPD - Probs. of Failure'!R$62</f>
        <v>0</v>
      </c>
      <c r="BI243" s="170">
        <f>'SPD - Probs. of Failure'!S$62</f>
        <v>0</v>
      </c>
      <c r="BJ243" s="174"/>
      <c r="BK243" s="6"/>
      <c r="BL243" s="57" t="s">
        <v>29</v>
      </c>
      <c r="BM243" s="239">
        <f>IFERROR($BM4*'SPD - Average Cons. of Failure'!$Q$62,0)</f>
        <v>0</v>
      </c>
      <c r="BN243" s="239">
        <f>IFERROR($BM4*'SPD - Average Cons. of Failure'!$Q$62,0)</f>
        <v>0</v>
      </c>
      <c r="BO243" s="239">
        <f>IFERROR($BM4*'SPD - Average Cons. of Failure'!$Q$62,0)</f>
        <v>0</v>
      </c>
      <c r="BP243" s="239">
        <f>IFERROR($BM4*'SPD - Average Cons. of Failure'!$Q$62,0)</f>
        <v>0</v>
      </c>
      <c r="BQ243" s="239">
        <f>IFERROR($BM4*'SPD - Average Cons. of Failure'!$Q$62,0)</f>
        <v>0</v>
      </c>
      <c r="BR243" s="174"/>
      <c r="BS243" s="6"/>
      <c r="BT243" s="57" t="s">
        <v>29</v>
      </c>
      <c r="BU243" s="23" t="str">
        <f t="shared" si="1291"/>
        <v/>
      </c>
      <c r="BV243" s="23" t="str">
        <f t="shared" si="1291"/>
        <v/>
      </c>
      <c r="BW243" s="23" t="str">
        <f t="shared" si="1291"/>
        <v/>
      </c>
      <c r="BX243" s="23" t="str">
        <f t="shared" si="1291"/>
        <v/>
      </c>
      <c r="BY243" s="23" t="str">
        <f t="shared" si="1291"/>
        <v/>
      </c>
      <c r="BZ243" s="6"/>
      <c r="CA243" s="6"/>
      <c r="CB243" s="57" t="s">
        <v>29</v>
      </c>
      <c r="CC243" s="193" t="str">
        <f t="shared" si="1356"/>
        <v/>
      </c>
      <c r="CD243" s="193" t="str">
        <f t="shared" si="1344"/>
        <v/>
      </c>
      <c r="CE243" s="193" t="str">
        <f t="shared" si="1344"/>
        <v/>
      </c>
      <c r="CF243" s="193" t="str">
        <f t="shared" si="1344"/>
        <v/>
      </c>
      <c r="CG243" s="193" t="str">
        <f t="shared" si="1344"/>
        <v/>
      </c>
      <c r="CH243" s="196">
        <f t="shared" si="1192"/>
        <v>0</v>
      </c>
      <c r="CI243" s="66"/>
      <c r="CJ243" s="66"/>
      <c r="CK243" s="193" t="str">
        <f t="shared" si="1345"/>
        <v/>
      </c>
      <c r="CL243" s="193" t="str">
        <f t="shared" si="1345"/>
        <v/>
      </c>
      <c r="CM243" s="193" t="str">
        <f t="shared" si="1345"/>
        <v/>
      </c>
      <c r="CN243" s="193" t="str">
        <f t="shared" si="1345"/>
        <v/>
      </c>
      <c r="CO243" s="193" t="str">
        <f t="shared" si="1345"/>
        <v/>
      </c>
      <c r="CP243" s="196">
        <f t="shared" si="1141"/>
        <v>0</v>
      </c>
      <c r="CS243" s="193" t="str">
        <f t="shared" si="1357"/>
        <v/>
      </c>
      <c r="CT243" s="193" t="str">
        <f t="shared" si="1346"/>
        <v/>
      </c>
      <c r="CU243" s="193" t="str">
        <f t="shared" si="1346"/>
        <v/>
      </c>
      <c r="CV243" s="193" t="str">
        <f t="shared" si="1346"/>
        <v/>
      </c>
      <c r="CW243" s="193" t="str">
        <f t="shared" si="1346"/>
        <v/>
      </c>
      <c r="CX243" s="196">
        <f t="shared" si="1143"/>
        <v>0</v>
      </c>
      <c r="CY243" s="6"/>
      <c r="CZ243" s="6"/>
      <c r="DA243" s="193" t="str">
        <f t="shared" si="1358"/>
        <v/>
      </c>
      <c r="DB243" s="193" t="str">
        <f t="shared" si="1347"/>
        <v/>
      </c>
      <c r="DC243" s="193" t="str">
        <f t="shared" si="1347"/>
        <v/>
      </c>
      <c r="DD243" s="193" t="str">
        <f t="shared" si="1347"/>
        <v/>
      </c>
      <c r="DE243" s="193" t="str">
        <f t="shared" si="1347"/>
        <v/>
      </c>
      <c r="DF243" s="196">
        <f t="shared" si="1145"/>
        <v>0</v>
      </c>
      <c r="DG243" s="6"/>
      <c r="DH243" s="6"/>
      <c r="DI243" s="193" t="str">
        <f t="shared" si="1359"/>
        <v/>
      </c>
      <c r="DJ243" s="193" t="str">
        <f t="shared" si="1348"/>
        <v/>
      </c>
      <c r="DK243" s="193" t="str">
        <f t="shared" si="1348"/>
        <v/>
      </c>
      <c r="DL243" s="193" t="str">
        <f t="shared" si="1348"/>
        <v/>
      </c>
      <c r="DM243" s="193" t="str">
        <f t="shared" si="1348"/>
        <v/>
      </c>
      <c r="DN243" s="196">
        <f t="shared" si="1149"/>
        <v>0</v>
      </c>
      <c r="DO243" s="6"/>
      <c r="DP243" s="6"/>
      <c r="DQ243" s="193" t="str">
        <f t="shared" si="1360"/>
        <v/>
      </c>
      <c r="DR243" s="193" t="str">
        <f t="shared" si="1349"/>
        <v/>
      </c>
      <c r="DS243" s="193" t="str">
        <f t="shared" si="1349"/>
        <v/>
      </c>
      <c r="DT243" s="193" t="str">
        <f t="shared" si="1349"/>
        <v/>
      </c>
      <c r="DU243" s="193" t="str">
        <f t="shared" si="1349"/>
        <v/>
      </c>
      <c r="DV243" s="196">
        <f t="shared" si="1148"/>
        <v>0</v>
      </c>
    </row>
    <row r="244" spans="1:126" ht="25.5" customHeight="1">
      <c r="A244" s="19"/>
      <c r="B244" s="54"/>
      <c r="C244" s="54"/>
      <c r="D244" s="55"/>
      <c r="E244" s="56"/>
      <c r="F244" s="57" t="s">
        <v>30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8">
        <f t="shared" si="1350"/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8">
        <f t="shared" si="1351"/>
        <v>0</v>
      </c>
      <c r="S244" s="51">
        <v>0</v>
      </c>
      <c r="T244" s="51">
        <v>0</v>
      </c>
      <c r="U244" s="51">
        <v>0</v>
      </c>
      <c r="V244" s="51">
        <v>0</v>
      </c>
      <c r="W244" s="51">
        <v>0</v>
      </c>
      <c r="X244" s="58">
        <f t="shared" si="1352"/>
        <v>0</v>
      </c>
      <c r="Y244" s="51">
        <v>0</v>
      </c>
      <c r="Z244" s="51">
        <v>0</v>
      </c>
      <c r="AA244" s="51">
        <v>0</v>
      </c>
      <c r="AB244" s="51">
        <v>0</v>
      </c>
      <c r="AC244" s="51">
        <v>0</v>
      </c>
      <c r="AD244" s="58">
        <f t="shared" si="1353"/>
        <v>0</v>
      </c>
      <c r="AE244" s="51">
        <v>0</v>
      </c>
      <c r="AF244" s="51">
        <v>0</v>
      </c>
      <c r="AG244" s="51">
        <v>0</v>
      </c>
      <c r="AH244" s="51">
        <v>0</v>
      </c>
      <c r="AI244" s="51">
        <v>0</v>
      </c>
      <c r="AJ244" s="58">
        <f t="shared" si="1354"/>
        <v>0</v>
      </c>
      <c r="AK244" s="51">
        <v>0</v>
      </c>
      <c r="AL244" s="51">
        <v>0</v>
      </c>
      <c r="AM244" s="51">
        <v>0</v>
      </c>
      <c r="AN244" s="51">
        <v>0</v>
      </c>
      <c r="AO244" s="51">
        <v>0</v>
      </c>
      <c r="AP244" s="58">
        <f t="shared" si="1355"/>
        <v>0</v>
      </c>
      <c r="BB244" s="6"/>
      <c r="BC244" s="6"/>
      <c r="BD244" s="57" t="s">
        <v>30</v>
      </c>
      <c r="BE244" s="170">
        <f>'SPD - Probs. of Failure'!O$62</f>
        <v>0</v>
      </c>
      <c r="BF244" s="170">
        <f>'SPD - Probs. of Failure'!P$62</f>
        <v>0</v>
      </c>
      <c r="BG244" s="170">
        <f>'SPD - Probs. of Failure'!Q$62</f>
        <v>0</v>
      </c>
      <c r="BH244" s="170">
        <f>'SPD - Probs. of Failure'!R$62</f>
        <v>0</v>
      </c>
      <c r="BI244" s="170">
        <f>'SPD - Probs. of Failure'!S$62</f>
        <v>0</v>
      </c>
      <c r="BJ244" s="174"/>
      <c r="BK244" s="6"/>
      <c r="BL244" s="57" t="s">
        <v>30</v>
      </c>
      <c r="BM244" s="239">
        <f>IFERROR($BM5*'SPD - Average Cons. of Failure'!$Q$62,0)</f>
        <v>0</v>
      </c>
      <c r="BN244" s="239">
        <f>IFERROR($BM5*'SPD - Average Cons. of Failure'!$Q$62,0)</f>
        <v>0</v>
      </c>
      <c r="BO244" s="239">
        <f>IFERROR($BM5*'SPD - Average Cons. of Failure'!$Q$62,0)</f>
        <v>0</v>
      </c>
      <c r="BP244" s="239">
        <f>IFERROR($BM5*'SPD - Average Cons. of Failure'!$Q$62,0)</f>
        <v>0</v>
      </c>
      <c r="BQ244" s="239">
        <f>IFERROR($BM5*'SPD - Average Cons. of Failure'!$Q$62,0)</f>
        <v>0</v>
      </c>
      <c r="BR244" s="174"/>
      <c r="BS244" s="6"/>
      <c r="BT244" s="57" t="s">
        <v>30</v>
      </c>
      <c r="BU244" s="23" t="str">
        <f t="shared" si="1291"/>
        <v/>
      </c>
      <c r="BV244" s="23" t="str">
        <f t="shared" si="1291"/>
        <v/>
      </c>
      <c r="BW244" s="23" t="str">
        <f t="shared" si="1291"/>
        <v/>
      </c>
      <c r="BX244" s="23" t="str">
        <f t="shared" si="1291"/>
        <v/>
      </c>
      <c r="BY244" s="23" t="str">
        <f t="shared" si="1291"/>
        <v/>
      </c>
      <c r="BZ244" s="6"/>
      <c r="CA244" s="6"/>
      <c r="CB244" s="57" t="s">
        <v>30</v>
      </c>
      <c r="CC244" s="193" t="str">
        <f t="shared" si="1356"/>
        <v/>
      </c>
      <c r="CD244" s="193" t="str">
        <f t="shared" si="1344"/>
        <v/>
      </c>
      <c r="CE244" s="193" t="str">
        <f t="shared" si="1344"/>
        <v/>
      </c>
      <c r="CF244" s="193" t="str">
        <f t="shared" si="1344"/>
        <v/>
      </c>
      <c r="CG244" s="193" t="str">
        <f t="shared" si="1344"/>
        <v/>
      </c>
      <c r="CH244" s="196">
        <f t="shared" si="1192"/>
        <v>0</v>
      </c>
      <c r="CI244" s="66"/>
      <c r="CJ244" s="66"/>
      <c r="CK244" s="193" t="str">
        <f t="shared" si="1345"/>
        <v/>
      </c>
      <c r="CL244" s="193" t="str">
        <f t="shared" si="1345"/>
        <v/>
      </c>
      <c r="CM244" s="193" t="str">
        <f t="shared" si="1345"/>
        <v/>
      </c>
      <c r="CN244" s="193" t="str">
        <f t="shared" si="1345"/>
        <v/>
      </c>
      <c r="CO244" s="193" t="str">
        <f t="shared" si="1345"/>
        <v/>
      </c>
      <c r="CP244" s="196">
        <f t="shared" si="1141"/>
        <v>0</v>
      </c>
      <c r="CS244" s="193" t="str">
        <f t="shared" si="1357"/>
        <v/>
      </c>
      <c r="CT244" s="193" t="str">
        <f t="shared" si="1346"/>
        <v/>
      </c>
      <c r="CU244" s="193" t="str">
        <f t="shared" si="1346"/>
        <v/>
      </c>
      <c r="CV244" s="193" t="str">
        <f t="shared" si="1346"/>
        <v/>
      </c>
      <c r="CW244" s="193" t="str">
        <f t="shared" si="1346"/>
        <v/>
      </c>
      <c r="CX244" s="196">
        <f t="shared" si="1143"/>
        <v>0</v>
      </c>
      <c r="CY244" s="6"/>
      <c r="CZ244" s="6"/>
      <c r="DA244" s="193" t="str">
        <f t="shared" si="1358"/>
        <v/>
      </c>
      <c r="DB244" s="193" t="str">
        <f t="shared" si="1347"/>
        <v/>
      </c>
      <c r="DC244" s="193" t="str">
        <f t="shared" si="1347"/>
        <v/>
      </c>
      <c r="DD244" s="193" t="str">
        <f t="shared" si="1347"/>
        <v/>
      </c>
      <c r="DE244" s="193" t="str">
        <f t="shared" si="1347"/>
        <v/>
      </c>
      <c r="DF244" s="196">
        <f t="shared" si="1145"/>
        <v>0</v>
      </c>
      <c r="DG244" s="6"/>
      <c r="DH244" s="6"/>
      <c r="DI244" s="193" t="str">
        <f t="shared" si="1359"/>
        <v/>
      </c>
      <c r="DJ244" s="193" t="str">
        <f t="shared" si="1348"/>
        <v/>
      </c>
      <c r="DK244" s="193" t="str">
        <f t="shared" si="1348"/>
        <v/>
      </c>
      <c r="DL244" s="193" t="str">
        <f t="shared" si="1348"/>
        <v/>
      </c>
      <c r="DM244" s="193" t="str">
        <f t="shared" si="1348"/>
        <v/>
      </c>
      <c r="DN244" s="196">
        <f t="shared" si="1149"/>
        <v>0</v>
      </c>
      <c r="DO244" s="6"/>
      <c r="DP244" s="6"/>
      <c r="DQ244" s="193" t="str">
        <f t="shared" si="1360"/>
        <v/>
      </c>
      <c r="DR244" s="193" t="str">
        <f t="shared" si="1349"/>
        <v/>
      </c>
      <c r="DS244" s="193" t="str">
        <f t="shared" si="1349"/>
        <v/>
      </c>
      <c r="DT244" s="193" t="str">
        <f t="shared" si="1349"/>
        <v/>
      </c>
      <c r="DU244" s="193" t="str">
        <f t="shared" si="1349"/>
        <v/>
      </c>
      <c r="DV244" s="196">
        <f t="shared" si="1148"/>
        <v>0</v>
      </c>
    </row>
    <row r="245" spans="1:126" ht="25.5" customHeight="1" thickBot="1">
      <c r="A245" s="19"/>
      <c r="B245" s="59"/>
      <c r="C245" s="282">
        <v>0</v>
      </c>
      <c r="D245" s="60">
        <v>0</v>
      </c>
      <c r="E245" s="61">
        <v>0</v>
      </c>
      <c r="F245" s="62"/>
      <c r="G245" s="63">
        <f>SUM(G241:G244)</f>
        <v>0</v>
      </c>
      <c r="H245" s="64">
        <f t="shared" ref="H245:K245" si="1361">SUM(H241:H244)</f>
        <v>0</v>
      </c>
      <c r="I245" s="64">
        <f t="shared" si="1361"/>
        <v>0</v>
      </c>
      <c r="J245" s="64">
        <f t="shared" si="1361"/>
        <v>0</v>
      </c>
      <c r="K245" s="64">
        <f t="shared" si="1361"/>
        <v>0</v>
      </c>
      <c r="L245" s="65"/>
      <c r="M245" s="63">
        <f>SUM(M241:M244)</f>
        <v>0</v>
      </c>
      <c r="N245" s="64">
        <f t="shared" ref="N245:Q245" si="1362">SUM(N241:N244)</f>
        <v>0</v>
      </c>
      <c r="O245" s="64">
        <f t="shared" si="1362"/>
        <v>0</v>
      </c>
      <c r="P245" s="64">
        <f t="shared" si="1362"/>
        <v>0</v>
      </c>
      <c r="Q245" s="64">
        <f t="shared" si="1362"/>
        <v>0</v>
      </c>
      <c r="R245" s="65"/>
      <c r="S245" s="63">
        <f>SUM(S241:S244)</f>
        <v>0</v>
      </c>
      <c r="T245" s="64">
        <f t="shared" ref="T245:W245" si="1363">SUM(T241:T244)</f>
        <v>0</v>
      </c>
      <c r="U245" s="64">
        <f t="shared" si="1363"/>
        <v>0</v>
      </c>
      <c r="V245" s="64">
        <f t="shared" si="1363"/>
        <v>0</v>
      </c>
      <c r="W245" s="64">
        <f t="shared" si="1363"/>
        <v>0</v>
      </c>
      <c r="X245" s="65"/>
      <c r="Y245" s="63">
        <f>SUM(Y241:Y244)</f>
        <v>0</v>
      </c>
      <c r="Z245" s="64">
        <f t="shared" ref="Z245:AC245" si="1364">SUM(Z241:Z244)</f>
        <v>0</v>
      </c>
      <c r="AA245" s="64">
        <f t="shared" si="1364"/>
        <v>0</v>
      </c>
      <c r="AB245" s="64">
        <f t="shared" si="1364"/>
        <v>0</v>
      </c>
      <c r="AC245" s="64">
        <f t="shared" si="1364"/>
        <v>0</v>
      </c>
      <c r="AD245" s="65"/>
      <c r="AE245" s="63">
        <f>SUM(AE241:AE244)</f>
        <v>0</v>
      </c>
      <c r="AF245" s="64">
        <f t="shared" ref="AF245:AI245" si="1365">SUM(AF241:AF244)</f>
        <v>0</v>
      </c>
      <c r="AG245" s="64">
        <f t="shared" si="1365"/>
        <v>0</v>
      </c>
      <c r="AH245" s="64">
        <f t="shared" si="1365"/>
        <v>0</v>
      </c>
      <c r="AI245" s="64">
        <f t="shared" si="1365"/>
        <v>0</v>
      </c>
      <c r="AJ245" s="65"/>
      <c r="AK245" s="63">
        <f>SUM(AK241:AK244)</f>
        <v>0</v>
      </c>
      <c r="AL245" s="64">
        <f t="shared" ref="AL245:AO245" si="1366">SUM(AL241:AL244)</f>
        <v>0</v>
      </c>
      <c r="AM245" s="64">
        <f t="shared" si="1366"/>
        <v>0</v>
      </c>
      <c r="AN245" s="64">
        <f t="shared" si="1366"/>
        <v>0</v>
      </c>
      <c r="AO245" s="64">
        <f t="shared" si="1366"/>
        <v>0</v>
      </c>
      <c r="AP245" s="65"/>
      <c r="BB245" s="6"/>
      <c r="BC245" s="6"/>
      <c r="BD245" s="62"/>
      <c r="BE245" s="171"/>
      <c r="BF245" s="172"/>
      <c r="BG245" s="172"/>
      <c r="BH245" s="172"/>
      <c r="BI245" s="172"/>
      <c r="BJ245" s="65"/>
      <c r="BK245" s="6"/>
      <c r="BL245" s="62"/>
      <c r="BM245" s="171"/>
      <c r="BN245" s="172"/>
      <c r="BO245" s="172"/>
      <c r="BP245" s="172"/>
      <c r="BQ245" s="172"/>
      <c r="BR245" s="65"/>
      <c r="BS245" s="6"/>
      <c r="BT245" s="62"/>
      <c r="BU245" s="23" t="str">
        <f t="shared" si="1291"/>
        <v/>
      </c>
      <c r="BV245" s="23" t="str">
        <f t="shared" si="1291"/>
        <v/>
      </c>
      <c r="BW245" s="23" t="str">
        <f t="shared" si="1291"/>
        <v/>
      </c>
      <c r="BX245" s="23" t="str">
        <f t="shared" si="1291"/>
        <v/>
      </c>
      <c r="BY245" s="23" t="str">
        <f t="shared" si="1291"/>
        <v/>
      </c>
      <c r="BZ245" s="6"/>
      <c r="CA245" s="6"/>
      <c r="CB245" s="62"/>
      <c r="CC245" s="195">
        <f>SUM(CC241:CC244)</f>
        <v>0</v>
      </c>
      <c r="CD245" s="195">
        <f t="shared" ref="CD245:CG245" si="1367">SUM(CD241:CD244)</f>
        <v>0</v>
      </c>
      <c r="CE245" s="195">
        <f t="shared" si="1367"/>
        <v>0</v>
      </c>
      <c r="CF245" s="195">
        <f t="shared" si="1367"/>
        <v>0</v>
      </c>
      <c r="CG245" s="195">
        <f t="shared" si="1367"/>
        <v>0</v>
      </c>
      <c r="CH245" s="196">
        <f t="shared" si="1192"/>
        <v>0</v>
      </c>
      <c r="CI245" s="66"/>
      <c r="CJ245" s="66"/>
      <c r="CK245" s="195">
        <f>SUM(CK241:CK244)</f>
        <v>0</v>
      </c>
      <c r="CL245" s="195">
        <f t="shared" ref="CL245:CO245" si="1368">SUM(CL241:CL244)</f>
        <v>0</v>
      </c>
      <c r="CM245" s="195">
        <f t="shared" si="1368"/>
        <v>0</v>
      </c>
      <c r="CN245" s="195">
        <f t="shared" si="1368"/>
        <v>0</v>
      </c>
      <c r="CO245" s="195">
        <f t="shared" si="1368"/>
        <v>0</v>
      </c>
      <c r="CP245" s="196">
        <f t="shared" si="1141"/>
        <v>0</v>
      </c>
      <c r="CS245" s="195">
        <f>SUM(CS241:CS244)</f>
        <v>0</v>
      </c>
      <c r="CT245" s="195">
        <f t="shared" ref="CT245:CW245" si="1369">SUM(CT241:CT244)</f>
        <v>0</v>
      </c>
      <c r="CU245" s="195">
        <f t="shared" si="1369"/>
        <v>0</v>
      </c>
      <c r="CV245" s="195">
        <f t="shared" si="1369"/>
        <v>0</v>
      </c>
      <c r="CW245" s="195">
        <f t="shared" si="1369"/>
        <v>0</v>
      </c>
      <c r="CX245" s="196">
        <f t="shared" si="1143"/>
        <v>0</v>
      </c>
      <c r="CY245" s="6"/>
      <c r="CZ245" s="6"/>
      <c r="DA245" s="195">
        <f>SUM(DA241:DA244)</f>
        <v>0</v>
      </c>
      <c r="DB245" s="195">
        <f t="shared" ref="DB245:DE245" si="1370">SUM(DB241:DB244)</f>
        <v>0</v>
      </c>
      <c r="DC245" s="195">
        <f t="shared" si="1370"/>
        <v>0</v>
      </c>
      <c r="DD245" s="195">
        <f t="shared" si="1370"/>
        <v>0</v>
      </c>
      <c r="DE245" s="195">
        <f t="shared" si="1370"/>
        <v>0</v>
      </c>
      <c r="DF245" s="196">
        <f t="shared" si="1145"/>
        <v>0</v>
      </c>
      <c r="DG245" s="6"/>
      <c r="DH245" s="6"/>
      <c r="DI245" s="195">
        <f>SUM(DI241:DI244)</f>
        <v>0</v>
      </c>
      <c r="DJ245" s="195">
        <f t="shared" ref="DJ245:DM245" si="1371">SUM(DJ241:DJ244)</f>
        <v>0</v>
      </c>
      <c r="DK245" s="195">
        <f t="shared" si="1371"/>
        <v>0</v>
      </c>
      <c r="DL245" s="195">
        <f t="shared" si="1371"/>
        <v>0</v>
      </c>
      <c r="DM245" s="195">
        <f t="shared" si="1371"/>
        <v>0</v>
      </c>
      <c r="DN245" s="196">
        <f t="shared" si="1149"/>
        <v>0</v>
      </c>
      <c r="DO245" s="6"/>
      <c r="DP245" s="6"/>
      <c r="DQ245" s="195">
        <f>SUM(DQ241:DQ244)</f>
        <v>0</v>
      </c>
      <c r="DR245" s="195">
        <f t="shared" ref="DR245:DU245" si="1372">SUM(DR241:DR244)</f>
        <v>0</v>
      </c>
      <c r="DS245" s="195">
        <f t="shared" si="1372"/>
        <v>0</v>
      </c>
      <c r="DT245" s="195">
        <f t="shared" si="1372"/>
        <v>0</v>
      </c>
      <c r="DU245" s="195">
        <f t="shared" si="1372"/>
        <v>0</v>
      </c>
      <c r="DV245" s="196">
        <f t="shared" si="1148"/>
        <v>0</v>
      </c>
    </row>
    <row r="246" spans="1:126" ht="25.5" customHeight="1">
      <c r="A246" s="19"/>
      <c r="B246" s="68" t="s">
        <v>33</v>
      </c>
      <c r="C246" s="47"/>
      <c r="D246" s="48"/>
      <c r="E246" s="49"/>
      <c r="F246" s="50" t="s">
        <v>25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2">
        <f>SUM(G246:K246)</f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2">
        <f>SUM(M246:Q246)</f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2">
        <f>SUM(S246:W246)</f>
        <v>0</v>
      </c>
      <c r="Y246" s="53">
        <v>0</v>
      </c>
      <c r="Z246" s="53">
        <v>0</v>
      </c>
      <c r="AA246" s="53">
        <v>0</v>
      </c>
      <c r="AB246" s="53">
        <v>0</v>
      </c>
      <c r="AC246" s="53">
        <v>0</v>
      </c>
      <c r="AD246" s="52">
        <f>SUM(Y246:AC246)</f>
        <v>0</v>
      </c>
      <c r="AE246" s="53">
        <v>0</v>
      </c>
      <c r="AF246" s="53">
        <v>0</v>
      </c>
      <c r="AG246" s="53">
        <v>0</v>
      </c>
      <c r="AH246" s="53">
        <v>0</v>
      </c>
      <c r="AI246" s="53">
        <v>0</v>
      </c>
      <c r="AJ246" s="52">
        <f>SUM(AE246:AI246)</f>
        <v>0</v>
      </c>
      <c r="AK246" s="53">
        <v>0</v>
      </c>
      <c r="AL246" s="53">
        <v>0</v>
      </c>
      <c r="AM246" s="53">
        <v>0</v>
      </c>
      <c r="AN246" s="53">
        <v>0</v>
      </c>
      <c r="AO246" s="53">
        <v>0</v>
      </c>
      <c r="AP246" s="52">
        <f>SUM(AK246:AO246)</f>
        <v>0</v>
      </c>
      <c r="BB246" s="6"/>
      <c r="BC246" s="6"/>
      <c r="BD246" s="50" t="s">
        <v>25</v>
      </c>
      <c r="BE246" s="170">
        <f>'SPD - Probs. of Failure'!O$63</f>
        <v>0</v>
      </c>
      <c r="BF246" s="170">
        <f>'SPD - Probs. of Failure'!P$63</f>
        <v>0</v>
      </c>
      <c r="BG246" s="170">
        <f>'SPD - Probs. of Failure'!Q$63</f>
        <v>0</v>
      </c>
      <c r="BH246" s="170">
        <f>'SPD - Probs. of Failure'!R$63</f>
        <v>0</v>
      </c>
      <c r="BI246" s="170">
        <f>'SPD - Probs. of Failure'!S$63</f>
        <v>0</v>
      </c>
      <c r="BJ246" s="173"/>
      <c r="BK246" s="6"/>
      <c r="BL246" s="50" t="s">
        <v>25</v>
      </c>
      <c r="BM246" s="239">
        <f>IFERROR($BM2*'SPD - Average Cons. of Failure'!$Q$63,0)</f>
        <v>0</v>
      </c>
      <c r="BN246" s="239">
        <f>IFERROR($BM2*'SPD - Average Cons. of Failure'!$Q$63,0)</f>
        <v>0</v>
      </c>
      <c r="BO246" s="239">
        <f>IFERROR($BM2*'SPD - Average Cons. of Failure'!$Q$63,0)</f>
        <v>0</v>
      </c>
      <c r="BP246" s="239">
        <f>IFERROR($BM2*'SPD - Average Cons. of Failure'!$Q$63,0)</f>
        <v>0</v>
      </c>
      <c r="BQ246" s="239">
        <f>IFERROR($BM2*'SPD - Average Cons. of Failure'!$Q$63,0)</f>
        <v>0</v>
      </c>
      <c r="BR246" s="173"/>
      <c r="BS246" s="6"/>
      <c r="BT246" s="50" t="s">
        <v>25</v>
      </c>
      <c r="BU246" s="23" t="str">
        <f t="shared" si="1291"/>
        <v/>
      </c>
      <c r="BV246" s="23" t="str">
        <f t="shared" si="1291"/>
        <v/>
      </c>
      <c r="BW246" s="23" t="str">
        <f t="shared" si="1291"/>
        <v/>
      </c>
      <c r="BX246" s="23" t="str">
        <f t="shared" si="1291"/>
        <v/>
      </c>
      <c r="BY246" s="23" t="str">
        <f t="shared" si="1291"/>
        <v/>
      </c>
      <c r="BZ246" s="6"/>
      <c r="CA246" s="6"/>
      <c r="CB246" s="50" t="s">
        <v>25</v>
      </c>
      <c r="CC246" s="193" t="str">
        <f>IF(BU246="","",M246*BU246)</f>
        <v/>
      </c>
      <c r="CD246" s="193" t="str">
        <f t="shared" ref="CD246:CG249" si="1373">IF(BV246="","",N246*BV246)</f>
        <v/>
      </c>
      <c r="CE246" s="193" t="str">
        <f t="shared" si="1373"/>
        <v/>
      </c>
      <c r="CF246" s="193" t="str">
        <f t="shared" si="1373"/>
        <v/>
      </c>
      <c r="CG246" s="193" t="str">
        <f t="shared" si="1373"/>
        <v/>
      </c>
      <c r="CH246" s="196">
        <f t="shared" si="1192"/>
        <v>0</v>
      </c>
      <c r="CI246" s="66"/>
      <c r="CJ246" s="66"/>
      <c r="CK246" s="193" t="str">
        <f t="shared" ref="CK246:CO249" si="1374">IF(BU246="","",G246*BU246)</f>
        <v/>
      </c>
      <c r="CL246" s="193" t="str">
        <f t="shared" si="1374"/>
        <v/>
      </c>
      <c r="CM246" s="193" t="str">
        <f t="shared" si="1374"/>
        <v/>
      </c>
      <c r="CN246" s="193" t="str">
        <f t="shared" si="1374"/>
        <v/>
      </c>
      <c r="CO246" s="193" t="str">
        <f t="shared" si="1374"/>
        <v/>
      </c>
      <c r="CP246" s="196">
        <f t="shared" si="1141"/>
        <v>0</v>
      </c>
      <c r="CS246" s="193" t="str">
        <f>IF(BU246="","",Y246*BU246)</f>
        <v/>
      </c>
      <c r="CT246" s="193" t="str">
        <f t="shared" ref="CT246:CW249" si="1375">IF(BV246="","",Z246*BV246)</f>
        <v/>
      </c>
      <c r="CU246" s="193" t="str">
        <f t="shared" si="1375"/>
        <v/>
      </c>
      <c r="CV246" s="193" t="str">
        <f t="shared" si="1375"/>
        <v/>
      </c>
      <c r="CW246" s="193" t="str">
        <f t="shared" si="1375"/>
        <v/>
      </c>
      <c r="CX246" s="196">
        <f t="shared" si="1143"/>
        <v>0</v>
      </c>
      <c r="CY246" s="6"/>
      <c r="CZ246" s="6"/>
      <c r="DA246" s="193" t="str">
        <f>IF(BU246="","",(S246+Y246)*BU246)</f>
        <v/>
      </c>
      <c r="DB246" s="193" t="str">
        <f t="shared" ref="DB246:DE249" si="1376">IF(BV246="","",(T246+Z246)*BV246)</f>
        <v/>
      </c>
      <c r="DC246" s="193" t="str">
        <f t="shared" si="1376"/>
        <v/>
      </c>
      <c r="DD246" s="193" t="str">
        <f t="shared" si="1376"/>
        <v/>
      </c>
      <c r="DE246" s="193" t="str">
        <f t="shared" si="1376"/>
        <v/>
      </c>
      <c r="DF246" s="196">
        <f t="shared" si="1145"/>
        <v>0</v>
      </c>
      <c r="DG246" s="6"/>
      <c r="DH246" s="6"/>
      <c r="DI246" s="193" t="str">
        <f>IF(BU246="","",AK246*BU246)</f>
        <v/>
      </c>
      <c r="DJ246" s="193" t="str">
        <f t="shared" ref="DJ246:DM249" si="1377">IF(BV246="","",AL246*BV246)</f>
        <v/>
      </c>
      <c r="DK246" s="193" t="str">
        <f t="shared" si="1377"/>
        <v/>
      </c>
      <c r="DL246" s="193" t="str">
        <f t="shared" si="1377"/>
        <v/>
      </c>
      <c r="DM246" s="193" t="str">
        <f t="shared" si="1377"/>
        <v/>
      </c>
      <c r="DN246" s="196">
        <f t="shared" si="1149"/>
        <v>0</v>
      </c>
      <c r="DO246" s="6"/>
      <c r="DP246" s="6"/>
      <c r="DQ246" s="193" t="str">
        <f>IF(BU246="","",(AE246+AK246)*BU246)</f>
        <v/>
      </c>
      <c r="DR246" s="193" t="str">
        <f t="shared" ref="DR246:DU249" si="1378">IF(BV246="","",(AF246+AL246)*BV246)</f>
        <v/>
      </c>
      <c r="DS246" s="193" t="str">
        <f t="shared" si="1378"/>
        <v/>
      </c>
      <c r="DT246" s="193" t="str">
        <f t="shared" si="1378"/>
        <v/>
      </c>
      <c r="DU246" s="193" t="str">
        <f t="shared" si="1378"/>
        <v/>
      </c>
      <c r="DV246" s="196">
        <f t="shared" si="1148"/>
        <v>0</v>
      </c>
    </row>
    <row r="247" spans="1:126" ht="25.5" customHeight="1">
      <c r="A247" s="19"/>
      <c r="B247" s="54"/>
      <c r="C247" s="54"/>
      <c r="D247" s="55"/>
      <c r="E247" s="56"/>
      <c r="F247" s="57" t="s">
        <v>27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8">
        <f t="shared" ref="L247:L249" si="1379">SUM(G247:K247)</f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8">
        <f t="shared" ref="R247:R249" si="1380">SUM(M247:Q247)</f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8">
        <f t="shared" ref="X247:X249" si="1381">SUM(S247:W247)</f>
        <v>0</v>
      </c>
      <c r="Y247" s="51">
        <v>0</v>
      </c>
      <c r="Z247" s="51">
        <v>0</v>
      </c>
      <c r="AA247" s="51">
        <v>0</v>
      </c>
      <c r="AB247" s="51">
        <v>0</v>
      </c>
      <c r="AC247" s="51">
        <v>0</v>
      </c>
      <c r="AD247" s="58">
        <f t="shared" ref="AD247:AD249" si="1382">SUM(Y247:AC247)</f>
        <v>0</v>
      </c>
      <c r="AE247" s="51">
        <v>0</v>
      </c>
      <c r="AF247" s="51">
        <v>0</v>
      </c>
      <c r="AG247" s="51">
        <v>0</v>
      </c>
      <c r="AH247" s="51">
        <v>0</v>
      </c>
      <c r="AI247" s="51">
        <v>0</v>
      </c>
      <c r="AJ247" s="58">
        <f t="shared" ref="AJ247:AJ249" si="1383">SUM(AE247:AI247)</f>
        <v>0</v>
      </c>
      <c r="AK247" s="51">
        <v>0</v>
      </c>
      <c r="AL247" s="51">
        <v>0</v>
      </c>
      <c r="AM247" s="51">
        <v>0</v>
      </c>
      <c r="AN247" s="51">
        <v>0</v>
      </c>
      <c r="AO247" s="51">
        <v>0</v>
      </c>
      <c r="AP247" s="58">
        <f t="shared" ref="AP247:AP249" si="1384">SUM(AK247:AO247)</f>
        <v>0</v>
      </c>
      <c r="BB247" s="6"/>
      <c r="BC247" s="6"/>
      <c r="BD247" s="57" t="s">
        <v>27</v>
      </c>
      <c r="BE247" s="170">
        <f>'SPD - Probs. of Failure'!O$63</f>
        <v>0</v>
      </c>
      <c r="BF247" s="170">
        <f>'SPD - Probs. of Failure'!P$63</f>
        <v>0</v>
      </c>
      <c r="BG247" s="170">
        <f>'SPD - Probs. of Failure'!Q$63</f>
        <v>0</v>
      </c>
      <c r="BH247" s="170">
        <f>'SPD - Probs. of Failure'!R$63</f>
        <v>0</v>
      </c>
      <c r="BI247" s="170">
        <f>'SPD - Probs. of Failure'!S$63</f>
        <v>0</v>
      </c>
      <c r="BJ247" s="174"/>
      <c r="BK247" s="6"/>
      <c r="BL247" s="57" t="s">
        <v>27</v>
      </c>
      <c r="BM247" s="239">
        <f>IFERROR($BM3*'SPD - Average Cons. of Failure'!$Q$63,0)</f>
        <v>0</v>
      </c>
      <c r="BN247" s="239">
        <f>IFERROR($BM3*'SPD - Average Cons. of Failure'!$Q$63,0)</f>
        <v>0</v>
      </c>
      <c r="BO247" s="239">
        <f>IFERROR($BM3*'SPD - Average Cons. of Failure'!$Q$63,0)</f>
        <v>0</v>
      </c>
      <c r="BP247" s="239">
        <f>IFERROR($BM3*'SPD - Average Cons. of Failure'!$Q$63,0)</f>
        <v>0</v>
      </c>
      <c r="BQ247" s="239">
        <f>IFERROR($BM3*'SPD - Average Cons. of Failure'!$Q$63,0)</f>
        <v>0</v>
      </c>
      <c r="BR247" s="174"/>
      <c r="BS247" s="6"/>
      <c r="BT247" s="57" t="s">
        <v>27</v>
      </c>
      <c r="BU247" s="23" t="str">
        <f t="shared" si="1291"/>
        <v/>
      </c>
      <c r="BV247" s="23" t="str">
        <f t="shared" si="1291"/>
        <v/>
      </c>
      <c r="BW247" s="23" t="str">
        <f t="shared" si="1291"/>
        <v/>
      </c>
      <c r="BX247" s="23" t="str">
        <f t="shared" si="1291"/>
        <v/>
      </c>
      <c r="BY247" s="23" t="str">
        <f t="shared" si="1291"/>
        <v/>
      </c>
      <c r="BZ247" s="6"/>
      <c r="CA247" s="6"/>
      <c r="CB247" s="57" t="s">
        <v>27</v>
      </c>
      <c r="CC247" s="193" t="str">
        <f t="shared" ref="CC247:CC249" si="1385">IF(BU247="","",M247*BU247)</f>
        <v/>
      </c>
      <c r="CD247" s="193" t="str">
        <f t="shared" si="1373"/>
        <v/>
      </c>
      <c r="CE247" s="193" t="str">
        <f t="shared" si="1373"/>
        <v/>
      </c>
      <c r="CF247" s="193" t="str">
        <f t="shared" si="1373"/>
        <v/>
      </c>
      <c r="CG247" s="193" t="str">
        <f t="shared" si="1373"/>
        <v/>
      </c>
      <c r="CH247" s="196">
        <f t="shared" si="1192"/>
        <v>0</v>
      </c>
      <c r="CI247" s="66"/>
      <c r="CJ247" s="66"/>
      <c r="CK247" s="193" t="str">
        <f t="shared" si="1374"/>
        <v/>
      </c>
      <c r="CL247" s="193" t="str">
        <f t="shared" si="1374"/>
        <v/>
      </c>
      <c r="CM247" s="193" t="str">
        <f t="shared" si="1374"/>
        <v/>
      </c>
      <c r="CN247" s="193" t="str">
        <f t="shared" si="1374"/>
        <v/>
      </c>
      <c r="CO247" s="193" t="str">
        <f t="shared" si="1374"/>
        <v/>
      </c>
      <c r="CP247" s="196">
        <f t="shared" si="1141"/>
        <v>0</v>
      </c>
      <c r="CS247" s="193" t="str">
        <f t="shared" ref="CS247:CS249" si="1386">IF(BU247="","",Y247*BU247)</f>
        <v/>
      </c>
      <c r="CT247" s="193" t="str">
        <f t="shared" si="1375"/>
        <v/>
      </c>
      <c r="CU247" s="193" t="str">
        <f t="shared" si="1375"/>
        <v/>
      </c>
      <c r="CV247" s="193" t="str">
        <f t="shared" si="1375"/>
        <v/>
      </c>
      <c r="CW247" s="193" t="str">
        <f t="shared" si="1375"/>
        <v/>
      </c>
      <c r="CX247" s="196">
        <f t="shared" si="1143"/>
        <v>0</v>
      </c>
      <c r="CY247" s="6"/>
      <c r="CZ247" s="6"/>
      <c r="DA247" s="193" t="str">
        <f t="shared" ref="DA247:DA249" si="1387">IF(BU247="","",(S247+Y247)*BU247)</f>
        <v/>
      </c>
      <c r="DB247" s="193" t="str">
        <f t="shared" si="1376"/>
        <v/>
      </c>
      <c r="DC247" s="193" t="str">
        <f t="shared" si="1376"/>
        <v/>
      </c>
      <c r="DD247" s="193" t="str">
        <f t="shared" si="1376"/>
        <v/>
      </c>
      <c r="DE247" s="193" t="str">
        <f t="shared" si="1376"/>
        <v/>
      </c>
      <c r="DF247" s="196">
        <f t="shared" si="1145"/>
        <v>0</v>
      </c>
      <c r="DG247" s="6"/>
      <c r="DH247" s="6"/>
      <c r="DI247" s="193" t="str">
        <f t="shared" ref="DI247:DI249" si="1388">IF(BU247="","",AK247*BU247)</f>
        <v/>
      </c>
      <c r="DJ247" s="193" t="str">
        <f t="shared" si="1377"/>
        <v/>
      </c>
      <c r="DK247" s="193" t="str">
        <f t="shared" si="1377"/>
        <v/>
      </c>
      <c r="DL247" s="193" t="str">
        <f t="shared" si="1377"/>
        <v/>
      </c>
      <c r="DM247" s="193" t="str">
        <f t="shared" si="1377"/>
        <v/>
      </c>
      <c r="DN247" s="196">
        <f t="shared" si="1149"/>
        <v>0</v>
      </c>
      <c r="DO247" s="6"/>
      <c r="DP247" s="6"/>
      <c r="DQ247" s="193" t="str">
        <f t="shared" ref="DQ247:DQ249" si="1389">IF(BU247="","",(AE247+AK247)*BU247)</f>
        <v/>
      </c>
      <c r="DR247" s="193" t="str">
        <f t="shared" si="1378"/>
        <v/>
      </c>
      <c r="DS247" s="193" t="str">
        <f t="shared" si="1378"/>
        <v/>
      </c>
      <c r="DT247" s="193" t="str">
        <f t="shared" si="1378"/>
        <v/>
      </c>
      <c r="DU247" s="193" t="str">
        <f t="shared" si="1378"/>
        <v/>
      </c>
      <c r="DV247" s="196">
        <f t="shared" si="1148"/>
        <v>0</v>
      </c>
    </row>
    <row r="248" spans="1:126" ht="25.5" customHeight="1">
      <c r="A248" s="19"/>
      <c r="B248" s="54"/>
      <c r="C248" s="54"/>
      <c r="D248" s="55"/>
      <c r="E248" s="56"/>
      <c r="F248" s="57" t="s">
        <v>29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8">
        <f t="shared" si="1379"/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8">
        <f t="shared" si="1380"/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8">
        <f t="shared" si="1381"/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8">
        <f t="shared" si="1382"/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8">
        <f t="shared" si="1383"/>
        <v>0</v>
      </c>
      <c r="AK248" s="51">
        <v>0</v>
      </c>
      <c r="AL248" s="51">
        <v>0</v>
      </c>
      <c r="AM248" s="51">
        <v>0</v>
      </c>
      <c r="AN248" s="51">
        <v>0</v>
      </c>
      <c r="AO248" s="51">
        <v>0</v>
      </c>
      <c r="AP248" s="58">
        <f t="shared" si="1384"/>
        <v>0</v>
      </c>
      <c r="BB248" s="6"/>
      <c r="BC248" s="6"/>
      <c r="BD248" s="57" t="s">
        <v>29</v>
      </c>
      <c r="BE248" s="170">
        <f>'SPD - Probs. of Failure'!O$63</f>
        <v>0</v>
      </c>
      <c r="BF248" s="170">
        <f>'SPD - Probs. of Failure'!P$63</f>
        <v>0</v>
      </c>
      <c r="BG248" s="170">
        <f>'SPD - Probs. of Failure'!Q$63</f>
        <v>0</v>
      </c>
      <c r="BH248" s="170">
        <f>'SPD - Probs. of Failure'!R$63</f>
        <v>0</v>
      </c>
      <c r="BI248" s="170">
        <f>'SPD - Probs. of Failure'!S$63</f>
        <v>0</v>
      </c>
      <c r="BJ248" s="174"/>
      <c r="BK248" s="6"/>
      <c r="BL248" s="57" t="s">
        <v>29</v>
      </c>
      <c r="BM248" s="239">
        <f>IFERROR($BM4*'SPD - Average Cons. of Failure'!$Q$63,0)</f>
        <v>0</v>
      </c>
      <c r="BN248" s="239">
        <f>IFERROR($BM4*'SPD - Average Cons. of Failure'!$Q$63,0)</f>
        <v>0</v>
      </c>
      <c r="BO248" s="239">
        <f>IFERROR($BM4*'SPD - Average Cons. of Failure'!$Q$63,0)</f>
        <v>0</v>
      </c>
      <c r="BP248" s="239">
        <f>IFERROR($BM4*'SPD - Average Cons. of Failure'!$Q$63,0)</f>
        <v>0</v>
      </c>
      <c r="BQ248" s="239">
        <f>IFERROR($BM4*'SPD - Average Cons. of Failure'!$Q$63,0)</f>
        <v>0</v>
      </c>
      <c r="BR248" s="174"/>
      <c r="BS248" s="6"/>
      <c r="BT248" s="57" t="s">
        <v>29</v>
      </c>
      <c r="BU248" s="23" t="str">
        <f t="shared" si="1291"/>
        <v/>
      </c>
      <c r="BV248" s="23" t="str">
        <f t="shared" si="1291"/>
        <v/>
      </c>
      <c r="BW248" s="23" t="str">
        <f t="shared" si="1291"/>
        <v/>
      </c>
      <c r="BX248" s="23" t="str">
        <f t="shared" si="1291"/>
        <v/>
      </c>
      <c r="BY248" s="23" t="str">
        <f t="shared" si="1291"/>
        <v/>
      </c>
      <c r="BZ248" s="6"/>
      <c r="CA248" s="6"/>
      <c r="CB248" s="57" t="s">
        <v>29</v>
      </c>
      <c r="CC248" s="193" t="str">
        <f t="shared" si="1385"/>
        <v/>
      </c>
      <c r="CD248" s="193" t="str">
        <f t="shared" si="1373"/>
        <v/>
      </c>
      <c r="CE248" s="193" t="str">
        <f t="shared" si="1373"/>
        <v/>
      </c>
      <c r="CF248" s="193" t="str">
        <f t="shared" si="1373"/>
        <v/>
      </c>
      <c r="CG248" s="193" t="str">
        <f t="shared" si="1373"/>
        <v/>
      </c>
      <c r="CH248" s="196">
        <f t="shared" si="1192"/>
        <v>0</v>
      </c>
      <c r="CI248" s="66"/>
      <c r="CJ248" s="66"/>
      <c r="CK248" s="193" t="str">
        <f t="shared" si="1374"/>
        <v/>
      </c>
      <c r="CL248" s="193" t="str">
        <f t="shared" si="1374"/>
        <v/>
      </c>
      <c r="CM248" s="193" t="str">
        <f t="shared" si="1374"/>
        <v/>
      </c>
      <c r="CN248" s="193" t="str">
        <f t="shared" si="1374"/>
        <v/>
      </c>
      <c r="CO248" s="193" t="str">
        <f t="shared" si="1374"/>
        <v/>
      </c>
      <c r="CP248" s="196">
        <f t="shared" si="1141"/>
        <v>0</v>
      </c>
      <c r="CS248" s="193" t="str">
        <f t="shared" si="1386"/>
        <v/>
      </c>
      <c r="CT248" s="193" t="str">
        <f t="shared" si="1375"/>
        <v/>
      </c>
      <c r="CU248" s="193" t="str">
        <f t="shared" si="1375"/>
        <v/>
      </c>
      <c r="CV248" s="193" t="str">
        <f t="shared" si="1375"/>
        <v/>
      </c>
      <c r="CW248" s="193" t="str">
        <f t="shared" si="1375"/>
        <v/>
      </c>
      <c r="CX248" s="196">
        <f t="shared" si="1143"/>
        <v>0</v>
      </c>
      <c r="CY248" s="6"/>
      <c r="CZ248" s="6"/>
      <c r="DA248" s="193" t="str">
        <f t="shared" si="1387"/>
        <v/>
      </c>
      <c r="DB248" s="193" t="str">
        <f t="shared" si="1376"/>
        <v/>
      </c>
      <c r="DC248" s="193" t="str">
        <f t="shared" si="1376"/>
        <v/>
      </c>
      <c r="DD248" s="193" t="str">
        <f t="shared" si="1376"/>
        <v/>
      </c>
      <c r="DE248" s="193" t="str">
        <f t="shared" si="1376"/>
        <v/>
      </c>
      <c r="DF248" s="196">
        <f t="shared" si="1145"/>
        <v>0</v>
      </c>
      <c r="DG248" s="6"/>
      <c r="DH248" s="6"/>
      <c r="DI248" s="193" t="str">
        <f t="shared" si="1388"/>
        <v/>
      </c>
      <c r="DJ248" s="193" t="str">
        <f t="shared" si="1377"/>
        <v/>
      </c>
      <c r="DK248" s="193" t="str">
        <f t="shared" si="1377"/>
        <v/>
      </c>
      <c r="DL248" s="193" t="str">
        <f t="shared" si="1377"/>
        <v/>
      </c>
      <c r="DM248" s="193" t="str">
        <f t="shared" si="1377"/>
        <v/>
      </c>
      <c r="DN248" s="196">
        <f t="shared" si="1149"/>
        <v>0</v>
      </c>
      <c r="DO248" s="6"/>
      <c r="DP248" s="6"/>
      <c r="DQ248" s="193" t="str">
        <f t="shared" si="1389"/>
        <v/>
      </c>
      <c r="DR248" s="193" t="str">
        <f t="shared" si="1378"/>
        <v/>
      </c>
      <c r="DS248" s="193" t="str">
        <f t="shared" si="1378"/>
        <v/>
      </c>
      <c r="DT248" s="193" t="str">
        <f t="shared" si="1378"/>
        <v/>
      </c>
      <c r="DU248" s="193" t="str">
        <f t="shared" si="1378"/>
        <v/>
      </c>
      <c r="DV248" s="196">
        <f t="shared" si="1148"/>
        <v>0</v>
      </c>
    </row>
    <row r="249" spans="1:126" ht="25.5" customHeight="1">
      <c r="A249" s="19"/>
      <c r="B249" s="54"/>
      <c r="C249" s="54"/>
      <c r="D249" s="55"/>
      <c r="E249" s="56"/>
      <c r="F249" s="57" t="s">
        <v>30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8">
        <f t="shared" si="1379"/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8">
        <f t="shared" si="1380"/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8">
        <f t="shared" si="1381"/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8">
        <f t="shared" si="1382"/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8">
        <f t="shared" si="1383"/>
        <v>0</v>
      </c>
      <c r="AK249" s="51">
        <v>0</v>
      </c>
      <c r="AL249" s="51">
        <v>0</v>
      </c>
      <c r="AM249" s="51">
        <v>0</v>
      </c>
      <c r="AN249" s="51">
        <v>0</v>
      </c>
      <c r="AO249" s="51">
        <v>0</v>
      </c>
      <c r="AP249" s="58">
        <f t="shared" si="1384"/>
        <v>0</v>
      </c>
      <c r="BB249" s="6"/>
      <c r="BC249" s="6"/>
      <c r="BD249" s="57" t="s">
        <v>30</v>
      </c>
      <c r="BE249" s="170">
        <f>'SPD - Probs. of Failure'!O$63</f>
        <v>0</v>
      </c>
      <c r="BF249" s="170">
        <f>'SPD - Probs. of Failure'!P$63</f>
        <v>0</v>
      </c>
      <c r="BG249" s="170">
        <f>'SPD - Probs. of Failure'!Q$63</f>
        <v>0</v>
      </c>
      <c r="BH249" s="170">
        <f>'SPD - Probs. of Failure'!R$63</f>
        <v>0</v>
      </c>
      <c r="BI249" s="170">
        <f>'SPD - Probs. of Failure'!S$63</f>
        <v>0</v>
      </c>
      <c r="BJ249" s="174"/>
      <c r="BK249" s="6"/>
      <c r="BL249" s="57" t="s">
        <v>30</v>
      </c>
      <c r="BM249" s="239">
        <f>IFERROR($BM5*'SPD - Average Cons. of Failure'!$Q$63,0)</f>
        <v>0</v>
      </c>
      <c r="BN249" s="239">
        <f>IFERROR($BM5*'SPD - Average Cons. of Failure'!$Q$63,0)</f>
        <v>0</v>
      </c>
      <c r="BO249" s="239">
        <f>IFERROR($BM5*'SPD - Average Cons. of Failure'!$Q$63,0)</f>
        <v>0</v>
      </c>
      <c r="BP249" s="239">
        <f>IFERROR($BM5*'SPD - Average Cons. of Failure'!$Q$63,0)</f>
        <v>0</v>
      </c>
      <c r="BQ249" s="239">
        <f>IFERROR($BM5*'SPD - Average Cons. of Failure'!$Q$63,0)</f>
        <v>0</v>
      </c>
      <c r="BR249" s="174"/>
      <c r="BS249" s="6"/>
      <c r="BT249" s="57" t="s">
        <v>30</v>
      </c>
      <c r="BU249" s="23" t="str">
        <f t="shared" si="1291"/>
        <v/>
      </c>
      <c r="BV249" s="23" t="str">
        <f t="shared" si="1291"/>
        <v/>
      </c>
      <c r="BW249" s="23" t="str">
        <f t="shared" si="1291"/>
        <v/>
      </c>
      <c r="BX249" s="23" t="str">
        <f t="shared" si="1291"/>
        <v/>
      </c>
      <c r="BY249" s="23" t="str">
        <f t="shared" si="1291"/>
        <v/>
      </c>
      <c r="BZ249" s="6"/>
      <c r="CA249" s="6"/>
      <c r="CB249" s="57" t="s">
        <v>30</v>
      </c>
      <c r="CC249" s="193" t="str">
        <f t="shared" si="1385"/>
        <v/>
      </c>
      <c r="CD249" s="193" t="str">
        <f t="shared" si="1373"/>
        <v/>
      </c>
      <c r="CE249" s="193" t="str">
        <f t="shared" si="1373"/>
        <v/>
      </c>
      <c r="CF249" s="193" t="str">
        <f t="shared" si="1373"/>
        <v/>
      </c>
      <c r="CG249" s="193" t="str">
        <f t="shared" si="1373"/>
        <v/>
      </c>
      <c r="CH249" s="196">
        <f t="shared" si="1192"/>
        <v>0</v>
      </c>
      <c r="CI249" s="66"/>
      <c r="CJ249" s="66"/>
      <c r="CK249" s="193" t="str">
        <f t="shared" si="1374"/>
        <v/>
      </c>
      <c r="CL249" s="193" t="str">
        <f t="shared" si="1374"/>
        <v/>
      </c>
      <c r="CM249" s="193" t="str">
        <f t="shared" si="1374"/>
        <v/>
      </c>
      <c r="CN249" s="193" t="str">
        <f t="shared" si="1374"/>
        <v/>
      </c>
      <c r="CO249" s="193" t="str">
        <f t="shared" si="1374"/>
        <v/>
      </c>
      <c r="CP249" s="196">
        <f t="shared" si="1141"/>
        <v>0</v>
      </c>
      <c r="CS249" s="193" t="str">
        <f t="shared" si="1386"/>
        <v/>
      </c>
      <c r="CT249" s="193" t="str">
        <f t="shared" si="1375"/>
        <v/>
      </c>
      <c r="CU249" s="193" t="str">
        <f t="shared" si="1375"/>
        <v/>
      </c>
      <c r="CV249" s="193" t="str">
        <f t="shared" si="1375"/>
        <v/>
      </c>
      <c r="CW249" s="193" t="str">
        <f t="shared" si="1375"/>
        <v/>
      </c>
      <c r="CX249" s="196">
        <f t="shared" si="1143"/>
        <v>0</v>
      </c>
      <c r="CY249" s="6"/>
      <c r="CZ249" s="6"/>
      <c r="DA249" s="193" t="str">
        <f t="shared" si="1387"/>
        <v/>
      </c>
      <c r="DB249" s="193" t="str">
        <f t="shared" si="1376"/>
        <v/>
      </c>
      <c r="DC249" s="193" t="str">
        <f t="shared" si="1376"/>
        <v/>
      </c>
      <c r="DD249" s="193" t="str">
        <f t="shared" si="1376"/>
        <v/>
      </c>
      <c r="DE249" s="193" t="str">
        <f t="shared" si="1376"/>
        <v/>
      </c>
      <c r="DF249" s="196">
        <f t="shared" si="1145"/>
        <v>0</v>
      </c>
      <c r="DG249" s="6"/>
      <c r="DH249" s="6"/>
      <c r="DI249" s="193" t="str">
        <f t="shared" si="1388"/>
        <v/>
      </c>
      <c r="DJ249" s="193" t="str">
        <f t="shared" si="1377"/>
        <v/>
      </c>
      <c r="DK249" s="193" t="str">
        <f t="shared" si="1377"/>
        <v/>
      </c>
      <c r="DL249" s="193" t="str">
        <f t="shared" si="1377"/>
        <v/>
      </c>
      <c r="DM249" s="193" t="str">
        <f t="shared" si="1377"/>
        <v/>
      </c>
      <c r="DN249" s="196">
        <f t="shared" si="1149"/>
        <v>0</v>
      </c>
      <c r="DO249" s="6"/>
      <c r="DP249" s="6"/>
      <c r="DQ249" s="193" t="str">
        <f t="shared" si="1389"/>
        <v/>
      </c>
      <c r="DR249" s="193" t="str">
        <f t="shared" si="1378"/>
        <v/>
      </c>
      <c r="DS249" s="193" t="str">
        <f t="shared" si="1378"/>
        <v/>
      </c>
      <c r="DT249" s="193" t="str">
        <f t="shared" si="1378"/>
        <v/>
      </c>
      <c r="DU249" s="193" t="str">
        <f t="shared" si="1378"/>
        <v/>
      </c>
      <c r="DV249" s="196">
        <f t="shared" si="1148"/>
        <v>0</v>
      </c>
    </row>
    <row r="250" spans="1:126" ht="25.5" customHeight="1" thickBot="1">
      <c r="A250" s="19"/>
      <c r="B250" s="59"/>
      <c r="C250" s="282">
        <v>0</v>
      </c>
      <c r="D250" s="60">
        <v>0</v>
      </c>
      <c r="E250" s="61">
        <v>0</v>
      </c>
      <c r="F250" s="62"/>
      <c r="G250" s="63">
        <f>SUM(G246:G249)</f>
        <v>0</v>
      </c>
      <c r="H250" s="64">
        <f t="shared" ref="H250:K250" si="1390">SUM(H246:H249)</f>
        <v>0</v>
      </c>
      <c r="I250" s="64">
        <f t="shared" si="1390"/>
        <v>0</v>
      </c>
      <c r="J250" s="64">
        <f t="shared" si="1390"/>
        <v>0</v>
      </c>
      <c r="K250" s="64">
        <f t="shared" si="1390"/>
        <v>0</v>
      </c>
      <c r="L250" s="65"/>
      <c r="M250" s="63">
        <f>SUM(M246:M249)</f>
        <v>0</v>
      </c>
      <c r="N250" s="64">
        <f t="shared" ref="N250:Q250" si="1391">SUM(N246:N249)</f>
        <v>0</v>
      </c>
      <c r="O250" s="64">
        <f t="shared" si="1391"/>
        <v>0</v>
      </c>
      <c r="P250" s="64">
        <f t="shared" si="1391"/>
        <v>0</v>
      </c>
      <c r="Q250" s="64">
        <f t="shared" si="1391"/>
        <v>0</v>
      </c>
      <c r="R250" s="65"/>
      <c r="S250" s="63">
        <f>SUM(S246:S249)</f>
        <v>0</v>
      </c>
      <c r="T250" s="64">
        <f t="shared" ref="T250:W250" si="1392">SUM(T246:T249)</f>
        <v>0</v>
      </c>
      <c r="U250" s="64">
        <f t="shared" si="1392"/>
        <v>0</v>
      </c>
      <c r="V250" s="64">
        <f t="shared" si="1392"/>
        <v>0</v>
      </c>
      <c r="W250" s="64">
        <f t="shared" si="1392"/>
        <v>0</v>
      </c>
      <c r="X250" s="65"/>
      <c r="Y250" s="63">
        <f>SUM(Y246:Y249)</f>
        <v>0</v>
      </c>
      <c r="Z250" s="64">
        <f t="shared" ref="Z250:AC250" si="1393">SUM(Z246:Z249)</f>
        <v>0</v>
      </c>
      <c r="AA250" s="64">
        <f t="shared" si="1393"/>
        <v>0</v>
      </c>
      <c r="AB250" s="64">
        <f t="shared" si="1393"/>
        <v>0</v>
      </c>
      <c r="AC250" s="64">
        <f t="shared" si="1393"/>
        <v>0</v>
      </c>
      <c r="AD250" s="65"/>
      <c r="AE250" s="63">
        <f>SUM(AE246:AE249)</f>
        <v>0</v>
      </c>
      <c r="AF250" s="64">
        <f t="shared" ref="AF250:AI250" si="1394">SUM(AF246:AF249)</f>
        <v>0</v>
      </c>
      <c r="AG250" s="64">
        <f t="shared" si="1394"/>
        <v>0</v>
      </c>
      <c r="AH250" s="64">
        <f t="shared" si="1394"/>
        <v>0</v>
      </c>
      <c r="AI250" s="64">
        <f t="shared" si="1394"/>
        <v>0</v>
      </c>
      <c r="AJ250" s="65"/>
      <c r="AK250" s="63">
        <f>SUM(AK246:AK249)</f>
        <v>0</v>
      </c>
      <c r="AL250" s="64">
        <f t="shared" ref="AL250:AO250" si="1395">SUM(AL246:AL249)</f>
        <v>0</v>
      </c>
      <c r="AM250" s="64">
        <f t="shared" si="1395"/>
        <v>0</v>
      </c>
      <c r="AN250" s="64">
        <f t="shared" si="1395"/>
        <v>0</v>
      </c>
      <c r="AO250" s="64">
        <f t="shared" si="1395"/>
        <v>0</v>
      </c>
      <c r="AP250" s="65"/>
      <c r="BB250" s="6"/>
      <c r="BC250" s="6"/>
      <c r="BD250" s="62"/>
      <c r="BE250" s="171"/>
      <c r="BF250" s="172"/>
      <c r="BG250" s="172"/>
      <c r="BH250" s="172"/>
      <c r="BI250" s="172"/>
      <c r="BJ250" s="65"/>
      <c r="BK250" s="6"/>
      <c r="BL250" s="62"/>
      <c r="BM250" s="171"/>
      <c r="BN250" s="172"/>
      <c r="BO250" s="172"/>
      <c r="BP250" s="172"/>
      <c r="BQ250" s="172"/>
      <c r="BR250" s="65"/>
      <c r="BS250" s="6"/>
      <c r="BT250" s="62"/>
      <c r="BU250" s="23" t="str">
        <f t="shared" si="1291"/>
        <v/>
      </c>
      <c r="BV250" s="23" t="str">
        <f t="shared" si="1291"/>
        <v/>
      </c>
      <c r="BW250" s="23" t="str">
        <f t="shared" si="1291"/>
        <v/>
      </c>
      <c r="BX250" s="23" t="str">
        <f t="shared" si="1291"/>
        <v/>
      </c>
      <c r="BY250" s="23" t="str">
        <f t="shared" si="1291"/>
        <v/>
      </c>
      <c r="BZ250" s="6"/>
      <c r="CA250" s="6"/>
      <c r="CB250" s="62"/>
      <c r="CC250" s="195">
        <f>SUM(CC246:CC249)</f>
        <v>0</v>
      </c>
      <c r="CD250" s="195">
        <f t="shared" ref="CD250:CG250" si="1396">SUM(CD246:CD249)</f>
        <v>0</v>
      </c>
      <c r="CE250" s="195">
        <f t="shared" si="1396"/>
        <v>0</v>
      </c>
      <c r="CF250" s="195">
        <f t="shared" si="1396"/>
        <v>0</v>
      </c>
      <c r="CG250" s="195">
        <f t="shared" si="1396"/>
        <v>0</v>
      </c>
      <c r="CH250" s="196">
        <f t="shared" si="1192"/>
        <v>0</v>
      </c>
      <c r="CI250" s="66"/>
      <c r="CJ250" s="66"/>
      <c r="CK250" s="195">
        <f>SUM(CK246:CK249)</f>
        <v>0</v>
      </c>
      <c r="CL250" s="195">
        <f t="shared" ref="CL250:CO250" si="1397">SUM(CL246:CL249)</f>
        <v>0</v>
      </c>
      <c r="CM250" s="195">
        <f t="shared" si="1397"/>
        <v>0</v>
      </c>
      <c r="CN250" s="195">
        <f t="shared" si="1397"/>
        <v>0</v>
      </c>
      <c r="CO250" s="195">
        <f t="shared" si="1397"/>
        <v>0</v>
      </c>
      <c r="CP250" s="196">
        <f t="shared" si="1141"/>
        <v>0</v>
      </c>
      <c r="CS250" s="195">
        <f>SUM(CS246:CS249)</f>
        <v>0</v>
      </c>
      <c r="CT250" s="195">
        <f t="shared" ref="CT250:CW250" si="1398">SUM(CT246:CT249)</f>
        <v>0</v>
      </c>
      <c r="CU250" s="195">
        <f t="shared" si="1398"/>
        <v>0</v>
      </c>
      <c r="CV250" s="195">
        <f t="shared" si="1398"/>
        <v>0</v>
      </c>
      <c r="CW250" s="195">
        <f t="shared" si="1398"/>
        <v>0</v>
      </c>
      <c r="CX250" s="196">
        <f t="shared" si="1143"/>
        <v>0</v>
      </c>
      <c r="CY250" s="6"/>
      <c r="CZ250" s="6"/>
      <c r="DA250" s="195">
        <f>SUM(DA246:DA249)</f>
        <v>0</v>
      </c>
      <c r="DB250" s="195">
        <f t="shared" ref="DB250:DE250" si="1399">SUM(DB246:DB249)</f>
        <v>0</v>
      </c>
      <c r="DC250" s="195">
        <f t="shared" si="1399"/>
        <v>0</v>
      </c>
      <c r="DD250" s="195">
        <f t="shared" si="1399"/>
        <v>0</v>
      </c>
      <c r="DE250" s="195">
        <f t="shared" si="1399"/>
        <v>0</v>
      </c>
      <c r="DF250" s="196">
        <f t="shared" si="1145"/>
        <v>0</v>
      </c>
      <c r="DG250" s="6"/>
      <c r="DH250" s="6"/>
      <c r="DI250" s="195">
        <f>SUM(DI246:DI249)</f>
        <v>0</v>
      </c>
      <c r="DJ250" s="195">
        <f t="shared" ref="DJ250:DM250" si="1400">SUM(DJ246:DJ249)</f>
        <v>0</v>
      </c>
      <c r="DK250" s="195">
        <f t="shared" si="1400"/>
        <v>0</v>
      </c>
      <c r="DL250" s="195">
        <f t="shared" si="1400"/>
        <v>0</v>
      </c>
      <c r="DM250" s="195">
        <f t="shared" si="1400"/>
        <v>0</v>
      </c>
      <c r="DN250" s="196">
        <f t="shared" si="1149"/>
        <v>0</v>
      </c>
      <c r="DO250" s="6"/>
      <c r="DP250" s="6"/>
      <c r="DQ250" s="195">
        <f>SUM(DQ246:DQ249)</f>
        <v>0</v>
      </c>
      <c r="DR250" s="195">
        <f t="shared" ref="DR250:DU250" si="1401">SUM(DR246:DR249)</f>
        <v>0</v>
      </c>
      <c r="DS250" s="195">
        <f t="shared" si="1401"/>
        <v>0</v>
      </c>
      <c r="DT250" s="195">
        <f t="shared" si="1401"/>
        <v>0</v>
      </c>
      <c r="DU250" s="195">
        <f t="shared" si="1401"/>
        <v>0</v>
      </c>
      <c r="DV250" s="196">
        <f t="shared" si="1148"/>
        <v>0</v>
      </c>
    </row>
    <row r="251" spans="1:126" ht="25.5" customHeight="1">
      <c r="A251" s="19"/>
      <c r="B251" s="68" t="s">
        <v>33</v>
      </c>
      <c r="C251" s="47"/>
      <c r="D251" s="48"/>
      <c r="E251" s="49"/>
      <c r="F251" s="50" t="s">
        <v>25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2">
        <f>SUM(G251:K251)</f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2">
        <f>SUM(M251:Q251)</f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2">
        <f>SUM(S251:W251)</f>
        <v>0</v>
      </c>
      <c r="Y251" s="53">
        <v>0</v>
      </c>
      <c r="Z251" s="53">
        <v>0</v>
      </c>
      <c r="AA251" s="53">
        <v>0</v>
      </c>
      <c r="AB251" s="53">
        <v>0</v>
      </c>
      <c r="AC251" s="53">
        <v>0</v>
      </c>
      <c r="AD251" s="52">
        <f>SUM(Y251:AC251)</f>
        <v>0</v>
      </c>
      <c r="AE251" s="53">
        <v>0</v>
      </c>
      <c r="AF251" s="53">
        <v>0</v>
      </c>
      <c r="AG251" s="53">
        <v>0</v>
      </c>
      <c r="AH251" s="53">
        <v>0</v>
      </c>
      <c r="AI251" s="53">
        <v>0</v>
      </c>
      <c r="AJ251" s="52">
        <f>SUM(AE251:AI251)</f>
        <v>0</v>
      </c>
      <c r="AK251" s="53">
        <v>0</v>
      </c>
      <c r="AL251" s="53">
        <v>0</v>
      </c>
      <c r="AM251" s="53">
        <v>0</v>
      </c>
      <c r="AN251" s="53">
        <v>0</v>
      </c>
      <c r="AO251" s="53">
        <v>0</v>
      </c>
      <c r="AP251" s="52">
        <f>SUM(AK251:AO251)</f>
        <v>0</v>
      </c>
      <c r="BB251" s="6"/>
      <c r="BC251" s="6"/>
      <c r="BD251" s="50" t="s">
        <v>25</v>
      </c>
      <c r="BE251" s="170">
        <f>'SPD - Probs. of Failure'!O$64</f>
        <v>0</v>
      </c>
      <c r="BF251" s="170">
        <f>'SPD - Probs. of Failure'!P$64</f>
        <v>0</v>
      </c>
      <c r="BG251" s="170">
        <f>'SPD - Probs. of Failure'!Q$64</f>
        <v>0</v>
      </c>
      <c r="BH251" s="170">
        <f>'SPD - Probs. of Failure'!R$64</f>
        <v>0</v>
      </c>
      <c r="BI251" s="170">
        <f>'SPD - Probs. of Failure'!S$64</f>
        <v>0</v>
      </c>
      <c r="BJ251" s="173"/>
      <c r="BK251" s="6"/>
      <c r="BL251" s="50" t="s">
        <v>25</v>
      </c>
      <c r="BM251" s="239">
        <f>IFERROR($BM2*'SPD - Average Cons. of Failure'!$Q$64,0)</f>
        <v>0</v>
      </c>
      <c r="BN251" s="239">
        <f>IFERROR($BM2*'SPD - Average Cons. of Failure'!$Q$64,0)</f>
        <v>0</v>
      </c>
      <c r="BO251" s="239">
        <f>IFERROR($BM2*'SPD - Average Cons. of Failure'!$Q$64,0)</f>
        <v>0</v>
      </c>
      <c r="BP251" s="239">
        <f>IFERROR($BM2*'SPD - Average Cons. of Failure'!$Q$64,0)</f>
        <v>0</v>
      </c>
      <c r="BQ251" s="239">
        <f>IFERROR($BM2*'SPD - Average Cons. of Failure'!$Q$64,0)</f>
        <v>0</v>
      </c>
      <c r="BR251" s="173"/>
      <c r="BS251" s="6"/>
      <c r="BT251" s="50" t="s">
        <v>25</v>
      </c>
      <c r="BU251" s="23" t="str">
        <f t="shared" si="1291"/>
        <v/>
      </c>
      <c r="BV251" s="23" t="str">
        <f t="shared" si="1291"/>
        <v/>
      </c>
      <c r="BW251" s="23" t="str">
        <f t="shared" si="1291"/>
        <v/>
      </c>
      <c r="BX251" s="23" t="str">
        <f t="shared" si="1291"/>
        <v/>
      </c>
      <c r="BY251" s="23" t="str">
        <f t="shared" si="1291"/>
        <v/>
      </c>
      <c r="BZ251" s="6"/>
      <c r="CA251" s="6"/>
      <c r="CB251" s="50" t="s">
        <v>25</v>
      </c>
      <c r="CC251" s="193" t="str">
        <f>IF(BU251="","",M251*BU251)</f>
        <v/>
      </c>
      <c r="CD251" s="193" t="str">
        <f t="shared" ref="CD251:CG254" si="1402">IF(BV251="","",N251*BV251)</f>
        <v/>
      </c>
      <c r="CE251" s="193" t="str">
        <f t="shared" si="1402"/>
        <v/>
      </c>
      <c r="CF251" s="193" t="str">
        <f t="shared" si="1402"/>
        <v/>
      </c>
      <c r="CG251" s="193" t="str">
        <f t="shared" si="1402"/>
        <v/>
      </c>
      <c r="CH251" s="196">
        <f t="shared" si="1192"/>
        <v>0</v>
      </c>
      <c r="CI251" s="66"/>
      <c r="CJ251" s="66"/>
      <c r="CK251" s="193" t="str">
        <f t="shared" ref="CK251:CO254" si="1403">IF(BU251="","",G251*BU251)</f>
        <v/>
      </c>
      <c r="CL251" s="193" t="str">
        <f t="shared" si="1403"/>
        <v/>
      </c>
      <c r="CM251" s="193" t="str">
        <f t="shared" si="1403"/>
        <v/>
      </c>
      <c r="CN251" s="193" t="str">
        <f t="shared" si="1403"/>
        <v/>
      </c>
      <c r="CO251" s="193" t="str">
        <f t="shared" si="1403"/>
        <v/>
      </c>
      <c r="CP251" s="196">
        <f t="shared" si="1141"/>
        <v>0</v>
      </c>
      <c r="CS251" s="193" t="str">
        <f>IF(BU251="","",Y251*BU251)</f>
        <v/>
      </c>
      <c r="CT251" s="193" t="str">
        <f t="shared" ref="CT251:CW254" si="1404">IF(BV251="","",Z251*BV251)</f>
        <v/>
      </c>
      <c r="CU251" s="193" t="str">
        <f t="shared" si="1404"/>
        <v/>
      </c>
      <c r="CV251" s="193" t="str">
        <f t="shared" si="1404"/>
        <v/>
      </c>
      <c r="CW251" s="193" t="str">
        <f t="shared" si="1404"/>
        <v/>
      </c>
      <c r="CX251" s="196">
        <f t="shared" si="1143"/>
        <v>0</v>
      </c>
      <c r="CY251" s="6"/>
      <c r="CZ251" s="6"/>
      <c r="DA251" s="193" t="str">
        <f>IF(BU251="","",(S251+Y251)*BU251)</f>
        <v/>
      </c>
      <c r="DB251" s="193" t="str">
        <f t="shared" ref="DB251:DE254" si="1405">IF(BV251="","",(T251+Z251)*BV251)</f>
        <v/>
      </c>
      <c r="DC251" s="193" t="str">
        <f t="shared" si="1405"/>
        <v/>
      </c>
      <c r="DD251" s="193" t="str">
        <f t="shared" si="1405"/>
        <v/>
      </c>
      <c r="DE251" s="193" t="str">
        <f t="shared" si="1405"/>
        <v/>
      </c>
      <c r="DF251" s="196">
        <f t="shared" si="1145"/>
        <v>0</v>
      </c>
      <c r="DG251" s="6"/>
      <c r="DH251" s="6"/>
      <c r="DI251" s="193" t="str">
        <f>IF(BU251="","",AK251*BU251)</f>
        <v/>
      </c>
      <c r="DJ251" s="193" t="str">
        <f t="shared" ref="DJ251:DM254" si="1406">IF(BV251="","",AL251*BV251)</f>
        <v/>
      </c>
      <c r="DK251" s="193" t="str">
        <f t="shared" si="1406"/>
        <v/>
      </c>
      <c r="DL251" s="193" t="str">
        <f t="shared" si="1406"/>
        <v/>
      </c>
      <c r="DM251" s="193" t="str">
        <f t="shared" si="1406"/>
        <v/>
      </c>
      <c r="DN251" s="196">
        <f t="shared" si="1149"/>
        <v>0</v>
      </c>
      <c r="DO251" s="6"/>
      <c r="DP251" s="6"/>
      <c r="DQ251" s="193" t="str">
        <f>IF(BU251="","",(AE251+AK251)*BU251)</f>
        <v/>
      </c>
      <c r="DR251" s="193" t="str">
        <f t="shared" ref="DR251:DU254" si="1407">IF(BV251="","",(AF251+AL251)*BV251)</f>
        <v/>
      </c>
      <c r="DS251" s="193" t="str">
        <f t="shared" si="1407"/>
        <v/>
      </c>
      <c r="DT251" s="193" t="str">
        <f t="shared" si="1407"/>
        <v/>
      </c>
      <c r="DU251" s="193" t="str">
        <f t="shared" si="1407"/>
        <v/>
      </c>
      <c r="DV251" s="196">
        <f t="shared" si="1148"/>
        <v>0</v>
      </c>
    </row>
    <row r="252" spans="1:126" ht="25.5" customHeight="1">
      <c r="A252" s="19"/>
      <c r="B252" s="54"/>
      <c r="C252" s="54"/>
      <c r="D252" s="55"/>
      <c r="E252" s="56"/>
      <c r="F252" s="57" t="s">
        <v>27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8">
        <f t="shared" ref="L252:L254" si="1408">SUM(G252:K252)</f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8">
        <f t="shared" ref="R252:R254" si="1409">SUM(M252:Q252)</f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8">
        <f t="shared" ref="X252:X254" si="1410">SUM(S252:W252)</f>
        <v>0</v>
      </c>
      <c r="Y252" s="51">
        <v>0</v>
      </c>
      <c r="Z252" s="51">
        <v>0</v>
      </c>
      <c r="AA252" s="51">
        <v>0</v>
      </c>
      <c r="AB252" s="51">
        <v>0</v>
      </c>
      <c r="AC252" s="51">
        <v>0</v>
      </c>
      <c r="AD252" s="58">
        <f t="shared" ref="AD252:AD254" si="1411">SUM(Y252:AC252)</f>
        <v>0</v>
      </c>
      <c r="AE252" s="51">
        <v>0</v>
      </c>
      <c r="AF252" s="51">
        <v>0</v>
      </c>
      <c r="AG252" s="51">
        <v>0</v>
      </c>
      <c r="AH252" s="51">
        <v>0</v>
      </c>
      <c r="AI252" s="51">
        <v>0</v>
      </c>
      <c r="AJ252" s="58">
        <f t="shared" ref="AJ252:AJ254" si="1412">SUM(AE252:AI252)</f>
        <v>0</v>
      </c>
      <c r="AK252" s="51">
        <v>0</v>
      </c>
      <c r="AL252" s="51">
        <v>0</v>
      </c>
      <c r="AM252" s="51">
        <v>0</v>
      </c>
      <c r="AN252" s="51">
        <v>0</v>
      </c>
      <c r="AO252" s="51">
        <v>0</v>
      </c>
      <c r="AP252" s="58">
        <f t="shared" ref="AP252:AP254" si="1413">SUM(AK252:AO252)</f>
        <v>0</v>
      </c>
      <c r="BB252" s="6"/>
      <c r="BC252" s="6"/>
      <c r="BD252" s="57" t="s">
        <v>27</v>
      </c>
      <c r="BE252" s="170">
        <f>'SPD - Probs. of Failure'!O$64</f>
        <v>0</v>
      </c>
      <c r="BF252" s="170">
        <f>'SPD - Probs. of Failure'!P$64</f>
        <v>0</v>
      </c>
      <c r="BG252" s="170">
        <f>'SPD - Probs. of Failure'!Q$64</f>
        <v>0</v>
      </c>
      <c r="BH252" s="170">
        <f>'SPD - Probs. of Failure'!R$64</f>
        <v>0</v>
      </c>
      <c r="BI252" s="170">
        <f>'SPD - Probs. of Failure'!S$64</f>
        <v>0</v>
      </c>
      <c r="BJ252" s="174"/>
      <c r="BK252" s="6"/>
      <c r="BL252" s="57" t="s">
        <v>27</v>
      </c>
      <c r="BM252" s="239">
        <f>IFERROR($BM3*'SPD - Average Cons. of Failure'!$Q$64,0)</f>
        <v>0</v>
      </c>
      <c r="BN252" s="239">
        <f>IFERROR($BM3*'SPD - Average Cons. of Failure'!$Q$64,0)</f>
        <v>0</v>
      </c>
      <c r="BO252" s="239">
        <f>IFERROR($BM3*'SPD - Average Cons. of Failure'!$Q$64,0)</f>
        <v>0</v>
      </c>
      <c r="BP252" s="239">
        <f>IFERROR($BM3*'SPD - Average Cons. of Failure'!$Q$64,0)</f>
        <v>0</v>
      </c>
      <c r="BQ252" s="239">
        <f>IFERROR($BM3*'SPD - Average Cons. of Failure'!$Q$64,0)</f>
        <v>0</v>
      </c>
      <c r="BR252" s="174"/>
      <c r="BS252" s="6"/>
      <c r="BT252" s="57" t="s">
        <v>27</v>
      </c>
      <c r="BU252" s="23" t="str">
        <f t="shared" si="1291"/>
        <v/>
      </c>
      <c r="BV252" s="23" t="str">
        <f t="shared" si="1291"/>
        <v/>
      </c>
      <c r="BW252" s="23" t="str">
        <f t="shared" si="1291"/>
        <v/>
      </c>
      <c r="BX252" s="23" t="str">
        <f t="shared" si="1291"/>
        <v/>
      </c>
      <c r="BY252" s="23" t="str">
        <f t="shared" si="1291"/>
        <v/>
      </c>
      <c r="BZ252" s="6"/>
      <c r="CA252" s="6"/>
      <c r="CB252" s="57" t="s">
        <v>27</v>
      </c>
      <c r="CC252" s="193" t="str">
        <f t="shared" ref="CC252:CC254" si="1414">IF(BU252="","",M252*BU252)</f>
        <v/>
      </c>
      <c r="CD252" s="193" t="str">
        <f t="shared" si="1402"/>
        <v/>
      </c>
      <c r="CE252" s="193" t="str">
        <f t="shared" si="1402"/>
        <v/>
      </c>
      <c r="CF252" s="193" t="str">
        <f t="shared" si="1402"/>
        <v/>
      </c>
      <c r="CG252" s="193" t="str">
        <f t="shared" si="1402"/>
        <v/>
      </c>
      <c r="CH252" s="196">
        <f t="shared" si="1192"/>
        <v>0</v>
      </c>
      <c r="CI252" s="66"/>
      <c r="CJ252" s="66"/>
      <c r="CK252" s="193" t="str">
        <f t="shared" si="1403"/>
        <v/>
      </c>
      <c r="CL252" s="193" t="str">
        <f t="shared" si="1403"/>
        <v/>
      </c>
      <c r="CM252" s="193" t="str">
        <f t="shared" si="1403"/>
        <v/>
      </c>
      <c r="CN252" s="193" t="str">
        <f t="shared" si="1403"/>
        <v/>
      </c>
      <c r="CO252" s="193" t="str">
        <f t="shared" si="1403"/>
        <v/>
      </c>
      <c r="CP252" s="196">
        <f t="shared" si="1141"/>
        <v>0</v>
      </c>
      <c r="CS252" s="193" t="str">
        <f t="shared" ref="CS252:CS254" si="1415">IF(BU252="","",Y252*BU252)</f>
        <v/>
      </c>
      <c r="CT252" s="193" t="str">
        <f t="shared" si="1404"/>
        <v/>
      </c>
      <c r="CU252" s="193" t="str">
        <f t="shared" si="1404"/>
        <v/>
      </c>
      <c r="CV252" s="193" t="str">
        <f t="shared" si="1404"/>
        <v/>
      </c>
      <c r="CW252" s="193" t="str">
        <f t="shared" si="1404"/>
        <v/>
      </c>
      <c r="CX252" s="196">
        <f t="shared" si="1143"/>
        <v>0</v>
      </c>
      <c r="CY252" s="6"/>
      <c r="CZ252" s="6"/>
      <c r="DA252" s="193" t="str">
        <f t="shared" ref="DA252:DA254" si="1416">IF(BU252="","",(S252+Y252)*BU252)</f>
        <v/>
      </c>
      <c r="DB252" s="193" t="str">
        <f t="shared" si="1405"/>
        <v/>
      </c>
      <c r="DC252" s="193" t="str">
        <f t="shared" si="1405"/>
        <v/>
      </c>
      <c r="DD252" s="193" t="str">
        <f t="shared" si="1405"/>
        <v/>
      </c>
      <c r="DE252" s="193" t="str">
        <f t="shared" si="1405"/>
        <v/>
      </c>
      <c r="DF252" s="196">
        <f t="shared" si="1145"/>
        <v>0</v>
      </c>
      <c r="DG252" s="6"/>
      <c r="DH252" s="6"/>
      <c r="DI252" s="193" t="str">
        <f t="shared" ref="DI252:DI254" si="1417">IF(BU252="","",AK252*BU252)</f>
        <v/>
      </c>
      <c r="DJ252" s="193" t="str">
        <f t="shared" si="1406"/>
        <v/>
      </c>
      <c r="DK252" s="193" t="str">
        <f t="shared" si="1406"/>
        <v/>
      </c>
      <c r="DL252" s="193" t="str">
        <f t="shared" si="1406"/>
        <v/>
      </c>
      <c r="DM252" s="193" t="str">
        <f t="shared" si="1406"/>
        <v/>
      </c>
      <c r="DN252" s="196">
        <f t="shared" si="1149"/>
        <v>0</v>
      </c>
      <c r="DO252" s="6"/>
      <c r="DP252" s="6"/>
      <c r="DQ252" s="193" t="str">
        <f t="shared" ref="DQ252:DQ254" si="1418">IF(BU252="","",(AE252+AK252)*BU252)</f>
        <v/>
      </c>
      <c r="DR252" s="193" t="str">
        <f t="shared" si="1407"/>
        <v/>
      </c>
      <c r="DS252" s="193" t="str">
        <f t="shared" si="1407"/>
        <v/>
      </c>
      <c r="DT252" s="193" t="str">
        <f t="shared" si="1407"/>
        <v/>
      </c>
      <c r="DU252" s="193" t="str">
        <f t="shared" si="1407"/>
        <v/>
      </c>
      <c r="DV252" s="196">
        <f t="shared" si="1148"/>
        <v>0</v>
      </c>
    </row>
    <row r="253" spans="1:126" ht="25.5" customHeight="1">
      <c r="A253" s="19"/>
      <c r="B253" s="54"/>
      <c r="C253" s="54"/>
      <c r="D253" s="55"/>
      <c r="E253" s="56"/>
      <c r="F253" s="57" t="s">
        <v>29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8">
        <f t="shared" si="1408"/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8">
        <f t="shared" si="1409"/>
        <v>0</v>
      </c>
      <c r="S253" s="51">
        <v>0</v>
      </c>
      <c r="T253" s="51">
        <v>0</v>
      </c>
      <c r="U253" s="51">
        <v>0</v>
      </c>
      <c r="V253" s="51">
        <v>0</v>
      </c>
      <c r="W253" s="51">
        <v>0</v>
      </c>
      <c r="X253" s="58">
        <f t="shared" si="1410"/>
        <v>0</v>
      </c>
      <c r="Y253" s="51">
        <v>0</v>
      </c>
      <c r="Z253" s="51">
        <v>0</v>
      </c>
      <c r="AA253" s="51">
        <v>0</v>
      </c>
      <c r="AB253" s="51">
        <v>0</v>
      </c>
      <c r="AC253" s="51">
        <v>0</v>
      </c>
      <c r="AD253" s="58">
        <f t="shared" si="1411"/>
        <v>0</v>
      </c>
      <c r="AE253" s="51">
        <v>0</v>
      </c>
      <c r="AF253" s="51">
        <v>0</v>
      </c>
      <c r="AG253" s="51">
        <v>0</v>
      </c>
      <c r="AH253" s="51">
        <v>0</v>
      </c>
      <c r="AI253" s="51">
        <v>0</v>
      </c>
      <c r="AJ253" s="58">
        <f t="shared" si="1412"/>
        <v>0</v>
      </c>
      <c r="AK253" s="51">
        <v>0</v>
      </c>
      <c r="AL253" s="51">
        <v>0</v>
      </c>
      <c r="AM253" s="51">
        <v>0</v>
      </c>
      <c r="AN253" s="51">
        <v>0</v>
      </c>
      <c r="AO253" s="51">
        <v>0</v>
      </c>
      <c r="AP253" s="58">
        <f t="shared" si="1413"/>
        <v>0</v>
      </c>
      <c r="BB253" s="6"/>
      <c r="BC253" s="6"/>
      <c r="BD253" s="57" t="s">
        <v>29</v>
      </c>
      <c r="BE253" s="170">
        <f>'SPD - Probs. of Failure'!O$64</f>
        <v>0</v>
      </c>
      <c r="BF253" s="170">
        <f>'SPD - Probs. of Failure'!P$64</f>
        <v>0</v>
      </c>
      <c r="BG253" s="170">
        <f>'SPD - Probs. of Failure'!Q$64</f>
        <v>0</v>
      </c>
      <c r="BH253" s="170">
        <f>'SPD - Probs. of Failure'!R$64</f>
        <v>0</v>
      </c>
      <c r="BI253" s="170">
        <f>'SPD - Probs. of Failure'!S$64</f>
        <v>0</v>
      </c>
      <c r="BJ253" s="174"/>
      <c r="BK253" s="6"/>
      <c r="BL253" s="57" t="s">
        <v>29</v>
      </c>
      <c r="BM253" s="239">
        <f>IFERROR($BM4*'SPD - Average Cons. of Failure'!$Q$64,0)</f>
        <v>0</v>
      </c>
      <c r="BN253" s="239">
        <f>IFERROR($BM4*'SPD - Average Cons. of Failure'!$Q$64,0)</f>
        <v>0</v>
      </c>
      <c r="BO253" s="239">
        <f>IFERROR($BM4*'SPD - Average Cons. of Failure'!$Q$64,0)</f>
        <v>0</v>
      </c>
      <c r="BP253" s="239">
        <f>IFERROR($BM4*'SPD - Average Cons. of Failure'!$Q$64,0)</f>
        <v>0</v>
      </c>
      <c r="BQ253" s="239">
        <f>IFERROR($BM4*'SPD - Average Cons. of Failure'!$Q$64,0)</f>
        <v>0</v>
      </c>
      <c r="BR253" s="174"/>
      <c r="BS253" s="6"/>
      <c r="BT253" s="57" t="s">
        <v>29</v>
      </c>
      <c r="BU253" s="23" t="str">
        <f t="shared" si="1291"/>
        <v/>
      </c>
      <c r="BV253" s="23" t="str">
        <f t="shared" si="1291"/>
        <v/>
      </c>
      <c r="BW253" s="23" t="str">
        <f t="shared" si="1291"/>
        <v/>
      </c>
      <c r="BX253" s="23" t="str">
        <f t="shared" si="1291"/>
        <v/>
      </c>
      <c r="BY253" s="23" t="str">
        <f t="shared" si="1291"/>
        <v/>
      </c>
      <c r="BZ253" s="6"/>
      <c r="CA253" s="6"/>
      <c r="CB253" s="57" t="s">
        <v>29</v>
      </c>
      <c r="CC253" s="193" t="str">
        <f t="shared" si="1414"/>
        <v/>
      </c>
      <c r="CD253" s="193" t="str">
        <f t="shared" si="1402"/>
        <v/>
      </c>
      <c r="CE253" s="193" t="str">
        <f t="shared" si="1402"/>
        <v/>
      </c>
      <c r="CF253" s="193" t="str">
        <f t="shared" si="1402"/>
        <v/>
      </c>
      <c r="CG253" s="193" t="str">
        <f t="shared" si="1402"/>
        <v/>
      </c>
      <c r="CH253" s="196">
        <f t="shared" si="1192"/>
        <v>0</v>
      </c>
      <c r="CI253" s="66"/>
      <c r="CJ253" s="66"/>
      <c r="CK253" s="193" t="str">
        <f t="shared" si="1403"/>
        <v/>
      </c>
      <c r="CL253" s="193" t="str">
        <f t="shared" si="1403"/>
        <v/>
      </c>
      <c r="CM253" s="193" t="str">
        <f t="shared" si="1403"/>
        <v/>
      </c>
      <c r="CN253" s="193" t="str">
        <f t="shared" si="1403"/>
        <v/>
      </c>
      <c r="CO253" s="193" t="str">
        <f t="shared" si="1403"/>
        <v/>
      </c>
      <c r="CP253" s="196">
        <f t="shared" si="1141"/>
        <v>0</v>
      </c>
      <c r="CS253" s="193" t="str">
        <f t="shared" si="1415"/>
        <v/>
      </c>
      <c r="CT253" s="193" t="str">
        <f t="shared" si="1404"/>
        <v/>
      </c>
      <c r="CU253" s="193" t="str">
        <f t="shared" si="1404"/>
        <v/>
      </c>
      <c r="CV253" s="193" t="str">
        <f t="shared" si="1404"/>
        <v/>
      </c>
      <c r="CW253" s="193" t="str">
        <f t="shared" si="1404"/>
        <v/>
      </c>
      <c r="CX253" s="196">
        <f t="shared" si="1143"/>
        <v>0</v>
      </c>
      <c r="CY253" s="6"/>
      <c r="CZ253" s="6"/>
      <c r="DA253" s="193" t="str">
        <f t="shared" si="1416"/>
        <v/>
      </c>
      <c r="DB253" s="193" t="str">
        <f t="shared" si="1405"/>
        <v/>
      </c>
      <c r="DC253" s="193" t="str">
        <f t="shared" si="1405"/>
        <v/>
      </c>
      <c r="DD253" s="193" t="str">
        <f t="shared" si="1405"/>
        <v/>
      </c>
      <c r="DE253" s="193" t="str">
        <f t="shared" si="1405"/>
        <v/>
      </c>
      <c r="DF253" s="196">
        <f t="shared" si="1145"/>
        <v>0</v>
      </c>
      <c r="DG253" s="6"/>
      <c r="DH253" s="6"/>
      <c r="DI253" s="193" t="str">
        <f t="shared" si="1417"/>
        <v/>
      </c>
      <c r="DJ253" s="193" t="str">
        <f t="shared" si="1406"/>
        <v/>
      </c>
      <c r="DK253" s="193" t="str">
        <f t="shared" si="1406"/>
        <v/>
      </c>
      <c r="DL253" s="193" t="str">
        <f t="shared" si="1406"/>
        <v/>
      </c>
      <c r="DM253" s="193" t="str">
        <f t="shared" si="1406"/>
        <v/>
      </c>
      <c r="DN253" s="196">
        <f t="shared" si="1149"/>
        <v>0</v>
      </c>
      <c r="DO253" s="6"/>
      <c r="DP253" s="6"/>
      <c r="DQ253" s="193" t="str">
        <f t="shared" si="1418"/>
        <v/>
      </c>
      <c r="DR253" s="193" t="str">
        <f t="shared" si="1407"/>
        <v/>
      </c>
      <c r="DS253" s="193" t="str">
        <f t="shared" si="1407"/>
        <v/>
      </c>
      <c r="DT253" s="193" t="str">
        <f t="shared" si="1407"/>
        <v/>
      </c>
      <c r="DU253" s="193" t="str">
        <f t="shared" si="1407"/>
        <v/>
      </c>
      <c r="DV253" s="196">
        <f t="shared" si="1148"/>
        <v>0</v>
      </c>
    </row>
    <row r="254" spans="1:126" ht="25.5" customHeight="1">
      <c r="A254" s="19"/>
      <c r="B254" s="54"/>
      <c r="C254" s="54"/>
      <c r="D254" s="55"/>
      <c r="E254" s="56"/>
      <c r="F254" s="57" t="s">
        <v>30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8">
        <f t="shared" si="1408"/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8">
        <f t="shared" si="1409"/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8">
        <f t="shared" si="1410"/>
        <v>0</v>
      </c>
      <c r="Y254" s="51">
        <v>0</v>
      </c>
      <c r="Z254" s="51">
        <v>0</v>
      </c>
      <c r="AA254" s="51">
        <v>0</v>
      </c>
      <c r="AB254" s="51">
        <v>0</v>
      </c>
      <c r="AC254" s="51">
        <v>0</v>
      </c>
      <c r="AD254" s="58">
        <f t="shared" si="1411"/>
        <v>0</v>
      </c>
      <c r="AE254" s="51">
        <v>0</v>
      </c>
      <c r="AF254" s="51">
        <v>0</v>
      </c>
      <c r="AG254" s="51">
        <v>0</v>
      </c>
      <c r="AH254" s="51">
        <v>0</v>
      </c>
      <c r="AI254" s="51">
        <v>0</v>
      </c>
      <c r="AJ254" s="58">
        <f t="shared" si="1412"/>
        <v>0</v>
      </c>
      <c r="AK254" s="51">
        <v>0</v>
      </c>
      <c r="AL254" s="51">
        <v>0</v>
      </c>
      <c r="AM254" s="51">
        <v>0</v>
      </c>
      <c r="AN254" s="51">
        <v>0</v>
      </c>
      <c r="AO254" s="51">
        <v>0</v>
      </c>
      <c r="AP254" s="58">
        <f t="shared" si="1413"/>
        <v>0</v>
      </c>
      <c r="BB254" s="6"/>
      <c r="BC254" s="6"/>
      <c r="BD254" s="57" t="s">
        <v>30</v>
      </c>
      <c r="BE254" s="170">
        <f>'SPD - Probs. of Failure'!O$64</f>
        <v>0</v>
      </c>
      <c r="BF254" s="170">
        <f>'SPD - Probs. of Failure'!P$64</f>
        <v>0</v>
      </c>
      <c r="BG254" s="170">
        <f>'SPD - Probs. of Failure'!Q$64</f>
        <v>0</v>
      </c>
      <c r="BH254" s="170">
        <f>'SPD - Probs. of Failure'!R$64</f>
        <v>0</v>
      </c>
      <c r="BI254" s="170">
        <f>'SPD - Probs. of Failure'!S$64</f>
        <v>0</v>
      </c>
      <c r="BJ254" s="174"/>
      <c r="BK254" s="6"/>
      <c r="BL254" s="57" t="s">
        <v>30</v>
      </c>
      <c r="BM254" s="239">
        <f>IFERROR($BM5*'SPD - Average Cons. of Failure'!$Q$64,0)</f>
        <v>0</v>
      </c>
      <c r="BN254" s="239">
        <f>IFERROR($BM5*'SPD - Average Cons. of Failure'!$Q$64,0)</f>
        <v>0</v>
      </c>
      <c r="BO254" s="239">
        <f>IFERROR($BM5*'SPD - Average Cons. of Failure'!$Q$64,0)</f>
        <v>0</v>
      </c>
      <c r="BP254" s="239">
        <f>IFERROR($BM5*'SPD - Average Cons. of Failure'!$Q$64,0)</f>
        <v>0</v>
      </c>
      <c r="BQ254" s="239">
        <f>IFERROR($BM5*'SPD - Average Cons. of Failure'!$Q$64,0)</f>
        <v>0</v>
      </c>
      <c r="BR254" s="174"/>
      <c r="BS254" s="6"/>
      <c r="BT254" s="57" t="s">
        <v>30</v>
      </c>
      <c r="BU254" s="23" t="str">
        <f t="shared" si="1291"/>
        <v/>
      </c>
      <c r="BV254" s="23" t="str">
        <f t="shared" si="1291"/>
        <v/>
      </c>
      <c r="BW254" s="23" t="str">
        <f t="shared" si="1291"/>
        <v/>
      </c>
      <c r="BX254" s="23" t="str">
        <f t="shared" si="1291"/>
        <v/>
      </c>
      <c r="BY254" s="23" t="str">
        <f t="shared" si="1291"/>
        <v/>
      </c>
      <c r="BZ254" s="6"/>
      <c r="CA254" s="6"/>
      <c r="CB254" s="57" t="s">
        <v>30</v>
      </c>
      <c r="CC254" s="193" t="str">
        <f t="shared" si="1414"/>
        <v/>
      </c>
      <c r="CD254" s="193" t="str">
        <f t="shared" si="1402"/>
        <v/>
      </c>
      <c r="CE254" s="193" t="str">
        <f t="shared" si="1402"/>
        <v/>
      </c>
      <c r="CF254" s="193" t="str">
        <f t="shared" si="1402"/>
        <v/>
      </c>
      <c r="CG254" s="193" t="str">
        <f t="shared" si="1402"/>
        <v/>
      </c>
      <c r="CH254" s="196">
        <f t="shared" si="1192"/>
        <v>0</v>
      </c>
      <c r="CI254" s="66"/>
      <c r="CJ254" s="66"/>
      <c r="CK254" s="193" t="str">
        <f t="shared" si="1403"/>
        <v/>
      </c>
      <c r="CL254" s="193" t="str">
        <f t="shared" si="1403"/>
        <v/>
      </c>
      <c r="CM254" s="193" t="str">
        <f t="shared" si="1403"/>
        <v/>
      </c>
      <c r="CN254" s="193" t="str">
        <f t="shared" si="1403"/>
        <v/>
      </c>
      <c r="CO254" s="193" t="str">
        <f t="shared" si="1403"/>
        <v/>
      </c>
      <c r="CP254" s="196">
        <f t="shared" si="1141"/>
        <v>0</v>
      </c>
      <c r="CS254" s="193" t="str">
        <f t="shared" si="1415"/>
        <v/>
      </c>
      <c r="CT254" s="193" t="str">
        <f t="shared" si="1404"/>
        <v/>
      </c>
      <c r="CU254" s="193" t="str">
        <f t="shared" si="1404"/>
        <v/>
      </c>
      <c r="CV254" s="193" t="str">
        <f t="shared" si="1404"/>
        <v/>
      </c>
      <c r="CW254" s="193" t="str">
        <f t="shared" si="1404"/>
        <v/>
      </c>
      <c r="CX254" s="196">
        <f t="shared" si="1143"/>
        <v>0</v>
      </c>
      <c r="CY254" s="6"/>
      <c r="CZ254" s="6"/>
      <c r="DA254" s="193" t="str">
        <f t="shared" si="1416"/>
        <v/>
      </c>
      <c r="DB254" s="193" t="str">
        <f t="shared" si="1405"/>
        <v/>
      </c>
      <c r="DC254" s="193" t="str">
        <f t="shared" si="1405"/>
        <v/>
      </c>
      <c r="DD254" s="193" t="str">
        <f t="shared" si="1405"/>
        <v/>
      </c>
      <c r="DE254" s="193" t="str">
        <f t="shared" si="1405"/>
        <v/>
      </c>
      <c r="DF254" s="196">
        <f t="shared" si="1145"/>
        <v>0</v>
      </c>
      <c r="DG254" s="6"/>
      <c r="DH254" s="6"/>
      <c r="DI254" s="193" t="str">
        <f t="shared" si="1417"/>
        <v/>
      </c>
      <c r="DJ254" s="193" t="str">
        <f t="shared" si="1406"/>
        <v/>
      </c>
      <c r="DK254" s="193" t="str">
        <f t="shared" si="1406"/>
        <v/>
      </c>
      <c r="DL254" s="193" t="str">
        <f t="shared" si="1406"/>
        <v/>
      </c>
      <c r="DM254" s="193" t="str">
        <f t="shared" si="1406"/>
        <v/>
      </c>
      <c r="DN254" s="196">
        <f t="shared" si="1149"/>
        <v>0</v>
      </c>
      <c r="DO254" s="6"/>
      <c r="DP254" s="6"/>
      <c r="DQ254" s="193" t="str">
        <f t="shared" si="1418"/>
        <v/>
      </c>
      <c r="DR254" s="193" t="str">
        <f t="shared" si="1407"/>
        <v/>
      </c>
      <c r="DS254" s="193" t="str">
        <f t="shared" si="1407"/>
        <v/>
      </c>
      <c r="DT254" s="193" t="str">
        <f t="shared" si="1407"/>
        <v/>
      </c>
      <c r="DU254" s="193" t="str">
        <f t="shared" si="1407"/>
        <v/>
      </c>
      <c r="DV254" s="196">
        <f t="shared" si="1148"/>
        <v>0</v>
      </c>
    </row>
    <row r="255" spans="1:126" ht="25.5" customHeight="1" thickBot="1">
      <c r="A255" s="19"/>
      <c r="B255" s="59"/>
      <c r="C255" s="282">
        <v>0</v>
      </c>
      <c r="D255" s="60">
        <v>0</v>
      </c>
      <c r="E255" s="61">
        <v>0</v>
      </c>
      <c r="F255" s="62"/>
      <c r="G255" s="63">
        <f>SUM(G251:G254)</f>
        <v>0</v>
      </c>
      <c r="H255" s="64">
        <f t="shared" ref="H255:K255" si="1419">SUM(H251:H254)</f>
        <v>0</v>
      </c>
      <c r="I255" s="64">
        <f t="shared" si="1419"/>
        <v>0</v>
      </c>
      <c r="J255" s="64">
        <f t="shared" si="1419"/>
        <v>0</v>
      </c>
      <c r="K255" s="64">
        <f t="shared" si="1419"/>
        <v>0</v>
      </c>
      <c r="L255" s="65"/>
      <c r="M255" s="63">
        <f>SUM(M251:M254)</f>
        <v>0</v>
      </c>
      <c r="N255" s="64">
        <f t="shared" ref="N255:Q255" si="1420">SUM(N251:N254)</f>
        <v>0</v>
      </c>
      <c r="O255" s="64">
        <f t="shared" si="1420"/>
        <v>0</v>
      </c>
      <c r="P255" s="64">
        <f t="shared" si="1420"/>
        <v>0</v>
      </c>
      <c r="Q255" s="64">
        <f t="shared" si="1420"/>
        <v>0</v>
      </c>
      <c r="R255" s="65"/>
      <c r="S255" s="63">
        <f>SUM(S251:S254)</f>
        <v>0</v>
      </c>
      <c r="T255" s="64">
        <f t="shared" ref="T255:W255" si="1421">SUM(T251:T254)</f>
        <v>0</v>
      </c>
      <c r="U255" s="64">
        <f t="shared" si="1421"/>
        <v>0</v>
      </c>
      <c r="V255" s="64">
        <f t="shared" si="1421"/>
        <v>0</v>
      </c>
      <c r="W255" s="64">
        <f t="shared" si="1421"/>
        <v>0</v>
      </c>
      <c r="X255" s="65"/>
      <c r="Y255" s="63">
        <f>SUM(Y251:Y254)</f>
        <v>0</v>
      </c>
      <c r="Z255" s="64">
        <f t="shared" ref="Z255:AC255" si="1422">SUM(Z251:Z254)</f>
        <v>0</v>
      </c>
      <c r="AA255" s="64">
        <f t="shared" si="1422"/>
        <v>0</v>
      </c>
      <c r="AB255" s="64">
        <f t="shared" si="1422"/>
        <v>0</v>
      </c>
      <c r="AC255" s="64">
        <f t="shared" si="1422"/>
        <v>0</v>
      </c>
      <c r="AD255" s="65"/>
      <c r="AE255" s="63">
        <f>SUM(AE251:AE254)</f>
        <v>0</v>
      </c>
      <c r="AF255" s="64">
        <f t="shared" ref="AF255:AI255" si="1423">SUM(AF251:AF254)</f>
        <v>0</v>
      </c>
      <c r="AG255" s="64">
        <f t="shared" si="1423"/>
        <v>0</v>
      </c>
      <c r="AH255" s="64">
        <f t="shared" si="1423"/>
        <v>0</v>
      </c>
      <c r="AI255" s="64">
        <f t="shared" si="1423"/>
        <v>0</v>
      </c>
      <c r="AJ255" s="65"/>
      <c r="AK255" s="63">
        <f>SUM(AK251:AK254)</f>
        <v>0</v>
      </c>
      <c r="AL255" s="64">
        <f t="shared" ref="AL255:AO255" si="1424">SUM(AL251:AL254)</f>
        <v>0</v>
      </c>
      <c r="AM255" s="64">
        <f t="shared" si="1424"/>
        <v>0</v>
      </c>
      <c r="AN255" s="64">
        <f t="shared" si="1424"/>
        <v>0</v>
      </c>
      <c r="AO255" s="64">
        <f t="shared" si="1424"/>
        <v>0</v>
      </c>
      <c r="AP255" s="65"/>
      <c r="BB255" s="6"/>
      <c r="BC255" s="6"/>
      <c r="BD255" s="62"/>
      <c r="BE255" s="171"/>
      <c r="BF255" s="172"/>
      <c r="BG255" s="172"/>
      <c r="BH255" s="172"/>
      <c r="BI255" s="172"/>
      <c r="BJ255" s="65"/>
      <c r="BK255" s="6"/>
      <c r="BL255" s="62"/>
      <c r="BM255" s="171"/>
      <c r="BN255" s="172"/>
      <c r="BO255" s="172"/>
      <c r="BP255" s="172"/>
      <c r="BQ255" s="172"/>
      <c r="BR255" s="65"/>
      <c r="BS255" s="6"/>
      <c r="BT255" s="62"/>
      <c r="BU255" s="23" t="str">
        <f t="shared" si="1291"/>
        <v/>
      </c>
      <c r="BV255" s="23" t="str">
        <f t="shared" si="1291"/>
        <v/>
      </c>
      <c r="BW255" s="23" t="str">
        <f t="shared" si="1291"/>
        <v/>
      </c>
      <c r="BX255" s="23" t="str">
        <f t="shared" si="1291"/>
        <v/>
      </c>
      <c r="BY255" s="23" t="str">
        <f t="shared" si="1291"/>
        <v/>
      </c>
      <c r="BZ255" s="6"/>
      <c r="CA255" s="6"/>
      <c r="CB255" s="62"/>
      <c r="CC255" s="195">
        <f>SUM(CC251:CC254)</f>
        <v>0</v>
      </c>
      <c r="CD255" s="195">
        <f t="shared" ref="CD255:CF255" si="1425">SUM(CD251:CD254)</f>
        <v>0</v>
      </c>
      <c r="CE255" s="195">
        <f t="shared" si="1425"/>
        <v>0</v>
      </c>
      <c r="CF255" s="195">
        <f t="shared" si="1425"/>
        <v>0</v>
      </c>
      <c r="CG255" s="195">
        <f>SUM(CG251:CG254)</f>
        <v>0</v>
      </c>
      <c r="CH255" s="196">
        <f t="shared" si="1192"/>
        <v>0</v>
      </c>
      <c r="CI255" s="66"/>
      <c r="CJ255" s="66"/>
      <c r="CK255" s="195">
        <f>SUM(CK251:CK254)</f>
        <v>0</v>
      </c>
      <c r="CL255" s="195">
        <f t="shared" ref="CL255:CN255" si="1426">SUM(CL251:CL254)</f>
        <v>0</v>
      </c>
      <c r="CM255" s="195">
        <f t="shared" si="1426"/>
        <v>0</v>
      </c>
      <c r="CN255" s="195">
        <f t="shared" si="1426"/>
        <v>0</v>
      </c>
      <c r="CO255" s="195">
        <f>SUM(CO251:CO254)</f>
        <v>0</v>
      </c>
      <c r="CP255" s="196">
        <f t="shared" si="1141"/>
        <v>0</v>
      </c>
      <c r="CS255" s="195">
        <f>SUM(CS251:CS254)</f>
        <v>0</v>
      </c>
      <c r="CT255" s="195">
        <f t="shared" ref="CT255:CW255" si="1427">SUM(CT251:CT254)</f>
        <v>0</v>
      </c>
      <c r="CU255" s="195">
        <f t="shared" si="1427"/>
        <v>0</v>
      </c>
      <c r="CV255" s="195">
        <f t="shared" si="1427"/>
        <v>0</v>
      </c>
      <c r="CW255" s="195">
        <f t="shared" si="1427"/>
        <v>0</v>
      </c>
      <c r="CX255" s="196">
        <f t="shared" si="1143"/>
        <v>0</v>
      </c>
      <c r="CY255" s="6"/>
      <c r="CZ255" s="6"/>
      <c r="DA255" s="195">
        <f>SUM(DA251:DA254)</f>
        <v>0</v>
      </c>
      <c r="DB255" s="195">
        <f t="shared" ref="DB255:DD255" si="1428">SUM(DB251:DB254)</f>
        <v>0</v>
      </c>
      <c r="DC255" s="195">
        <f t="shared" si="1428"/>
        <v>0</v>
      </c>
      <c r="DD255" s="195">
        <f t="shared" si="1428"/>
        <v>0</v>
      </c>
      <c r="DE255" s="195">
        <f>SUM(DE251:DE254)</f>
        <v>0</v>
      </c>
      <c r="DF255" s="196">
        <f t="shared" si="1145"/>
        <v>0</v>
      </c>
      <c r="DG255" s="6"/>
      <c r="DH255" s="6"/>
      <c r="DI255" s="195">
        <f>SUM(DI251:DI254)</f>
        <v>0</v>
      </c>
      <c r="DJ255" s="195">
        <f t="shared" ref="DJ255:DM255" si="1429">SUM(DJ251:DJ254)</f>
        <v>0</v>
      </c>
      <c r="DK255" s="195">
        <f t="shared" si="1429"/>
        <v>0</v>
      </c>
      <c r="DL255" s="195">
        <f t="shared" si="1429"/>
        <v>0</v>
      </c>
      <c r="DM255" s="195">
        <f t="shared" si="1429"/>
        <v>0</v>
      </c>
      <c r="DN255" s="196">
        <f t="shared" si="1149"/>
        <v>0</v>
      </c>
      <c r="DO255" s="6"/>
      <c r="DP255" s="6"/>
      <c r="DQ255" s="195">
        <f>SUM(DQ251:DQ254)</f>
        <v>0</v>
      </c>
      <c r="DR255" s="195">
        <f t="shared" ref="DR255:DT255" si="1430">SUM(DR251:DR254)</f>
        <v>0</v>
      </c>
      <c r="DS255" s="195">
        <f t="shared" si="1430"/>
        <v>0</v>
      </c>
      <c r="DT255" s="195">
        <f t="shared" si="1430"/>
        <v>0</v>
      </c>
      <c r="DU255" s="195">
        <f>SUM(DU251:DU254)</f>
        <v>0</v>
      </c>
      <c r="DV255" s="196">
        <f t="shared" si="1148"/>
        <v>0</v>
      </c>
    </row>
    <row r="256" spans="1:126" ht="25.5" customHeight="1">
      <c r="A256" s="19"/>
      <c r="B256" s="68" t="s">
        <v>33</v>
      </c>
      <c r="C256" s="47"/>
      <c r="D256" s="48"/>
      <c r="E256" s="49"/>
      <c r="F256" s="50" t="s">
        <v>25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2">
        <f>SUM(G256:K256)</f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2">
        <f>SUM(M256:Q256)</f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2">
        <f>SUM(S256:W256)</f>
        <v>0</v>
      </c>
      <c r="Y256" s="53">
        <v>0</v>
      </c>
      <c r="Z256" s="53">
        <v>0</v>
      </c>
      <c r="AA256" s="53">
        <v>0</v>
      </c>
      <c r="AB256" s="53">
        <v>0</v>
      </c>
      <c r="AC256" s="53">
        <v>0</v>
      </c>
      <c r="AD256" s="52">
        <f>SUM(Y256:AC256)</f>
        <v>0</v>
      </c>
      <c r="AE256" s="53">
        <v>0</v>
      </c>
      <c r="AF256" s="53">
        <v>0</v>
      </c>
      <c r="AG256" s="53">
        <v>0</v>
      </c>
      <c r="AH256" s="53">
        <v>0</v>
      </c>
      <c r="AI256" s="53">
        <v>0</v>
      </c>
      <c r="AJ256" s="52">
        <f>SUM(AE256:AI256)</f>
        <v>0</v>
      </c>
      <c r="AK256" s="53">
        <v>0</v>
      </c>
      <c r="AL256" s="53">
        <v>0</v>
      </c>
      <c r="AM256" s="53">
        <v>0</v>
      </c>
      <c r="AN256" s="53">
        <v>0</v>
      </c>
      <c r="AO256" s="53">
        <v>0</v>
      </c>
      <c r="AP256" s="52">
        <f>SUM(AK256:AO256)</f>
        <v>0</v>
      </c>
      <c r="BB256" s="6"/>
      <c r="BC256" s="6"/>
      <c r="BD256" s="50" t="s">
        <v>25</v>
      </c>
      <c r="BE256" s="170">
        <f>'SPD - Probs. of Failure'!O$65</f>
        <v>0</v>
      </c>
      <c r="BF256" s="170">
        <f>'SPD - Probs. of Failure'!P$65</f>
        <v>0</v>
      </c>
      <c r="BG256" s="170">
        <f>'SPD - Probs. of Failure'!Q$65</f>
        <v>0</v>
      </c>
      <c r="BH256" s="170">
        <f>'SPD - Probs. of Failure'!R$65</f>
        <v>0</v>
      </c>
      <c r="BI256" s="170">
        <f>'SPD - Probs. of Failure'!S$65</f>
        <v>0</v>
      </c>
      <c r="BJ256" s="173"/>
      <c r="BK256" s="6"/>
      <c r="BL256" s="50" t="s">
        <v>25</v>
      </c>
      <c r="BM256" s="239">
        <f>IFERROR($BM2*'SPD - Average Cons. of Failure'!$Q$65,0)</f>
        <v>0</v>
      </c>
      <c r="BN256" s="239">
        <f>IFERROR($BM2*'SPD - Average Cons. of Failure'!$Q$65,0)</f>
        <v>0</v>
      </c>
      <c r="BO256" s="239">
        <f>IFERROR($BM2*'SPD - Average Cons. of Failure'!$Q$65,0)</f>
        <v>0</v>
      </c>
      <c r="BP256" s="239">
        <f>IFERROR($BM2*'SPD - Average Cons. of Failure'!$Q$65,0)</f>
        <v>0</v>
      </c>
      <c r="BQ256" s="239">
        <f>IFERROR($BM2*'SPD - Average Cons. of Failure'!$Q$65,0)</f>
        <v>0</v>
      </c>
      <c r="BR256" s="173"/>
      <c r="BS256" s="6"/>
      <c r="BT256" s="50" t="s">
        <v>25</v>
      </c>
      <c r="BU256" s="23" t="str">
        <f t="shared" si="1291"/>
        <v/>
      </c>
      <c r="BV256" s="23" t="str">
        <f t="shared" si="1291"/>
        <v/>
      </c>
      <c r="BW256" s="23" t="str">
        <f t="shared" si="1291"/>
        <v/>
      </c>
      <c r="BX256" s="23" t="str">
        <f t="shared" si="1291"/>
        <v/>
      </c>
      <c r="BY256" s="23" t="str">
        <f t="shared" si="1291"/>
        <v/>
      </c>
      <c r="BZ256" s="6"/>
      <c r="CA256" s="6"/>
      <c r="CB256" s="50" t="s">
        <v>25</v>
      </c>
      <c r="CC256" s="193" t="str">
        <f>IF(BU256="","",M256*BU256)</f>
        <v/>
      </c>
      <c r="CD256" s="193" t="str">
        <f t="shared" ref="CD256:CG259" si="1431">IF(BV256="","",N256*BV256)</f>
        <v/>
      </c>
      <c r="CE256" s="193" t="str">
        <f t="shared" si="1431"/>
        <v/>
      </c>
      <c r="CF256" s="193" t="str">
        <f t="shared" si="1431"/>
        <v/>
      </c>
      <c r="CG256" s="193" t="str">
        <f t="shared" si="1431"/>
        <v/>
      </c>
      <c r="CH256" s="196">
        <f t="shared" si="1192"/>
        <v>0</v>
      </c>
      <c r="CI256" s="66"/>
      <c r="CJ256" s="66"/>
      <c r="CK256" s="193" t="str">
        <f t="shared" ref="CK256:CO259" si="1432">IF(BU256="","",G256*BU256)</f>
        <v/>
      </c>
      <c r="CL256" s="193" t="str">
        <f t="shared" si="1432"/>
        <v/>
      </c>
      <c r="CM256" s="193" t="str">
        <f t="shared" si="1432"/>
        <v/>
      </c>
      <c r="CN256" s="193" t="str">
        <f t="shared" si="1432"/>
        <v/>
      </c>
      <c r="CO256" s="193" t="str">
        <f t="shared" si="1432"/>
        <v/>
      </c>
      <c r="CP256" s="196">
        <f t="shared" si="1141"/>
        <v>0</v>
      </c>
      <c r="CS256" s="193" t="str">
        <f>IF(BU256="","",Y256*BU256)</f>
        <v/>
      </c>
      <c r="CT256" s="193" t="str">
        <f t="shared" ref="CT256:CW259" si="1433">IF(BV256="","",Z256*BV256)</f>
        <v/>
      </c>
      <c r="CU256" s="193" t="str">
        <f t="shared" si="1433"/>
        <v/>
      </c>
      <c r="CV256" s="193" t="str">
        <f t="shared" si="1433"/>
        <v/>
      </c>
      <c r="CW256" s="193" t="str">
        <f t="shared" si="1433"/>
        <v/>
      </c>
      <c r="CX256" s="196">
        <f t="shared" si="1143"/>
        <v>0</v>
      </c>
      <c r="CY256" s="6"/>
      <c r="CZ256" s="6"/>
      <c r="DA256" s="193" t="str">
        <f>IF(BU256="","",(S256+Y256)*BU256)</f>
        <v/>
      </c>
      <c r="DB256" s="193" t="str">
        <f t="shared" ref="DB256:DE259" si="1434">IF(BV256="","",(T256+Z256)*BV256)</f>
        <v/>
      </c>
      <c r="DC256" s="193" t="str">
        <f t="shared" si="1434"/>
        <v/>
      </c>
      <c r="DD256" s="193" t="str">
        <f t="shared" si="1434"/>
        <v/>
      </c>
      <c r="DE256" s="193" t="str">
        <f t="shared" si="1434"/>
        <v/>
      </c>
      <c r="DF256" s="196">
        <f t="shared" si="1145"/>
        <v>0</v>
      </c>
      <c r="DG256" s="6"/>
      <c r="DH256" s="6"/>
      <c r="DI256" s="193" t="str">
        <f>IF(BU256="","",AK256*BU256)</f>
        <v/>
      </c>
      <c r="DJ256" s="193" t="str">
        <f t="shared" ref="DJ256:DM259" si="1435">IF(BV256="","",AL256*BV256)</f>
        <v/>
      </c>
      <c r="DK256" s="193" t="str">
        <f t="shared" si="1435"/>
        <v/>
      </c>
      <c r="DL256" s="193" t="str">
        <f t="shared" si="1435"/>
        <v/>
      </c>
      <c r="DM256" s="193" t="str">
        <f t="shared" si="1435"/>
        <v/>
      </c>
      <c r="DN256" s="196">
        <f t="shared" si="1149"/>
        <v>0</v>
      </c>
      <c r="DO256" s="6"/>
      <c r="DP256" s="6"/>
      <c r="DQ256" s="193" t="str">
        <f>IF(BU256="","",(AE256+AK256)*BU256)</f>
        <v/>
      </c>
      <c r="DR256" s="193" t="str">
        <f t="shared" ref="DR256:DU259" si="1436">IF(BV256="","",(AF256+AL256)*BV256)</f>
        <v/>
      </c>
      <c r="DS256" s="193" t="str">
        <f t="shared" si="1436"/>
        <v/>
      </c>
      <c r="DT256" s="193" t="str">
        <f t="shared" si="1436"/>
        <v/>
      </c>
      <c r="DU256" s="193" t="str">
        <f t="shared" si="1436"/>
        <v/>
      </c>
      <c r="DV256" s="196">
        <f t="shared" si="1148"/>
        <v>0</v>
      </c>
    </row>
    <row r="257" spans="1:126" ht="25.5" customHeight="1">
      <c r="A257" s="19"/>
      <c r="B257" s="54"/>
      <c r="C257" s="54"/>
      <c r="D257" s="55"/>
      <c r="E257" s="56"/>
      <c r="F257" s="57" t="s">
        <v>27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8">
        <f t="shared" ref="L257:L259" si="1437">SUM(G257:K257)</f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8">
        <f t="shared" ref="R257:R259" si="1438">SUM(M257:Q257)</f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8">
        <f t="shared" ref="X257:X259" si="1439">SUM(S257:W257)</f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8">
        <f t="shared" ref="AD257:AD259" si="1440">SUM(Y257:AC257)</f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8">
        <f t="shared" ref="AJ257:AJ259" si="1441">SUM(AE257:AI257)</f>
        <v>0</v>
      </c>
      <c r="AK257" s="51">
        <v>0</v>
      </c>
      <c r="AL257" s="51">
        <v>0</v>
      </c>
      <c r="AM257" s="51">
        <v>0</v>
      </c>
      <c r="AN257" s="51">
        <v>0</v>
      </c>
      <c r="AO257" s="51">
        <v>0</v>
      </c>
      <c r="AP257" s="58">
        <f t="shared" ref="AP257:AP259" si="1442">SUM(AK257:AO257)</f>
        <v>0</v>
      </c>
      <c r="BB257" s="6"/>
      <c r="BC257" s="6"/>
      <c r="BD257" s="57" t="s">
        <v>27</v>
      </c>
      <c r="BE257" s="170">
        <f>'SPD - Probs. of Failure'!O$65</f>
        <v>0</v>
      </c>
      <c r="BF257" s="170">
        <f>'SPD - Probs. of Failure'!P$65</f>
        <v>0</v>
      </c>
      <c r="BG257" s="170">
        <f>'SPD - Probs. of Failure'!Q$65</f>
        <v>0</v>
      </c>
      <c r="BH257" s="170">
        <f>'SPD - Probs. of Failure'!R$65</f>
        <v>0</v>
      </c>
      <c r="BI257" s="170">
        <f>'SPD - Probs. of Failure'!S$65</f>
        <v>0</v>
      </c>
      <c r="BJ257" s="174"/>
      <c r="BK257" s="6"/>
      <c r="BL257" s="57" t="s">
        <v>27</v>
      </c>
      <c r="BM257" s="239">
        <f>IFERROR($BM3*'SPD - Average Cons. of Failure'!$Q$65,0)</f>
        <v>0</v>
      </c>
      <c r="BN257" s="239">
        <f>IFERROR($BM3*'SPD - Average Cons. of Failure'!$Q$65,0)</f>
        <v>0</v>
      </c>
      <c r="BO257" s="239">
        <f>IFERROR($BM3*'SPD - Average Cons. of Failure'!$Q$65,0)</f>
        <v>0</v>
      </c>
      <c r="BP257" s="239">
        <f>IFERROR($BM3*'SPD - Average Cons. of Failure'!$Q$65,0)</f>
        <v>0</v>
      </c>
      <c r="BQ257" s="239">
        <f>IFERROR($BM3*'SPD - Average Cons. of Failure'!$Q$65,0)</f>
        <v>0</v>
      </c>
      <c r="BR257" s="174"/>
      <c r="BS257" s="6"/>
      <c r="BT257" s="57" t="s">
        <v>27</v>
      </c>
      <c r="BU257" s="23" t="str">
        <f t="shared" si="1291"/>
        <v/>
      </c>
      <c r="BV257" s="23" t="str">
        <f t="shared" si="1291"/>
        <v/>
      </c>
      <c r="BW257" s="23" t="str">
        <f t="shared" si="1291"/>
        <v/>
      </c>
      <c r="BX257" s="23" t="str">
        <f t="shared" si="1291"/>
        <v/>
      </c>
      <c r="BY257" s="23" t="str">
        <f t="shared" si="1291"/>
        <v/>
      </c>
      <c r="BZ257" s="6"/>
      <c r="CA257" s="6"/>
      <c r="CB257" s="57" t="s">
        <v>27</v>
      </c>
      <c r="CC257" s="193" t="str">
        <f t="shared" ref="CC257:CC259" si="1443">IF(BU257="","",M257*BU257)</f>
        <v/>
      </c>
      <c r="CD257" s="193" t="str">
        <f t="shared" si="1431"/>
        <v/>
      </c>
      <c r="CE257" s="193" t="str">
        <f t="shared" si="1431"/>
        <v/>
      </c>
      <c r="CF257" s="193" t="str">
        <f t="shared" si="1431"/>
        <v/>
      </c>
      <c r="CG257" s="193" t="str">
        <f t="shared" si="1431"/>
        <v/>
      </c>
      <c r="CH257" s="196">
        <f t="shared" si="1192"/>
        <v>0</v>
      </c>
      <c r="CI257" s="66"/>
      <c r="CJ257" s="66"/>
      <c r="CK257" s="193" t="str">
        <f t="shared" si="1432"/>
        <v/>
      </c>
      <c r="CL257" s="193" t="str">
        <f t="shared" si="1432"/>
        <v/>
      </c>
      <c r="CM257" s="193" t="str">
        <f t="shared" si="1432"/>
        <v/>
      </c>
      <c r="CN257" s="193" t="str">
        <f t="shared" si="1432"/>
        <v/>
      </c>
      <c r="CO257" s="193" t="str">
        <f t="shared" si="1432"/>
        <v/>
      </c>
      <c r="CP257" s="196">
        <f t="shared" si="1141"/>
        <v>0</v>
      </c>
      <c r="CS257" s="193" t="str">
        <f t="shared" ref="CS257:CS259" si="1444">IF(BU257="","",Y257*BU257)</f>
        <v/>
      </c>
      <c r="CT257" s="193" t="str">
        <f t="shared" si="1433"/>
        <v/>
      </c>
      <c r="CU257" s="193" t="str">
        <f t="shared" si="1433"/>
        <v/>
      </c>
      <c r="CV257" s="193" t="str">
        <f t="shared" si="1433"/>
        <v/>
      </c>
      <c r="CW257" s="193" t="str">
        <f t="shared" si="1433"/>
        <v/>
      </c>
      <c r="CX257" s="196">
        <f t="shared" si="1143"/>
        <v>0</v>
      </c>
      <c r="CY257" s="6"/>
      <c r="CZ257" s="6"/>
      <c r="DA257" s="193" t="str">
        <f t="shared" ref="DA257:DA259" si="1445">IF(BU257="","",(S257+Y257)*BU257)</f>
        <v/>
      </c>
      <c r="DB257" s="193" t="str">
        <f t="shared" si="1434"/>
        <v/>
      </c>
      <c r="DC257" s="193" t="str">
        <f t="shared" si="1434"/>
        <v/>
      </c>
      <c r="DD257" s="193" t="str">
        <f t="shared" si="1434"/>
        <v/>
      </c>
      <c r="DE257" s="193" t="str">
        <f t="shared" si="1434"/>
        <v/>
      </c>
      <c r="DF257" s="196">
        <f t="shared" si="1145"/>
        <v>0</v>
      </c>
      <c r="DG257" s="6"/>
      <c r="DH257" s="6"/>
      <c r="DI257" s="193" t="str">
        <f t="shared" ref="DI257:DI259" si="1446">IF(BU257="","",AK257*BU257)</f>
        <v/>
      </c>
      <c r="DJ257" s="193" t="str">
        <f t="shared" si="1435"/>
        <v/>
      </c>
      <c r="DK257" s="193" t="str">
        <f t="shared" si="1435"/>
        <v/>
      </c>
      <c r="DL257" s="193" t="str">
        <f t="shared" si="1435"/>
        <v/>
      </c>
      <c r="DM257" s="193" t="str">
        <f t="shared" si="1435"/>
        <v/>
      </c>
      <c r="DN257" s="196">
        <f t="shared" si="1149"/>
        <v>0</v>
      </c>
      <c r="DO257" s="6"/>
      <c r="DP257" s="6"/>
      <c r="DQ257" s="193" t="str">
        <f t="shared" ref="DQ257:DQ259" si="1447">IF(BU257="","",(AE257+AK257)*BU257)</f>
        <v/>
      </c>
      <c r="DR257" s="193" t="str">
        <f t="shared" si="1436"/>
        <v/>
      </c>
      <c r="DS257" s="193" t="str">
        <f t="shared" si="1436"/>
        <v/>
      </c>
      <c r="DT257" s="193" t="str">
        <f t="shared" si="1436"/>
        <v/>
      </c>
      <c r="DU257" s="193" t="str">
        <f t="shared" si="1436"/>
        <v/>
      </c>
      <c r="DV257" s="196">
        <f t="shared" si="1148"/>
        <v>0</v>
      </c>
    </row>
    <row r="258" spans="1:126" ht="25.5" customHeight="1">
      <c r="A258" s="19"/>
      <c r="B258" s="54"/>
      <c r="C258" s="54"/>
      <c r="D258" s="55"/>
      <c r="E258" s="56"/>
      <c r="F258" s="57" t="s">
        <v>29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8">
        <f t="shared" si="1437"/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8">
        <f t="shared" si="1438"/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8">
        <f t="shared" si="1439"/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8">
        <f t="shared" si="1440"/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8">
        <f t="shared" si="1441"/>
        <v>0</v>
      </c>
      <c r="AK258" s="51">
        <v>0</v>
      </c>
      <c r="AL258" s="51">
        <v>0</v>
      </c>
      <c r="AM258" s="51">
        <v>0</v>
      </c>
      <c r="AN258" s="51">
        <v>0</v>
      </c>
      <c r="AO258" s="51">
        <v>0</v>
      </c>
      <c r="AP258" s="58">
        <f t="shared" si="1442"/>
        <v>0</v>
      </c>
      <c r="BB258" s="6"/>
      <c r="BC258" s="6"/>
      <c r="BD258" s="57" t="s">
        <v>29</v>
      </c>
      <c r="BE258" s="170">
        <f>'SPD - Probs. of Failure'!O$65</f>
        <v>0</v>
      </c>
      <c r="BF258" s="170">
        <f>'SPD - Probs. of Failure'!P$65</f>
        <v>0</v>
      </c>
      <c r="BG258" s="170">
        <f>'SPD - Probs. of Failure'!Q$65</f>
        <v>0</v>
      </c>
      <c r="BH258" s="170">
        <f>'SPD - Probs. of Failure'!R$65</f>
        <v>0</v>
      </c>
      <c r="BI258" s="170">
        <f>'SPD - Probs. of Failure'!S$65</f>
        <v>0</v>
      </c>
      <c r="BJ258" s="174"/>
      <c r="BK258" s="6"/>
      <c r="BL258" s="57" t="s">
        <v>29</v>
      </c>
      <c r="BM258" s="239">
        <f>IFERROR($BM4*'SPD - Average Cons. of Failure'!$Q$65,0)</f>
        <v>0</v>
      </c>
      <c r="BN258" s="239">
        <f>IFERROR($BM4*'SPD - Average Cons. of Failure'!$Q$65,0)</f>
        <v>0</v>
      </c>
      <c r="BO258" s="239">
        <f>IFERROR($BM4*'SPD - Average Cons. of Failure'!$Q$65,0)</f>
        <v>0</v>
      </c>
      <c r="BP258" s="239">
        <f>IFERROR($BM4*'SPD - Average Cons. of Failure'!$Q$65,0)</f>
        <v>0</v>
      </c>
      <c r="BQ258" s="239">
        <f>IFERROR($BM4*'SPD - Average Cons. of Failure'!$Q$65,0)</f>
        <v>0</v>
      </c>
      <c r="BR258" s="174"/>
      <c r="BS258" s="6"/>
      <c r="BT258" s="57" t="s">
        <v>29</v>
      </c>
      <c r="BU258" s="23" t="str">
        <f t="shared" si="1291"/>
        <v/>
      </c>
      <c r="BV258" s="23" t="str">
        <f t="shared" si="1291"/>
        <v/>
      </c>
      <c r="BW258" s="23" t="str">
        <f t="shared" si="1291"/>
        <v/>
      </c>
      <c r="BX258" s="23" t="str">
        <f t="shared" si="1291"/>
        <v/>
      </c>
      <c r="BY258" s="23" t="str">
        <f t="shared" si="1291"/>
        <v/>
      </c>
      <c r="BZ258" s="6"/>
      <c r="CA258" s="6"/>
      <c r="CB258" s="57" t="s">
        <v>29</v>
      </c>
      <c r="CC258" s="193" t="str">
        <f t="shared" si="1443"/>
        <v/>
      </c>
      <c r="CD258" s="193" t="str">
        <f t="shared" si="1431"/>
        <v/>
      </c>
      <c r="CE258" s="193" t="str">
        <f t="shared" si="1431"/>
        <v/>
      </c>
      <c r="CF258" s="193" t="str">
        <f t="shared" si="1431"/>
        <v/>
      </c>
      <c r="CG258" s="193" t="str">
        <f t="shared" si="1431"/>
        <v/>
      </c>
      <c r="CH258" s="196">
        <f t="shared" si="1192"/>
        <v>0</v>
      </c>
      <c r="CI258" s="66"/>
      <c r="CJ258" s="66"/>
      <c r="CK258" s="193" t="str">
        <f t="shared" si="1432"/>
        <v/>
      </c>
      <c r="CL258" s="193" t="str">
        <f t="shared" si="1432"/>
        <v/>
      </c>
      <c r="CM258" s="193" t="str">
        <f t="shared" si="1432"/>
        <v/>
      </c>
      <c r="CN258" s="193" t="str">
        <f t="shared" si="1432"/>
        <v/>
      </c>
      <c r="CO258" s="193" t="str">
        <f t="shared" si="1432"/>
        <v/>
      </c>
      <c r="CP258" s="196">
        <f t="shared" si="1141"/>
        <v>0</v>
      </c>
      <c r="CS258" s="193" t="str">
        <f t="shared" si="1444"/>
        <v/>
      </c>
      <c r="CT258" s="193" t="str">
        <f t="shared" si="1433"/>
        <v/>
      </c>
      <c r="CU258" s="193" t="str">
        <f t="shared" si="1433"/>
        <v/>
      </c>
      <c r="CV258" s="193" t="str">
        <f t="shared" si="1433"/>
        <v/>
      </c>
      <c r="CW258" s="193" t="str">
        <f t="shared" si="1433"/>
        <v/>
      </c>
      <c r="CX258" s="196">
        <f t="shared" si="1143"/>
        <v>0</v>
      </c>
      <c r="CY258" s="6"/>
      <c r="CZ258" s="6"/>
      <c r="DA258" s="193" t="str">
        <f t="shared" si="1445"/>
        <v/>
      </c>
      <c r="DB258" s="193" t="str">
        <f t="shared" si="1434"/>
        <v/>
      </c>
      <c r="DC258" s="193" t="str">
        <f t="shared" si="1434"/>
        <v/>
      </c>
      <c r="DD258" s="193" t="str">
        <f t="shared" si="1434"/>
        <v/>
      </c>
      <c r="DE258" s="193" t="str">
        <f t="shared" si="1434"/>
        <v/>
      </c>
      <c r="DF258" s="196">
        <f t="shared" si="1145"/>
        <v>0</v>
      </c>
      <c r="DG258" s="6"/>
      <c r="DH258" s="6"/>
      <c r="DI258" s="193" t="str">
        <f t="shared" si="1446"/>
        <v/>
      </c>
      <c r="DJ258" s="193" t="str">
        <f t="shared" si="1435"/>
        <v/>
      </c>
      <c r="DK258" s="193" t="str">
        <f t="shared" si="1435"/>
        <v/>
      </c>
      <c r="DL258" s="193" t="str">
        <f t="shared" si="1435"/>
        <v/>
      </c>
      <c r="DM258" s="193" t="str">
        <f t="shared" si="1435"/>
        <v/>
      </c>
      <c r="DN258" s="196">
        <f t="shared" si="1149"/>
        <v>0</v>
      </c>
      <c r="DO258" s="6"/>
      <c r="DP258" s="6"/>
      <c r="DQ258" s="193" t="str">
        <f t="shared" si="1447"/>
        <v/>
      </c>
      <c r="DR258" s="193" t="str">
        <f t="shared" si="1436"/>
        <v/>
      </c>
      <c r="DS258" s="193" t="str">
        <f t="shared" si="1436"/>
        <v/>
      </c>
      <c r="DT258" s="193" t="str">
        <f t="shared" si="1436"/>
        <v/>
      </c>
      <c r="DU258" s="193" t="str">
        <f t="shared" si="1436"/>
        <v/>
      </c>
      <c r="DV258" s="196">
        <f t="shared" si="1148"/>
        <v>0</v>
      </c>
    </row>
    <row r="259" spans="1:126" ht="25.5" customHeight="1">
      <c r="A259" s="19"/>
      <c r="B259" s="54"/>
      <c r="C259" s="54"/>
      <c r="D259" s="55"/>
      <c r="E259" s="56"/>
      <c r="F259" s="57" t="s">
        <v>30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8">
        <f t="shared" si="1437"/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8">
        <f t="shared" si="1438"/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8">
        <f t="shared" si="1439"/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8">
        <f t="shared" si="1440"/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8">
        <f t="shared" si="1441"/>
        <v>0</v>
      </c>
      <c r="AK259" s="51">
        <v>0</v>
      </c>
      <c r="AL259" s="51">
        <v>0</v>
      </c>
      <c r="AM259" s="51">
        <v>0</v>
      </c>
      <c r="AN259" s="51">
        <v>0</v>
      </c>
      <c r="AO259" s="51">
        <v>0</v>
      </c>
      <c r="AP259" s="58">
        <f t="shared" si="1442"/>
        <v>0</v>
      </c>
      <c r="BB259" s="6"/>
      <c r="BC259" s="6"/>
      <c r="BD259" s="57" t="s">
        <v>30</v>
      </c>
      <c r="BE259" s="170">
        <f>'SPD - Probs. of Failure'!O$65</f>
        <v>0</v>
      </c>
      <c r="BF259" s="170">
        <f>'SPD - Probs. of Failure'!P$65</f>
        <v>0</v>
      </c>
      <c r="BG259" s="170">
        <f>'SPD - Probs. of Failure'!Q$65</f>
        <v>0</v>
      </c>
      <c r="BH259" s="170">
        <f>'SPD - Probs. of Failure'!R$65</f>
        <v>0</v>
      </c>
      <c r="BI259" s="170">
        <f>'SPD - Probs. of Failure'!S$65</f>
        <v>0</v>
      </c>
      <c r="BJ259" s="174"/>
      <c r="BK259" s="6"/>
      <c r="BL259" s="57" t="s">
        <v>30</v>
      </c>
      <c r="BM259" s="239">
        <f>IFERROR($BM5*'SPD - Average Cons. of Failure'!$Q$65,0)</f>
        <v>0</v>
      </c>
      <c r="BN259" s="239">
        <f>IFERROR($BM5*'SPD - Average Cons. of Failure'!$Q$65,0)</f>
        <v>0</v>
      </c>
      <c r="BO259" s="239">
        <f>IFERROR($BM5*'SPD - Average Cons. of Failure'!$Q$65,0)</f>
        <v>0</v>
      </c>
      <c r="BP259" s="239">
        <f>IFERROR($BM5*'SPD - Average Cons. of Failure'!$Q$65,0)</f>
        <v>0</v>
      </c>
      <c r="BQ259" s="239">
        <f>IFERROR($BM5*'SPD - Average Cons. of Failure'!$Q$65,0)</f>
        <v>0</v>
      </c>
      <c r="BR259" s="174"/>
      <c r="BS259" s="6"/>
      <c r="BT259" s="57" t="s">
        <v>30</v>
      </c>
      <c r="BU259" s="23" t="str">
        <f t="shared" si="1291"/>
        <v/>
      </c>
      <c r="BV259" s="23" t="str">
        <f t="shared" si="1291"/>
        <v/>
      </c>
      <c r="BW259" s="23" t="str">
        <f t="shared" si="1291"/>
        <v/>
      </c>
      <c r="BX259" s="23" t="str">
        <f t="shared" si="1291"/>
        <v/>
      </c>
      <c r="BY259" s="23" t="str">
        <f t="shared" si="1291"/>
        <v/>
      </c>
      <c r="BZ259" s="6"/>
      <c r="CA259" s="6"/>
      <c r="CB259" s="57" t="s">
        <v>30</v>
      </c>
      <c r="CC259" s="193" t="str">
        <f t="shared" si="1443"/>
        <v/>
      </c>
      <c r="CD259" s="193" t="str">
        <f t="shared" si="1431"/>
        <v/>
      </c>
      <c r="CE259" s="193" t="str">
        <f t="shared" si="1431"/>
        <v/>
      </c>
      <c r="CF259" s="193" t="str">
        <f t="shared" si="1431"/>
        <v/>
      </c>
      <c r="CG259" s="193" t="str">
        <f t="shared" si="1431"/>
        <v/>
      </c>
      <c r="CH259" s="196">
        <f t="shared" si="1192"/>
        <v>0</v>
      </c>
      <c r="CI259" s="66"/>
      <c r="CJ259" s="66"/>
      <c r="CK259" s="193" t="str">
        <f t="shared" si="1432"/>
        <v/>
      </c>
      <c r="CL259" s="193" t="str">
        <f t="shared" si="1432"/>
        <v/>
      </c>
      <c r="CM259" s="193" t="str">
        <f t="shared" si="1432"/>
        <v/>
      </c>
      <c r="CN259" s="193" t="str">
        <f t="shared" si="1432"/>
        <v/>
      </c>
      <c r="CO259" s="193" t="str">
        <f t="shared" si="1432"/>
        <v/>
      </c>
      <c r="CP259" s="196">
        <f t="shared" si="1141"/>
        <v>0</v>
      </c>
      <c r="CS259" s="193" t="str">
        <f t="shared" si="1444"/>
        <v/>
      </c>
      <c r="CT259" s="193" t="str">
        <f t="shared" si="1433"/>
        <v/>
      </c>
      <c r="CU259" s="193" t="str">
        <f t="shared" si="1433"/>
        <v/>
      </c>
      <c r="CV259" s="193" t="str">
        <f t="shared" si="1433"/>
        <v/>
      </c>
      <c r="CW259" s="193" t="str">
        <f t="shared" si="1433"/>
        <v/>
      </c>
      <c r="CX259" s="196">
        <f t="shared" si="1143"/>
        <v>0</v>
      </c>
      <c r="CY259" s="6"/>
      <c r="CZ259" s="6"/>
      <c r="DA259" s="193" t="str">
        <f t="shared" si="1445"/>
        <v/>
      </c>
      <c r="DB259" s="193" t="str">
        <f t="shared" si="1434"/>
        <v/>
      </c>
      <c r="DC259" s="193" t="str">
        <f t="shared" si="1434"/>
        <v/>
      </c>
      <c r="DD259" s="193" t="str">
        <f t="shared" si="1434"/>
        <v/>
      </c>
      <c r="DE259" s="193" t="str">
        <f t="shared" si="1434"/>
        <v/>
      </c>
      <c r="DF259" s="196">
        <f t="shared" si="1145"/>
        <v>0</v>
      </c>
      <c r="DG259" s="6"/>
      <c r="DH259" s="6"/>
      <c r="DI259" s="193" t="str">
        <f t="shared" si="1446"/>
        <v/>
      </c>
      <c r="DJ259" s="193" t="str">
        <f t="shared" si="1435"/>
        <v/>
      </c>
      <c r="DK259" s="193" t="str">
        <f t="shared" si="1435"/>
        <v/>
      </c>
      <c r="DL259" s="193" t="str">
        <f t="shared" si="1435"/>
        <v/>
      </c>
      <c r="DM259" s="193" t="str">
        <f t="shared" si="1435"/>
        <v/>
      </c>
      <c r="DN259" s="196">
        <f t="shared" si="1149"/>
        <v>0</v>
      </c>
      <c r="DO259" s="6"/>
      <c r="DP259" s="6"/>
      <c r="DQ259" s="193" t="str">
        <f t="shared" si="1447"/>
        <v/>
      </c>
      <c r="DR259" s="193" t="str">
        <f t="shared" si="1436"/>
        <v/>
      </c>
      <c r="DS259" s="193" t="str">
        <f t="shared" si="1436"/>
        <v/>
      </c>
      <c r="DT259" s="193" t="str">
        <f t="shared" si="1436"/>
        <v/>
      </c>
      <c r="DU259" s="193" t="str">
        <f t="shared" si="1436"/>
        <v/>
      </c>
      <c r="DV259" s="196">
        <f t="shared" si="1148"/>
        <v>0</v>
      </c>
    </row>
    <row r="260" spans="1:126" ht="25.5" customHeight="1" thickBot="1">
      <c r="A260" s="19"/>
      <c r="B260" s="59"/>
      <c r="C260" s="282">
        <v>0</v>
      </c>
      <c r="D260" s="60">
        <v>0</v>
      </c>
      <c r="E260" s="61">
        <v>0</v>
      </c>
      <c r="F260" s="62"/>
      <c r="G260" s="63">
        <f>SUM(G256:G259)</f>
        <v>0</v>
      </c>
      <c r="H260" s="64">
        <f t="shared" ref="H260:K260" si="1448">SUM(H256:H259)</f>
        <v>0</v>
      </c>
      <c r="I260" s="64">
        <f t="shared" si="1448"/>
        <v>0</v>
      </c>
      <c r="J260" s="64">
        <f t="shared" si="1448"/>
        <v>0</v>
      </c>
      <c r="K260" s="64">
        <f t="shared" si="1448"/>
        <v>0</v>
      </c>
      <c r="L260" s="65"/>
      <c r="M260" s="63">
        <f>SUM(M256:M259)</f>
        <v>0</v>
      </c>
      <c r="N260" s="64">
        <f t="shared" ref="N260:Q260" si="1449">SUM(N256:N259)</f>
        <v>0</v>
      </c>
      <c r="O260" s="64">
        <f t="shared" si="1449"/>
        <v>0</v>
      </c>
      <c r="P260" s="64">
        <f t="shared" si="1449"/>
        <v>0</v>
      </c>
      <c r="Q260" s="64">
        <f t="shared" si="1449"/>
        <v>0</v>
      </c>
      <c r="R260" s="65"/>
      <c r="S260" s="63">
        <f>SUM(S256:S259)</f>
        <v>0</v>
      </c>
      <c r="T260" s="64">
        <f t="shared" ref="T260:W260" si="1450">SUM(T256:T259)</f>
        <v>0</v>
      </c>
      <c r="U260" s="64">
        <f t="shared" si="1450"/>
        <v>0</v>
      </c>
      <c r="V260" s="64">
        <f t="shared" si="1450"/>
        <v>0</v>
      </c>
      <c r="W260" s="64">
        <f t="shared" si="1450"/>
        <v>0</v>
      </c>
      <c r="X260" s="65"/>
      <c r="Y260" s="63">
        <f>SUM(Y256:Y259)</f>
        <v>0</v>
      </c>
      <c r="Z260" s="64">
        <f t="shared" ref="Z260:AC260" si="1451">SUM(Z256:Z259)</f>
        <v>0</v>
      </c>
      <c r="AA260" s="64">
        <f t="shared" si="1451"/>
        <v>0</v>
      </c>
      <c r="AB260" s="64">
        <f t="shared" si="1451"/>
        <v>0</v>
      </c>
      <c r="AC260" s="64">
        <f t="shared" si="1451"/>
        <v>0</v>
      </c>
      <c r="AD260" s="65"/>
      <c r="AE260" s="63">
        <f>SUM(AE256:AE259)</f>
        <v>0</v>
      </c>
      <c r="AF260" s="64">
        <f t="shared" ref="AF260:AI260" si="1452">SUM(AF256:AF259)</f>
        <v>0</v>
      </c>
      <c r="AG260" s="64">
        <f t="shared" si="1452"/>
        <v>0</v>
      </c>
      <c r="AH260" s="64">
        <f t="shared" si="1452"/>
        <v>0</v>
      </c>
      <c r="AI260" s="64">
        <f t="shared" si="1452"/>
        <v>0</v>
      </c>
      <c r="AJ260" s="65"/>
      <c r="AK260" s="63">
        <f>SUM(AK256:AK259)</f>
        <v>0</v>
      </c>
      <c r="AL260" s="64">
        <f t="shared" ref="AL260:AO260" si="1453">SUM(AL256:AL259)</f>
        <v>0</v>
      </c>
      <c r="AM260" s="64">
        <f t="shared" si="1453"/>
        <v>0</v>
      </c>
      <c r="AN260" s="64">
        <f t="shared" si="1453"/>
        <v>0</v>
      </c>
      <c r="AO260" s="64">
        <f t="shared" si="1453"/>
        <v>0</v>
      </c>
      <c r="AP260" s="65"/>
      <c r="BB260" s="6"/>
      <c r="BC260" s="6"/>
      <c r="BD260" s="62"/>
      <c r="BE260" s="171"/>
      <c r="BF260" s="172"/>
      <c r="BG260" s="172"/>
      <c r="BH260" s="172"/>
      <c r="BI260" s="172"/>
      <c r="BJ260" s="65"/>
      <c r="BK260" s="6"/>
      <c r="BL260" s="62"/>
      <c r="BM260" s="171"/>
      <c r="BN260" s="172"/>
      <c r="BO260" s="172"/>
      <c r="BP260" s="172"/>
      <c r="BQ260" s="172"/>
      <c r="BR260" s="65"/>
      <c r="BS260" s="6"/>
      <c r="BT260" s="62"/>
      <c r="BU260" s="23" t="str">
        <f t="shared" si="1291"/>
        <v/>
      </c>
      <c r="BV260" s="23" t="str">
        <f t="shared" si="1291"/>
        <v/>
      </c>
      <c r="BW260" s="23" t="str">
        <f t="shared" si="1291"/>
        <v/>
      </c>
      <c r="BX260" s="23" t="str">
        <f t="shared" si="1291"/>
        <v/>
      </c>
      <c r="BY260" s="23" t="str">
        <f t="shared" si="1291"/>
        <v/>
      </c>
      <c r="BZ260" s="6"/>
      <c r="CA260" s="6"/>
      <c r="CB260" s="62"/>
      <c r="CC260" s="195">
        <f t="shared" ref="CC260:CF260" si="1454">SUM(CC256:CC259)</f>
        <v>0</v>
      </c>
      <c r="CD260" s="195">
        <f t="shared" si="1454"/>
        <v>0</v>
      </c>
      <c r="CE260" s="195">
        <f t="shared" si="1454"/>
        <v>0</v>
      </c>
      <c r="CF260" s="195">
        <f t="shared" si="1454"/>
        <v>0</v>
      </c>
      <c r="CG260" s="195">
        <f>SUM(CG256:CG259)</f>
        <v>0</v>
      </c>
      <c r="CH260" s="196">
        <f t="shared" si="1192"/>
        <v>0</v>
      </c>
      <c r="CI260" s="66"/>
      <c r="CJ260" s="66"/>
      <c r="CK260" s="195">
        <f>SUM(CK256:CK259)</f>
        <v>0</v>
      </c>
      <c r="CL260" s="195">
        <f t="shared" ref="CL260:CN260" si="1455">SUM(CL256:CL259)</f>
        <v>0</v>
      </c>
      <c r="CM260" s="195">
        <f t="shared" si="1455"/>
        <v>0</v>
      </c>
      <c r="CN260" s="195">
        <f t="shared" si="1455"/>
        <v>0</v>
      </c>
      <c r="CO260" s="195">
        <f>SUM(CO256:CO259)</f>
        <v>0</v>
      </c>
      <c r="CP260" s="196">
        <f t="shared" si="1141"/>
        <v>0</v>
      </c>
      <c r="CS260" s="195">
        <f t="shared" ref="CS260:CV260" si="1456">SUM(CS256:CS259)</f>
        <v>0</v>
      </c>
      <c r="CT260" s="195">
        <f t="shared" si="1456"/>
        <v>0</v>
      </c>
      <c r="CU260" s="195">
        <f t="shared" si="1456"/>
        <v>0</v>
      </c>
      <c r="CV260" s="195">
        <f t="shared" si="1456"/>
        <v>0</v>
      </c>
      <c r="CW260" s="195">
        <f>SUM(CW256:CW259)</f>
        <v>0</v>
      </c>
      <c r="CX260" s="196">
        <f t="shared" si="1143"/>
        <v>0</v>
      </c>
      <c r="CY260" s="6"/>
      <c r="CZ260" s="6"/>
      <c r="DA260" s="195">
        <f t="shared" ref="DA260:DD260" si="1457">SUM(DA256:DA259)</f>
        <v>0</v>
      </c>
      <c r="DB260" s="195">
        <f t="shared" si="1457"/>
        <v>0</v>
      </c>
      <c r="DC260" s="195">
        <f t="shared" si="1457"/>
        <v>0</v>
      </c>
      <c r="DD260" s="195">
        <f t="shared" si="1457"/>
        <v>0</v>
      </c>
      <c r="DE260" s="195">
        <f>SUM(DE256:DE259)</f>
        <v>0</v>
      </c>
      <c r="DF260" s="196">
        <f t="shared" si="1145"/>
        <v>0</v>
      </c>
      <c r="DG260" s="6"/>
      <c r="DH260" s="6"/>
      <c r="DI260" s="195">
        <f t="shared" ref="DI260:DL260" si="1458">SUM(DI256:DI259)</f>
        <v>0</v>
      </c>
      <c r="DJ260" s="195">
        <f t="shared" si="1458"/>
        <v>0</v>
      </c>
      <c r="DK260" s="195">
        <f t="shared" si="1458"/>
        <v>0</v>
      </c>
      <c r="DL260" s="195">
        <f t="shared" si="1458"/>
        <v>0</v>
      </c>
      <c r="DM260" s="195">
        <f>SUM(DM256:DM259)</f>
        <v>0</v>
      </c>
      <c r="DN260" s="196">
        <f t="shared" si="1149"/>
        <v>0</v>
      </c>
      <c r="DO260" s="6"/>
      <c r="DP260" s="6"/>
      <c r="DQ260" s="195">
        <f>SUM(DQ256:DQ259)</f>
        <v>0</v>
      </c>
      <c r="DR260" s="195">
        <f t="shared" ref="DR260:DU260" si="1459">SUM(DR256:DR259)</f>
        <v>0</v>
      </c>
      <c r="DS260" s="195">
        <f t="shared" si="1459"/>
        <v>0</v>
      </c>
      <c r="DT260" s="195">
        <f t="shared" si="1459"/>
        <v>0</v>
      </c>
      <c r="DU260" s="195">
        <f t="shared" si="1459"/>
        <v>0</v>
      </c>
      <c r="DV260" s="196">
        <f t="shared" si="1148"/>
        <v>0</v>
      </c>
    </row>
    <row r="261" spans="1:126" ht="25.5" customHeight="1">
      <c r="A261" s="19"/>
      <c r="B261" s="68" t="s">
        <v>33</v>
      </c>
      <c r="C261" s="47"/>
      <c r="D261" s="48"/>
      <c r="E261" s="49"/>
      <c r="F261" s="50" t="s">
        <v>25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2">
        <f>SUM(G261:K261)</f>
        <v>0</v>
      </c>
      <c r="M261" s="67">
        <v>0</v>
      </c>
      <c r="N261" s="67">
        <v>0</v>
      </c>
      <c r="O261" s="67">
        <v>0</v>
      </c>
      <c r="P261" s="67">
        <v>0</v>
      </c>
      <c r="Q261" s="67">
        <v>0</v>
      </c>
      <c r="R261" s="52">
        <f>SUM(M261:Q261)</f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2">
        <f>SUM(S261:W261)</f>
        <v>0</v>
      </c>
      <c r="Y261" s="67">
        <v>0</v>
      </c>
      <c r="Z261" s="67">
        <v>0</v>
      </c>
      <c r="AA261" s="67">
        <v>0</v>
      </c>
      <c r="AB261" s="67">
        <v>0</v>
      </c>
      <c r="AC261" s="67">
        <v>0</v>
      </c>
      <c r="AD261" s="52">
        <f>SUM(Y261:AC261)</f>
        <v>0</v>
      </c>
      <c r="AE261" s="53">
        <v>0</v>
      </c>
      <c r="AF261" s="53">
        <v>0</v>
      </c>
      <c r="AG261" s="53">
        <v>0</v>
      </c>
      <c r="AH261" s="53">
        <v>0</v>
      </c>
      <c r="AI261" s="53">
        <v>0</v>
      </c>
      <c r="AJ261" s="52">
        <f>SUM(AE261:AI261)</f>
        <v>0</v>
      </c>
      <c r="AK261" s="67">
        <v>0</v>
      </c>
      <c r="AL261" s="67">
        <v>0</v>
      </c>
      <c r="AM261" s="67">
        <v>0</v>
      </c>
      <c r="AN261" s="67">
        <v>0</v>
      </c>
      <c r="AO261" s="67">
        <v>0</v>
      </c>
      <c r="AP261" s="52">
        <f>SUM(AK261:AO261)</f>
        <v>0</v>
      </c>
      <c r="BB261" s="6"/>
      <c r="BC261" s="6"/>
      <c r="BD261" s="50" t="s">
        <v>25</v>
      </c>
      <c r="BE261" s="170">
        <f>'SPD - Probs. of Failure'!O$66</f>
        <v>0</v>
      </c>
      <c r="BF261" s="170">
        <f>'SPD - Probs. of Failure'!P$66</f>
        <v>0</v>
      </c>
      <c r="BG261" s="170">
        <f>'SPD - Probs. of Failure'!Q$66</f>
        <v>0</v>
      </c>
      <c r="BH261" s="170">
        <f>'SPD - Probs. of Failure'!R$66</f>
        <v>0</v>
      </c>
      <c r="BI261" s="170">
        <f>'SPD - Probs. of Failure'!S$66</f>
        <v>0</v>
      </c>
      <c r="BJ261" s="173"/>
      <c r="BK261" s="6"/>
      <c r="BL261" s="50" t="s">
        <v>25</v>
      </c>
      <c r="BM261" s="239">
        <f>IFERROR($BM2*'SPD - Average Cons. of Failure'!$Q$66,0)</f>
        <v>0</v>
      </c>
      <c r="BN261" s="239">
        <f>IFERROR($BM2*'SPD - Average Cons. of Failure'!$Q$66,0)</f>
        <v>0</v>
      </c>
      <c r="BO261" s="239">
        <f>IFERROR($BM2*'SPD - Average Cons. of Failure'!$Q$66,0)</f>
        <v>0</v>
      </c>
      <c r="BP261" s="239">
        <f>IFERROR($BM2*'SPD - Average Cons. of Failure'!$Q$66,0)</f>
        <v>0</v>
      </c>
      <c r="BQ261" s="239">
        <f>IFERROR($BM2*'SPD - Average Cons. of Failure'!$Q$66,0)</f>
        <v>0</v>
      </c>
      <c r="BR261" s="173"/>
      <c r="BS261" s="6"/>
      <c r="BT261" s="50" t="s">
        <v>25</v>
      </c>
      <c r="BU261" s="23" t="str">
        <f t="shared" si="1291"/>
        <v/>
      </c>
      <c r="BV261" s="23" t="str">
        <f t="shared" si="1291"/>
        <v/>
      </c>
      <c r="BW261" s="23" t="str">
        <f t="shared" si="1291"/>
        <v/>
      </c>
      <c r="BX261" s="23" t="str">
        <f t="shared" si="1291"/>
        <v/>
      </c>
      <c r="BY261" s="23" t="str">
        <f t="shared" si="1291"/>
        <v/>
      </c>
      <c r="BZ261" s="6"/>
      <c r="CA261" s="6"/>
      <c r="CB261" s="50" t="s">
        <v>25</v>
      </c>
      <c r="CC261" s="193" t="str">
        <f>IF(BU261="","",M261*BU261)</f>
        <v/>
      </c>
      <c r="CD261" s="193" t="str">
        <f t="shared" ref="CD261:CG264" si="1460">IF(BV261="","",N261*BV261)</f>
        <v/>
      </c>
      <c r="CE261" s="193" t="str">
        <f t="shared" si="1460"/>
        <v/>
      </c>
      <c r="CF261" s="193" t="str">
        <f t="shared" si="1460"/>
        <v/>
      </c>
      <c r="CG261" s="193" t="str">
        <f t="shared" si="1460"/>
        <v/>
      </c>
      <c r="CH261" s="196">
        <f t="shared" si="1192"/>
        <v>0</v>
      </c>
      <c r="CI261" s="91"/>
      <c r="CJ261" s="91"/>
      <c r="CK261" s="193" t="str">
        <f t="shared" ref="CK261:CO264" si="1461">IF(BU261="","",G261*BU261)</f>
        <v/>
      </c>
      <c r="CL261" s="193" t="str">
        <f t="shared" si="1461"/>
        <v/>
      </c>
      <c r="CM261" s="193" t="str">
        <f t="shared" si="1461"/>
        <v/>
      </c>
      <c r="CN261" s="193" t="str">
        <f t="shared" si="1461"/>
        <v/>
      </c>
      <c r="CO261" s="193" t="str">
        <f t="shared" si="1461"/>
        <v/>
      </c>
      <c r="CP261" s="196">
        <f t="shared" si="1141"/>
        <v>0</v>
      </c>
      <c r="CS261" s="193" t="str">
        <f>IF(BU261="","",Y261*BU261)</f>
        <v/>
      </c>
      <c r="CT261" s="193" t="str">
        <f t="shared" ref="CT261:CW264" si="1462">IF(BV261="","",Z261*BV261)</f>
        <v/>
      </c>
      <c r="CU261" s="193" t="str">
        <f t="shared" si="1462"/>
        <v/>
      </c>
      <c r="CV261" s="193" t="str">
        <f t="shared" si="1462"/>
        <v/>
      </c>
      <c r="CW261" s="193" t="str">
        <f t="shared" si="1462"/>
        <v/>
      </c>
      <c r="CX261" s="196">
        <f t="shared" si="1143"/>
        <v>0</v>
      </c>
      <c r="CY261" s="6"/>
      <c r="CZ261" s="6"/>
      <c r="DA261" s="193" t="str">
        <f>IF(BU261="","",(S261+Y261)*BU261)</f>
        <v/>
      </c>
      <c r="DB261" s="193" t="str">
        <f t="shared" ref="DB261:DE264" si="1463">IF(BV261="","",(T261+Z261)*BV261)</f>
        <v/>
      </c>
      <c r="DC261" s="193" t="str">
        <f t="shared" si="1463"/>
        <v/>
      </c>
      <c r="DD261" s="193" t="str">
        <f t="shared" si="1463"/>
        <v/>
      </c>
      <c r="DE261" s="193" t="str">
        <f t="shared" si="1463"/>
        <v/>
      </c>
      <c r="DF261" s="196">
        <f t="shared" si="1145"/>
        <v>0</v>
      </c>
      <c r="DG261" s="6"/>
      <c r="DH261" s="6"/>
      <c r="DI261" s="193" t="str">
        <f>IF(BU261="","",AK261*BU261)</f>
        <v/>
      </c>
      <c r="DJ261" s="193" t="str">
        <f t="shared" ref="DJ261:DM264" si="1464">IF(BV261="","",AL261*BV261)</f>
        <v/>
      </c>
      <c r="DK261" s="193" t="str">
        <f t="shared" si="1464"/>
        <v/>
      </c>
      <c r="DL261" s="193" t="str">
        <f t="shared" si="1464"/>
        <v/>
      </c>
      <c r="DM261" s="193" t="str">
        <f t="shared" si="1464"/>
        <v/>
      </c>
      <c r="DN261" s="196">
        <f t="shared" si="1149"/>
        <v>0</v>
      </c>
      <c r="DO261" s="6"/>
      <c r="DP261" s="6"/>
      <c r="DQ261" s="193" t="str">
        <f>IF(BU261="","",(AE261+AK261)*BU261)</f>
        <v/>
      </c>
      <c r="DR261" s="193" t="str">
        <f t="shared" ref="DR261:DU264" si="1465">IF(BV261="","",(AF261+AL261)*BV261)</f>
        <v/>
      </c>
      <c r="DS261" s="193" t="str">
        <f t="shared" si="1465"/>
        <v/>
      </c>
      <c r="DT261" s="193" t="str">
        <f t="shared" si="1465"/>
        <v/>
      </c>
      <c r="DU261" s="193" t="str">
        <f t="shared" si="1465"/>
        <v/>
      </c>
      <c r="DV261" s="196">
        <f t="shared" si="1148"/>
        <v>0</v>
      </c>
    </row>
    <row r="262" spans="1:126" ht="25.5" customHeight="1">
      <c r="A262" s="19"/>
      <c r="B262" s="54"/>
      <c r="C262" s="54"/>
      <c r="D262" s="55"/>
      <c r="E262" s="56"/>
      <c r="F262" s="57" t="s">
        <v>27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8">
        <f t="shared" ref="L262:L264" si="1466">SUM(G262:K262)</f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8">
        <f t="shared" ref="R262:R264" si="1467">SUM(M262:Q262)</f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8">
        <f t="shared" ref="X262:X264" si="1468">SUM(S262:W262)</f>
        <v>0</v>
      </c>
      <c r="Y262" s="51">
        <v>0</v>
      </c>
      <c r="Z262" s="51">
        <v>0</v>
      </c>
      <c r="AA262" s="51">
        <v>0</v>
      </c>
      <c r="AB262" s="51">
        <v>0</v>
      </c>
      <c r="AC262" s="51">
        <v>0</v>
      </c>
      <c r="AD262" s="58">
        <f t="shared" ref="AD262:AD264" si="1469">SUM(Y262:AC262)</f>
        <v>0</v>
      </c>
      <c r="AE262" s="51">
        <v>0</v>
      </c>
      <c r="AF262" s="51">
        <v>0</v>
      </c>
      <c r="AG262" s="51">
        <v>0</v>
      </c>
      <c r="AH262" s="51">
        <v>0</v>
      </c>
      <c r="AI262" s="51">
        <v>0</v>
      </c>
      <c r="AJ262" s="58">
        <f t="shared" ref="AJ262:AJ264" si="1470">SUM(AE262:AI262)</f>
        <v>0</v>
      </c>
      <c r="AK262" s="51">
        <v>0</v>
      </c>
      <c r="AL262" s="51">
        <v>0</v>
      </c>
      <c r="AM262" s="51">
        <v>0</v>
      </c>
      <c r="AN262" s="51">
        <v>0</v>
      </c>
      <c r="AO262" s="51">
        <v>0</v>
      </c>
      <c r="AP262" s="58">
        <f t="shared" ref="AP262:AP264" si="1471">SUM(AK262:AO262)</f>
        <v>0</v>
      </c>
      <c r="BB262" s="6"/>
      <c r="BC262" s="6"/>
      <c r="BD262" s="57" t="s">
        <v>27</v>
      </c>
      <c r="BE262" s="170">
        <f>'SPD - Probs. of Failure'!O$66</f>
        <v>0</v>
      </c>
      <c r="BF262" s="170">
        <f>'SPD - Probs. of Failure'!P$66</f>
        <v>0</v>
      </c>
      <c r="BG262" s="170">
        <f>'SPD - Probs. of Failure'!Q$66</f>
        <v>0</v>
      </c>
      <c r="BH262" s="170">
        <f>'SPD - Probs. of Failure'!R$66</f>
        <v>0</v>
      </c>
      <c r="BI262" s="170">
        <f>'SPD - Probs. of Failure'!S$66</f>
        <v>0</v>
      </c>
      <c r="BJ262" s="174"/>
      <c r="BK262" s="6"/>
      <c r="BL262" s="57" t="s">
        <v>27</v>
      </c>
      <c r="BM262" s="239">
        <f>IFERROR($BM3*'SPD - Average Cons. of Failure'!$Q$66,0)</f>
        <v>0</v>
      </c>
      <c r="BN262" s="239">
        <f>IFERROR($BM3*'SPD - Average Cons. of Failure'!$Q$66,0)</f>
        <v>0</v>
      </c>
      <c r="BO262" s="239">
        <f>IFERROR($BM3*'SPD - Average Cons. of Failure'!$Q$66,0)</f>
        <v>0</v>
      </c>
      <c r="BP262" s="239">
        <f>IFERROR($BM3*'SPD - Average Cons. of Failure'!$Q$66,0)</f>
        <v>0</v>
      </c>
      <c r="BQ262" s="239">
        <f>IFERROR($BM3*'SPD - Average Cons. of Failure'!$Q$66,0)</f>
        <v>0</v>
      </c>
      <c r="BR262" s="174"/>
      <c r="BS262" s="6"/>
      <c r="BT262" s="57" t="s">
        <v>27</v>
      </c>
      <c r="BU262" s="23" t="str">
        <f t="shared" si="1291"/>
        <v/>
      </c>
      <c r="BV262" s="23" t="str">
        <f t="shared" si="1291"/>
        <v/>
      </c>
      <c r="BW262" s="23" t="str">
        <f t="shared" si="1291"/>
        <v/>
      </c>
      <c r="BX262" s="23" t="str">
        <f t="shared" si="1291"/>
        <v/>
      </c>
      <c r="BY262" s="23" t="str">
        <f t="shared" si="1291"/>
        <v/>
      </c>
      <c r="BZ262" s="6"/>
      <c r="CA262" s="6"/>
      <c r="CB262" s="57" t="s">
        <v>27</v>
      </c>
      <c r="CC262" s="193" t="str">
        <f t="shared" ref="CC262:CC264" si="1472">IF(BU262="","",M262*BU262)</f>
        <v/>
      </c>
      <c r="CD262" s="193" t="str">
        <f t="shared" si="1460"/>
        <v/>
      </c>
      <c r="CE262" s="193" t="str">
        <f t="shared" si="1460"/>
        <v/>
      </c>
      <c r="CF262" s="193" t="str">
        <f t="shared" si="1460"/>
        <v/>
      </c>
      <c r="CG262" s="193" t="str">
        <f t="shared" si="1460"/>
        <v/>
      </c>
      <c r="CH262" s="196">
        <f t="shared" si="1192"/>
        <v>0</v>
      </c>
      <c r="CI262" s="91"/>
      <c r="CJ262" s="91"/>
      <c r="CK262" s="193" t="str">
        <f t="shared" si="1461"/>
        <v/>
      </c>
      <c r="CL262" s="193" t="str">
        <f t="shared" si="1461"/>
        <v/>
      </c>
      <c r="CM262" s="193" t="str">
        <f t="shared" si="1461"/>
        <v/>
      </c>
      <c r="CN262" s="193" t="str">
        <f t="shared" si="1461"/>
        <v/>
      </c>
      <c r="CO262" s="193" t="str">
        <f t="shared" si="1461"/>
        <v/>
      </c>
      <c r="CP262" s="196">
        <f t="shared" si="1141"/>
        <v>0</v>
      </c>
      <c r="CS262" s="193" t="str">
        <f t="shared" ref="CS262:CS264" si="1473">IF(BU262="","",Y262*BU262)</f>
        <v/>
      </c>
      <c r="CT262" s="193" t="str">
        <f t="shared" si="1462"/>
        <v/>
      </c>
      <c r="CU262" s="193" t="str">
        <f t="shared" si="1462"/>
        <v/>
      </c>
      <c r="CV262" s="193" t="str">
        <f t="shared" si="1462"/>
        <v/>
      </c>
      <c r="CW262" s="193" t="str">
        <f t="shared" si="1462"/>
        <v/>
      </c>
      <c r="CX262" s="196">
        <f t="shared" si="1143"/>
        <v>0</v>
      </c>
      <c r="CY262" s="6"/>
      <c r="CZ262" s="6"/>
      <c r="DA262" s="193" t="str">
        <f t="shared" ref="DA262:DA264" si="1474">IF(BU262="","",(S262+Y262)*BU262)</f>
        <v/>
      </c>
      <c r="DB262" s="193" t="str">
        <f t="shared" si="1463"/>
        <v/>
      </c>
      <c r="DC262" s="193" t="str">
        <f t="shared" si="1463"/>
        <v/>
      </c>
      <c r="DD262" s="193" t="str">
        <f t="shared" si="1463"/>
        <v/>
      </c>
      <c r="DE262" s="193" t="str">
        <f t="shared" si="1463"/>
        <v/>
      </c>
      <c r="DF262" s="196">
        <f t="shared" si="1145"/>
        <v>0</v>
      </c>
      <c r="DG262" s="6"/>
      <c r="DH262" s="6"/>
      <c r="DI262" s="193" t="str">
        <f t="shared" ref="DI262:DI264" si="1475">IF(BU262="","",AK262*BU262)</f>
        <v/>
      </c>
      <c r="DJ262" s="193" t="str">
        <f t="shared" si="1464"/>
        <v/>
      </c>
      <c r="DK262" s="193" t="str">
        <f t="shared" si="1464"/>
        <v/>
      </c>
      <c r="DL262" s="193" t="str">
        <f t="shared" si="1464"/>
        <v/>
      </c>
      <c r="DM262" s="193" t="str">
        <f t="shared" si="1464"/>
        <v/>
      </c>
      <c r="DN262" s="196">
        <f t="shared" si="1149"/>
        <v>0</v>
      </c>
      <c r="DO262" s="6"/>
      <c r="DP262" s="6"/>
      <c r="DQ262" s="193" t="str">
        <f t="shared" ref="DQ262:DQ264" si="1476">IF(BU262="","",(AE262+AK262)*BU262)</f>
        <v/>
      </c>
      <c r="DR262" s="193" t="str">
        <f t="shared" si="1465"/>
        <v/>
      </c>
      <c r="DS262" s="193" t="str">
        <f t="shared" si="1465"/>
        <v/>
      </c>
      <c r="DT262" s="193" t="str">
        <f t="shared" si="1465"/>
        <v/>
      </c>
      <c r="DU262" s="193" t="str">
        <f t="shared" si="1465"/>
        <v/>
      </c>
      <c r="DV262" s="196">
        <f t="shared" si="1148"/>
        <v>0</v>
      </c>
    </row>
    <row r="263" spans="1:126" ht="25.5" customHeight="1">
      <c r="A263" s="19"/>
      <c r="B263" s="54"/>
      <c r="C263" s="54"/>
      <c r="D263" s="55"/>
      <c r="E263" s="56"/>
      <c r="F263" s="57" t="s">
        <v>29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8">
        <f t="shared" si="1466"/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8">
        <f t="shared" si="1467"/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8">
        <f t="shared" si="1468"/>
        <v>0</v>
      </c>
      <c r="Y263" s="51">
        <v>0</v>
      </c>
      <c r="Z263" s="51">
        <v>0</v>
      </c>
      <c r="AA263" s="51">
        <v>0</v>
      </c>
      <c r="AB263" s="51">
        <v>0</v>
      </c>
      <c r="AC263" s="51">
        <v>0</v>
      </c>
      <c r="AD263" s="58">
        <f t="shared" si="1469"/>
        <v>0</v>
      </c>
      <c r="AE263" s="51">
        <v>0</v>
      </c>
      <c r="AF263" s="51">
        <v>0</v>
      </c>
      <c r="AG263" s="51">
        <v>0</v>
      </c>
      <c r="AH263" s="51">
        <v>0</v>
      </c>
      <c r="AI263" s="51">
        <v>0</v>
      </c>
      <c r="AJ263" s="58">
        <f t="shared" si="1470"/>
        <v>0</v>
      </c>
      <c r="AK263" s="51">
        <v>0</v>
      </c>
      <c r="AL263" s="51">
        <v>0</v>
      </c>
      <c r="AM263" s="51">
        <v>0</v>
      </c>
      <c r="AN263" s="51">
        <v>0</v>
      </c>
      <c r="AO263" s="51">
        <v>0</v>
      </c>
      <c r="AP263" s="58">
        <f t="shared" si="1471"/>
        <v>0</v>
      </c>
      <c r="BB263" s="6"/>
      <c r="BC263" s="6"/>
      <c r="BD263" s="57" t="s">
        <v>29</v>
      </c>
      <c r="BE263" s="170">
        <f>'SPD - Probs. of Failure'!O$66</f>
        <v>0</v>
      </c>
      <c r="BF263" s="170">
        <f>'SPD - Probs. of Failure'!P$66</f>
        <v>0</v>
      </c>
      <c r="BG263" s="170">
        <f>'SPD - Probs. of Failure'!Q$66</f>
        <v>0</v>
      </c>
      <c r="BH263" s="170">
        <f>'SPD - Probs. of Failure'!R$66</f>
        <v>0</v>
      </c>
      <c r="BI263" s="170">
        <f>'SPD - Probs. of Failure'!S$66</f>
        <v>0</v>
      </c>
      <c r="BJ263" s="174"/>
      <c r="BK263" s="6"/>
      <c r="BL263" s="57" t="s">
        <v>29</v>
      </c>
      <c r="BM263" s="239">
        <f>IFERROR($BM4*'SPD - Average Cons. of Failure'!$Q$66,0)</f>
        <v>0</v>
      </c>
      <c r="BN263" s="239">
        <f>IFERROR($BM4*'SPD - Average Cons. of Failure'!$Q$66,0)</f>
        <v>0</v>
      </c>
      <c r="BO263" s="239">
        <f>IFERROR($BM4*'SPD - Average Cons. of Failure'!$Q$66,0)</f>
        <v>0</v>
      </c>
      <c r="BP263" s="239">
        <f>IFERROR($BM4*'SPD - Average Cons. of Failure'!$Q$66,0)</f>
        <v>0</v>
      </c>
      <c r="BQ263" s="239">
        <f>IFERROR($BM4*'SPD - Average Cons. of Failure'!$Q$66,0)</f>
        <v>0</v>
      </c>
      <c r="BR263" s="174"/>
      <c r="BS263" s="6"/>
      <c r="BT263" s="57" t="s">
        <v>29</v>
      </c>
      <c r="BU263" s="23" t="str">
        <f t="shared" si="1291"/>
        <v/>
      </c>
      <c r="BV263" s="23" t="str">
        <f t="shared" si="1291"/>
        <v/>
      </c>
      <c r="BW263" s="23" t="str">
        <f t="shared" si="1291"/>
        <v/>
      </c>
      <c r="BX263" s="23" t="str">
        <f t="shared" si="1291"/>
        <v/>
      </c>
      <c r="BY263" s="23" t="str">
        <f t="shared" si="1291"/>
        <v/>
      </c>
      <c r="BZ263" s="6"/>
      <c r="CA263" s="6"/>
      <c r="CB263" s="57" t="s">
        <v>29</v>
      </c>
      <c r="CC263" s="193" t="str">
        <f t="shared" si="1472"/>
        <v/>
      </c>
      <c r="CD263" s="193" t="str">
        <f t="shared" si="1460"/>
        <v/>
      </c>
      <c r="CE263" s="193" t="str">
        <f t="shared" si="1460"/>
        <v/>
      </c>
      <c r="CF263" s="193" t="str">
        <f t="shared" si="1460"/>
        <v/>
      </c>
      <c r="CG263" s="193" t="str">
        <f t="shared" si="1460"/>
        <v/>
      </c>
      <c r="CH263" s="196">
        <f t="shared" si="1192"/>
        <v>0</v>
      </c>
      <c r="CI263" s="91"/>
      <c r="CJ263" s="91"/>
      <c r="CK263" s="193" t="str">
        <f t="shared" si="1461"/>
        <v/>
      </c>
      <c r="CL263" s="193" t="str">
        <f t="shared" si="1461"/>
        <v/>
      </c>
      <c r="CM263" s="193" t="str">
        <f t="shared" si="1461"/>
        <v/>
      </c>
      <c r="CN263" s="193" t="str">
        <f t="shared" si="1461"/>
        <v/>
      </c>
      <c r="CO263" s="193" t="str">
        <f t="shared" si="1461"/>
        <v/>
      </c>
      <c r="CP263" s="196">
        <f t="shared" si="1141"/>
        <v>0</v>
      </c>
      <c r="CS263" s="193" t="str">
        <f t="shared" si="1473"/>
        <v/>
      </c>
      <c r="CT263" s="193" t="str">
        <f t="shared" si="1462"/>
        <v/>
      </c>
      <c r="CU263" s="193" t="str">
        <f t="shared" si="1462"/>
        <v/>
      </c>
      <c r="CV263" s="193" t="str">
        <f t="shared" si="1462"/>
        <v/>
      </c>
      <c r="CW263" s="193" t="str">
        <f t="shared" si="1462"/>
        <v/>
      </c>
      <c r="CX263" s="196">
        <f t="shared" si="1143"/>
        <v>0</v>
      </c>
      <c r="CY263" s="6"/>
      <c r="CZ263" s="6"/>
      <c r="DA263" s="193" t="str">
        <f t="shared" si="1474"/>
        <v/>
      </c>
      <c r="DB263" s="193" t="str">
        <f t="shared" si="1463"/>
        <v/>
      </c>
      <c r="DC263" s="193" t="str">
        <f t="shared" si="1463"/>
        <v/>
      </c>
      <c r="DD263" s="193" t="str">
        <f t="shared" si="1463"/>
        <v/>
      </c>
      <c r="DE263" s="193" t="str">
        <f t="shared" si="1463"/>
        <v/>
      </c>
      <c r="DF263" s="196">
        <f t="shared" si="1145"/>
        <v>0</v>
      </c>
      <c r="DG263" s="6"/>
      <c r="DH263" s="6"/>
      <c r="DI263" s="193" t="str">
        <f t="shared" si="1475"/>
        <v/>
      </c>
      <c r="DJ263" s="193" t="str">
        <f t="shared" si="1464"/>
        <v/>
      </c>
      <c r="DK263" s="193" t="str">
        <f t="shared" si="1464"/>
        <v/>
      </c>
      <c r="DL263" s="193" t="str">
        <f t="shared" si="1464"/>
        <v/>
      </c>
      <c r="DM263" s="193" t="str">
        <f t="shared" si="1464"/>
        <v/>
      </c>
      <c r="DN263" s="196">
        <f t="shared" si="1149"/>
        <v>0</v>
      </c>
      <c r="DO263" s="6"/>
      <c r="DP263" s="6"/>
      <c r="DQ263" s="193" t="str">
        <f t="shared" si="1476"/>
        <v/>
      </c>
      <c r="DR263" s="193" t="str">
        <f t="shared" si="1465"/>
        <v/>
      </c>
      <c r="DS263" s="193" t="str">
        <f t="shared" si="1465"/>
        <v/>
      </c>
      <c r="DT263" s="193" t="str">
        <f t="shared" si="1465"/>
        <v/>
      </c>
      <c r="DU263" s="193" t="str">
        <f t="shared" si="1465"/>
        <v/>
      </c>
      <c r="DV263" s="196">
        <f t="shared" si="1148"/>
        <v>0</v>
      </c>
    </row>
    <row r="264" spans="1:126" ht="25.5" customHeight="1">
      <c r="A264" s="19"/>
      <c r="B264" s="54"/>
      <c r="C264" s="54"/>
      <c r="D264" s="55"/>
      <c r="E264" s="56"/>
      <c r="F264" s="57" t="s">
        <v>30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8">
        <f t="shared" si="1466"/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8">
        <f t="shared" si="1467"/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8">
        <f t="shared" si="1468"/>
        <v>0</v>
      </c>
      <c r="Y264" s="51">
        <v>0</v>
      </c>
      <c r="Z264" s="51">
        <v>0</v>
      </c>
      <c r="AA264" s="51">
        <v>0</v>
      </c>
      <c r="AB264" s="51">
        <v>0</v>
      </c>
      <c r="AC264" s="51">
        <v>0</v>
      </c>
      <c r="AD264" s="58">
        <f t="shared" si="1469"/>
        <v>0</v>
      </c>
      <c r="AE264" s="51">
        <v>0</v>
      </c>
      <c r="AF264" s="51">
        <v>0</v>
      </c>
      <c r="AG264" s="51">
        <v>0</v>
      </c>
      <c r="AH264" s="51">
        <v>0</v>
      </c>
      <c r="AI264" s="51">
        <v>0</v>
      </c>
      <c r="AJ264" s="58">
        <f t="shared" si="1470"/>
        <v>0</v>
      </c>
      <c r="AK264" s="51">
        <v>0</v>
      </c>
      <c r="AL264" s="51">
        <v>0</v>
      </c>
      <c r="AM264" s="51">
        <v>0</v>
      </c>
      <c r="AN264" s="51">
        <v>0</v>
      </c>
      <c r="AO264" s="51">
        <v>0</v>
      </c>
      <c r="AP264" s="58">
        <f t="shared" si="1471"/>
        <v>0</v>
      </c>
      <c r="BB264" s="6"/>
      <c r="BC264" s="6"/>
      <c r="BD264" s="57" t="s">
        <v>30</v>
      </c>
      <c r="BE264" s="170">
        <f>'SPD - Probs. of Failure'!O$66</f>
        <v>0</v>
      </c>
      <c r="BF264" s="170">
        <f>'SPD - Probs. of Failure'!P$66</f>
        <v>0</v>
      </c>
      <c r="BG264" s="170">
        <f>'SPD - Probs. of Failure'!Q$66</f>
        <v>0</v>
      </c>
      <c r="BH264" s="170">
        <f>'SPD - Probs. of Failure'!R$66</f>
        <v>0</v>
      </c>
      <c r="BI264" s="170">
        <f>'SPD - Probs. of Failure'!S$66</f>
        <v>0</v>
      </c>
      <c r="BJ264" s="174"/>
      <c r="BK264" s="6"/>
      <c r="BL264" s="57" t="s">
        <v>30</v>
      </c>
      <c r="BM264" s="239">
        <f>IFERROR($BM5*'SPD - Average Cons. of Failure'!$Q$66,0)</f>
        <v>0</v>
      </c>
      <c r="BN264" s="239">
        <f>IFERROR($BM5*'SPD - Average Cons. of Failure'!$Q$66,0)</f>
        <v>0</v>
      </c>
      <c r="BO264" s="239">
        <f>IFERROR($BM5*'SPD - Average Cons. of Failure'!$Q$66,0)</f>
        <v>0</v>
      </c>
      <c r="BP264" s="239">
        <f>IFERROR($BM5*'SPD - Average Cons. of Failure'!$Q$66,0)</f>
        <v>0</v>
      </c>
      <c r="BQ264" s="239">
        <f>IFERROR($BM5*'SPD - Average Cons. of Failure'!$Q$66,0)</f>
        <v>0</v>
      </c>
      <c r="BR264" s="174"/>
      <c r="BS264" s="6"/>
      <c r="BT264" s="57" t="s">
        <v>30</v>
      </c>
      <c r="BU264" s="23" t="str">
        <f t="shared" si="1291"/>
        <v/>
      </c>
      <c r="BV264" s="23" t="str">
        <f t="shared" si="1291"/>
        <v/>
      </c>
      <c r="BW264" s="23" t="str">
        <f t="shared" si="1291"/>
        <v/>
      </c>
      <c r="BX264" s="23" t="str">
        <f t="shared" si="1291"/>
        <v/>
      </c>
      <c r="BY264" s="23" t="str">
        <f t="shared" si="1291"/>
        <v/>
      </c>
      <c r="BZ264" s="6"/>
      <c r="CA264" s="6"/>
      <c r="CB264" s="57" t="s">
        <v>30</v>
      </c>
      <c r="CC264" s="193" t="str">
        <f t="shared" si="1472"/>
        <v/>
      </c>
      <c r="CD264" s="193" t="str">
        <f t="shared" si="1460"/>
        <v/>
      </c>
      <c r="CE264" s="193" t="str">
        <f t="shared" si="1460"/>
        <v/>
      </c>
      <c r="CF264" s="193" t="str">
        <f t="shared" si="1460"/>
        <v/>
      </c>
      <c r="CG264" s="193" t="str">
        <f t="shared" si="1460"/>
        <v/>
      </c>
      <c r="CH264" s="196">
        <f t="shared" si="1192"/>
        <v>0</v>
      </c>
      <c r="CI264" s="91"/>
      <c r="CJ264" s="91"/>
      <c r="CK264" s="193" t="str">
        <f t="shared" si="1461"/>
        <v/>
      </c>
      <c r="CL264" s="193" t="str">
        <f t="shared" si="1461"/>
        <v/>
      </c>
      <c r="CM264" s="193" t="str">
        <f t="shared" si="1461"/>
        <v/>
      </c>
      <c r="CN264" s="193" t="str">
        <f t="shared" si="1461"/>
        <v/>
      </c>
      <c r="CO264" s="193" t="str">
        <f t="shared" si="1461"/>
        <v/>
      </c>
      <c r="CP264" s="196">
        <f t="shared" si="1141"/>
        <v>0</v>
      </c>
      <c r="CS264" s="193" t="str">
        <f t="shared" si="1473"/>
        <v/>
      </c>
      <c r="CT264" s="193" t="str">
        <f t="shared" si="1462"/>
        <v/>
      </c>
      <c r="CU264" s="193" t="str">
        <f t="shared" si="1462"/>
        <v/>
      </c>
      <c r="CV264" s="193" t="str">
        <f t="shared" si="1462"/>
        <v/>
      </c>
      <c r="CW264" s="193" t="str">
        <f t="shared" si="1462"/>
        <v/>
      </c>
      <c r="CX264" s="196">
        <f t="shared" si="1143"/>
        <v>0</v>
      </c>
      <c r="CY264" s="6"/>
      <c r="CZ264" s="6"/>
      <c r="DA264" s="193" t="str">
        <f t="shared" si="1474"/>
        <v/>
      </c>
      <c r="DB264" s="193" t="str">
        <f t="shared" si="1463"/>
        <v/>
      </c>
      <c r="DC264" s="193" t="str">
        <f t="shared" si="1463"/>
        <v/>
      </c>
      <c r="DD264" s="193" t="str">
        <f t="shared" si="1463"/>
        <v/>
      </c>
      <c r="DE264" s="193" t="str">
        <f t="shared" si="1463"/>
        <v/>
      </c>
      <c r="DF264" s="196">
        <f t="shared" si="1145"/>
        <v>0</v>
      </c>
      <c r="DG264" s="87"/>
      <c r="DH264" s="87"/>
      <c r="DI264" s="193" t="str">
        <f t="shared" si="1475"/>
        <v/>
      </c>
      <c r="DJ264" s="193" t="str">
        <f t="shared" si="1464"/>
        <v/>
      </c>
      <c r="DK264" s="193" t="str">
        <f t="shared" si="1464"/>
        <v/>
      </c>
      <c r="DL264" s="193" t="str">
        <f t="shared" si="1464"/>
        <v/>
      </c>
      <c r="DM264" s="193" t="str">
        <f t="shared" si="1464"/>
        <v/>
      </c>
      <c r="DN264" s="196">
        <f t="shared" si="1149"/>
        <v>0</v>
      </c>
      <c r="DO264" s="6"/>
      <c r="DP264" s="6"/>
      <c r="DQ264" s="193" t="str">
        <f t="shared" si="1476"/>
        <v/>
      </c>
      <c r="DR264" s="193" t="str">
        <f t="shared" si="1465"/>
        <v/>
      </c>
      <c r="DS264" s="193" t="str">
        <f t="shared" si="1465"/>
        <v/>
      </c>
      <c r="DT264" s="193" t="str">
        <f t="shared" si="1465"/>
        <v/>
      </c>
      <c r="DU264" s="193" t="str">
        <f t="shared" si="1465"/>
        <v/>
      </c>
      <c r="DV264" s="196">
        <f t="shared" si="1148"/>
        <v>0</v>
      </c>
    </row>
    <row r="265" spans="1:126" ht="25.5" customHeight="1" thickBot="1">
      <c r="A265" s="19"/>
      <c r="B265" s="59"/>
      <c r="C265" s="282">
        <v>0</v>
      </c>
      <c r="D265" s="60">
        <v>0</v>
      </c>
      <c r="E265" s="61">
        <v>0</v>
      </c>
      <c r="F265" s="62"/>
      <c r="G265" s="63">
        <f>SUM(G261:G264)</f>
        <v>0</v>
      </c>
      <c r="H265" s="64">
        <f t="shared" ref="H265:K265" si="1477">SUM(H261:H264)</f>
        <v>0</v>
      </c>
      <c r="I265" s="64">
        <f t="shared" si="1477"/>
        <v>0</v>
      </c>
      <c r="J265" s="64">
        <f t="shared" si="1477"/>
        <v>0</v>
      </c>
      <c r="K265" s="64">
        <f t="shared" si="1477"/>
        <v>0</v>
      </c>
      <c r="L265" s="65"/>
      <c r="M265" s="63">
        <f>SUM(M261:M264)</f>
        <v>0</v>
      </c>
      <c r="N265" s="64">
        <f t="shared" ref="N265:Q265" si="1478">SUM(N261:N264)</f>
        <v>0</v>
      </c>
      <c r="O265" s="64">
        <f t="shared" si="1478"/>
        <v>0</v>
      </c>
      <c r="P265" s="64">
        <f t="shared" si="1478"/>
        <v>0</v>
      </c>
      <c r="Q265" s="64">
        <f t="shared" si="1478"/>
        <v>0</v>
      </c>
      <c r="R265" s="65"/>
      <c r="S265" s="63">
        <f>SUM(S261:S264)</f>
        <v>0</v>
      </c>
      <c r="T265" s="64">
        <f t="shared" ref="T265:W265" si="1479">SUM(T261:T264)</f>
        <v>0</v>
      </c>
      <c r="U265" s="64">
        <f t="shared" si="1479"/>
        <v>0</v>
      </c>
      <c r="V265" s="64">
        <f t="shared" si="1479"/>
        <v>0</v>
      </c>
      <c r="W265" s="64">
        <f t="shared" si="1479"/>
        <v>0</v>
      </c>
      <c r="X265" s="65"/>
      <c r="Y265" s="63">
        <f>SUM(Y261:Y264)</f>
        <v>0</v>
      </c>
      <c r="Z265" s="64">
        <f t="shared" ref="Z265:AC265" si="1480">SUM(Z261:Z264)</f>
        <v>0</v>
      </c>
      <c r="AA265" s="64">
        <f t="shared" si="1480"/>
        <v>0</v>
      </c>
      <c r="AB265" s="64">
        <f t="shared" si="1480"/>
        <v>0</v>
      </c>
      <c r="AC265" s="64">
        <f t="shared" si="1480"/>
        <v>0</v>
      </c>
      <c r="AD265" s="65"/>
      <c r="AE265" s="63">
        <f>SUM(AE261:AE264)</f>
        <v>0</v>
      </c>
      <c r="AF265" s="64">
        <f t="shared" ref="AF265:AI265" si="1481">SUM(AF261:AF264)</f>
        <v>0</v>
      </c>
      <c r="AG265" s="64">
        <f t="shared" si="1481"/>
        <v>0</v>
      </c>
      <c r="AH265" s="64">
        <f t="shared" si="1481"/>
        <v>0</v>
      </c>
      <c r="AI265" s="64">
        <f t="shared" si="1481"/>
        <v>0</v>
      </c>
      <c r="AJ265" s="65"/>
      <c r="AK265" s="63">
        <f>SUM(AK261:AK264)</f>
        <v>0</v>
      </c>
      <c r="AL265" s="64">
        <f t="shared" ref="AL265:AO265" si="1482">SUM(AL261:AL264)</f>
        <v>0</v>
      </c>
      <c r="AM265" s="64">
        <f t="shared" si="1482"/>
        <v>0</v>
      </c>
      <c r="AN265" s="64">
        <f t="shared" si="1482"/>
        <v>0</v>
      </c>
      <c r="AO265" s="64">
        <f t="shared" si="1482"/>
        <v>0</v>
      </c>
      <c r="AP265" s="65"/>
      <c r="BB265" s="6"/>
      <c r="BC265" s="6"/>
      <c r="BD265" s="62"/>
      <c r="BE265" s="171"/>
      <c r="BF265" s="172"/>
      <c r="BG265" s="172"/>
      <c r="BH265" s="172"/>
      <c r="BI265" s="172"/>
      <c r="BJ265" s="65"/>
      <c r="BK265" s="6"/>
      <c r="BL265" s="62"/>
      <c r="BM265" s="171"/>
      <c r="BN265" s="172"/>
      <c r="BO265" s="172"/>
      <c r="BP265" s="172"/>
      <c r="BQ265" s="172"/>
      <c r="BR265" s="65"/>
      <c r="BS265" s="6"/>
      <c r="BT265" s="62"/>
      <c r="BU265" s="23" t="str">
        <f t="shared" si="1291"/>
        <v/>
      </c>
      <c r="BV265" s="23" t="str">
        <f t="shared" si="1291"/>
        <v/>
      </c>
      <c r="BW265" s="23" t="str">
        <f t="shared" si="1291"/>
        <v/>
      </c>
      <c r="BX265" s="23" t="str">
        <f t="shared" si="1291"/>
        <v/>
      </c>
      <c r="BY265" s="23" t="str">
        <f t="shared" si="1291"/>
        <v/>
      </c>
      <c r="BZ265" s="6"/>
      <c r="CA265" s="6"/>
      <c r="CB265" s="62"/>
      <c r="CC265" s="195">
        <f>SUM(CC261:CC264)</f>
        <v>0</v>
      </c>
      <c r="CD265" s="195">
        <f t="shared" ref="CD265:CG265" si="1483">SUM(CD261:CD264)</f>
        <v>0</v>
      </c>
      <c r="CE265" s="195">
        <f t="shared" si="1483"/>
        <v>0</v>
      </c>
      <c r="CF265" s="195">
        <f t="shared" si="1483"/>
        <v>0</v>
      </c>
      <c r="CG265" s="195">
        <f t="shared" si="1483"/>
        <v>0</v>
      </c>
      <c r="CH265" s="196">
        <f t="shared" si="1192"/>
        <v>0</v>
      </c>
      <c r="CI265" s="91"/>
      <c r="CJ265" s="91"/>
      <c r="CK265" s="195">
        <f>SUM(CK261:CK264)</f>
        <v>0</v>
      </c>
      <c r="CL265" s="195">
        <f t="shared" ref="CL265:CO265" si="1484">SUM(CL261:CL264)</f>
        <v>0</v>
      </c>
      <c r="CM265" s="195">
        <f t="shared" si="1484"/>
        <v>0</v>
      </c>
      <c r="CN265" s="195">
        <f t="shared" si="1484"/>
        <v>0</v>
      </c>
      <c r="CO265" s="195">
        <f t="shared" si="1484"/>
        <v>0</v>
      </c>
      <c r="CP265" s="196">
        <f t="shared" si="1141"/>
        <v>0</v>
      </c>
      <c r="CS265" s="195">
        <f>SUM(CS261:CS264)</f>
        <v>0</v>
      </c>
      <c r="CT265" s="195">
        <f t="shared" ref="CT265:CW265" si="1485">SUM(CT261:CT264)</f>
        <v>0</v>
      </c>
      <c r="CU265" s="195">
        <f t="shared" si="1485"/>
        <v>0</v>
      </c>
      <c r="CV265" s="195">
        <f t="shared" si="1485"/>
        <v>0</v>
      </c>
      <c r="CW265" s="195">
        <f t="shared" si="1485"/>
        <v>0</v>
      </c>
      <c r="CX265" s="196">
        <f t="shared" si="1143"/>
        <v>0</v>
      </c>
      <c r="CY265" s="6"/>
      <c r="CZ265" s="197"/>
      <c r="DA265" s="195">
        <f>SUM(DA261:DA264)</f>
        <v>0</v>
      </c>
      <c r="DB265" s="195">
        <f t="shared" ref="DB265:DE265" si="1486">SUM(DB261:DB264)</f>
        <v>0</v>
      </c>
      <c r="DC265" s="195">
        <f t="shared" si="1486"/>
        <v>0</v>
      </c>
      <c r="DD265" s="195">
        <f t="shared" si="1486"/>
        <v>0</v>
      </c>
      <c r="DE265" s="195">
        <f t="shared" si="1486"/>
        <v>0</v>
      </c>
      <c r="DF265" s="196">
        <f t="shared" si="1145"/>
        <v>0</v>
      </c>
      <c r="DG265" s="6"/>
      <c r="DH265" s="6"/>
      <c r="DI265" s="195">
        <f>SUM(DI261:DI264)</f>
        <v>0</v>
      </c>
      <c r="DJ265" s="195">
        <f t="shared" ref="DJ265:DM265" si="1487">SUM(DJ261:DJ264)</f>
        <v>0</v>
      </c>
      <c r="DK265" s="195">
        <f t="shared" si="1487"/>
        <v>0</v>
      </c>
      <c r="DL265" s="195">
        <f t="shared" si="1487"/>
        <v>0</v>
      </c>
      <c r="DM265" s="195">
        <f t="shared" si="1487"/>
        <v>0</v>
      </c>
      <c r="DN265" s="196">
        <f t="shared" si="1149"/>
        <v>0</v>
      </c>
      <c r="DO265" s="87"/>
      <c r="DP265" s="87"/>
      <c r="DQ265" s="195">
        <f>SUM(DQ261:DQ264)</f>
        <v>0</v>
      </c>
      <c r="DR265" s="195">
        <f t="shared" ref="DR265:DU265" si="1488">SUM(DR261:DR264)</f>
        <v>0</v>
      </c>
      <c r="DS265" s="195">
        <f t="shared" si="1488"/>
        <v>0</v>
      </c>
      <c r="DT265" s="195">
        <f t="shared" si="1488"/>
        <v>0</v>
      </c>
      <c r="DU265" s="195">
        <f t="shared" si="1488"/>
        <v>0</v>
      </c>
      <c r="DV265" s="196">
        <f t="shared" si="1148"/>
        <v>0</v>
      </c>
    </row>
    <row r="266" spans="1:126" ht="25.5" customHeight="1">
      <c r="A266" s="19"/>
      <c r="B266" s="92"/>
      <c r="C266" s="92"/>
      <c r="D266" s="93"/>
      <c r="E266" s="94"/>
      <c r="F266" s="95"/>
      <c r="G266" s="93"/>
      <c r="H266" s="96"/>
      <c r="I266" s="96"/>
      <c r="J266" s="96"/>
      <c r="K266" s="96"/>
      <c r="L266" s="94"/>
      <c r="M266" s="93"/>
      <c r="N266" s="96"/>
      <c r="O266" s="96"/>
      <c r="P266" s="96"/>
      <c r="Q266" s="96"/>
      <c r="R266" s="94"/>
      <c r="S266" s="93"/>
      <c r="T266" s="96"/>
      <c r="U266" s="96"/>
      <c r="V266" s="96"/>
      <c r="W266" s="96"/>
      <c r="X266" s="94"/>
      <c r="Y266" s="93"/>
      <c r="Z266" s="96"/>
      <c r="AA266" s="96"/>
      <c r="AB266" s="96"/>
      <c r="AC266" s="96"/>
      <c r="AD266" s="94"/>
      <c r="AE266" s="93"/>
      <c r="AF266" s="96"/>
      <c r="AG266" s="96"/>
      <c r="AH266" s="96"/>
      <c r="AI266" s="96"/>
      <c r="AJ266" s="94"/>
      <c r="AK266" s="93"/>
      <c r="AL266" s="96"/>
      <c r="AM266" s="96"/>
      <c r="AN266" s="96"/>
      <c r="AO266" s="96"/>
      <c r="AP266" s="94"/>
      <c r="BB266" s="6"/>
      <c r="BC266" s="6"/>
      <c r="BD266" s="95"/>
      <c r="BE266" s="93"/>
      <c r="BF266" s="96"/>
      <c r="BG266" s="96"/>
      <c r="BH266" s="96"/>
      <c r="BI266" s="96"/>
      <c r="BJ266" s="94"/>
      <c r="BK266" s="6"/>
      <c r="BL266" s="95"/>
      <c r="BM266" s="93"/>
      <c r="BN266" s="96"/>
      <c r="BO266" s="96"/>
      <c r="BP266" s="96"/>
      <c r="BQ266" s="96"/>
      <c r="BR266" s="94"/>
      <c r="BS266" s="6"/>
      <c r="BT266" s="95"/>
      <c r="BU266" s="23" t="str">
        <f t="shared" si="1291"/>
        <v/>
      </c>
      <c r="BV266" s="23" t="str">
        <f t="shared" si="1291"/>
        <v/>
      </c>
      <c r="BW266" s="23" t="str">
        <f t="shared" si="1291"/>
        <v/>
      </c>
      <c r="BX266" s="23" t="str">
        <f t="shared" si="1291"/>
        <v/>
      </c>
      <c r="BY266" s="23" t="str">
        <f t="shared" si="1291"/>
        <v/>
      </c>
      <c r="BZ266" s="6"/>
      <c r="CA266" s="6"/>
      <c r="CB266" s="95"/>
      <c r="CC266" s="196">
        <f>SUM(CC265,CC260,CC255,CC250,CC245,CC240)</f>
        <v>0</v>
      </c>
      <c r="CD266" s="196">
        <f t="shared" ref="CD266:CG266" si="1489">SUM(CD265,CD260,CD255,CD250,CD245,CD240)</f>
        <v>0</v>
      </c>
      <c r="CE266" s="196">
        <f t="shared" si="1489"/>
        <v>0</v>
      </c>
      <c r="CF266" s="196">
        <f t="shared" si="1489"/>
        <v>0</v>
      </c>
      <c r="CG266" s="196">
        <f t="shared" si="1489"/>
        <v>0</v>
      </c>
      <c r="CH266" s="196">
        <f t="shared" si="1192"/>
        <v>0</v>
      </c>
      <c r="CI266" s="66"/>
      <c r="CJ266" s="66"/>
      <c r="CK266" s="196">
        <f>SUM(CK265,CK260,CK255,CK250,CK245,CK240)</f>
        <v>0</v>
      </c>
      <c r="CL266" s="196">
        <f t="shared" ref="CL266:CO266" si="1490">SUM(CL265,CL260,CL255,CL250,CL245,CL240)</f>
        <v>0</v>
      </c>
      <c r="CM266" s="196">
        <f t="shared" si="1490"/>
        <v>0</v>
      </c>
      <c r="CN266" s="196">
        <f t="shared" si="1490"/>
        <v>0</v>
      </c>
      <c r="CO266" s="196">
        <f t="shared" si="1490"/>
        <v>0</v>
      </c>
      <c r="CP266" s="196">
        <f t="shared" si="1141"/>
        <v>0</v>
      </c>
      <c r="CS266" s="196">
        <f>SUM(CS265,CS260,CS255,CS250,CS245,CS240)</f>
        <v>0</v>
      </c>
      <c r="CT266" s="196">
        <f t="shared" ref="CT266:CW266" si="1491">SUM(CT265,CT260,CT255,CT250,CT245,CT240)</f>
        <v>0</v>
      </c>
      <c r="CU266" s="196">
        <f t="shared" si="1491"/>
        <v>0</v>
      </c>
      <c r="CV266" s="196">
        <f t="shared" si="1491"/>
        <v>0</v>
      </c>
      <c r="CW266" s="196">
        <f t="shared" si="1491"/>
        <v>0</v>
      </c>
      <c r="CX266" s="196">
        <f t="shared" si="1143"/>
        <v>0</v>
      </c>
      <c r="CY266" s="6"/>
      <c r="CZ266" s="197"/>
      <c r="DA266" s="196">
        <f>SUM(DA265,DA260,DA255,DA250,DA245,DA240)</f>
        <v>0</v>
      </c>
      <c r="DB266" s="196">
        <f t="shared" ref="DB266:DE266" si="1492">SUM(DB265,DB260,DB255,DB250,DB245,DB240)</f>
        <v>0</v>
      </c>
      <c r="DC266" s="196">
        <f t="shared" si="1492"/>
        <v>0</v>
      </c>
      <c r="DD266" s="196">
        <f t="shared" si="1492"/>
        <v>0</v>
      </c>
      <c r="DE266" s="196">
        <f t="shared" si="1492"/>
        <v>0</v>
      </c>
      <c r="DF266" s="196">
        <f t="shared" si="1145"/>
        <v>0</v>
      </c>
      <c r="DG266" s="6"/>
      <c r="DH266" s="6"/>
      <c r="DI266" s="196">
        <f>SUM(DI265,DI260,DI255,DI250,DI245,DI240)</f>
        <v>0</v>
      </c>
      <c r="DJ266" s="196">
        <f t="shared" ref="DJ266:DM266" si="1493">SUM(DJ265,DJ260,DJ255,DJ250,DJ245,DJ240)</f>
        <v>0</v>
      </c>
      <c r="DK266" s="196">
        <f t="shared" si="1493"/>
        <v>0</v>
      </c>
      <c r="DL266" s="196">
        <f t="shared" si="1493"/>
        <v>0</v>
      </c>
      <c r="DM266" s="196">
        <f t="shared" si="1493"/>
        <v>0</v>
      </c>
      <c r="DN266" s="196">
        <f t="shared" si="1149"/>
        <v>0</v>
      </c>
      <c r="DO266" s="6"/>
      <c r="DP266" s="6"/>
      <c r="DQ266" s="196">
        <f>SUM(DQ265,DQ260,DQ255,DQ250,DQ245,DQ240)</f>
        <v>0</v>
      </c>
      <c r="DR266" s="196">
        <f t="shared" ref="DR266:DU266" si="1494">SUM(DR265,DR260,DR255,DR250,DR245,DR240)</f>
        <v>0</v>
      </c>
      <c r="DS266" s="196">
        <f t="shared" si="1494"/>
        <v>0</v>
      </c>
      <c r="DT266" s="196">
        <f t="shared" si="1494"/>
        <v>0</v>
      </c>
      <c r="DU266" s="196">
        <f t="shared" si="1494"/>
        <v>0</v>
      </c>
      <c r="DV266" s="196">
        <f t="shared" si="1148"/>
        <v>0</v>
      </c>
    </row>
    <row r="267" spans="1:126" ht="25.5" customHeight="1">
      <c r="A267" s="19"/>
      <c r="B267" s="97"/>
      <c r="C267" s="97"/>
      <c r="D267" s="98"/>
      <c r="E267" s="99"/>
      <c r="F267" s="100"/>
      <c r="G267" s="98"/>
      <c r="H267" s="101"/>
      <c r="I267" s="101"/>
      <c r="J267" s="102"/>
      <c r="K267" s="102"/>
      <c r="L267" s="99"/>
      <c r="M267" s="98"/>
      <c r="N267" s="102"/>
      <c r="O267" s="102"/>
      <c r="P267" s="103"/>
      <c r="Q267" s="102"/>
      <c r="R267" s="99"/>
      <c r="S267" s="98"/>
      <c r="T267" s="102"/>
      <c r="U267" s="102"/>
      <c r="V267" s="103"/>
      <c r="W267" s="102"/>
      <c r="X267" s="99"/>
      <c r="Y267" s="98"/>
      <c r="Z267" s="102"/>
      <c r="AA267" s="102"/>
      <c r="AB267" s="103"/>
      <c r="AC267" s="102"/>
      <c r="AD267" s="99"/>
      <c r="AE267" s="98"/>
      <c r="AF267" s="102"/>
      <c r="AG267" s="102"/>
      <c r="AH267" s="103"/>
      <c r="AI267" s="102"/>
      <c r="AJ267" s="99"/>
      <c r="AK267" s="98"/>
      <c r="AL267" s="102"/>
      <c r="AM267" s="102"/>
      <c r="AN267" s="103"/>
      <c r="AO267" s="102"/>
      <c r="AP267" s="99"/>
      <c r="BB267" s="6"/>
      <c r="BC267" s="6"/>
      <c r="BD267" s="100"/>
      <c r="BE267" s="98"/>
      <c r="BF267" s="101"/>
      <c r="BG267" s="101"/>
      <c r="BH267" s="102"/>
      <c r="BI267" s="102"/>
      <c r="BJ267" s="99"/>
      <c r="BK267" s="6"/>
      <c r="BL267" s="100"/>
      <c r="BM267" s="98"/>
      <c r="BN267" s="101"/>
      <c r="BO267" s="101"/>
      <c r="BP267" s="102"/>
      <c r="BQ267" s="102"/>
      <c r="BR267" s="99"/>
      <c r="BS267" s="6"/>
      <c r="BT267" s="100"/>
      <c r="BU267" s="23" t="str">
        <f t="shared" si="1291"/>
        <v/>
      </c>
      <c r="BV267" s="23" t="str">
        <f t="shared" si="1291"/>
        <v/>
      </c>
      <c r="BW267" s="23" t="str">
        <f t="shared" si="1291"/>
        <v/>
      </c>
      <c r="BX267" s="23" t="str">
        <f t="shared" si="1291"/>
        <v/>
      </c>
      <c r="BY267" s="23" t="str">
        <f t="shared" si="1291"/>
        <v/>
      </c>
      <c r="BZ267" s="6"/>
      <c r="CA267" s="6"/>
      <c r="CB267" s="100"/>
      <c r="CC267" s="193"/>
      <c r="CD267" s="193"/>
      <c r="CE267" s="193"/>
      <c r="CF267" s="193"/>
      <c r="CG267" s="193"/>
      <c r="CH267" s="193"/>
      <c r="CI267" s="66"/>
      <c r="CJ267" s="66"/>
      <c r="CK267" s="193"/>
      <c r="CL267" s="193"/>
      <c r="CM267" s="193"/>
      <c r="CN267" s="193"/>
      <c r="CO267" s="193"/>
      <c r="CP267" s="193"/>
      <c r="CS267" s="193"/>
      <c r="CT267" s="193"/>
      <c r="CU267" s="193"/>
      <c r="CV267" s="193"/>
      <c r="CW267" s="193"/>
      <c r="CX267" s="194"/>
      <c r="CY267" s="6"/>
      <c r="CZ267" s="6"/>
      <c r="DA267" s="193"/>
      <c r="DB267" s="193"/>
      <c r="DC267" s="193"/>
      <c r="DD267" s="193"/>
      <c r="DE267" s="193"/>
      <c r="DF267" s="194"/>
      <c r="DG267" s="6"/>
      <c r="DH267" s="6"/>
      <c r="DI267" s="193"/>
      <c r="DJ267" s="193"/>
      <c r="DK267" s="193"/>
      <c r="DL267" s="193"/>
      <c r="DM267" s="193"/>
      <c r="DN267" s="194"/>
      <c r="DO267" s="6"/>
      <c r="DP267" s="6"/>
      <c r="DQ267" s="193"/>
      <c r="DR267" s="193"/>
      <c r="DS267" s="193"/>
      <c r="DT267" s="193"/>
      <c r="DU267" s="193"/>
      <c r="DV267" s="194"/>
    </row>
    <row r="268" spans="1:126" ht="25.5" customHeight="1">
      <c r="A268" s="19"/>
      <c r="B268" s="54"/>
      <c r="C268" s="54"/>
      <c r="D268" s="104"/>
      <c r="E268" s="105"/>
      <c r="F268" s="106"/>
      <c r="G268" s="104"/>
      <c r="H268" s="107"/>
      <c r="I268" s="107"/>
      <c r="J268" s="108"/>
      <c r="K268" s="102"/>
      <c r="L268" s="99"/>
      <c r="M268" s="98"/>
      <c r="N268" s="102"/>
      <c r="O268" s="102"/>
      <c r="P268" s="103"/>
      <c r="Q268" s="102"/>
      <c r="R268" s="99"/>
      <c r="S268" s="98"/>
      <c r="T268" s="102"/>
      <c r="U268" s="102"/>
      <c r="V268" s="103"/>
      <c r="W268" s="102"/>
      <c r="X268" s="99"/>
      <c r="Y268" s="98"/>
      <c r="Z268" s="102"/>
      <c r="AA268" s="102"/>
      <c r="AB268" s="103"/>
      <c r="AC268" s="102"/>
      <c r="AD268" s="99"/>
      <c r="AE268" s="98"/>
      <c r="AF268" s="102"/>
      <c r="AG268" s="102"/>
      <c r="AH268" s="103"/>
      <c r="AI268" s="102"/>
      <c r="AJ268" s="99"/>
      <c r="AK268" s="98"/>
      <c r="AL268" s="102"/>
      <c r="AM268" s="102"/>
      <c r="AN268" s="103"/>
      <c r="AO268" s="102"/>
      <c r="AP268" s="99"/>
      <c r="BB268" s="6"/>
      <c r="BC268" s="6"/>
      <c r="BD268" s="106"/>
      <c r="BE268" s="104"/>
      <c r="BF268" s="107"/>
      <c r="BG268" s="107"/>
      <c r="BH268" s="108"/>
      <c r="BI268" s="102"/>
      <c r="BJ268" s="99"/>
      <c r="BK268" s="6"/>
      <c r="BL268" s="106"/>
      <c r="BM268" s="104"/>
      <c r="BN268" s="107"/>
      <c r="BO268" s="107"/>
      <c r="BP268" s="108"/>
      <c r="BQ268" s="102"/>
      <c r="BR268" s="99"/>
      <c r="BS268" s="6"/>
      <c r="BT268" s="106"/>
      <c r="BU268" s="23" t="str">
        <f t="shared" si="1291"/>
        <v/>
      </c>
      <c r="BV268" s="23" t="str">
        <f t="shared" si="1291"/>
        <v/>
      </c>
      <c r="BW268" s="23" t="str">
        <f t="shared" si="1291"/>
        <v/>
      </c>
      <c r="BX268" s="23" t="str">
        <f t="shared" si="1291"/>
        <v/>
      </c>
      <c r="BY268" s="23" t="str">
        <f t="shared" si="1291"/>
        <v/>
      </c>
      <c r="BZ268" s="6"/>
      <c r="CA268" s="6"/>
      <c r="CB268" s="106"/>
      <c r="CC268" s="193"/>
      <c r="CD268" s="193"/>
      <c r="CE268" s="193"/>
      <c r="CF268" s="193"/>
      <c r="CG268" s="193"/>
      <c r="CH268" s="193"/>
      <c r="CI268" s="66"/>
      <c r="CJ268" s="66"/>
      <c r="CK268" s="193"/>
      <c r="CL268" s="193"/>
      <c r="CM268" s="193"/>
      <c r="CN268" s="193"/>
      <c r="CO268" s="193"/>
      <c r="CP268" s="193"/>
      <c r="CS268" s="193"/>
      <c r="CT268" s="193"/>
      <c r="CU268" s="193"/>
      <c r="CV268" s="193"/>
      <c r="CW268" s="193"/>
      <c r="CX268" s="194"/>
      <c r="CY268" s="6"/>
      <c r="CZ268" s="6"/>
      <c r="DA268" s="193"/>
      <c r="DB268" s="193"/>
      <c r="DC268" s="193"/>
      <c r="DD268" s="193"/>
      <c r="DE268" s="193"/>
      <c r="DF268" s="194"/>
      <c r="DG268" s="6"/>
      <c r="DH268" s="6"/>
      <c r="DI268" s="193"/>
      <c r="DJ268" s="193"/>
      <c r="DK268" s="193"/>
      <c r="DL268" s="193"/>
      <c r="DM268" s="193"/>
      <c r="DN268" s="194"/>
      <c r="DO268" s="6"/>
      <c r="DP268" s="6"/>
      <c r="DQ268" s="193"/>
      <c r="DR268" s="193"/>
      <c r="DS268" s="193"/>
      <c r="DT268" s="193"/>
      <c r="DU268" s="193"/>
      <c r="DV268" s="194"/>
    </row>
    <row r="269" spans="1:126" s="111" customFormat="1" ht="25.5" customHeight="1" thickBot="1">
      <c r="A269" s="19"/>
      <c r="B269" s="109" t="s">
        <v>57</v>
      </c>
      <c r="C269" s="109"/>
      <c r="D269" s="63">
        <f>D17+D22+D27+D59+D64+D69+D74+D79+D111+D116+D121+D126+D131+D136+D141+D146+D178+D183+D188+D193+D198+D203+D208+D240+D32+D37+D42+D47+D52+D84+D89+D94+D99+D104+D151+D156+D161+D166+D171+D213+D218+D223+D228+D233+D245+D250+D255+D260+D265</f>
        <v>334374</v>
      </c>
      <c r="E269" s="63">
        <f>E17+E22+E27+E59+E64+E69+E74+E79+E111+E116+E121+E126+E131+E136+E141+E146+E178+E183+E188+E193+E198+E203+E208+E240+E32+E37+E42+E47+E52+E84+E89+E94+E99+E104+E151+E156+E161+E166+E171+E213+E218+E223+E228+E233+E245+E250+E255+E260+E265</f>
        <v>334465</v>
      </c>
      <c r="F269" s="110"/>
      <c r="G269" s="63">
        <f>G17+G22+G27+G59+G64+G69+G74+G79+G111+G116+G121+G126+G131+G136+G141+G146+G178+G183+G188+G193+G198+G203+G208+G240+G32+G37+G42+G47+G52+G84+G89+G94+G99+G104+G151+G156+G161+G166+G171+G213+G218+G223+G228+G233+G245+G250+G255+G260+G265</f>
        <v>181785</v>
      </c>
      <c r="H269" s="64">
        <f t="shared" ref="H269:K269" si="1495">H17+H22+H27+H59+H64+H69+H74+H79+H111+H116+H121+H126+H131+H136+H141+H146+H178+H183+H188+H193+H198+H203+H208+H240+H32+H37+H42+H47+H52+H84+H89+H94+H99+H104+H151+H156+H161+H166+H171+H213+H218+H223+H228+H233+H245+H250+H255+H260+H265</f>
        <v>31764</v>
      </c>
      <c r="I269" s="64">
        <f t="shared" si="1495"/>
        <v>46691</v>
      </c>
      <c r="J269" s="64">
        <f t="shared" si="1495"/>
        <v>46534</v>
      </c>
      <c r="K269" s="64">
        <f t="shared" si="1495"/>
        <v>27600</v>
      </c>
      <c r="L269" s="65"/>
      <c r="M269" s="63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4">
        <f t="shared" ref="N269:Q269" si="1496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4">
        <f t="shared" si="1496"/>
        <v>0</v>
      </c>
      <c r="P269" s="64">
        <f t="shared" si="1496"/>
        <v>0</v>
      </c>
      <c r="Q269" s="64">
        <f t="shared" si="1496"/>
        <v>0</v>
      </c>
      <c r="R269" s="65"/>
      <c r="S269" s="63">
        <f>S17+S22+S27+S59+S64+S69+S74+S79+S111+S116+S121+S126+S131+S136+S141+S146+S178+S183+S188+S193+S198+S203+S208+S240+S32+S37+S42+S47+S52+S84+S89+S94+S99+S104+S151+S156+S161+S166+S171+S213+S218+S223+S228+S233+S245+S250+S255+S260+S265</f>
        <v>219</v>
      </c>
      <c r="T269" s="64">
        <f t="shared" ref="T269:W269" si="1497">T17+T22+T27+T59+T64+T69+T74+T79+T111+T116+T121+T126+T131+T136+T141+T146+T178+T183+T188+T193+T198+T203+T208+T240+T32+T37+T42+T47+T52+T84+T89+T94+T99+T104+T151+T156+T161+T166+T171+T213+T218+T223+T228+T233+T245+T250+T255+T260+T265</f>
        <v>-6</v>
      </c>
      <c r="U269" s="64">
        <f t="shared" si="1497"/>
        <v>-59</v>
      </c>
      <c r="V269" s="64">
        <f t="shared" si="1497"/>
        <v>-86</v>
      </c>
      <c r="W269" s="64">
        <f t="shared" si="1497"/>
        <v>-68</v>
      </c>
      <c r="X269" s="65"/>
      <c r="Y269" s="63">
        <f>Y17+Y22+Y27+Y59+Y64+Y69+Y74+Y79+Y111+Y116+Y121+Y126+Y131+Y136+Y141+Y146+Y178+Y183+Y188+Y193+Y198+Y203+Y208+Y240+Y32+Y37+Y42+Y47+Y52+Y84+Y89+Y94+Y99+Y104+Y151+Y156+Y161+Y166+Y171+Y213+Y218+Y223+Y228+Y233+Y245+Y250+Y255+Y260+Y265</f>
        <v>172959</v>
      </c>
      <c r="Z269" s="64">
        <f t="shared" ref="Z269:AC269" si="1498">Z17+Z22+Z27+Z59+Z64+Z69+Z74+Z79+Z111+Z116+Z121+Z126+Z131+Z136+Z141+Z146+Z178+Z183+Z188+Z193+Z198+Z203+Z208+Z240+Z32+Z37+Z42+Z47+Z52+Z84+Z89+Z94+Z99+Z104+Z151+Z156+Z161+Z166+Z171+Z213+Z218+Z223+Z228+Z233+Z245+Z250+Z255+Z260+Z265</f>
        <v>30835</v>
      </c>
      <c r="AA269" s="64">
        <f t="shared" si="1498"/>
        <v>50869</v>
      </c>
      <c r="AB269" s="64">
        <f t="shared" si="1498"/>
        <v>19696</v>
      </c>
      <c r="AC269" s="64">
        <f t="shared" si="1498"/>
        <v>60015</v>
      </c>
      <c r="AD269" s="65"/>
      <c r="AE269" s="6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445</v>
      </c>
      <c r="AF269" s="64">
        <f t="shared" ref="AF269:AI269" si="1499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702</v>
      </c>
      <c r="AG269" s="64">
        <f t="shared" si="1499"/>
        <v>-637</v>
      </c>
      <c r="AH269" s="64">
        <f t="shared" si="1499"/>
        <v>-274</v>
      </c>
      <c r="AI269" s="64">
        <f t="shared" si="1499"/>
        <v>-236</v>
      </c>
      <c r="AJ269" s="65"/>
      <c r="AK269" s="6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163423</v>
      </c>
      <c r="AL269" s="64">
        <f t="shared" ref="AL269:AO269" si="1500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20988</v>
      </c>
      <c r="AM269" s="64">
        <f t="shared" si="1500"/>
        <v>20730</v>
      </c>
      <c r="AN269" s="64">
        <f t="shared" si="1500"/>
        <v>53274</v>
      </c>
      <c r="AO269" s="64">
        <f t="shared" si="1500"/>
        <v>75959</v>
      </c>
      <c r="AP269" s="65"/>
      <c r="AR269" s="16"/>
      <c r="BB269" s="112"/>
      <c r="BC269" s="112"/>
      <c r="BD269" s="110"/>
      <c r="BE269" s="6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4">
        <f t="shared" ref="BF269:BI269" si="1501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4">
        <f t="shared" si="1501"/>
        <v>0</v>
      </c>
      <c r="BH269" s="64">
        <f t="shared" si="1501"/>
        <v>0</v>
      </c>
      <c r="BI269" s="64">
        <f t="shared" si="1501"/>
        <v>0</v>
      </c>
      <c r="BJ269" s="65"/>
      <c r="BK269" s="112"/>
      <c r="BL269" s="110"/>
      <c r="BM269" s="6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4">
        <f t="shared" ref="BN269:BQ269" si="1502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4">
        <f t="shared" si="1502"/>
        <v>0</v>
      </c>
      <c r="BP269" s="64">
        <f t="shared" si="1502"/>
        <v>0</v>
      </c>
      <c r="BQ269" s="64">
        <f t="shared" si="1502"/>
        <v>0</v>
      </c>
      <c r="BR269" s="65"/>
      <c r="BS269" s="112"/>
      <c r="BT269" s="110"/>
      <c r="BU269" s="23" t="str">
        <f t="shared" si="1291"/>
        <v/>
      </c>
      <c r="BV269" s="23" t="str">
        <f t="shared" si="1291"/>
        <v/>
      </c>
      <c r="BW269" s="23" t="str">
        <f t="shared" si="1291"/>
        <v/>
      </c>
      <c r="BX269" s="23" t="str">
        <f t="shared" si="1291"/>
        <v/>
      </c>
      <c r="BY269" s="23" t="str">
        <f t="shared" si="1291"/>
        <v/>
      </c>
      <c r="BZ269" s="112"/>
      <c r="CA269" s="112"/>
      <c r="CB269" s="110"/>
      <c r="CC269" s="196">
        <f>CC53+CC105+CC172+CC234+CC266</f>
        <v>0</v>
      </c>
      <c r="CD269" s="196">
        <f t="shared" ref="CD269:CH269" si="1503">CD53+CD105+CD172+CD234+CD266</f>
        <v>0</v>
      </c>
      <c r="CE269" s="196">
        <f t="shared" si="1503"/>
        <v>0</v>
      </c>
      <c r="CF269" s="196">
        <f t="shared" si="1503"/>
        <v>0</v>
      </c>
      <c r="CG269" s="196">
        <f t="shared" si="1503"/>
        <v>0</v>
      </c>
      <c r="CH269" s="196">
        <f t="shared" si="1503"/>
        <v>0</v>
      </c>
      <c r="CI269" s="66"/>
      <c r="CJ269" s="66"/>
      <c r="CK269" s="196">
        <f>CK53+CK105+CK172+CK234+CK266</f>
        <v>6394099.0868217675</v>
      </c>
      <c r="CL269" s="196">
        <f t="shared" ref="CL269:CP269" si="1504">CL53+CL105+CL172+CL234+CL266</f>
        <v>2268996.09313183</v>
      </c>
      <c r="CM269" s="196">
        <f t="shared" si="1504"/>
        <v>4091927.1262719748</v>
      </c>
      <c r="CN269" s="196">
        <f t="shared" si="1504"/>
        <v>7539284.3232707195</v>
      </c>
      <c r="CO269" s="196">
        <f t="shared" si="1504"/>
        <v>10648547.413401805</v>
      </c>
      <c r="CP269" s="196">
        <f t="shared" si="1504"/>
        <v>30942854.042898096</v>
      </c>
      <c r="CS269" s="196">
        <f>CS53+CS105+CS172+CS234+CS266</f>
        <v>6038009.4372142404</v>
      </c>
      <c r="CT269" s="196">
        <f t="shared" ref="CT269:CW269" si="1505">CT53+CT105+CT172+CT234+CT266</f>
        <v>2089519.6792536979</v>
      </c>
      <c r="CU269" s="196">
        <f t="shared" si="1505"/>
        <v>4452097.3379866509</v>
      </c>
      <c r="CV269" s="196">
        <f t="shared" si="1505"/>
        <v>4064002.9395782752</v>
      </c>
      <c r="CW269" s="196">
        <f t="shared" si="1505"/>
        <v>22198407.808721542</v>
      </c>
      <c r="CX269" s="196">
        <f>CX53+CX105+CX172+CX234+CX266</f>
        <v>38842037.202754408</v>
      </c>
      <c r="CY269" s="6"/>
      <c r="CZ269" s="6"/>
      <c r="DA269" s="196">
        <f>DA53+DA105+DA172+DA234+DA266</f>
        <v>6089890.6097603831</v>
      </c>
      <c r="DB269" s="196">
        <f t="shared" ref="DB269:DE269" si="1506">DB53+DB105+DB172+DB234+DB266</f>
        <v>2121282.0495670941</v>
      </c>
      <c r="DC269" s="196">
        <f t="shared" si="1506"/>
        <v>4424383.899597967</v>
      </c>
      <c r="DD269" s="196">
        <f t="shared" si="1506"/>
        <v>3946401.9661386134</v>
      </c>
      <c r="DE269" s="196">
        <f t="shared" si="1506"/>
        <v>21847376.477335092</v>
      </c>
      <c r="DF269" s="196">
        <f>DF53+DF105+DF172+DF234+DF266</f>
        <v>38429335.002399154</v>
      </c>
      <c r="DG269" s="6"/>
      <c r="DH269" s="6"/>
      <c r="DI269" s="196">
        <f>DI53+DI105+DI172+DI234+DI266</f>
        <v>5655487.2950160969</v>
      </c>
      <c r="DJ269" s="196">
        <f t="shared" ref="DJ269:DM269" si="1507">DJ53+DJ105+DJ172+DJ234+DJ266</f>
        <v>1327714.1454684024</v>
      </c>
      <c r="DK269" s="196">
        <f t="shared" si="1507"/>
        <v>2530346.8266100497</v>
      </c>
      <c r="DL269" s="196">
        <f t="shared" si="1507"/>
        <v>7795412.6966785975</v>
      </c>
      <c r="DM269" s="196">
        <f t="shared" si="1507"/>
        <v>29688179.380072955</v>
      </c>
      <c r="DN269" s="196">
        <f>DN53+DN105+DN172+DN234+DN266</f>
        <v>46997140.343846105</v>
      </c>
      <c r="DO269" s="6"/>
      <c r="DP269" s="6"/>
      <c r="DQ269" s="196">
        <f>DQ53+DQ105+DQ172+DQ234+DQ266</f>
        <v>5747917.443374427</v>
      </c>
      <c r="DR269" s="196">
        <f t="shared" ref="DR269:DU269" si="1508">DR53+DR105+DR172+DR234+DR266</f>
        <v>1433234.6787875204</v>
      </c>
      <c r="DS269" s="196">
        <f t="shared" si="1508"/>
        <v>2523223.7500853683</v>
      </c>
      <c r="DT269" s="196">
        <f t="shared" si="1508"/>
        <v>7566787.4940957632</v>
      </c>
      <c r="DU269" s="196">
        <f t="shared" si="1508"/>
        <v>28610066.485040933</v>
      </c>
      <c r="DV269" s="196">
        <f>DV53+DV105+DV172+DV234+DV266</f>
        <v>45881229.851384014</v>
      </c>
    </row>
    <row r="270" spans="1:126">
      <c r="A270" s="19"/>
      <c r="B270" s="113"/>
      <c r="C270" s="113"/>
      <c r="D270" s="114"/>
      <c r="E270" s="114"/>
      <c r="F270" s="114"/>
      <c r="G270" s="114"/>
      <c r="H270" s="115"/>
      <c r="I270" s="115"/>
      <c r="J270" s="116"/>
      <c r="K270" s="117"/>
      <c r="L270" s="117"/>
      <c r="M270" s="117"/>
      <c r="N270" s="117"/>
      <c r="O270" s="117"/>
      <c r="P270" s="118"/>
      <c r="Q270" s="117"/>
      <c r="R270" s="117"/>
      <c r="S270" s="117"/>
      <c r="T270" s="117"/>
      <c r="U270" s="117"/>
      <c r="V270" s="118"/>
      <c r="W270" s="117"/>
      <c r="X270" s="117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3"/>
      <c r="C271" s="113"/>
      <c r="D271" s="119" t="s">
        <v>58</v>
      </c>
      <c r="E271" s="120"/>
      <c r="F271" s="120"/>
      <c r="G271" s="120"/>
      <c r="H271" s="115"/>
      <c r="I271" s="115"/>
      <c r="J271" s="116"/>
      <c r="K271" s="117"/>
      <c r="L271" s="117"/>
      <c r="M271" s="121"/>
      <c r="N271" s="121"/>
      <c r="O271" s="121"/>
      <c r="P271" s="121"/>
      <c r="Q271" s="120"/>
      <c r="R271" s="120"/>
      <c r="S271" s="120"/>
      <c r="T271" s="120"/>
      <c r="U271" s="120"/>
      <c r="V271" s="118"/>
      <c r="W271" s="120"/>
      <c r="X271" s="120"/>
      <c r="AR271" s="8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3"/>
      <c r="C272" s="113"/>
      <c r="D272" s="122"/>
      <c r="E272" s="114"/>
      <c r="F272" s="114"/>
      <c r="G272" s="114"/>
      <c r="H272" s="115"/>
      <c r="I272" s="115"/>
      <c r="J272" s="116"/>
      <c r="K272" s="117"/>
      <c r="L272" s="117"/>
      <c r="M272" s="121"/>
      <c r="N272" s="121"/>
      <c r="O272" s="121"/>
      <c r="P272" s="121"/>
      <c r="Q272" s="117"/>
      <c r="R272" s="117"/>
      <c r="S272" s="117"/>
      <c r="T272" s="117"/>
      <c r="U272" s="117"/>
      <c r="V272" s="118"/>
      <c r="W272" s="117"/>
      <c r="X272" s="117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3"/>
      <c r="C273" s="113"/>
      <c r="D273" s="123" t="s">
        <v>59</v>
      </c>
      <c r="E273" s="124" t="s">
        <v>60</v>
      </c>
      <c r="F273" s="125"/>
      <c r="G273" s="126"/>
      <c r="H273" s="127"/>
      <c r="I273" s="127"/>
      <c r="J273" s="128"/>
      <c r="K273" s="117"/>
      <c r="L273" s="117"/>
      <c r="M273" s="121"/>
      <c r="N273" s="121"/>
      <c r="O273" s="121"/>
      <c r="P273" s="121"/>
      <c r="Q273" s="120"/>
      <c r="R273" s="120"/>
      <c r="S273" s="120"/>
      <c r="T273" s="120"/>
      <c r="U273" s="120"/>
      <c r="V273" s="118"/>
      <c r="W273" s="120"/>
      <c r="X273" s="120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198" t="s">
        <v>22</v>
      </c>
      <c r="CC273" s="199">
        <f>CC53</f>
        <v>0</v>
      </c>
      <c r="CD273" s="199">
        <f t="shared" ref="CD273:CH273" si="1509">CD53</f>
        <v>0</v>
      </c>
      <c r="CE273" s="199">
        <f t="shared" si="1509"/>
        <v>0</v>
      </c>
      <c r="CF273" s="199">
        <f t="shared" si="1509"/>
        <v>0</v>
      </c>
      <c r="CG273" s="199">
        <f t="shared" si="1509"/>
        <v>0</v>
      </c>
      <c r="CH273" s="202">
        <f t="shared" si="1509"/>
        <v>0</v>
      </c>
      <c r="CJ273" s="198" t="s">
        <v>22</v>
      </c>
      <c r="CK273" s="199">
        <f>CK53</f>
        <v>461595.32736684824</v>
      </c>
      <c r="CL273" s="199">
        <f t="shared" ref="CL273:CP273" si="1510">CL53</f>
        <v>63787.487965110209</v>
      </c>
      <c r="CM273" s="199">
        <f t="shared" si="1510"/>
        <v>576843.50636375113</v>
      </c>
      <c r="CN273" s="199">
        <f t="shared" si="1510"/>
        <v>547382.82963092637</v>
      </c>
      <c r="CO273" s="199">
        <f t="shared" si="1510"/>
        <v>812731.64041851717</v>
      </c>
      <c r="CP273" s="202">
        <f t="shared" si="1510"/>
        <v>2462340.7917451533</v>
      </c>
      <c r="CR273" s="198" t="s">
        <v>22</v>
      </c>
      <c r="CS273" s="199">
        <f>CS53</f>
        <v>447782.48496792436</v>
      </c>
      <c r="CT273" s="199">
        <f t="shared" ref="CT273:CX273" si="1511">CT53</f>
        <v>58818.333709201492</v>
      </c>
      <c r="CU273" s="199">
        <f t="shared" si="1511"/>
        <v>603555.04804115114</v>
      </c>
      <c r="CV273" s="199">
        <f t="shared" si="1511"/>
        <v>197039.99275502641</v>
      </c>
      <c r="CW273" s="199">
        <f t="shared" si="1511"/>
        <v>1704533.8189356294</v>
      </c>
      <c r="CX273" s="202">
        <f t="shared" si="1511"/>
        <v>3011729.6784089329</v>
      </c>
      <c r="CY273" s="6"/>
      <c r="CZ273" s="198" t="s">
        <v>22</v>
      </c>
      <c r="DA273" s="199">
        <f>DA53</f>
        <v>447782.48496792436</v>
      </c>
      <c r="DB273" s="199">
        <f t="shared" ref="DB273:DF273" si="1512">DB53</f>
        <v>58818.333709201492</v>
      </c>
      <c r="DC273" s="199">
        <f t="shared" si="1512"/>
        <v>603555.04804115114</v>
      </c>
      <c r="DD273" s="199">
        <f t="shared" si="1512"/>
        <v>197039.99275502641</v>
      </c>
      <c r="DE273" s="199">
        <f t="shared" si="1512"/>
        <v>1704533.8189356294</v>
      </c>
      <c r="DF273" s="202">
        <f t="shared" si="1512"/>
        <v>3011729.6784089329</v>
      </c>
      <c r="DG273" s="6"/>
      <c r="DH273" s="198" t="s">
        <v>22</v>
      </c>
      <c r="DI273" s="199">
        <f>DI53</f>
        <v>434036.84018067102</v>
      </c>
      <c r="DJ273" s="199">
        <f t="shared" ref="DJ273:DN273" si="1513">DJ53</f>
        <v>46690.039988404125</v>
      </c>
      <c r="DK273" s="199">
        <f t="shared" si="1513"/>
        <v>100929.92385095617</v>
      </c>
      <c r="DL273" s="199">
        <f t="shared" si="1513"/>
        <v>928284.37297610333</v>
      </c>
      <c r="DM273" s="199">
        <f t="shared" si="1513"/>
        <v>2117582.1822608695</v>
      </c>
      <c r="DN273" s="202">
        <f t="shared" si="1513"/>
        <v>3627523.3592570042</v>
      </c>
      <c r="DO273" s="6"/>
      <c r="DP273" s="198" t="s">
        <v>22</v>
      </c>
      <c r="DQ273" s="199">
        <f>DQ53</f>
        <v>434036.84018067102</v>
      </c>
      <c r="DR273" s="199">
        <f t="shared" ref="DR273:DV273" si="1514">DR53</f>
        <v>46690.039988404125</v>
      </c>
      <c r="DS273" s="199">
        <f t="shared" si="1514"/>
        <v>100929.92385095617</v>
      </c>
      <c r="DT273" s="199">
        <f t="shared" si="1514"/>
        <v>928284.37297610333</v>
      </c>
      <c r="DU273" s="199">
        <f t="shared" si="1514"/>
        <v>2117582.1822608695</v>
      </c>
      <c r="DV273" s="202">
        <f t="shared" si="1514"/>
        <v>3627523.3592570042</v>
      </c>
    </row>
    <row r="274" spans="1:126">
      <c r="A274" s="19"/>
      <c r="B274" s="113"/>
      <c r="C274" s="113"/>
      <c r="D274" s="129" t="s">
        <v>61</v>
      </c>
      <c r="E274" s="130" t="s">
        <v>62</v>
      </c>
      <c r="F274" s="131"/>
      <c r="G274" s="120"/>
      <c r="H274" s="115"/>
      <c r="I274" s="115"/>
      <c r="J274" s="132"/>
      <c r="K274" s="117"/>
      <c r="L274" s="117"/>
      <c r="M274" s="133"/>
      <c r="N274" s="133"/>
      <c r="O274" s="133"/>
      <c r="P274" s="118"/>
      <c r="Q274" s="120"/>
      <c r="R274" s="120"/>
      <c r="S274" s="120"/>
      <c r="T274" s="120"/>
      <c r="U274" s="120"/>
      <c r="V274" s="118"/>
      <c r="W274" s="120"/>
      <c r="X274" s="120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198" t="s">
        <v>34</v>
      </c>
      <c r="CC274" s="199">
        <f>CC105</f>
        <v>0</v>
      </c>
      <c r="CD274" s="199">
        <f t="shared" ref="CD274:CH274" si="1515">CD105</f>
        <v>0</v>
      </c>
      <c r="CE274" s="199">
        <f t="shared" si="1515"/>
        <v>0</v>
      </c>
      <c r="CF274" s="199">
        <f t="shared" si="1515"/>
        <v>0</v>
      </c>
      <c r="CG274" s="199">
        <f t="shared" si="1515"/>
        <v>0</v>
      </c>
      <c r="CH274" s="202">
        <f t="shared" si="1515"/>
        <v>0</v>
      </c>
      <c r="CJ274" s="198" t="s">
        <v>34</v>
      </c>
      <c r="CK274" s="199">
        <f>CK105</f>
        <v>4583454.2452124441</v>
      </c>
      <c r="CL274" s="199">
        <f t="shared" ref="CL274:CP274" si="1516">CL105</f>
        <v>1428549.6798078506</v>
      </c>
      <c r="CM274" s="199">
        <f t="shared" si="1516"/>
        <v>2657933.6570131602</v>
      </c>
      <c r="CN274" s="199">
        <f t="shared" si="1516"/>
        <v>4870258.1298286552</v>
      </c>
      <c r="CO274" s="199">
        <f t="shared" si="1516"/>
        <v>6734662.838683418</v>
      </c>
      <c r="CP274" s="202">
        <f t="shared" si="1516"/>
        <v>20274858.550545529</v>
      </c>
      <c r="CR274" s="198" t="s">
        <v>34</v>
      </c>
      <c r="CS274" s="199">
        <f>CS105</f>
        <v>4364582.8657430662</v>
      </c>
      <c r="CT274" s="199">
        <f t="shared" ref="CT274:CX274" si="1517">CT105</f>
        <v>1352969.557624876</v>
      </c>
      <c r="CU274" s="199">
        <f t="shared" si="1517"/>
        <v>2888482.5178302657</v>
      </c>
      <c r="CV274" s="199">
        <f t="shared" si="1517"/>
        <v>2248295.3554094778</v>
      </c>
      <c r="CW274" s="199">
        <f t="shared" si="1517"/>
        <v>14705344.944607729</v>
      </c>
      <c r="CX274" s="202">
        <f t="shared" si="1517"/>
        <v>25559675.241215415</v>
      </c>
      <c r="CY274" s="6"/>
      <c r="CZ274" s="198" t="s">
        <v>34</v>
      </c>
      <c r="DA274" s="199">
        <f>DA105</f>
        <v>4394652.9813335631</v>
      </c>
      <c r="DB274" s="199">
        <f t="shared" ref="DB274:DF274" si="1518">DB105</f>
        <v>1339767.4565752917</v>
      </c>
      <c r="DC274" s="199">
        <f t="shared" si="1518"/>
        <v>2878436.0270147314</v>
      </c>
      <c r="DD274" s="199">
        <f t="shared" si="1518"/>
        <v>2209376.936297114</v>
      </c>
      <c r="DE274" s="199">
        <f t="shared" si="1518"/>
        <v>14622761.968906907</v>
      </c>
      <c r="DF274" s="202">
        <f t="shared" si="1518"/>
        <v>25444995.370127611</v>
      </c>
      <c r="DG274" s="6"/>
      <c r="DH274" s="198" t="s">
        <v>34</v>
      </c>
      <c r="DI274" s="199">
        <f>DI105</f>
        <v>4117969.6093834271</v>
      </c>
      <c r="DJ274" s="199">
        <f t="shared" ref="DJ274:DN274" si="1519">DJ105</f>
        <v>866964.98054321983</v>
      </c>
      <c r="DK274" s="199">
        <f t="shared" si="1519"/>
        <v>1518476.5856450386</v>
      </c>
      <c r="DL274" s="199">
        <f t="shared" si="1519"/>
        <v>5190617.1469432674</v>
      </c>
      <c r="DM274" s="199">
        <f t="shared" si="1519"/>
        <v>18738540.716821413</v>
      </c>
      <c r="DN274" s="202">
        <f t="shared" si="1519"/>
        <v>30432569.039336368</v>
      </c>
      <c r="DO274" s="6"/>
      <c r="DP274" s="198" t="s">
        <v>34</v>
      </c>
      <c r="DQ274" s="199">
        <f>DQ105</f>
        <v>4176844.2855023034</v>
      </c>
      <c r="DR274" s="199">
        <f t="shared" ref="DR274:DV274" si="1520">DR105</f>
        <v>907536.83300469886</v>
      </c>
      <c r="DS274" s="199">
        <f t="shared" si="1520"/>
        <v>1409768.5605747467</v>
      </c>
      <c r="DT274" s="199">
        <f t="shared" si="1520"/>
        <v>5101474.6543042799</v>
      </c>
      <c r="DU274" s="199">
        <f t="shared" si="1520"/>
        <v>18499328.933306977</v>
      </c>
      <c r="DV274" s="202">
        <f t="shared" si="1520"/>
        <v>30094953.266693007</v>
      </c>
    </row>
    <row r="275" spans="1:126" s="86" customFormat="1">
      <c r="A275" s="19"/>
      <c r="B275" s="113"/>
      <c r="C275" s="113"/>
      <c r="D275" s="134" t="s">
        <v>63</v>
      </c>
      <c r="E275" s="135" t="s">
        <v>64</v>
      </c>
      <c r="F275" s="136"/>
      <c r="G275" s="137"/>
      <c r="H275" s="115"/>
      <c r="I275" s="115"/>
      <c r="J275" s="138"/>
      <c r="K275" s="137"/>
      <c r="L275" s="137"/>
      <c r="M275" s="136"/>
      <c r="N275" s="136"/>
      <c r="O275" s="136"/>
      <c r="P275" s="139"/>
      <c r="Q275" s="137"/>
      <c r="R275" s="137"/>
      <c r="S275" s="137"/>
      <c r="T275" s="137"/>
      <c r="U275" s="137"/>
      <c r="V275" s="139"/>
      <c r="W275" s="137"/>
      <c r="X275" s="137"/>
      <c r="AR275" s="16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198" t="s">
        <v>40</v>
      </c>
      <c r="CC275" s="200">
        <f>CC172</f>
        <v>0</v>
      </c>
      <c r="CD275" s="200">
        <f t="shared" ref="CD275:CH275" si="1521">CD172</f>
        <v>0</v>
      </c>
      <c r="CE275" s="200">
        <f t="shared" si="1521"/>
        <v>0</v>
      </c>
      <c r="CF275" s="200">
        <f t="shared" si="1521"/>
        <v>0</v>
      </c>
      <c r="CG275" s="200">
        <f t="shared" si="1521"/>
        <v>0</v>
      </c>
      <c r="CH275" s="202">
        <f t="shared" si="1521"/>
        <v>0</v>
      </c>
      <c r="CJ275" s="198" t="s">
        <v>40</v>
      </c>
      <c r="CK275" s="200">
        <f>CK172</f>
        <v>1349049.5142424749</v>
      </c>
      <c r="CL275" s="200">
        <f t="shared" ref="CL275:CP275" si="1522">CL172</f>
        <v>776658.92535886937</v>
      </c>
      <c r="CM275" s="200">
        <f t="shared" si="1522"/>
        <v>857149.96289506322</v>
      </c>
      <c r="CN275" s="200">
        <f t="shared" si="1522"/>
        <v>2121643.3638111381</v>
      </c>
      <c r="CO275" s="200">
        <f t="shared" si="1522"/>
        <v>3101152.9342998685</v>
      </c>
      <c r="CP275" s="202">
        <f t="shared" si="1522"/>
        <v>8205654.7006074144</v>
      </c>
      <c r="CR275" s="198" t="s">
        <v>40</v>
      </c>
      <c r="CS275" s="200">
        <f>CS172</f>
        <v>1225644.0865032498</v>
      </c>
      <c r="CT275" s="200">
        <f t="shared" ref="CT275:CX275" si="1523">CT172</f>
        <v>677731.78791962028</v>
      </c>
      <c r="CU275" s="200">
        <f t="shared" si="1523"/>
        <v>960059.77211523429</v>
      </c>
      <c r="CV275" s="200">
        <f t="shared" si="1523"/>
        <v>1618667.5914137706</v>
      </c>
      <c r="CW275" s="200">
        <f t="shared" si="1523"/>
        <v>5788529.0451781824</v>
      </c>
      <c r="CX275" s="202">
        <f t="shared" si="1523"/>
        <v>10270632.283130057</v>
      </c>
      <c r="CY275" s="6"/>
      <c r="CZ275" s="198" t="s">
        <v>40</v>
      </c>
      <c r="DA275" s="200">
        <f>DA172</f>
        <v>1247455.1434588949</v>
      </c>
      <c r="DB275" s="200">
        <f t="shared" ref="DB275:DF275" si="1524">DB172</f>
        <v>722696.25928260107</v>
      </c>
      <c r="DC275" s="200">
        <f t="shared" si="1524"/>
        <v>942392.82454208459</v>
      </c>
      <c r="DD275" s="200">
        <f t="shared" si="1524"/>
        <v>1539985.0370864731</v>
      </c>
      <c r="DE275" s="200">
        <f t="shared" si="1524"/>
        <v>5520080.6894925553</v>
      </c>
      <c r="DF275" s="202">
        <f t="shared" si="1524"/>
        <v>9972609.9538626093</v>
      </c>
      <c r="DG275" s="6"/>
      <c r="DH275" s="198" t="s">
        <v>40</v>
      </c>
      <c r="DI275" s="200">
        <f>DI172</f>
        <v>1103480.845451999</v>
      </c>
      <c r="DJ275" s="200">
        <f t="shared" ref="DJ275:DN275" si="1525">DJ172</f>
        <v>414059.12493677839</v>
      </c>
      <c r="DK275" s="200">
        <f t="shared" si="1525"/>
        <v>910940.31711405481</v>
      </c>
      <c r="DL275" s="200">
        <f t="shared" si="1525"/>
        <v>1676511.1767592262</v>
      </c>
      <c r="DM275" s="200">
        <f t="shared" si="1525"/>
        <v>8832056.4809906706</v>
      </c>
      <c r="DN275" s="202">
        <f t="shared" si="1525"/>
        <v>12937047.94525273</v>
      </c>
      <c r="DO275" s="6"/>
      <c r="DP275" s="198" t="s">
        <v>40</v>
      </c>
      <c r="DQ275" s="200">
        <f>DQ172</f>
        <v>1137036.3176914533</v>
      </c>
      <c r="DR275" s="200">
        <f t="shared" ref="DR275:DV275" si="1526">DR172</f>
        <v>479007.80579441739</v>
      </c>
      <c r="DS275" s="200">
        <f t="shared" si="1526"/>
        <v>1012525.2656596653</v>
      </c>
      <c r="DT275" s="200">
        <f t="shared" si="1526"/>
        <v>1537028.4668153808</v>
      </c>
      <c r="DU275" s="200">
        <f t="shared" si="1526"/>
        <v>7993155.3694730848</v>
      </c>
      <c r="DV275" s="202">
        <f t="shared" si="1526"/>
        <v>12158753.225434002</v>
      </c>
    </row>
    <row r="276" spans="1:126">
      <c r="A276" s="19"/>
      <c r="B276" s="113"/>
      <c r="C276" s="113"/>
      <c r="D276" s="140" t="s">
        <v>65</v>
      </c>
      <c r="E276" s="141" t="s">
        <v>66</v>
      </c>
      <c r="F276" s="142"/>
      <c r="G276" s="143"/>
      <c r="H276" s="144"/>
      <c r="I276" s="144"/>
      <c r="J276" s="145"/>
      <c r="K276" s="143"/>
      <c r="L276" s="143"/>
      <c r="M276" s="142"/>
      <c r="N276" s="142"/>
      <c r="O276" s="142"/>
      <c r="P276" s="146"/>
      <c r="Q276" s="143"/>
      <c r="R276" s="143"/>
      <c r="S276" s="143"/>
      <c r="T276" s="143"/>
      <c r="U276" s="143"/>
      <c r="V276" s="146"/>
      <c r="W276" s="143"/>
      <c r="X276" s="143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198" t="s">
        <v>48</v>
      </c>
      <c r="CC276" s="199">
        <f>CC234</f>
        <v>0</v>
      </c>
      <c r="CD276" s="199">
        <f t="shared" ref="CD276:CH276" si="1527">CD234</f>
        <v>0</v>
      </c>
      <c r="CE276" s="199">
        <f t="shared" si="1527"/>
        <v>0</v>
      </c>
      <c r="CF276" s="199">
        <f t="shared" si="1527"/>
        <v>0</v>
      </c>
      <c r="CG276" s="199">
        <f t="shared" si="1527"/>
        <v>0</v>
      </c>
      <c r="CH276" s="202">
        <f t="shared" si="1527"/>
        <v>0</v>
      </c>
      <c r="CJ276" s="198" t="s">
        <v>48</v>
      </c>
      <c r="CK276" s="199">
        <f>CK234</f>
        <v>0</v>
      </c>
      <c r="CL276" s="199">
        <f t="shared" ref="CL276:CP276" si="1528">CL234</f>
        <v>0</v>
      </c>
      <c r="CM276" s="199">
        <f t="shared" si="1528"/>
        <v>0</v>
      </c>
      <c r="CN276" s="199">
        <f t="shared" si="1528"/>
        <v>0</v>
      </c>
      <c r="CO276" s="199">
        <f t="shared" si="1528"/>
        <v>0</v>
      </c>
      <c r="CP276" s="202">
        <f t="shared" si="1528"/>
        <v>0</v>
      </c>
      <c r="CR276" s="198" t="s">
        <v>48</v>
      </c>
      <c r="CS276" s="199">
        <f>CS234</f>
        <v>0</v>
      </c>
      <c r="CT276" s="199">
        <f t="shared" ref="CT276:CX276" si="1529">CT234</f>
        <v>0</v>
      </c>
      <c r="CU276" s="199">
        <f t="shared" si="1529"/>
        <v>0</v>
      </c>
      <c r="CV276" s="199">
        <f t="shared" si="1529"/>
        <v>0</v>
      </c>
      <c r="CW276" s="199">
        <f t="shared" si="1529"/>
        <v>0</v>
      </c>
      <c r="CX276" s="202">
        <f t="shared" si="1529"/>
        <v>0</v>
      </c>
      <c r="CY276" s="87"/>
      <c r="CZ276" s="198" t="s">
        <v>48</v>
      </c>
      <c r="DA276" s="199">
        <f>DA234</f>
        <v>0</v>
      </c>
      <c r="DB276" s="199">
        <f t="shared" ref="DB276:DF276" si="1530">DB234</f>
        <v>0</v>
      </c>
      <c r="DC276" s="199">
        <f t="shared" si="1530"/>
        <v>0</v>
      </c>
      <c r="DD276" s="199">
        <f t="shared" si="1530"/>
        <v>0</v>
      </c>
      <c r="DE276" s="199">
        <f t="shared" si="1530"/>
        <v>0</v>
      </c>
      <c r="DF276" s="202">
        <f t="shared" si="1530"/>
        <v>0</v>
      </c>
      <c r="DG276" s="6"/>
      <c r="DH276" s="198" t="s">
        <v>48</v>
      </c>
      <c r="DI276" s="199">
        <f>DI234</f>
        <v>0</v>
      </c>
      <c r="DJ276" s="199">
        <f t="shared" ref="DJ276:DN276" si="1531">DJ234</f>
        <v>0</v>
      </c>
      <c r="DK276" s="199">
        <f t="shared" si="1531"/>
        <v>0</v>
      </c>
      <c r="DL276" s="199">
        <f t="shared" si="1531"/>
        <v>0</v>
      </c>
      <c r="DM276" s="199">
        <f t="shared" si="1531"/>
        <v>0</v>
      </c>
      <c r="DN276" s="202">
        <f t="shared" si="1531"/>
        <v>0</v>
      </c>
      <c r="DO276" s="6"/>
      <c r="DP276" s="198" t="s">
        <v>48</v>
      </c>
      <c r="DQ276" s="199">
        <f>DQ234</f>
        <v>0</v>
      </c>
      <c r="DR276" s="199">
        <f t="shared" ref="DR276:DV276" si="1532">DR234</f>
        <v>0</v>
      </c>
      <c r="DS276" s="199">
        <f t="shared" si="1532"/>
        <v>0</v>
      </c>
      <c r="DT276" s="199">
        <f t="shared" si="1532"/>
        <v>0</v>
      </c>
      <c r="DU276" s="199">
        <f t="shared" si="1532"/>
        <v>0</v>
      </c>
      <c r="DV276" s="202">
        <f t="shared" si="1532"/>
        <v>0</v>
      </c>
    </row>
    <row r="277" spans="1:126" ht="13.5" thickBot="1">
      <c r="A277" s="19"/>
      <c r="B277" s="113"/>
      <c r="C277" s="113"/>
      <c r="D277" s="147" t="s">
        <v>67</v>
      </c>
      <c r="E277" s="148" t="s">
        <v>68</v>
      </c>
      <c r="F277" s="149"/>
      <c r="G277" s="150"/>
      <c r="H277" s="151"/>
      <c r="I277" s="151"/>
      <c r="J277" s="152"/>
      <c r="K277" s="143"/>
      <c r="L277" s="143"/>
      <c r="M277" s="142"/>
      <c r="N277" s="142"/>
      <c r="O277" s="142"/>
      <c r="P277" s="146"/>
      <c r="Q277" s="143"/>
      <c r="R277" s="143"/>
      <c r="S277" s="143"/>
      <c r="T277" s="143"/>
      <c r="U277" s="143"/>
      <c r="V277" s="146"/>
      <c r="W277" s="143"/>
      <c r="X277" s="143"/>
      <c r="AR277" s="8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198" t="s">
        <v>55</v>
      </c>
      <c r="CC277" s="199">
        <f>CC266</f>
        <v>0</v>
      </c>
      <c r="CD277" s="199">
        <f t="shared" ref="CD277:CH277" si="1533">CD266</f>
        <v>0</v>
      </c>
      <c r="CE277" s="199">
        <f t="shared" si="1533"/>
        <v>0</v>
      </c>
      <c r="CF277" s="199">
        <f t="shared" si="1533"/>
        <v>0</v>
      </c>
      <c r="CG277" s="199">
        <f t="shared" si="1533"/>
        <v>0</v>
      </c>
      <c r="CH277" s="202">
        <f t="shared" si="1533"/>
        <v>0</v>
      </c>
      <c r="CJ277" s="198" t="s">
        <v>55</v>
      </c>
      <c r="CK277" s="199">
        <f>CK266</f>
        <v>0</v>
      </c>
      <c r="CL277" s="199">
        <f t="shared" ref="CL277:CP277" si="1534">CL266</f>
        <v>0</v>
      </c>
      <c r="CM277" s="199">
        <f t="shared" si="1534"/>
        <v>0</v>
      </c>
      <c r="CN277" s="199">
        <f t="shared" si="1534"/>
        <v>0</v>
      </c>
      <c r="CO277" s="199">
        <f t="shared" si="1534"/>
        <v>0</v>
      </c>
      <c r="CP277" s="202">
        <f t="shared" si="1534"/>
        <v>0</v>
      </c>
      <c r="CR277" s="198" t="s">
        <v>55</v>
      </c>
      <c r="CS277" s="199">
        <f>CS266</f>
        <v>0</v>
      </c>
      <c r="CT277" s="199">
        <f t="shared" ref="CT277:CX277" si="1535">CT266</f>
        <v>0</v>
      </c>
      <c r="CU277" s="199">
        <f t="shared" si="1535"/>
        <v>0</v>
      </c>
      <c r="CV277" s="199">
        <f t="shared" si="1535"/>
        <v>0</v>
      </c>
      <c r="CW277" s="199">
        <f t="shared" si="1535"/>
        <v>0</v>
      </c>
      <c r="CX277" s="202">
        <f t="shared" si="1535"/>
        <v>0</v>
      </c>
      <c r="CY277" s="6"/>
      <c r="CZ277" s="198" t="s">
        <v>55</v>
      </c>
      <c r="DA277" s="199">
        <f>DA266</f>
        <v>0</v>
      </c>
      <c r="DB277" s="199">
        <f t="shared" ref="DB277:DF277" si="1536">DB266</f>
        <v>0</v>
      </c>
      <c r="DC277" s="199">
        <f t="shared" si="1536"/>
        <v>0</v>
      </c>
      <c r="DD277" s="199">
        <f t="shared" si="1536"/>
        <v>0</v>
      </c>
      <c r="DE277" s="199">
        <f t="shared" si="1536"/>
        <v>0</v>
      </c>
      <c r="DF277" s="202">
        <f t="shared" si="1536"/>
        <v>0</v>
      </c>
      <c r="DG277" s="6"/>
      <c r="DH277" s="198" t="s">
        <v>55</v>
      </c>
      <c r="DI277" s="199">
        <f>DI266</f>
        <v>0</v>
      </c>
      <c r="DJ277" s="199">
        <f t="shared" ref="DJ277:DN277" si="1537">DJ266</f>
        <v>0</v>
      </c>
      <c r="DK277" s="199">
        <f t="shared" si="1537"/>
        <v>0</v>
      </c>
      <c r="DL277" s="199">
        <f t="shared" si="1537"/>
        <v>0</v>
      </c>
      <c r="DM277" s="199">
        <f t="shared" si="1537"/>
        <v>0</v>
      </c>
      <c r="DN277" s="202">
        <f t="shared" si="1537"/>
        <v>0</v>
      </c>
      <c r="DO277" s="6"/>
      <c r="DP277" s="198" t="s">
        <v>55</v>
      </c>
      <c r="DQ277" s="199">
        <f>DQ266</f>
        <v>0</v>
      </c>
      <c r="DR277" s="199">
        <f t="shared" ref="DR277:DV277" si="1538">DR266</f>
        <v>0</v>
      </c>
      <c r="DS277" s="199">
        <f t="shared" si="1538"/>
        <v>0</v>
      </c>
      <c r="DT277" s="199">
        <f t="shared" si="1538"/>
        <v>0</v>
      </c>
      <c r="DU277" s="199">
        <f t="shared" si="1538"/>
        <v>0</v>
      </c>
      <c r="DV277" s="202">
        <f t="shared" si="1538"/>
        <v>0</v>
      </c>
    </row>
    <row r="278" spans="1:126">
      <c r="A278" s="19"/>
      <c r="B278" s="113"/>
      <c r="C278" s="113"/>
      <c r="D278" s="114"/>
      <c r="E278" s="114"/>
      <c r="F278" s="114"/>
      <c r="G278" s="114"/>
      <c r="H278" s="115"/>
      <c r="I278" s="115"/>
      <c r="J278" s="116"/>
      <c r="K278" s="117"/>
      <c r="L278" s="117"/>
      <c r="M278" s="133"/>
      <c r="N278" s="133"/>
      <c r="O278" s="133"/>
      <c r="P278" s="118"/>
      <c r="Q278" s="117"/>
      <c r="R278" s="117"/>
      <c r="S278" s="117"/>
      <c r="T278" s="117"/>
      <c r="U278" s="117"/>
      <c r="V278" s="118"/>
      <c r="W278" s="117"/>
      <c r="X278" s="117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1"/>
      <c r="CC278" s="201"/>
      <c r="CD278" s="189"/>
      <c r="CE278" s="189"/>
      <c r="CF278" s="189"/>
      <c r="CG278" s="189"/>
      <c r="CH278" s="203"/>
      <c r="CJ278" s="201"/>
      <c r="CK278" s="201"/>
      <c r="CL278" s="189"/>
      <c r="CM278" s="189"/>
      <c r="CN278" s="189"/>
      <c r="CO278" s="189"/>
      <c r="CP278" s="203"/>
      <c r="CR278" s="201"/>
      <c r="CS278" s="201"/>
      <c r="CT278" s="189"/>
      <c r="CU278" s="189"/>
      <c r="CV278" s="189"/>
      <c r="CW278" s="189"/>
      <c r="CX278" s="203"/>
      <c r="CY278" s="6"/>
      <c r="CZ278" s="201"/>
      <c r="DA278" s="201"/>
      <c r="DB278" s="189"/>
      <c r="DC278" s="189"/>
      <c r="DD278" s="189"/>
      <c r="DE278" s="189"/>
      <c r="DF278" s="203"/>
      <c r="DG278" s="6"/>
      <c r="DH278" s="201"/>
      <c r="DI278" s="201"/>
      <c r="DJ278" s="189"/>
      <c r="DK278" s="189"/>
      <c r="DL278" s="189"/>
      <c r="DM278" s="189"/>
      <c r="DN278" s="203"/>
      <c r="DO278" s="6"/>
      <c r="DP278" s="201"/>
      <c r="DQ278" s="201"/>
      <c r="DR278" s="189"/>
      <c r="DS278" s="189"/>
      <c r="DT278" s="189"/>
      <c r="DU278" s="189"/>
      <c r="DV278" s="203"/>
    </row>
    <row r="279" spans="1:126">
      <c r="A279" s="153"/>
      <c r="B279" s="113"/>
      <c r="C279" s="113"/>
      <c r="K279" s="117"/>
      <c r="L279" s="117"/>
      <c r="M279" s="117"/>
      <c r="N279" s="117"/>
      <c r="O279" s="117"/>
      <c r="P279" s="118"/>
      <c r="Q279" s="117"/>
      <c r="R279" s="117"/>
      <c r="S279" s="117"/>
      <c r="T279" s="117"/>
      <c r="U279" s="117"/>
      <c r="V279" s="118"/>
      <c r="W279" s="117"/>
      <c r="X279" s="117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1" t="s">
        <v>23</v>
      </c>
      <c r="CC279" s="199">
        <f>SUM(CC273:CC277)</f>
        <v>0</v>
      </c>
      <c r="CD279" s="199">
        <f t="shared" ref="CD279:CH279" si="1539">SUM(CD273:CD277)</f>
        <v>0</v>
      </c>
      <c r="CE279" s="199">
        <f t="shared" si="1539"/>
        <v>0</v>
      </c>
      <c r="CF279" s="199">
        <f t="shared" si="1539"/>
        <v>0</v>
      </c>
      <c r="CG279" s="199">
        <f t="shared" si="1539"/>
        <v>0</v>
      </c>
      <c r="CH279" s="202">
        <f t="shared" si="1539"/>
        <v>0</v>
      </c>
      <c r="CJ279" s="201" t="s">
        <v>23</v>
      </c>
      <c r="CK279" s="199">
        <f>SUM(CK273:CK277)</f>
        <v>6394099.0868217675</v>
      </c>
      <c r="CL279" s="199">
        <f t="shared" ref="CL279:CP279" si="1540">SUM(CL273:CL277)</f>
        <v>2268996.09313183</v>
      </c>
      <c r="CM279" s="199">
        <f t="shared" si="1540"/>
        <v>4091927.1262719748</v>
      </c>
      <c r="CN279" s="199">
        <f t="shared" si="1540"/>
        <v>7539284.3232707195</v>
      </c>
      <c r="CO279" s="199">
        <f t="shared" si="1540"/>
        <v>10648547.413401805</v>
      </c>
      <c r="CP279" s="202">
        <f t="shared" si="1540"/>
        <v>30942854.042898096</v>
      </c>
      <c r="CR279" s="201" t="s">
        <v>23</v>
      </c>
      <c r="CS279" s="199">
        <f>SUM(CS273:CS277)</f>
        <v>6038009.4372142404</v>
      </c>
      <c r="CT279" s="199">
        <f t="shared" ref="CT279:CX279" si="1541">SUM(CT273:CT277)</f>
        <v>2089519.6792536979</v>
      </c>
      <c r="CU279" s="199">
        <f t="shared" si="1541"/>
        <v>4452097.3379866509</v>
      </c>
      <c r="CV279" s="199">
        <f t="shared" si="1541"/>
        <v>4064002.9395782752</v>
      </c>
      <c r="CW279" s="199">
        <f t="shared" si="1541"/>
        <v>22198407.808721542</v>
      </c>
      <c r="CX279" s="202">
        <f t="shared" si="1541"/>
        <v>38842037.202754408</v>
      </c>
      <c r="CY279" s="6"/>
      <c r="CZ279" s="201" t="s">
        <v>23</v>
      </c>
      <c r="DA279" s="199">
        <f>SUM(DA273:DA277)</f>
        <v>6089890.6097603831</v>
      </c>
      <c r="DB279" s="199">
        <f t="shared" ref="DB279:DF279" si="1542">SUM(DB273:DB277)</f>
        <v>2121282.0495670941</v>
      </c>
      <c r="DC279" s="199">
        <f t="shared" si="1542"/>
        <v>4424383.899597967</v>
      </c>
      <c r="DD279" s="199">
        <f t="shared" si="1542"/>
        <v>3946401.9661386134</v>
      </c>
      <c r="DE279" s="199">
        <f t="shared" si="1542"/>
        <v>21847376.477335092</v>
      </c>
      <c r="DF279" s="202">
        <f t="shared" si="1542"/>
        <v>38429335.002399154</v>
      </c>
      <c r="DG279" s="6"/>
      <c r="DH279" s="201" t="s">
        <v>23</v>
      </c>
      <c r="DI279" s="199">
        <f>SUM(DI273:DI277)</f>
        <v>5655487.2950160969</v>
      </c>
      <c r="DJ279" s="199">
        <f t="shared" ref="DJ279:DN279" si="1543">SUM(DJ273:DJ277)</f>
        <v>1327714.1454684024</v>
      </c>
      <c r="DK279" s="199">
        <f t="shared" si="1543"/>
        <v>2530346.8266100497</v>
      </c>
      <c r="DL279" s="199">
        <f t="shared" si="1543"/>
        <v>7795412.6966785975</v>
      </c>
      <c r="DM279" s="199">
        <f t="shared" si="1543"/>
        <v>29688179.380072955</v>
      </c>
      <c r="DN279" s="202">
        <f t="shared" si="1543"/>
        <v>46997140.343846105</v>
      </c>
      <c r="DO279" s="6"/>
      <c r="DP279" s="201" t="s">
        <v>23</v>
      </c>
      <c r="DQ279" s="199">
        <f>SUM(DQ273:DQ277)</f>
        <v>5747917.443374427</v>
      </c>
      <c r="DR279" s="199">
        <f t="shared" ref="DR279:DV279" si="1544">SUM(DR273:DR277)</f>
        <v>1433234.6787875204</v>
      </c>
      <c r="DS279" s="199">
        <f t="shared" si="1544"/>
        <v>2523223.7500853683</v>
      </c>
      <c r="DT279" s="199">
        <f t="shared" si="1544"/>
        <v>7566787.4940957632</v>
      </c>
      <c r="DU279" s="199">
        <f t="shared" si="1544"/>
        <v>28610066.485040933</v>
      </c>
      <c r="DV279" s="202">
        <f t="shared" si="1544"/>
        <v>45881229.851384014</v>
      </c>
    </row>
    <row r="280" spans="1:126">
      <c r="A280" s="153"/>
      <c r="B280" s="113"/>
      <c r="C280" s="113"/>
      <c r="D280" s="157" t="s">
        <v>69</v>
      </c>
      <c r="E280" s="114"/>
      <c r="F280" s="114"/>
      <c r="G280" s="114"/>
      <c r="H280" s="115"/>
      <c r="I280" s="115"/>
      <c r="J280" s="116"/>
      <c r="K280" s="117"/>
      <c r="L280" s="117"/>
      <c r="M280" s="117"/>
      <c r="N280" s="117"/>
      <c r="O280" s="117"/>
      <c r="P280" s="118"/>
      <c r="Q280" s="117"/>
      <c r="R280" s="117"/>
      <c r="S280" s="117"/>
      <c r="T280" s="117"/>
      <c r="U280" s="117"/>
      <c r="V280" s="118"/>
      <c r="W280" s="117"/>
      <c r="X280" s="117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6" customFormat="1" ht="13.5" thickBot="1">
      <c r="A281" s="153"/>
      <c r="B281" s="113"/>
      <c r="C281" s="113"/>
      <c r="D281" s="114"/>
      <c r="E281" s="114"/>
      <c r="F281" s="114"/>
      <c r="G281" s="114"/>
      <c r="H281" s="115"/>
      <c r="I281" s="115"/>
      <c r="J281" s="116"/>
      <c r="K281" s="114"/>
      <c r="L281" s="114"/>
      <c r="M281" s="114"/>
      <c r="N281" s="114"/>
      <c r="O281" s="114"/>
      <c r="P281" s="158"/>
      <c r="Q281" s="114"/>
      <c r="R281" s="114"/>
      <c r="S281" s="114"/>
      <c r="T281" s="114"/>
      <c r="U281" s="114"/>
      <c r="V281" s="158"/>
      <c r="W281" s="114"/>
      <c r="X281" s="114"/>
      <c r="AR281" s="16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Y281" s="6"/>
      <c r="CZ281" s="6"/>
      <c r="DG281" s="6"/>
      <c r="DH281" s="6"/>
      <c r="DO281" s="6"/>
      <c r="DP281" s="6"/>
    </row>
    <row r="282" spans="1:126">
      <c r="A282" s="153"/>
      <c r="B282" s="113"/>
      <c r="C282" s="113"/>
      <c r="D282" s="123" t="s">
        <v>25</v>
      </c>
      <c r="E282" s="124" t="s">
        <v>70</v>
      </c>
      <c r="F282" s="125"/>
      <c r="G282" s="126"/>
      <c r="H282" s="127"/>
      <c r="I282" s="127"/>
      <c r="J282" s="128"/>
      <c r="K282" s="143"/>
      <c r="L282" s="143"/>
      <c r="M282" s="143"/>
      <c r="N282" s="143"/>
      <c r="O282" s="143"/>
      <c r="P282" s="146"/>
      <c r="Q282" s="143"/>
      <c r="R282" s="143"/>
      <c r="S282" s="143"/>
      <c r="T282" s="143"/>
      <c r="U282" s="143"/>
      <c r="V282" s="146"/>
      <c r="W282" s="143"/>
      <c r="X282" s="143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3"/>
      <c r="B283" s="113"/>
      <c r="C283" s="113"/>
      <c r="D283" s="129" t="s">
        <v>27</v>
      </c>
      <c r="E283" s="130" t="s">
        <v>71</v>
      </c>
      <c r="F283" s="131"/>
      <c r="G283" s="120"/>
      <c r="H283" s="115"/>
      <c r="I283" s="115"/>
      <c r="J283" s="132"/>
      <c r="K283" s="143"/>
      <c r="L283" s="143"/>
      <c r="M283" s="143"/>
      <c r="N283" s="143"/>
      <c r="O283" s="143"/>
      <c r="P283" s="146"/>
      <c r="Q283" s="143"/>
      <c r="R283" s="143"/>
      <c r="S283" s="143"/>
      <c r="T283" s="143"/>
      <c r="U283" s="143"/>
      <c r="V283" s="146"/>
      <c r="W283" s="143"/>
      <c r="X283" s="143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3"/>
      <c r="B284" s="113"/>
      <c r="C284" s="113"/>
      <c r="D284" s="134" t="s">
        <v>29</v>
      </c>
      <c r="E284" s="135" t="s">
        <v>72</v>
      </c>
      <c r="F284" s="136"/>
      <c r="G284" s="137"/>
      <c r="H284" s="115"/>
      <c r="I284" s="115"/>
      <c r="J284" s="138"/>
      <c r="K284" s="117"/>
      <c r="L284" s="117"/>
      <c r="M284" s="117"/>
      <c r="N284" s="117"/>
      <c r="O284" s="117"/>
      <c r="P284" s="118"/>
      <c r="Q284" s="117"/>
      <c r="R284" s="117"/>
      <c r="S284" s="117"/>
      <c r="T284" s="117"/>
      <c r="U284" s="117"/>
      <c r="V284" s="118"/>
      <c r="W284" s="117"/>
      <c r="X284" s="117"/>
      <c r="AR284" s="8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3"/>
      <c r="B285" s="113"/>
      <c r="C285" s="113"/>
      <c r="D285" s="147" t="s">
        <v>30</v>
      </c>
      <c r="E285" s="148" t="s">
        <v>73</v>
      </c>
      <c r="F285" s="149"/>
      <c r="G285" s="150"/>
      <c r="H285" s="151"/>
      <c r="I285" s="151"/>
      <c r="J285" s="152"/>
      <c r="K285" s="117"/>
      <c r="L285" s="117"/>
      <c r="M285" s="117"/>
      <c r="N285" s="117"/>
      <c r="O285" s="117"/>
      <c r="P285" s="118"/>
      <c r="Q285" s="117"/>
      <c r="R285" s="117"/>
      <c r="S285" s="117"/>
      <c r="T285" s="117"/>
      <c r="U285" s="117"/>
      <c r="V285" s="118"/>
      <c r="W285" s="117"/>
      <c r="X285" s="117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3"/>
      <c r="B286" s="113"/>
      <c r="C286" s="113"/>
      <c r="D286" s="114"/>
      <c r="E286" s="114"/>
      <c r="F286" s="114"/>
      <c r="G286" s="114"/>
      <c r="H286" s="115"/>
      <c r="I286" s="115"/>
      <c r="J286" s="116"/>
      <c r="K286" s="117"/>
      <c r="L286" s="117"/>
      <c r="M286" s="117"/>
      <c r="N286" s="117"/>
      <c r="O286" s="117"/>
      <c r="P286" s="118"/>
      <c r="Q286" s="117"/>
      <c r="R286" s="117"/>
      <c r="S286" s="117"/>
      <c r="T286" s="117"/>
      <c r="U286" s="117"/>
      <c r="V286" s="118"/>
      <c r="W286" s="117"/>
      <c r="X286" s="117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6" customFormat="1">
      <c r="A287" s="153"/>
      <c r="B287" s="113"/>
      <c r="C287" s="113"/>
      <c r="D287" s="114"/>
      <c r="E287" s="114"/>
      <c r="F287" s="114"/>
      <c r="G287" s="114"/>
      <c r="H287" s="115"/>
      <c r="I287" s="115"/>
      <c r="J287" s="114"/>
      <c r="K287" s="114"/>
      <c r="L287" s="114"/>
      <c r="M287" s="114"/>
      <c r="N287" s="114"/>
      <c r="O287" s="114"/>
      <c r="P287" s="158"/>
      <c r="Q287" s="114"/>
      <c r="R287" s="114"/>
      <c r="S287" s="114"/>
      <c r="T287" s="114"/>
      <c r="U287" s="114"/>
      <c r="V287" s="158"/>
      <c r="W287" s="114"/>
      <c r="X287" s="114"/>
      <c r="AR287" s="16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Y287" s="6"/>
      <c r="CZ287" s="6"/>
      <c r="DG287" s="6"/>
      <c r="DH287" s="6"/>
      <c r="DO287" s="6"/>
      <c r="DP287" s="6"/>
    </row>
    <row r="288" spans="1:126">
      <c r="A288" s="153"/>
      <c r="B288" s="113"/>
      <c r="C288" s="113"/>
      <c r="D288" s="159"/>
      <c r="E288" s="143"/>
      <c r="F288" s="143"/>
      <c r="G288" s="143"/>
      <c r="H288" s="144"/>
      <c r="I288" s="144"/>
      <c r="J288" s="160"/>
      <c r="K288" s="143"/>
      <c r="L288" s="143"/>
      <c r="M288" s="143"/>
      <c r="N288" s="143"/>
      <c r="O288" s="143"/>
      <c r="P288" s="146"/>
      <c r="Q288" s="143"/>
      <c r="R288" s="143"/>
      <c r="S288" s="143"/>
      <c r="T288" s="143"/>
      <c r="U288" s="143"/>
      <c r="V288" s="146"/>
      <c r="W288" s="143"/>
      <c r="X288" s="143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3"/>
      <c r="B289" s="113"/>
      <c r="C289" s="113"/>
      <c r="D289" s="159"/>
      <c r="E289" s="143"/>
      <c r="F289" s="143"/>
      <c r="G289" s="143"/>
      <c r="H289" s="144"/>
      <c r="I289" s="144"/>
      <c r="J289" s="160"/>
      <c r="K289" s="143"/>
      <c r="L289" s="143"/>
      <c r="M289" s="143"/>
      <c r="N289" s="143"/>
      <c r="O289" s="143"/>
      <c r="P289" s="146"/>
      <c r="Q289" s="143"/>
      <c r="R289" s="143"/>
      <c r="S289" s="143"/>
      <c r="T289" s="143"/>
      <c r="U289" s="143"/>
      <c r="V289" s="146"/>
      <c r="W289" s="143"/>
      <c r="X289" s="143"/>
      <c r="AR289" s="8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3"/>
      <c r="B290" s="113"/>
      <c r="C290" s="113"/>
      <c r="D290" s="114"/>
      <c r="E290" s="114"/>
      <c r="F290" s="114"/>
      <c r="G290" s="114"/>
      <c r="H290" s="115"/>
      <c r="I290" s="115"/>
      <c r="J290" s="116"/>
      <c r="K290" s="117"/>
      <c r="L290" s="117"/>
      <c r="M290" s="117"/>
      <c r="N290" s="117"/>
      <c r="O290" s="117"/>
      <c r="P290" s="118"/>
      <c r="Q290" s="117"/>
      <c r="R290" s="117"/>
      <c r="S290" s="117"/>
      <c r="T290" s="117"/>
      <c r="U290" s="117"/>
      <c r="V290" s="118"/>
      <c r="W290" s="117"/>
      <c r="X290" s="117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3"/>
      <c r="B291" s="113"/>
      <c r="C291" s="113"/>
      <c r="D291" s="117"/>
      <c r="E291" s="117"/>
      <c r="F291" s="117"/>
      <c r="G291" s="117"/>
      <c r="H291" s="115"/>
      <c r="I291" s="115"/>
      <c r="J291" s="116"/>
      <c r="K291" s="117"/>
      <c r="L291" s="117"/>
      <c r="M291" s="117"/>
      <c r="N291" s="117"/>
      <c r="O291" s="117"/>
      <c r="P291" s="118"/>
      <c r="Q291" s="117"/>
      <c r="R291" s="117"/>
      <c r="S291" s="117"/>
      <c r="T291" s="117"/>
      <c r="U291" s="117"/>
      <c r="V291" s="118"/>
      <c r="W291" s="117"/>
      <c r="X291" s="117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3"/>
      <c r="B292" s="113"/>
      <c r="C292" s="113"/>
      <c r="D292" s="117"/>
      <c r="E292" s="117"/>
      <c r="F292" s="117"/>
      <c r="G292" s="117"/>
      <c r="H292" s="115"/>
      <c r="I292" s="144"/>
      <c r="J292" s="117"/>
      <c r="K292" s="116"/>
      <c r="L292" s="116"/>
      <c r="M292" s="117"/>
      <c r="N292" s="117"/>
      <c r="O292" s="117"/>
      <c r="P292" s="118"/>
      <c r="Q292" s="117"/>
      <c r="R292" s="117"/>
      <c r="S292" s="117"/>
      <c r="T292" s="117"/>
      <c r="U292" s="117"/>
      <c r="V292" s="118"/>
      <c r="W292" s="117"/>
      <c r="X292" s="117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6" customFormat="1">
      <c r="A293" s="153"/>
      <c r="B293" s="113"/>
      <c r="C293" s="113"/>
      <c r="D293" s="161"/>
      <c r="E293" s="117"/>
      <c r="F293" s="117"/>
      <c r="G293" s="117"/>
      <c r="H293" s="115"/>
      <c r="I293" s="115"/>
      <c r="J293" s="117"/>
      <c r="K293" s="117"/>
      <c r="L293" s="117"/>
      <c r="M293" s="117"/>
      <c r="N293" s="117"/>
      <c r="O293" s="117"/>
      <c r="P293" s="118"/>
      <c r="Q293" s="117"/>
      <c r="R293" s="117"/>
      <c r="S293" s="117"/>
      <c r="T293" s="117"/>
      <c r="U293" s="117"/>
      <c r="V293" s="118"/>
      <c r="W293" s="117"/>
      <c r="X293" s="117"/>
      <c r="AR293" s="16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Y293" s="6"/>
      <c r="CZ293" s="6"/>
      <c r="DG293" s="6"/>
      <c r="DH293" s="6"/>
      <c r="DO293" s="6"/>
      <c r="DP293" s="6"/>
    </row>
    <row r="294" spans="1:120">
      <c r="A294" s="153"/>
      <c r="B294" s="113"/>
      <c r="C294" s="113"/>
      <c r="D294" s="159"/>
      <c r="E294" s="143"/>
      <c r="F294" s="143"/>
      <c r="G294" s="143"/>
      <c r="H294" s="144"/>
      <c r="I294" s="144"/>
      <c r="J294" s="160"/>
      <c r="K294" s="143"/>
      <c r="L294" s="143"/>
      <c r="M294" s="143"/>
      <c r="N294" s="143"/>
      <c r="O294" s="143"/>
      <c r="P294" s="146"/>
      <c r="Q294" s="143"/>
      <c r="R294" s="143"/>
      <c r="S294" s="143"/>
      <c r="T294" s="143"/>
      <c r="U294" s="143"/>
      <c r="V294" s="146"/>
      <c r="W294" s="143"/>
      <c r="X294" s="143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3"/>
      <c r="B295" s="113"/>
      <c r="C295" s="113"/>
      <c r="D295" s="159"/>
      <c r="E295" s="143"/>
      <c r="F295" s="143"/>
      <c r="G295" s="143"/>
      <c r="H295" s="144"/>
      <c r="I295" s="144"/>
      <c r="J295" s="160"/>
      <c r="K295" s="143"/>
      <c r="L295" s="143"/>
      <c r="M295" s="143"/>
      <c r="N295" s="143"/>
      <c r="O295" s="143"/>
      <c r="P295" s="146"/>
      <c r="Q295" s="143"/>
      <c r="R295" s="143"/>
      <c r="S295" s="143"/>
      <c r="T295" s="143"/>
      <c r="U295" s="143"/>
      <c r="V295" s="146"/>
      <c r="W295" s="143"/>
      <c r="X295" s="143"/>
      <c r="AR295" s="8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3"/>
      <c r="B296" s="113"/>
      <c r="C296" s="113"/>
      <c r="D296" s="114"/>
      <c r="E296" s="114"/>
      <c r="F296" s="114"/>
      <c r="G296" s="114"/>
      <c r="H296" s="115"/>
      <c r="I296" s="115"/>
      <c r="J296" s="116"/>
      <c r="K296" s="117"/>
      <c r="L296" s="117"/>
      <c r="M296" s="117"/>
      <c r="N296" s="117"/>
      <c r="O296" s="117"/>
      <c r="P296" s="118"/>
      <c r="Q296" s="117"/>
      <c r="R296" s="117"/>
      <c r="S296" s="117"/>
      <c r="T296" s="117"/>
      <c r="U296" s="117"/>
      <c r="V296" s="118"/>
      <c r="W296" s="117"/>
      <c r="X296" s="117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7"/>
      <c r="DH296" s="87"/>
      <c r="DO296" s="6"/>
      <c r="DP296" s="6"/>
    </row>
    <row r="297" spans="1:120">
      <c r="A297" s="153"/>
      <c r="B297" s="113"/>
      <c r="C297" s="113"/>
      <c r="D297" s="114"/>
      <c r="E297" s="114"/>
      <c r="F297" s="114"/>
      <c r="G297" s="114"/>
      <c r="H297" s="115"/>
      <c r="I297" s="115"/>
      <c r="J297" s="116"/>
      <c r="K297" s="117"/>
      <c r="L297" s="117"/>
      <c r="M297" s="117"/>
      <c r="N297" s="117"/>
      <c r="O297" s="117"/>
      <c r="P297" s="118"/>
      <c r="Q297" s="117"/>
      <c r="R297" s="117"/>
      <c r="S297" s="117"/>
      <c r="T297" s="117"/>
      <c r="U297" s="117"/>
      <c r="V297" s="118"/>
      <c r="W297" s="117"/>
      <c r="X297" s="117"/>
      <c r="AR297" s="8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7"/>
      <c r="DH297" s="87"/>
      <c r="DO297" s="87"/>
      <c r="DP297" s="87"/>
    </row>
    <row r="298" spans="1:120">
      <c r="A298" s="153"/>
      <c r="B298" s="113"/>
      <c r="C298" s="113"/>
      <c r="D298" s="114"/>
      <c r="E298" s="114"/>
      <c r="F298" s="114"/>
      <c r="G298" s="114"/>
      <c r="H298" s="115"/>
      <c r="I298" s="115"/>
      <c r="J298" s="116"/>
      <c r="K298" s="117"/>
      <c r="L298" s="117"/>
      <c r="M298" s="117"/>
      <c r="N298" s="117"/>
      <c r="O298" s="117"/>
      <c r="P298" s="118"/>
      <c r="Q298" s="117"/>
      <c r="R298" s="117"/>
      <c r="S298" s="117"/>
      <c r="T298" s="117"/>
      <c r="U298" s="117"/>
      <c r="V298" s="118"/>
      <c r="W298" s="117"/>
      <c r="X298" s="117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7"/>
      <c r="DH298" s="87"/>
      <c r="DO298" s="87"/>
      <c r="DP298" s="87"/>
    </row>
    <row r="299" spans="1:120" s="86" customFormat="1">
      <c r="A299" s="153"/>
      <c r="B299" s="113"/>
      <c r="C299" s="113"/>
      <c r="D299" s="114"/>
      <c r="E299" s="114"/>
      <c r="F299" s="114"/>
      <c r="G299" s="114"/>
      <c r="H299" s="115"/>
      <c r="I299" s="115"/>
      <c r="J299" s="114"/>
      <c r="K299" s="114"/>
      <c r="L299" s="114"/>
      <c r="M299" s="114"/>
      <c r="N299" s="114"/>
      <c r="O299" s="114"/>
      <c r="P299" s="158"/>
      <c r="Q299" s="114"/>
      <c r="R299" s="114"/>
      <c r="S299" s="114"/>
      <c r="T299" s="114"/>
      <c r="U299" s="114"/>
      <c r="V299" s="158"/>
      <c r="W299" s="114"/>
      <c r="X299" s="114"/>
      <c r="AR299" s="16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Y299" s="6"/>
      <c r="CZ299" s="6"/>
      <c r="DG299" s="87"/>
      <c r="DH299" s="87"/>
      <c r="DO299" s="87"/>
      <c r="DP299" s="87"/>
    </row>
    <row r="300" spans="1:120">
      <c r="A300" s="153"/>
      <c r="B300" s="113"/>
      <c r="C300" s="113"/>
      <c r="D300" s="114"/>
      <c r="E300" s="114"/>
      <c r="F300" s="114"/>
      <c r="G300" s="114"/>
      <c r="H300" s="115"/>
      <c r="I300" s="115"/>
      <c r="J300" s="114"/>
      <c r="K300" s="114"/>
      <c r="L300" s="114"/>
      <c r="M300" s="114"/>
      <c r="N300" s="114"/>
      <c r="O300" s="114"/>
      <c r="P300" s="158"/>
      <c r="Q300" s="114"/>
      <c r="R300" s="114"/>
      <c r="S300" s="114"/>
      <c r="T300" s="114"/>
      <c r="U300" s="114"/>
      <c r="V300" s="158"/>
      <c r="W300" s="114"/>
      <c r="X300" s="114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7"/>
      <c r="DH300" s="87"/>
      <c r="DO300" s="87"/>
      <c r="DP300" s="87"/>
    </row>
    <row r="301" spans="1:120" s="86" customFormat="1">
      <c r="A301" s="153"/>
      <c r="B301" s="113"/>
      <c r="C301" s="113"/>
      <c r="D301" s="114"/>
      <c r="E301" s="114"/>
      <c r="F301" s="114"/>
      <c r="G301" s="114"/>
      <c r="H301" s="115"/>
      <c r="I301" s="115"/>
      <c r="J301" s="114"/>
      <c r="K301" s="114"/>
      <c r="L301" s="114"/>
      <c r="M301" s="114"/>
      <c r="N301" s="114"/>
      <c r="O301" s="114"/>
      <c r="P301" s="158"/>
      <c r="Q301" s="114"/>
      <c r="R301" s="114"/>
      <c r="S301" s="114"/>
      <c r="T301" s="114"/>
      <c r="U301" s="114"/>
      <c r="V301" s="158"/>
      <c r="W301" s="114"/>
      <c r="X301" s="114"/>
      <c r="AR301" s="16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Y301" s="6"/>
      <c r="CZ301" s="6"/>
      <c r="DG301" s="6"/>
      <c r="DH301" s="6"/>
      <c r="DO301" s="87"/>
      <c r="DP301" s="87"/>
    </row>
    <row r="302" spans="1:120">
      <c r="A302" s="153"/>
      <c r="B302" s="113"/>
      <c r="C302" s="113"/>
      <c r="D302" s="114"/>
      <c r="E302" s="114"/>
      <c r="F302" s="114"/>
      <c r="G302" s="114"/>
      <c r="H302" s="115"/>
      <c r="I302" s="115"/>
      <c r="J302" s="114"/>
      <c r="K302" s="114"/>
      <c r="L302" s="114"/>
      <c r="M302" s="114"/>
      <c r="N302" s="114"/>
      <c r="O302" s="114"/>
      <c r="P302" s="158"/>
      <c r="Q302" s="114"/>
      <c r="R302" s="114"/>
      <c r="S302" s="114"/>
      <c r="T302" s="114"/>
      <c r="U302" s="114"/>
      <c r="V302" s="158"/>
      <c r="W302" s="114"/>
      <c r="X302" s="114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3"/>
      <c r="D303" s="162"/>
      <c r="E303" s="162"/>
      <c r="F303" s="162"/>
      <c r="G303" s="162"/>
      <c r="H303" s="163"/>
      <c r="I303" s="163"/>
      <c r="J303" s="164"/>
      <c r="K303" s="162"/>
      <c r="L303" s="162"/>
      <c r="M303" s="162"/>
      <c r="N303" s="162"/>
      <c r="O303" s="162"/>
      <c r="P303" s="165"/>
      <c r="Q303" s="162"/>
      <c r="R303" s="162"/>
      <c r="S303" s="162"/>
      <c r="T303" s="162"/>
      <c r="U303" s="162"/>
      <c r="V303" s="165"/>
      <c r="W303" s="162"/>
      <c r="X303" s="162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3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6"/>
      <c r="D305" s="167"/>
      <c r="E305" s="168"/>
      <c r="F305" s="168"/>
      <c r="G305" s="169"/>
      <c r="H305" s="169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7"/>
      <c r="CZ308" s="87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7"/>
      <c r="CZ309" s="87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7"/>
      <c r="CZ310" s="87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7"/>
      <c r="CZ311" s="87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7"/>
      <c r="CZ312" s="87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7"/>
      <c r="DH327" s="87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7"/>
      <c r="DP328" s="87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7"/>
      <c r="CZ339" s="87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2"/>
      <c r="DH361" s="112"/>
      <c r="DO361" s="6"/>
      <c r="DP361" s="6"/>
    </row>
    <row r="362" spans="54:120">
      <c r="CY362" s="6"/>
      <c r="CZ362" s="6"/>
      <c r="DG362" s="6"/>
      <c r="DH362" s="6"/>
      <c r="DO362" s="112"/>
      <c r="DP362" s="112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7"/>
      <c r="DH367" s="87"/>
      <c r="DO367" s="6"/>
      <c r="DP367" s="6"/>
    </row>
    <row r="368" spans="54:120">
      <c r="CY368" s="6"/>
      <c r="CZ368" s="6"/>
      <c r="DG368" s="6"/>
      <c r="DH368" s="6"/>
      <c r="DO368" s="87"/>
      <c r="DP368" s="87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2"/>
      <c r="CZ373" s="112"/>
      <c r="DG373" s="87"/>
      <c r="DH373" s="87"/>
      <c r="DO373" s="6"/>
      <c r="DP373" s="6"/>
    </row>
    <row r="374" spans="103:120">
      <c r="CY374" s="6"/>
      <c r="CZ374" s="6"/>
      <c r="DG374" s="6"/>
      <c r="DH374" s="6"/>
      <c r="DO374" s="87"/>
      <c r="DP374" s="87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7"/>
      <c r="CZ379" s="87"/>
      <c r="DG379" s="87"/>
      <c r="DH379" s="87"/>
      <c r="DO379" s="6"/>
      <c r="DP379" s="6"/>
    </row>
    <row r="380" spans="103:120">
      <c r="CY380" s="6"/>
      <c r="CZ380" s="6"/>
      <c r="DG380" s="6"/>
      <c r="DH380" s="6"/>
      <c r="DO380" s="87"/>
      <c r="DP380" s="87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7"/>
      <c r="CZ385" s="87"/>
      <c r="DG385" s="87"/>
      <c r="DH385" s="87"/>
      <c r="DO385" s="6"/>
      <c r="DP385" s="6"/>
    </row>
    <row r="386" spans="103:120">
      <c r="CY386" s="6"/>
      <c r="CZ386" s="6"/>
      <c r="DG386" s="6"/>
      <c r="DH386" s="6"/>
      <c r="DO386" s="87"/>
      <c r="DP386" s="87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7"/>
      <c r="CZ391" s="87"/>
      <c r="DG391" s="87"/>
      <c r="DH391" s="87"/>
      <c r="DO391" s="6"/>
      <c r="DP391" s="6"/>
    </row>
    <row r="392" spans="103:120">
      <c r="CY392" s="6"/>
      <c r="CZ392" s="6"/>
      <c r="DG392" s="6"/>
      <c r="DH392" s="6"/>
      <c r="DO392" s="87"/>
      <c r="DP392" s="87"/>
    </row>
    <row r="393" spans="103:120">
      <c r="CY393" s="6"/>
      <c r="CZ393" s="6"/>
      <c r="DG393" s="87"/>
      <c r="DH393" s="87"/>
      <c r="DO393" s="6"/>
      <c r="DP393" s="6"/>
    </row>
    <row r="394" spans="103:120">
      <c r="CY394" s="6"/>
      <c r="CZ394" s="6"/>
      <c r="DG394" s="6"/>
      <c r="DH394" s="6"/>
      <c r="DO394" s="87"/>
      <c r="DP394" s="87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7"/>
      <c r="CZ397" s="87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7"/>
      <c r="CZ403" s="87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7"/>
      <c r="CZ405" s="87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67:C170 C48:C51 C100:C103 C229:C232 C13:C16 C18:C21 C28:C31 C23:C26 C33:C36 C38:C41 C43:C46 C55:C58 C60:C63 C65:C68 C70:C73 C75:C78 C80:C83 C85:C88 C90:C93 C95:C98 C107:C110 C112:C115 C117:C120 C122:C125 C127:C130 C132:C135 C137:C140 C251:C254 C256:C259 C261:C264 C157:C160 C162:C165 C174:C177 C179:C182 C184:C187 C189:C192 C194:C197 C199:C202 C142:C145 C147:C150 C152:C155 C219:C222 C224:C227 C236:C239 C241:C244 C246:C249 C204:C207 C209:C212 C214:C217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2" tint="-0.249977111117893"/>
    <pageSetUpPr fitToPage="1"/>
  </sheetPr>
  <dimension ref="A1:DV459"/>
  <sheetViews>
    <sheetView zoomScale="60" zoomScaleNormal="60" workbookViewId="0">
      <pane xSplit="2" ySplit="11" topLeftCell="C198" activePane="bottomRight" state="frozen"/>
      <selection pane="topRight"/>
      <selection pane="bottomLeft"/>
      <selection pane="bottomRight" activeCell="B210" sqref="B210"/>
    </sheetView>
  </sheetViews>
  <sheetFormatPr defaultColWidth="9" defaultRowHeight="12.75"/>
  <cols>
    <col min="1" max="1" width="9" style="155"/>
    <col min="2" max="2" width="48.875" style="155" customWidth="1"/>
    <col min="3" max="3" width="21.875" style="155" customWidth="1"/>
    <col min="4" max="4" width="11.5" style="154" customWidth="1"/>
    <col min="5" max="5" width="17.375" style="155" customWidth="1"/>
    <col min="6" max="6" width="11.5" style="155" customWidth="1"/>
    <col min="7" max="24" width="11.5" style="156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106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1" t="s">
        <v>83</v>
      </c>
      <c r="BN1" s="201" t="s">
        <v>97</v>
      </c>
    </row>
    <row r="2" spans="1:126" s="6" customFormat="1" ht="19.5">
      <c r="A2" s="7" t="s">
        <v>111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4" t="s">
        <v>25</v>
      </c>
      <c r="BM2" s="201">
        <v>0.7</v>
      </c>
      <c r="BN2" s="256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5" t="s">
        <v>27</v>
      </c>
      <c r="BM3" s="201">
        <v>1</v>
      </c>
      <c r="BN3" s="256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5" t="s">
        <v>29</v>
      </c>
      <c r="BM4" s="201">
        <v>1.5</v>
      </c>
      <c r="BN4" s="256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5" t="s">
        <v>30</v>
      </c>
      <c r="BM5" s="201">
        <v>2.5</v>
      </c>
      <c r="BN5" s="256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2" t="s">
        <v>0</v>
      </c>
      <c r="C9" s="284"/>
      <c r="D9" s="294" t="s">
        <v>1</v>
      </c>
      <c r="E9" s="295"/>
      <c r="F9" s="20"/>
      <c r="G9" s="285" t="s">
        <v>2</v>
      </c>
      <c r="H9" s="286"/>
      <c r="I9" s="286"/>
      <c r="J9" s="286"/>
      <c r="K9" s="286"/>
      <c r="L9" s="287"/>
      <c r="M9" s="285" t="s">
        <v>3</v>
      </c>
      <c r="N9" s="286"/>
      <c r="O9" s="286"/>
      <c r="P9" s="286"/>
      <c r="Q9" s="286"/>
      <c r="R9" s="287"/>
      <c r="S9" s="285" t="s">
        <v>4</v>
      </c>
      <c r="T9" s="286"/>
      <c r="U9" s="286"/>
      <c r="V9" s="286"/>
      <c r="W9" s="286"/>
      <c r="X9" s="287"/>
      <c r="Y9" s="285" t="s">
        <v>5</v>
      </c>
      <c r="Z9" s="286"/>
      <c r="AA9" s="286"/>
      <c r="AB9" s="286"/>
      <c r="AC9" s="286"/>
      <c r="AD9" s="287"/>
      <c r="AE9" s="285" t="s">
        <v>6</v>
      </c>
      <c r="AF9" s="286"/>
      <c r="AG9" s="286"/>
      <c r="AH9" s="286"/>
      <c r="AI9" s="286"/>
      <c r="AJ9" s="287"/>
      <c r="AK9" s="285" t="s">
        <v>7</v>
      </c>
      <c r="AL9" s="286"/>
      <c r="AM9" s="286"/>
      <c r="AN9" s="286"/>
      <c r="AO9" s="286"/>
      <c r="AP9" s="287"/>
      <c r="AV9" s="6"/>
      <c r="AW9" s="6"/>
      <c r="AX9" s="6"/>
      <c r="AY9" s="6"/>
      <c r="AZ9" s="6"/>
      <c r="BA9" s="6"/>
      <c r="BB9" s="6"/>
      <c r="BD9" s="20"/>
      <c r="BE9" s="285" t="s">
        <v>101</v>
      </c>
      <c r="BF9" s="286"/>
      <c r="BG9" s="286"/>
      <c r="BH9" s="286"/>
      <c r="BI9" s="286"/>
      <c r="BJ9" s="287"/>
      <c r="BL9" s="20"/>
      <c r="BM9" s="285" t="s">
        <v>102</v>
      </c>
      <c r="BN9" s="286"/>
      <c r="BO9" s="286"/>
      <c r="BP9" s="286"/>
      <c r="BQ9" s="286"/>
      <c r="BR9" s="287"/>
      <c r="BT9" s="20"/>
      <c r="BU9" s="285" t="s">
        <v>103</v>
      </c>
      <c r="BV9" s="286"/>
      <c r="BW9" s="286"/>
      <c r="BX9" s="286"/>
      <c r="BY9" s="286"/>
      <c r="BZ9" s="287"/>
    </row>
    <row r="10" spans="1:126" ht="61.5" customHeight="1">
      <c r="A10" s="19"/>
      <c r="B10" s="293"/>
      <c r="C10" s="291" t="s">
        <v>8</v>
      </c>
      <c r="D10" s="296"/>
      <c r="E10" s="297"/>
      <c r="F10" s="22"/>
      <c r="G10" s="288"/>
      <c r="H10" s="289"/>
      <c r="I10" s="289"/>
      <c r="J10" s="289"/>
      <c r="K10" s="289"/>
      <c r="L10" s="290"/>
      <c r="M10" s="288"/>
      <c r="N10" s="289"/>
      <c r="O10" s="289"/>
      <c r="P10" s="289"/>
      <c r="Q10" s="289"/>
      <c r="R10" s="290"/>
      <c r="S10" s="288"/>
      <c r="T10" s="289"/>
      <c r="U10" s="289"/>
      <c r="V10" s="289"/>
      <c r="W10" s="289"/>
      <c r="X10" s="290"/>
      <c r="Y10" s="288"/>
      <c r="Z10" s="289"/>
      <c r="AA10" s="289"/>
      <c r="AB10" s="289"/>
      <c r="AC10" s="289"/>
      <c r="AD10" s="290"/>
      <c r="AE10" s="288"/>
      <c r="AF10" s="289"/>
      <c r="AG10" s="289"/>
      <c r="AH10" s="289"/>
      <c r="AI10" s="289"/>
      <c r="AJ10" s="290"/>
      <c r="AK10" s="288"/>
      <c r="AL10" s="289"/>
      <c r="AM10" s="289"/>
      <c r="AN10" s="289"/>
      <c r="AO10" s="289"/>
      <c r="AP10" s="290"/>
      <c r="AV10" s="6"/>
      <c r="AW10" s="6"/>
      <c r="AX10" s="6"/>
      <c r="AY10" s="6"/>
      <c r="AZ10" s="6"/>
      <c r="BA10" s="6"/>
      <c r="BB10" s="6"/>
      <c r="BD10" s="22"/>
      <c r="BE10" s="288"/>
      <c r="BF10" s="289"/>
      <c r="BG10" s="289"/>
      <c r="BH10" s="289"/>
      <c r="BI10" s="289"/>
      <c r="BJ10" s="290"/>
      <c r="BL10" s="22"/>
      <c r="BM10" s="288"/>
      <c r="BN10" s="289"/>
      <c r="BO10" s="289"/>
      <c r="BP10" s="289"/>
      <c r="BQ10" s="289"/>
      <c r="BR10" s="290"/>
      <c r="BT10" s="22"/>
      <c r="BU10" s="288"/>
      <c r="BV10" s="289"/>
      <c r="BW10" s="289"/>
      <c r="BX10" s="289"/>
      <c r="BY10" s="289"/>
      <c r="BZ10" s="290"/>
      <c r="CD10" s="23"/>
      <c r="CE10" s="23"/>
      <c r="CF10" s="23"/>
      <c r="CH10" s="23"/>
      <c r="CI10" s="23"/>
      <c r="CJ10" s="23"/>
      <c r="CK10" s="23"/>
      <c r="CL10" s="23"/>
      <c r="CM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L10" s="23"/>
      <c r="DM10" s="23"/>
      <c r="DN10" s="23"/>
      <c r="DO10" s="23"/>
      <c r="DP10" s="23"/>
      <c r="DQ10" s="23"/>
    </row>
    <row r="11" spans="1:126" ht="57" customHeight="1">
      <c r="A11" s="19"/>
      <c r="B11" s="293"/>
      <c r="C11" s="291"/>
      <c r="D11" s="24" t="s">
        <v>9</v>
      </c>
      <c r="E11" s="25" t="s">
        <v>10</v>
      </c>
      <c r="F11" s="26"/>
      <c r="G11" s="27" t="s">
        <v>11</v>
      </c>
      <c r="H11" s="28" t="s">
        <v>12</v>
      </c>
      <c r="I11" s="28" t="s">
        <v>13</v>
      </c>
      <c r="J11" s="28" t="s">
        <v>14</v>
      </c>
      <c r="K11" s="29" t="s">
        <v>15</v>
      </c>
      <c r="L11" s="30"/>
      <c r="M11" s="27" t="s">
        <v>11</v>
      </c>
      <c r="N11" s="28" t="s">
        <v>12</v>
      </c>
      <c r="O11" s="28" t="s">
        <v>13</v>
      </c>
      <c r="P11" s="28" t="s">
        <v>14</v>
      </c>
      <c r="Q11" s="29" t="s">
        <v>15</v>
      </c>
      <c r="R11" s="30"/>
      <c r="S11" s="27" t="s">
        <v>11</v>
      </c>
      <c r="T11" s="28" t="s">
        <v>12</v>
      </c>
      <c r="U11" s="28" t="s">
        <v>13</v>
      </c>
      <c r="V11" s="28" t="s">
        <v>14</v>
      </c>
      <c r="W11" s="29" t="s">
        <v>15</v>
      </c>
      <c r="X11" s="30"/>
      <c r="Y11" s="27" t="s">
        <v>11</v>
      </c>
      <c r="Z11" s="28" t="s">
        <v>12</v>
      </c>
      <c r="AA11" s="28" t="s">
        <v>13</v>
      </c>
      <c r="AB11" s="28" t="s">
        <v>14</v>
      </c>
      <c r="AC11" s="29" t="s">
        <v>15</v>
      </c>
      <c r="AD11" s="30"/>
      <c r="AE11" s="27" t="s">
        <v>11</v>
      </c>
      <c r="AF11" s="28" t="s">
        <v>12</v>
      </c>
      <c r="AG11" s="28" t="s">
        <v>13</v>
      </c>
      <c r="AH11" s="28" t="s">
        <v>14</v>
      </c>
      <c r="AI11" s="29" t="s">
        <v>15</v>
      </c>
      <c r="AJ11" s="30"/>
      <c r="AK11" s="31" t="s">
        <v>11</v>
      </c>
      <c r="AL11" s="32" t="s">
        <v>12</v>
      </c>
      <c r="AM11" s="32" t="s">
        <v>13</v>
      </c>
      <c r="AN11" s="32" t="s">
        <v>14</v>
      </c>
      <c r="AO11" s="33" t="s">
        <v>15</v>
      </c>
      <c r="AP11" s="34"/>
      <c r="AV11" s="6"/>
      <c r="AW11" s="6"/>
      <c r="AX11" s="6"/>
      <c r="AY11" s="6"/>
      <c r="AZ11" s="6"/>
      <c r="BA11" s="6"/>
      <c r="BB11" s="6"/>
      <c r="BC11" s="23"/>
      <c r="BD11" s="26"/>
      <c r="BE11" s="27" t="s">
        <v>11</v>
      </c>
      <c r="BF11" s="28" t="s">
        <v>12</v>
      </c>
      <c r="BG11" s="28" t="s">
        <v>13</v>
      </c>
      <c r="BH11" s="28" t="s">
        <v>14</v>
      </c>
      <c r="BI11" s="29" t="s">
        <v>15</v>
      </c>
      <c r="BJ11" s="30"/>
      <c r="BK11" s="23"/>
      <c r="BL11" s="26"/>
      <c r="BM11" s="27" t="s">
        <v>11</v>
      </c>
      <c r="BN11" s="28" t="s">
        <v>12</v>
      </c>
      <c r="BO11" s="28" t="s">
        <v>13</v>
      </c>
      <c r="BP11" s="28" t="s">
        <v>14</v>
      </c>
      <c r="BQ11" s="29" t="s">
        <v>15</v>
      </c>
      <c r="BR11" s="30"/>
      <c r="BS11" s="23"/>
      <c r="BT11" s="26"/>
      <c r="BU11" s="27" t="s">
        <v>11</v>
      </c>
      <c r="BV11" s="28" t="s">
        <v>12</v>
      </c>
      <c r="BW11" s="28" t="s">
        <v>13</v>
      </c>
      <c r="BX11" s="28" t="s">
        <v>14</v>
      </c>
      <c r="BY11" s="29" t="s">
        <v>15</v>
      </c>
      <c r="BZ11" s="30"/>
      <c r="CA11" s="23"/>
      <c r="CB11" s="23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5" t="s">
        <v>22</v>
      </c>
      <c r="C12" s="35"/>
      <c r="D12" s="36"/>
      <c r="E12" s="37"/>
      <c r="F12" s="38"/>
      <c r="G12" s="39"/>
      <c r="H12" s="40"/>
      <c r="I12" s="40"/>
      <c r="J12" s="40"/>
      <c r="K12" s="40"/>
      <c r="L12" s="41"/>
      <c r="M12" s="39"/>
      <c r="N12" s="40"/>
      <c r="O12" s="40"/>
      <c r="P12" s="40"/>
      <c r="Q12" s="40"/>
      <c r="R12" s="41"/>
      <c r="S12" s="42"/>
      <c r="T12" s="43"/>
      <c r="U12" s="43"/>
      <c r="V12" s="43"/>
      <c r="W12" s="43"/>
      <c r="X12" s="41"/>
      <c r="Y12" s="39"/>
      <c r="Z12" s="40"/>
      <c r="AA12" s="40"/>
      <c r="AB12" s="40"/>
      <c r="AC12" s="40"/>
      <c r="AD12" s="41"/>
      <c r="AE12" s="42"/>
      <c r="AF12" s="43"/>
      <c r="AG12" s="43"/>
      <c r="AH12" s="43"/>
      <c r="AI12" s="43"/>
      <c r="AJ12" s="41"/>
      <c r="AK12" s="39"/>
      <c r="AL12" s="40"/>
      <c r="AM12" s="40"/>
      <c r="AN12" s="40"/>
      <c r="AO12" s="40"/>
      <c r="AP12" s="41"/>
      <c r="AV12" s="6"/>
      <c r="AW12" s="6"/>
      <c r="AX12" s="6"/>
      <c r="AY12" s="6"/>
      <c r="AZ12" s="6"/>
      <c r="BA12" s="6"/>
      <c r="BB12" s="6"/>
      <c r="BD12" s="38"/>
      <c r="BE12" s="39"/>
      <c r="BF12" s="40"/>
      <c r="BG12" s="40"/>
      <c r="BH12" s="40"/>
      <c r="BI12" s="40"/>
      <c r="BJ12" s="41"/>
      <c r="BK12" s="23"/>
      <c r="BL12" s="38"/>
      <c r="BM12" s="39"/>
      <c r="BN12" s="40"/>
      <c r="BO12" s="40"/>
      <c r="BP12" s="40"/>
      <c r="BQ12" s="40"/>
      <c r="BR12" s="41"/>
      <c r="BS12" s="23"/>
      <c r="BT12" s="38"/>
      <c r="BU12" s="23"/>
      <c r="BV12" s="23"/>
      <c r="BW12" s="23"/>
      <c r="BX12" s="23"/>
      <c r="BY12" s="23"/>
      <c r="BZ12" s="23"/>
      <c r="CA12" s="23"/>
      <c r="CB12" s="23"/>
      <c r="CC12" s="44">
        <v>1</v>
      </c>
      <c r="CD12" s="45">
        <v>2</v>
      </c>
      <c r="CE12" s="45">
        <v>3</v>
      </c>
      <c r="CF12" s="45">
        <v>4</v>
      </c>
      <c r="CG12" s="45">
        <v>5</v>
      </c>
      <c r="CH12" s="46" t="s">
        <v>23</v>
      </c>
      <c r="CI12" s="46"/>
      <c r="CJ12" s="46"/>
      <c r="CK12" s="44">
        <v>1</v>
      </c>
      <c r="CL12" s="45">
        <v>2</v>
      </c>
      <c r="CM12" s="45">
        <v>3</v>
      </c>
      <c r="CN12" s="45">
        <v>4</v>
      </c>
      <c r="CO12" s="45">
        <v>5</v>
      </c>
      <c r="CP12" s="46" t="s">
        <v>23</v>
      </c>
      <c r="CS12" s="44">
        <v>1</v>
      </c>
      <c r="CT12" s="45">
        <v>2</v>
      </c>
      <c r="CU12" s="45">
        <v>3</v>
      </c>
      <c r="CV12" s="45">
        <v>4</v>
      </c>
      <c r="CW12" s="45">
        <v>5</v>
      </c>
      <c r="CX12" s="46" t="s">
        <v>23</v>
      </c>
      <c r="DA12" s="44">
        <v>1</v>
      </c>
      <c r="DB12" s="45">
        <v>2</v>
      </c>
      <c r="DC12" s="45">
        <v>3</v>
      </c>
      <c r="DD12" s="45">
        <v>4</v>
      </c>
      <c r="DE12" s="45">
        <v>5</v>
      </c>
      <c r="DF12" s="46" t="s">
        <v>23</v>
      </c>
      <c r="DG12" s="46"/>
      <c r="DH12" s="46"/>
      <c r="DI12" s="44">
        <v>1</v>
      </c>
      <c r="DJ12" s="45">
        <v>2</v>
      </c>
      <c r="DK12" s="45">
        <v>3</v>
      </c>
      <c r="DL12" s="45">
        <v>4</v>
      </c>
      <c r="DM12" s="45">
        <v>5</v>
      </c>
      <c r="DN12" s="46" t="s">
        <v>23</v>
      </c>
      <c r="DQ12" s="44">
        <v>1</v>
      </c>
      <c r="DR12" s="45">
        <v>2</v>
      </c>
      <c r="DS12" s="45">
        <v>3</v>
      </c>
      <c r="DT12" s="45">
        <v>4</v>
      </c>
      <c r="DU12" s="45">
        <v>5</v>
      </c>
      <c r="DV12" s="46" t="s">
        <v>23</v>
      </c>
    </row>
    <row r="13" spans="1:126" ht="25.5" customHeight="1">
      <c r="A13" s="19"/>
      <c r="B13" s="47" t="s">
        <v>24</v>
      </c>
      <c r="C13" s="47"/>
      <c r="D13" s="48"/>
      <c r="E13" s="49"/>
      <c r="F13" s="50" t="s">
        <v>25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2">
        <f>SUM(G13:K13)</f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2">
        <f>SUM(M13:Q13)</f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2">
        <f>SUM(S13:W13)</f>
        <v>0</v>
      </c>
      <c r="Y13" s="53">
        <v>0</v>
      </c>
      <c r="Z13" s="53">
        <v>0</v>
      </c>
      <c r="AA13" s="53">
        <v>0</v>
      </c>
      <c r="AB13" s="53">
        <v>0</v>
      </c>
      <c r="AC13" s="53">
        <v>0</v>
      </c>
      <c r="AD13" s="52">
        <f>SUM(Y13:AC13)</f>
        <v>0</v>
      </c>
      <c r="AE13" s="53">
        <v>0</v>
      </c>
      <c r="AF13" s="53">
        <v>0</v>
      </c>
      <c r="AG13" s="53">
        <v>0</v>
      </c>
      <c r="AH13" s="53">
        <v>0</v>
      </c>
      <c r="AI13" s="53">
        <v>0</v>
      </c>
      <c r="AJ13" s="52">
        <f>SUM(AE13:AI13)</f>
        <v>0</v>
      </c>
      <c r="AK13" s="53">
        <v>0</v>
      </c>
      <c r="AL13" s="53">
        <v>0</v>
      </c>
      <c r="AM13" s="53">
        <v>0</v>
      </c>
      <c r="AN13" s="53">
        <v>0</v>
      </c>
      <c r="AO13" s="53">
        <v>0</v>
      </c>
      <c r="AP13" s="52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0" t="s">
        <v>25</v>
      </c>
      <c r="BE13" s="170">
        <f>'SPD - Probs. of Failure'!O$10</f>
        <v>0</v>
      </c>
      <c r="BF13" s="170">
        <f>'SPD - Probs. of Failure'!P$10</f>
        <v>0</v>
      </c>
      <c r="BG13" s="170">
        <f>'SPD - Probs. of Failure'!Q$10</f>
        <v>0</v>
      </c>
      <c r="BH13" s="170">
        <f>'SPD - Probs. of Failure'!R$10</f>
        <v>0</v>
      </c>
      <c r="BI13" s="170">
        <f>'SPD - Probs. of Failure'!S$10</f>
        <v>0</v>
      </c>
      <c r="BJ13" s="173"/>
      <c r="BK13" s="23"/>
      <c r="BL13" s="50" t="s">
        <v>25</v>
      </c>
      <c r="BM13" s="192">
        <f>IFERROR($BM2*'SPD - Average Cons. of Failure'!$Q$10,0)</f>
        <v>0</v>
      </c>
      <c r="BN13" s="192">
        <f>IFERROR($BM2*'SPD - Average Cons. of Failure'!$Q$10,0)</f>
        <v>0</v>
      </c>
      <c r="BO13" s="192">
        <f>IFERROR($BM2*'SPD - Average Cons. of Failure'!$Q$10,0)</f>
        <v>0</v>
      </c>
      <c r="BP13" s="192">
        <f>IFERROR($BM2*'SPD - Average Cons. of Failure'!$Q$10,0)</f>
        <v>0</v>
      </c>
      <c r="BQ13" s="192">
        <f>IFERROR($BM2*'SPD - Average Cons. of Failure'!$Q$10,0)</f>
        <v>0</v>
      </c>
      <c r="BR13" s="173"/>
      <c r="BS13" s="23"/>
      <c r="BT13" s="50" t="s">
        <v>25</v>
      </c>
      <c r="BU13" s="23" t="str">
        <f>IF(BM13&gt;0,BE13*BM13,"")</f>
        <v/>
      </c>
      <c r="BV13" s="23" t="str">
        <f t="shared" ref="BV13:BY28" si="0">IF(BN13&gt;0,BF13*BN13,"")</f>
        <v/>
      </c>
      <c r="BW13" s="23" t="str">
        <f t="shared" si="0"/>
        <v/>
      </c>
      <c r="BX13" s="23" t="str">
        <f t="shared" si="0"/>
        <v/>
      </c>
      <c r="BY13" s="23" t="str">
        <f t="shared" si="0"/>
        <v/>
      </c>
      <c r="BZ13" s="23"/>
      <c r="CA13" s="23"/>
      <c r="CB13" s="50" t="s">
        <v>25</v>
      </c>
      <c r="CC13" s="193" t="str">
        <f>IF(BU13="","",M13*BU13)</f>
        <v/>
      </c>
      <c r="CD13" s="193" t="str">
        <f t="shared" ref="CD13:CG16" si="1">IF(BV13="","",N13*BV13)</f>
        <v/>
      </c>
      <c r="CE13" s="193" t="str">
        <f t="shared" si="1"/>
        <v/>
      </c>
      <c r="CF13" s="193" t="str">
        <f t="shared" si="1"/>
        <v/>
      </c>
      <c r="CG13" s="193" t="str">
        <f t="shared" si="1"/>
        <v/>
      </c>
      <c r="CH13" s="195">
        <f>SUM(CC13:CG13)</f>
        <v>0</v>
      </c>
      <c r="CK13" s="193" t="str">
        <f t="shared" ref="CK13:CO16" si="2">IF(BU13="","",G13*BU13)</f>
        <v/>
      </c>
      <c r="CL13" s="193" t="str">
        <f t="shared" si="2"/>
        <v/>
      </c>
      <c r="CM13" s="193" t="str">
        <f t="shared" si="2"/>
        <v/>
      </c>
      <c r="CN13" s="193" t="str">
        <f t="shared" si="2"/>
        <v/>
      </c>
      <c r="CO13" s="193" t="str">
        <f t="shared" si="2"/>
        <v/>
      </c>
      <c r="CP13" s="196">
        <f t="shared" ref="CP13:CP76" si="3">SUM(CK13:CO13)</f>
        <v>0</v>
      </c>
      <c r="CS13" s="193" t="str">
        <f>IF(BU13="","",Y13*BU13)</f>
        <v/>
      </c>
      <c r="CT13" s="193" t="str">
        <f t="shared" ref="CT13:CW16" si="4">IF(BV13="","",Z13*BV13)</f>
        <v/>
      </c>
      <c r="CU13" s="193" t="str">
        <f t="shared" si="4"/>
        <v/>
      </c>
      <c r="CV13" s="193" t="str">
        <f t="shared" si="4"/>
        <v/>
      </c>
      <c r="CW13" s="193" t="str">
        <f t="shared" si="4"/>
        <v/>
      </c>
      <c r="CX13" s="196">
        <f t="shared" ref="CX13:CX76" si="5">SUM(CS13:CW13)</f>
        <v>0</v>
      </c>
      <c r="DA13" s="193" t="str">
        <f>IF(BU13="","",(S13+Y13)*BU13)</f>
        <v/>
      </c>
      <c r="DB13" s="193" t="str">
        <f t="shared" ref="DB13:DE16" si="6">IF(BV13="","",(T13+Z13)*BV13)</f>
        <v/>
      </c>
      <c r="DC13" s="193" t="str">
        <f t="shared" si="6"/>
        <v/>
      </c>
      <c r="DD13" s="193" t="str">
        <f t="shared" si="6"/>
        <v/>
      </c>
      <c r="DE13" s="193" t="str">
        <f t="shared" si="6"/>
        <v/>
      </c>
      <c r="DF13" s="196">
        <f t="shared" ref="DF13:DF76" si="7">SUM(DA13:DE13)</f>
        <v>0</v>
      </c>
      <c r="DI13" s="193" t="str">
        <f>IF(BU13="","",AK13*BU13)</f>
        <v/>
      </c>
      <c r="DJ13" s="193" t="str">
        <f t="shared" ref="DJ13:DM16" si="8">IF(BV13="","",AL13*BV13)</f>
        <v/>
      </c>
      <c r="DK13" s="193" t="str">
        <f t="shared" si="8"/>
        <v/>
      </c>
      <c r="DL13" s="193" t="str">
        <f t="shared" si="8"/>
        <v/>
      </c>
      <c r="DM13" s="193" t="str">
        <f t="shared" si="8"/>
        <v/>
      </c>
      <c r="DN13" s="196">
        <f>SUM(DI13:DM13)</f>
        <v>0</v>
      </c>
      <c r="DQ13" s="193" t="str">
        <f>IF(BU13="","",(AE13+AK13)*BU13)</f>
        <v/>
      </c>
      <c r="DR13" s="193" t="str">
        <f t="shared" ref="DR13:DU16" si="9">IF(BV13="","",(AF13+AL13)*BV13)</f>
        <v/>
      </c>
      <c r="DS13" s="193" t="str">
        <f t="shared" si="9"/>
        <v/>
      </c>
      <c r="DT13" s="193" t="str">
        <f t="shared" si="9"/>
        <v/>
      </c>
      <c r="DU13" s="193" t="str">
        <f t="shared" si="9"/>
        <v/>
      </c>
      <c r="DV13" s="196">
        <f t="shared" ref="DV13:DV76" si="10">SUM(DQ13:DU13)</f>
        <v>0</v>
      </c>
    </row>
    <row r="14" spans="1:126" ht="25.5" customHeight="1">
      <c r="A14" s="19"/>
      <c r="B14" s="54"/>
      <c r="C14" s="54"/>
      <c r="D14" s="55"/>
      <c r="E14" s="56"/>
      <c r="F14" s="57" t="s">
        <v>27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8">
        <f t="shared" ref="L14:L16" si="11">SUM(G14:K14)</f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8">
        <f t="shared" ref="R14:R16" si="12">SUM(M14:Q14)</f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8">
        <f t="shared" ref="X14:X16" si="13">SUM(S14:W14)</f>
        <v>0</v>
      </c>
      <c r="Y14" s="51">
        <v>0</v>
      </c>
      <c r="Z14" s="51">
        <v>0</v>
      </c>
      <c r="AA14" s="51">
        <v>0</v>
      </c>
      <c r="AB14" s="51">
        <v>0</v>
      </c>
      <c r="AC14" s="51">
        <v>0</v>
      </c>
      <c r="AD14" s="58">
        <f t="shared" ref="AD14:AD16" si="14">SUM(Y14:AC14)</f>
        <v>0</v>
      </c>
      <c r="AE14" s="51">
        <v>0</v>
      </c>
      <c r="AF14" s="51">
        <v>0</v>
      </c>
      <c r="AG14" s="51">
        <v>0</v>
      </c>
      <c r="AH14" s="51">
        <v>0</v>
      </c>
      <c r="AI14" s="51">
        <v>0</v>
      </c>
      <c r="AJ14" s="58">
        <f t="shared" ref="AJ14:AJ16" si="15">SUM(AE14:AI14)</f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8">
        <f t="shared" ref="AP14:AP16" si="16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7" t="s">
        <v>27</v>
      </c>
      <c r="BE14" s="170">
        <f>'SPD - Probs. of Failure'!O$10</f>
        <v>0</v>
      </c>
      <c r="BF14" s="170">
        <f>'SPD - Probs. of Failure'!P$10</f>
        <v>0</v>
      </c>
      <c r="BG14" s="170">
        <f>'SPD - Probs. of Failure'!Q$10</f>
        <v>0</v>
      </c>
      <c r="BH14" s="170">
        <f>'SPD - Probs. of Failure'!R$10</f>
        <v>0</v>
      </c>
      <c r="BI14" s="170">
        <f>'SPD - Probs. of Failure'!S$10</f>
        <v>0</v>
      </c>
      <c r="BJ14" s="174"/>
      <c r="BK14" s="23"/>
      <c r="BL14" s="57" t="s">
        <v>27</v>
      </c>
      <c r="BM14" s="192">
        <f>IFERROR($BM3*'SPD - Average Cons. of Failure'!$Q$10,0)</f>
        <v>0</v>
      </c>
      <c r="BN14" s="192">
        <f>IFERROR($BM3*'SPD - Average Cons. of Failure'!$Q$10,0)</f>
        <v>0</v>
      </c>
      <c r="BO14" s="192">
        <f>IFERROR($BM3*'SPD - Average Cons. of Failure'!$Q$10,0)</f>
        <v>0</v>
      </c>
      <c r="BP14" s="192">
        <f>IFERROR($BM3*'SPD - Average Cons. of Failure'!$Q$10,0)</f>
        <v>0</v>
      </c>
      <c r="BQ14" s="192">
        <f>IFERROR($BM3*'SPD - Average Cons. of Failure'!$Q$10,0)</f>
        <v>0</v>
      </c>
      <c r="BR14" s="174"/>
      <c r="BS14" s="23"/>
      <c r="BT14" s="57" t="s">
        <v>27</v>
      </c>
      <c r="BU14" s="23" t="str">
        <f t="shared" ref="BU14:BY76" si="17">IF(BM14&gt;0,BE14*BM14,"")</f>
        <v/>
      </c>
      <c r="BV14" s="23" t="str">
        <f t="shared" si="0"/>
        <v/>
      </c>
      <c r="BW14" s="23" t="str">
        <f t="shared" si="0"/>
        <v/>
      </c>
      <c r="BX14" s="23" t="str">
        <f t="shared" si="0"/>
        <v/>
      </c>
      <c r="BY14" s="23" t="str">
        <f t="shared" si="0"/>
        <v/>
      </c>
      <c r="BZ14" s="23"/>
      <c r="CA14" s="23"/>
      <c r="CB14" s="57" t="s">
        <v>27</v>
      </c>
      <c r="CC14" s="193" t="str">
        <f t="shared" ref="CC14:CC16" si="18">IF(BU14="","",M14*BU14)</f>
        <v/>
      </c>
      <c r="CD14" s="193" t="str">
        <f t="shared" si="1"/>
        <v/>
      </c>
      <c r="CE14" s="193" t="str">
        <f t="shared" si="1"/>
        <v/>
      </c>
      <c r="CF14" s="193" t="str">
        <f t="shared" si="1"/>
        <v/>
      </c>
      <c r="CG14" s="193" t="str">
        <f t="shared" si="1"/>
        <v/>
      </c>
      <c r="CH14" s="195">
        <f t="shared" ref="CH14:CH16" si="19">SUM(CC14:CG14)</f>
        <v>0</v>
      </c>
      <c r="CK14" s="193" t="str">
        <f t="shared" si="2"/>
        <v/>
      </c>
      <c r="CL14" s="193" t="str">
        <f t="shared" si="2"/>
        <v/>
      </c>
      <c r="CM14" s="193" t="str">
        <f t="shared" si="2"/>
        <v/>
      </c>
      <c r="CN14" s="193" t="str">
        <f t="shared" si="2"/>
        <v/>
      </c>
      <c r="CO14" s="193" t="str">
        <f t="shared" si="2"/>
        <v/>
      </c>
      <c r="CP14" s="196">
        <f t="shared" si="3"/>
        <v>0</v>
      </c>
      <c r="CS14" s="193" t="str">
        <f t="shared" ref="CS14:CS16" si="20">IF(BU14="","",Y14*BU14)</f>
        <v/>
      </c>
      <c r="CT14" s="193" t="str">
        <f t="shared" si="4"/>
        <v/>
      </c>
      <c r="CU14" s="193" t="str">
        <f t="shared" si="4"/>
        <v/>
      </c>
      <c r="CV14" s="193" t="str">
        <f t="shared" si="4"/>
        <v/>
      </c>
      <c r="CW14" s="193" t="str">
        <f t="shared" si="4"/>
        <v/>
      </c>
      <c r="CX14" s="196">
        <f t="shared" si="5"/>
        <v>0</v>
      </c>
      <c r="DA14" s="193" t="str">
        <f t="shared" ref="DA14:DA16" si="21">IF(BU14="","",(S14+Y14)*BU14)</f>
        <v/>
      </c>
      <c r="DB14" s="193" t="str">
        <f t="shared" si="6"/>
        <v/>
      </c>
      <c r="DC14" s="193" t="str">
        <f t="shared" si="6"/>
        <v/>
      </c>
      <c r="DD14" s="193" t="str">
        <f t="shared" si="6"/>
        <v/>
      </c>
      <c r="DE14" s="193" t="str">
        <f t="shared" si="6"/>
        <v/>
      </c>
      <c r="DF14" s="196">
        <f t="shared" si="7"/>
        <v>0</v>
      </c>
      <c r="DI14" s="193" t="str">
        <f t="shared" ref="DI14:DI16" si="22">IF(BU14="","",AK14*BU14)</f>
        <v/>
      </c>
      <c r="DJ14" s="193" t="str">
        <f t="shared" si="8"/>
        <v/>
      </c>
      <c r="DK14" s="193" t="str">
        <f t="shared" si="8"/>
        <v/>
      </c>
      <c r="DL14" s="193" t="str">
        <f t="shared" si="8"/>
        <v/>
      </c>
      <c r="DM14" s="193" t="str">
        <f t="shared" si="8"/>
        <v/>
      </c>
      <c r="DN14" s="196">
        <f t="shared" ref="DN14:DN77" si="23">SUM(DI14:DM14)</f>
        <v>0</v>
      </c>
      <c r="DQ14" s="193" t="str">
        <f t="shared" ref="DQ14:DQ16" si="24">IF(BU14="","",(AE14+AK14)*BU14)</f>
        <v/>
      </c>
      <c r="DR14" s="193" t="str">
        <f t="shared" si="9"/>
        <v/>
      </c>
      <c r="DS14" s="193" t="str">
        <f t="shared" si="9"/>
        <v/>
      </c>
      <c r="DT14" s="193" t="str">
        <f t="shared" si="9"/>
        <v/>
      </c>
      <c r="DU14" s="193" t="str">
        <f t="shared" si="9"/>
        <v/>
      </c>
      <c r="DV14" s="196">
        <f t="shared" si="10"/>
        <v>0</v>
      </c>
    </row>
    <row r="15" spans="1:126" ht="25.5" customHeight="1">
      <c r="A15" s="19"/>
      <c r="B15" s="54"/>
      <c r="C15" s="54"/>
      <c r="D15" s="55"/>
      <c r="E15" s="56"/>
      <c r="F15" s="57" t="s">
        <v>29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8">
        <f t="shared" si="11"/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8">
        <f t="shared" si="12"/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8">
        <f t="shared" si="13"/>
        <v>0</v>
      </c>
      <c r="Y15" s="51">
        <v>0</v>
      </c>
      <c r="Z15" s="51">
        <v>0</v>
      </c>
      <c r="AA15" s="51">
        <v>0</v>
      </c>
      <c r="AB15" s="51">
        <v>0</v>
      </c>
      <c r="AC15" s="51">
        <v>0</v>
      </c>
      <c r="AD15" s="58">
        <f t="shared" si="14"/>
        <v>0</v>
      </c>
      <c r="AE15" s="51">
        <v>0</v>
      </c>
      <c r="AF15" s="51">
        <v>0</v>
      </c>
      <c r="AG15" s="51">
        <v>0</v>
      </c>
      <c r="AH15" s="51">
        <v>0</v>
      </c>
      <c r="AI15" s="51">
        <v>0</v>
      </c>
      <c r="AJ15" s="58">
        <f t="shared" si="15"/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8">
        <f t="shared" si="16"/>
        <v>0</v>
      </c>
      <c r="AV15" s="6"/>
      <c r="AW15" s="6"/>
      <c r="AX15" s="6"/>
      <c r="AY15" s="6"/>
      <c r="AZ15" s="6"/>
      <c r="BA15" s="6"/>
      <c r="BB15" s="6"/>
      <c r="BD15" s="57" t="s">
        <v>29</v>
      </c>
      <c r="BE15" s="170">
        <f>'SPD - Probs. of Failure'!O$10</f>
        <v>0</v>
      </c>
      <c r="BF15" s="170">
        <f>'SPD - Probs. of Failure'!P$10</f>
        <v>0</v>
      </c>
      <c r="BG15" s="170">
        <f>'SPD - Probs. of Failure'!Q$10</f>
        <v>0</v>
      </c>
      <c r="BH15" s="170">
        <f>'SPD - Probs. of Failure'!R$10</f>
        <v>0</v>
      </c>
      <c r="BI15" s="170">
        <f>'SPD - Probs. of Failure'!S$10</f>
        <v>0</v>
      </c>
      <c r="BJ15" s="174"/>
      <c r="BK15" s="23"/>
      <c r="BL15" s="57" t="s">
        <v>29</v>
      </c>
      <c r="BM15" s="192">
        <f>IFERROR($BM4*'SPD - Average Cons. of Failure'!$Q$10,0)</f>
        <v>0</v>
      </c>
      <c r="BN15" s="192">
        <f>IFERROR($BM4*'SPD - Average Cons. of Failure'!$Q$10,0)</f>
        <v>0</v>
      </c>
      <c r="BO15" s="192">
        <f>IFERROR($BM4*'SPD - Average Cons. of Failure'!$Q$10,0)</f>
        <v>0</v>
      </c>
      <c r="BP15" s="192">
        <f>IFERROR($BM4*'SPD - Average Cons. of Failure'!$Q$10,0)</f>
        <v>0</v>
      </c>
      <c r="BQ15" s="192">
        <f>IFERROR($BM4*'SPD - Average Cons. of Failure'!$Q$10,0)</f>
        <v>0</v>
      </c>
      <c r="BR15" s="174"/>
      <c r="BS15" s="23"/>
      <c r="BT15" s="57" t="s">
        <v>29</v>
      </c>
      <c r="BU15" s="23" t="str">
        <f t="shared" si="17"/>
        <v/>
      </c>
      <c r="BV15" s="23" t="str">
        <f t="shared" si="0"/>
        <v/>
      </c>
      <c r="BW15" s="23" t="str">
        <f t="shared" si="0"/>
        <v/>
      </c>
      <c r="BX15" s="23" t="str">
        <f t="shared" si="0"/>
        <v/>
      </c>
      <c r="BY15" s="23" t="str">
        <f t="shared" si="0"/>
        <v/>
      </c>
      <c r="BZ15" s="23"/>
      <c r="CA15" s="23"/>
      <c r="CB15" s="57" t="s">
        <v>29</v>
      </c>
      <c r="CC15" s="193" t="str">
        <f t="shared" si="18"/>
        <v/>
      </c>
      <c r="CD15" s="193" t="str">
        <f t="shared" si="1"/>
        <v/>
      </c>
      <c r="CE15" s="193" t="str">
        <f t="shared" si="1"/>
        <v/>
      </c>
      <c r="CF15" s="193" t="str">
        <f t="shared" si="1"/>
        <v/>
      </c>
      <c r="CG15" s="193" t="str">
        <f t="shared" si="1"/>
        <v/>
      </c>
      <c r="CH15" s="195">
        <f t="shared" si="19"/>
        <v>0</v>
      </c>
      <c r="CK15" s="193" t="str">
        <f t="shared" si="2"/>
        <v/>
      </c>
      <c r="CL15" s="193" t="str">
        <f t="shared" si="2"/>
        <v/>
      </c>
      <c r="CM15" s="193" t="str">
        <f t="shared" si="2"/>
        <v/>
      </c>
      <c r="CN15" s="193" t="str">
        <f t="shared" si="2"/>
        <v/>
      </c>
      <c r="CO15" s="193" t="str">
        <f t="shared" si="2"/>
        <v/>
      </c>
      <c r="CP15" s="196">
        <f t="shared" si="3"/>
        <v>0</v>
      </c>
      <c r="CS15" s="193" t="str">
        <f t="shared" si="20"/>
        <v/>
      </c>
      <c r="CT15" s="193" t="str">
        <f t="shared" si="4"/>
        <v/>
      </c>
      <c r="CU15" s="193" t="str">
        <f t="shared" si="4"/>
        <v/>
      </c>
      <c r="CV15" s="193" t="str">
        <f t="shared" si="4"/>
        <v/>
      </c>
      <c r="CW15" s="193" t="str">
        <f t="shared" si="4"/>
        <v/>
      </c>
      <c r="CX15" s="196">
        <f t="shared" si="5"/>
        <v>0</v>
      </c>
      <c r="DA15" s="193" t="str">
        <f t="shared" si="21"/>
        <v/>
      </c>
      <c r="DB15" s="193" t="str">
        <f t="shared" si="6"/>
        <v/>
      </c>
      <c r="DC15" s="193" t="str">
        <f t="shared" si="6"/>
        <v/>
      </c>
      <c r="DD15" s="193" t="str">
        <f t="shared" si="6"/>
        <v/>
      </c>
      <c r="DE15" s="193" t="str">
        <f t="shared" si="6"/>
        <v/>
      </c>
      <c r="DF15" s="196">
        <f t="shared" si="7"/>
        <v>0</v>
      </c>
      <c r="DI15" s="193" t="str">
        <f t="shared" si="22"/>
        <v/>
      </c>
      <c r="DJ15" s="193" t="str">
        <f t="shared" si="8"/>
        <v/>
      </c>
      <c r="DK15" s="193" t="str">
        <f t="shared" si="8"/>
        <v/>
      </c>
      <c r="DL15" s="193" t="str">
        <f t="shared" si="8"/>
        <v/>
      </c>
      <c r="DM15" s="193" t="str">
        <f t="shared" si="8"/>
        <v/>
      </c>
      <c r="DN15" s="196">
        <f t="shared" si="23"/>
        <v>0</v>
      </c>
      <c r="DQ15" s="193" t="str">
        <f t="shared" si="24"/>
        <v/>
      </c>
      <c r="DR15" s="193" t="str">
        <f t="shared" si="9"/>
        <v/>
      </c>
      <c r="DS15" s="193" t="str">
        <f t="shared" si="9"/>
        <v/>
      </c>
      <c r="DT15" s="193" t="str">
        <f t="shared" si="9"/>
        <v/>
      </c>
      <c r="DU15" s="193" t="str">
        <f t="shared" si="9"/>
        <v/>
      </c>
      <c r="DV15" s="196">
        <f t="shared" si="10"/>
        <v>0</v>
      </c>
    </row>
    <row r="16" spans="1:126" ht="25.5" customHeight="1">
      <c r="A16" s="19"/>
      <c r="B16" s="54"/>
      <c r="C16" s="54"/>
      <c r="D16" s="55"/>
      <c r="E16" s="56"/>
      <c r="F16" s="57" t="s">
        <v>30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8">
        <f t="shared" si="11"/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8">
        <f t="shared" si="12"/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8">
        <f t="shared" si="13"/>
        <v>0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8">
        <f t="shared" si="14"/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8">
        <f t="shared" si="15"/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8">
        <f t="shared" si="16"/>
        <v>0</v>
      </c>
      <c r="AV16" s="6"/>
      <c r="AW16" s="6"/>
      <c r="AX16" s="6"/>
      <c r="AY16" s="6"/>
      <c r="AZ16" s="6"/>
      <c r="BA16" s="6"/>
      <c r="BB16" s="6"/>
      <c r="BD16" s="57" t="s">
        <v>30</v>
      </c>
      <c r="BE16" s="170">
        <f>'SPD - Probs. of Failure'!O$10</f>
        <v>0</v>
      </c>
      <c r="BF16" s="170">
        <f>'SPD - Probs. of Failure'!P$10</f>
        <v>0</v>
      </c>
      <c r="BG16" s="170">
        <f>'SPD - Probs. of Failure'!Q$10</f>
        <v>0</v>
      </c>
      <c r="BH16" s="170">
        <f>'SPD - Probs. of Failure'!R$10</f>
        <v>0</v>
      </c>
      <c r="BI16" s="170">
        <f>'SPD - Probs. of Failure'!S$10</f>
        <v>0</v>
      </c>
      <c r="BJ16" s="174"/>
      <c r="BK16" s="23"/>
      <c r="BL16" s="57" t="s">
        <v>30</v>
      </c>
      <c r="BM16" s="192">
        <f>IFERROR($BM5*'SPD - Average Cons. of Failure'!$Q$10,0)</f>
        <v>0</v>
      </c>
      <c r="BN16" s="192">
        <f>IFERROR($BM5*'SPD - Average Cons. of Failure'!$Q$10,0)</f>
        <v>0</v>
      </c>
      <c r="BO16" s="192">
        <f>IFERROR($BM5*'SPD - Average Cons. of Failure'!$Q$10,0)</f>
        <v>0</v>
      </c>
      <c r="BP16" s="192">
        <f>IFERROR($BM5*'SPD - Average Cons. of Failure'!$Q$10,0)</f>
        <v>0</v>
      </c>
      <c r="BQ16" s="192">
        <f>IFERROR($BM5*'SPD - Average Cons. of Failure'!$Q$10,0)</f>
        <v>0</v>
      </c>
      <c r="BR16" s="174"/>
      <c r="BS16" s="23"/>
      <c r="BT16" s="57" t="s">
        <v>30</v>
      </c>
      <c r="BU16" s="23" t="str">
        <f t="shared" si="17"/>
        <v/>
      </c>
      <c r="BV16" s="23" t="str">
        <f t="shared" si="0"/>
        <v/>
      </c>
      <c r="BW16" s="23" t="str">
        <f t="shared" si="0"/>
        <v/>
      </c>
      <c r="BX16" s="23" t="str">
        <f t="shared" si="0"/>
        <v/>
      </c>
      <c r="BY16" s="23" t="str">
        <f t="shared" si="0"/>
        <v/>
      </c>
      <c r="BZ16" s="23"/>
      <c r="CA16" s="23"/>
      <c r="CB16" s="57" t="s">
        <v>30</v>
      </c>
      <c r="CC16" s="193" t="str">
        <f t="shared" si="18"/>
        <v/>
      </c>
      <c r="CD16" s="193" t="str">
        <f t="shared" si="1"/>
        <v/>
      </c>
      <c r="CE16" s="193" t="str">
        <f t="shared" si="1"/>
        <v/>
      </c>
      <c r="CF16" s="193" t="str">
        <f t="shared" si="1"/>
        <v/>
      </c>
      <c r="CG16" s="193" t="str">
        <f t="shared" si="1"/>
        <v/>
      </c>
      <c r="CH16" s="195">
        <f t="shared" si="19"/>
        <v>0</v>
      </c>
      <c r="CK16" s="193" t="str">
        <f t="shared" si="2"/>
        <v/>
      </c>
      <c r="CL16" s="193" t="str">
        <f t="shared" si="2"/>
        <v/>
      </c>
      <c r="CM16" s="193" t="str">
        <f t="shared" si="2"/>
        <v/>
      </c>
      <c r="CN16" s="193" t="str">
        <f t="shared" si="2"/>
        <v/>
      </c>
      <c r="CO16" s="193" t="str">
        <f t="shared" si="2"/>
        <v/>
      </c>
      <c r="CP16" s="196">
        <f t="shared" si="3"/>
        <v>0</v>
      </c>
      <c r="CS16" s="193" t="str">
        <f t="shared" si="20"/>
        <v/>
      </c>
      <c r="CT16" s="193" t="str">
        <f t="shared" si="4"/>
        <v/>
      </c>
      <c r="CU16" s="193" t="str">
        <f t="shared" si="4"/>
        <v/>
      </c>
      <c r="CV16" s="193" t="str">
        <f t="shared" si="4"/>
        <v/>
      </c>
      <c r="CW16" s="193" t="str">
        <f t="shared" si="4"/>
        <v/>
      </c>
      <c r="CX16" s="196">
        <f t="shared" si="5"/>
        <v>0</v>
      </c>
      <c r="DA16" s="193" t="str">
        <f t="shared" si="21"/>
        <v/>
      </c>
      <c r="DB16" s="193" t="str">
        <f t="shared" si="6"/>
        <v/>
      </c>
      <c r="DC16" s="193" t="str">
        <f t="shared" si="6"/>
        <v/>
      </c>
      <c r="DD16" s="193" t="str">
        <f t="shared" si="6"/>
        <v/>
      </c>
      <c r="DE16" s="193" t="str">
        <f t="shared" si="6"/>
        <v/>
      </c>
      <c r="DF16" s="196">
        <f t="shared" si="7"/>
        <v>0</v>
      </c>
      <c r="DI16" s="193" t="str">
        <f t="shared" si="22"/>
        <v/>
      </c>
      <c r="DJ16" s="193" t="str">
        <f t="shared" si="8"/>
        <v/>
      </c>
      <c r="DK16" s="193" t="str">
        <f t="shared" si="8"/>
        <v/>
      </c>
      <c r="DL16" s="193" t="str">
        <f t="shared" si="8"/>
        <v/>
      </c>
      <c r="DM16" s="193" t="str">
        <f t="shared" si="8"/>
        <v/>
      </c>
      <c r="DN16" s="196">
        <f t="shared" si="23"/>
        <v>0</v>
      </c>
      <c r="DQ16" s="193" t="str">
        <f t="shared" si="24"/>
        <v/>
      </c>
      <c r="DR16" s="193" t="str">
        <f t="shared" si="9"/>
        <v/>
      </c>
      <c r="DS16" s="193" t="str">
        <f t="shared" si="9"/>
        <v/>
      </c>
      <c r="DT16" s="193" t="str">
        <f t="shared" si="9"/>
        <v/>
      </c>
      <c r="DU16" s="193" t="str">
        <f t="shared" si="9"/>
        <v/>
      </c>
      <c r="DV16" s="196">
        <f t="shared" si="10"/>
        <v>0</v>
      </c>
    </row>
    <row r="17" spans="1:126" ht="25.5" customHeight="1" thickBot="1">
      <c r="A17" s="19"/>
      <c r="B17" s="59"/>
      <c r="C17" s="282" t="s">
        <v>26</v>
      </c>
      <c r="D17" s="60">
        <v>0</v>
      </c>
      <c r="E17" s="61">
        <v>0</v>
      </c>
      <c r="F17" s="62"/>
      <c r="G17" s="63">
        <f>SUM(G13:G16)</f>
        <v>0</v>
      </c>
      <c r="H17" s="64">
        <f t="shared" ref="H17:K17" si="25">SUM(H13:H16)</f>
        <v>0</v>
      </c>
      <c r="I17" s="64">
        <f t="shared" si="25"/>
        <v>0</v>
      </c>
      <c r="J17" s="64">
        <f t="shared" si="25"/>
        <v>0</v>
      </c>
      <c r="K17" s="64">
        <f t="shared" si="25"/>
        <v>0</v>
      </c>
      <c r="L17" s="65"/>
      <c r="M17" s="63">
        <f>SUM(M13:M16)</f>
        <v>0</v>
      </c>
      <c r="N17" s="64">
        <f t="shared" ref="N17:Q17" si="26">SUM(N13:N16)</f>
        <v>0</v>
      </c>
      <c r="O17" s="64">
        <f t="shared" si="26"/>
        <v>0</v>
      </c>
      <c r="P17" s="64">
        <f t="shared" si="26"/>
        <v>0</v>
      </c>
      <c r="Q17" s="64">
        <f t="shared" si="26"/>
        <v>0</v>
      </c>
      <c r="R17" s="65"/>
      <c r="S17" s="63">
        <f>SUM(S13:S16)</f>
        <v>0</v>
      </c>
      <c r="T17" s="64">
        <f t="shared" ref="T17:W17" si="27">SUM(T13:T16)</f>
        <v>0</v>
      </c>
      <c r="U17" s="64">
        <f t="shared" si="27"/>
        <v>0</v>
      </c>
      <c r="V17" s="64">
        <f t="shared" si="27"/>
        <v>0</v>
      </c>
      <c r="W17" s="64">
        <f t="shared" si="27"/>
        <v>0</v>
      </c>
      <c r="X17" s="65"/>
      <c r="Y17" s="63">
        <f>SUM(Y13:Y16)</f>
        <v>0</v>
      </c>
      <c r="Z17" s="64">
        <f t="shared" ref="Z17:AC17" si="28">SUM(Z13:Z16)</f>
        <v>0</v>
      </c>
      <c r="AA17" s="64">
        <f t="shared" si="28"/>
        <v>0</v>
      </c>
      <c r="AB17" s="64">
        <f t="shared" si="28"/>
        <v>0</v>
      </c>
      <c r="AC17" s="64">
        <f t="shared" si="28"/>
        <v>0</v>
      </c>
      <c r="AD17" s="65"/>
      <c r="AE17" s="63">
        <f>SUM(AE13:AE16)</f>
        <v>0</v>
      </c>
      <c r="AF17" s="64">
        <f t="shared" ref="AF17:AI17" si="29">SUM(AF13:AF16)</f>
        <v>0</v>
      </c>
      <c r="AG17" s="64">
        <f t="shared" si="29"/>
        <v>0</v>
      </c>
      <c r="AH17" s="64">
        <f t="shared" si="29"/>
        <v>0</v>
      </c>
      <c r="AI17" s="64">
        <f t="shared" si="29"/>
        <v>0</v>
      </c>
      <c r="AJ17" s="65"/>
      <c r="AK17" s="63">
        <f>SUM(AK13:AK16)</f>
        <v>0</v>
      </c>
      <c r="AL17" s="64">
        <f t="shared" ref="AL17:AO17" si="30">SUM(AL13:AL16)</f>
        <v>0</v>
      </c>
      <c r="AM17" s="64">
        <f t="shared" si="30"/>
        <v>0</v>
      </c>
      <c r="AN17" s="64">
        <f t="shared" si="30"/>
        <v>0</v>
      </c>
      <c r="AO17" s="64">
        <f t="shared" si="30"/>
        <v>0</v>
      </c>
      <c r="AP17" s="65"/>
      <c r="AV17" s="6"/>
      <c r="AW17" s="6"/>
      <c r="AX17" s="6"/>
      <c r="AY17" s="6"/>
      <c r="AZ17" s="6"/>
      <c r="BA17" s="6"/>
      <c r="BB17" s="6"/>
      <c r="BD17" s="62"/>
      <c r="BE17" s="171"/>
      <c r="BF17" s="172"/>
      <c r="BG17" s="172"/>
      <c r="BH17" s="172"/>
      <c r="BI17" s="172"/>
      <c r="BJ17" s="65"/>
      <c r="BK17" s="23"/>
      <c r="BL17" s="62"/>
      <c r="BM17" s="171"/>
      <c r="BN17" s="172"/>
      <c r="BO17" s="172"/>
      <c r="BP17" s="172"/>
      <c r="BQ17" s="172"/>
      <c r="BR17" s="65"/>
      <c r="BS17" s="23"/>
      <c r="BT17" s="62"/>
      <c r="BU17" s="23" t="str">
        <f t="shared" si="17"/>
        <v/>
      </c>
      <c r="BV17" s="23" t="str">
        <f t="shared" si="0"/>
        <v/>
      </c>
      <c r="BW17" s="23" t="str">
        <f t="shared" si="0"/>
        <v/>
      </c>
      <c r="BX17" s="23" t="str">
        <f t="shared" si="0"/>
        <v/>
      </c>
      <c r="BY17" s="23" t="str">
        <f t="shared" si="0"/>
        <v/>
      </c>
      <c r="BZ17" s="23"/>
      <c r="CA17" s="23"/>
      <c r="CB17" s="62"/>
      <c r="CC17" s="195">
        <f>SUM(CC13:CC16)</f>
        <v>0</v>
      </c>
      <c r="CD17" s="195">
        <f t="shared" ref="CD17:CG17" si="31">SUM(CD13:CD16)</f>
        <v>0</v>
      </c>
      <c r="CE17" s="195">
        <f t="shared" si="31"/>
        <v>0</v>
      </c>
      <c r="CF17" s="195">
        <f t="shared" si="31"/>
        <v>0</v>
      </c>
      <c r="CG17" s="195">
        <f t="shared" si="31"/>
        <v>0</v>
      </c>
      <c r="CH17" s="196">
        <f>SUM(CC17:CG17)</f>
        <v>0</v>
      </c>
      <c r="CI17" s="66"/>
      <c r="CJ17" s="66"/>
      <c r="CK17" s="195">
        <f>SUM(CK13:CK16)</f>
        <v>0</v>
      </c>
      <c r="CL17" s="195">
        <f t="shared" ref="CL17:CO17" si="32">SUM(CL13:CL16)</f>
        <v>0</v>
      </c>
      <c r="CM17" s="195">
        <f t="shared" si="32"/>
        <v>0</v>
      </c>
      <c r="CN17" s="195">
        <f t="shared" si="32"/>
        <v>0</v>
      </c>
      <c r="CO17" s="195">
        <f t="shared" si="32"/>
        <v>0</v>
      </c>
      <c r="CP17" s="196">
        <f>SUM(CK17:CO17)</f>
        <v>0</v>
      </c>
      <c r="CS17" s="195">
        <f>SUM(CS13:CS16)</f>
        <v>0</v>
      </c>
      <c r="CT17" s="195">
        <f t="shared" ref="CT17:CW17" si="33">SUM(CT13:CT16)</f>
        <v>0</v>
      </c>
      <c r="CU17" s="195">
        <f t="shared" si="33"/>
        <v>0</v>
      </c>
      <c r="CV17" s="195">
        <f t="shared" si="33"/>
        <v>0</v>
      </c>
      <c r="CW17" s="195">
        <f t="shared" si="33"/>
        <v>0</v>
      </c>
      <c r="CX17" s="196">
        <f>SUM(CS17:CW17)</f>
        <v>0</v>
      </c>
      <c r="DA17" s="195">
        <f>SUM(DA13:DA16)</f>
        <v>0</v>
      </c>
      <c r="DB17" s="195">
        <f t="shared" ref="DB17:DE17" si="34">SUM(DB13:DB16)</f>
        <v>0</v>
      </c>
      <c r="DC17" s="195">
        <f t="shared" si="34"/>
        <v>0</v>
      </c>
      <c r="DD17" s="195">
        <f t="shared" si="34"/>
        <v>0</v>
      </c>
      <c r="DE17" s="195">
        <f t="shared" si="34"/>
        <v>0</v>
      </c>
      <c r="DF17" s="196">
        <f>SUM(DA17:DE17)</f>
        <v>0</v>
      </c>
      <c r="DI17" s="195">
        <f>SUM(DI13:DI16)</f>
        <v>0</v>
      </c>
      <c r="DJ17" s="195">
        <f t="shared" ref="DJ17:DM17" si="35">SUM(DJ13:DJ16)</f>
        <v>0</v>
      </c>
      <c r="DK17" s="195">
        <f t="shared" si="35"/>
        <v>0</v>
      </c>
      <c r="DL17" s="195">
        <f t="shared" si="35"/>
        <v>0</v>
      </c>
      <c r="DM17" s="195">
        <f t="shared" si="35"/>
        <v>0</v>
      </c>
      <c r="DN17" s="196">
        <f t="shared" si="23"/>
        <v>0</v>
      </c>
      <c r="DQ17" s="195">
        <f>SUM(DQ13:DQ16)</f>
        <v>0</v>
      </c>
      <c r="DR17" s="195">
        <f t="shared" ref="DR17:DU17" si="36">SUM(DR13:DR16)</f>
        <v>0</v>
      </c>
      <c r="DS17" s="195">
        <f t="shared" si="36"/>
        <v>0</v>
      </c>
      <c r="DT17" s="195">
        <f t="shared" si="36"/>
        <v>0</v>
      </c>
      <c r="DU17" s="195">
        <f t="shared" si="36"/>
        <v>0</v>
      </c>
      <c r="DV17" s="196">
        <f>SUM(DQ17:DU17)</f>
        <v>0</v>
      </c>
    </row>
    <row r="18" spans="1:126" ht="25.5" customHeight="1">
      <c r="A18" s="19"/>
      <c r="B18" s="47" t="s">
        <v>31</v>
      </c>
      <c r="C18" s="47"/>
      <c r="D18" s="48"/>
      <c r="E18" s="49"/>
      <c r="F18" s="50" t="s">
        <v>25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2">
        <f>SUM(G18:K18)</f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2">
        <f>SUM(M18:Q18)</f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2">
        <f>SUM(S18:W18)</f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2">
        <f>SUM(Y18:AC18)</f>
        <v>0</v>
      </c>
      <c r="AE18" s="53">
        <v>0</v>
      </c>
      <c r="AF18" s="53">
        <v>0</v>
      </c>
      <c r="AG18" s="53">
        <v>0</v>
      </c>
      <c r="AH18" s="53">
        <v>0</v>
      </c>
      <c r="AI18" s="53">
        <v>0</v>
      </c>
      <c r="AJ18" s="52">
        <f>SUM(AE18:AI18)</f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</v>
      </c>
      <c r="AP18" s="52">
        <f>SUM(AK18:AO18)</f>
        <v>0</v>
      </c>
      <c r="AV18" s="6"/>
      <c r="AW18" s="6"/>
      <c r="AX18" s="6"/>
      <c r="AY18" s="6"/>
      <c r="AZ18" s="6"/>
      <c r="BA18" s="6"/>
      <c r="BB18" s="6"/>
      <c r="BD18" s="50" t="s">
        <v>25</v>
      </c>
      <c r="BE18" s="170">
        <f>'SPD - Probs. of Failure'!O$11</f>
        <v>0</v>
      </c>
      <c r="BF18" s="170">
        <f>'SPD - Probs. of Failure'!P$11</f>
        <v>0</v>
      </c>
      <c r="BG18" s="170">
        <f>'SPD - Probs. of Failure'!Q$11</f>
        <v>0</v>
      </c>
      <c r="BH18" s="170">
        <f>'SPD - Probs. of Failure'!R$11</f>
        <v>0</v>
      </c>
      <c r="BI18" s="170">
        <f>'SPD - Probs. of Failure'!S$11</f>
        <v>0</v>
      </c>
      <c r="BJ18" s="173"/>
      <c r="BK18" s="23"/>
      <c r="BL18" s="50" t="s">
        <v>25</v>
      </c>
      <c r="BM18" s="192">
        <f>IFERROR($BM2*'SPD - Average Cons. of Failure'!$Q$11,0)</f>
        <v>0</v>
      </c>
      <c r="BN18" s="192">
        <f>IFERROR($BM2*'SPD - Average Cons. of Failure'!$Q$11,0)</f>
        <v>0</v>
      </c>
      <c r="BO18" s="192">
        <f>IFERROR($BM2*'SPD - Average Cons. of Failure'!$Q$11,0)</f>
        <v>0</v>
      </c>
      <c r="BP18" s="192">
        <f>IFERROR($BM2*'SPD - Average Cons. of Failure'!$Q$11,0)</f>
        <v>0</v>
      </c>
      <c r="BQ18" s="192">
        <f>IFERROR($BM2*'SPD - Average Cons. of Failure'!$Q$11,0)</f>
        <v>0</v>
      </c>
      <c r="BR18" s="173"/>
      <c r="BS18" s="23"/>
      <c r="BT18" s="50" t="s">
        <v>25</v>
      </c>
      <c r="BU18" s="23" t="str">
        <f t="shared" si="17"/>
        <v/>
      </c>
      <c r="BV18" s="23" t="str">
        <f t="shared" si="0"/>
        <v/>
      </c>
      <c r="BW18" s="23" t="str">
        <f t="shared" si="0"/>
        <v/>
      </c>
      <c r="BX18" s="23" t="str">
        <f t="shared" si="0"/>
        <v/>
      </c>
      <c r="BY18" s="23" t="str">
        <f t="shared" si="0"/>
        <v/>
      </c>
      <c r="BZ18" s="23"/>
      <c r="CA18" s="23"/>
      <c r="CB18" s="50" t="s">
        <v>25</v>
      </c>
      <c r="CC18" s="193" t="str">
        <f>IF(BU18="","",M18*BU18)</f>
        <v/>
      </c>
      <c r="CD18" s="193" t="str">
        <f t="shared" ref="CD18:CG21" si="37">IF(BV18="","",N18*BV18)</f>
        <v/>
      </c>
      <c r="CE18" s="193" t="str">
        <f t="shared" si="37"/>
        <v/>
      </c>
      <c r="CF18" s="193" t="str">
        <f t="shared" si="37"/>
        <v/>
      </c>
      <c r="CG18" s="193" t="str">
        <f t="shared" si="37"/>
        <v/>
      </c>
      <c r="CH18" s="196">
        <f>SUM(CC18:CG18)</f>
        <v>0</v>
      </c>
      <c r="CI18" s="66"/>
      <c r="CJ18" s="66"/>
      <c r="CK18" s="193" t="str">
        <f t="shared" ref="CK18:CO21" si="38">IF(BU18="","",G18*BU18)</f>
        <v/>
      </c>
      <c r="CL18" s="193" t="str">
        <f t="shared" si="38"/>
        <v/>
      </c>
      <c r="CM18" s="193" t="str">
        <f t="shared" si="38"/>
        <v/>
      </c>
      <c r="CN18" s="193" t="str">
        <f t="shared" si="38"/>
        <v/>
      </c>
      <c r="CO18" s="193" t="str">
        <f t="shared" si="38"/>
        <v/>
      </c>
      <c r="CP18" s="196">
        <f t="shared" si="3"/>
        <v>0</v>
      </c>
      <c r="CS18" s="193" t="str">
        <f>IF(BU18="","",Y18*BU18)</f>
        <v/>
      </c>
      <c r="CT18" s="193" t="str">
        <f t="shared" ref="CT18:CW21" si="39">IF(BV18="","",Z18*BV18)</f>
        <v/>
      </c>
      <c r="CU18" s="193" t="str">
        <f t="shared" si="39"/>
        <v/>
      </c>
      <c r="CV18" s="193" t="str">
        <f t="shared" si="39"/>
        <v/>
      </c>
      <c r="CW18" s="193" t="str">
        <f t="shared" si="39"/>
        <v/>
      </c>
      <c r="CX18" s="196">
        <f t="shared" si="5"/>
        <v>0</v>
      </c>
      <c r="DA18" s="193" t="str">
        <f>IF(BU18="","",(S18+Y18)*BU18)</f>
        <v/>
      </c>
      <c r="DB18" s="193" t="str">
        <f t="shared" ref="DB18:DE21" si="40">IF(BV18="","",(T18+Z18)*BV18)</f>
        <v/>
      </c>
      <c r="DC18" s="193" t="str">
        <f t="shared" si="40"/>
        <v/>
      </c>
      <c r="DD18" s="193" t="str">
        <f t="shared" si="40"/>
        <v/>
      </c>
      <c r="DE18" s="193" t="str">
        <f t="shared" si="40"/>
        <v/>
      </c>
      <c r="DF18" s="196">
        <f t="shared" si="7"/>
        <v>0</v>
      </c>
      <c r="DI18" s="193" t="str">
        <f>IF(BU18="","",AK18*BU18)</f>
        <v/>
      </c>
      <c r="DJ18" s="193" t="str">
        <f t="shared" ref="DJ18:DM21" si="41">IF(BV18="","",AL18*BV18)</f>
        <v/>
      </c>
      <c r="DK18" s="193" t="str">
        <f t="shared" si="41"/>
        <v/>
      </c>
      <c r="DL18" s="193" t="str">
        <f t="shared" si="41"/>
        <v/>
      </c>
      <c r="DM18" s="193" t="str">
        <f t="shared" si="41"/>
        <v/>
      </c>
      <c r="DN18" s="196">
        <f t="shared" si="23"/>
        <v>0</v>
      </c>
      <c r="DQ18" s="193" t="str">
        <f>IF(BU18="","",(AE18+AK18)*BU18)</f>
        <v/>
      </c>
      <c r="DR18" s="193" t="str">
        <f t="shared" ref="DR18:DU21" si="42">IF(BV18="","",(AF18+AL18)*BV18)</f>
        <v/>
      </c>
      <c r="DS18" s="193" t="str">
        <f t="shared" si="42"/>
        <v/>
      </c>
      <c r="DT18" s="193" t="str">
        <f t="shared" si="42"/>
        <v/>
      </c>
      <c r="DU18" s="193" t="str">
        <f t="shared" si="42"/>
        <v/>
      </c>
      <c r="DV18" s="196">
        <f t="shared" si="10"/>
        <v>0</v>
      </c>
    </row>
    <row r="19" spans="1:126" ht="25.5" customHeight="1">
      <c r="A19" s="19"/>
      <c r="B19" s="54"/>
      <c r="C19" s="54"/>
      <c r="D19" s="55"/>
      <c r="E19" s="56"/>
      <c r="F19" s="57" t="s">
        <v>27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8">
        <f t="shared" ref="L19:L21" si="43">SUM(G19:K19)</f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8">
        <f t="shared" ref="R19:R21" si="44">SUM(M19:Q19)</f>
        <v>0</v>
      </c>
      <c r="S19" s="51">
        <v>0</v>
      </c>
      <c r="T19" s="51">
        <v>0</v>
      </c>
      <c r="U19" s="51">
        <v>0</v>
      </c>
      <c r="V19" s="51">
        <v>0</v>
      </c>
      <c r="W19" s="51">
        <v>0</v>
      </c>
      <c r="X19" s="58">
        <f t="shared" ref="X19:X21" si="45">SUM(S19:W19)</f>
        <v>0</v>
      </c>
      <c r="Y19" s="51">
        <v>0</v>
      </c>
      <c r="Z19" s="51">
        <v>0</v>
      </c>
      <c r="AA19" s="51">
        <v>0</v>
      </c>
      <c r="AB19" s="51">
        <v>0</v>
      </c>
      <c r="AC19" s="51">
        <v>0</v>
      </c>
      <c r="AD19" s="58">
        <f t="shared" ref="AD19:AD21" si="46">SUM(Y19:AC19)</f>
        <v>0</v>
      </c>
      <c r="AE19" s="51">
        <v>0</v>
      </c>
      <c r="AF19" s="51">
        <v>0</v>
      </c>
      <c r="AG19" s="51">
        <v>0</v>
      </c>
      <c r="AH19" s="51">
        <v>0</v>
      </c>
      <c r="AI19" s="51">
        <v>0</v>
      </c>
      <c r="AJ19" s="58">
        <f t="shared" ref="AJ19:AJ21" si="47">SUM(AE19:AI19)</f>
        <v>0</v>
      </c>
      <c r="AK19" s="51">
        <v>0</v>
      </c>
      <c r="AL19" s="51">
        <v>0</v>
      </c>
      <c r="AM19" s="51">
        <v>0</v>
      </c>
      <c r="AN19" s="51">
        <v>0</v>
      </c>
      <c r="AO19" s="51">
        <v>0</v>
      </c>
      <c r="AP19" s="58">
        <f t="shared" ref="AP19:AP21" si="48">SUM(AK19:AO19)</f>
        <v>0</v>
      </c>
      <c r="AV19" s="6"/>
      <c r="AW19" s="6"/>
      <c r="AX19" s="6"/>
      <c r="AY19" s="6"/>
      <c r="AZ19" s="6"/>
      <c r="BA19" s="6"/>
      <c r="BB19" s="6"/>
      <c r="BD19" s="57" t="s">
        <v>27</v>
      </c>
      <c r="BE19" s="170">
        <f>'SPD - Probs. of Failure'!O$11</f>
        <v>0</v>
      </c>
      <c r="BF19" s="170">
        <f>'SPD - Probs. of Failure'!P$11</f>
        <v>0</v>
      </c>
      <c r="BG19" s="170">
        <f>'SPD - Probs. of Failure'!Q$11</f>
        <v>0</v>
      </c>
      <c r="BH19" s="170">
        <f>'SPD - Probs. of Failure'!R$11</f>
        <v>0</v>
      </c>
      <c r="BI19" s="170">
        <f>'SPD - Probs. of Failure'!S$11</f>
        <v>0</v>
      </c>
      <c r="BJ19" s="174"/>
      <c r="BK19" s="23"/>
      <c r="BL19" s="57" t="s">
        <v>27</v>
      </c>
      <c r="BM19" s="192">
        <f>IFERROR($BM3*'SPD - Average Cons. of Failure'!$Q$11,0)</f>
        <v>0</v>
      </c>
      <c r="BN19" s="192">
        <f>IFERROR($BM3*'SPD - Average Cons. of Failure'!$Q$11,0)</f>
        <v>0</v>
      </c>
      <c r="BO19" s="192">
        <f>IFERROR($BM3*'SPD - Average Cons. of Failure'!$Q$11,0)</f>
        <v>0</v>
      </c>
      <c r="BP19" s="192">
        <f>IFERROR($BM3*'SPD - Average Cons. of Failure'!$Q$11,0)</f>
        <v>0</v>
      </c>
      <c r="BQ19" s="192">
        <f>IFERROR($BM3*'SPD - Average Cons. of Failure'!$Q$11,0)</f>
        <v>0</v>
      </c>
      <c r="BR19" s="174"/>
      <c r="BS19" s="23"/>
      <c r="BT19" s="57" t="s">
        <v>27</v>
      </c>
      <c r="BU19" s="23" t="str">
        <f t="shared" si="17"/>
        <v/>
      </c>
      <c r="BV19" s="23" t="str">
        <f t="shared" si="0"/>
        <v/>
      </c>
      <c r="BW19" s="23" t="str">
        <f t="shared" si="0"/>
        <v/>
      </c>
      <c r="BX19" s="23" t="str">
        <f t="shared" si="0"/>
        <v/>
      </c>
      <c r="BY19" s="23" t="str">
        <f t="shared" si="0"/>
        <v/>
      </c>
      <c r="BZ19" s="23"/>
      <c r="CA19" s="23"/>
      <c r="CB19" s="57" t="s">
        <v>27</v>
      </c>
      <c r="CC19" s="193" t="str">
        <f t="shared" ref="CC19:CC21" si="49">IF(BU19="","",M19*BU19)</f>
        <v/>
      </c>
      <c r="CD19" s="193" t="str">
        <f t="shared" si="37"/>
        <v/>
      </c>
      <c r="CE19" s="193" t="str">
        <f t="shared" si="37"/>
        <v/>
      </c>
      <c r="CF19" s="193" t="str">
        <f t="shared" si="37"/>
        <v/>
      </c>
      <c r="CG19" s="193" t="str">
        <f t="shared" si="37"/>
        <v/>
      </c>
      <c r="CH19" s="196">
        <f t="shared" ref="CH19:CH20" si="50">SUM(CC19:CG19)</f>
        <v>0</v>
      </c>
      <c r="CI19" s="66"/>
      <c r="CJ19" s="66"/>
      <c r="CK19" s="193" t="str">
        <f t="shared" si="38"/>
        <v/>
      </c>
      <c r="CL19" s="193" t="str">
        <f t="shared" si="38"/>
        <v/>
      </c>
      <c r="CM19" s="193" t="str">
        <f t="shared" si="38"/>
        <v/>
      </c>
      <c r="CN19" s="193" t="str">
        <f t="shared" si="38"/>
        <v/>
      </c>
      <c r="CO19" s="193" t="str">
        <f t="shared" si="38"/>
        <v/>
      </c>
      <c r="CP19" s="196">
        <f t="shared" si="3"/>
        <v>0</v>
      </c>
      <c r="CS19" s="193" t="str">
        <f t="shared" ref="CS19:CS21" si="51">IF(BU19="","",Y19*BU19)</f>
        <v/>
      </c>
      <c r="CT19" s="193" t="str">
        <f t="shared" si="39"/>
        <v/>
      </c>
      <c r="CU19" s="193" t="str">
        <f t="shared" si="39"/>
        <v/>
      </c>
      <c r="CV19" s="193" t="str">
        <f t="shared" si="39"/>
        <v/>
      </c>
      <c r="CW19" s="193" t="str">
        <f t="shared" si="39"/>
        <v/>
      </c>
      <c r="CX19" s="196">
        <f t="shared" si="5"/>
        <v>0</v>
      </c>
      <c r="DA19" s="193" t="str">
        <f t="shared" ref="DA19:DA21" si="52">IF(BU19="","",(S19+Y19)*BU19)</f>
        <v/>
      </c>
      <c r="DB19" s="193" t="str">
        <f t="shared" si="40"/>
        <v/>
      </c>
      <c r="DC19" s="193" t="str">
        <f t="shared" si="40"/>
        <v/>
      </c>
      <c r="DD19" s="193" t="str">
        <f t="shared" si="40"/>
        <v/>
      </c>
      <c r="DE19" s="193" t="str">
        <f t="shared" si="40"/>
        <v/>
      </c>
      <c r="DF19" s="196">
        <f t="shared" si="7"/>
        <v>0</v>
      </c>
      <c r="DI19" s="193" t="str">
        <f t="shared" ref="DI19:DI21" si="53">IF(BU19="","",AK19*BU19)</f>
        <v/>
      </c>
      <c r="DJ19" s="193" t="str">
        <f t="shared" si="41"/>
        <v/>
      </c>
      <c r="DK19" s="193" t="str">
        <f t="shared" si="41"/>
        <v/>
      </c>
      <c r="DL19" s="193" t="str">
        <f t="shared" si="41"/>
        <v/>
      </c>
      <c r="DM19" s="193" t="str">
        <f t="shared" si="41"/>
        <v/>
      </c>
      <c r="DN19" s="196">
        <f t="shared" si="23"/>
        <v>0</v>
      </c>
      <c r="DQ19" s="193" t="str">
        <f t="shared" ref="DQ19:DQ21" si="54">IF(BU19="","",(AE19+AK19)*BU19)</f>
        <v/>
      </c>
      <c r="DR19" s="193" t="str">
        <f t="shared" si="42"/>
        <v/>
      </c>
      <c r="DS19" s="193" t="str">
        <f t="shared" si="42"/>
        <v/>
      </c>
      <c r="DT19" s="193" t="str">
        <f t="shared" si="42"/>
        <v/>
      </c>
      <c r="DU19" s="193" t="str">
        <f t="shared" si="42"/>
        <v/>
      </c>
      <c r="DV19" s="196">
        <f t="shared" si="10"/>
        <v>0</v>
      </c>
    </row>
    <row r="20" spans="1:126" ht="25.5" customHeight="1">
      <c r="A20" s="19"/>
      <c r="B20" s="54"/>
      <c r="C20" s="54"/>
      <c r="D20" s="55"/>
      <c r="E20" s="56"/>
      <c r="F20" s="57" t="s">
        <v>29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8">
        <f t="shared" si="43"/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8">
        <f t="shared" si="44"/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8">
        <f t="shared" si="45"/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8">
        <f t="shared" si="46"/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8">
        <f t="shared" si="47"/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8">
        <f t="shared" si="48"/>
        <v>0</v>
      </c>
      <c r="BD20" s="57" t="s">
        <v>29</v>
      </c>
      <c r="BE20" s="170">
        <f>'SPD - Probs. of Failure'!O$11</f>
        <v>0</v>
      </c>
      <c r="BF20" s="170">
        <f>'SPD - Probs. of Failure'!P$11</f>
        <v>0</v>
      </c>
      <c r="BG20" s="170">
        <f>'SPD - Probs. of Failure'!Q$11</f>
        <v>0</v>
      </c>
      <c r="BH20" s="170">
        <f>'SPD - Probs. of Failure'!R$11</f>
        <v>0</v>
      </c>
      <c r="BI20" s="170">
        <f>'SPD - Probs. of Failure'!S$11</f>
        <v>0</v>
      </c>
      <c r="BJ20" s="174"/>
      <c r="BK20" s="23"/>
      <c r="BL20" s="57" t="s">
        <v>29</v>
      </c>
      <c r="BM20" s="192">
        <f>IFERROR($BM4*'SPD - Average Cons. of Failure'!$Q$11,0)</f>
        <v>0</v>
      </c>
      <c r="BN20" s="192">
        <f>IFERROR($BM4*'SPD - Average Cons. of Failure'!$Q$11,0)</f>
        <v>0</v>
      </c>
      <c r="BO20" s="192">
        <f>IFERROR($BM4*'SPD - Average Cons. of Failure'!$Q$11,0)</f>
        <v>0</v>
      </c>
      <c r="BP20" s="192">
        <f>IFERROR($BM4*'SPD - Average Cons. of Failure'!$Q$11,0)</f>
        <v>0</v>
      </c>
      <c r="BQ20" s="192">
        <f>IFERROR($BM4*'SPD - Average Cons. of Failure'!$Q$11,0)</f>
        <v>0</v>
      </c>
      <c r="BR20" s="174"/>
      <c r="BT20" s="57" t="s">
        <v>29</v>
      </c>
      <c r="BU20" s="23" t="str">
        <f t="shared" si="17"/>
        <v/>
      </c>
      <c r="BV20" s="23" t="str">
        <f t="shared" si="0"/>
        <v/>
      </c>
      <c r="BW20" s="23" t="str">
        <f t="shared" si="0"/>
        <v/>
      </c>
      <c r="BX20" s="23" t="str">
        <f t="shared" si="0"/>
        <v/>
      </c>
      <c r="BY20" s="23" t="str">
        <f t="shared" si="0"/>
        <v/>
      </c>
      <c r="CB20" s="57" t="s">
        <v>29</v>
      </c>
      <c r="CC20" s="193" t="str">
        <f t="shared" si="49"/>
        <v/>
      </c>
      <c r="CD20" s="193" t="str">
        <f t="shared" si="37"/>
        <v/>
      </c>
      <c r="CE20" s="193" t="str">
        <f t="shared" si="37"/>
        <v/>
      </c>
      <c r="CF20" s="193" t="str">
        <f t="shared" si="37"/>
        <v/>
      </c>
      <c r="CG20" s="193" t="str">
        <f t="shared" si="37"/>
        <v/>
      </c>
      <c r="CH20" s="196">
        <f t="shared" si="50"/>
        <v>0</v>
      </c>
      <c r="CI20" s="66"/>
      <c r="CJ20" s="66"/>
      <c r="CK20" s="193" t="str">
        <f t="shared" si="38"/>
        <v/>
      </c>
      <c r="CL20" s="193" t="str">
        <f t="shared" si="38"/>
        <v/>
      </c>
      <c r="CM20" s="193" t="str">
        <f t="shared" si="38"/>
        <v/>
      </c>
      <c r="CN20" s="193" t="str">
        <f t="shared" si="38"/>
        <v/>
      </c>
      <c r="CO20" s="193" t="str">
        <f t="shared" si="38"/>
        <v/>
      </c>
      <c r="CP20" s="196">
        <f t="shared" si="3"/>
        <v>0</v>
      </c>
      <c r="CS20" s="193" t="str">
        <f t="shared" si="51"/>
        <v/>
      </c>
      <c r="CT20" s="193" t="str">
        <f t="shared" si="39"/>
        <v/>
      </c>
      <c r="CU20" s="193" t="str">
        <f t="shared" si="39"/>
        <v/>
      </c>
      <c r="CV20" s="193" t="str">
        <f t="shared" si="39"/>
        <v/>
      </c>
      <c r="CW20" s="193" t="str">
        <f t="shared" si="39"/>
        <v/>
      </c>
      <c r="CX20" s="196">
        <f t="shared" si="5"/>
        <v>0</v>
      </c>
      <c r="DA20" s="193" t="str">
        <f t="shared" si="52"/>
        <v/>
      </c>
      <c r="DB20" s="193" t="str">
        <f t="shared" si="40"/>
        <v/>
      </c>
      <c r="DC20" s="193" t="str">
        <f t="shared" si="40"/>
        <v/>
      </c>
      <c r="DD20" s="193" t="str">
        <f t="shared" si="40"/>
        <v/>
      </c>
      <c r="DE20" s="193" t="str">
        <f t="shared" si="40"/>
        <v/>
      </c>
      <c r="DF20" s="196">
        <f t="shared" si="7"/>
        <v>0</v>
      </c>
      <c r="DI20" s="193" t="str">
        <f t="shared" si="53"/>
        <v/>
      </c>
      <c r="DJ20" s="193" t="str">
        <f t="shared" si="41"/>
        <v/>
      </c>
      <c r="DK20" s="193" t="str">
        <f t="shared" si="41"/>
        <v/>
      </c>
      <c r="DL20" s="193" t="str">
        <f t="shared" si="41"/>
        <v/>
      </c>
      <c r="DM20" s="193" t="str">
        <f t="shared" si="41"/>
        <v/>
      </c>
      <c r="DN20" s="196">
        <f t="shared" si="23"/>
        <v>0</v>
      </c>
      <c r="DQ20" s="193" t="str">
        <f t="shared" si="54"/>
        <v/>
      </c>
      <c r="DR20" s="193" t="str">
        <f t="shared" si="42"/>
        <v/>
      </c>
      <c r="DS20" s="193" t="str">
        <f t="shared" si="42"/>
        <v/>
      </c>
      <c r="DT20" s="193" t="str">
        <f t="shared" si="42"/>
        <v/>
      </c>
      <c r="DU20" s="193" t="str">
        <f t="shared" si="42"/>
        <v/>
      </c>
      <c r="DV20" s="196">
        <f t="shared" si="10"/>
        <v>0</v>
      </c>
    </row>
    <row r="21" spans="1:126" ht="25.5" customHeight="1">
      <c r="A21" s="19"/>
      <c r="B21" s="54"/>
      <c r="C21" s="54"/>
      <c r="D21" s="55"/>
      <c r="E21" s="56"/>
      <c r="F21" s="57" t="s">
        <v>30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8">
        <f t="shared" si="43"/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8">
        <f t="shared" si="44"/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8">
        <f t="shared" si="45"/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8">
        <f t="shared" si="46"/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8">
        <f t="shared" si="47"/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8">
        <f t="shared" si="48"/>
        <v>0</v>
      </c>
      <c r="BD21" s="57" t="s">
        <v>30</v>
      </c>
      <c r="BE21" s="170">
        <f>'SPD - Probs. of Failure'!O$11</f>
        <v>0</v>
      </c>
      <c r="BF21" s="170">
        <f>'SPD - Probs. of Failure'!P$11</f>
        <v>0</v>
      </c>
      <c r="BG21" s="170">
        <f>'SPD - Probs. of Failure'!Q$11</f>
        <v>0</v>
      </c>
      <c r="BH21" s="170">
        <f>'SPD - Probs. of Failure'!R$11</f>
        <v>0</v>
      </c>
      <c r="BI21" s="170">
        <f>'SPD - Probs. of Failure'!S$11</f>
        <v>0</v>
      </c>
      <c r="BJ21" s="174"/>
      <c r="BK21" s="23"/>
      <c r="BL21" s="57" t="s">
        <v>30</v>
      </c>
      <c r="BM21" s="192">
        <f>IFERROR($BM5*'SPD - Average Cons. of Failure'!$Q$11,0)</f>
        <v>0</v>
      </c>
      <c r="BN21" s="192">
        <f>IFERROR($BM5*'SPD - Average Cons. of Failure'!$Q$11,0)</f>
        <v>0</v>
      </c>
      <c r="BO21" s="192">
        <f>IFERROR($BM5*'SPD - Average Cons. of Failure'!$Q$11,0)</f>
        <v>0</v>
      </c>
      <c r="BP21" s="192">
        <f>IFERROR($BM5*'SPD - Average Cons. of Failure'!$Q$11,0)</f>
        <v>0</v>
      </c>
      <c r="BQ21" s="192">
        <f>IFERROR($BM5*'SPD - Average Cons. of Failure'!$Q$11,0)</f>
        <v>0</v>
      </c>
      <c r="BR21" s="174"/>
      <c r="BT21" s="57" t="s">
        <v>30</v>
      </c>
      <c r="BU21" s="23" t="str">
        <f t="shared" si="17"/>
        <v/>
      </c>
      <c r="BV21" s="23" t="str">
        <f t="shared" si="0"/>
        <v/>
      </c>
      <c r="BW21" s="23" t="str">
        <f t="shared" si="0"/>
        <v/>
      </c>
      <c r="BX21" s="23" t="str">
        <f t="shared" si="0"/>
        <v/>
      </c>
      <c r="BY21" s="23" t="str">
        <f t="shared" si="0"/>
        <v/>
      </c>
      <c r="CB21" s="57" t="s">
        <v>30</v>
      </c>
      <c r="CC21" s="193" t="str">
        <f t="shared" si="49"/>
        <v/>
      </c>
      <c r="CD21" s="193" t="str">
        <f t="shared" si="37"/>
        <v/>
      </c>
      <c r="CE21" s="193" t="str">
        <f t="shared" si="37"/>
        <v/>
      </c>
      <c r="CF21" s="193" t="str">
        <f t="shared" si="37"/>
        <v/>
      </c>
      <c r="CG21" s="193" t="str">
        <f t="shared" si="37"/>
        <v/>
      </c>
      <c r="CH21" s="196">
        <f>SUM(CC21:CG21)</f>
        <v>0</v>
      </c>
      <c r="CI21" s="66"/>
      <c r="CJ21" s="66"/>
      <c r="CK21" s="193" t="str">
        <f t="shared" si="38"/>
        <v/>
      </c>
      <c r="CL21" s="193" t="str">
        <f t="shared" si="38"/>
        <v/>
      </c>
      <c r="CM21" s="193" t="str">
        <f t="shared" si="38"/>
        <v/>
      </c>
      <c r="CN21" s="193" t="str">
        <f t="shared" si="38"/>
        <v/>
      </c>
      <c r="CO21" s="193" t="str">
        <f t="shared" si="38"/>
        <v/>
      </c>
      <c r="CP21" s="196">
        <f t="shared" si="3"/>
        <v>0</v>
      </c>
      <c r="CS21" s="193" t="str">
        <f t="shared" si="51"/>
        <v/>
      </c>
      <c r="CT21" s="193" t="str">
        <f t="shared" si="39"/>
        <v/>
      </c>
      <c r="CU21" s="193" t="str">
        <f t="shared" si="39"/>
        <v/>
      </c>
      <c r="CV21" s="193" t="str">
        <f t="shared" si="39"/>
        <v/>
      </c>
      <c r="CW21" s="193" t="str">
        <f t="shared" si="39"/>
        <v/>
      </c>
      <c r="CX21" s="196">
        <f t="shared" si="5"/>
        <v>0</v>
      </c>
      <c r="DA21" s="193" t="str">
        <f t="shared" si="52"/>
        <v/>
      </c>
      <c r="DB21" s="193" t="str">
        <f t="shared" si="40"/>
        <v/>
      </c>
      <c r="DC21" s="193" t="str">
        <f t="shared" si="40"/>
        <v/>
      </c>
      <c r="DD21" s="193" t="str">
        <f t="shared" si="40"/>
        <v/>
      </c>
      <c r="DE21" s="193" t="str">
        <f t="shared" si="40"/>
        <v/>
      </c>
      <c r="DF21" s="196">
        <f t="shared" si="7"/>
        <v>0</v>
      </c>
      <c r="DI21" s="193" t="str">
        <f t="shared" si="53"/>
        <v/>
      </c>
      <c r="DJ21" s="193" t="str">
        <f t="shared" si="41"/>
        <v/>
      </c>
      <c r="DK21" s="193" t="str">
        <f t="shared" si="41"/>
        <v/>
      </c>
      <c r="DL21" s="193" t="str">
        <f t="shared" si="41"/>
        <v/>
      </c>
      <c r="DM21" s="193" t="str">
        <f t="shared" si="41"/>
        <v/>
      </c>
      <c r="DN21" s="196">
        <f t="shared" si="23"/>
        <v>0</v>
      </c>
      <c r="DQ21" s="193" t="str">
        <f t="shared" si="54"/>
        <v/>
      </c>
      <c r="DR21" s="193" t="str">
        <f t="shared" si="42"/>
        <v/>
      </c>
      <c r="DS21" s="193" t="str">
        <f t="shared" si="42"/>
        <v/>
      </c>
      <c r="DT21" s="193" t="str">
        <f t="shared" si="42"/>
        <v/>
      </c>
      <c r="DU21" s="193" t="str">
        <f t="shared" si="42"/>
        <v/>
      </c>
      <c r="DV21" s="196">
        <f t="shared" si="10"/>
        <v>0</v>
      </c>
    </row>
    <row r="22" spans="1:126" ht="25.5" customHeight="1" thickBot="1">
      <c r="A22" s="19"/>
      <c r="B22" s="59"/>
      <c r="C22" s="282" t="s">
        <v>26</v>
      </c>
      <c r="D22" s="60">
        <v>0</v>
      </c>
      <c r="E22" s="61">
        <v>0</v>
      </c>
      <c r="F22" s="62"/>
      <c r="G22" s="63">
        <f>SUM(G18:G21)</f>
        <v>0</v>
      </c>
      <c r="H22" s="64">
        <f t="shared" ref="H22:K22" si="55">SUM(H18:H21)</f>
        <v>0</v>
      </c>
      <c r="I22" s="64">
        <f t="shared" si="55"/>
        <v>0</v>
      </c>
      <c r="J22" s="64">
        <f t="shared" si="55"/>
        <v>0</v>
      </c>
      <c r="K22" s="64">
        <f t="shared" si="55"/>
        <v>0</v>
      </c>
      <c r="L22" s="65"/>
      <c r="M22" s="63">
        <f>SUM(M18:M21)</f>
        <v>0</v>
      </c>
      <c r="N22" s="64">
        <f t="shared" ref="N22:Q22" si="56">SUM(N18:N21)</f>
        <v>0</v>
      </c>
      <c r="O22" s="64">
        <f t="shared" si="56"/>
        <v>0</v>
      </c>
      <c r="P22" s="64">
        <f t="shared" si="56"/>
        <v>0</v>
      </c>
      <c r="Q22" s="64">
        <f t="shared" si="56"/>
        <v>0</v>
      </c>
      <c r="R22" s="65"/>
      <c r="S22" s="63">
        <f>SUM(S18:S21)</f>
        <v>0</v>
      </c>
      <c r="T22" s="64">
        <f t="shared" ref="T22:W22" si="57">SUM(T18:T21)</f>
        <v>0</v>
      </c>
      <c r="U22" s="64">
        <f t="shared" si="57"/>
        <v>0</v>
      </c>
      <c r="V22" s="64">
        <f t="shared" si="57"/>
        <v>0</v>
      </c>
      <c r="W22" s="64">
        <f t="shared" si="57"/>
        <v>0</v>
      </c>
      <c r="X22" s="65"/>
      <c r="Y22" s="63">
        <f>SUM(Y18:Y21)</f>
        <v>0</v>
      </c>
      <c r="Z22" s="64">
        <f t="shared" ref="Z22:AC22" si="58">SUM(Z18:Z21)</f>
        <v>0</v>
      </c>
      <c r="AA22" s="64">
        <f t="shared" si="58"/>
        <v>0</v>
      </c>
      <c r="AB22" s="64">
        <f t="shared" si="58"/>
        <v>0</v>
      </c>
      <c r="AC22" s="64">
        <f t="shared" si="58"/>
        <v>0</v>
      </c>
      <c r="AD22" s="65"/>
      <c r="AE22" s="63">
        <f>SUM(AE18:AE21)</f>
        <v>0</v>
      </c>
      <c r="AF22" s="64">
        <f t="shared" ref="AF22:AI22" si="59">SUM(AF18:AF21)</f>
        <v>0</v>
      </c>
      <c r="AG22" s="64">
        <f t="shared" si="59"/>
        <v>0</v>
      </c>
      <c r="AH22" s="64">
        <f t="shared" si="59"/>
        <v>0</v>
      </c>
      <c r="AI22" s="64">
        <f t="shared" si="59"/>
        <v>0</v>
      </c>
      <c r="AJ22" s="65"/>
      <c r="AK22" s="63">
        <f>SUM(AK18:AK21)</f>
        <v>0</v>
      </c>
      <c r="AL22" s="64">
        <f t="shared" ref="AL22:AO22" si="60">SUM(AL18:AL21)</f>
        <v>0</v>
      </c>
      <c r="AM22" s="64">
        <f t="shared" si="60"/>
        <v>0</v>
      </c>
      <c r="AN22" s="64">
        <f t="shared" si="60"/>
        <v>0</v>
      </c>
      <c r="AO22" s="64">
        <f t="shared" si="60"/>
        <v>0</v>
      </c>
      <c r="AP22" s="65"/>
      <c r="BB22" s="6"/>
      <c r="BC22" s="6"/>
      <c r="BD22" s="62"/>
      <c r="BE22" s="171"/>
      <c r="BF22" s="172"/>
      <c r="BG22" s="172"/>
      <c r="BH22" s="172"/>
      <c r="BI22" s="172"/>
      <c r="BJ22" s="65"/>
      <c r="BK22" s="6"/>
      <c r="BL22" s="62"/>
      <c r="BM22" s="171"/>
      <c r="BN22" s="172"/>
      <c r="BO22" s="172"/>
      <c r="BP22" s="172"/>
      <c r="BQ22" s="172"/>
      <c r="BR22" s="65"/>
      <c r="BS22" s="6"/>
      <c r="BT22" s="62"/>
      <c r="BU22" s="23" t="str">
        <f t="shared" si="17"/>
        <v/>
      </c>
      <c r="BV22" s="23" t="str">
        <f t="shared" si="0"/>
        <v/>
      </c>
      <c r="BW22" s="23" t="str">
        <f t="shared" si="0"/>
        <v/>
      </c>
      <c r="BX22" s="23" t="str">
        <f t="shared" si="0"/>
        <v/>
      </c>
      <c r="BY22" s="23" t="str">
        <f t="shared" si="0"/>
        <v/>
      </c>
      <c r="BZ22" s="6"/>
      <c r="CA22" s="6"/>
      <c r="CB22" s="62"/>
      <c r="CC22" s="195">
        <f>SUM(CC18:CC21)</f>
        <v>0</v>
      </c>
      <c r="CD22" s="195">
        <f t="shared" ref="CD22:CG22" si="61">SUM(CD18:CD21)</f>
        <v>0</v>
      </c>
      <c r="CE22" s="195">
        <f t="shared" si="61"/>
        <v>0</v>
      </c>
      <c r="CF22" s="195">
        <f t="shared" si="61"/>
        <v>0</v>
      </c>
      <c r="CG22" s="195">
        <f t="shared" si="61"/>
        <v>0</v>
      </c>
      <c r="CH22" s="196">
        <f>SUM(CC22:CG22)</f>
        <v>0</v>
      </c>
      <c r="CI22" s="66"/>
      <c r="CJ22" s="66"/>
      <c r="CK22" s="195">
        <f>SUM(CK18:CK21)</f>
        <v>0</v>
      </c>
      <c r="CL22" s="195">
        <f t="shared" ref="CL22:CO22" si="62">SUM(CL18:CL21)</f>
        <v>0</v>
      </c>
      <c r="CM22" s="195">
        <f t="shared" si="62"/>
        <v>0</v>
      </c>
      <c r="CN22" s="195">
        <f t="shared" si="62"/>
        <v>0</v>
      </c>
      <c r="CO22" s="195">
        <f t="shared" si="62"/>
        <v>0</v>
      </c>
      <c r="CP22" s="196">
        <f t="shared" si="3"/>
        <v>0</v>
      </c>
      <c r="CS22" s="195">
        <f>SUM(CS18:CS21)</f>
        <v>0</v>
      </c>
      <c r="CT22" s="195">
        <f t="shared" ref="CT22:CW22" si="63">SUM(CT18:CT21)</f>
        <v>0</v>
      </c>
      <c r="CU22" s="195">
        <f t="shared" si="63"/>
        <v>0</v>
      </c>
      <c r="CV22" s="195">
        <f t="shared" si="63"/>
        <v>0</v>
      </c>
      <c r="CW22" s="195">
        <f t="shared" si="63"/>
        <v>0</v>
      </c>
      <c r="CX22" s="196">
        <f t="shared" si="5"/>
        <v>0</v>
      </c>
      <c r="DA22" s="195">
        <f>SUM(DA18:DA21)</f>
        <v>0</v>
      </c>
      <c r="DB22" s="195">
        <f t="shared" ref="DB22:DE22" si="64">SUM(DB18:DB21)</f>
        <v>0</v>
      </c>
      <c r="DC22" s="195">
        <f t="shared" si="64"/>
        <v>0</v>
      </c>
      <c r="DD22" s="195">
        <f t="shared" si="64"/>
        <v>0</v>
      </c>
      <c r="DE22" s="195">
        <f t="shared" si="64"/>
        <v>0</v>
      </c>
      <c r="DF22" s="196">
        <f t="shared" si="7"/>
        <v>0</v>
      </c>
      <c r="DI22" s="195">
        <f>SUM(DI18:DI21)</f>
        <v>0</v>
      </c>
      <c r="DJ22" s="195">
        <f t="shared" ref="DJ22:DM22" si="65">SUM(DJ18:DJ21)</f>
        <v>0</v>
      </c>
      <c r="DK22" s="195">
        <f t="shared" si="65"/>
        <v>0</v>
      </c>
      <c r="DL22" s="195">
        <f t="shared" si="65"/>
        <v>0</v>
      </c>
      <c r="DM22" s="195">
        <f t="shared" si="65"/>
        <v>0</v>
      </c>
      <c r="DN22" s="196">
        <f t="shared" si="23"/>
        <v>0</v>
      </c>
      <c r="DQ22" s="195">
        <f>SUM(DQ18:DQ21)</f>
        <v>0</v>
      </c>
      <c r="DR22" s="195">
        <f t="shared" ref="DR22:DU22" si="66">SUM(DR18:DR21)</f>
        <v>0</v>
      </c>
      <c r="DS22" s="195">
        <f t="shared" si="66"/>
        <v>0</v>
      </c>
      <c r="DT22" s="195">
        <f t="shared" si="66"/>
        <v>0</v>
      </c>
      <c r="DU22" s="195">
        <f t="shared" si="66"/>
        <v>0</v>
      </c>
      <c r="DV22" s="196">
        <f t="shared" si="10"/>
        <v>0</v>
      </c>
    </row>
    <row r="23" spans="1:126" ht="25.5" customHeight="1">
      <c r="A23" s="19"/>
      <c r="B23" s="47" t="s">
        <v>32</v>
      </c>
      <c r="C23" s="47"/>
      <c r="D23" s="48"/>
      <c r="E23" s="49"/>
      <c r="F23" s="50" t="s">
        <v>25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2">
        <f>SUM(G23:K23)</f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2">
        <f>SUM(M23:Q23)</f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2">
        <f>SUM(S23:W23)</f>
        <v>0</v>
      </c>
      <c r="Y23" s="67">
        <v>0</v>
      </c>
      <c r="Z23" s="67">
        <v>0</v>
      </c>
      <c r="AA23" s="67">
        <v>0</v>
      </c>
      <c r="AB23" s="67">
        <v>0</v>
      </c>
      <c r="AC23" s="67">
        <v>0</v>
      </c>
      <c r="AD23" s="52">
        <f>SUM(Y23:AC23)</f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2">
        <f>SUM(AE23:AI23)</f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v>0</v>
      </c>
      <c r="AP23" s="52">
        <f>SUM(AK23:AO23)</f>
        <v>0</v>
      </c>
      <c r="BB23" s="6"/>
      <c r="BC23" s="6"/>
      <c r="BD23" s="50" t="s">
        <v>25</v>
      </c>
      <c r="BE23" s="170">
        <f>'SPD - Probs. of Failure'!O$12</f>
        <v>8.1226284491199997E-3</v>
      </c>
      <c r="BF23" s="170">
        <f>'SPD - Probs. of Failure'!P$12</f>
        <v>1.2093728514393085E-2</v>
      </c>
      <c r="BG23" s="170">
        <f>'SPD - Probs. of Failure'!Q$12</f>
        <v>2.1382809030780003E-2</v>
      </c>
      <c r="BH23" s="170">
        <f>'SPD - Probs. of Failure'!R$12</f>
        <v>3.4629721070807536E-2</v>
      </c>
      <c r="BI23" s="170">
        <f>'SPD - Probs. of Failure'!S$12</f>
        <v>8.1227669642499986E-2</v>
      </c>
      <c r="BJ23" s="173"/>
      <c r="BK23" s="6"/>
      <c r="BL23" s="50" t="s">
        <v>25</v>
      </c>
      <c r="BM23" s="192">
        <f>IFERROR($BM2*'SPD - Average Cons. of Failure'!$Q$12,0)</f>
        <v>1286.894</v>
      </c>
      <c r="BN23" s="192">
        <f>IFERROR($BM2*'SPD - Average Cons. of Failure'!$Q$12,0)</f>
        <v>1286.894</v>
      </c>
      <c r="BO23" s="192">
        <f>IFERROR($BM2*'SPD - Average Cons. of Failure'!$Q$12,0)</f>
        <v>1286.894</v>
      </c>
      <c r="BP23" s="192">
        <f>IFERROR($BM2*'SPD - Average Cons. of Failure'!$Q$12,0)</f>
        <v>1286.894</v>
      </c>
      <c r="BQ23" s="192">
        <f>IFERROR($BM2*'SPD - Average Cons. of Failure'!$Q$12,0)</f>
        <v>1286.894</v>
      </c>
      <c r="BR23" s="173"/>
      <c r="BS23" s="6"/>
      <c r="BT23" s="50" t="s">
        <v>25</v>
      </c>
      <c r="BU23" s="23">
        <f t="shared" si="17"/>
        <v>10.452961815401833</v>
      </c>
      <c r="BV23" s="23">
        <f t="shared" si="0"/>
        <v>15.563346662801376</v>
      </c>
      <c r="BW23" s="23">
        <f t="shared" si="0"/>
        <v>27.517408644856602</v>
      </c>
      <c r="BX23" s="23">
        <f t="shared" si="0"/>
        <v>44.564780267695795</v>
      </c>
      <c r="BY23" s="23">
        <f t="shared" si="0"/>
        <v>104.53140069691538</v>
      </c>
      <c r="BZ23" s="6"/>
      <c r="CA23" s="6"/>
      <c r="CB23" s="50" t="s">
        <v>25</v>
      </c>
      <c r="CC23" s="193">
        <f>IF(BU23="","",M23*BU23)</f>
        <v>0</v>
      </c>
      <c r="CD23" s="193">
        <f t="shared" ref="CD23:CG26" si="67">IF(BV23="","",N23*BV23)</f>
        <v>0</v>
      </c>
      <c r="CE23" s="193">
        <f t="shared" si="67"/>
        <v>0</v>
      </c>
      <c r="CF23" s="193">
        <f t="shared" si="67"/>
        <v>0</v>
      </c>
      <c r="CG23" s="193">
        <f t="shared" si="67"/>
        <v>0</v>
      </c>
      <c r="CH23" s="196">
        <f>SUM(CC23:CG23)</f>
        <v>0</v>
      </c>
      <c r="CI23" s="66"/>
      <c r="CJ23" s="66"/>
      <c r="CK23" s="193">
        <f t="shared" ref="CK23:CO26" si="68">IF(BU23="","",G23*BU23)</f>
        <v>0</v>
      </c>
      <c r="CL23" s="193">
        <f t="shared" si="68"/>
        <v>0</v>
      </c>
      <c r="CM23" s="193">
        <f t="shared" si="68"/>
        <v>0</v>
      </c>
      <c r="CN23" s="193">
        <f t="shared" si="68"/>
        <v>0</v>
      </c>
      <c r="CO23" s="193">
        <f t="shared" si="68"/>
        <v>0</v>
      </c>
      <c r="CP23" s="196">
        <f t="shared" si="3"/>
        <v>0</v>
      </c>
      <c r="CS23" s="193">
        <f>IF(BU23="","",Y23*BU23)</f>
        <v>0</v>
      </c>
      <c r="CT23" s="193">
        <f t="shared" ref="CT23:CW26" si="69">IF(BV23="","",Z23*BV23)</f>
        <v>0</v>
      </c>
      <c r="CU23" s="193">
        <f t="shared" si="69"/>
        <v>0</v>
      </c>
      <c r="CV23" s="193">
        <f t="shared" si="69"/>
        <v>0</v>
      </c>
      <c r="CW23" s="193">
        <f t="shared" si="69"/>
        <v>0</v>
      </c>
      <c r="CX23" s="196">
        <f t="shared" si="5"/>
        <v>0</v>
      </c>
      <c r="DA23" s="193">
        <f>IF(BU23="","",(S23+Y23)*BU23)</f>
        <v>0</v>
      </c>
      <c r="DB23" s="193">
        <f t="shared" ref="DB23:DE26" si="70">IF(BV23="","",(T23+Z23)*BV23)</f>
        <v>0</v>
      </c>
      <c r="DC23" s="193">
        <f t="shared" si="70"/>
        <v>0</v>
      </c>
      <c r="DD23" s="193">
        <f t="shared" si="70"/>
        <v>0</v>
      </c>
      <c r="DE23" s="193">
        <f t="shared" si="70"/>
        <v>0</v>
      </c>
      <c r="DF23" s="196">
        <f t="shared" si="7"/>
        <v>0</v>
      </c>
      <c r="DI23" s="193">
        <f>IF(BU23="","",AK23*BU23)</f>
        <v>0</v>
      </c>
      <c r="DJ23" s="193">
        <f t="shared" ref="DJ23:DM26" si="71">IF(BV23="","",AL23*BV23)</f>
        <v>0</v>
      </c>
      <c r="DK23" s="193">
        <f t="shared" si="71"/>
        <v>0</v>
      </c>
      <c r="DL23" s="193">
        <f t="shared" si="71"/>
        <v>0</v>
      </c>
      <c r="DM23" s="193">
        <f t="shared" si="71"/>
        <v>0</v>
      </c>
      <c r="DN23" s="196">
        <f t="shared" si="23"/>
        <v>0</v>
      </c>
      <c r="DQ23" s="193">
        <f>IF(BU23="","",(AE23+AK23)*BU23)</f>
        <v>0</v>
      </c>
      <c r="DR23" s="193">
        <f t="shared" ref="DR23:DU26" si="72">IF(BV23="","",(AF23+AL23)*BV23)</f>
        <v>0</v>
      </c>
      <c r="DS23" s="193">
        <f t="shared" si="72"/>
        <v>0</v>
      </c>
      <c r="DT23" s="193">
        <f t="shared" si="72"/>
        <v>0</v>
      </c>
      <c r="DU23" s="193">
        <f t="shared" si="72"/>
        <v>0</v>
      </c>
      <c r="DV23" s="196">
        <f t="shared" si="10"/>
        <v>0</v>
      </c>
    </row>
    <row r="24" spans="1:126" ht="25.5" customHeight="1">
      <c r="A24" s="19"/>
      <c r="B24" s="54"/>
      <c r="C24" s="54"/>
      <c r="D24" s="55"/>
      <c r="E24" s="56"/>
      <c r="F24" s="57" t="s">
        <v>27</v>
      </c>
      <c r="G24" s="51">
        <v>28651</v>
      </c>
      <c r="H24" s="51">
        <v>2617</v>
      </c>
      <c r="I24" s="51">
        <v>13238</v>
      </c>
      <c r="J24" s="51">
        <v>8280</v>
      </c>
      <c r="K24" s="51">
        <v>4882</v>
      </c>
      <c r="L24" s="58">
        <f t="shared" ref="L24:L26" si="73">SUM(G24:K24)</f>
        <v>57668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8">
        <f t="shared" ref="R24:R26" si="74">SUM(M24:Q24)</f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8">
        <f t="shared" ref="X24:X26" si="75">SUM(S24:W24)</f>
        <v>0</v>
      </c>
      <c r="Y24" s="51">
        <v>27821</v>
      </c>
      <c r="Z24" s="51">
        <v>2423</v>
      </c>
      <c r="AA24" s="51">
        <v>13805</v>
      </c>
      <c r="AB24" s="51">
        <v>2969</v>
      </c>
      <c r="AC24" s="51">
        <v>10650</v>
      </c>
      <c r="AD24" s="58">
        <f t="shared" ref="AD24:AD26" si="76">SUM(Y24:AC24)</f>
        <v>57668</v>
      </c>
      <c r="AE24" s="51">
        <v>0</v>
      </c>
      <c r="AF24" s="51">
        <v>0</v>
      </c>
      <c r="AG24" s="51">
        <v>0</v>
      </c>
      <c r="AH24" s="51">
        <v>0</v>
      </c>
      <c r="AI24" s="51">
        <v>0</v>
      </c>
      <c r="AJ24" s="58">
        <f t="shared" ref="AJ24:AJ26" si="77">SUM(AE24:AI24)</f>
        <v>0</v>
      </c>
      <c r="AK24" s="51">
        <v>26991</v>
      </c>
      <c r="AL24" s="51">
        <v>1895</v>
      </c>
      <c r="AM24" s="51">
        <v>2294</v>
      </c>
      <c r="AN24" s="51">
        <v>13186</v>
      </c>
      <c r="AO24" s="51">
        <v>13302</v>
      </c>
      <c r="AP24" s="58">
        <f t="shared" ref="AP24:AP26" si="78">SUM(AK24:AO24)</f>
        <v>57668</v>
      </c>
      <c r="BB24" s="6"/>
      <c r="BC24" s="6"/>
      <c r="BD24" s="57" t="s">
        <v>27</v>
      </c>
      <c r="BE24" s="170">
        <f>'SPD - Probs. of Failure'!O$12</f>
        <v>8.1226284491199997E-3</v>
      </c>
      <c r="BF24" s="170">
        <f>'SPD - Probs. of Failure'!P$12</f>
        <v>1.2093728514393085E-2</v>
      </c>
      <c r="BG24" s="170">
        <f>'SPD - Probs. of Failure'!Q$12</f>
        <v>2.1382809030780003E-2</v>
      </c>
      <c r="BH24" s="170">
        <f>'SPD - Probs. of Failure'!R$12</f>
        <v>3.4629721070807536E-2</v>
      </c>
      <c r="BI24" s="170">
        <f>'SPD - Probs. of Failure'!S$12</f>
        <v>8.1227669642499986E-2</v>
      </c>
      <c r="BJ24" s="174"/>
      <c r="BK24" s="6"/>
      <c r="BL24" s="57" t="s">
        <v>27</v>
      </c>
      <c r="BM24" s="192">
        <f>IFERROR($BM3*'SPD - Average Cons. of Failure'!$Q$12,0)</f>
        <v>1838.42</v>
      </c>
      <c r="BN24" s="192">
        <f>IFERROR($BM3*'SPD - Average Cons. of Failure'!$Q$12,0)</f>
        <v>1838.42</v>
      </c>
      <c r="BO24" s="192">
        <f>IFERROR($BM3*'SPD - Average Cons. of Failure'!$Q$12,0)</f>
        <v>1838.42</v>
      </c>
      <c r="BP24" s="192">
        <f>IFERROR($BM3*'SPD - Average Cons. of Failure'!$Q$12,0)</f>
        <v>1838.42</v>
      </c>
      <c r="BQ24" s="192">
        <f>IFERROR($BM3*'SPD - Average Cons. of Failure'!$Q$12,0)</f>
        <v>1838.42</v>
      </c>
      <c r="BR24" s="174"/>
      <c r="BS24" s="6"/>
      <c r="BT24" s="57" t="s">
        <v>27</v>
      </c>
      <c r="BU24" s="23">
        <f t="shared" si="17"/>
        <v>14.932802593431191</v>
      </c>
      <c r="BV24" s="23">
        <f t="shared" si="0"/>
        <v>22.233352375430538</v>
      </c>
      <c r="BW24" s="23">
        <f t="shared" si="0"/>
        <v>39.310583778366571</v>
      </c>
      <c r="BX24" s="23">
        <f t="shared" si="0"/>
        <v>63.663971810993992</v>
      </c>
      <c r="BY24" s="23">
        <f t="shared" si="0"/>
        <v>149.33057242416484</v>
      </c>
      <c r="BZ24" s="6"/>
      <c r="CA24" s="6"/>
      <c r="CB24" s="57" t="s">
        <v>27</v>
      </c>
      <c r="CC24" s="193">
        <f t="shared" ref="CC24:CC26" si="79">IF(BU24="","",M24*BU24)</f>
        <v>0</v>
      </c>
      <c r="CD24" s="193">
        <f t="shared" si="67"/>
        <v>0</v>
      </c>
      <c r="CE24" s="193">
        <f t="shared" si="67"/>
        <v>0</v>
      </c>
      <c r="CF24" s="193">
        <f t="shared" si="67"/>
        <v>0</v>
      </c>
      <c r="CG24" s="193">
        <f t="shared" si="67"/>
        <v>0</v>
      </c>
      <c r="CH24" s="196">
        <f t="shared" ref="CH24:CH26" si="80">SUM(CC24:CG24)</f>
        <v>0</v>
      </c>
      <c r="CI24" s="66"/>
      <c r="CJ24" s="66"/>
      <c r="CK24" s="193">
        <f t="shared" si="68"/>
        <v>427839.72710439702</v>
      </c>
      <c r="CL24" s="193">
        <f t="shared" si="68"/>
        <v>58184.683166501716</v>
      </c>
      <c r="CM24" s="193">
        <f t="shared" si="68"/>
        <v>520393.50805801665</v>
      </c>
      <c r="CN24" s="193">
        <f t="shared" si="68"/>
        <v>527137.68659503025</v>
      </c>
      <c r="CO24" s="193">
        <f t="shared" si="68"/>
        <v>729031.85457477276</v>
      </c>
      <c r="CP24" s="196">
        <f t="shared" si="3"/>
        <v>2262587.4594987184</v>
      </c>
      <c r="CS24" s="193">
        <f t="shared" ref="CS24:CS26" si="81">IF(BU24="","",Y24*BU24)</f>
        <v>415445.50095184916</v>
      </c>
      <c r="CT24" s="193">
        <f t="shared" si="69"/>
        <v>53871.412805668195</v>
      </c>
      <c r="CU24" s="193">
        <f t="shared" si="69"/>
        <v>542682.60906035046</v>
      </c>
      <c r="CV24" s="193">
        <f t="shared" si="69"/>
        <v>189018.33230684116</v>
      </c>
      <c r="CW24" s="193">
        <f t="shared" si="69"/>
        <v>1590370.5963173555</v>
      </c>
      <c r="CX24" s="196">
        <f t="shared" si="5"/>
        <v>2791388.4514420647</v>
      </c>
      <c r="DA24" s="193">
        <f t="shared" ref="DA24:DA26" si="82">IF(BU24="","",(S24+Y24)*BU24)</f>
        <v>415445.50095184916</v>
      </c>
      <c r="DB24" s="193">
        <f t="shared" si="70"/>
        <v>53871.412805668195</v>
      </c>
      <c r="DC24" s="193">
        <f t="shared" si="70"/>
        <v>542682.60906035046</v>
      </c>
      <c r="DD24" s="193">
        <f t="shared" si="70"/>
        <v>189018.33230684116</v>
      </c>
      <c r="DE24" s="193">
        <f t="shared" si="70"/>
        <v>1590370.5963173555</v>
      </c>
      <c r="DF24" s="196">
        <f t="shared" si="7"/>
        <v>2791388.4514420647</v>
      </c>
      <c r="DI24" s="193">
        <f t="shared" ref="DI24:DI26" si="83">IF(BU24="","",AK24*BU24)</f>
        <v>403051.27479930129</v>
      </c>
      <c r="DJ24" s="193">
        <f t="shared" si="71"/>
        <v>42132.202751440869</v>
      </c>
      <c r="DK24" s="193">
        <f t="shared" si="71"/>
        <v>90178.479187572913</v>
      </c>
      <c r="DL24" s="193">
        <f t="shared" si="71"/>
        <v>839473.13229976676</v>
      </c>
      <c r="DM24" s="193">
        <f t="shared" si="71"/>
        <v>1986395.2743862406</v>
      </c>
      <c r="DN24" s="196">
        <f t="shared" si="23"/>
        <v>3361230.3634243226</v>
      </c>
      <c r="DQ24" s="193">
        <f t="shared" ref="DQ24:DQ26" si="84">IF(BU24="","",(AE24+AK24)*BU24)</f>
        <v>403051.27479930129</v>
      </c>
      <c r="DR24" s="193">
        <f t="shared" si="72"/>
        <v>42132.202751440869</v>
      </c>
      <c r="DS24" s="193">
        <f t="shared" si="72"/>
        <v>90178.479187572913</v>
      </c>
      <c r="DT24" s="193">
        <f t="shared" si="72"/>
        <v>839473.13229976676</v>
      </c>
      <c r="DU24" s="193">
        <f t="shared" si="72"/>
        <v>1986395.2743862406</v>
      </c>
      <c r="DV24" s="196">
        <f t="shared" si="10"/>
        <v>3361230.3634243226</v>
      </c>
    </row>
    <row r="25" spans="1:126" ht="25.5" customHeight="1">
      <c r="A25" s="19"/>
      <c r="B25" s="54"/>
      <c r="C25" s="54"/>
      <c r="D25" s="55"/>
      <c r="E25" s="56"/>
      <c r="F25" s="57" t="s">
        <v>29</v>
      </c>
      <c r="G25" s="51">
        <v>1467</v>
      </c>
      <c r="H25" s="51">
        <v>168</v>
      </c>
      <c r="I25" s="51">
        <v>934</v>
      </c>
      <c r="J25" s="51">
        <v>212</v>
      </c>
      <c r="K25" s="51">
        <v>367</v>
      </c>
      <c r="L25" s="58">
        <f t="shared" si="73"/>
        <v>3148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8">
        <f t="shared" si="74"/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8">
        <f t="shared" si="75"/>
        <v>0</v>
      </c>
      <c r="Y25" s="51">
        <v>1407</v>
      </c>
      <c r="Z25" s="51">
        <v>145</v>
      </c>
      <c r="AA25" s="51">
        <v>1009</v>
      </c>
      <c r="AB25" s="51">
        <v>84</v>
      </c>
      <c r="AC25" s="51">
        <v>503</v>
      </c>
      <c r="AD25" s="58">
        <f t="shared" si="76"/>
        <v>3148</v>
      </c>
      <c r="AE25" s="51">
        <v>0</v>
      </c>
      <c r="AF25" s="51">
        <v>0</v>
      </c>
      <c r="AG25" s="51">
        <v>0</v>
      </c>
      <c r="AH25" s="51">
        <v>0</v>
      </c>
      <c r="AI25" s="51">
        <v>0</v>
      </c>
      <c r="AJ25" s="58">
        <f t="shared" si="77"/>
        <v>0</v>
      </c>
      <c r="AK25" s="51">
        <v>1355</v>
      </c>
      <c r="AL25" s="51">
        <v>125</v>
      </c>
      <c r="AM25" s="51">
        <v>179</v>
      </c>
      <c r="AN25" s="51">
        <v>910</v>
      </c>
      <c r="AO25" s="51">
        <v>579</v>
      </c>
      <c r="AP25" s="58">
        <f t="shared" si="78"/>
        <v>3148</v>
      </c>
      <c r="BB25" s="6"/>
      <c r="BC25" s="6"/>
      <c r="BD25" s="57" t="s">
        <v>29</v>
      </c>
      <c r="BE25" s="170">
        <f>'SPD - Probs. of Failure'!O$12</f>
        <v>8.1226284491199997E-3</v>
      </c>
      <c r="BF25" s="170">
        <f>'SPD - Probs. of Failure'!P$12</f>
        <v>1.2093728514393085E-2</v>
      </c>
      <c r="BG25" s="170">
        <f>'SPD - Probs. of Failure'!Q$12</f>
        <v>2.1382809030780003E-2</v>
      </c>
      <c r="BH25" s="170">
        <f>'SPD - Probs. of Failure'!R$12</f>
        <v>3.4629721070807536E-2</v>
      </c>
      <c r="BI25" s="170">
        <f>'SPD - Probs. of Failure'!S$12</f>
        <v>8.1227669642499986E-2</v>
      </c>
      <c r="BJ25" s="174"/>
      <c r="BK25" s="6"/>
      <c r="BL25" s="57" t="s">
        <v>29</v>
      </c>
      <c r="BM25" s="192">
        <f>IFERROR($BM4*'SPD - Average Cons. of Failure'!$Q$12,0)</f>
        <v>2757.63</v>
      </c>
      <c r="BN25" s="192">
        <f>IFERROR($BM4*'SPD - Average Cons. of Failure'!$Q$12,0)</f>
        <v>2757.63</v>
      </c>
      <c r="BO25" s="192">
        <f>IFERROR($BM4*'SPD - Average Cons. of Failure'!$Q$12,0)</f>
        <v>2757.63</v>
      </c>
      <c r="BP25" s="192">
        <f>IFERROR($BM4*'SPD - Average Cons. of Failure'!$Q$12,0)</f>
        <v>2757.63</v>
      </c>
      <c r="BQ25" s="192">
        <f>IFERROR($BM4*'SPD - Average Cons. of Failure'!$Q$12,0)</f>
        <v>2757.63</v>
      </c>
      <c r="BR25" s="174"/>
      <c r="BS25" s="6"/>
      <c r="BT25" s="57" t="s">
        <v>29</v>
      </c>
      <c r="BU25" s="23">
        <f t="shared" si="17"/>
        <v>22.399203890146786</v>
      </c>
      <c r="BV25" s="23">
        <f t="shared" si="0"/>
        <v>33.350028563145806</v>
      </c>
      <c r="BW25" s="23">
        <f t="shared" si="0"/>
        <v>58.965875667549859</v>
      </c>
      <c r="BX25" s="23">
        <f t="shared" si="0"/>
        <v>95.495957716490992</v>
      </c>
      <c r="BY25" s="23">
        <f t="shared" si="0"/>
        <v>223.99585863624725</v>
      </c>
      <c r="BZ25" s="6"/>
      <c r="CA25" s="6"/>
      <c r="CB25" s="57" t="s">
        <v>29</v>
      </c>
      <c r="CC25" s="193">
        <f t="shared" si="79"/>
        <v>0</v>
      </c>
      <c r="CD25" s="193">
        <f t="shared" si="67"/>
        <v>0</v>
      </c>
      <c r="CE25" s="193">
        <f t="shared" si="67"/>
        <v>0</v>
      </c>
      <c r="CF25" s="193">
        <f t="shared" si="67"/>
        <v>0</v>
      </c>
      <c r="CG25" s="193">
        <f t="shared" si="67"/>
        <v>0</v>
      </c>
      <c r="CH25" s="196">
        <f t="shared" si="80"/>
        <v>0</v>
      </c>
      <c r="CI25" s="66"/>
      <c r="CJ25" s="66"/>
      <c r="CK25" s="193">
        <f t="shared" si="68"/>
        <v>32859.632106845333</v>
      </c>
      <c r="CL25" s="193">
        <f t="shared" si="68"/>
        <v>5602.8047986084957</v>
      </c>
      <c r="CM25" s="193">
        <f t="shared" si="68"/>
        <v>55074.127873491569</v>
      </c>
      <c r="CN25" s="193">
        <f t="shared" si="68"/>
        <v>20245.14303589609</v>
      </c>
      <c r="CO25" s="193">
        <f t="shared" si="68"/>
        <v>82206.480119502739</v>
      </c>
      <c r="CP25" s="196">
        <f t="shared" si="3"/>
        <v>195988.18793434423</v>
      </c>
      <c r="CS25" s="193">
        <f t="shared" si="81"/>
        <v>31515.679873436529</v>
      </c>
      <c r="CT25" s="193">
        <f t="shared" si="69"/>
        <v>4835.7541416561417</v>
      </c>
      <c r="CU25" s="193">
        <f t="shared" si="69"/>
        <v>59496.568548557807</v>
      </c>
      <c r="CV25" s="193">
        <f t="shared" si="69"/>
        <v>8021.6604481852437</v>
      </c>
      <c r="CW25" s="193">
        <f t="shared" si="69"/>
        <v>112669.91689403237</v>
      </c>
      <c r="CX25" s="196">
        <f t="shared" si="5"/>
        <v>216539.5799058681</v>
      </c>
      <c r="DA25" s="193">
        <f t="shared" si="82"/>
        <v>31515.679873436529</v>
      </c>
      <c r="DB25" s="193">
        <f t="shared" si="70"/>
        <v>4835.7541416561417</v>
      </c>
      <c r="DC25" s="193">
        <f t="shared" si="70"/>
        <v>59496.568548557807</v>
      </c>
      <c r="DD25" s="193">
        <f t="shared" si="70"/>
        <v>8021.6604481852437</v>
      </c>
      <c r="DE25" s="193">
        <f t="shared" si="70"/>
        <v>112669.91689403237</v>
      </c>
      <c r="DF25" s="196">
        <f t="shared" si="7"/>
        <v>216539.5799058681</v>
      </c>
      <c r="DI25" s="193">
        <f t="shared" si="83"/>
        <v>30350.921271148894</v>
      </c>
      <c r="DJ25" s="193">
        <f t="shared" si="71"/>
        <v>4168.7535703932253</v>
      </c>
      <c r="DK25" s="193">
        <f t="shared" si="71"/>
        <v>10554.891744491424</v>
      </c>
      <c r="DL25" s="193">
        <f t="shared" si="71"/>
        <v>86901.321522006809</v>
      </c>
      <c r="DM25" s="193">
        <f t="shared" si="71"/>
        <v>129693.60215038716</v>
      </c>
      <c r="DN25" s="196">
        <f t="shared" si="23"/>
        <v>261669.49025842751</v>
      </c>
      <c r="DQ25" s="193">
        <f t="shared" si="84"/>
        <v>30350.921271148894</v>
      </c>
      <c r="DR25" s="193">
        <f t="shared" si="72"/>
        <v>4168.7535703932253</v>
      </c>
      <c r="DS25" s="193">
        <f t="shared" si="72"/>
        <v>10554.891744491424</v>
      </c>
      <c r="DT25" s="193">
        <f t="shared" si="72"/>
        <v>86901.321522006809</v>
      </c>
      <c r="DU25" s="193">
        <f t="shared" si="72"/>
        <v>129693.60215038716</v>
      </c>
      <c r="DV25" s="196">
        <f t="shared" si="10"/>
        <v>261669.49025842751</v>
      </c>
    </row>
    <row r="26" spans="1:126" ht="25.5" customHeight="1">
      <c r="A26" s="19"/>
      <c r="B26" s="54"/>
      <c r="C26" s="54"/>
      <c r="D26" s="55"/>
      <c r="E26" s="56"/>
      <c r="F26" s="57" t="s">
        <v>30</v>
      </c>
      <c r="G26" s="51">
        <v>24</v>
      </c>
      <c r="H26" s="51">
        <v>0</v>
      </c>
      <c r="I26" s="51">
        <v>14</v>
      </c>
      <c r="J26" s="51">
        <v>0</v>
      </c>
      <c r="K26" s="51">
        <v>4</v>
      </c>
      <c r="L26" s="58">
        <f t="shared" si="73"/>
        <v>42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8">
        <f t="shared" si="74"/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8">
        <f t="shared" si="75"/>
        <v>0</v>
      </c>
      <c r="Y26" s="51">
        <v>22</v>
      </c>
      <c r="Z26" s="51">
        <v>2</v>
      </c>
      <c r="AA26" s="51">
        <v>14</v>
      </c>
      <c r="AB26" s="51">
        <v>0</v>
      </c>
      <c r="AC26" s="51">
        <v>4</v>
      </c>
      <c r="AD26" s="58">
        <f t="shared" si="76"/>
        <v>42</v>
      </c>
      <c r="AE26" s="51">
        <v>0</v>
      </c>
      <c r="AF26" s="51">
        <v>0</v>
      </c>
      <c r="AG26" s="51">
        <v>0</v>
      </c>
      <c r="AH26" s="51">
        <v>0</v>
      </c>
      <c r="AI26" s="51">
        <v>0</v>
      </c>
      <c r="AJ26" s="58">
        <f t="shared" si="77"/>
        <v>0</v>
      </c>
      <c r="AK26" s="51">
        <v>17</v>
      </c>
      <c r="AL26" s="51">
        <v>7</v>
      </c>
      <c r="AM26" s="51">
        <v>2</v>
      </c>
      <c r="AN26" s="51">
        <v>12</v>
      </c>
      <c r="AO26" s="51">
        <v>4</v>
      </c>
      <c r="AP26" s="58">
        <f t="shared" si="78"/>
        <v>42</v>
      </c>
      <c r="BB26" s="6"/>
      <c r="BC26" s="6"/>
      <c r="BD26" s="57" t="s">
        <v>30</v>
      </c>
      <c r="BE26" s="170">
        <f>'SPD - Probs. of Failure'!O$12</f>
        <v>8.1226284491199997E-3</v>
      </c>
      <c r="BF26" s="170">
        <f>'SPD - Probs. of Failure'!P$12</f>
        <v>1.2093728514393085E-2</v>
      </c>
      <c r="BG26" s="170">
        <f>'SPD - Probs. of Failure'!Q$12</f>
        <v>2.1382809030780003E-2</v>
      </c>
      <c r="BH26" s="170">
        <f>'SPD - Probs. of Failure'!R$12</f>
        <v>3.4629721070807536E-2</v>
      </c>
      <c r="BI26" s="170">
        <f>'SPD - Probs. of Failure'!S$12</f>
        <v>8.1227669642499986E-2</v>
      </c>
      <c r="BJ26" s="174"/>
      <c r="BK26" s="6"/>
      <c r="BL26" s="57" t="s">
        <v>30</v>
      </c>
      <c r="BM26" s="192">
        <f>IFERROR($BM5*'SPD - Average Cons. of Failure'!$Q$12,0)</f>
        <v>4596.05</v>
      </c>
      <c r="BN26" s="192">
        <f>IFERROR($BM5*'SPD - Average Cons. of Failure'!$Q$12,0)</f>
        <v>4596.05</v>
      </c>
      <c r="BO26" s="192">
        <f>IFERROR($BM5*'SPD - Average Cons. of Failure'!$Q$12,0)</f>
        <v>4596.05</v>
      </c>
      <c r="BP26" s="192">
        <f>IFERROR($BM5*'SPD - Average Cons. of Failure'!$Q$12,0)</f>
        <v>4596.05</v>
      </c>
      <c r="BQ26" s="192">
        <f>IFERROR($BM5*'SPD - Average Cons. of Failure'!$Q$12,0)</f>
        <v>4596.05</v>
      </c>
      <c r="BR26" s="174"/>
      <c r="BS26" s="6"/>
      <c r="BT26" s="57" t="s">
        <v>30</v>
      </c>
      <c r="BU26" s="23">
        <f t="shared" si="17"/>
        <v>37.332006483577977</v>
      </c>
      <c r="BV26" s="23">
        <f t="shared" si="0"/>
        <v>55.58338093857634</v>
      </c>
      <c r="BW26" s="23">
        <f t="shared" si="0"/>
        <v>98.27645944591643</v>
      </c>
      <c r="BX26" s="23">
        <f t="shared" si="0"/>
        <v>159.15992952748499</v>
      </c>
      <c r="BY26" s="23">
        <f t="shared" si="0"/>
        <v>373.32643106041206</v>
      </c>
      <c r="BZ26" s="6"/>
      <c r="CA26" s="6"/>
      <c r="CB26" s="57" t="s">
        <v>30</v>
      </c>
      <c r="CC26" s="193">
        <f t="shared" si="79"/>
        <v>0</v>
      </c>
      <c r="CD26" s="193">
        <f t="shared" si="67"/>
        <v>0</v>
      </c>
      <c r="CE26" s="193">
        <f t="shared" si="67"/>
        <v>0</v>
      </c>
      <c r="CF26" s="193">
        <f t="shared" si="67"/>
        <v>0</v>
      </c>
      <c r="CG26" s="193">
        <f t="shared" si="67"/>
        <v>0</v>
      </c>
      <c r="CH26" s="196">
        <f t="shared" si="80"/>
        <v>0</v>
      </c>
      <c r="CI26" s="66"/>
      <c r="CJ26" s="66"/>
      <c r="CK26" s="193">
        <f t="shared" si="68"/>
        <v>895.96815560587152</v>
      </c>
      <c r="CL26" s="193">
        <f t="shared" si="68"/>
        <v>0</v>
      </c>
      <c r="CM26" s="193">
        <f t="shared" si="68"/>
        <v>1375.87043224283</v>
      </c>
      <c r="CN26" s="193">
        <f t="shared" si="68"/>
        <v>0</v>
      </c>
      <c r="CO26" s="193">
        <f t="shared" si="68"/>
        <v>1493.3057242416482</v>
      </c>
      <c r="CP26" s="196">
        <f t="shared" si="3"/>
        <v>3765.1443120903496</v>
      </c>
      <c r="CS26" s="193">
        <f t="shared" si="81"/>
        <v>821.30414263871546</v>
      </c>
      <c r="CT26" s="193">
        <f t="shared" si="69"/>
        <v>111.16676187715268</v>
      </c>
      <c r="CU26" s="193">
        <f t="shared" si="69"/>
        <v>1375.87043224283</v>
      </c>
      <c r="CV26" s="193">
        <f t="shared" si="69"/>
        <v>0</v>
      </c>
      <c r="CW26" s="193">
        <f t="shared" si="69"/>
        <v>1493.3057242416482</v>
      </c>
      <c r="CX26" s="196">
        <f t="shared" si="5"/>
        <v>3801.6470610003462</v>
      </c>
      <c r="DA26" s="193">
        <f t="shared" si="82"/>
        <v>821.30414263871546</v>
      </c>
      <c r="DB26" s="193">
        <f t="shared" si="70"/>
        <v>111.16676187715268</v>
      </c>
      <c r="DC26" s="193">
        <f t="shared" si="70"/>
        <v>1375.87043224283</v>
      </c>
      <c r="DD26" s="193">
        <f t="shared" si="70"/>
        <v>0</v>
      </c>
      <c r="DE26" s="193">
        <f t="shared" si="70"/>
        <v>1493.3057242416482</v>
      </c>
      <c r="DF26" s="196">
        <f t="shared" si="7"/>
        <v>3801.6470610003462</v>
      </c>
      <c r="DI26" s="193">
        <f t="shared" si="83"/>
        <v>634.64411022082561</v>
      </c>
      <c r="DJ26" s="193">
        <f t="shared" si="71"/>
        <v>389.08366657003438</v>
      </c>
      <c r="DK26" s="193">
        <f t="shared" si="71"/>
        <v>196.55291889183286</v>
      </c>
      <c r="DL26" s="193">
        <f t="shared" si="71"/>
        <v>1909.9191543298198</v>
      </c>
      <c r="DM26" s="193">
        <f t="shared" si="71"/>
        <v>1493.3057242416482</v>
      </c>
      <c r="DN26" s="196">
        <f t="shared" si="23"/>
        <v>4623.5055742541608</v>
      </c>
      <c r="DQ26" s="193">
        <f t="shared" si="84"/>
        <v>634.64411022082561</v>
      </c>
      <c r="DR26" s="193">
        <f t="shared" si="72"/>
        <v>389.08366657003438</v>
      </c>
      <c r="DS26" s="193">
        <f t="shared" si="72"/>
        <v>196.55291889183286</v>
      </c>
      <c r="DT26" s="193">
        <f t="shared" si="72"/>
        <v>1909.9191543298198</v>
      </c>
      <c r="DU26" s="193">
        <f t="shared" si="72"/>
        <v>1493.3057242416482</v>
      </c>
      <c r="DV26" s="196">
        <f t="shared" si="10"/>
        <v>4623.5055742541608</v>
      </c>
    </row>
    <row r="27" spans="1:126" ht="25.5" customHeight="1" thickBot="1">
      <c r="A27" s="19"/>
      <c r="B27" s="59"/>
      <c r="C27" s="282" t="s">
        <v>26</v>
      </c>
      <c r="D27" s="60">
        <v>60858</v>
      </c>
      <c r="E27" s="61">
        <v>60552</v>
      </c>
      <c r="F27" s="62"/>
      <c r="G27" s="63">
        <f>SUM(G23:G26)</f>
        <v>30142</v>
      </c>
      <c r="H27" s="64">
        <f t="shared" ref="H27:K27" si="85">SUM(H23:H26)</f>
        <v>2785</v>
      </c>
      <c r="I27" s="64">
        <f t="shared" si="85"/>
        <v>14186</v>
      </c>
      <c r="J27" s="64">
        <f t="shared" si="85"/>
        <v>8492</v>
      </c>
      <c r="K27" s="64">
        <f t="shared" si="85"/>
        <v>5253</v>
      </c>
      <c r="L27" s="65"/>
      <c r="M27" s="63">
        <f>SUM(M23:M26)</f>
        <v>0</v>
      </c>
      <c r="N27" s="64">
        <f t="shared" ref="N27:Q27" si="86">SUM(N23:N26)</f>
        <v>0</v>
      </c>
      <c r="O27" s="64">
        <f t="shared" si="86"/>
        <v>0</v>
      </c>
      <c r="P27" s="64">
        <f t="shared" si="86"/>
        <v>0</v>
      </c>
      <c r="Q27" s="64">
        <f t="shared" si="86"/>
        <v>0</v>
      </c>
      <c r="R27" s="65"/>
      <c r="S27" s="63">
        <f>SUM(S23:S26)</f>
        <v>0</v>
      </c>
      <c r="T27" s="64">
        <f t="shared" ref="T27:W27" si="87">SUM(T23:T26)</f>
        <v>0</v>
      </c>
      <c r="U27" s="64">
        <f t="shared" si="87"/>
        <v>0</v>
      </c>
      <c r="V27" s="64">
        <f t="shared" si="87"/>
        <v>0</v>
      </c>
      <c r="W27" s="64">
        <f t="shared" si="87"/>
        <v>0</v>
      </c>
      <c r="X27" s="65"/>
      <c r="Y27" s="63">
        <f>SUM(Y23:Y26)</f>
        <v>29250</v>
      </c>
      <c r="Z27" s="64">
        <f t="shared" ref="Z27:AC27" si="88">SUM(Z23:Z26)</f>
        <v>2570</v>
      </c>
      <c r="AA27" s="64">
        <f t="shared" si="88"/>
        <v>14828</v>
      </c>
      <c r="AB27" s="64">
        <f t="shared" si="88"/>
        <v>3053</v>
      </c>
      <c r="AC27" s="64">
        <f t="shared" si="88"/>
        <v>11157</v>
      </c>
      <c r="AD27" s="65"/>
      <c r="AE27" s="63">
        <f>SUM(AE23:AE26)</f>
        <v>0</v>
      </c>
      <c r="AF27" s="64">
        <f t="shared" ref="AF27:AI27" si="89">SUM(AF23:AF26)</f>
        <v>0</v>
      </c>
      <c r="AG27" s="64">
        <f t="shared" si="89"/>
        <v>0</v>
      </c>
      <c r="AH27" s="64">
        <f t="shared" si="89"/>
        <v>0</v>
      </c>
      <c r="AI27" s="64">
        <f t="shared" si="89"/>
        <v>0</v>
      </c>
      <c r="AJ27" s="65"/>
      <c r="AK27" s="63">
        <f>SUM(AK23:AK26)</f>
        <v>28363</v>
      </c>
      <c r="AL27" s="64">
        <f t="shared" ref="AL27:AO27" si="90">SUM(AL23:AL26)</f>
        <v>2027</v>
      </c>
      <c r="AM27" s="64">
        <f t="shared" si="90"/>
        <v>2475</v>
      </c>
      <c r="AN27" s="64">
        <f t="shared" si="90"/>
        <v>14108</v>
      </c>
      <c r="AO27" s="64">
        <f t="shared" si="90"/>
        <v>13885</v>
      </c>
      <c r="AP27" s="65"/>
      <c r="BB27" s="6"/>
      <c r="BC27" s="6"/>
      <c r="BD27" s="62"/>
      <c r="BE27" s="171"/>
      <c r="BF27" s="172"/>
      <c r="BG27" s="172"/>
      <c r="BH27" s="172"/>
      <c r="BI27" s="172"/>
      <c r="BJ27" s="65"/>
      <c r="BK27" s="6"/>
      <c r="BL27" s="62"/>
      <c r="BM27" s="171"/>
      <c r="BN27" s="172"/>
      <c r="BO27" s="172"/>
      <c r="BP27" s="172"/>
      <c r="BQ27" s="172"/>
      <c r="BR27" s="65"/>
      <c r="BS27" s="6"/>
      <c r="BT27" s="62"/>
      <c r="BU27" s="23" t="str">
        <f t="shared" si="17"/>
        <v/>
      </c>
      <c r="BV27" s="23" t="str">
        <f t="shared" si="0"/>
        <v/>
      </c>
      <c r="BW27" s="23" t="str">
        <f t="shared" si="0"/>
        <v/>
      </c>
      <c r="BX27" s="23" t="str">
        <f t="shared" si="0"/>
        <v/>
      </c>
      <c r="BY27" s="23" t="str">
        <f t="shared" si="0"/>
        <v/>
      </c>
      <c r="BZ27" s="6"/>
      <c r="CA27" s="6"/>
      <c r="CB27" s="62"/>
      <c r="CC27" s="195">
        <f>SUM(CC23:CC26)</f>
        <v>0</v>
      </c>
      <c r="CD27" s="195">
        <f t="shared" ref="CD27:CG27" si="91">SUM(CD23:CD26)</f>
        <v>0</v>
      </c>
      <c r="CE27" s="195">
        <f t="shared" si="91"/>
        <v>0</v>
      </c>
      <c r="CF27" s="195">
        <f t="shared" si="91"/>
        <v>0</v>
      </c>
      <c r="CG27" s="195">
        <f t="shared" si="91"/>
        <v>0</v>
      </c>
      <c r="CH27" s="196">
        <f>SUM(CC27:CG27)</f>
        <v>0</v>
      </c>
      <c r="CI27" s="66"/>
      <c r="CJ27" s="66"/>
      <c r="CK27" s="195">
        <f>SUM(CK23:CK26)</f>
        <v>461595.32736684824</v>
      </c>
      <c r="CL27" s="195">
        <f t="shared" ref="CL27:CO27" si="92">SUM(CL23:CL26)</f>
        <v>63787.487965110209</v>
      </c>
      <c r="CM27" s="195">
        <f t="shared" si="92"/>
        <v>576843.50636375113</v>
      </c>
      <c r="CN27" s="195">
        <f t="shared" si="92"/>
        <v>547382.82963092637</v>
      </c>
      <c r="CO27" s="195">
        <f t="shared" si="92"/>
        <v>812731.64041851717</v>
      </c>
      <c r="CP27" s="196">
        <f t="shared" si="3"/>
        <v>2462340.7917451533</v>
      </c>
      <c r="CS27" s="195">
        <f>SUM(CS23:CS26)</f>
        <v>447782.48496792436</v>
      </c>
      <c r="CT27" s="195">
        <f t="shared" ref="CT27:CW27" si="93">SUM(CT23:CT26)</f>
        <v>58818.333709201492</v>
      </c>
      <c r="CU27" s="195">
        <f t="shared" si="93"/>
        <v>603555.04804115114</v>
      </c>
      <c r="CV27" s="195">
        <f t="shared" si="93"/>
        <v>197039.99275502641</v>
      </c>
      <c r="CW27" s="195">
        <f t="shared" si="93"/>
        <v>1704533.8189356294</v>
      </c>
      <c r="CX27" s="196">
        <f t="shared" si="5"/>
        <v>3011729.6784089329</v>
      </c>
      <c r="DA27" s="195">
        <f>SUM(DA23:DA26)</f>
        <v>447782.48496792436</v>
      </c>
      <c r="DB27" s="195">
        <f t="shared" ref="DB27:DE27" si="94">SUM(DB23:DB26)</f>
        <v>58818.333709201492</v>
      </c>
      <c r="DC27" s="195">
        <f t="shared" si="94"/>
        <v>603555.04804115114</v>
      </c>
      <c r="DD27" s="195">
        <f t="shared" si="94"/>
        <v>197039.99275502641</v>
      </c>
      <c r="DE27" s="195">
        <f t="shared" si="94"/>
        <v>1704533.8189356294</v>
      </c>
      <c r="DF27" s="196">
        <f t="shared" si="7"/>
        <v>3011729.6784089329</v>
      </c>
      <c r="DI27" s="195">
        <f>SUM(DI23:DI26)</f>
        <v>434036.84018067102</v>
      </c>
      <c r="DJ27" s="195">
        <f t="shared" ref="DJ27:DM27" si="95">SUM(DJ23:DJ26)</f>
        <v>46690.039988404125</v>
      </c>
      <c r="DK27" s="195">
        <f t="shared" si="95"/>
        <v>100929.92385095617</v>
      </c>
      <c r="DL27" s="195">
        <f t="shared" si="95"/>
        <v>928284.37297610333</v>
      </c>
      <c r="DM27" s="195">
        <f t="shared" si="95"/>
        <v>2117582.1822608695</v>
      </c>
      <c r="DN27" s="196">
        <f t="shared" si="23"/>
        <v>3627523.3592570042</v>
      </c>
      <c r="DQ27" s="195">
        <f>SUM(DQ23:DQ26)</f>
        <v>434036.84018067102</v>
      </c>
      <c r="DR27" s="195">
        <f t="shared" ref="DR27:DU27" si="96">SUM(DR23:DR26)</f>
        <v>46690.039988404125</v>
      </c>
      <c r="DS27" s="195">
        <f t="shared" si="96"/>
        <v>100929.92385095617</v>
      </c>
      <c r="DT27" s="195">
        <f t="shared" si="96"/>
        <v>928284.37297610333</v>
      </c>
      <c r="DU27" s="195">
        <f t="shared" si="96"/>
        <v>2117582.1822608695</v>
      </c>
      <c r="DV27" s="196">
        <f t="shared" si="10"/>
        <v>3627523.3592570042</v>
      </c>
    </row>
    <row r="28" spans="1:126" ht="25.5" customHeight="1">
      <c r="A28" s="19"/>
      <c r="B28" s="68" t="s">
        <v>33</v>
      </c>
      <c r="C28" s="47"/>
      <c r="D28" s="48"/>
      <c r="E28" s="49"/>
      <c r="F28" s="50" t="s">
        <v>25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2">
        <f>SUM(G28:K28)</f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2">
        <f>SUM(M28:Q28)</f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2">
        <f>SUM(S28:W28)</f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2">
        <f>SUM(Y28:AC28)</f>
        <v>0</v>
      </c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52">
        <f>SUM(AE28:AI28)</f>
        <v>0</v>
      </c>
      <c r="AK28" s="53">
        <v>0</v>
      </c>
      <c r="AL28" s="53">
        <v>0</v>
      </c>
      <c r="AM28" s="53">
        <v>0</v>
      </c>
      <c r="AN28" s="53">
        <v>0</v>
      </c>
      <c r="AO28" s="53">
        <v>0</v>
      </c>
      <c r="AP28" s="52">
        <f>SUM(AK28:AO28)</f>
        <v>0</v>
      </c>
      <c r="BB28" s="6"/>
      <c r="BC28" s="6"/>
      <c r="BD28" s="50" t="s">
        <v>25</v>
      </c>
      <c r="BE28" s="170">
        <f>'SPD - Probs. of Failure'!O$13</f>
        <v>0</v>
      </c>
      <c r="BF28" s="170">
        <f>'SPD - Probs. of Failure'!P$13</f>
        <v>0</v>
      </c>
      <c r="BG28" s="170">
        <f>'SPD - Probs. of Failure'!Q$13</f>
        <v>0</v>
      </c>
      <c r="BH28" s="170">
        <f>'SPD - Probs. of Failure'!R$13</f>
        <v>0</v>
      </c>
      <c r="BI28" s="170">
        <f>'SPD - Probs. of Failure'!S$13</f>
        <v>0</v>
      </c>
      <c r="BJ28" s="173"/>
      <c r="BK28" s="6"/>
      <c r="BL28" s="50" t="s">
        <v>25</v>
      </c>
      <c r="BM28" s="239">
        <f>IFERROR(($BM2*'SPD - Average Cons. of Failure'!$Q$13),0)</f>
        <v>0</v>
      </c>
      <c r="BN28" s="239">
        <f>IFERROR(($BM2*'SPD - Average Cons. of Failure'!$Q$13),0)</f>
        <v>0</v>
      </c>
      <c r="BO28" s="239">
        <f>IFERROR(($BM2*'SPD - Average Cons. of Failure'!$Q$13),0)</f>
        <v>0</v>
      </c>
      <c r="BP28" s="239">
        <f>IFERROR(($BM2*'SPD - Average Cons. of Failure'!$Q$13),0)</f>
        <v>0</v>
      </c>
      <c r="BQ28" s="239">
        <f>IFERROR(($BM2*'SPD - Average Cons. of Failure'!$Q$13),0)</f>
        <v>0</v>
      </c>
      <c r="BR28" s="173"/>
      <c r="BS28" s="6"/>
      <c r="BT28" s="50" t="s">
        <v>25</v>
      </c>
      <c r="BU28" s="23" t="str">
        <f t="shared" si="17"/>
        <v/>
      </c>
      <c r="BV28" s="23" t="str">
        <f t="shared" si="0"/>
        <v/>
      </c>
      <c r="BW28" s="23" t="str">
        <f t="shared" si="0"/>
        <v/>
      </c>
      <c r="BX28" s="23" t="str">
        <f t="shared" si="0"/>
        <v/>
      </c>
      <c r="BY28" s="23" t="str">
        <f t="shared" si="0"/>
        <v/>
      </c>
      <c r="BZ28" s="6"/>
      <c r="CA28" s="6"/>
      <c r="CB28" s="50" t="s">
        <v>25</v>
      </c>
      <c r="CC28" s="193" t="str">
        <f>IF(BU28="","",M28*BU28)</f>
        <v/>
      </c>
      <c r="CD28" s="193" t="str">
        <f t="shared" ref="CD28:CG31" si="97">IF(BV28="","",N28*BV28)</f>
        <v/>
      </c>
      <c r="CE28" s="193" t="str">
        <f t="shared" si="97"/>
        <v/>
      </c>
      <c r="CF28" s="193" t="str">
        <f t="shared" si="97"/>
        <v/>
      </c>
      <c r="CG28" s="193" t="str">
        <f t="shared" si="97"/>
        <v/>
      </c>
      <c r="CH28" s="196">
        <f>SUM(CC28:CG28)</f>
        <v>0</v>
      </c>
      <c r="CI28" s="66"/>
      <c r="CJ28" s="66"/>
      <c r="CK28" s="193" t="str">
        <f t="shared" ref="CK28:CO31" si="98">IF(BU28="","",G28*BU28)</f>
        <v/>
      </c>
      <c r="CL28" s="193" t="str">
        <f t="shared" si="98"/>
        <v/>
      </c>
      <c r="CM28" s="193" t="str">
        <f t="shared" si="98"/>
        <v/>
      </c>
      <c r="CN28" s="193" t="str">
        <f t="shared" si="98"/>
        <v/>
      </c>
      <c r="CO28" s="193" t="str">
        <f t="shared" si="98"/>
        <v/>
      </c>
      <c r="CP28" s="196">
        <f t="shared" si="3"/>
        <v>0</v>
      </c>
      <c r="CS28" s="193" t="str">
        <f>IF(BU28="","",Y28*BU28)</f>
        <v/>
      </c>
      <c r="CT28" s="193" t="str">
        <f t="shared" ref="CT28:CW31" si="99">IF(BV28="","",Z28*BV28)</f>
        <v/>
      </c>
      <c r="CU28" s="193" t="str">
        <f t="shared" si="99"/>
        <v/>
      </c>
      <c r="CV28" s="193" t="str">
        <f t="shared" si="99"/>
        <v/>
      </c>
      <c r="CW28" s="193" t="str">
        <f t="shared" si="99"/>
        <v/>
      </c>
      <c r="CX28" s="196">
        <f t="shared" si="5"/>
        <v>0</v>
      </c>
      <c r="DA28" s="193" t="str">
        <f>IF(BU28="","",(S28+Y28)*BU28)</f>
        <v/>
      </c>
      <c r="DB28" s="193" t="str">
        <f t="shared" ref="DB28:DE31" si="100">IF(BV28="","",(T28+Z28)*BV28)</f>
        <v/>
      </c>
      <c r="DC28" s="193" t="str">
        <f t="shared" si="100"/>
        <v/>
      </c>
      <c r="DD28" s="193" t="str">
        <f t="shared" si="100"/>
        <v/>
      </c>
      <c r="DE28" s="193" t="str">
        <f t="shared" si="100"/>
        <v/>
      </c>
      <c r="DF28" s="196">
        <f t="shared" si="7"/>
        <v>0</v>
      </c>
      <c r="DI28" s="193" t="str">
        <f>IF(BU28="","",AK28*BU28)</f>
        <v/>
      </c>
      <c r="DJ28" s="193" t="str">
        <f t="shared" ref="DJ28:DM31" si="101">IF(BV28="","",AL28*BV28)</f>
        <v/>
      </c>
      <c r="DK28" s="193" t="str">
        <f t="shared" si="101"/>
        <v/>
      </c>
      <c r="DL28" s="193" t="str">
        <f t="shared" si="101"/>
        <v/>
      </c>
      <c r="DM28" s="193" t="str">
        <f t="shared" si="101"/>
        <v/>
      </c>
      <c r="DN28" s="196">
        <f t="shared" si="23"/>
        <v>0</v>
      </c>
      <c r="DQ28" s="193" t="str">
        <f>IF(BU28="","",(AE28+AK28)*BU28)</f>
        <v/>
      </c>
      <c r="DR28" s="193" t="str">
        <f t="shared" ref="DR28:DU31" si="102">IF(BV28="","",(AF28+AL28)*BV28)</f>
        <v/>
      </c>
      <c r="DS28" s="193" t="str">
        <f t="shared" si="102"/>
        <v/>
      </c>
      <c r="DT28" s="193" t="str">
        <f t="shared" si="102"/>
        <v/>
      </c>
      <c r="DU28" s="193" t="str">
        <f t="shared" si="102"/>
        <v/>
      </c>
      <c r="DV28" s="196">
        <f t="shared" si="10"/>
        <v>0</v>
      </c>
    </row>
    <row r="29" spans="1:126" ht="25.5" customHeight="1">
      <c r="A29" s="19"/>
      <c r="B29" s="54"/>
      <c r="C29" s="54"/>
      <c r="D29" s="55"/>
      <c r="E29" s="56"/>
      <c r="F29" s="57" t="s">
        <v>27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8">
        <f t="shared" ref="L29:L31" si="103">SUM(G29:K29)</f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8">
        <f t="shared" ref="R29:R31" si="104">SUM(M29:Q29)</f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8">
        <f t="shared" ref="X29:X31" si="105">SUM(S29:W29)</f>
        <v>0</v>
      </c>
      <c r="Y29" s="51">
        <v>0</v>
      </c>
      <c r="Z29" s="51">
        <v>0</v>
      </c>
      <c r="AA29" s="51">
        <v>0</v>
      </c>
      <c r="AB29" s="51">
        <v>0</v>
      </c>
      <c r="AC29" s="51">
        <v>0</v>
      </c>
      <c r="AD29" s="58">
        <f t="shared" ref="AD29:AD31" si="106">SUM(Y29:AC29)</f>
        <v>0</v>
      </c>
      <c r="AE29" s="51">
        <v>0</v>
      </c>
      <c r="AF29" s="51">
        <v>0</v>
      </c>
      <c r="AG29" s="51">
        <v>0</v>
      </c>
      <c r="AH29" s="51">
        <v>0</v>
      </c>
      <c r="AI29" s="51">
        <v>0</v>
      </c>
      <c r="AJ29" s="58">
        <f t="shared" ref="AJ29:AJ31" si="107">SUM(AE29:AI29)</f>
        <v>0</v>
      </c>
      <c r="AK29" s="51">
        <v>0</v>
      </c>
      <c r="AL29" s="51">
        <v>0</v>
      </c>
      <c r="AM29" s="51">
        <v>0</v>
      </c>
      <c r="AN29" s="51">
        <v>0</v>
      </c>
      <c r="AO29" s="51">
        <v>0</v>
      </c>
      <c r="AP29" s="58">
        <f t="shared" ref="AP29:AP31" si="108">SUM(AK29:AO29)</f>
        <v>0</v>
      </c>
      <c r="BB29" s="6"/>
      <c r="BC29" s="6"/>
      <c r="BD29" s="57" t="s">
        <v>27</v>
      </c>
      <c r="BE29" s="170">
        <f>'SPD - Probs. of Failure'!O$13</f>
        <v>0</v>
      </c>
      <c r="BF29" s="170">
        <f>'SPD - Probs. of Failure'!P$13</f>
        <v>0</v>
      </c>
      <c r="BG29" s="170">
        <f>'SPD - Probs. of Failure'!Q$13</f>
        <v>0</v>
      </c>
      <c r="BH29" s="170">
        <f>'SPD - Probs. of Failure'!R$13</f>
        <v>0</v>
      </c>
      <c r="BI29" s="170">
        <f>'SPD - Probs. of Failure'!S$13</f>
        <v>0</v>
      </c>
      <c r="BJ29" s="174"/>
      <c r="BK29" s="6"/>
      <c r="BL29" s="57" t="s">
        <v>27</v>
      </c>
      <c r="BM29" s="239">
        <f>IFERROR(($BM3*'SPD - Average Cons. of Failure'!$Q$13),0)</f>
        <v>0</v>
      </c>
      <c r="BN29" s="239">
        <f>IFERROR(($BM3*'SPD - Average Cons. of Failure'!$Q$13),0)</f>
        <v>0</v>
      </c>
      <c r="BO29" s="239">
        <f>IFERROR(($BM3*'SPD - Average Cons. of Failure'!$Q$13),0)</f>
        <v>0</v>
      </c>
      <c r="BP29" s="239">
        <f>IFERROR(($BM3*'SPD - Average Cons. of Failure'!$Q$13),0)</f>
        <v>0</v>
      </c>
      <c r="BQ29" s="239">
        <f>IFERROR(($BM3*'SPD - Average Cons. of Failure'!$Q$13),0)</f>
        <v>0</v>
      </c>
      <c r="BR29" s="174"/>
      <c r="BS29" s="6"/>
      <c r="BT29" s="57" t="s">
        <v>27</v>
      </c>
      <c r="BU29" s="23" t="str">
        <f t="shared" si="17"/>
        <v/>
      </c>
      <c r="BV29" s="23" t="str">
        <f t="shared" si="17"/>
        <v/>
      </c>
      <c r="BW29" s="23" t="str">
        <f t="shared" si="17"/>
        <v/>
      </c>
      <c r="BX29" s="23" t="str">
        <f t="shared" si="17"/>
        <v/>
      </c>
      <c r="BY29" s="23" t="str">
        <f t="shared" si="17"/>
        <v/>
      </c>
      <c r="BZ29" s="6"/>
      <c r="CA29" s="6"/>
      <c r="CB29" s="57" t="s">
        <v>27</v>
      </c>
      <c r="CC29" s="193" t="str">
        <f t="shared" ref="CC29:CC31" si="109">IF(BU29="","",M29*BU29)</f>
        <v/>
      </c>
      <c r="CD29" s="193" t="str">
        <f t="shared" si="97"/>
        <v/>
      </c>
      <c r="CE29" s="193" t="str">
        <f t="shared" si="97"/>
        <v/>
      </c>
      <c r="CF29" s="193" t="str">
        <f t="shared" si="97"/>
        <v/>
      </c>
      <c r="CG29" s="193" t="str">
        <f t="shared" si="97"/>
        <v/>
      </c>
      <c r="CH29" s="196">
        <f t="shared" ref="CH29:CH31" si="110">SUM(CC29:CG29)</f>
        <v>0</v>
      </c>
      <c r="CI29" s="66"/>
      <c r="CJ29" s="66"/>
      <c r="CK29" s="193" t="str">
        <f t="shared" si="98"/>
        <v/>
      </c>
      <c r="CL29" s="193" t="str">
        <f t="shared" si="98"/>
        <v/>
      </c>
      <c r="CM29" s="193" t="str">
        <f t="shared" si="98"/>
        <v/>
      </c>
      <c r="CN29" s="193" t="str">
        <f t="shared" si="98"/>
        <v/>
      </c>
      <c r="CO29" s="193" t="str">
        <f t="shared" si="98"/>
        <v/>
      </c>
      <c r="CP29" s="196">
        <f t="shared" si="3"/>
        <v>0</v>
      </c>
      <c r="CS29" s="193" t="str">
        <f t="shared" ref="CS29:CS31" si="111">IF(BU29="","",Y29*BU29)</f>
        <v/>
      </c>
      <c r="CT29" s="193" t="str">
        <f t="shared" si="99"/>
        <v/>
      </c>
      <c r="CU29" s="193" t="str">
        <f t="shared" si="99"/>
        <v/>
      </c>
      <c r="CV29" s="193" t="str">
        <f t="shared" si="99"/>
        <v/>
      </c>
      <c r="CW29" s="193" t="str">
        <f t="shared" si="99"/>
        <v/>
      </c>
      <c r="CX29" s="196">
        <f t="shared" si="5"/>
        <v>0</v>
      </c>
      <c r="DA29" s="193" t="str">
        <f t="shared" ref="DA29:DA31" si="112">IF(BU29="","",(S29+Y29)*BU29)</f>
        <v/>
      </c>
      <c r="DB29" s="193" t="str">
        <f t="shared" si="100"/>
        <v/>
      </c>
      <c r="DC29" s="193" t="str">
        <f t="shared" si="100"/>
        <v/>
      </c>
      <c r="DD29" s="193" t="str">
        <f t="shared" si="100"/>
        <v/>
      </c>
      <c r="DE29" s="193" t="str">
        <f t="shared" si="100"/>
        <v/>
      </c>
      <c r="DF29" s="196">
        <f t="shared" si="7"/>
        <v>0</v>
      </c>
      <c r="DI29" s="193" t="str">
        <f t="shared" ref="DI29:DI31" si="113">IF(BU29="","",AK29*BU29)</f>
        <v/>
      </c>
      <c r="DJ29" s="193" t="str">
        <f t="shared" si="101"/>
        <v/>
      </c>
      <c r="DK29" s="193" t="str">
        <f t="shared" si="101"/>
        <v/>
      </c>
      <c r="DL29" s="193" t="str">
        <f t="shared" si="101"/>
        <v/>
      </c>
      <c r="DM29" s="193" t="str">
        <f t="shared" si="101"/>
        <v/>
      </c>
      <c r="DN29" s="196">
        <f t="shared" si="23"/>
        <v>0</v>
      </c>
      <c r="DQ29" s="193" t="str">
        <f t="shared" ref="DQ29:DQ31" si="114">IF(BU29="","",(AE29+AK29)*BU29)</f>
        <v/>
      </c>
      <c r="DR29" s="193" t="str">
        <f t="shared" si="102"/>
        <v/>
      </c>
      <c r="DS29" s="193" t="str">
        <f t="shared" si="102"/>
        <v/>
      </c>
      <c r="DT29" s="193" t="str">
        <f t="shared" si="102"/>
        <v/>
      </c>
      <c r="DU29" s="193" t="str">
        <f t="shared" si="102"/>
        <v/>
      </c>
      <c r="DV29" s="196">
        <f t="shared" si="10"/>
        <v>0</v>
      </c>
    </row>
    <row r="30" spans="1:126" ht="25.5" customHeight="1">
      <c r="A30" s="19"/>
      <c r="B30" s="54"/>
      <c r="C30" s="54"/>
      <c r="D30" s="55"/>
      <c r="E30" s="56"/>
      <c r="F30" s="57" t="s">
        <v>29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8">
        <f t="shared" si="103"/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8">
        <f t="shared" si="104"/>
        <v>0</v>
      </c>
      <c r="S30" s="51">
        <v>0</v>
      </c>
      <c r="T30" s="51">
        <v>0</v>
      </c>
      <c r="U30" s="51">
        <v>0</v>
      </c>
      <c r="V30" s="51">
        <v>0</v>
      </c>
      <c r="W30" s="51">
        <v>0</v>
      </c>
      <c r="X30" s="58">
        <f t="shared" si="105"/>
        <v>0</v>
      </c>
      <c r="Y30" s="51">
        <v>0</v>
      </c>
      <c r="Z30" s="51">
        <v>0</v>
      </c>
      <c r="AA30" s="51">
        <v>0</v>
      </c>
      <c r="AB30" s="51">
        <v>0</v>
      </c>
      <c r="AC30" s="51">
        <v>0</v>
      </c>
      <c r="AD30" s="58">
        <f t="shared" si="106"/>
        <v>0</v>
      </c>
      <c r="AE30" s="51">
        <v>0</v>
      </c>
      <c r="AF30" s="51">
        <v>0</v>
      </c>
      <c r="AG30" s="51">
        <v>0</v>
      </c>
      <c r="AH30" s="51">
        <v>0</v>
      </c>
      <c r="AI30" s="51">
        <v>0</v>
      </c>
      <c r="AJ30" s="58">
        <f t="shared" si="107"/>
        <v>0</v>
      </c>
      <c r="AK30" s="51">
        <v>0</v>
      </c>
      <c r="AL30" s="51">
        <v>0</v>
      </c>
      <c r="AM30" s="51">
        <v>0</v>
      </c>
      <c r="AN30" s="51">
        <v>0</v>
      </c>
      <c r="AO30" s="51">
        <v>0</v>
      </c>
      <c r="AP30" s="58">
        <f t="shared" si="108"/>
        <v>0</v>
      </c>
      <c r="BB30" s="6"/>
      <c r="BC30" s="6"/>
      <c r="BD30" s="57" t="s">
        <v>29</v>
      </c>
      <c r="BE30" s="170">
        <f>'SPD - Probs. of Failure'!O$13</f>
        <v>0</v>
      </c>
      <c r="BF30" s="170">
        <f>'SPD - Probs. of Failure'!P$13</f>
        <v>0</v>
      </c>
      <c r="BG30" s="170">
        <f>'SPD - Probs. of Failure'!Q$13</f>
        <v>0</v>
      </c>
      <c r="BH30" s="170">
        <f>'SPD - Probs. of Failure'!R$13</f>
        <v>0</v>
      </c>
      <c r="BI30" s="170">
        <f>'SPD - Probs. of Failure'!S$13</f>
        <v>0</v>
      </c>
      <c r="BJ30" s="174"/>
      <c r="BK30" s="6"/>
      <c r="BL30" s="57" t="s">
        <v>29</v>
      </c>
      <c r="BM30" s="239">
        <f>IFERROR(($BM4*'SPD - Average Cons. of Failure'!$Q$13),0)</f>
        <v>0</v>
      </c>
      <c r="BN30" s="239">
        <f>IFERROR(($BM4*'SPD - Average Cons. of Failure'!$Q$13),0)</f>
        <v>0</v>
      </c>
      <c r="BO30" s="239">
        <f>IFERROR(($BM4*'SPD - Average Cons. of Failure'!$Q$13),0)</f>
        <v>0</v>
      </c>
      <c r="BP30" s="239">
        <f>IFERROR(($BM4*'SPD - Average Cons. of Failure'!$Q$13),0)</f>
        <v>0</v>
      </c>
      <c r="BQ30" s="239">
        <f>IFERROR(($BM4*'SPD - Average Cons. of Failure'!$Q$13),0)</f>
        <v>0</v>
      </c>
      <c r="BR30" s="174"/>
      <c r="BS30" s="6"/>
      <c r="BT30" s="57" t="s">
        <v>29</v>
      </c>
      <c r="BU30" s="23" t="str">
        <f t="shared" si="17"/>
        <v/>
      </c>
      <c r="BV30" s="23" t="str">
        <f t="shared" si="17"/>
        <v/>
      </c>
      <c r="BW30" s="23" t="str">
        <f t="shared" si="17"/>
        <v/>
      </c>
      <c r="BX30" s="23" t="str">
        <f t="shared" si="17"/>
        <v/>
      </c>
      <c r="BY30" s="23" t="str">
        <f t="shared" si="17"/>
        <v/>
      </c>
      <c r="BZ30" s="6"/>
      <c r="CA30" s="6"/>
      <c r="CB30" s="57" t="s">
        <v>29</v>
      </c>
      <c r="CC30" s="193" t="str">
        <f t="shared" si="109"/>
        <v/>
      </c>
      <c r="CD30" s="193" t="str">
        <f t="shared" si="97"/>
        <v/>
      </c>
      <c r="CE30" s="193" t="str">
        <f t="shared" si="97"/>
        <v/>
      </c>
      <c r="CF30" s="193" t="str">
        <f t="shared" si="97"/>
        <v/>
      </c>
      <c r="CG30" s="193" t="str">
        <f t="shared" si="97"/>
        <v/>
      </c>
      <c r="CH30" s="196">
        <f t="shared" si="110"/>
        <v>0</v>
      </c>
      <c r="CI30" s="66"/>
      <c r="CJ30" s="66"/>
      <c r="CK30" s="193" t="str">
        <f t="shared" si="98"/>
        <v/>
      </c>
      <c r="CL30" s="193" t="str">
        <f t="shared" si="98"/>
        <v/>
      </c>
      <c r="CM30" s="193" t="str">
        <f t="shared" si="98"/>
        <v/>
      </c>
      <c r="CN30" s="193" t="str">
        <f t="shared" si="98"/>
        <v/>
      </c>
      <c r="CO30" s="193" t="str">
        <f t="shared" si="98"/>
        <v/>
      </c>
      <c r="CP30" s="196">
        <f t="shared" si="3"/>
        <v>0</v>
      </c>
      <c r="CS30" s="193" t="str">
        <f t="shared" si="111"/>
        <v/>
      </c>
      <c r="CT30" s="193" t="str">
        <f t="shared" si="99"/>
        <v/>
      </c>
      <c r="CU30" s="193" t="str">
        <f t="shared" si="99"/>
        <v/>
      </c>
      <c r="CV30" s="193" t="str">
        <f t="shared" si="99"/>
        <v/>
      </c>
      <c r="CW30" s="193" t="str">
        <f t="shared" si="99"/>
        <v/>
      </c>
      <c r="CX30" s="196">
        <f t="shared" si="5"/>
        <v>0</v>
      </c>
      <c r="DA30" s="193" t="str">
        <f t="shared" si="112"/>
        <v/>
      </c>
      <c r="DB30" s="193" t="str">
        <f t="shared" si="100"/>
        <v/>
      </c>
      <c r="DC30" s="193" t="str">
        <f t="shared" si="100"/>
        <v/>
      </c>
      <c r="DD30" s="193" t="str">
        <f t="shared" si="100"/>
        <v/>
      </c>
      <c r="DE30" s="193" t="str">
        <f t="shared" si="100"/>
        <v/>
      </c>
      <c r="DF30" s="196">
        <f t="shared" si="7"/>
        <v>0</v>
      </c>
      <c r="DI30" s="193" t="str">
        <f t="shared" si="113"/>
        <v/>
      </c>
      <c r="DJ30" s="193" t="str">
        <f t="shared" si="101"/>
        <v/>
      </c>
      <c r="DK30" s="193" t="str">
        <f t="shared" si="101"/>
        <v/>
      </c>
      <c r="DL30" s="193" t="str">
        <f t="shared" si="101"/>
        <v/>
      </c>
      <c r="DM30" s="193" t="str">
        <f t="shared" si="101"/>
        <v/>
      </c>
      <c r="DN30" s="196">
        <f t="shared" si="23"/>
        <v>0</v>
      </c>
      <c r="DQ30" s="193" t="str">
        <f t="shared" si="114"/>
        <v/>
      </c>
      <c r="DR30" s="193" t="str">
        <f t="shared" si="102"/>
        <v/>
      </c>
      <c r="DS30" s="193" t="str">
        <f t="shared" si="102"/>
        <v/>
      </c>
      <c r="DT30" s="193" t="str">
        <f t="shared" si="102"/>
        <v/>
      </c>
      <c r="DU30" s="193" t="str">
        <f t="shared" si="102"/>
        <v/>
      </c>
      <c r="DV30" s="196">
        <f t="shared" si="10"/>
        <v>0</v>
      </c>
    </row>
    <row r="31" spans="1:126" ht="25.5" customHeight="1">
      <c r="A31" s="19"/>
      <c r="B31" s="54"/>
      <c r="C31" s="54"/>
      <c r="D31" s="55"/>
      <c r="E31" s="56"/>
      <c r="F31" s="57" t="s">
        <v>30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8">
        <f t="shared" si="103"/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8">
        <f t="shared" si="104"/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8">
        <f t="shared" si="105"/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8">
        <f t="shared" si="106"/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8">
        <f t="shared" si="107"/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8">
        <f t="shared" si="108"/>
        <v>0</v>
      </c>
      <c r="BB31" s="6"/>
      <c r="BC31" s="6"/>
      <c r="BD31" s="57" t="s">
        <v>30</v>
      </c>
      <c r="BE31" s="170">
        <f>'SPD - Probs. of Failure'!O$13</f>
        <v>0</v>
      </c>
      <c r="BF31" s="170">
        <f>'SPD - Probs. of Failure'!P$13</f>
        <v>0</v>
      </c>
      <c r="BG31" s="170">
        <f>'SPD - Probs. of Failure'!Q$13</f>
        <v>0</v>
      </c>
      <c r="BH31" s="170">
        <f>'SPD - Probs. of Failure'!R$13</f>
        <v>0</v>
      </c>
      <c r="BI31" s="170">
        <f>'SPD - Probs. of Failure'!S$13</f>
        <v>0</v>
      </c>
      <c r="BJ31" s="174"/>
      <c r="BK31" s="6"/>
      <c r="BL31" s="57" t="s">
        <v>30</v>
      </c>
      <c r="BM31" s="239">
        <f>IFERROR(($BM5*'SPD - Average Cons. of Failure'!$Q$13),0)</f>
        <v>0</v>
      </c>
      <c r="BN31" s="239">
        <f>IFERROR(($BM5*'SPD - Average Cons. of Failure'!$Q$13),0)</f>
        <v>0</v>
      </c>
      <c r="BO31" s="239">
        <f>IFERROR(($BM5*'SPD - Average Cons. of Failure'!$Q$13),0)</f>
        <v>0</v>
      </c>
      <c r="BP31" s="239">
        <f>IFERROR(($BM5*'SPD - Average Cons. of Failure'!$Q$13),0)</f>
        <v>0</v>
      </c>
      <c r="BQ31" s="239">
        <f>IFERROR(($BM5*'SPD - Average Cons. of Failure'!$Q$13),0)</f>
        <v>0</v>
      </c>
      <c r="BR31" s="174"/>
      <c r="BS31" s="6"/>
      <c r="BT31" s="57" t="s">
        <v>30</v>
      </c>
      <c r="BU31" s="23" t="str">
        <f t="shared" si="17"/>
        <v/>
      </c>
      <c r="BV31" s="23" t="str">
        <f t="shared" si="17"/>
        <v/>
      </c>
      <c r="BW31" s="23" t="str">
        <f t="shared" si="17"/>
        <v/>
      </c>
      <c r="BX31" s="23" t="str">
        <f t="shared" si="17"/>
        <v/>
      </c>
      <c r="BY31" s="23" t="str">
        <f t="shared" si="17"/>
        <v/>
      </c>
      <c r="BZ31" s="6"/>
      <c r="CA31" s="6"/>
      <c r="CB31" s="57" t="s">
        <v>30</v>
      </c>
      <c r="CC31" s="193" t="str">
        <f t="shared" si="109"/>
        <v/>
      </c>
      <c r="CD31" s="193" t="str">
        <f t="shared" si="97"/>
        <v/>
      </c>
      <c r="CE31" s="193" t="str">
        <f t="shared" si="97"/>
        <v/>
      </c>
      <c r="CF31" s="193" t="str">
        <f t="shared" si="97"/>
        <v/>
      </c>
      <c r="CG31" s="193" t="str">
        <f t="shared" si="97"/>
        <v/>
      </c>
      <c r="CH31" s="196">
        <f t="shared" si="110"/>
        <v>0</v>
      </c>
      <c r="CI31" s="66"/>
      <c r="CJ31" s="66"/>
      <c r="CK31" s="193" t="str">
        <f t="shared" si="98"/>
        <v/>
      </c>
      <c r="CL31" s="193" t="str">
        <f t="shared" si="98"/>
        <v/>
      </c>
      <c r="CM31" s="193" t="str">
        <f t="shared" si="98"/>
        <v/>
      </c>
      <c r="CN31" s="193" t="str">
        <f t="shared" si="98"/>
        <v/>
      </c>
      <c r="CO31" s="193" t="str">
        <f t="shared" si="98"/>
        <v/>
      </c>
      <c r="CP31" s="196">
        <f t="shared" si="3"/>
        <v>0</v>
      </c>
      <c r="CS31" s="193" t="str">
        <f t="shared" si="111"/>
        <v/>
      </c>
      <c r="CT31" s="193" t="str">
        <f t="shared" si="99"/>
        <v/>
      </c>
      <c r="CU31" s="193" t="str">
        <f t="shared" si="99"/>
        <v/>
      </c>
      <c r="CV31" s="193" t="str">
        <f t="shared" si="99"/>
        <v/>
      </c>
      <c r="CW31" s="193" t="str">
        <f t="shared" si="99"/>
        <v/>
      </c>
      <c r="CX31" s="196">
        <f t="shared" si="5"/>
        <v>0</v>
      </c>
      <c r="DA31" s="193" t="str">
        <f t="shared" si="112"/>
        <v/>
      </c>
      <c r="DB31" s="193" t="str">
        <f t="shared" si="100"/>
        <v/>
      </c>
      <c r="DC31" s="193" t="str">
        <f t="shared" si="100"/>
        <v/>
      </c>
      <c r="DD31" s="193" t="str">
        <f t="shared" si="100"/>
        <v/>
      </c>
      <c r="DE31" s="193" t="str">
        <f t="shared" si="100"/>
        <v/>
      </c>
      <c r="DF31" s="196">
        <f t="shared" si="7"/>
        <v>0</v>
      </c>
      <c r="DI31" s="193" t="str">
        <f t="shared" si="113"/>
        <v/>
      </c>
      <c r="DJ31" s="193" t="str">
        <f t="shared" si="101"/>
        <v/>
      </c>
      <c r="DK31" s="193" t="str">
        <f t="shared" si="101"/>
        <v/>
      </c>
      <c r="DL31" s="193" t="str">
        <f t="shared" si="101"/>
        <v/>
      </c>
      <c r="DM31" s="193" t="str">
        <f t="shared" si="101"/>
        <v/>
      </c>
      <c r="DN31" s="196">
        <f t="shared" si="23"/>
        <v>0</v>
      </c>
      <c r="DQ31" s="193" t="str">
        <f t="shared" si="114"/>
        <v/>
      </c>
      <c r="DR31" s="193" t="str">
        <f t="shared" si="102"/>
        <v/>
      </c>
      <c r="DS31" s="193" t="str">
        <f t="shared" si="102"/>
        <v/>
      </c>
      <c r="DT31" s="193" t="str">
        <f t="shared" si="102"/>
        <v/>
      </c>
      <c r="DU31" s="193" t="str">
        <f t="shared" si="102"/>
        <v/>
      </c>
      <c r="DV31" s="196">
        <f t="shared" si="10"/>
        <v>0</v>
      </c>
    </row>
    <row r="32" spans="1:126" ht="25.5" customHeight="1" thickBot="1">
      <c r="A32" s="19"/>
      <c r="B32" s="59"/>
      <c r="C32" s="282">
        <v>0</v>
      </c>
      <c r="D32" s="60">
        <v>0</v>
      </c>
      <c r="E32" s="61">
        <v>0</v>
      </c>
      <c r="F32" s="62"/>
      <c r="G32" s="63">
        <f>SUM(G28:G31)</f>
        <v>0</v>
      </c>
      <c r="H32" s="64">
        <f t="shared" ref="H32:K32" si="115">SUM(H28:H31)</f>
        <v>0</v>
      </c>
      <c r="I32" s="64">
        <f t="shared" si="115"/>
        <v>0</v>
      </c>
      <c r="J32" s="64">
        <f t="shared" si="115"/>
        <v>0</v>
      </c>
      <c r="K32" s="64">
        <f t="shared" si="115"/>
        <v>0</v>
      </c>
      <c r="L32" s="65"/>
      <c r="M32" s="63">
        <f>SUM(M28:M31)</f>
        <v>0</v>
      </c>
      <c r="N32" s="64">
        <f t="shared" ref="N32:Q32" si="116">SUM(N28:N31)</f>
        <v>0</v>
      </c>
      <c r="O32" s="64">
        <f t="shared" si="116"/>
        <v>0</v>
      </c>
      <c r="P32" s="64">
        <f t="shared" si="116"/>
        <v>0</v>
      </c>
      <c r="Q32" s="64">
        <f t="shared" si="116"/>
        <v>0</v>
      </c>
      <c r="R32" s="65"/>
      <c r="S32" s="63">
        <f>SUM(S28:S31)</f>
        <v>0</v>
      </c>
      <c r="T32" s="64">
        <f t="shared" ref="T32:W32" si="117">SUM(T28:T31)</f>
        <v>0</v>
      </c>
      <c r="U32" s="64">
        <f t="shared" si="117"/>
        <v>0</v>
      </c>
      <c r="V32" s="64">
        <f t="shared" si="117"/>
        <v>0</v>
      </c>
      <c r="W32" s="64">
        <f t="shared" si="117"/>
        <v>0</v>
      </c>
      <c r="X32" s="65"/>
      <c r="Y32" s="63">
        <f>SUM(Y28:Y31)</f>
        <v>0</v>
      </c>
      <c r="Z32" s="64">
        <f t="shared" ref="Z32:AC32" si="118">SUM(Z28:Z31)</f>
        <v>0</v>
      </c>
      <c r="AA32" s="64">
        <f t="shared" si="118"/>
        <v>0</v>
      </c>
      <c r="AB32" s="64">
        <f t="shared" si="118"/>
        <v>0</v>
      </c>
      <c r="AC32" s="64">
        <f t="shared" si="118"/>
        <v>0</v>
      </c>
      <c r="AD32" s="65"/>
      <c r="AE32" s="63">
        <f>SUM(AE28:AE31)</f>
        <v>0</v>
      </c>
      <c r="AF32" s="64">
        <f t="shared" ref="AF32:AI32" si="119">SUM(AF28:AF31)</f>
        <v>0</v>
      </c>
      <c r="AG32" s="64">
        <f t="shared" si="119"/>
        <v>0</v>
      </c>
      <c r="AH32" s="64">
        <f t="shared" si="119"/>
        <v>0</v>
      </c>
      <c r="AI32" s="64">
        <f t="shared" si="119"/>
        <v>0</v>
      </c>
      <c r="AJ32" s="65"/>
      <c r="AK32" s="63">
        <f>SUM(AK28:AK31)</f>
        <v>0</v>
      </c>
      <c r="AL32" s="64">
        <f t="shared" ref="AL32:AO32" si="120">SUM(AL28:AL31)</f>
        <v>0</v>
      </c>
      <c r="AM32" s="64">
        <f t="shared" si="120"/>
        <v>0</v>
      </c>
      <c r="AN32" s="64">
        <f t="shared" si="120"/>
        <v>0</v>
      </c>
      <c r="AO32" s="64">
        <f t="shared" si="120"/>
        <v>0</v>
      </c>
      <c r="AP32" s="65"/>
      <c r="BB32" s="6"/>
      <c r="BC32" s="6"/>
      <c r="BD32" s="62"/>
      <c r="BE32" s="171"/>
      <c r="BF32" s="172"/>
      <c r="BG32" s="172"/>
      <c r="BH32" s="172"/>
      <c r="BI32" s="172"/>
      <c r="BJ32" s="65"/>
      <c r="BK32" s="6"/>
      <c r="BL32" s="62"/>
      <c r="BM32" s="171"/>
      <c r="BN32" s="172"/>
      <c r="BO32" s="172"/>
      <c r="BP32" s="172"/>
      <c r="BQ32" s="172"/>
      <c r="BR32" s="65"/>
      <c r="BS32" s="6"/>
      <c r="BT32" s="62"/>
      <c r="BU32" s="23" t="str">
        <f t="shared" si="17"/>
        <v/>
      </c>
      <c r="BV32" s="23" t="str">
        <f t="shared" si="17"/>
        <v/>
      </c>
      <c r="BW32" s="23" t="str">
        <f t="shared" si="17"/>
        <v/>
      </c>
      <c r="BX32" s="23" t="str">
        <f t="shared" si="17"/>
        <v/>
      </c>
      <c r="BY32" s="23" t="str">
        <f t="shared" si="17"/>
        <v/>
      </c>
      <c r="BZ32" s="6"/>
      <c r="CA32" s="6"/>
      <c r="CB32" s="62"/>
      <c r="CC32" s="195">
        <f>SUM(CC28:CC31)</f>
        <v>0</v>
      </c>
      <c r="CD32" s="195">
        <f t="shared" ref="CD32:CG32" si="121">SUM(CD28:CD31)</f>
        <v>0</v>
      </c>
      <c r="CE32" s="195">
        <f t="shared" si="121"/>
        <v>0</v>
      </c>
      <c r="CF32" s="195">
        <f t="shared" si="121"/>
        <v>0</v>
      </c>
      <c r="CG32" s="195">
        <f t="shared" si="121"/>
        <v>0</v>
      </c>
      <c r="CH32" s="196">
        <f>SUM(CC32:CG32)</f>
        <v>0</v>
      </c>
      <c r="CI32" s="66"/>
      <c r="CJ32" s="66"/>
      <c r="CK32" s="195">
        <f>SUM(CK28:CK31)</f>
        <v>0</v>
      </c>
      <c r="CL32" s="195">
        <f t="shared" ref="CL32:CO32" si="122">SUM(CL28:CL31)</f>
        <v>0</v>
      </c>
      <c r="CM32" s="195">
        <f t="shared" si="122"/>
        <v>0</v>
      </c>
      <c r="CN32" s="195">
        <f t="shared" si="122"/>
        <v>0</v>
      </c>
      <c r="CO32" s="195">
        <f t="shared" si="122"/>
        <v>0</v>
      </c>
      <c r="CP32" s="196">
        <f t="shared" si="3"/>
        <v>0</v>
      </c>
      <c r="CS32" s="195">
        <f>SUM(CS28:CS31)</f>
        <v>0</v>
      </c>
      <c r="CT32" s="195">
        <f t="shared" ref="CT32:CW32" si="123">SUM(CT28:CT31)</f>
        <v>0</v>
      </c>
      <c r="CU32" s="195">
        <f t="shared" si="123"/>
        <v>0</v>
      </c>
      <c r="CV32" s="195">
        <f t="shared" si="123"/>
        <v>0</v>
      </c>
      <c r="CW32" s="195">
        <f t="shared" si="123"/>
        <v>0</v>
      </c>
      <c r="CX32" s="196">
        <f t="shared" si="5"/>
        <v>0</v>
      </c>
      <c r="DA32" s="195">
        <f>SUM(DA28:DA31)</f>
        <v>0</v>
      </c>
      <c r="DB32" s="195">
        <f t="shared" ref="DB32:DE32" si="124">SUM(DB28:DB31)</f>
        <v>0</v>
      </c>
      <c r="DC32" s="195">
        <f t="shared" si="124"/>
        <v>0</v>
      </c>
      <c r="DD32" s="195">
        <f t="shared" si="124"/>
        <v>0</v>
      </c>
      <c r="DE32" s="195">
        <f t="shared" si="124"/>
        <v>0</v>
      </c>
      <c r="DF32" s="196">
        <f t="shared" si="7"/>
        <v>0</v>
      </c>
      <c r="DI32" s="195">
        <f>SUM(DI28:DI31)</f>
        <v>0</v>
      </c>
      <c r="DJ32" s="195">
        <f t="shared" ref="DJ32:DM32" si="125">SUM(DJ28:DJ31)</f>
        <v>0</v>
      </c>
      <c r="DK32" s="195">
        <f t="shared" si="125"/>
        <v>0</v>
      </c>
      <c r="DL32" s="195">
        <f t="shared" si="125"/>
        <v>0</v>
      </c>
      <c r="DM32" s="195">
        <f t="shared" si="125"/>
        <v>0</v>
      </c>
      <c r="DN32" s="196">
        <f t="shared" si="23"/>
        <v>0</v>
      </c>
      <c r="DQ32" s="195">
        <f>SUM(DQ28:DQ31)</f>
        <v>0</v>
      </c>
      <c r="DR32" s="195">
        <f t="shared" ref="DR32:DU32" si="126">SUM(DR28:DR31)</f>
        <v>0</v>
      </c>
      <c r="DS32" s="195">
        <f t="shared" si="126"/>
        <v>0</v>
      </c>
      <c r="DT32" s="195">
        <f t="shared" si="126"/>
        <v>0</v>
      </c>
      <c r="DU32" s="195">
        <f t="shared" si="126"/>
        <v>0</v>
      </c>
      <c r="DV32" s="196">
        <f t="shared" si="10"/>
        <v>0</v>
      </c>
    </row>
    <row r="33" spans="1:126" ht="25.5" customHeight="1">
      <c r="A33" s="19"/>
      <c r="B33" s="68" t="s">
        <v>33</v>
      </c>
      <c r="C33" s="47"/>
      <c r="D33" s="48"/>
      <c r="E33" s="49"/>
      <c r="F33" s="50" t="s">
        <v>25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2">
        <f>SUM(G33:K33)</f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2">
        <f>SUM(M33:Q33)</f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2">
        <f>SUM(S33:W33)</f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</v>
      </c>
      <c r="AD33" s="52">
        <f>SUM(Y33:AC33)</f>
        <v>0</v>
      </c>
      <c r="AE33" s="53">
        <v>0</v>
      </c>
      <c r="AF33" s="53">
        <v>0</v>
      </c>
      <c r="AG33" s="53">
        <v>0</v>
      </c>
      <c r="AH33" s="53">
        <v>0</v>
      </c>
      <c r="AI33" s="53">
        <v>0</v>
      </c>
      <c r="AJ33" s="52">
        <f>SUM(AE33:AI33)</f>
        <v>0</v>
      </c>
      <c r="AK33" s="53">
        <v>0</v>
      </c>
      <c r="AL33" s="53">
        <v>0</v>
      </c>
      <c r="AM33" s="53">
        <v>0</v>
      </c>
      <c r="AN33" s="53">
        <v>0</v>
      </c>
      <c r="AO33" s="53">
        <v>0</v>
      </c>
      <c r="AP33" s="52">
        <f>SUM(AK33:AO33)</f>
        <v>0</v>
      </c>
      <c r="BB33" s="6"/>
      <c r="BC33" s="6"/>
      <c r="BD33" s="50" t="s">
        <v>25</v>
      </c>
      <c r="BE33" s="170">
        <f>'SPD - Probs. of Failure'!O$14</f>
        <v>0</v>
      </c>
      <c r="BF33" s="170">
        <f>'SPD - Probs. of Failure'!P$14</f>
        <v>0</v>
      </c>
      <c r="BG33" s="170">
        <f>'SPD - Probs. of Failure'!Q$14</f>
        <v>0</v>
      </c>
      <c r="BH33" s="170">
        <f>'SPD - Probs. of Failure'!R$14</f>
        <v>0</v>
      </c>
      <c r="BI33" s="170">
        <f>'SPD - Probs. of Failure'!S$14</f>
        <v>0</v>
      </c>
      <c r="BJ33" s="173"/>
      <c r="BK33" s="6"/>
      <c r="BL33" s="50" t="s">
        <v>25</v>
      </c>
      <c r="BM33" s="239">
        <f>IFERROR($BM2*'SPD - Average Cons. of Failure'!$Q$14,0)</f>
        <v>0</v>
      </c>
      <c r="BN33" s="239">
        <f>IFERROR($BM2*'SPD - Average Cons. of Failure'!$Q$14,0)</f>
        <v>0</v>
      </c>
      <c r="BO33" s="239">
        <f>IFERROR($BM2*'SPD - Average Cons. of Failure'!$Q$14,0)</f>
        <v>0</v>
      </c>
      <c r="BP33" s="239">
        <f>IFERROR($BM2*'SPD - Average Cons. of Failure'!$Q$14,0)</f>
        <v>0</v>
      </c>
      <c r="BQ33" s="239">
        <f>IFERROR($BM2*'SPD - Average Cons. of Failure'!$Q$14,0)</f>
        <v>0</v>
      </c>
      <c r="BR33" s="173"/>
      <c r="BS33" s="6"/>
      <c r="BT33" s="50" t="s">
        <v>25</v>
      </c>
      <c r="BU33" s="23" t="str">
        <f t="shared" si="17"/>
        <v/>
      </c>
      <c r="BV33" s="23" t="str">
        <f t="shared" si="17"/>
        <v/>
      </c>
      <c r="BW33" s="23" t="str">
        <f t="shared" si="17"/>
        <v/>
      </c>
      <c r="BX33" s="23" t="str">
        <f t="shared" si="17"/>
        <v/>
      </c>
      <c r="BY33" s="23" t="str">
        <f t="shared" si="17"/>
        <v/>
      </c>
      <c r="BZ33" s="6"/>
      <c r="CA33" s="6"/>
      <c r="CB33" s="50" t="s">
        <v>25</v>
      </c>
      <c r="CC33" s="193" t="str">
        <f>IF(BU33="","",M33*BU33)</f>
        <v/>
      </c>
      <c r="CD33" s="193" t="str">
        <f t="shared" ref="CD33:CG36" si="127">IF(BV33="","",N33*BV33)</f>
        <v/>
      </c>
      <c r="CE33" s="193" t="str">
        <f t="shared" si="127"/>
        <v/>
      </c>
      <c r="CF33" s="193" t="str">
        <f t="shared" si="127"/>
        <v/>
      </c>
      <c r="CG33" s="193" t="str">
        <f t="shared" si="127"/>
        <v/>
      </c>
      <c r="CH33" s="196">
        <f>SUM(CC33:CG33)</f>
        <v>0</v>
      </c>
      <c r="CI33" s="66"/>
      <c r="CJ33" s="66"/>
      <c r="CK33" s="193" t="str">
        <f t="shared" ref="CK33:CO36" si="128">IF(BU33="","",G33*BU33)</f>
        <v/>
      </c>
      <c r="CL33" s="193" t="str">
        <f t="shared" si="128"/>
        <v/>
      </c>
      <c r="CM33" s="193" t="str">
        <f t="shared" si="128"/>
        <v/>
      </c>
      <c r="CN33" s="193" t="str">
        <f t="shared" si="128"/>
        <v/>
      </c>
      <c r="CO33" s="193" t="str">
        <f t="shared" si="128"/>
        <v/>
      </c>
      <c r="CP33" s="196">
        <f t="shared" si="3"/>
        <v>0</v>
      </c>
      <c r="CS33" s="193" t="str">
        <f>IF(BU33="","",Y33*BU33)</f>
        <v/>
      </c>
      <c r="CT33" s="193" t="str">
        <f t="shared" ref="CT33:CW36" si="129">IF(BV33="","",Z33*BV33)</f>
        <v/>
      </c>
      <c r="CU33" s="193" t="str">
        <f t="shared" si="129"/>
        <v/>
      </c>
      <c r="CV33" s="193" t="str">
        <f t="shared" si="129"/>
        <v/>
      </c>
      <c r="CW33" s="193" t="str">
        <f t="shared" si="129"/>
        <v/>
      </c>
      <c r="CX33" s="196">
        <f t="shared" si="5"/>
        <v>0</v>
      </c>
      <c r="DA33" s="193" t="str">
        <f>IF(BU33="","",(S33+Y33)*BU33)</f>
        <v/>
      </c>
      <c r="DB33" s="193" t="str">
        <f t="shared" ref="DB33:DE36" si="130">IF(BV33="","",(T33+Z33)*BV33)</f>
        <v/>
      </c>
      <c r="DC33" s="193" t="str">
        <f t="shared" si="130"/>
        <v/>
      </c>
      <c r="DD33" s="193" t="str">
        <f t="shared" si="130"/>
        <v/>
      </c>
      <c r="DE33" s="193" t="str">
        <f t="shared" si="130"/>
        <v/>
      </c>
      <c r="DF33" s="196">
        <f t="shared" si="7"/>
        <v>0</v>
      </c>
      <c r="DI33" s="193" t="str">
        <f>IF(BU33="","",AK33*BU33)</f>
        <v/>
      </c>
      <c r="DJ33" s="193" t="str">
        <f t="shared" ref="DJ33:DM36" si="131">IF(BV33="","",AL33*BV33)</f>
        <v/>
      </c>
      <c r="DK33" s="193" t="str">
        <f t="shared" si="131"/>
        <v/>
      </c>
      <c r="DL33" s="193" t="str">
        <f t="shared" si="131"/>
        <v/>
      </c>
      <c r="DM33" s="193" t="str">
        <f t="shared" si="131"/>
        <v/>
      </c>
      <c r="DN33" s="196">
        <f>SUM(DI33:DM33)</f>
        <v>0</v>
      </c>
      <c r="DQ33" s="193" t="str">
        <f>IF(BU33="","",(AE33+AK33)*BU33)</f>
        <v/>
      </c>
      <c r="DR33" s="193" t="str">
        <f t="shared" ref="DR33:DU36" si="132">IF(BV33="","",(AF33+AL33)*BV33)</f>
        <v/>
      </c>
      <c r="DS33" s="193" t="str">
        <f t="shared" si="132"/>
        <v/>
      </c>
      <c r="DT33" s="193" t="str">
        <f t="shared" si="132"/>
        <v/>
      </c>
      <c r="DU33" s="193" t="str">
        <f t="shared" si="132"/>
        <v/>
      </c>
      <c r="DV33" s="196">
        <f t="shared" si="10"/>
        <v>0</v>
      </c>
    </row>
    <row r="34" spans="1:126" ht="25.5" customHeight="1">
      <c r="A34" s="19"/>
      <c r="B34" s="54"/>
      <c r="C34" s="54"/>
      <c r="D34" s="55"/>
      <c r="E34" s="56"/>
      <c r="F34" s="57" t="s">
        <v>27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8">
        <f t="shared" ref="L34:L36" si="133">SUM(G34:K34)</f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8">
        <f t="shared" ref="R34:R36" si="134">SUM(M34:Q34)</f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8">
        <f t="shared" ref="X34:X36" si="135">SUM(S34:W34)</f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8">
        <f t="shared" ref="AD34:AD36" si="136">SUM(Y34:AC34)</f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8">
        <f t="shared" ref="AJ34:AJ36" si="137">SUM(AE34:AI34)</f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8">
        <f t="shared" ref="AP34:AP36" si="138">SUM(AK34:AO34)</f>
        <v>0</v>
      </c>
      <c r="BB34" s="6"/>
      <c r="BC34" s="6"/>
      <c r="BD34" s="57" t="s">
        <v>27</v>
      </c>
      <c r="BE34" s="170">
        <f>'SPD - Probs. of Failure'!O$14</f>
        <v>0</v>
      </c>
      <c r="BF34" s="170">
        <f>'SPD - Probs. of Failure'!P$14</f>
        <v>0</v>
      </c>
      <c r="BG34" s="170">
        <f>'SPD - Probs. of Failure'!Q$14</f>
        <v>0</v>
      </c>
      <c r="BH34" s="170">
        <f>'SPD - Probs. of Failure'!R$14</f>
        <v>0</v>
      </c>
      <c r="BI34" s="170">
        <f>'SPD - Probs. of Failure'!S$14</f>
        <v>0</v>
      </c>
      <c r="BJ34" s="174"/>
      <c r="BK34" s="6"/>
      <c r="BL34" s="57" t="s">
        <v>27</v>
      </c>
      <c r="BM34" s="239">
        <f>IFERROR($BM3*'SPD - Average Cons. of Failure'!$Q$14,0)</f>
        <v>0</v>
      </c>
      <c r="BN34" s="239">
        <f>IFERROR($BM3*'SPD - Average Cons. of Failure'!$Q$14,0)</f>
        <v>0</v>
      </c>
      <c r="BO34" s="239">
        <f>IFERROR($BM3*'SPD - Average Cons. of Failure'!$Q$14,0)</f>
        <v>0</v>
      </c>
      <c r="BP34" s="239">
        <f>IFERROR($BM3*'SPD - Average Cons. of Failure'!$Q$14,0)</f>
        <v>0</v>
      </c>
      <c r="BQ34" s="239">
        <f>IFERROR($BM3*'SPD - Average Cons. of Failure'!$Q$14,0)</f>
        <v>0</v>
      </c>
      <c r="BR34" s="174"/>
      <c r="BS34" s="6"/>
      <c r="BT34" s="57" t="s">
        <v>27</v>
      </c>
      <c r="BU34" s="23" t="str">
        <f t="shared" si="17"/>
        <v/>
      </c>
      <c r="BV34" s="23" t="str">
        <f t="shared" si="17"/>
        <v/>
      </c>
      <c r="BW34" s="23" t="str">
        <f t="shared" si="17"/>
        <v/>
      </c>
      <c r="BX34" s="23" t="str">
        <f t="shared" si="17"/>
        <v/>
      </c>
      <c r="BY34" s="23" t="str">
        <f t="shared" si="17"/>
        <v/>
      </c>
      <c r="BZ34" s="6"/>
      <c r="CA34" s="6"/>
      <c r="CB34" s="57" t="s">
        <v>27</v>
      </c>
      <c r="CC34" s="193" t="str">
        <f t="shared" ref="CC34:CC36" si="139">IF(BU34="","",M34*BU34)</f>
        <v/>
      </c>
      <c r="CD34" s="193" t="str">
        <f t="shared" si="127"/>
        <v/>
      </c>
      <c r="CE34" s="193" t="str">
        <f t="shared" si="127"/>
        <v/>
      </c>
      <c r="CF34" s="193" t="str">
        <f t="shared" si="127"/>
        <v/>
      </c>
      <c r="CG34" s="193" t="str">
        <f t="shared" si="127"/>
        <v/>
      </c>
      <c r="CH34" s="196">
        <f t="shared" ref="CH34:CH36" si="140">SUM(CC34:CG34)</f>
        <v>0</v>
      </c>
      <c r="CI34" s="66"/>
      <c r="CJ34" s="66"/>
      <c r="CK34" s="193" t="str">
        <f t="shared" si="128"/>
        <v/>
      </c>
      <c r="CL34" s="193" t="str">
        <f t="shared" si="128"/>
        <v/>
      </c>
      <c r="CM34" s="193" t="str">
        <f t="shared" si="128"/>
        <v/>
      </c>
      <c r="CN34" s="193" t="str">
        <f t="shared" si="128"/>
        <v/>
      </c>
      <c r="CO34" s="193" t="str">
        <f t="shared" si="128"/>
        <v/>
      </c>
      <c r="CP34" s="196">
        <f t="shared" si="3"/>
        <v>0</v>
      </c>
      <c r="CS34" s="193" t="str">
        <f t="shared" ref="CS34:CS36" si="141">IF(BU34="","",Y34*BU34)</f>
        <v/>
      </c>
      <c r="CT34" s="193" t="str">
        <f t="shared" si="129"/>
        <v/>
      </c>
      <c r="CU34" s="193" t="str">
        <f t="shared" si="129"/>
        <v/>
      </c>
      <c r="CV34" s="193" t="str">
        <f t="shared" si="129"/>
        <v/>
      </c>
      <c r="CW34" s="193" t="str">
        <f t="shared" si="129"/>
        <v/>
      </c>
      <c r="CX34" s="196">
        <f t="shared" si="5"/>
        <v>0</v>
      </c>
      <c r="DA34" s="193" t="str">
        <f t="shared" ref="DA34:DA36" si="142">IF(BU34="","",(S34+Y34)*BU34)</f>
        <v/>
      </c>
      <c r="DB34" s="193" t="str">
        <f t="shared" si="130"/>
        <v/>
      </c>
      <c r="DC34" s="193" t="str">
        <f t="shared" si="130"/>
        <v/>
      </c>
      <c r="DD34" s="193" t="str">
        <f t="shared" si="130"/>
        <v/>
      </c>
      <c r="DE34" s="193" t="str">
        <f t="shared" si="130"/>
        <v/>
      </c>
      <c r="DF34" s="196">
        <f t="shared" si="7"/>
        <v>0</v>
      </c>
      <c r="DI34" s="193" t="str">
        <f t="shared" ref="DI34:DI36" si="143">IF(BU34="","",AK34*BU34)</f>
        <v/>
      </c>
      <c r="DJ34" s="193" t="str">
        <f t="shared" si="131"/>
        <v/>
      </c>
      <c r="DK34" s="193" t="str">
        <f t="shared" si="131"/>
        <v/>
      </c>
      <c r="DL34" s="193" t="str">
        <f t="shared" si="131"/>
        <v/>
      </c>
      <c r="DM34" s="193" t="str">
        <f t="shared" si="131"/>
        <v/>
      </c>
      <c r="DN34" s="196">
        <f t="shared" si="23"/>
        <v>0</v>
      </c>
      <c r="DQ34" s="193" t="str">
        <f t="shared" ref="DQ34:DQ36" si="144">IF(BU34="","",(AE34+AK34)*BU34)</f>
        <v/>
      </c>
      <c r="DR34" s="193" t="str">
        <f t="shared" si="132"/>
        <v/>
      </c>
      <c r="DS34" s="193" t="str">
        <f t="shared" si="132"/>
        <v/>
      </c>
      <c r="DT34" s="193" t="str">
        <f t="shared" si="132"/>
        <v/>
      </c>
      <c r="DU34" s="193" t="str">
        <f t="shared" si="132"/>
        <v/>
      </c>
      <c r="DV34" s="196">
        <f t="shared" si="10"/>
        <v>0</v>
      </c>
    </row>
    <row r="35" spans="1:126" ht="25.5" customHeight="1">
      <c r="A35" s="19"/>
      <c r="B35" s="54"/>
      <c r="C35" s="54"/>
      <c r="D35" s="55"/>
      <c r="E35" s="56"/>
      <c r="F35" s="57" t="s">
        <v>29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8">
        <f t="shared" si="133"/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8">
        <f t="shared" si="134"/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8">
        <f t="shared" si="135"/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8">
        <f t="shared" si="136"/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8">
        <f t="shared" si="137"/>
        <v>0</v>
      </c>
      <c r="AK35" s="51">
        <v>0</v>
      </c>
      <c r="AL35" s="51">
        <v>0</v>
      </c>
      <c r="AM35" s="51">
        <v>0</v>
      </c>
      <c r="AN35" s="51">
        <v>0</v>
      </c>
      <c r="AO35" s="51">
        <v>0</v>
      </c>
      <c r="AP35" s="58">
        <f t="shared" si="138"/>
        <v>0</v>
      </c>
      <c r="BB35" s="6"/>
      <c r="BC35" s="6"/>
      <c r="BD35" s="57" t="s">
        <v>29</v>
      </c>
      <c r="BE35" s="170">
        <f>'SPD - Probs. of Failure'!O$14</f>
        <v>0</v>
      </c>
      <c r="BF35" s="170">
        <f>'SPD - Probs. of Failure'!P$14</f>
        <v>0</v>
      </c>
      <c r="BG35" s="170">
        <f>'SPD - Probs. of Failure'!Q$14</f>
        <v>0</v>
      </c>
      <c r="BH35" s="170">
        <f>'SPD - Probs. of Failure'!R$14</f>
        <v>0</v>
      </c>
      <c r="BI35" s="170">
        <f>'SPD - Probs. of Failure'!S$14</f>
        <v>0</v>
      </c>
      <c r="BJ35" s="174"/>
      <c r="BK35" s="6"/>
      <c r="BL35" s="57" t="s">
        <v>29</v>
      </c>
      <c r="BM35" s="239">
        <f>IFERROR($BM4*'SPD - Average Cons. of Failure'!$Q$14,0)</f>
        <v>0</v>
      </c>
      <c r="BN35" s="239">
        <f>IFERROR($BM4*'SPD - Average Cons. of Failure'!$Q$14,0)</f>
        <v>0</v>
      </c>
      <c r="BO35" s="239">
        <f>IFERROR($BM4*'SPD - Average Cons. of Failure'!$Q$14,0)</f>
        <v>0</v>
      </c>
      <c r="BP35" s="239">
        <f>IFERROR($BM4*'SPD - Average Cons. of Failure'!$Q$14,0)</f>
        <v>0</v>
      </c>
      <c r="BQ35" s="239">
        <f>IFERROR($BM4*'SPD - Average Cons. of Failure'!$Q$14,0)</f>
        <v>0</v>
      </c>
      <c r="BR35" s="174"/>
      <c r="BS35" s="6"/>
      <c r="BT35" s="57" t="s">
        <v>29</v>
      </c>
      <c r="BU35" s="23" t="str">
        <f t="shared" si="17"/>
        <v/>
      </c>
      <c r="BV35" s="23" t="str">
        <f t="shared" si="17"/>
        <v/>
      </c>
      <c r="BW35" s="23" t="str">
        <f t="shared" si="17"/>
        <v/>
      </c>
      <c r="BX35" s="23" t="str">
        <f t="shared" si="17"/>
        <v/>
      </c>
      <c r="BY35" s="23" t="str">
        <f t="shared" si="17"/>
        <v/>
      </c>
      <c r="BZ35" s="6"/>
      <c r="CA35" s="6"/>
      <c r="CB35" s="57" t="s">
        <v>29</v>
      </c>
      <c r="CC35" s="193" t="str">
        <f t="shared" si="139"/>
        <v/>
      </c>
      <c r="CD35" s="193" t="str">
        <f t="shared" si="127"/>
        <v/>
      </c>
      <c r="CE35" s="193" t="str">
        <f t="shared" si="127"/>
        <v/>
      </c>
      <c r="CF35" s="193" t="str">
        <f t="shared" si="127"/>
        <v/>
      </c>
      <c r="CG35" s="193" t="str">
        <f t="shared" si="127"/>
        <v/>
      </c>
      <c r="CH35" s="196">
        <f t="shared" si="140"/>
        <v>0</v>
      </c>
      <c r="CI35" s="66"/>
      <c r="CJ35" s="66"/>
      <c r="CK35" s="193" t="str">
        <f t="shared" si="128"/>
        <v/>
      </c>
      <c r="CL35" s="193" t="str">
        <f t="shared" si="128"/>
        <v/>
      </c>
      <c r="CM35" s="193" t="str">
        <f t="shared" si="128"/>
        <v/>
      </c>
      <c r="CN35" s="193" t="str">
        <f t="shared" si="128"/>
        <v/>
      </c>
      <c r="CO35" s="193" t="str">
        <f t="shared" si="128"/>
        <v/>
      </c>
      <c r="CP35" s="196">
        <f t="shared" si="3"/>
        <v>0</v>
      </c>
      <c r="CS35" s="193" t="str">
        <f t="shared" si="141"/>
        <v/>
      </c>
      <c r="CT35" s="193" t="str">
        <f t="shared" si="129"/>
        <v/>
      </c>
      <c r="CU35" s="193" t="str">
        <f t="shared" si="129"/>
        <v/>
      </c>
      <c r="CV35" s="193" t="str">
        <f t="shared" si="129"/>
        <v/>
      </c>
      <c r="CW35" s="193" t="str">
        <f t="shared" si="129"/>
        <v/>
      </c>
      <c r="CX35" s="196">
        <f t="shared" si="5"/>
        <v>0</v>
      </c>
      <c r="DA35" s="193" t="str">
        <f t="shared" si="142"/>
        <v/>
      </c>
      <c r="DB35" s="193" t="str">
        <f t="shared" si="130"/>
        <v/>
      </c>
      <c r="DC35" s="193" t="str">
        <f t="shared" si="130"/>
        <v/>
      </c>
      <c r="DD35" s="193" t="str">
        <f t="shared" si="130"/>
        <v/>
      </c>
      <c r="DE35" s="193" t="str">
        <f t="shared" si="130"/>
        <v/>
      </c>
      <c r="DF35" s="196">
        <f t="shared" si="7"/>
        <v>0</v>
      </c>
      <c r="DI35" s="193" t="str">
        <f t="shared" si="143"/>
        <v/>
      </c>
      <c r="DJ35" s="193" t="str">
        <f t="shared" si="131"/>
        <v/>
      </c>
      <c r="DK35" s="193" t="str">
        <f t="shared" si="131"/>
        <v/>
      </c>
      <c r="DL35" s="193" t="str">
        <f t="shared" si="131"/>
        <v/>
      </c>
      <c r="DM35" s="193" t="str">
        <f t="shared" si="131"/>
        <v/>
      </c>
      <c r="DN35" s="196">
        <f t="shared" si="23"/>
        <v>0</v>
      </c>
      <c r="DQ35" s="193" t="str">
        <f t="shared" si="144"/>
        <v/>
      </c>
      <c r="DR35" s="193" t="str">
        <f t="shared" si="132"/>
        <v/>
      </c>
      <c r="DS35" s="193" t="str">
        <f t="shared" si="132"/>
        <v/>
      </c>
      <c r="DT35" s="193" t="str">
        <f t="shared" si="132"/>
        <v/>
      </c>
      <c r="DU35" s="193" t="str">
        <f t="shared" si="132"/>
        <v/>
      </c>
      <c r="DV35" s="196">
        <f t="shared" si="10"/>
        <v>0</v>
      </c>
    </row>
    <row r="36" spans="1:126" ht="25.5" customHeight="1">
      <c r="A36" s="19"/>
      <c r="B36" s="54"/>
      <c r="C36" s="54"/>
      <c r="D36" s="55"/>
      <c r="E36" s="56"/>
      <c r="F36" s="57" t="s">
        <v>30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8">
        <f t="shared" si="133"/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8">
        <f t="shared" si="134"/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8">
        <f t="shared" si="135"/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8">
        <f t="shared" si="136"/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8">
        <f t="shared" si="137"/>
        <v>0</v>
      </c>
      <c r="AK36" s="51">
        <v>0</v>
      </c>
      <c r="AL36" s="51">
        <v>0</v>
      </c>
      <c r="AM36" s="51">
        <v>0</v>
      </c>
      <c r="AN36" s="51">
        <v>0</v>
      </c>
      <c r="AO36" s="51">
        <v>0</v>
      </c>
      <c r="AP36" s="58">
        <f t="shared" si="138"/>
        <v>0</v>
      </c>
      <c r="BB36" s="6"/>
      <c r="BC36" s="6"/>
      <c r="BD36" s="57" t="s">
        <v>30</v>
      </c>
      <c r="BE36" s="170">
        <f>'SPD - Probs. of Failure'!O$14</f>
        <v>0</v>
      </c>
      <c r="BF36" s="170">
        <f>'SPD - Probs. of Failure'!P$14</f>
        <v>0</v>
      </c>
      <c r="BG36" s="170">
        <f>'SPD - Probs. of Failure'!Q$14</f>
        <v>0</v>
      </c>
      <c r="BH36" s="170">
        <f>'SPD - Probs. of Failure'!R$14</f>
        <v>0</v>
      </c>
      <c r="BI36" s="170">
        <f>'SPD - Probs. of Failure'!S$14</f>
        <v>0</v>
      </c>
      <c r="BJ36" s="174"/>
      <c r="BK36" s="6"/>
      <c r="BL36" s="57" t="s">
        <v>30</v>
      </c>
      <c r="BM36" s="239">
        <f>IFERROR($BM5*'SPD - Average Cons. of Failure'!$Q$14,0)</f>
        <v>0</v>
      </c>
      <c r="BN36" s="239">
        <f>IFERROR($BM5*'SPD - Average Cons. of Failure'!$Q$14,0)</f>
        <v>0</v>
      </c>
      <c r="BO36" s="239">
        <f>IFERROR($BM5*'SPD - Average Cons. of Failure'!$Q$14,0)</f>
        <v>0</v>
      </c>
      <c r="BP36" s="239">
        <f>IFERROR($BM5*'SPD - Average Cons. of Failure'!$Q$14,0)</f>
        <v>0</v>
      </c>
      <c r="BQ36" s="239">
        <f>IFERROR($BM5*'SPD - Average Cons. of Failure'!$Q$14,0)</f>
        <v>0</v>
      </c>
      <c r="BR36" s="174"/>
      <c r="BS36" s="6"/>
      <c r="BT36" s="57" t="s">
        <v>30</v>
      </c>
      <c r="BU36" s="23" t="str">
        <f t="shared" si="17"/>
        <v/>
      </c>
      <c r="BV36" s="23" t="str">
        <f t="shared" si="17"/>
        <v/>
      </c>
      <c r="BW36" s="23" t="str">
        <f t="shared" si="17"/>
        <v/>
      </c>
      <c r="BX36" s="23" t="str">
        <f t="shared" si="17"/>
        <v/>
      </c>
      <c r="BY36" s="23" t="str">
        <f t="shared" si="17"/>
        <v/>
      </c>
      <c r="BZ36" s="6"/>
      <c r="CA36" s="6"/>
      <c r="CB36" s="57" t="s">
        <v>30</v>
      </c>
      <c r="CC36" s="193" t="str">
        <f t="shared" si="139"/>
        <v/>
      </c>
      <c r="CD36" s="193" t="str">
        <f t="shared" si="127"/>
        <v/>
      </c>
      <c r="CE36" s="193" t="str">
        <f t="shared" si="127"/>
        <v/>
      </c>
      <c r="CF36" s="193" t="str">
        <f t="shared" si="127"/>
        <v/>
      </c>
      <c r="CG36" s="193" t="str">
        <f t="shared" si="127"/>
        <v/>
      </c>
      <c r="CH36" s="196">
        <f t="shared" si="140"/>
        <v>0</v>
      </c>
      <c r="CI36" s="66"/>
      <c r="CJ36" s="66"/>
      <c r="CK36" s="193" t="str">
        <f t="shared" si="128"/>
        <v/>
      </c>
      <c r="CL36" s="193" t="str">
        <f t="shared" si="128"/>
        <v/>
      </c>
      <c r="CM36" s="193" t="str">
        <f t="shared" si="128"/>
        <v/>
      </c>
      <c r="CN36" s="193" t="str">
        <f t="shared" si="128"/>
        <v/>
      </c>
      <c r="CO36" s="193" t="str">
        <f t="shared" si="128"/>
        <v/>
      </c>
      <c r="CP36" s="196">
        <f t="shared" si="3"/>
        <v>0</v>
      </c>
      <c r="CS36" s="193" t="str">
        <f t="shared" si="141"/>
        <v/>
      </c>
      <c r="CT36" s="193" t="str">
        <f t="shared" si="129"/>
        <v/>
      </c>
      <c r="CU36" s="193" t="str">
        <f t="shared" si="129"/>
        <v/>
      </c>
      <c r="CV36" s="193" t="str">
        <f t="shared" si="129"/>
        <v/>
      </c>
      <c r="CW36" s="193" t="str">
        <f t="shared" si="129"/>
        <v/>
      </c>
      <c r="CX36" s="196">
        <f t="shared" si="5"/>
        <v>0</v>
      </c>
      <c r="DA36" s="193" t="str">
        <f t="shared" si="142"/>
        <v/>
      </c>
      <c r="DB36" s="193" t="str">
        <f t="shared" si="130"/>
        <v/>
      </c>
      <c r="DC36" s="193" t="str">
        <f t="shared" si="130"/>
        <v/>
      </c>
      <c r="DD36" s="193" t="str">
        <f t="shared" si="130"/>
        <v/>
      </c>
      <c r="DE36" s="193" t="str">
        <f t="shared" si="130"/>
        <v/>
      </c>
      <c r="DF36" s="196">
        <f t="shared" si="7"/>
        <v>0</v>
      </c>
      <c r="DI36" s="193" t="str">
        <f t="shared" si="143"/>
        <v/>
      </c>
      <c r="DJ36" s="193" t="str">
        <f t="shared" si="131"/>
        <v/>
      </c>
      <c r="DK36" s="193" t="str">
        <f t="shared" si="131"/>
        <v/>
      </c>
      <c r="DL36" s="193" t="str">
        <f t="shared" si="131"/>
        <v/>
      </c>
      <c r="DM36" s="193" t="str">
        <f t="shared" si="131"/>
        <v/>
      </c>
      <c r="DN36" s="196">
        <f t="shared" si="23"/>
        <v>0</v>
      </c>
      <c r="DQ36" s="193" t="str">
        <f t="shared" si="144"/>
        <v/>
      </c>
      <c r="DR36" s="193" t="str">
        <f t="shared" si="132"/>
        <v/>
      </c>
      <c r="DS36" s="193" t="str">
        <f t="shared" si="132"/>
        <v/>
      </c>
      <c r="DT36" s="193" t="str">
        <f t="shared" si="132"/>
        <v/>
      </c>
      <c r="DU36" s="193" t="str">
        <f t="shared" si="132"/>
        <v/>
      </c>
      <c r="DV36" s="196">
        <f t="shared" si="10"/>
        <v>0</v>
      </c>
    </row>
    <row r="37" spans="1:126" ht="25.5" customHeight="1" thickBot="1">
      <c r="A37" s="19"/>
      <c r="B37" s="59"/>
      <c r="C37" s="282">
        <v>0</v>
      </c>
      <c r="D37" s="60">
        <v>0</v>
      </c>
      <c r="E37" s="61">
        <v>0</v>
      </c>
      <c r="F37" s="62"/>
      <c r="G37" s="63">
        <f>SUM(G33:G36)</f>
        <v>0</v>
      </c>
      <c r="H37" s="64">
        <f t="shared" ref="H37:K37" si="145">SUM(H33:H36)</f>
        <v>0</v>
      </c>
      <c r="I37" s="64">
        <f t="shared" si="145"/>
        <v>0</v>
      </c>
      <c r="J37" s="64">
        <f t="shared" si="145"/>
        <v>0</v>
      </c>
      <c r="K37" s="64">
        <f t="shared" si="145"/>
        <v>0</v>
      </c>
      <c r="L37" s="65"/>
      <c r="M37" s="63">
        <f>SUM(M33:M36)</f>
        <v>0</v>
      </c>
      <c r="N37" s="64">
        <f t="shared" ref="N37:Q37" si="146">SUM(N33:N36)</f>
        <v>0</v>
      </c>
      <c r="O37" s="64">
        <f t="shared" si="146"/>
        <v>0</v>
      </c>
      <c r="P37" s="64">
        <f t="shared" si="146"/>
        <v>0</v>
      </c>
      <c r="Q37" s="64">
        <f t="shared" si="146"/>
        <v>0</v>
      </c>
      <c r="R37" s="65"/>
      <c r="S37" s="63">
        <f>SUM(S33:S36)</f>
        <v>0</v>
      </c>
      <c r="T37" s="64">
        <f t="shared" ref="T37:W37" si="147">SUM(T33:T36)</f>
        <v>0</v>
      </c>
      <c r="U37" s="64">
        <f t="shared" si="147"/>
        <v>0</v>
      </c>
      <c r="V37" s="64">
        <f t="shared" si="147"/>
        <v>0</v>
      </c>
      <c r="W37" s="64">
        <f t="shared" si="147"/>
        <v>0</v>
      </c>
      <c r="X37" s="65"/>
      <c r="Y37" s="63">
        <f>SUM(Y33:Y36)</f>
        <v>0</v>
      </c>
      <c r="Z37" s="64">
        <f t="shared" ref="Z37:AC37" si="148">SUM(Z33:Z36)</f>
        <v>0</v>
      </c>
      <c r="AA37" s="64">
        <f t="shared" si="148"/>
        <v>0</v>
      </c>
      <c r="AB37" s="64">
        <f t="shared" si="148"/>
        <v>0</v>
      </c>
      <c r="AC37" s="64">
        <f t="shared" si="148"/>
        <v>0</v>
      </c>
      <c r="AD37" s="65"/>
      <c r="AE37" s="63">
        <f>SUM(AE33:AE36)</f>
        <v>0</v>
      </c>
      <c r="AF37" s="64">
        <f t="shared" ref="AF37:AI37" si="149">SUM(AF33:AF36)</f>
        <v>0</v>
      </c>
      <c r="AG37" s="64">
        <f t="shared" si="149"/>
        <v>0</v>
      </c>
      <c r="AH37" s="64">
        <f t="shared" si="149"/>
        <v>0</v>
      </c>
      <c r="AI37" s="64">
        <f t="shared" si="149"/>
        <v>0</v>
      </c>
      <c r="AJ37" s="65"/>
      <c r="AK37" s="63">
        <f>SUM(AK33:AK36)</f>
        <v>0</v>
      </c>
      <c r="AL37" s="64">
        <f t="shared" ref="AL37:AO37" si="150">SUM(AL33:AL36)</f>
        <v>0</v>
      </c>
      <c r="AM37" s="64">
        <f t="shared" si="150"/>
        <v>0</v>
      </c>
      <c r="AN37" s="64">
        <f t="shared" si="150"/>
        <v>0</v>
      </c>
      <c r="AO37" s="64">
        <f t="shared" si="150"/>
        <v>0</v>
      </c>
      <c r="AP37" s="65"/>
      <c r="BB37" s="6"/>
      <c r="BC37" s="6"/>
      <c r="BD37" s="62"/>
      <c r="BE37" s="171"/>
      <c r="BF37" s="172"/>
      <c r="BG37" s="172"/>
      <c r="BH37" s="172"/>
      <c r="BI37" s="172"/>
      <c r="BJ37" s="65"/>
      <c r="BK37" s="6"/>
      <c r="BL37" s="62"/>
      <c r="BM37" s="171"/>
      <c r="BN37" s="172"/>
      <c r="BO37" s="172"/>
      <c r="BP37" s="172"/>
      <c r="BQ37" s="172"/>
      <c r="BR37" s="65"/>
      <c r="BS37" s="6"/>
      <c r="BT37" s="62"/>
      <c r="BU37" s="23" t="str">
        <f t="shared" si="17"/>
        <v/>
      </c>
      <c r="BV37" s="23" t="str">
        <f t="shared" si="17"/>
        <v/>
      </c>
      <c r="BW37" s="23" t="str">
        <f t="shared" si="17"/>
        <v/>
      </c>
      <c r="BX37" s="23" t="str">
        <f t="shared" si="17"/>
        <v/>
      </c>
      <c r="BY37" s="23" t="str">
        <f t="shared" si="17"/>
        <v/>
      </c>
      <c r="BZ37" s="6"/>
      <c r="CA37" s="6"/>
      <c r="CB37" s="62"/>
      <c r="CC37" s="195">
        <f>SUM(CC33:CC36)</f>
        <v>0</v>
      </c>
      <c r="CD37" s="195">
        <f t="shared" ref="CD37:CG37" si="151">SUM(CD33:CD36)</f>
        <v>0</v>
      </c>
      <c r="CE37" s="195">
        <f t="shared" si="151"/>
        <v>0</v>
      </c>
      <c r="CF37" s="195">
        <f t="shared" si="151"/>
        <v>0</v>
      </c>
      <c r="CG37" s="195">
        <f t="shared" si="151"/>
        <v>0</v>
      </c>
      <c r="CH37" s="196">
        <f>SUM(CC37:CG37)</f>
        <v>0</v>
      </c>
      <c r="CI37" s="66"/>
      <c r="CJ37" s="66"/>
      <c r="CK37" s="195">
        <f>SUM(CK33:CK36)</f>
        <v>0</v>
      </c>
      <c r="CL37" s="195">
        <f t="shared" ref="CL37:CO37" si="152">SUM(CL33:CL36)</f>
        <v>0</v>
      </c>
      <c r="CM37" s="195">
        <f t="shared" si="152"/>
        <v>0</v>
      </c>
      <c r="CN37" s="195">
        <f t="shared" si="152"/>
        <v>0</v>
      </c>
      <c r="CO37" s="195">
        <f t="shared" si="152"/>
        <v>0</v>
      </c>
      <c r="CP37" s="196">
        <f t="shared" si="3"/>
        <v>0</v>
      </c>
      <c r="CS37" s="195">
        <f>SUM(CS33:CS36)</f>
        <v>0</v>
      </c>
      <c r="CT37" s="195">
        <f t="shared" ref="CT37:CW37" si="153">SUM(CT33:CT36)</f>
        <v>0</v>
      </c>
      <c r="CU37" s="195">
        <f t="shared" si="153"/>
        <v>0</v>
      </c>
      <c r="CV37" s="195">
        <f t="shared" si="153"/>
        <v>0</v>
      </c>
      <c r="CW37" s="195">
        <f t="shared" si="153"/>
        <v>0</v>
      </c>
      <c r="CX37" s="196">
        <f t="shared" si="5"/>
        <v>0</v>
      </c>
      <c r="DA37" s="195">
        <f>SUM(DA33:DA36)</f>
        <v>0</v>
      </c>
      <c r="DB37" s="195">
        <f t="shared" ref="DB37:DE37" si="154">SUM(DB33:DB36)</f>
        <v>0</v>
      </c>
      <c r="DC37" s="195">
        <f t="shared" si="154"/>
        <v>0</v>
      </c>
      <c r="DD37" s="195">
        <f t="shared" si="154"/>
        <v>0</v>
      </c>
      <c r="DE37" s="195">
        <f t="shared" si="154"/>
        <v>0</v>
      </c>
      <c r="DF37" s="196">
        <f t="shared" si="7"/>
        <v>0</v>
      </c>
      <c r="DI37" s="195">
        <f>SUM(DI33:DI36)</f>
        <v>0</v>
      </c>
      <c r="DJ37" s="195">
        <f t="shared" ref="DJ37:DM37" si="155">SUM(DJ33:DJ36)</f>
        <v>0</v>
      </c>
      <c r="DK37" s="195">
        <f t="shared" si="155"/>
        <v>0</v>
      </c>
      <c r="DL37" s="195">
        <f t="shared" si="155"/>
        <v>0</v>
      </c>
      <c r="DM37" s="195">
        <f t="shared" si="155"/>
        <v>0</v>
      </c>
      <c r="DN37" s="196">
        <f t="shared" si="23"/>
        <v>0</v>
      </c>
      <c r="DQ37" s="195">
        <f>SUM(DQ33:DQ36)</f>
        <v>0</v>
      </c>
      <c r="DR37" s="195">
        <f t="shared" ref="DR37:DU37" si="156">SUM(DR33:DR36)</f>
        <v>0</v>
      </c>
      <c r="DS37" s="195">
        <f t="shared" si="156"/>
        <v>0</v>
      </c>
      <c r="DT37" s="195">
        <f t="shared" si="156"/>
        <v>0</v>
      </c>
      <c r="DU37" s="195">
        <f t="shared" si="156"/>
        <v>0</v>
      </c>
      <c r="DV37" s="196">
        <f t="shared" si="10"/>
        <v>0</v>
      </c>
    </row>
    <row r="38" spans="1:126" ht="25.5" customHeight="1">
      <c r="A38" s="19"/>
      <c r="B38" s="68" t="s">
        <v>33</v>
      </c>
      <c r="C38" s="47"/>
      <c r="D38" s="48"/>
      <c r="E38" s="49"/>
      <c r="F38" s="50" t="s">
        <v>25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2">
        <f>SUM(G38:K38)</f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2">
        <f>SUM(M38:Q38)</f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2">
        <f>SUM(S38:W38)</f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2">
        <f>SUM(Y38:AC38)</f>
        <v>0</v>
      </c>
      <c r="AE38" s="53">
        <v>0</v>
      </c>
      <c r="AF38" s="53">
        <v>0</v>
      </c>
      <c r="AG38" s="53">
        <v>0</v>
      </c>
      <c r="AH38" s="53">
        <v>0</v>
      </c>
      <c r="AI38" s="53">
        <v>0</v>
      </c>
      <c r="AJ38" s="52">
        <f>SUM(AE38:AI38)</f>
        <v>0</v>
      </c>
      <c r="AK38" s="53">
        <v>0</v>
      </c>
      <c r="AL38" s="53">
        <v>0</v>
      </c>
      <c r="AM38" s="53">
        <v>0</v>
      </c>
      <c r="AN38" s="53">
        <v>0</v>
      </c>
      <c r="AO38" s="53">
        <v>0</v>
      </c>
      <c r="AP38" s="52">
        <f>SUM(AK38:AO38)</f>
        <v>0</v>
      </c>
      <c r="BB38" s="6"/>
      <c r="BC38" s="6"/>
      <c r="BD38" s="50" t="s">
        <v>25</v>
      </c>
      <c r="BE38" s="170">
        <f>'SPD - Probs. of Failure'!O$15</f>
        <v>0</v>
      </c>
      <c r="BF38" s="170">
        <f>'SPD - Probs. of Failure'!P$15</f>
        <v>0</v>
      </c>
      <c r="BG38" s="170">
        <f>'SPD - Probs. of Failure'!Q$15</f>
        <v>0</v>
      </c>
      <c r="BH38" s="170">
        <f>'SPD - Probs. of Failure'!R$15</f>
        <v>0</v>
      </c>
      <c r="BI38" s="170">
        <f>'SPD - Probs. of Failure'!S$15</f>
        <v>0</v>
      </c>
      <c r="BJ38" s="173"/>
      <c r="BK38" s="6"/>
      <c r="BL38" s="50" t="s">
        <v>25</v>
      </c>
      <c r="BM38" s="239">
        <f>IFERROR($BM2*'SPD - Average Cons. of Failure'!$Q$15,0)</f>
        <v>0</v>
      </c>
      <c r="BN38" s="239">
        <f>IFERROR($BM2*'SPD - Average Cons. of Failure'!$Q$15,0)</f>
        <v>0</v>
      </c>
      <c r="BO38" s="239">
        <f>IFERROR($BM2*'SPD - Average Cons. of Failure'!$Q$15,0)</f>
        <v>0</v>
      </c>
      <c r="BP38" s="239">
        <f>IFERROR($BM2*'SPD - Average Cons. of Failure'!$Q$15,0)</f>
        <v>0</v>
      </c>
      <c r="BQ38" s="239">
        <f>IFERROR($BM2*'SPD - Average Cons. of Failure'!$Q$15,0)</f>
        <v>0</v>
      </c>
      <c r="BR38" s="173"/>
      <c r="BS38" s="6"/>
      <c r="BT38" s="50" t="s">
        <v>25</v>
      </c>
      <c r="BU38" s="23" t="str">
        <f t="shared" si="17"/>
        <v/>
      </c>
      <c r="BV38" s="23" t="str">
        <f t="shared" si="17"/>
        <v/>
      </c>
      <c r="BW38" s="23" t="str">
        <f t="shared" si="17"/>
        <v/>
      </c>
      <c r="BX38" s="23" t="str">
        <f t="shared" si="17"/>
        <v/>
      </c>
      <c r="BY38" s="23" t="str">
        <f t="shared" si="17"/>
        <v/>
      </c>
      <c r="BZ38" s="6"/>
      <c r="CA38" s="6"/>
      <c r="CB38" s="50" t="s">
        <v>25</v>
      </c>
      <c r="CC38" s="193" t="str">
        <f>IF(BU38="","",M38*BU38)</f>
        <v/>
      </c>
      <c r="CD38" s="193" t="str">
        <f t="shared" ref="CD38:CG41" si="157">IF(BV38="","",N38*BV38)</f>
        <v/>
      </c>
      <c r="CE38" s="193" t="str">
        <f t="shared" si="157"/>
        <v/>
      </c>
      <c r="CF38" s="193" t="str">
        <f t="shared" si="157"/>
        <v/>
      </c>
      <c r="CG38" s="193" t="str">
        <f t="shared" si="157"/>
        <v/>
      </c>
      <c r="CH38" s="196">
        <f>SUM(CC38:CG38)</f>
        <v>0</v>
      </c>
      <c r="CI38" s="66"/>
      <c r="CJ38" s="66"/>
      <c r="CK38" s="193" t="str">
        <f t="shared" ref="CK38:CO41" si="158">IF(BU38="","",G38*BU38)</f>
        <v/>
      </c>
      <c r="CL38" s="193" t="str">
        <f t="shared" si="158"/>
        <v/>
      </c>
      <c r="CM38" s="193" t="str">
        <f t="shared" si="158"/>
        <v/>
      </c>
      <c r="CN38" s="193" t="str">
        <f t="shared" si="158"/>
        <v/>
      </c>
      <c r="CO38" s="193" t="str">
        <f t="shared" si="158"/>
        <v/>
      </c>
      <c r="CP38" s="196">
        <f t="shared" si="3"/>
        <v>0</v>
      </c>
      <c r="CS38" s="193" t="str">
        <f>IF(BU38="","",Y38*BU38)</f>
        <v/>
      </c>
      <c r="CT38" s="193" t="str">
        <f t="shared" ref="CT38:CW41" si="159">IF(BV38="","",Z38*BV38)</f>
        <v/>
      </c>
      <c r="CU38" s="193" t="str">
        <f t="shared" si="159"/>
        <v/>
      </c>
      <c r="CV38" s="193" t="str">
        <f t="shared" si="159"/>
        <v/>
      </c>
      <c r="CW38" s="193" t="str">
        <f t="shared" si="159"/>
        <v/>
      </c>
      <c r="CX38" s="196">
        <f t="shared" si="5"/>
        <v>0</v>
      </c>
      <c r="DA38" s="193" t="str">
        <f>IF(BU38="","",(S38+Y38)*BU38)</f>
        <v/>
      </c>
      <c r="DB38" s="193" t="str">
        <f t="shared" ref="DB38:DE41" si="160">IF(BV38="","",(T38+Z38)*BV38)</f>
        <v/>
      </c>
      <c r="DC38" s="193" t="str">
        <f t="shared" si="160"/>
        <v/>
      </c>
      <c r="DD38" s="193" t="str">
        <f t="shared" si="160"/>
        <v/>
      </c>
      <c r="DE38" s="193" t="str">
        <f t="shared" si="160"/>
        <v/>
      </c>
      <c r="DF38" s="196">
        <f t="shared" si="7"/>
        <v>0</v>
      </c>
      <c r="DI38" s="193" t="str">
        <f>IF(BU38="","",AK38*BU38)</f>
        <v/>
      </c>
      <c r="DJ38" s="193" t="str">
        <f t="shared" ref="DJ38:DM41" si="161">IF(BV38="","",AL38*BV38)</f>
        <v/>
      </c>
      <c r="DK38" s="193" t="str">
        <f t="shared" si="161"/>
        <v/>
      </c>
      <c r="DL38" s="193" t="str">
        <f t="shared" si="161"/>
        <v/>
      </c>
      <c r="DM38" s="193" t="str">
        <f t="shared" si="161"/>
        <v/>
      </c>
      <c r="DN38" s="196">
        <f t="shared" si="23"/>
        <v>0</v>
      </c>
      <c r="DQ38" s="193" t="str">
        <f>IF(BU38="","",(AE38+AK38)*BU38)</f>
        <v/>
      </c>
      <c r="DR38" s="193" t="str">
        <f t="shared" ref="DR38:DU41" si="162">IF(BV38="","",(AF38+AL38)*BV38)</f>
        <v/>
      </c>
      <c r="DS38" s="193" t="str">
        <f t="shared" si="162"/>
        <v/>
      </c>
      <c r="DT38" s="193" t="str">
        <f t="shared" si="162"/>
        <v/>
      </c>
      <c r="DU38" s="193" t="str">
        <f t="shared" si="162"/>
        <v/>
      </c>
      <c r="DV38" s="196">
        <f t="shared" si="10"/>
        <v>0</v>
      </c>
    </row>
    <row r="39" spans="1:126" ht="25.5" customHeight="1">
      <c r="A39" s="19"/>
      <c r="B39" s="54"/>
      <c r="C39" s="54"/>
      <c r="D39" s="55"/>
      <c r="E39" s="56"/>
      <c r="F39" s="57" t="s">
        <v>27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8">
        <f t="shared" ref="L39:L41" si="163">SUM(G39:K39)</f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8">
        <f t="shared" ref="R39:R41" si="164">SUM(M39:Q39)</f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8">
        <f t="shared" ref="X39:X41" si="165">SUM(S39:W39)</f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8">
        <f t="shared" ref="AD39:AD41" si="166">SUM(Y39:AC39)</f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8">
        <f t="shared" ref="AJ39:AJ41" si="167">SUM(AE39:AI39)</f>
        <v>0</v>
      </c>
      <c r="AK39" s="51">
        <v>0</v>
      </c>
      <c r="AL39" s="51">
        <v>0</v>
      </c>
      <c r="AM39" s="51">
        <v>0</v>
      </c>
      <c r="AN39" s="51">
        <v>0</v>
      </c>
      <c r="AO39" s="51">
        <v>0</v>
      </c>
      <c r="AP39" s="58">
        <f t="shared" ref="AP39:AP41" si="168">SUM(AK39:AO39)</f>
        <v>0</v>
      </c>
      <c r="BB39" s="6"/>
      <c r="BC39" s="6"/>
      <c r="BD39" s="57" t="s">
        <v>27</v>
      </c>
      <c r="BE39" s="170">
        <f>'SPD - Probs. of Failure'!O$15</f>
        <v>0</v>
      </c>
      <c r="BF39" s="170">
        <f>'SPD - Probs. of Failure'!P$15</f>
        <v>0</v>
      </c>
      <c r="BG39" s="170">
        <f>'SPD - Probs. of Failure'!Q$15</f>
        <v>0</v>
      </c>
      <c r="BH39" s="170">
        <f>'SPD - Probs. of Failure'!R$15</f>
        <v>0</v>
      </c>
      <c r="BI39" s="170">
        <f>'SPD - Probs. of Failure'!S$15</f>
        <v>0</v>
      </c>
      <c r="BJ39" s="174"/>
      <c r="BK39" s="6"/>
      <c r="BL39" s="57" t="s">
        <v>27</v>
      </c>
      <c r="BM39" s="239">
        <f>IFERROR($BM3*'SPD - Average Cons. of Failure'!$Q$15,0)</f>
        <v>0</v>
      </c>
      <c r="BN39" s="239">
        <f>IFERROR($BM3*'SPD - Average Cons. of Failure'!$Q$15,0)</f>
        <v>0</v>
      </c>
      <c r="BO39" s="239">
        <f>IFERROR($BM3*'SPD - Average Cons. of Failure'!$Q$15,0)</f>
        <v>0</v>
      </c>
      <c r="BP39" s="239">
        <f>IFERROR($BM3*'SPD - Average Cons. of Failure'!$Q$15,0)</f>
        <v>0</v>
      </c>
      <c r="BQ39" s="239">
        <f>IFERROR($BM3*'SPD - Average Cons. of Failure'!$Q$15,0)</f>
        <v>0</v>
      </c>
      <c r="BR39" s="174"/>
      <c r="BS39" s="6"/>
      <c r="BT39" s="57" t="s">
        <v>27</v>
      </c>
      <c r="BU39" s="23" t="str">
        <f t="shared" si="17"/>
        <v/>
      </c>
      <c r="BV39" s="23" t="str">
        <f t="shared" si="17"/>
        <v/>
      </c>
      <c r="BW39" s="23" t="str">
        <f t="shared" si="17"/>
        <v/>
      </c>
      <c r="BX39" s="23" t="str">
        <f t="shared" si="17"/>
        <v/>
      </c>
      <c r="BY39" s="23" t="str">
        <f t="shared" si="17"/>
        <v/>
      </c>
      <c r="BZ39" s="6"/>
      <c r="CA39" s="6"/>
      <c r="CB39" s="57" t="s">
        <v>27</v>
      </c>
      <c r="CC39" s="193" t="str">
        <f t="shared" ref="CC39:CC41" si="169">IF(BU39="","",M39*BU39)</f>
        <v/>
      </c>
      <c r="CD39" s="193" t="str">
        <f t="shared" si="157"/>
        <v/>
      </c>
      <c r="CE39" s="193" t="str">
        <f t="shared" si="157"/>
        <v/>
      </c>
      <c r="CF39" s="193" t="str">
        <f t="shared" si="157"/>
        <v/>
      </c>
      <c r="CG39" s="193" t="str">
        <f t="shared" si="157"/>
        <v/>
      </c>
      <c r="CH39" s="196">
        <f t="shared" ref="CH39:CH41" si="170">SUM(CC39:CG39)</f>
        <v>0</v>
      </c>
      <c r="CI39" s="66"/>
      <c r="CJ39" s="66"/>
      <c r="CK39" s="193" t="str">
        <f t="shared" si="158"/>
        <v/>
      </c>
      <c r="CL39" s="193" t="str">
        <f t="shared" si="158"/>
        <v/>
      </c>
      <c r="CM39" s="193" t="str">
        <f t="shared" si="158"/>
        <v/>
      </c>
      <c r="CN39" s="193" t="str">
        <f t="shared" si="158"/>
        <v/>
      </c>
      <c r="CO39" s="193" t="str">
        <f t="shared" si="158"/>
        <v/>
      </c>
      <c r="CP39" s="196">
        <f t="shared" si="3"/>
        <v>0</v>
      </c>
      <c r="CS39" s="193" t="str">
        <f t="shared" ref="CS39:CS41" si="171">IF(BU39="","",Y39*BU39)</f>
        <v/>
      </c>
      <c r="CT39" s="193" t="str">
        <f t="shared" si="159"/>
        <v/>
      </c>
      <c r="CU39" s="193" t="str">
        <f t="shared" si="159"/>
        <v/>
      </c>
      <c r="CV39" s="193" t="str">
        <f t="shared" si="159"/>
        <v/>
      </c>
      <c r="CW39" s="193" t="str">
        <f t="shared" si="159"/>
        <v/>
      </c>
      <c r="CX39" s="196">
        <f t="shared" si="5"/>
        <v>0</v>
      </c>
      <c r="DA39" s="193" t="str">
        <f t="shared" ref="DA39:DA41" si="172">IF(BU39="","",(S39+Y39)*BU39)</f>
        <v/>
      </c>
      <c r="DB39" s="193" t="str">
        <f t="shared" si="160"/>
        <v/>
      </c>
      <c r="DC39" s="193" t="str">
        <f t="shared" si="160"/>
        <v/>
      </c>
      <c r="DD39" s="193" t="str">
        <f t="shared" si="160"/>
        <v/>
      </c>
      <c r="DE39" s="193" t="str">
        <f t="shared" si="160"/>
        <v/>
      </c>
      <c r="DF39" s="196">
        <f t="shared" si="7"/>
        <v>0</v>
      </c>
      <c r="DI39" s="193" t="str">
        <f t="shared" ref="DI39:DI41" si="173">IF(BU39="","",AK39*BU39)</f>
        <v/>
      </c>
      <c r="DJ39" s="193" t="str">
        <f t="shared" si="161"/>
        <v/>
      </c>
      <c r="DK39" s="193" t="str">
        <f t="shared" si="161"/>
        <v/>
      </c>
      <c r="DL39" s="193" t="str">
        <f t="shared" si="161"/>
        <v/>
      </c>
      <c r="DM39" s="193" t="str">
        <f t="shared" si="161"/>
        <v/>
      </c>
      <c r="DN39" s="196">
        <f t="shared" si="23"/>
        <v>0</v>
      </c>
      <c r="DQ39" s="193" t="str">
        <f t="shared" ref="DQ39:DQ41" si="174">IF(BU39="","",(AE39+AK39)*BU39)</f>
        <v/>
      </c>
      <c r="DR39" s="193" t="str">
        <f t="shared" si="162"/>
        <v/>
      </c>
      <c r="DS39" s="193" t="str">
        <f t="shared" si="162"/>
        <v/>
      </c>
      <c r="DT39" s="193" t="str">
        <f t="shared" si="162"/>
        <v/>
      </c>
      <c r="DU39" s="193" t="str">
        <f t="shared" si="162"/>
        <v/>
      </c>
      <c r="DV39" s="196">
        <f t="shared" si="10"/>
        <v>0</v>
      </c>
    </row>
    <row r="40" spans="1:126" ht="25.5" customHeight="1">
      <c r="A40" s="19"/>
      <c r="B40" s="54"/>
      <c r="C40" s="54"/>
      <c r="D40" s="55"/>
      <c r="E40" s="56"/>
      <c r="F40" s="57" t="s">
        <v>29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8">
        <f t="shared" si="163"/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8">
        <f t="shared" si="164"/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8">
        <f t="shared" si="165"/>
        <v>0</v>
      </c>
      <c r="Y40" s="51">
        <v>0</v>
      </c>
      <c r="Z40" s="51">
        <v>0</v>
      </c>
      <c r="AA40" s="51">
        <v>0</v>
      </c>
      <c r="AB40" s="51">
        <v>0</v>
      </c>
      <c r="AC40" s="51">
        <v>0</v>
      </c>
      <c r="AD40" s="58">
        <f t="shared" si="166"/>
        <v>0</v>
      </c>
      <c r="AE40" s="51">
        <v>0</v>
      </c>
      <c r="AF40" s="51">
        <v>0</v>
      </c>
      <c r="AG40" s="51">
        <v>0</v>
      </c>
      <c r="AH40" s="51">
        <v>0</v>
      </c>
      <c r="AI40" s="51">
        <v>0</v>
      </c>
      <c r="AJ40" s="58">
        <f t="shared" si="167"/>
        <v>0</v>
      </c>
      <c r="AK40" s="51">
        <v>0</v>
      </c>
      <c r="AL40" s="51">
        <v>0</v>
      </c>
      <c r="AM40" s="51">
        <v>0</v>
      </c>
      <c r="AN40" s="51">
        <v>0</v>
      </c>
      <c r="AO40" s="51">
        <v>0</v>
      </c>
      <c r="AP40" s="58">
        <f t="shared" si="168"/>
        <v>0</v>
      </c>
      <c r="BB40" s="6"/>
      <c r="BC40" s="6"/>
      <c r="BD40" s="57" t="s">
        <v>29</v>
      </c>
      <c r="BE40" s="170">
        <f>'SPD - Probs. of Failure'!O$15</f>
        <v>0</v>
      </c>
      <c r="BF40" s="170">
        <f>'SPD - Probs. of Failure'!P$15</f>
        <v>0</v>
      </c>
      <c r="BG40" s="170">
        <f>'SPD - Probs. of Failure'!Q$15</f>
        <v>0</v>
      </c>
      <c r="BH40" s="170">
        <f>'SPD - Probs. of Failure'!R$15</f>
        <v>0</v>
      </c>
      <c r="BI40" s="170">
        <f>'SPD - Probs. of Failure'!S$15</f>
        <v>0</v>
      </c>
      <c r="BJ40" s="174"/>
      <c r="BK40" s="6"/>
      <c r="BL40" s="57" t="s">
        <v>29</v>
      </c>
      <c r="BM40" s="239">
        <f>IFERROR($BM4*'SPD - Average Cons. of Failure'!$Q$15,0)</f>
        <v>0</v>
      </c>
      <c r="BN40" s="239">
        <f>IFERROR($BM4*'SPD - Average Cons. of Failure'!$Q$15,0)</f>
        <v>0</v>
      </c>
      <c r="BO40" s="239">
        <f>IFERROR($BM4*'SPD - Average Cons. of Failure'!$Q$15,0)</f>
        <v>0</v>
      </c>
      <c r="BP40" s="239">
        <f>IFERROR($BM4*'SPD - Average Cons. of Failure'!$Q$15,0)</f>
        <v>0</v>
      </c>
      <c r="BQ40" s="239">
        <f>IFERROR($BM4*'SPD - Average Cons. of Failure'!$Q$15,0)</f>
        <v>0</v>
      </c>
      <c r="BR40" s="174"/>
      <c r="BS40" s="6"/>
      <c r="BT40" s="57" t="s">
        <v>29</v>
      </c>
      <c r="BU40" s="23" t="str">
        <f t="shared" si="17"/>
        <v/>
      </c>
      <c r="BV40" s="23" t="str">
        <f t="shared" si="17"/>
        <v/>
      </c>
      <c r="BW40" s="23" t="str">
        <f t="shared" si="17"/>
        <v/>
      </c>
      <c r="BX40" s="23" t="str">
        <f t="shared" si="17"/>
        <v/>
      </c>
      <c r="BY40" s="23" t="str">
        <f t="shared" si="17"/>
        <v/>
      </c>
      <c r="BZ40" s="6"/>
      <c r="CA40" s="6"/>
      <c r="CB40" s="57" t="s">
        <v>29</v>
      </c>
      <c r="CC40" s="193" t="str">
        <f t="shared" si="169"/>
        <v/>
      </c>
      <c r="CD40" s="193" t="str">
        <f t="shared" si="157"/>
        <v/>
      </c>
      <c r="CE40" s="193" t="str">
        <f t="shared" si="157"/>
        <v/>
      </c>
      <c r="CF40" s="193" t="str">
        <f t="shared" si="157"/>
        <v/>
      </c>
      <c r="CG40" s="193" t="str">
        <f t="shared" si="157"/>
        <v/>
      </c>
      <c r="CH40" s="196">
        <f t="shared" si="170"/>
        <v>0</v>
      </c>
      <c r="CI40" s="66"/>
      <c r="CJ40" s="66"/>
      <c r="CK40" s="193" t="str">
        <f t="shared" si="158"/>
        <v/>
      </c>
      <c r="CL40" s="193" t="str">
        <f t="shared" si="158"/>
        <v/>
      </c>
      <c r="CM40" s="193" t="str">
        <f t="shared" si="158"/>
        <v/>
      </c>
      <c r="CN40" s="193" t="str">
        <f t="shared" si="158"/>
        <v/>
      </c>
      <c r="CO40" s="193" t="str">
        <f t="shared" si="158"/>
        <v/>
      </c>
      <c r="CP40" s="196">
        <f t="shared" si="3"/>
        <v>0</v>
      </c>
      <c r="CS40" s="193" t="str">
        <f t="shared" si="171"/>
        <v/>
      </c>
      <c r="CT40" s="193" t="str">
        <f t="shared" si="159"/>
        <v/>
      </c>
      <c r="CU40" s="193" t="str">
        <f t="shared" si="159"/>
        <v/>
      </c>
      <c r="CV40" s="193" t="str">
        <f t="shared" si="159"/>
        <v/>
      </c>
      <c r="CW40" s="193" t="str">
        <f t="shared" si="159"/>
        <v/>
      </c>
      <c r="CX40" s="196">
        <f t="shared" si="5"/>
        <v>0</v>
      </c>
      <c r="DA40" s="193" t="str">
        <f t="shared" si="172"/>
        <v/>
      </c>
      <c r="DB40" s="193" t="str">
        <f t="shared" si="160"/>
        <v/>
      </c>
      <c r="DC40" s="193" t="str">
        <f t="shared" si="160"/>
        <v/>
      </c>
      <c r="DD40" s="193" t="str">
        <f t="shared" si="160"/>
        <v/>
      </c>
      <c r="DE40" s="193" t="str">
        <f t="shared" si="160"/>
        <v/>
      </c>
      <c r="DF40" s="196">
        <f t="shared" si="7"/>
        <v>0</v>
      </c>
      <c r="DI40" s="193" t="str">
        <f t="shared" si="173"/>
        <v/>
      </c>
      <c r="DJ40" s="193" t="str">
        <f t="shared" si="161"/>
        <v/>
      </c>
      <c r="DK40" s="193" t="str">
        <f t="shared" si="161"/>
        <v/>
      </c>
      <c r="DL40" s="193" t="str">
        <f t="shared" si="161"/>
        <v/>
      </c>
      <c r="DM40" s="193" t="str">
        <f t="shared" si="161"/>
        <v/>
      </c>
      <c r="DN40" s="196">
        <f t="shared" si="23"/>
        <v>0</v>
      </c>
      <c r="DQ40" s="193" t="str">
        <f t="shared" si="174"/>
        <v/>
      </c>
      <c r="DR40" s="193" t="str">
        <f t="shared" si="162"/>
        <v/>
      </c>
      <c r="DS40" s="193" t="str">
        <f t="shared" si="162"/>
        <v/>
      </c>
      <c r="DT40" s="193" t="str">
        <f t="shared" si="162"/>
        <v/>
      </c>
      <c r="DU40" s="193" t="str">
        <f t="shared" si="162"/>
        <v/>
      </c>
      <c r="DV40" s="196">
        <f t="shared" si="10"/>
        <v>0</v>
      </c>
    </row>
    <row r="41" spans="1:126" ht="25.5" customHeight="1">
      <c r="A41" s="19"/>
      <c r="B41" s="54"/>
      <c r="C41" s="54"/>
      <c r="D41" s="55"/>
      <c r="E41" s="56"/>
      <c r="F41" s="57" t="s">
        <v>30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8">
        <f t="shared" si="163"/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8">
        <f t="shared" si="164"/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8">
        <f t="shared" si="165"/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8">
        <f t="shared" si="166"/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8">
        <f t="shared" si="167"/>
        <v>0</v>
      </c>
      <c r="AK41" s="51">
        <v>0</v>
      </c>
      <c r="AL41" s="51">
        <v>0</v>
      </c>
      <c r="AM41" s="51">
        <v>0</v>
      </c>
      <c r="AN41" s="51">
        <v>0</v>
      </c>
      <c r="AO41" s="51">
        <v>0</v>
      </c>
      <c r="AP41" s="58">
        <f t="shared" si="168"/>
        <v>0</v>
      </c>
      <c r="BB41" s="6"/>
      <c r="BC41" s="6"/>
      <c r="BD41" s="57" t="s">
        <v>30</v>
      </c>
      <c r="BE41" s="170">
        <f>'SPD - Probs. of Failure'!O$15</f>
        <v>0</v>
      </c>
      <c r="BF41" s="170">
        <f>'SPD - Probs. of Failure'!P$15</f>
        <v>0</v>
      </c>
      <c r="BG41" s="170">
        <f>'SPD - Probs. of Failure'!Q$15</f>
        <v>0</v>
      </c>
      <c r="BH41" s="170">
        <f>'SPD - Probs. of Failure'!R$15</f>
        <v>0</v>
      </c>
      <c r="BI41" s="170">
        <f>'SPD - Probs. of Failure'!S$15</f>
        <v>0</v>
      </c>
      <c r="BJ41" s="174"/>
      <c r="BK41" s="6"/>
      <c r="BL41" s="57" t="s">
        <v>30</v>
      </c>
      <c r="BM41" s="239">
        <f>IFERROR($BM5*'SPD - Average Cons. of Failure'!$Q$15,0)</f>
        <v>0</v>
      </c>
      <c r="BN41" s="239">
        <f>IFERROR($BM5*'SPD - Average Cons. of Failure'!$Q$15,0)</f>
        <v>0</v>
      </c>
      <c r="BO41" s="239">
        <f>IFERROR($BM5*'SPD - Average Cons. of Failure'!$Q$15,0)</f>
        <v>0</v>
      </c>
      <c r="BP41" s="239">
        <f>IFERROR($BM5*'SPD - Average Cons. of Failure'!$Q$15,0)</f>
        <v>0</v>
      </c>
      <c r="BQ41" s="239">
        <f>IFERROR($BM5*'SPD - Average Cons. of Failure'!$Q$15,0)</f>
        <v>0</v>
      </c>
      <c r="BR41" s="174"/>
      <c r="BS41" s="6"/>
      <c r="BT41" s="57" t="s">
        <v>30</v>
      </c>
      <c r="BU41" s="23" t="str">
        <f t="shared" si="17"/>
        <v/>
      </c>
      <c r="BV41" s="23" t="str">
        <f t="shared" si="17"/>
        <v/>
      </c>
      <c r="BW41" s="23" t="str">
        <f t="shared" si="17"/>
        <v/>
      </c>
      <c r="BX41" s="23" t="str">
        <f t="shared" si="17"/>
        <v/>
      </c>
      <c r="BY41" s="23" t="str">
        <f t="shared" si="17"/>
        <v/>
      </c>
      <c r="BZ41" s="6"/>
      <c r="CA41" s="6"/>
      <c r="CB41" s="57" t="s">
        <v>30</v>
      </c>
      <c r="CC41" s="193" t="str">
        <f t="shared" si="169"/>
        <v/>
      </c>
      <c r="CD41" s="193" t="str">
        <f t="shared" si="157"/>
        <v/>
      </c>
      <c r="CE41" s="193" t="str">
        <f t="shared" si="157"/>
        <v/>
      </c>
      <c r="CF41" s="193" t="str">
        <f t="shared" si="157"/>
        <v/>
      </c>
      <c r="CG41" s="193" t="str">
        <f t="shared" si="157"/>
        <v/>
      </c>
      <c r="CH41" s="196">
        <f t="shared" si="170"/>
        <v>0</v>
      </c>
      <c r="CI41" s="66"/>
      <c r="CJ41" s="66"/>
      <c r="CK41" s="193" t="str">
        <f t="shared" si="158"/>
        <v/>
      </c>
      <c r="CL41" s="193" t="str">
        <f t="shared" si="158"/>
        <v/>
      </c>
      <c r="CM41" s="193" t="str">
        <f t="shared" si="158"/>
        <v/>
      </c>
      <c r="CN41" s="193" t="str">
        <f t="shared" si="158"/>
        <v/>
      </c>
      <c r="CO41" s="193" t="str">
        <f t="shared" si="158"/>
        <v/>
      </c>
      <c r="CP41" s="196">
        <f t="shared" si="3"/>
        <v>0</v>
      </c>
      <c r="CS41" s="193" t="str">
        <f t="shared" si="171"/>
        <v/>
      </c>
      <c r="CT41" s="193" t="str">
        <f t="shared" si="159"/>
        <v/>
      </c>
      <c r="CU41" s="193" t="str">
        <f t="shared" si="159"/>
        <v/>
      </c>
      <c r="CV41" s="193" t="str">
        <f t="shared" si="159"/>
        <v/>
      </c>
      <c r="CW41" s="193" t="str">
        <f t="shared" si="159"/>
        <v/>
      </c>
      <c r="CX41" s="196">
        <f t="shared" si="5"/>
        <v>0</v>
      </c>
      <c r="DA41" s="193" t="str">
        <f t="shared" si="172"/>
        <v/>
      </c>
      <c r="DB41" s="193" t="str">
        <f t="shared" si="160"/>
        <v/>
      </c>
      <c r="DC41" s="193" t="str">
        <f t="shared" si="160"/>
        <v/>
      </c>
      <c r="DD41" s="193" t="str">
        <f t="shared" si="160"/>
        <v/>
      </c>
      <c r="DE41" s="193" t="str">
        <f t="shared" si="160"/>
        <v/>
      </c>
      <c r="DF41" s="196">
        <f t="shared" si="7"/>
        <v>0</v>
      </c>
      <c r="DI41" s="193" t="str">
        <f t="shared" si="173"/>
        <v/>
      </c>
      <c r="DJ41" s="193" t="str">
        <f t="shared" si="161"/>
        <v/>
      </c>
      <c r="DK41" s="193" t="str">
        <f t="shared" si="161"/>
        <v/>
      </c>
      <c r="DL41" s="193" t="str">
        <f t="shared" si="161"/>
        <v/>
      </c>
      <c r="DM41" s="193" t="str">
        <f t="shared" si="161"/>
        <v/>
      </c>
      <c r="DN41" s="196">
        <f t="shared" si="23"/>
        <v>0</v>
      </c>
      <c r="DQ41" s="193" t="str">
        <f t="shared" si="174"/>
        <v/>
      </c>
      <c r="DR41" s="193" t="str">
        <f t="shared" si="162"/>
        <v/>
      </c>
      <c r="DS41" s="193" t="str">
        <f t="shared" si="162"/>
        <v/>
      </c>
      <c r="DT41" s="193" t="str">
        <f t="shared" si="162"/>
        <v/>
      </c>
      <c r="DU41" s="193" t="str">
        <f t="shared" si="162"/>
        <v/>
      </c>
      <c r="DV41" s="196">
        <f t="shared" si="10"/>
        <v>0</v>
      </c>
    </row>
    <row r="42" spans="1:126" ht="25.5" customHeight="1" thickBot="1">
      <c r="A42" s="19"/>
      <c r="B42" s="59"/>
      <c r="C42" s="282">
        <v>0</v>
      </c>
      <c r="D42" s="60">
        <v>0</v>
      </c>
      <c r="E42" s="61">
        <v>0</v>
      </c>
      <c r="F42" s="62"/>
      <c r="G42" s="63">
        <f>SUM(G38:G41)</f>
        <v>0</v>
      </c>
      <c r="H42" s="64">
        <f t="shared" ref="H42:K42" si="175">SUM(H38:H41)</f>
        <v>0</v>
      </c>
      <c r="I42" s="64">
        <f t="shared" si="175"/>
        <v>0</v>
      </c>
      <c r="J42" s="64">
        <f t="shared" si="175"/>
        <v>0</v>
      </c>
      <c r="K42" s="64">
        <f t="shared" si="175"/>
        <v>0</v>
      </c>
      <c r="L42" s="65"/>
      <c r="M42" s="63">
        <f>SUM(M38:M41)</f>
        <v>0</v>
      </c>
      <c r="N42" s="64">
        <f t="shared" ref="N42:Q42" si="176">SUM(N38:N41)</f>
        <v>0</v>
      </c>
      <c r="O42" s="64">
        <f t="shared" si="176"/>
        <v>0</v>
      </c>
      <c r="P42" s="64">
        <f t="shared" si="176"/>
        <v>0</v>
      </c>
      <c r="Q42" s="64">
        <f t="shared" si="176"/>
        <v>0</v>
      </c>
      <c r="R42" s="65"/>
      <c r="S42" s="63">
        <f>SUM(S38:S41)</f>
        <v>0</v>
      </c>
      <c r="T42" s="64">
        <f t="shared" ref="T42:W42" si="177">SUM(T38:T41)</f>
        <v>0</v>
      </c>
      <c r="U42" s="64">
        <f t="shared" si="177"/>
        <v>0</v>
      </c>
      <c r="V42" s="64">
        <f t="shared" si="177"/>
        <v>0</v>
      </c>
      <c r="W42" s="64">
        <f t="shared" si="177"/>
        <v>0</v>
      </c>
      <c r="X42" s="65"/>
      <c r="Y42" s="63">
        <f>SUM(Y38:Y41)</f>
        <v>0</v>
      </c>
      <c r="Z42" s="64">
        <f t="shared" ref="Z42:AC42" si="178">SUM(Z38:Z41)</f>
        <v>0</v>
      </c>
      <c r="AA42" s="64">
        <f t="shared" si="178"/>
        <v>0</v>
      </c>
      <c r="AB42" s="64">
        <f t="shared" si="178"/>
        <v>0</v>
      </c>
      <c r="AC42" s="64">
        <f t="shared" si="178"/>
        <v>0</v>
      </c>
      <c r="AD42" s="65"/>
      <c r="AE42" s="63">
        <f>SUM(AE38:AE41)</f>
        <v>0</v>
      </c>
      <c r="AF42" s="64">
        <f t="shared" ref="AF42:AI42" si="179">SUM(AF38:AF41)</f>
        <v>0</v>
      </c>
      <c r="AG42" s="64">
        <f t="shared" si="179"/>
        <v>0</v>
      </c>
      <c r="AH42" s="64">
        <f t="shared" si="179"/>
        <v>0</v>
      </c>
      <c r="AI42" s="64">
        <f t="shared" si="179"/>
        <v>0</v>
      </c>
      <c r="AJ42" s="65"/>
      <c r="AK42" s="63">
        <f>SUM(AK38:AK41)</f>
        <v>0</v>
      </c>
      <c r="AL42" s="64">
        <f t="shared" ref="AL42:AO42" si="180">SUM(AL38:AL41)</f>
        <v>0</v>
      </c>
      <c r="AM42" s="64">
        <f t="shared" si="180"/>
        <v>0</v>
      </c>
      <c r="AN42" s="64">
        <f t="shared" si="180"/>
        <v>0</v>
      </c>
      <c r="AO42" s="64">
        <f t="shared" si="180"/>
        <v>0</v>
      </c>
      <c r="AP42" s="65"/>
      <c r="BB42" s="6"/>
      <c r="BC42" s="6"/>
      <c r="BD42" s="62"/>
      <c r="BE42" s="171"/>
      <c r="BF42" s="172"/>
      <c r="BG42" s="172"/>
      <c r="BH42" s="172"/>
      <c r="BI42" s="172"/>
      <c r="BJ42" s="65"/>
      <c r="BK42" s="6"/>
      <c r="BL42" s="62"/>
      <c r="BM42" s="171"/>
      <c r="BN42" s="172"/>
      <c r="BO42" s="172"/>
      <c r="BP42" s="172"/>
      <c r="BQ42" s="172"/>
      <c r="BR42" s="65"/>
      <c r="BS42" s="6"/>
      <c r="BT42" s="62"/>
      <c r="BU42" s="23" t="str">
        <f t="shared" si="17"/>
        <v/>
      </c>
      <c r="BV42" s="23" t="str">
        <f t="shared" si="17"/>
        <v/>
      </c>
      <c r="BW42" s="23" t="str">
        <f t="shared" si="17"/>
        <v/>
      </c>
      <c r="BX42" s="23" t="str">
        <f t="shared" si="17"/>
        <v/>
      </c>
      <c r="BY42" s="23" t="str">
        <f t="shared" si="17"/>
        <v/>
      </c>
      <c r="BZ42" s="6"/>
      <c r="CA42" s="6"/>
      <c r="CB42" s="62"/>
      <c r="CC42" s="195">
        <f>SUM(CC38:CC41)</f>
        <v>0</v>
      </c>
      <c r="CD42" s="195">
        <f t="shared" ref="CD42:CG42" si="181">SUM(CD38:CD41)</f>
        <v>0</v>
      </c>
      <c r="CE42" s="195">
        <f t="shared" si="181"/>
        <v>0</v>
      </c>
      <c r="CF42" s="195">
        <f t="shared" si="181"/>
        <v>0</v>
      </c>
      <c r="CG42" s="195">
        <f t="shared" si="181"/>
        <v>0</v>
      </c>
      <c r="CH42" s="196">
        <f>SUM(CC42:CG42)</f>
        <v>0</v>
      </c>
      <c r="CI42" s="66"/>
      <c r="CJ42" s="66"/>
      <c r="CK42" s="195">
        <f>SUM(CK38:CK41)</f>
        <v>0</v>
      </c>
      <c r="CL42" s="195">
        <f t="shared" ref="CL42:CO42" si="182">SUM(CL38:CL41)</f>
        <v>0</v>
      </c>
      <c r="CM42" s="195">
        <f t="shared" si="182"/>
        <v>0</v>
      </c>
      <c r="CN42" s="195">
        <f t="shared" si="182"/>
        <v>0</v>
      </c>
      <c r="CO42" s="195">
        <f t="shared" si="182"/>
        <v>0</v>
      </c>
      <c r="CP42" s="196">
        <f t="shared" si="3"/>
        <v>0</v>
      </c>
      <c r="CS42" s="195">
        <f>SUM(CS38:CS41)</f>
        <v>0</v>
      </c>
      <c r="CT42" s="195">
        <f t="shared" ref="CT42:CW42" si="183">SUM(CT38:CT41)</f>
        <v>0</v>
      </c>
      <c r="CU42" s="195">
        <f t="shared" si="183"/>
        <v>0</v>
      </c>
      <c r="CV42" s="195">
        <f t="shared" si="183"/>
        <v>0</v>
      </c>
      <c r="CW42" s="195">
        <f t="shared" si="183"/>
        <v>0</v>
      </c>
      <c r="CX42" s="196">
        <f t="shared" si="5"/>
        <v>0</v>
      </c>
      <c r="DA42" s="195">
        <f>SUM(DA38:DA41)</f>
        <v>0</v>
      </c>
      <c r="DB42" s="195">
        <f t="shared" ref="DB42:DE42" si="184">SUM(DB38:DB41)</f>
        <v>0</v>
      </c>
      <c r="DC42" s="195">
        <f t="shared" si="184"/>
        <v>0</v>
      </c>
      <c r="DD42" s="195">
        <f t="shared" si="184"/>
        <v>0</v>
      </c>
      <c r="DE42" s="195">
        <f t="shared" si="184"/>
        <v>0</v>
      </c>
      <c r="DF42" s="196">
        <f t="shared" si="7"/>
        <v>0</v>
      </c>
      <c r="DI42" s="195">
        <f>SUM(DI38:DI41)</f>
        <v>0</v>
      </c>
      <c r="DJ42" s="195">
        <f t="shared" ref="DJ42:DM42" si="185">SUM(DJ38:DJ41)</f>
        <v>0</v>
      </c>
      <c r="DK42" s="195">
        <f t="shared" si="185"/>
        <v>0</v>
      </c>
      <c r="DL42" s="195">
        <f t="shared" si="185"/>
        <v>0</v>
      </c>
      <c r="DM42" s="195">
        <f t="shared" si="185"/>
        <v>0</v>
      </c>
      <c r="DN42" s="196">
        <f t="shared" si="23"/>
        <v>0</v>
      </c>
      <c r="DQ42" s="195">
        <f>SUM(DQ38:DQ41)</f>
        <v>0</v>
      </c>
      <c r="DR42" s="195">
        <f t="shared" ref="DR42:DU42" si="186">SUM(DR38:DR41)</f>
        <v>0</v>
      </c>
      <c r="DS42" s="195">
        <f t="shared" si="186"/>
        <v>0</v>
      </c>
      <c r="DT42" s="195">
        <f t="shared" si="186"/>
        <v>0</v>
      </c>
      <c r="DU42" s="195">
        <f t="shared" si="186"/>
        <v>0</v>
      </c>
      <c r="DV42" s="196">
        <f t="shared" si="10"/>
        <v>0</v>
      </c>
    </row>
    <row r="43" spans="1:126" ht="25.5" customHeight="1">
      <c r="A43" s="19"/>
      <c r="B43" s="68" t="s">
        <v>33</v>
      </c>
      <c r="C43" s="47"/>
      <c r="D43" s="48"/>
      <c r="E43" s="49"/>
      <c r="F43" s="50" t="s">
        <v>25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2">
        <f>SUM(G43:K43)</f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2">
        <f>SUM(M43:Q43)</f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2">
        <f>SUM(S43:W43)</f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2">
        <f>SUM(Y43:AC43)</f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52">
        <f>SUM(AE43:AI43)</f>
        <v>0</v>
      </c>
      <c r="AK43" s="53">
        <v>0</v>
      </c>
      <c r="AL43" s="53">
        <v>0</v>
      </c>
      <c r="AM43" s="53">
        <v>0</v>
      </c>
      <c r="AN43" s="53">
        <v>0</v>
      </c>
      <c r="AO43" s="53">
        <v>0</v>
      </c>
      <c r="AP43" s="52">
        <f>SUM(AK43:AO43)</f>
        <v>0</v>
      </c>
      <c r="BB43" s="6"/>
      <c r="BC43" s="6"/>
      <c r="BD43" s="50" t="s">
        <v>25</v>
      </c>
      <c r="BE43" s="170">
        <f>'SPD - Probs. of Failure'!O$16</f>
        <v>0</v>
      </c>
      <c r="BF43" s="170">
        <f>'SPD - Probs. of Failure'!P$16</f>
        <v>0</v>
      </c>
      <c r="BG43" s="170">
        <f>'SPD - Probs. of Failure'!Q$16</f>
        <v>0</v>
      </c>
      <c r="BH43" s="170">
        <f>'SPD - Probs. of Failure'!R$16</f>
        <v>0</v>
      </c>
      <c r="BI43" s="170">
        <f>'SPD - Probs. of Failure'!S$16</f>
        <v>0</v>
      </c>
      <c r="BJ43" s="173"/>
      <c r="BK43" s="6"/>
      <c r="BL43" s="50" t="s">
        <v>25</v>
      </c>
      <c r="BM43" s="239">
        <f>IFERROR($BM2*'SPD - Average Cons. of Failure'!$Q$16,0)</f>
        <v>0</v>
      </c>
      <c r="BN43" s="239">
        <f>IFERROR($BM2*'SPD - Average Cons. of Failure'!$Q$16,0)</f>
        <v>0</v>
      </c>
      <c r="BO43" s="239">
        <f>IFERROR($BM2*'SPD - Average Cons. of Failure'!$Q$16,0)</f>
        <v>0</v>
      </c>
      <c r="BP43" s="239">
        <f>IFERROR($BM2*'SPD - Average Cons. of Failure'!$Q$16,0)</f>
        <v>0</v>
      </c>
      <c r="BQ43" s="239">
        <f>IFERROR($BM2*'SPD - Average Cons. of Failure'!$Q$16,0)</f>
        <v>0</v>
      </c>
      <c r="BR43" s="173"/>
      <c r="BS43" s="6"/>
      <c r="BT43" s="50" t="s">
        <v>25</v>
      </c>
      <c r="BU43" s="23" t="str">
        <f t="shared" si="17"/>
        <v/>
      </c>
      <c r="BV43" s="23" t="str">
        <f t="shared" si="17"/>
        <v/>
      </c>
      <c r="BW43" s="23" t="str">
        <f t="shared" si="17"/>
        <v/>
      </c>
      <c r="BX43" s="23" t="str">
        <f t="shared" si="17"/>
        <v/>
      </c>
      <c r="BY43" s="23" t="str">
        <f t="shared" si="17"/>
        <v/>
      </c>
      <c r="BZ43" s="6"/>
      <c r="CA43" s="6"/>
      <c r="CB43" s="50" t="s">
        <v>25</v>
      </c>
      <c r="CC43" s="193" t="str">
        <f>IF(BU43="","",M43*BU43)</f>
        <v/>
      </c>
      <c r="CD43" s="193" t="str">
        <f t="shared" ref="CD43:CG46" si="187">IF(BV43="","",N43*BV43)</f>
        <v/>
      </c>
      <c r="CE43" s="193" t="str">
        <f t="shared" si="187"/>
        <v/>
      </c>
      <c r="CF43" s="193" t="str">
        <f t="shared" si="187"/>
        <v/>
      </c>
      <c r="CG43" s="193" t="str">
        <f t="shared" si="187"/>
        <v/>
      </c>
      <c r="CH43" s="196">
        <f t="shared" ref="CH43:CH46" si="188">SUM(CC43:CG43)</f>
        <v>0</v>
      </c>
      <c r="CI43" s="66"/>
      <c r="CJ43" s="66"/>
      <c r="CK43" s="193" t="str">
        <f t="shared" ref="CK43:CO46" si="189">IF(BU43="","",G43*BU43)</f>
        <v/>
      </c>
      <c r="CL43" s="193" t="str">
        <f t="shared" si="189"/>
        <v/>
      </c>
      <c r="CM43" s="193" t="str">
        <f t="shared" si="189"/>
        <v/>
      </c>
      <c r="CN43" s="193" t="str">
        <f t="shared" si="189"/>
        <v/>
      </c>
      <c r="CO43" s="193" t="str">
        <f t="shared" si="189"/>
        <v/>
      </c>
      <c r="CP43" s="196">
        <f t="shared" si="3"/>
        <v>0</v>
      </c>
      <c r="CS43" s="193" t="str">
        <f>IF(BU43="","",Y43*BU43)</f>
        <v/>
      </c>
      <c r="CT43" s="193" t="str">
        <f t="shared" ref="CT43:CW46" si="190">IF(BV43="","",Z43*BV43)</f>
        <v/>
      </c>
      <c r="CU43" s="193" t="str">
        <f t="shared" si="190"/>
        <v/>
      </c>
      <c r="CV43" s="193" t="str">
        <f t="shared" si="190"/>
        <v/>
      </c>
      <c r="CW43" s="193" t="str">
        <f t="shared" si="190"/>
        <v/>
      </c>
      <c r="CX43" s="196">
        <f t="shared" si="5"/>
        <v>0</v>
      </c>
      <c r="DA43" s="193" t="str">
        <f>IF(BU43="","",(S43+Y43)*BU43)</f>
        <v/>
      </c>
      <c r="DB43" s="193" t="str">
        <f t="shared" ref="DB43:DE46" si="191">IF(BV43="","",(T43+Z43)*BV43)</f>
        <v/>
      </c>
      <c r="DC43" s="193" t="str">
        <f t="shared" si="191"/>
        <v/>
      </c>
      <c r="DD43" s="193" t="str">
        <f t="shared" si="191"/>
        <v/>
      </c>
      <c r="DE43" s="193" t="str">
        <f t="shared" si="191"/>
        <v/>
      </c>
      <c r="DF43" s="196">
        <f t="shared" si="7"/>
        <v>0</v>
      </c>
      <c r="DI43" s="193" t="str">
        <f>IF(BU43="","",AK43*BU43)</f>
        <v/>
      </c>
      <c r="DJ43" s="193" t="str">
        <f t="shared" ref="DJ43:DM46" si="192">IF(BV43="","",AL43*BV43)</f>
        <v/>
      </c>
      <c r="DK43" s="193" t="str">
        <f t="shared" si="192"/>
        <v/>
      </c>
      <c r="DL43" s="193" t="str">
        <f t="shared" si="192"/>
        <v/>
      </c>
      <c r="DM43" s="193" t="str">
        <f t="shared" si="192"/>
        <v/>
      </c>
      <c r="DN43" s="196">
        <f t="shared" si="23"/>
        <v>0</v>
      </c>
      <c r="DQ43" s="193" t="str">
        <f>IF(BU43="","",(AE43+AK43)*BU43)</f>
        <v/>
      </c>
      <c r="DR43" s="193" t="str">
        <f t="shared" ref="DR43:DU46" si="193">IF(BV43="","",(AF43+AL43)*BV43)</f>
        <v/>
      </c>
      <c r="DS43" s="193" t="str">
        <f t="shared" si="193"/>
        <v/>
      </c>
      <c r="DT43" s="193" t="str">
        <f t="shared" si="193"/>
        <v/>
      </c>
      <c r="DU43" s="193" t="str">
        <f t="shared" si="193"/>
        <v/>
      </c>
      <c r="DV43" s="196">
        <f t="shared" si="10"/>
        <v>0</v>
      </c>
    </row>
    <row r="44" spans="1:126" ht="25.5" customHeight="1">
      <c r="A44" s="19"/>
      <c r="B44" s="54"/>
      <c r="C44" s="54"/>
      <c r="D44" s="55"/>
      <c r="E44" s="56"/>
      <c r="F44" s="57" t="s">
        <v>27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8">
        <f t="shared" ref="L44:L46" si="194">SUM(G44:K44)</f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8">
        <f t="shared" ref="R44:R46" si="195">SUM(M44:Q44)</f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8">
        <f t="shared" ref="X44:X46" si="196">SUM(S44:W44)</f>
        <v>0</v>
      </c>
      <c r="Y44" s="51">
        <v>0</v>
      </c>
      <c r="Z44" s="51">
        <v>0</v>
      </c>
      <c r="AA44" s="51">
        <v>0</v>
      </c>
      <c r="AB44" s="51">
        <v>0</v>
      </c>
      <c r="AC44" s="51">
        <v>0</v>
      </c>
      <c r="AD44" s="58">
        <f t="shared" ref="AD44:AD46" si="197">SUM(Y44:AC44)</f>
        <v>0</v>
      </c>
      <c r="AE44" s="51">
        <v>0</v>
      </c>
      <c r="AF44" s="51">
        <v>0</v>
      </c>
      <c r="AG44" s="51">
        <v>0</v>
      </c>
      <c r="AH44" s="51">
        <v>0</v>
      </c>
      <c r="AI44" s="51">
        <v>0</v>
      </c>
      <c r="AJ44" s="58">
        <f t="shared" ref="AJ44:AJ46" si="198">SUM(AE44:AI44)</f>
        <v>0</v>
      </c>
      <c r="AK44" s="51">
        <v>0</v>
      </c>
      <c r="AL44" s="51">
        <v>0</v>
      </c>
      <c r="AM44" s="51">
        <v>0</v>
      </c>
      <c r="AN44" s="51">
        <v>0</v>
      </c>
      <c r="AO44" s="51">
        <v>0</v>
      </c>
      <c r="AP44" s="58">
        <f t="shared" ref="AP44:AP46" si="199">SUM(AK44:AO44)</f>
        <v>0</v>
      </c>
      <c r="BB44" s="6"/>
      <c r="BC44" s="6"/>
      <c r="BD44" s="57" t="s">
        <v>27</v>
      </c>
      <c r="BE44" s="170">
        <f>'SPD - Probs. of Failure'!O$16</f>
        <v>0</v>
      </c>
      <c r="BF44" s="170">
        <f>'SPD - Probs. of Failure'!P$16</f>
        <v>0</v>
      </c>
      <c r="BG44" s="170">
        <f>'SPD - Probs. of Failure'!Q$16</f>
        <v>0</v>
      </c>
      <c r="BH44" s="170">
        <f>'SPD - Probs. of Failure'!R$16</f>
        <v>0</v>
      </c>
      <c r="BI44" s="170">
        <f>'SPD - Probs. of Failure'!S$16</f>
        <v>0</v>
      </c>
      <c r="BJ44" s="174"/>
      <c r="BK44" s="6"/>
      <c r="BL44" s="57" t="s">
        <v>27</v>
      </c>
      <c r="BM44" s="239">
        <f>IFERROR($BM3*'SPD - Average Cons. of Failure'!$Q$16,0)</f>
        <v>0</v>
      </c>
      <c r="BN44" s="239">
        <f>IFERROR($BM3*'SPD - Average Cons. of Failure'!$Q$16,0)</f>
        <v>0</v>
      </c>
      <c r="BO44" s="239">
        <f>IFERROR($BM3*'SPD - Average Cons. of Failure'!$Q$16,0)</f>
        <v>0</v>
      </c>
      <c r="BP44" s="239">
        <f>IFERROR($BM3*'SPD - Average Cons. of Failure'!$Q$16,0)</f>
        <v>0</v>
      </c>
      <c r="BQ44" s="239">
        <f>IFERROR($BM3*'SPD - Average Cons. of Failure'!$Q$16,0)</f>
        <v>0</v>
      </c>
      <c r="BR44" s="174"/>
      <c r="BS44" s="6"/>
      <c r="BT44" s="57" t="s">
        <v>27</v>
      </c>
      <c r="BU44" s="23" t="str">
        <f t="shared" si="17"/>
        <v/>
      </c>
      <c r="BV44" s="23" t="str">
        <f t="shared" si="17"/>
        <v/>
      </c>
      <c r="BW44" s="23" t="str">
        <f t="shared" si="17"/>
        <v/>
      </c>
      <c r="BX44" s="23" t="str">
        <f t="shared" si="17"/>
        <v/>
      </c>
      <c r="BY44" s="23" t="str">
        <f t="shared" si="17"/>
        <v/>
      </c>
      <c r="BZ44" s="6"/>
      <c r="CA44" s="6"/>
      <c r="CB44" s="57" t="s">
        <v>27</v>
      </c>
      <c r="CC44" s="193" t="str">
        <f t="shared" ref="CC44:CC46" si="200">IF(BU44="","",M44*BU44)</f>
        <v/>
      </c>
      <c r="CD44" s="193" t="str">
        <f t="shared" si="187"/>
        <v/>
      </c>
      <c r="CE44" s="193" t="str">
        <f t="shared" si="187"/>
        <v/>
      </c>
      <c r="CF44" s="193" t="str">
        <f t="shared" si="187"/>
        <v/>
      </c>
      <c r="CG44" s="193" t="str">
        <f t="shared" si="187"/>
        <v/>
      </c>
      <c r="CH44" s="196">
        <f t="shared" si="188"/>
        <v>0</v>
      </c>
      <c r="CI44" s="66"/>
      <c r="CJ44" s="66"/>
      <c r="CK44" s="193" t="str">
        <f t="shared" si="189"/>
        <v/>
      </c>
      <c r="CL44" s="193" t="str">
        <f t="shared" si="189"/>
        <v/>
      </c>
      <c r="CM44" s="193" t="str">
        <f t="shared" si="189"/>
        <v/>
      </c>
      <c r="CN44" s="193" t="str">
        <f t="shared" si="189"/>
        <v/>
      </c>
      <c r="CO44" s="193" t="str">
        <f t="shared" si="189"/>
        <v/>
      </c>
      <c r="CP44" s="196">
        <f t="shared" si="3"/>
        <v>0</v>
      </c>
      <c r="CS44" s="193" t="str">
        <f t="shared" ref="CS44:CS46" si="201">IF(BU44="","",Y44*BU44)</f>
        <v/>
      </c>
      <c r="CT44" s="193" t="str">
        <f t="shared" si="190"/>
        <v/>
      </c>
      <c r="CU44" s="193" t="str">
        <f t="shared" si="190"/>
        <v/>
      </c>
      <c r="CV44" s="193" t="str">
        <f t="shared" si="190"/>
        <v/>
      </c>
      <c r="CW44" s="193" t="str">
        <f t="shared" si="190"/>
        <v/>
      </c>
      <c r="CX44" s="196">
        <f t="shared" si="5"/>
        <v>0</v>
      </c>
      <c r="DA44" s="193" t="str">
        <f t="shared" ref="DA44:DA46" si="202">IF(BU44="","",(S44+Y44)*BU44)</f>
        <v/>
      </c>
      <c r="DB44" s="193" t="str">
        <f t="shared" si="191"/>
        <v/>
      </c>
      <c r="DC44" s="193" t="str">
        <f t="shared" si="191"/>
        <v/>
      </c>
      <c r="DD44" s="193" t="str">
        <f t="shared" si="191"/>
        <v/>
      </c>
      <c r="DE44" s="193" t="str">
        <f t="shared" si="191"/>
        <v/>
      </c>
      <c r="DF44" s="196">
        <f t="shared" si="7"/>
        <v>0</v>
      </c>
      <c r="DI44" s="193" t="str">
        <f t="shared" ref="DI44:DI46" si="203">IF(BU44="","",AK44*BU44)</f>
        <v/>
      </c>
      <c r="DJ44" s="193" t="str">
        <f t="shared" si="192"/>
        <v/>
      </c>
      <c r="DK44" s="193" t="str">
        <f t="shared" si="192"/>
        <v/>
      </c>
      <c r="DL44" s="193" t="str">
        <f t="shared" si="192"/>
        <v/>
      </c>
      <c r="DM44" s="193" t="str">
        <f t="shared" si="192"/>
        <v/>
      </c>
      <c r="DN44" s="196">
        <f t="shared" si="23"/>
        <v>0</v>
      </c>
      <c r="DQ44" s="193" t="str">
        <f t="shared" ref="DQ44:DQ46" si="204">IF(BU44="","",(AE44+AK44)*BU44)</f>
        <v/>
      </c>
      <c r="DR44" s="193" t="str">
        <f t="shared" si="193"/>
        <v/>
      </c>
      <c r="DS44" s="193" t="str">
        <f t="shared" si="193"/>
        <v/>
      </c>
      <c r="DT44" s="193" t="str">
        <f t="shared" si="193"/>
        <v/>
      </c>
      <c r="DU44" s="193" t="str">
        <f t="shared" si="193"/>
        <v/>
      </c>
      <c r="DV44" s="196">
        <f t="shared" si="10"/>
        <v>0</v>
      </c>
    </row>
    <row r="45" spans="1:126" ht="25.5" customHeight="1">
      <c r="A45" s="19"/>
      <c r="B45" s="54"/>
      <c r="C45" s="54"/>
      <c r="D45" s="55"/>
      <c r="E45" s="56"/>
      <c r="F45" s="57" t="s">
        <v>29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8">
        <f t="shared" si="194"/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8">
        <f t="shared" si="195"/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8">
        <f t="shared" si="196"/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8">
        <f t="shared" si="197"/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8">
        <f t="shared" si="198"/>
        <v>0</v>
      </c>
      <c r="AK45" s="51">
        <v>0</v>
      </c>
      <c r="AL45" s="51">
        <v>0</v>
      </c>
      <c r="AM45" s="51">
        <v>0</v>
      </c>
      <c r="AN45" s="51">
        <v>0</v>
      </c>
      <c r="AO45" s="51">
        <v>0</v>
      </c>
      <c r="AP45" s="58">
        <f t="shared" si="199"/>
        <v>0</v>
      </c>
      <c r="BB45" s="6"/>
      <c r="BC45" s="6"/>
      <c r="BD45" s="57" t="s">
        <v>29</v>
      </c>
      <c r="BE45" s="170">
        <f>'SPD - Probs. of Failure'!O$16</f>
        <v>0</v>
      </c>
      <c r="BF45" s="170">
        <f>'SPD - Probs. of Failure'!P$16</f>
        <v>0</v>
      </c>
      <c r="BG45" s="170">
        <f>'SPD - Probs. of Failure'!Q$16</f>
        <v>0</v>
      </c>
      <c r="BH45" s="170">
        <f>'SPD - Probs. of Failure'!R$16</f>
        <v>0</v>
      </c>
      <c r="BI45" s="170">
        <f>'SPD - Probs. of Failure'!S$16</f>
        <v>0</v>
      </c>
      <c r="BJ45" s="174"/>
      <c r="BK45" s="6"/>
      <c r="BL45" s="57" t="s">
        <v>29</v>
      </c>
      <c r="BM45" s="239">
        <f>IFERROR($BM4*'SPD - Average Cons. of Failure'!$Q$16,0)</f>
        <v>0</v>
      </c>
      <c r="BN45" s="239">
        <f>IFERROR($BM4*'SPD - Average Cons. of Failure'!$Q$16,0)</f>
        <v>0</v>
      </c>
      <c r="BO45" s="239">
        <f>IFERROR($BM4*'SPD - Average Cons. of Failure'!$Q$16,0)</f>
        <v>0</v>
      </c>
      <c r="BP45" s="239">
        <f>IFERROR($BM4*'SPD - Average Cons. of Failure'!$Q$16,0)</f>
        <v>0</v>
      </c>
      <c r="BQ45" s="239">
        <f>IFERROR($BM4*'SPD - Average Cons. of Failure'!$Q$16,0)</f>
        <v>0</v>
      </c>
      <c r="BR45" s="174"/>
      <c r="BS45" s="6"/>
      <c r="BT45" s="57" t="s">
        <v>29</v>
      </c>
      <c r="BU45" s="23" t="str">
        <f t="shared" si="17"/>
        <v/>
      </c>
      <c r="BV45" s="23" t="str">
        <f t="shared" si="17"/>
        <v/>
      </c>
      <c r="BW45" s="23" t="str">
        <f t="shared" si="17"/>
        <v/>
      </c>
      <c r="BX45" s="23" t="str">
        <f t="shared" si="17"/>
        <v/>
      </c>
      <c r="BY45" s="23" t="str">
        <f t="shared" si="17"/>
        <v/>
      </c>
      <c r="BZ45" s="6"/>
      <c r="CA45" s="6"/>
      <c r="CB45" s="57" t="s">
        <v>29</v>
      </c>
      <c r="CC45" s="193" t="str">
        <f t="shared" si="200"/>
        <v/>
      </c>
      <c r="CD45" s="193" t="str">
        <f t="shared" si="187"/>
        <v/>
      </c>
      <c r="CE45" s="193" t="str">
        <f t="shared" si="187"/>
        <v/>
      </c>
      <c r="CF45" s="193" t="str">
        <f t="shared" si="187"/>
        <v/>
      </c>
      <c r="CG45" s="193" t="str">
        <f t="shared" si="187"/>
        <v/>
      </c>
      <c r="CH45" s="196">
        <f t="shared" si="188"/>
        <v>0</v>
      </c>
      <c r="CI45" s="66"/>
      <c r="CJ45" s="66"/>
      <c r="CK45" s="193" t="str">
        <f t="shared" si="189"/>
        <v/>
      </c>
      <c r="CL45" s="193" t="str">
        <f t="shared" si="189"/>
        <v/>
      </c>
      <c r="CM45" s="193" t="str">
        <f t="shared" si="189"/>
        <v/>
      </c>
      <c r="CN45" s="193" t="str">
        <f t="shared" si="189"/>
        <v/>
      </c>
      <c r="CO45" s="193" t="str">
        <f t="shared" si="189"/>
        <v/>
      </c>
      <c r="CP45" s="196">
        <f t="shared" si="3"/>
        <v>0</v>
      </c>
      <c r="CS45" s="193" t="str">
        <f t="shared" si="201"/>
        <v/>
      </c>
      <c r="CT45" s="193" t="str">
        <f t="shared" si="190"/>
        <v/>
      </c>
      <c r="CU45" s="193" t="str">
        <f t="shared" si="190"/>
        <v/>
      </c>
      <c r="CV45" s="193" t="str">
        <f t="shared" si="190"/>
        <v/>
      </c>
      <c r="CW45" s="193" t="str">
        <f t="shared" si="190"/>
        <v/>
      </c>
      <c r="CX45" s="196">
        <f t="shared" si="5"/>
        <v>0</v>
      </c>
      <c r="DA45" s="193" t="str">
        <f t="shared" si="202"/>
        <v/>
      </c>
      <c r="DB45" s="193" t="str">
        <f t="shared" si="191"/>
        <v/>
      </c>
      <c r="DC45" s="193" t="str">
        <f t="shared" si="191"/>
        <v/>
      </c>
      <c r="DD45" s="193" t="str">
        <f t="shared" si="191"/>
        <v/>
      </c>
      <c r="DE45" s="193" t="str">
        <f t="shared" si="191"/>
        <v/>
      </c>
      <c r="DF45" s="196">
        <f t="shared" si="7"/>
        <v>0</v>
      </c>
      <c r="DI45" s="193" t="str">
        <f t="shared" si="203"/>
        <v/>
      </c>
      <c r="DJ45" s="193" t="str">
        <f t="shared" si="192"/>
        <v/>
      </c>
      <c r="DK45" s="193" t="str">
        <f t="shared" si="192"/>
        <v/>
      </c>
      <c r="DL45" s="193" t="str">
        <f t="shared" si="192"/>
        <v/>
      </c>
      <c r="DM45" s="193" t="str">
        <f t="shared" si="192"/>
        <v/>
      </c>
      <c r="DN45" s="196">
        <f t="shared" si="23"/>
        <v>0</v>
      </c>
      <c r="DQ45" s="193" t="str">
        <f t="shared" si="204"/>
        <v/>
      </c>
      <c r="DR45" s="193" t="str">
        <f t="shared" si="193"/>
        <v/>
      </c>
      <c r="DS45" s="193" t="str">
        <f t="shared" si="193"/>
        <v/>
      </c>
      <c r="DT45" s="193" t="str">
        <f t="shared" si="193"/>
        <v/>
      </c>
      <c r="DU45" s="193" t="str">
        <f t="shared" si="193"/>
        <v/>
      </c>
      <c r="DV45" s="196">
        <f t="shared" si="10"/>
        <v>0</v>
      </c>
    </row>
    <row r="46" spans="1:126" ht="25.5" customHeight="1">
      <c r="A46" s="19"/>
      <c r="B46" s="54"/>
      <c r="C46" s="54"/>
      <c r="D46" s="55"/>
      <c r="E46" s="56"/>
      <c r="F46" s="57" t="s">
        <v>30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8">
        <f t="shared" si="194"/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8">
        <f t="shared" si="195"/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8">
        <f t="shared" si="196"/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8">
        <f t="shared" si="197"/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8">
        <f t="shared" si="198"/>
        <v>0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8">
        <f t="shared" si="199"/>
        <v>0</v>
      </c>
      <c r="BB46" s="6"/>
      <c r="BC46" s="6"/>
      <c r="BD46" s="57" t="s">
        <v>30</v>
      </c>
      <c r="BE46" s="170">
        <f>'SPD - Probs. of Failure'!O$16</f>
        <v>0</v>
      </c>
      <c r="BF46" s="170">
        <f>'SPD - Probs. of Failure'!P$16</f>
        <v>0</v>
      </c>
      <c r="BG46" s="170">
        <f>'SPD - Probs. of Failure'!Q$16</f>
        <v>0</v>
      </c>
      <c r="BH46" s="170">
        <f>'SPD - Probs. of Failure'!R$16</f>
        <v>0</v>
      </c>
      <c r="BI46" s="170">
        <f>'SPD - Probs. of Failure'!S$16</f>
        <v>0</v>
      </c>
      <c r="BJ46" s="174"/>
      <c r="BK46" s="6"/>
      <c r="BL46" s="57" t="s">
        <v>30</v>
      </c>
      <c r="BM46" s="239">
        <f>IFERROR($BM5*'SPD - Average Cons. of Failure'!$Q$16,0)</f>
        <v>0</v>
      </c>
      <c r="BN46" s="239">
        <f>IFERROR($BM5*'SPD - Average Cons. of Failure'!$Q$16,0)</f>
        <v>0</v>
      </c>
      <c r="BO46" s="239">
        <f>IFERROR($BM5*'SPD - Average Cons. of Failure'!$Q$16,0)</f>
        <v>0</v>
      </c>
      <c r="BP46" s="239">
        <f>IFERROR($BM5*'SPD - Average Cons. of Failure'!$Q$16,0)</f>
        <v>0</v>
      </c>
      <c r="BQ46" s="239">
        <f>IFERROR($BM5*'SPD - Average Cons. of Failure'!$Q$16,0)</f>
        <v>0</v>
      </c>
      <c r="BR46" s="174"/>
      <c r="BS46" s="6"/>
      <c r="BT46" s="57" t="s">
        <v>30</v>
      </c>
      <c r="BU46" s="23" t="str">
        <f t="shared" si="17"/>
        <v/>
      </c>
      <c r="BV46" s="23" t="str">
        <f t="shared" si="17"/>
        <v/>
      </c>
      <c r="BW46" s="23" t="str">
        <f t="shared" si="17"/>
        <v/>
      </c>
      <c r="BX46" s="23" t="str">
        <f t="shared" si="17"/>
        <v/>
      </c>
      <c r="BY46" s="23" t="str">
        <f t="shared" si="17"/>
        <v/>
      </c>
      <c r="BZ46" s="6"/>
      <c r="CA46" s="6"/>
      <c r="CB46" s="57" t="s">
        <v>30</v>
      </c>
      <c r="CC46" s="193" t="str">
        <f t="shared" si="200"/>
        <v/>
      </c>
      <c r="CD46" s="193" t="str">
        <f t="shared" si="187"/>
        <v/>
      </c>
      <c r="CE46" s="193" t="str">
        <f t="shared" si="187"/>
        <v/>
      </c>
      <c r="CF46" s="193" t="str">
        <f t="shared" si="187"/>
        <v/>
      </c>
      <c r="CG46" s="193" t="str">
        <f t="shared" si="187"/>
        <v/>
      </c>
      <c r="CH46" s="196">
        <f t="shared" si="188"/>
        <v>0</v>
      </c>
      <c r="CI46" s="66"/>
      <c r="CJ46" s="66"/>
      <c r="CK46" s="193" t="str">
        <f t="shared" si="189"/>
        <v/>
      </c>
      <c r="CL46" s="193" t="str">
        <f t="shared" si="189"/>
        <v/>
      </c>
      <c r="CM46" s="193" t="str">
        <f t="shared" si="189"/>
        <v/>
      </c>
      <c r="CN46" s="193" t="str">
        <f t="shared" si="189"/>
        <v/>
      </c>
      <c r="CO46" s="193" t="str">
        <f t="shared" si="189"/>
        <v/>
      </c>
      <c r="CP46" s="196">
        <f t="shared" si="3"/>
        <v>0</v>
      </c>
      <c r="CS46" s="193" t="str">
        <f t="shared" si="201"/>
        <v/>
      </c>
      <c r="CT46" s="193" t="str">
        <f t="shared" si="190"/>
        <v/>
      </c>
      <c r="CU46" s="193" t="str">
        <f t="shared" si="190"/>
        <v/>
      </c>
      <c r="CV46" s="193" t="str">
        <f t="shared" si="190"/>
        <v/>
      </c>
      <c r="CW46" s="193" t="str">
        <f t="shared" si="190"/>
        <v/>
      </c>
      <c r="CX46" s="196">
        <f t="shared" si="5"/>
        <v>0</v>
      </c>
      <c r="DA46" s="193" t="str">
        <f t="shared" si="202"/>
        <v/>
      </c>
      <c r="DB46" s="193" t="str">
        <f t="shared" si="191"/>
        <v/>
      </c>
      <c r="DC46" s="193" t="str">
        <f t="shared" si="191"/>
        <v/>
      </c>
      <c r="DD46" s="193" t="str">
        <f t="shared" si="191"/>
        <v/>
      </c>
      <c r="DE46" s="193" t="str">
        <f t="shared" si="191"/>
        <v/>
      </c>
      <c r="DF46" s="196">
        <f t="shared" si="7"/>
        <v>0</v>
      </c>
      <c r="DI46" s="193" t="str">
        <f t="shared" si="203"/>
        <v/>
      </c>
      <c r="DJ46" s="193" t="str">
        <f t="shared" si="192"/>
        <v/>
      </c>
      <c r="DK46" s="193" t="str">
        <f t="shared" si="192"/>
        <v/>
      </c>
      <c r="DL46" s="193" t="str">
        <f t="shared" si="192"/>
        <v/>
      </c>
      <c r="DM46" s="193" t="str">
        <f t="shared" si="192"/>
        <v/>
      </c>
      <c r="DN46" s="196">
        <f t="shared" si="23"/>
        <v>0</v>
      </c>
      <c r="DQ46" s="193" t="str">
        <f t="shared" si="204"/>
        <v/>
      </c>
      <c r="DR46" s="193" t="str">
        <f t="shared" si="193"/>
        <v/>
      </c>
      <c r="DS46" s="193" t="str">
        <f t="shared" si="193"/>
        <v/>
      </c>
      <c r="DT46" s="193" t="str">
        <f t="shared" si="193"/>
        <v/>
      </c>
      <c r="DU46" s="193" t="str">
        <f t="shared" si="193"/>
        <v/>
      </c>
      <c r="DV46" s="196">
        <f t="shared" si="10"/>
        <v>0</v>
      </c>
    </row>
    <row r="47" spans="1:126" ht="25.5" customHeight="1" thickBot="1">
      <c r="A47" s="19"/>
      <c r="B47" s="59"/>
      <c r="C47" s="282">
        <v>0</v>
      </c>
      <c r="D47" s="60">
        <v>0</v>
      </c>
      <c r="E47" s="61">
        <v>0</v>
      </c>
      <c r="F47" s="62"/>
      <c r="G47" s="63">
        <f>SUM(G43:G46)</f>
        <v>0</v>
      </c>
      <c r="H47" s="64">
        <f t="shared" ref="H47:K47" si="205">SUM(H43:H46)</f>
        <v>0</v>
      </c>
      <c r="I47" s="64">
        <f t="shared" si="205"/>
        <v>0</v>
      </c>
      <c r="J47" s="64">
        <f t="shared" si="205"/>
        <v>0</v>
      </c>
      <c r="K47" s="64">
        <f t="shared" si="205"/>
        <v>0</v>
      </c>
      <c r="L47" s="65"/>
      <c r="M47" s="63">
        <f>SUM(M43:M46)</f>
        <v>0</v>
      </c>
      <c r="N47" s="64">
        <f t="shared" ref="N47:Q47" si="206">SUM(N43:N46)</f>
        <v>0</v>
      </c>
      <c r="O47" s="64">
        <f t="shared" si="206"/>
        <v>0</v>
      </c>
      <c r="P47" s="64">
        <f t="shared" si="206"/>
        <v>0</v>
      </c>
      <c r="Q47" s="64">
        <f t="shared" si="206"/>
        <v>0</v>
      </c>
      <c r="R47" s="65"/>
      <c r="S47" s="63">
        <f>SUM(S43:S46)</f>
        <v>0</v>
      </c>
      <c r="T47" s="64">
        <f t="shared" ref="T47:W47" si="207">SUM(T43:T46)</f>
        <v>0</v>
      </c>
      <c r="U47" s="64">
        <f t="shared" si="207"/>
        <v>0</v>
      </c>
      <c r="V47" s="64">
        <f t="shared" si="207"/>
        <v>0</v>
      </c>
      <c r="W47" s="64">
        <f t="shared" si="207"/>
        <v>0</v>
      </c>
      <c r="X47" s="65"/>
      <c r="Y47" s="63">
        <f>SUM(Y43:Y46)</f>
        <v>0</v>
      </c>
      <c r="Z47" s="64">
        <f t="shared" ref="Z47:AC47" si="208">SUM(Z43:Z46)</f>
        <v>0</v>
      </c>
      <c r="AA47" s="64">
        <f t="shared" si="208"/>
        <v>0</v>
      </c>
      <c r="AB47" s="64">
        <f t="shared" si="208"/>
        <v>0</v>
      </c>
      <c r="AC47" s="64">
        <f t="shared" si="208"/>
        <v>0</v>
      </c>
      <c r="AD47" s="65"/>
      <c r="AE47" s="63">
        <f>SUM(AE43:AE46)</f>
        <v>0</v>
      </c>
      <c r="AF47" s="64">
        <f t="shared" ref="AF47:AI47" si="209">SUM(AF43:AF46)</f>
        <v>0</v>
      </c>
      <c r="AG47" s="64">
        <f t="shared" si="209"/>
        <v>0</v>
      </c>
      <c r="AH47" s="64">
        <f t="shared" si="209"/>
        <v>0</v>
      </c>
      <c r="AI47" s="64">
        <f t="shared" si="209"/>
        <v>0</v>
      </c>
      <c r="AJ47" s="65"/>
      <c r="AK47" s="63">
        <f>SUM(AK43:AK46)</f>
        <v>0</v>
      </c>
      <c r="AL47" s="64">
        <f t="shared" ref="AL47:AO47" si="210">SUM(AL43:AL46)</f>
        <v>0</v>
      </c>
      <c r="AM47" s="64">
        <f t="shared" si="210"/>
        <v>0</v>
      </c>
      <c r="AN47" s="64">
        <f t="shared" si="210"/>
        <v>0</v>
      </c>
      <c r="AO47" s="64">
        <f t="shared" si="210"/>
        <v>0</v>
      </c>
      <c r="AP47" s="65"/>
      <c r="BB47" s="6"/>
      <c r="BC47" s="6"/>
      <c r="BD47" s="62"/>
      <c r="BE47" s="171"/>
      <c r="BF47" s="172"/>
      <c r="BG47" s="172"/>
      <c r="BH47" s="172"/>
      <c r="BI47" s="172"/>
      <c r="BJ47" s="65"/>
      <c r="BK47" s="6"/>
      <c r="BL47" s="62"/>
      <c r="BM47" s="171"/>
      <c r="BN47" s="172"/>
      <c r="BO47" s="172"/>
      <c r="BP47" s="172"/>
      <c r="BQ47" s="172"/>
      <c r="BR47" s="65"/>
      <c r="BS47" s="6"/>
      <c r="BT47" s="62"/>
      <c r="BU47" s="23" t="str">
        <f t="shared" si="17"/>
        <v/>
      </c>
      <c r="BV47" s="23" t="str">
        <f t="shared" si="17"/>
        <v/>
      </c>
      <c r="BW47" s="23" t="str">
        <f t="shared" si="17"/>
        <v/>
      </c>
      <c r="BX47" s="23" t="str">
        <f t="shared" si="17"/>
        <v/>
      </c>
      <c r="BY47" s="23" t="str">
        <f t="shared" si="17"/>
        <v/>
      </c>
      <c r="BZ47" s="6"/>
      <c r="CA47" s="6"/>
      <c r="CB47" s="62"/>
      <c r="CC47" s="195">
        <f>SUM(CC43:CC46)</f>
        <v>0</v>
      </c>
      <c r="CD47" s="195">
        <f t="shared" ref="CD47:CG47" si="211">SUM(CD43:CD46)</f>
        <v>0</v>
      </c>
      <c r="CE47" s="195">
        <f t="shared" si="211"/>
        <v>0</v>
      </c>
      <c r="CF47" s="195">
        <f t="shared" si="211"/>
        <v>0</v>
      </c>
      <c r="CG47" s="195">
        <f t="shared" si="211"/>
        <v>0</v>
      </c>
      <c r="CH47" s="196">
        <f>SUM(CC47:CG47)</f>
        <v>0</v>
      </c>
      <c r="CI47" s="66"/>
      <c r="CJ47" s="66"/>
      <c r="CK47" s="195">
        <f>SUM(CK43:CK46)</f>
        <v>0</v>
      </c>
      <c r="CL47" s="195">
        <f t="shared" ref="CL47:CO47" si="212">SUM(CL43:CL46)</f>
        <v>0</v>
      </c>
      <c r="CM47" s="195">
        <f t="shared" si="212"/>
        <v>0</v>
      </c>
      <c r="CN47" s="195">
        <f t="shared" si="212"/>
        <v>0</v>
      </c>
      <c r="CO47" s="195">
        <f t="shared" si="212"/>
        <v>0</v>
      </c>
      <c r="CP47" s="196">
        <f t="shared" si="3"/>
        <v>0</v>
      </c>
      <c r="CS47" s="195">
        <f>SUM(CS43:CS46)</f>
        <v>0</v>
      </c>
      <c r="CT47" s="195">
        <f t="shared" ref="CT47:CW47" si="213">SUM(CT43:CT46)</f>
        <v>0</v>
      </c>
      <c r="CU47" s="195">
        <f t="shared" si="213"/>
        <v>0</v>
      </c>
      <c r="CV47" s="195">
        <f t="shared" si="213"/>
        <v>0</v>
      </c>
      <c r="CW47" s="195">
        <f t="shared" si="213"/>
        <v>0</v>
      </c>
      <c r="CX47" s="196">
        <f t="shared" si="5"/>
        <v>0</v>
      </c>
      <c r="DA47" s="195">
        <f>SUM(DA43:DA46)</f>
        <v>0</v>
      </c>
      <c r="DB47" s="195">
        <f t="shared" ref="DB47:DE47" si="214">SUM(DB43:DB46)</f>
        <v>0</v>
      </c>
      <c r="DC47" s="195">
        <f t="shared" si="214"/>
        <v>0</v>
      </c>
      <c r="DD47" s="195">
        <f t="shared" si="214"/>
        <v>0</v>
      </c>
      <c r="DE47" s="195">
        <f t="shared" si="214"/>
        <v>0</v>
      </c>
      <c r="DF47" s="196">
        <f t="shared" si="7"/>
        <v>0</v>
      </c>
      <c r="DI47" s="195">
        <f>SUM(DI43:DI46)</f>
        <v>0</v>
      </c>
      <c r="DJ47" s="195">
        <f t="shared" ref="DJ47:DM47" si="215">SUM(DJ43:DJ46)</f>
        <v>0</v>
      </c>
      <c r="DK47" s="195">
        <f t="shared" si="215"/>
        <v>0</v>
      </c>
      <c r="DL47" s="195">
        <f t="shared" si="215"/>
        <v>0</v>
      </c>
      <c r="DM47" s="195">
        <f t="shared" si="215"/>
        <v>0</v>
      </c>
      <c r="DN47" s="196">
        <f t="shared" si="23"/>
        <v>0</v>
      </c>
      <c r="DQ47" s="195">
        <f>SUM(DQ43:DQ46)</f>
        <v>0</v>
      </c>
      <c r="DR47" s="195">
        <f t="shared" ref="DR47:DU47" si="216">SUM(DR43:DR46)</f>
        <v>0</v>
      </c>
      <c r="DS47" s="195">
        <f t="shared" si="216"/>
        <v>0</v>
      </c>
      <c r="DT47" s="195">
        <f t="shared" si="216"/>
        <v>0</v>
      </c>
      <c r="DU47" s="195">
        <f t="shared" si="216"/>
        <v>0</v>
      </c>
      <c r="DV47" s="196">
        <f t="shared" si="10"/>
        <v>0</v>
      </c>
    </row>
    <row r="48" spans="1:126" ht="25.5" customHeight="1">
      <c r="A48" s="19"/>
      <c r="B48" s="68" t="s">
        <v>33</v>
      </c>
      <c r="C48" s="47"/>
      <c r="D48" s="48"/>
      <c r="E48" s="49"/>
      <c r="F48" s="50" t="s">
        <v>25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2">
        <f>SUM(G48:K48)</f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2">
        <f>SUM(M48:Q48)</f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2">
        <f>SUM(S48:W48)</f>
        <v>0</v>
      </c>
      <c r="Y48" s="67">
        <v>0</v>
      </c>
      <c r="Z48" s="67">
        <v>0</v>
      </c>
      <c r="AA48" s="67">
        <v>0</v>
      </c>
      <c r="AB48" s="67">
        <v>0</v>
      </c>
      <c r="AC48" s="67">
        <v>0</v>
      </c>
      <c r="AD48" s="52">
        <f>SUM(Y48:AC48)</f>
        <v>0</v>
      </c>
      <c r="AE48" s="53">
        <v>0</v>
      </c>
      <c r="AF48" s="53">
        <v>0</v>
      </c>
      <c r="AG48" s="53">
        <v>0</v>
      </c>
      <c r="AH48" s="53">
        <v>0</v>
      </c>
      <c r="AI48" s="53">
        <v>0</v>
      </c>
      <c r="AJ48" s="52">
        <f>SUM(AE48:AI48)</f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v>0</v>
      </c>
      <c r="AP48" s="52">
        <f>SUM(AK48:AO48)</f>
        <v>0</v>
      </c>
      <c r="BB48" s="6"/>
      <c r="BC48" s="6"/>
      <c r="BD48" s="50" t="s">
        <v>25</v>
      </c>
      <c r="BE48" s="170">
        <f>'SPD - Probs. of Failure'!O$17</f>
        <v>0</v>
      </c>
      <c r="BF48" s="170">
        <f>'SPD - Probs. of Failure'!P$17</f>
        <v>0</v>
      </c>
      <c r="BG48" s="170">
        <f>'SPD - Probs. of Failure'!Q$17</f>
        <v>0</v>
      </c>
      <c r="BH48" s="170">
        <f>'SPD - Probs. of Failure'!R$17</f>
        <v>0</v>
      </c>
      <c r="BI48" s="170">
        <f>'SPD - Probs. of Failure'!S$17</f>
        <v>0</v>
      </c>
      <c r="BJ48" s="173"/>
      <c r="BK48" s="6"/>
      <c r="BL48" s="50" t="s">
        <v>25</v>
      </c>
      <c r="BM48" s="239">
        <f>IFERROR($BM2*'SPD - Average Cons. of Failure'!$Q$17,0)</f>
        <v>0</v>
      </c>
      <c r="BN48" s="239">
        <f>IFERROR($BM2*'SPD - Average Cons. of Failure'!$Q$17,0)</f>
        <v>0</v>
      </c>
      <c r="BO48" s="239">
        <f>IFERROR($BM2*'SPD - Average Cons. of Failure'!$Q$17,0)</f>
        <v>0</v>
      </c>
      <c r="BP48" s="239">
        <f>IFERROR($BM2*'SPD - Average Cons. of Failure'!$Q$17,0)</f>
        <v>0</v>
      </c>
      <c r="BQ48" s="239">
        <f>IFERROR($BM2*'SPD - Average Cons. of Failure'!$Q$17,0)</f>
        <v>0</v>
      </c>
      <c r="BR48" s="173"/>
      <c r="BS48" s="6"/>
      <c r="BT48" s="50" t="s">
        <v>25</v>
      </c>
      <c r="BU48" s="23" t="str">
        <f t="shared" si="17"/>
        <v/>
      </c>
      <c r="BV48" s="23" t="str">
        <f t="shared" si="17"/>
        <v/>
      </c>
      <c r="BW48" s="23" t="str">
        <f t="shared" si="17"/>
        <v/>
      </c>
      <c r="BX48" s="23" t="str">
        <f t="shared" si="17"/>
        <v/>
      </c>
      <c r="BY48" s="23" t="str">
        <f t="shared" si="17"/>
        <v/>
      </c>
      <c r="BZ48" s="6"/>
      <c r="CA48" s="6"/>
      <c r="CB48" s="50" t="s">
        <v>25</v>
      </c>
      <c r="CC48" s="193" t="str">
        <f>IF(BU48="","",M48*BU48)</f>
        <v/>
      </c>
      <c r="CD48" s="193" t="str">
        <f t="shared" ref="CD48:CG51" si="217">IF(BV48="","",N48*BV48)</f>
        <v/>
      </c>
      <c r="CE48" s="193" t="str">
        <f t="shared" si="217"/>
        <v/>
      </c>
      <c r="CF48" s="193" t="str">
        <f t="shared" si="217"/>
        <v/>
      </c>
      <c r="CG48" s="193" t="str">
        <f t="shared" si="217"/>
        <v/>
      </c>
      <c r="CH48" s="196">
        <f t="shared" ref="CH48:CH51" si="218">SUM(CC48:CG48)</f>
        <v>0</v>
      </c>
      <c r="CI48" s="66"/>
      <c r="CJ48" s="66"/>
      <c r="CK48" s="193" t="str">
        <f t="shared" ref="CK48:CO51" si="219">IF(BU48="","",G48*BU48)</f>
        <v/>
      </c>
      <c r="CL48" s="193" t="str">
        <f t="shared" si="219"/>
        <v/>
      </c>
      <c r="CM48" s="193" t="str">
        <f t="shared" si="219"/>
        <v/>
      </c>
      <c r="CN48" s="193" t="str">
        <f t="shared" si="219"/>
        <v/>
      </c>
      <c r="CO48" s="193" t="str">
        <f t="shared" si="219"/>
        <v/>
      </c>
      <c r="CP48" s="196">
        <f t="shared" si="3"/>
        <v>0</v>
      </c>
      <c r="CS48" s="193" t="str">
        <f>IF(BU48="","",Y48*BU48)</f>
        <v/>
      </c>
      <c r="CT48" s="193" t="str">
        <f t="shared" ref="CT48:CW51" si="220">IF(BV48="","",Z48*BV48)</f>
        <v/>
      </c>
      <c r="CU48" s="193" t="str">
        <f t="shared" si="220"/>
        <v/>
      </c>
      <c r="CV48" s="193" t="str">
        <f t="shared" si="220"/>
        <v/>
      </c>
      <c r="CW48" s="193" t="str">
        <f t="shared" si="220"/>
        <v/>
      </c>
      <c r="CX48" s="196">
        <f t="shared" si="5"/>
        <v>0</v>
      </c>
      <c r="DA48" s="193" t="str">
        <f>IF(BU48="","",(S48+Y48)*BU48)</f>
        <v/>
      </c>
      <c r="DB48" s="193" t="str">
        <f t="shared" ref="DB48:DE51" si="221">IF(BV48="","",(T48+Z48)*BV48)</f>
        <v/>
      </c>
      <c r="DC48" s="193" t="str">
        <f t="shared" si="221"/>
        <v/>
      </c>
      <c r="DD48" s="193" t="str">
        <f t="shared" si="221"/>
        <v/>
      </c>
      <c r="DE48" s="193" t="str">
        <f t="shared" si="221"/>
        <v/>
      </c>
      <c r="DF48" s="196">
        <f t="shared" si="7"/>
        <v>0</v>
      </c>
      <c r="DI48" s="193" t="str">
        <f>IF(BU48="","",AK48*BU48)</f>
        <v/>
      </c>
      <c r="DJ48" s="193" t="str">
        <f t="shared" ref="DJ48:DM51" si="222">IF(BV48="","",AL48*BV48)</f>
        <v/>
      </c>
      <c r="DK48" s="193" t="str">
        <f t="shared" si="222"/>
        <v/>
      </c>
      <c r="DL48" s="193" t="str">
        <f t="shared" si="222"/>
        <v/>
      </c>
      <c r="DM48" s="193" t="str">
        <f t="shared" si="222"/>
        <v/>
      </c>
      <c r="DN48" s="196">
        <f t="shared" si="23"/>
        <v>0</v>
      </c>
      <c r="DQ48" s="193" t="str">
        <f>IF(BU48="","",(AE48+AK48)*BU48)</f>
        <v/>
      </c>
      <c r="DR48" s="193" t="str">
        <f t="shared" ref="DR48:DU51" si="223">IF(BV48="","",(AF48+AL48)*BV48)</f>
        <v/>
      </c>
      <c r="DS48" s="193" t="str">
        <f t="shared" si="223"/>
        <v/>
      </c>
      <c r="DT48" s="193" t="str">
        <f t="shared" si="223"/>
        <v/>
      </c>
      <c r="DU48" s="193" t="str">
        <f t="shared" si="223"/>
        <v/>
      </c>
      <c r="DV48" s="196">
        <f t="shared" si="10"/>
        <v>0</v>
      </c>
    </row>
    <row r="49" spans="1:126" ht="25.5" customHeight="1">
      <c r="A49" s="19"/>
      <c r="B49" s="54"/>
      <c r="C49" s="54"/>
      <c r="D49" s="55"/>
      <c r="E49" s="56"/>
      <c r="F49" s="57" t="s">
        <v>27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8">
        <f t="shared" ref="L49:L51" si="224">SUM(G49:K49)</f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8">
        <f t="shared" ref="R49:R51" si="225">SUM(M49:Q49)</f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8">
        <f t="shared" ref="X49:X51" si="226">SUM(S49:W49)</f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8">
        <f t="shared" ref="AD49:AD51" si="227">SUM(Y49:AC49)</f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8">
        <f t="shared" ref="AJ49:AJ51" si="228">SUM(AE49:AI49)</f>
        <v>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8">
        <f t="shared" ref="AP49:AP51" si="229">SUM(AK49:AO49)</f>
        <v>0</v>
      </c>
      <c r="BB49" s="6"/>
      <c r="BC49" s="6"/>
      <c r="BD49" s="57" t="s">
        <v>27</v>
      </c>
      <c r="BE49" s="170">
        <f>'SPD - Probs. of Failure'!O$17</f>
        <v>0</v>
      </c>
      <c r="BF49" s="170">
        <f>'SPD - Probs. of Failure'!P$17</f>
        <v>0</v>
      </c>
      <c r="BG49" s="170">
        <f>'SPD - Probs. of Failure'!Q$17</f>
        <v>0</v>
      </c>
      <c r="BH49" s="170">
        <f>'SPD - Probs. of Failure'!R$17</f>
        <v>0</v>
      </c>
      <c r="BI49" s="170">
        <f>'SPD - Probs. of Failure'!S$17</f>
        <v>0</v>
      </c>
      <c r="BJ49" s="174"/>
      <c r="BK49" s="6"/>
      <c r="BL49" s="57" t="s">
        <v>27</v>
      </c>
      <c r="BM49" s="239">
        <f>IFERROR($BM3*'SPD - Average Cons. of Failure'!$Q$17,0)</f>
        <v>0</v>
      </c>
      <c r="BN49" s="239">
        <f>IFERROR($BM3*'SPD - Average Cons. of Failure'!$Q$17,0)</f>
        <v>0</v>
      </c>
      <c r="BO49" s="239">
        <f>IFERROR($BM3*'SPD - Average Cons. of Failure'!$Q$17,0)</f>
        <v>0</v>
      </c>
      <c r="BP49" s="239">
        <f>IFERROR($BM3*'SPD - Average Cons. of Failure'!$Q$17,0)</f>
        <v>0</v>
      </c>
      <c r="BQ49" s="239">
        <f>IFERROR($BM3*'SPD - Average Cons. of Failure'!$Q$17,0)</f>
        <v>0</v>
      </c>
      <c r="BR49" s="174"/>
      <c r="BS49" s="6"/>
      <c r="BT49" s="57" t="s">
        <v>27</v>
      </c>
      <c r="BU49" s="23" t="str">
        <f t="shared" si="17"/>
        <v/>
      </c>
      <c r="BV49" s="23" t="str">
        <f t="shared" si="17"/>
        <v/>
      </c>
      <c r="BW49" s="23" t="str">
        <f t="shared" si="17"/>
        <v/>
      </c>
      <c r="BX49" s="23" t="str">
        <f t="shared" si="17"/>
        <v/>
      </c>
      <c r="BY49" s="23" t="str">
        <f t="shared" si="17"/>
        <v/>
      </c>
      <c r="BZ49" s="6"/>
      <c r="CA49" s="6"/>
      <c r="CB49" s="57" t="s">
        <v>27</v>
      </c>
      <c r="CC49" s="193" t="str">
        <f t="shared" ref="CC49:CC51" si="230">IF(BU49="","",M49*BU49)</f>
        <v/>
      </c>
      <c r="CD49" s="193" t="str">
        <f t="shared" si="217"/>
        <v/>
      </c>
      <c r="CE49" s="193" t="str">
        <f t="shared" si="217"/>
        <v/>
      </c>
      <c r="CF49" s="193" t="str">
        <f t="shared" si="217"/>
        <v/>
      </c>
      <c r="CG49" s="193" t="str">
        <f t="shared" si="217"/>
        <v/>
      </c>
      <c r="CH49" s="196">
        <f t="shared" si="218"/>
        <v>0</v>
      </c>
      <c r="CI49" s="66"/>
      <c r="CJ49" s="66"/>
      <c r="CK49" s="193" t="str">
        <f t="shared" si="219"/>
        <v/>
      </c>
      <c r="CL49" s="193" t="str">
        <f t="shared" si="219"/>
        <v/>
      </c>
      <c r="CM49" s="193" t="str">
        <f t="shared" si="219"/>
        <v/>
      </c>
      <c r="CN49" s="193" t="str">
        <f t="shared" si="219"/>
        <v/>
      </c>
      <c r="CO49" s="193" t="str">
        <f t="shared" si="219"/>
        <v/>
      </c>
      <c r="CP49" s="196">
        <f t="shared" si="3"/>
        <v>0</v>
      </c>
      <c r="CS49" s="193" t="str">
        <f t="shared" ref="CS49:CS51" si="231">IF(BU49="","",Y49*BU49)</f>
        <v/>
      </c>
      <c r="CT49" s="193" t="str">
        <f t="shared" si="220"/>
        <v/>
      </c>
      <c r="CU49" s="193" t="str">
        <f t="shared" si="220"/>
        <v/>
      </c>
      <c r="CV49" s="193" t="str">
        <f t="shared" si="220"/>
        <v/>
      </c>
      <c r="CW49" s="193" t="str">
        <f t="shared" si="220"/>
        <v/>
      </c>
      <c r="CX49" s="196">
        <f t="shared" si="5"/>
        <v>0</v>
      </c>
      <c r="DA49" s="193" t="str">
        <f t="shared" ref="DA49:DA51" si="232">IF(BU49="","",(S49+Y49)*BU49)</f>
        <v/>
      </c>
      <c r="DB49" s="193" t="str">
        <f t="shared" si="221"/>
        <v/>
      </c>
      <c r="DC49" s="193" t="str">
        <f t="shared" si="221"/>
        <v/>
      </c>
      <c r="DD49" s="193" t="str">
        <f t="shared" si="221"/>
        <v/>
      </c>
      <c r="DE49" s="193" t="str">
        <f t="shared" si="221"/>
        <v/>
      </c>
      <c r="DF49" s="196">
        <f t="shared" si="7"/>
        <v>0</v>
      </c>
      <c r="DI49" s="193" t="str">
        <f t="shared" ref="DI49:DI51" si="233">IF(BU49="","",AK49*BU49)</f>
        <v/>
      </c>
      <c r="DJ49" s="193" t="str">
        <f t="shared" si="222"/>
        <v/>
      </c>
      <c r="DK49" s="193" t="str">
        <f t="shared" si="222"/>
        <v/>
      </c>
      <c r="DL49" s="193" t="str">
        <f t="shared" si="222"/>
        <v/>
      </c>
      <c r="DM49" s="193" t="str">
        <f t="shared" si="222"/>
        <v/>
      </c>
      <c r="DN49" s="196">
        <f t="shared" si="23"/>
        <v>0</v>
      </c>
      <c r="DQ49" s="193" t="str">
        <f t="shared" ref="DQ49:DQ51" si="234">IF(BU49="","",(AE49+AK49)*BU49)</f>
        <v/>
      </c>
      <c r="DR49" s="193" t="str">
        <f t="shared" si="223"/>
        <v/>
      </c>
      <c r="DS49" s="193" t="str">
        <f t="shared" si="223"/>
        <v/>
      </c>
      <c r="DT49" s="193" t="str">
        <f t="shared" si="223"/>
        <v/>
      </c>
      <c r="DU49" s="193" t="str">
        <f t="shared" si="223"/>
        <v/>
      </c>
      <c r="DV49" s="196">
        <f t="shared" si="10"/>
        <v>0</v>
      </c>
    </row>
    <row r="50" spans="1:126" ht="25.5" customHeight="1">
      <c r="A50" s="19"/>
      <c r="B50" s="54"/>
      <c r="C50" s="54"/>
      <c r="D50" s="55"/>
      <c r="E50" s="56"/>
      <c r="F50" s="57" t="s">
        <v>29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8">
        <f t="shared" si="224"/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8">
        <f t="shared" si="225"/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8">
        <f t="shared" si="226"/>
        <v>0</v>
      </c>
      <c r="Y50" s="51">
        <v>0</v>
      </c>
      <c r="Z50" s="51">
        <v>0</v>
      </c>
      <c r="AA50" s="51">
        <v>0</v>
      </c>
      <c r="AB50" s="51">
        <v>0</v>
      </c>
      <c r="AC50" s="51">
        <v>0</v>
      </c>
      <c r="AD50" s="58">
        <f t="shared" si="227"/>
        <v>0</v>
      </c>
      <c r="AE50" s="51">
        <v>0</v>
      </c>
      <c r="AF50" s="51">
        <v>0</v>
      </c>
      <c r="AG50" s="51">
        <v>0</v>
      </c>
      <c r="AH50" s="51">
        <v>0</v>
      </c>
      <c r="AI50" s="51">
        <v>0</v>
      </c>
      <c r="AJ50" s="58">
        <f t="shared" si="228"/>
        <v>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8">
        <f t="shared" si="229"/>
        <v>0</v>
      </c>
      <c r="BB50" s="6"/>
      <c r="BC50" s="6"/>
      <c r="BD50" s="57" t="s">
        <v>29</v>
      </c>
      <c r="BE50" s="170">
        <f>'SPD - Probs. of Failure'!O$17</f>
        <v>0</v>
      </c>
      <c r="BF50" s="170">
        <f>'SPD - Probs. of Failure'!P$17</f>
        <v>0</v>
      </c>
      <c r="BG50" s="170">
        <f>'SPD - Probs. of Failure'!Q$17</f>
        <v>0</v>
      </c>
      <c r="BH50" s="170">
        <f>'SPD - Probs. of Failure'!R$17</f>
        <v>0</v>
      </c>
      <c r="BI50" s="170">
        <f>'SPD - Probs. of Failure'!S$17</f>
        <v>0</v>
      </c>
      <c r="BJ50" s="174"/>
      <c r="BK50" s="6"/>
      <c r="BL50" s="57" t="s">
        <v>29</v>
      </c>
      <c r="BM50" s="239">
        <f>IFERROR($BM4*'SPD - Average Cons. of Failure'!$Q$17,0)</f>
        <v>0</v>
      </c>
      <c r="BN50" s="239">
        <f>IFERROR($BM4*'SPD - Average Cons. of Failure'!$Q$17,0)</f>
        <v>0</v>
      </c>
      <c r="BO50" s="239">
        <f>IFERROR($BM4*'SPD - Average Cons. of Failure'!$Q$17,0)</f>
        <v>0</v>
      </c>
      <c r="BP50" s="239">
        <f>IFERROR($BM4*'SPD - Average Cons. of Failure'!$Q$17,0)</f>
        <v>0</v>
      </c>
      <c r="BQ50" s="239">
        <f>IFERROR($BM4*'SPD - Average Cons. of Failure'!$Q$17,0)</f>
        <v>0</v>
      </c>
      <c r="BR50" s="174"/>
      <c r="BS50" s="6"/>
      <c r="BT50" s="57" t="s">
        <v>29</v>
      </c>
      <c r="BU50" s="23" t="str">
        <f t="shared" si="17"/>
        <v/>
      </c>
      <c r="BV50" s="23" t="str">
        <f t="shared" si="17"/>
        <v/>
      </c>
      <c r="BW50" s="23" t="str">
        <f t="shared" si="17"/>
        <v/>
      </c>
      <c r="BX50" s="23" t="str">
        <f t="shared" si="17"/>
        <v/>
      </c>
      <c r="BY50" s="23" t="str">
        <f t="shared" si="17"/>
        <v/>
      </c>
      <c r="BZ50" s="6"/>
      <c r="CA50" s="6"/>
      <c r="CB50" s="57" t="s">
        <v>29</v>
      </c>
      <c r="CC50" s="193" t="str">
        <f t="shared" si="230"/>
        <v/>
      </c>
      <c r="CD50" s="193" t="str">
        <f t="shared" si="217"/>
        <v/>
      </c>
      <c r="CE50" s="193" t="str">
        <f t="shared" si="217"/>
        <v/>
      </c>
      <c r="CF50" s="193" t="str">
        <f t="shared" si="217"/>
        <v/>
      </c>
      <c r="CG50" s="193" t="str">
        <f t="shared" si="217"/>
        <v/>
      </c>
      <c r="CH50" s="196">
        <f t="shared" si="218"/>
        <v>0</v>
      </c>
      <c r="CI50" s="66"/>
      <c r="CJ50" s="66"/>
      <c r="CK50" s="193" t="str">
        <f t="shared" si="219"/>
        <v/>
      </c>
      <c r="CL50" s="193" t="str">
        <f t="shared" si="219"/>
        <v/>
      </c>
      <c r="CM50" s="193" t="str">
        <f t="shared" si="219"/>
        <v/>
      </c>
      <c r="CN50" s="193" t="str">
        <f t="shared" si="219"/>
        <v/>
      </c>
      <c r="CO50" s="193" t="str">
        <f t="shared" si="219"/>
        <v/>
      </c>
      <c r="CP50" s="196">
        <f t="shared" si="3"/>
        <v>0</v>
      </c>
      <c r="CS50" s="193" t="str">
        <f t="shared" si="231"/>
        <v/>
      </c>
      <c r="CT50" s="193" t="str">
        <f t="shared" si="220"/>
        <v/>
      </c>
      <c r="CU50" s="193" t="str">
        <f t="shared" si="220"/>
        <v/>
      </c>
      <c r="CV50" s="193" t="str">
        <f t="shared" si="220"/>
        <v/>
      </c>
      <c r="CW50" s="193" t="str">
        <f t="shared" si="220"/>
        <v/>
      </c>
      <c r="CX50" s="196">
        <f t="shared" si="5"/>
        <v>0</v>
      </c>
      <c r="DA50" s="193" t="str">
        <f t="shared" si="232"/>
        <v/>
      </c>
      <c r="DB50" s="193" t="str">
        <f t="shared" si="221"/>
        <v/>
      </c>
      <c r="DC50" s="193" t="str">
        <f t="shared" si="221"/>
        <v/>
      </c>
      <c r="DD50" s="193" t="str">
        <f t="shared" si="221"/>
        <v/>
      </c>
      <c r="DE50" s="193" t="str">
        <f t="shared" si="221"/>
        <v/>
      </c>
      <c r="DF50" s="196">
        <f t="shared" si="7"/>
        <v>0</v>
      </c>
      <c r="DI50" s="193" t="str">
        <f t="shared" si="233"/>
        <v/>
      </c>
      <c r="DJ50" s="193" t="str">
        <f t="shared" si="222"/>
        <v/>
      </c>
      <c r="DK50" s="193" t="str">
        <f t="shared" si="222"/>
        <v/>
      </c>
      <c r="DL50" s="193" t="str">
        <f t="shared" si="222"/>
        <v/>
      </c>
      <c r="DM50" s="193" t="str">
        <f t="shared" si="222"/>
        <v/>
      </c>
      <c r="DN50" s="196">
        <f t="shared" si="23"/>
        <v>0</v>
      </c>
      <c r="DQ50" s="193" t="str">
        <f t="shared" si="234"/>
        <v/>
      </c>
      <c r="DR50" s="193" t="str">
        <f t="shared" si="223"/>
        <v/>
      </c>
      <c r="DS50" s="193" t="str">
        <f t="shared" si="223"/>
        <v/>
      </c>
      <c r="DT50" s="193" t="str">
        <f t="shared" si="223"/>
        <v/>
      </c>
      <c r="DU50" s="193" t="str">
        <f t="shared" si="223"/>
        <v/>
      </c>
      <c r="DV50" s="196">
        <f t="shared" si="10"/>
        <v>0</v>
      </c>
    </row>
    <row r="51" spans="1:126" ht="25.5" customHeight="1">
      <c r="A51" s="19"/>
      <c r="B51" s="54"/>
      <c r="C51" s="54"/>
      <c r="D51" s="55"/>
      <c r="E51" s="56"/>
      <c r="F51" s="57" t="s">
        <v>30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8">
        <f t="shared" si="224"/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8">
        <f t="shared" si="225"/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8">
        <f t="shared" si="226"/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8">
        <f t="shared" si="227"/>
        <v>0</v>
      </c>
      <c r="AE51" s="51">
        <v>0</v>
      </c>
      <c r="AF51" s="51">
        <v>0</v>
      </c>
      <c r="AG51" s="51">
        <v>0</v>
      </c>
      <c r="AH51" s="51">
        <v>0</v>
      </c>
      <c r="AI51" s="51">
        <v>0</v>
      </c>
      <c r="AJ51" s="58">
        <f t="shared" si="228"/>
        <v>0</v>
      </c>
      <c r="AK51" s="51">
        <v>0</v>
      </c>
      <c r="AL51" s="51">
        <v>0</v>
      </c>
      <c r="AM51" s="51">
        <v>0</v>
      </c>
      <c r="AN51" s="51">
        <v>0</v>
      </c>
      <c r="AO51" s="51">
        <v>0</v>
      </c>
      <c r="AP51" s="58">
        <f t="shared" si="229"/>
        <v>0</v>
      </c>
      <c r="BB51" s="6"/>
      <c r="BC51" s="6"/>
      <c r="BD51" s="57" t="s">
        <v>30</v>
      </c>
      <c r="BE51" s="170">
        <f>'SPD - Probs. of Failure'!O$17</f>
        <v>0</v>
      </c>
      <c r="BF51" s="170">
        <f>'SPD - Probs. of Failure'!P$17</f>
        <v>0</v>
      </c>
      <c r="BG51" s="170">
        <f>'SPD - Probs. of Failure'!Q$17</f>
        <v>0</v>
      </c>
      <c r="BH51" s="170">
        <f>'SPD - Probs. of Failure'!R$17</f>
        <v>0</v>
      </c>
      <c r="BI51" s="170">
        <f>'SPD - Probs. of Failure'!S$17</f>
        <v>0</v>
      </c>
      <c r="BJ51" s="174"/>
      <c r="BK51" s="6"/>
      <c r="BL51" s="57" t="s">
        <v>30</v>
      </c>
      <c r="BM51" s="239">
        <f>IFERROR($BM5*'SPD - Average Cons. of Failure'!$Q$17,0)</f>
        <v>0</v>
      </c>
      <c r="BN51" s="239">
        <f>IFERROR($BM5*'SPD - Average Cons. of Failure'!$Q$17,0)</f>
        <v>0</v>
      </c>
      <c r="BO51" s="239">
        <f>IFERROR($BM5*'SPD - Average Cons. of Failure'!$Q$17,0)</f>
        <v>0</v>
      </c>
      <c r="BP51" s="239">
        <f>IFERROR($BM5*'SPD - Average Cons. of Failure'!$Q$17,0)</f>
        <v>0</v>
      </c>
      <c r="BQ51" s="239">
        <f>IFERROR($BM5*'SPD - Average Cons. of Failure'!$Q$17,0)</f>
        <v>0</v>
      </c>
      <c r="BR51" s="174"/>
      <c r="BS51" s="6"/>
      <c r="BT51" s="57" t="s">
        <v>30</v>
      </c>
      <c r="BU51" s="23" t="str">
        <f t="shared" si="17"/>
        <v/>
      </c>
      <c r="BV51" s="23" t="str">
        <f t="shared" si="17"/>
        <v/>
      </c>
      <c r="BW51" s="23" t="str">
        <f t="shared" si="17"/>
        <v/>
      </c>
      <c r="BX51" s="23" t="str">
        <f t="shared" si="17"/>
        <v/>
      </c>
      <c r="BY51" s="23" t="str">
        <f t="shared" si="17"/>
        <v/>
      </c>
      <c r="BZ51" s="6"/>
      <c r="CA51" s="6"/>
      <c r="CB51" s="57" t="s">
        <v>30</v>
      </c>
      <c r="CC51" s="193" t="str">
        <f t="shared" si="230"/>
        <v/>
      </c>
      <c r="CD51" s="193" t="str">
        <f t="shared" si="217"/>
        <v/>
      </c>
      <c r="CE51" s="193" t="str">
        <f t="shared" si="217"/>
        <v/>
      </c>
      <c r="CF51" s="193" t="str">
        <f t="shared" si="217"/>
        <v/>
      </c>
      <c r="CG51" s="193" t="str">
        <f t="shared" si="217"/>
        <v/>
      </c>
      <c r="CH51" s="196">
        <f t="shared" si="218"/>
        <v>0</v>
      </c>
      <c r="CI51" s="66"/>
      <c r="CJ51" s="66"/>
      <c r="CK51" s="193" t="str">
        <f t="shared" si="219"/>
        <v/>
      </c>
      <c r="CL51" s="193" t="str">
        <f t="shared" si="219"/>
        <v/>
      </c>
      <c r="CM51" s="193" t="str">
        <f t="shared" si="219"/>
        <v/>
      </c>
      <c r="CN51" s="193" t="str">
        <f t="shared" si="219"/>
        <v/>
      </c>
      <c r="CO51" s="193" t="str">
        <f t="shared" si="219"/>
        <v/>
      </c>
      <c r="CP51" s="196">
        <f t="shared" si="3"/>
        <v>0</v>
      </c>
      <c r="CS51" s="193" t="str">
        <f t="shared" si="231"/>
        <v/>
      </c>
      <c r="CT51" s="193" t="str">
        <f t="shared" si="220"/>
        <v/>
      </c>
      <c r="CU51" s="193" t="str">
        <f t="shared" si="220"/>
        <v/>
      </c>
      <c r="CV51" s="193" t="str">
        <f t="shared" si="220"/>
        <v/>
      </c>
      <c r="CW51" s="193" t="str">
        <f t="shared" si="220"/>
        <v/>
      </c>
      <c r="CX51" s="196">
        <f t="shared" si="5"/>
        <v>0</v>
      </c>
      <c r="DA51" s="193" t="str">
        <f t="shared" si="232"/>
        <v/>
      </c>
      <c r="DB51" s="193" t="str">
        <f t="shared" si="221"/>
        <v/>
      </c>
      <c r="DC51" s="193" t="str">
        <f t="shared" si="221"/>
        <v/>
      </c>
      <c r="DD51" s="193" t="str">
        <f t="shared" si="221"/>
        <v/>
      </c>
      <c r="DE51" s="193" t="str">
        <f t="shared" si="221"/>
        <v/>
      </c>
      <c r="DF51" s="196">
        <f t="shared" si="7"/>
        <v>0</v>
      </c>
      <c r="DI51" s="193" t="str">
        <f t="shared" si="233"/>
        <v/>
      </c>
      <c r="DJ51" s="193" t="str">
        <f t="shared" si="222"/>
        <v/>
      </c>
      <c r="DK51" s="193" t="str">
        <f t="shared" si="222"/>
        <v/>
      </c>
      <c r="DL51" s="193" t="str">
        <f t="shared" si="222"/>
        <v/>
      </c>
      <c r="DM51" s="193" t="str">
        <f t="shared" si="222"/>
        <v/>
      </c>
      <c r="DN51" s="196">
        <f t="shared" si="23"/>
        <v>0</v>
      </c>
      <c r="DQ51" s="193" t="str">
        <f t="shared" si="234"/>
        <v/>
      </c>
      <c r="DR51" s="193" t="str">
        <f t="shared" si="223"/>
        <v/>
      </c>
      <c r="DS51" s="193" t="str">
        <f t="shared" si="223"/>
        <v/>
      </c>
      <c r="DT51" s="193" t="str">
        <f t="shared" si="223"/>
        <v/>
      </c>
      <c r="DU51" s="193" t="str">
        <f t="shared" si="223"/>
        <v/>
      </c>
      <c r="DV51" s="196">
        <f t="shared" si="10"/>
        <v>0</v>
      </c>
    </row>
    <row r="52" spans="1:126" ht="25.5" customHeight="1" thickBot="1">
      <c r="A52" s="19"/>
      <c r="B52" s="59"/>
      <c r="C52" s="282">
        <v>0</v>
      </c>
      <c r="D52" s="60">
        <v>0</v>
      </c>
      <c r="E52" s="61">
        <v>0</v>
      </c>
      <c r="F52" s="62"/>
      <c r="G52" s="63">
        <f>SUM(G48:G51)</f>
        <v>0</v>
      </c>
      <c r="H52" s="64">
        <f t="shared" ref="H52:K52" si="235">SUM(H48:H51)</f>
        <v>0</v>
      </c>
      <c r="I52" s="64">
        <f t="shared" si="235"/>
        <v>0</v>
      </c>
      <c r="J52" s="64">
        <f t="shared" si="235"/>
        <v>0</v>
      </c>
      <c r="K52" s="64">
        <f t="shared" si="235"/>
        <v>0</v>
      </c>
      <c r="L52" s="65"/>
      <c r="M52" s="63">
        <f>SUM(M48:M51)</f>
        <v>0</v>
      </c>
      <c r="N52" s="64">
        <f t="shared" ref="N52:Q52" si="236">SUM(N48:N51)</f>
        <v>0</v>
      </c>
      <c r="O52" s="64">
        <f t="shared" si="236"/>
        <v>0</v>
      </c>
      <c r="P52" s="64">
        <f t="shared" si="236"/>
        <v>0</v>
      </c>
      <c r="Q52" s="64">
        <f t="shared" si="236"/>
        <v>0</v>
      </c>
      <c r="R52" s="65"/>
      <c r="S52" s="63">
        <f>SUM(S48:S51)</f>
        <v>0</v>
      </c>
      <c r="T52" s="64">
        <f t="shared" ref="T52:W52" si="237">SUM(T48:T51)</f>
        <v>0</v>
      </c>
      <c r="U52" s="64">
        <f t="shared" si="237"/>
        <v>0</v>
      </c>
      <c r="V52" s="64">
        <f t="shared" si="237"/>
        <v>0</v>
      </c>
      <c r="W52" s="64">
        <f t="shared" si="237"/>
        <v>0</v>
      </c>
      <c r="X52" s="65"/>
      <c r="Y52" s="63">
        <f>SUM(Y48:Y51)</f>
        <v>0</v>
      </c>
      <c r="Z52" s="64">
        <f t="shared" ref="Z52:AC52" si="238">SUM(Z48:Z51)</f>
        <v>0</v>
      </c>
      <c r="AA52" s="64">
        <f t="shared" si="238"/>
        <v>0</v>
      </c>
      <c r="AB52" s="64">
        <f t="shared" si="238"/>
        <v>0</v>
      </c>
      <c r="AC52" s="64">
        <f t="shared" si="238"/>
        <v>0</v>
      </c>
      <c r="AD52" s="65"/>
      <c r="AE52" s="63">
        <f>SUM(AE48:AE51)</f>
        <v>0</v>
      </c>
      <c r="AF52" s="64">
        <f t="shared" ref="AF52:AI52" si="239">SUM(AF48:AF51)</f>
        <v>0</v>
      </c>
      <c r="AG52" s="64">
        <f t="shared" si="239"/>
        <v>0</v>
      </c>
      <c r="AH52" s="64">
        <f t="shared" si="239"/>
        <v>0</v>
      </c>
      <c r="AI52" s="64">
        <f t="shared" si="239"/>
        <v>0</v>
      </c>
      <c r="AJ52" s="65"/>
      <c r="AK52" s="63">
        <f>SUM(AK48:AK51)</f>
        <v>0</v>
      </c>
      <c r="AL52" s="64">
        <f t="shared" ref="AL52:AO52" si="240">SUM(AL48:AL51)</f>
        <v>0</v>
      </c>
      <c r="AM52" s="64">
        <f t="shared" si="240"/>
        <v>0</v>
      </c>
      <c r="AN52" s="64">
        <f t="shared" si="240"/>
        <v>0</v>
      </c>
      <c r="AO52" s="64">
        <f t="shared" si="240"/>
        <v>0</v>
      </c>
      <c r="AP52" s="65"/>
      <c r="BB52" s="6"/>
      <c r="BC52" s="6"/>
      <c r="BD52" s="62"/>
      <c r="BE52" s="171"/>
      <c r="BF52" s="172"/>
      <c r="BG52" s="172"/>
      <c r="BH52" s="172"/>
      <c r="BI52" s="172"/>
      <c r="BJ52" s="65"/>
      <c r="BK52" s="6"/>
      <c r="BL52" s="62"/>
      <c r="BM52" s="171"/>
      <c r="BN52" s="172"/>
      <c r="BO52" s="172"/>
      <c r="BP52" s="172"/>
      <c r="BQ52" s="172"/>
      <c r="BR52" s="65"/>
      <c r="BS52" s="6"/>
      <c r="BT52" s="62"/>
      <c r="BU52" s="23" t="str">
        <f t="shared" si="17"/>
        <v/>
      </c>
      <c r="BV52" s="23" t="str">
        <f t="shared" si="17"/>
        <v/>
      </c>
      <c r="BW52" s="23" t="str">
        <f t="shared" si="17"/>
        <v/>
      </c>
      <c r="BX52" s="23" t="str">
        <f t="shared" si="17"/>
        <v/>
      </c>
      <c r="BY52" s="23" t="str">
        <f t="shared" si="17"/>
        <v/>
      </c>
      <c r="BZ52" s="6"/>
      <c r="CA52" s="6"/>
      <c r="CB52" s="62"/>
      <c r="CC52" s="195">
        <f>SUM(CC48:CC51)</f>
        <v>0</v>
      </c>
      <c r="CD52" s="195">
        <f t="shared" ref="CD52:CG52" si="241">SUM(CD48:CD51)</f>
        <v>0</v>
      </c>
      <c r="CE52" s="195">
        <f t="shared" si="241"/>
        <v>0</v>
      </c>
      <c r="CF52" s="195">
        <f t="shared" si="241"/>
        <v>0</v>
      </c>
      <c r="CG52" s="195">
        <f t="shared" si="241"/>
        <v>0</v>
      </c>
      <c r="CH52" s="196">
        <f>SUM(CC52:CG52)</f>
        <v>0</v>
      </c>
      <c r="CI52" s="66"/>
      <c r="CJ52" s="66"/>
      <c r="CK52" s="195">
        <f>SUM(CK48:CK51)</f>
        <v>0</v>
      </c>
      <c r="CL52" s="195">
        <f t="shared" ref="CL52:CO52" si="242">SUM(CL48:CL51)</f>
        <v>0</v>
      </c>
      <c r="CM52" s="195">
        <f t="shared" si="242"/>
        <v>0</v>
      </c>
      <c r="CN52" s="195">
        <f t="shared" si="242"/>
        <v>0</v>
      </c>
      <c r="CO52" s="195">
        <f t="shared" si="242"/>
        <v>0</v>
      </c>
      <c r="CP52" s="196">
        <f t="shared" si="3"/>
        <v>0</v>
      </c>
      <c r="CS52" s="195">
        <f>SUM(CS48:CS51)</f>
        <v>0</v>
      </c>
      <c r="CT52" s="195">
        <f t="shared" ref="CT52:CW52" si="243">SUM(CT48:CT51)</f>
        <v>0</v>
      </c>
      <c r="CU52" s="195">
        <f t="shared" si="243"/>
        <v>0</v>
      </c>
      <c r="CV52" s="195">
        <f t="shared" si="243"/>
        <v>0</v>
      </c>
      <c r="CW52" s="195">
        <f t="shared" si="243"/>
        <v>0</v>
      </c>
      <c r="CX52" s="196">
        <f t="shared" si="5"/>
        <v>0</v>
      </c>
      <c r="DA52" s="195">
        <f>SUM(DA48:DA51)</f>
        <v>0</v>
      </c>
      <c r="DB52" s="195">
        <f t="shared" ref="DB52:DE52" si="244">SUM(DB48:DB51)</f>
        <v>0</v>
      </c>
      <c r="DC52" s="195">
        <f t="shared" si="244"/>
        <v>0</v>
      </c>
      <c r="DD52" s="195">
        <f t="shared" si="244"/>
        <v>0</v>
      </c>
      <c r="DE52" s="195">
        <f t="shared" si="244"/>
        <v>0</v>
      </c>
      <c r="DF52" s="196">
        <f t="shared" si="7"/>
        <v>0</v>
      </c>
      <c r="DI52" s="195">
        <f>SUM(DI48:DI51)</f>
        <v>0</v>
      </c>
      <c r="DJ52" s="195">
        <f t="shared" ref="DJ52:DM52" si="245">SUM(DJ48:DJ51)</f>
        <v>0</v>
      </c>
      <c r="DK52" s="195">
        <f t="shared" si="245"/>
        <v>0</v>
      </c>
      <c r="DL52" s="195">
        <f t="shared" si="245"/>
        <v>0</v>
      </c>
      <c r="DM52" s="195">
        <f t="shared" si="245"/>
        <v>0</v>
      </c>
      <c r="DN52" s="196">
        <f t="shared" si="23"/>
        <v>0</v>
      </c>
      <c r="DP52" s="197"/>
      <c r="DQ52" s="195">
        <f>SUM(DQ48:DQ51)</f>
        <v>0</v>
      </c>
      <c r="DR52" s="195">
        <f t="shared" ref="DR52:DU52" si="246">SUM(DR48:DR51)</f>
        <v>0</v>
      </c>
      <c r="DS52" s="195">
        <f t="shared" si="246"/>
        <v>0</v>
      </c>
      <c r="DT52" s="195">
        <f t="shared" si="246"/>
        <v>0</v>
      </c>
      <c r="DU52" s="195">
        <f t="shared" si="246"/>
        <v>0</v>
      </c>
      <c r="DV52" s="196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3" t="str">
        <f t="shared" si="17"/>
        <v/>
      </c>
      <c r="BV53" s="23" t="str">
        <f t="shared" si="17"/>
        <v/>
      </c>
      <c r="BW53" s="23" t="str">
        <f t="shared" si="17"/>
        <v/>
      </c>
      <c r="BX53" s="23" t="str">
        <f t="shared" si="17"/>
        <v/>
      </c>
      <c r="BY53" s="23" t="str">
        <f t="shared" si="17"/>
        <v/>
      </c>
      <c r="BZ53" s="6"/>
      <c r="CA53" s="6"/>
      <c r="CC53" s="196">
        <f>SUM(CC52,CC47,CC42,CC37,CC32,CC27,CC22,CC17)</f>
        <v>0</v>
      </c>
      <c r="CD53" s="196">
        <f t="shared" ref="CD53:CG53" si="247">SUM(CD52,CD47,CD42,CD37,CD32,CD27,CD22,CD17)</f>
        <v>0</v>
      </c>
      <c r="CE53" s="196">
        <f t="shared" si="247"/>
        <v>0</v>
      </c>
      <c r="CF53" s="196">
        <f t="shared" si="247"/>
        <v>0</v>
      </c>
      <c r="CG53" s="196">
        <f t="shared" si="247"/>
        <v>0</v>
      </c>
      <c r="CH53" s="196">
        <f t="shared" ref="CH53" si="248">SUM(CH47,CH42,CH37,CH32,CH27,CH22,CH17)</f>
        <v>0</v>
      </c>
      <c r="CI53" s="66"/>
      <c r="CJ53" s="66"/>
      <c r="CK53" s="196">
        <f>SUM(CK47,CK42,CK37,CK32,CK27,CK22,CK17)</f>
        <v>461595.32736684824</v>
      </c>
      <c r="CL53" s="196">
        <f t="shared" ref="CL53:CO53" si="249">SUM(CL47,CL42,CL37,CL32,CL27,CL22,CL17)</f>
        <v>63787.487965110209</v>
      </c>
      <c r="CM53" s="196">
        <f t="shared" si="249"/>
        <v>576843.50636375113</v>
      </c>
      <c r="CN53" s="196">
        <f t="shared" si="249"/>
        <v>547382.82963092637</v>
      </c>
      <c r="CO53" s="196">
        <f t="shared" si="249"/>
        <v>812731.64041851717</v>
      </c>
      <c r="CP53" s="196">
        <f t="shared" si="3"/>
        <v>2462340.7917451533</v>
      </c>
      <c r="CS53" s="196">
        <f>SUM(CS47,CS42,CS37,CS32,CS27,CS22,CS17)</f>
        <v>447782.48496792436</v>
      </c>
      <c r="CT53" s="196">
        <f t="shared" ref="CT53:CW53" si="250">SUM(CT47,CT42,CT37,CT32,CT27,CT22,CT17)</f>
        <v>58818.333709201492</v>
      </c>
      <c r="CU53" s="196">
        <f t="shared" si="250"/>
        <v>603555.04804115114</v>
      </c>
      <c r="CV53" s="196">
        <f t="shared" si="250"/>
        <v>197039.99275502641</v>
      </c>
      <c r="CW53" s="196">
        <f t="shared" si="250"/>
        <v>1704533.8189356294</v>
      </c>
      <c r="CX53" s="196">
        <f t="shared" si="5"/>
        <v>3011729.6784089329</v>
      </c>
      <c r="DA53" s="196">
        <f>SUM(DA47,DA42,DA37,DA32,DA27,DA22,DA17)</f>
        <v>447782.48496792436</v>
      </c>
      <c r="DB53" s="196">
        <f t="shared" ref="DB53:DE53" si="251">SUM(DB47,DB42,DB37,DB32,DB27,DB22,DB17)</f>
        <v>58818.333709201492</v>
      </c>
      <c r="DC53" s="196">
        <f t="shared" si="251"/>
        <v>603555.04804115114</v>
      </c>
      <c r="DD53" s="196">
        <f t="shared" si="251"/>
        <v>197039.99275502641</v>
      </c>
      <c r="DE53" s="196">
        <f t="shared" si="251"/>
        <v>1704533.8189356294</v>
      </c>
      <c r="DF53" s="196">
        <f t="shared" si="7"/>
        <v>3011729.6784089329</v>
      </c>
      <c r="DI53" s="196">
        <f>SUM(DI47,DI42,DI37,DI32,DI27,DI22,DI17)</f>
        <v>434036.84018067102</v>
      </c>
      <c r="DJ53" s="196">
        <f t="shared" ref="DJ53:DM53" si="252">SUM(DJ47,DJ42,DJ37,DJ32,DJ27,DJ22,DJ17)</f>
        <v>46690.039988404125</v>
      </c>
      <c r="DK53" s="196">
        <f t="shared" si="252"/>
        <v>100929.92385095617</v>
      </c>
      <c r="DL53" s="196">
        <f t="shared" si="252"/>
        <v>928284.37297610333</v>
      </c>
      <c r="DM53" s="196">
        <f t="shared" si="252"/>
        <v>2117582.1822608695</v>
      </c>
      <c r="DN53" s="196">
        <f t="shared" si="23"/>
        <v>3627523.3592570042</v>
      </c>
      <c r="DP53" s="197"/>
      <c r="DQ53" s="196">
        <f>SUM(DQ47,DQ42,DQ37,DQ32,DQ27,DQ22,DQ17)</f>
        <v>434036.84018067102</v>
      </c>
      <c r="DR53" s="196">
        <f t="shared" ref="DR53:DU53" si="253">SUM(DR47,DR42,DR37,DR32,DR27,DR22,DR17)</f>
        <v>46690.039988404125</v>
      </c>
      <c r="DS53" s="196">
        <f t="shared" si="253"/>
        <v>100929.92385095617</v>
      </c>
      <c r="DT53" s="196">
        <f t="shared" si="253"/>
        <v>928284.37297610333</v>
      </c>
      <c r="DU53" s="196">
        <f t="shared" si="253"/>
        <v>2117582.1822608695</v>
      </c>
      <c r="DV53" s="196">
        <f t="shared" si="10"/>
        <v>3627523.3592570042</v>
      </c>
    </row>
    <row r="54" spans="1:126" ht="25.5" customHeight="1" thickBot="1">
      <c r="A54" s="19"/>
      <c r="B54" s="70" t="s">
        <v>34</v>
      </c>
      <c r="C54" s="70"/>
      <c r="D54" s="71"/>
      <c r="E54" s="72"/>
      <c r="F54" s="73"/>
      <c r="G54" s="74"/>
      <c r="H54" s="75"/>
      <c r="I54" s="75"/>
      <c r="J54" s="75"/>
      <c r="K54" s="75"/>
      <c r="L54" s="76"/>
      <c r="M54" s="74"/>
      <c r="N54" s="75"/>
      <c r="O54" s="75"/>
      <c r="P54" s="75"/>
      <c r="Q54" s="75"/>
      <c r="R54" s="72"/>
      <c r="S54" s="71"/>
      <c r="T54" s="77"/>
      <c r="U54" s="77"/>
      <c r="V54" s="77"/>
      <c r="W54" s="77"/>
      <c r="X54" s="72"/>
      <c r="Y54" s="74"/>
      <c r="Z54" s="75"/>
      <c r="AA54" s="75"/>
      <c r="AB54" s="75"/>
      <c r="AC54" s="75"/>
      <c r="AD54" s="72"/>
      <c r="AE54" s="71"/>
      <c r="AF54" s="77"/>
      <c r="AG54" s="77"/>
      <c r="AH54" s="77"/>
      <c r="AI54" s="77"/>
      <c r="AJ54" s="72"/>
      <c r="AK54" s="74"/>
      <c r="AL54" s="75"/>
      <c r="AM54" s="75"/>
      <c r="AN54" s="75"/>
      <c r="AO54" s="75"/>
      <c r="AP54" s="72"/>
      <c r="BB54" s="6"/>
      <c r="BC54" s="6"/>
      <c r="BD54" s="73"/>
      <c r="BE54" s="74"/>
      <c r="BF54" s="75"/>
      <c r="BG54" s="75"/>
      <c r="BH54" s="75"/>
      <c r="BI54" s="75"/>
      <c r="BJ54" s="76"/>
      <c r="BK54" s="6"/>
      <c r="BL54" s="73"/>
      <c r="BM54" s="74"/>
      <c r="BN54" s="75"/>
      <c r="BO54" s="75"/>
      <c r="BP54" s="75"/>
      <c r="BQ54" s="75"/>
      <c r="BR54" s="76"/>
      <c r="BS54" s="6"/>
      <c r="BT54" s="73"/>
      <c r="BU54" s="23" t="str">
        <f t="shared" si="17"/>
        <v/>
      </c>
      <c r="BV54" s="23" t="str">
        <f t="shared" si="17"/>
        <v/>
      </c>
      <c r="BW54" s="23" t="str">
        <f t="shared" si="17"/>
        <v/>
      </c>
      <c r="BX54" s="23" t="str">
        <f t="shared" si="17"/>
        <v/>
      </c>
      <c r="BY54" s="23" t="str">
        <f t="shared" si="17"/>
        <v/>
      </c>
      <c r="BZ54" s="6"/>
      <c r="CA54" s="6"/>
      <c r="CB54" s="73"/>
      <c r="CC54" s="193"/>
      <c r="CD54" s="193"/>
      <c r="CE54" s="193"/>
      <c r="CF54" s="193"/>
      <c r="CG54" s="193"/>
      <c r="CH54" s="196"/>
      <c r="CI54" s="66"/>
      <c r="CJ54" s="66"/>
      <c r="CK54" s="193"/>
      <c r="CL54" s="193"/>
      <c r="CM54" s="193"/>
      <c r="CN54" s="193"/>
      <c r="CO54" s="193"/>
      <c r="CP54" s="196">
        <f t="shared" si="3"/>
        <v>0</v>
      </c>
      <c r="CS54" s="193"/>
      <c r="CT54" s="193"/>
      <c r="CU54" s="193"/>
      <c r="CV54" s="193"/>
      <c r="CW54" s="193"/>
      <c r="CX54" s="196">
        <f t="shared" si="5"/>
        <v>0</v>
      </c>
      <c r="DA54" s="193"/>
      <c r="DB54" s="193"/>
      <c r="DC54" s="193"/>
      <c r="DD54" s="193"/>
      <c r="DE54" s="193"/>
      <c r="DF54" s="196">
        <f t="shared" si="7"/>
        <v>0</v>
      </c>
      <c r="DI54" s="193"/>
      <c r="DJ54" s="193"/>
      <c r="DK54" s="193"/>
      <c r="DL54" s="193"/>
      <c r="DM54" s="193"/>
      <c r="DN54" s="196">
        <f t="shared" si="23"/>
        <v>0</v>
      </c>
      <c r="DQ54" s="193"/>
      <c r="DR54" s="193"/>
      <c r="DS54" s="193"/>
      <c r="DT54" s="193"/>
      <c r="DU54" s="193"/>
      <c r="DV54" s="196">
        <f t="shared" si="10"/>
        <v>0</v>
      </c>
    </row>
    <row r="55" spans="1:126" ht="25.5" customHeight="1">
      <c r="A55" s="19"/>
      <c r="B55" s="47" t="s">
        <v>35</v>
      </c>
      <c r="C55" s="47"/>
      <c r="D55" s="48"/>
      <c r="E55" s="49"/>
      <c r="F55" s="50" t="s">
        <v>25</v>
      </c>
      <c r="G55" s="51">
        <v>763</v>
      </c>
      <c r="H55" s="51">
        <v>372</v>
      </c>
      <c r="I55" s="51">
        <v>52</v>
      </c>
      <c r="J55" s="51">
        <v>108</v>
      </c>
      <c r="K55" s="51">
        <v>59</v>
      </c>
      <c r="L55" s="78">
        <f>SUM(G55:K55)</f>
        <v>1354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2">
        <f>SUM(M55:Q55)</f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2">
        <f>SUM(S55:W55)</f>
        <v>0</v>
      </c>
      <c r="Y55" s="53">
        <v>763</v>
      </c>
      <c r="Z55" s="53">
        <v>306</v>
      </c>
      <c r="AA55" s="53">
        <v>69</v>
      </c>
      <c r="AB55" s="53">
        <v>120</v>
      </c>
      <c r="AC55" s="53">
        <v>96</v>
      </c>
      <c r="AD55" s="52">
        <f>SUM(Y55:AC55)</f>
        <v>1354</v>
      </c>
      <c r="AE55" s="53">
        <v>0</v>
      </c>
      <c r="AF55" s="53">
        <v>0</v>
      </c>
      <c r="AG55" s="53">
        <v>0</v>
      </c>
      <c r="AH55" s="53">
        <v>0</v>
      </c>
      <c r="AI55" s="53">
        <v>0</v>
      </c>
      <c r="AJ55" s="52">
        <f>SUM(AE55:AI55)</f>
        <v>0</v>
      </c>
      <c r="AK55" s="53">
        <v>760</v>
      </c>
      <c r="AL55" s="53">
        <v>51</v>
      </c>
      <c r="AM55" s="53">
        <v>236</v>
      </c>
      <c r="AN55" s="53">
        <v>136</v>
      </c>
      <c r="AO55" s="53">
        <v>171</v>
      </c>
      <c r="AP55" s="52">
        <f>SUM(AK55:AO55)</f>
        <v>1354</v>
      </c>
      <c r="BB55" s="6"/>
      <c r="BC55" s="6"/>
      <c r="BD55" s="50" t="s">
        <v>25</v>
      </c>
      <c r="BE55" s="170">
        <f>'SPD - Probs. of Failure'!O$20</f>
        <v>1.4820234363306665E-3</v>
      </c>
      <c r="BF55" s="170">
        <f>'SPD - Probs. of Failure'!P$20</f>
        <v>2.2065750271875102E-3</v>
      </c>
      <c r="BG55" s="170">
        <f>'SPD - Probs. of Failure'!Q$20</f>
        <v>3.9014248056160002E-3</v>
      </c>
      <c r="BH55" s="170">
        <f>'SPD - Probs. of Failure'!R$20</f>
        <v>6.3184052480069891E-3</v>
      </c>
      <c r="BI55" s="170">
        <f>'SPD - Probs. of Failure'!S$20</f>
        <v>1.4820487092666663E-2</v>
      </c>
      <c r="BJ55" s="173"/>
      <c r="BK55" s="6"/>
      <c r="BL55" s="50" t="s">
        <v>25</v>
      </c>
      <c r="BM55" s="192">
        <f>IFERROR($BM2*'SPD - Average Cons. of Failure'!$Q$20,0)</f>
        <v>62266.259999999995</v>
      </c>
      <c r="BN55" s="192">
        <f>IFERROR($BM2*'SPD - Average Cons. of Failure'!$Q$20,0)</f>
        <v>62266.259999999995</v>
      </c>
      <c r="BO55" s="192">
        <f>IFERROR($BM2*'SPD - Average Cons. of Failure'!$Q$20,0)</f>
        <v>62266.259999999995</v>
      </c>
      <c r="BP55" s="192">
        <f>IFERROR($BM2*'SPD - Average Cons. of Failure'!$Q$20,0)</f>
        <v>62266.259999999995</v>
      </c>
      <c r="BQ55" s="192">
        <f>IFERROR($BM2*'SPD - Average Cons. of Failure'!$Q$20,0)</f>
        <v>62266.259999999995</v>
      </c>
      <c r="BR55" s="173"/>
      <c r="BS55" s="6"/>
      <c r="BT55" s="50" t="s">
        <v>25</v>
      </c>
      <c r="BU55" s="23">
        <f t="shared" si="17"/>
        <v>92.280056612658726</v>
      </c>
      <c r="BV55" s="23">
        <f t="shared" si="17"/>
        <v>137.39517435236456</v>
      </c>
      <c r="BW55" s="23">
        <f t="shared" si="17"/>
        <v>242.92713131693532</v>
      </c>
      <c r="BX55" s="23">
        <f t="shared" si="17"/>
        <v>393.42346395776764</v>
      </c>
      <c r="BY55" s="23">
        <f t="shared" si="17"/>
        <v>922.81630263862644</v>
      </c>
      <c r="BZ55" s="6"/>
      <c r="CA55" s="6"/>
      <c r="CB55" s="50" t="s">
        <v>25</v>
      </c>
      <c r="CC55" s="193">
        <f>IF(BU55="","",M55*BU55)</f>
        <v>0</v>
      </c>
      <c r="CD55" s="193">
        <f t="shared" ref="CD55:CG58" si="254">IF(BV55="","",N55*BV55)</f>
        <v>0</v>
      </c>
      <c r="CE55" s="193">
        <f t="shared" si="254"/>
        <v>0</v>
      </c>
      <c r="CF55" s="193">
        <f t="shared" si="254"/>
        <v>0</v>
      </c>
      <c r="CG55" s="193">
        <f t="shared" si="254"/>
        <v>0</v>
      </c>
      <c r="CH55" s="196">
        <f t="shared" ref="CH55:CH58" si="255">SUM(CC55:CG55)</f>
        <v>0</v>
      </c>
      <c r="CI55" s="66"/>
      <c r="CJ55" s="66"/>
      <c r="CK55" s="193">
        <f t="shared" ref="CK55:CO58" si="256">IF(BU55="","",G55*BU55)</f>
        <v>70409.683195458609</v>
      </c>
      <c r="CL55" s="193">
        <f t="shared" si="256"/>
        <v>51111.004859079614</v>
      </c>
      <c r="CM55" s="193">
        <f t="shared" si="256"/>
        <v>12632.210828480636</v>
      </c>
      <c r="CN55" s="193">
        <f t="shared" si="256"/>
        <v>42489.734107438904</v>
      </c>
      <c r="CO55" s="193">
        <f t="shared" si="256"/>
        <v>54446.161855678962</v>
      </c>
      <c r="CP55" s="196">
        <f t="shared" si="3"/>
        <v>231088.79484613671</v>
      </c>
      <c r="CS55" s="193">
        <f>IF(BU55="","",Y55*BU55)</f>
        <v>70409.683195458609</v>
      </c>
      <c r="CT55" s="193">
        <f t="shared" ref="CT55:CW58" si="257">IF(BV55="","",Z55*BV55)</f>
        <v>42042.923351823556</v>
      </c>
      <c r="CU55" s="193">
        <f t="shared" si="257"/>
        <v>16761.972060868538</v>
      </c>
      <c r="CV55" s="193">
        <f t="shared" si="257"/>
        <v>47210.815674932113</v>
      </c>
      <c r="CW55" s="193">
        <f t="shared" si="257"/>
        <v>88590.365053308138</v>
      </c>
      <c r="CX55" s="196">
        <f t="shared" si="5"/>
        <v>265015.759336391</v>
      </c>
      <c r="DA55" s="193">
        <f>IF(BU55="","",(S55+Y55)*BU55)</f>
        <v>70409.683195458609</v>
      </c>
      <c r="DB55" s="193">
        <f t="shared" ref="DB55:DE58" si="258">IF(BV55="","",(T55+Z55)*BV55)</f>
        <v>42042.923351823556</v>
      </c>
      <c r="DC55" s="193">
        <f t="shared" si="258"/>
        <v>16761.972060868538</v>
      </c>
      <c r="DD55" s="193">
        <f t="shared" si="258"/>
        <v>47210.815674932113</v>
      </c>
      <c r="DE55" s="193">
        <f t="shared" si="258"/>
        <v>88590.365053308138</v>
      </c>
      <c r="DF55" s="196">
        <f t="shared" si="7"/>
        <v>265015.759336391</v>
      </c>
      <c r="DI55" s="193">
        <f>IF(BU55="","",AK55*BU55)</f>
        <v>70132.843025620634</v>
      </c>
      <c r="DJ55" s="193">
        <f t="shared" ref="DJ55:DM58" si="259">IF(BV55="","",AL55*BV55)</f>
        <v>7007.1538919705927</v>
      </c>
      <c r="DK55" s="193">
        <f t="shared" si="259"/>
        <v>57330.802990796736</v>
      </c>
      <c r="DL55" s="193">
        <f t="shared" si="259"/>
        <v>53505.591098256402</v>
      </c>
      <c r="DM55" s="193">
        <f t="shared" si="259"/>
        <v>157801.58775120511</v>
      </c>
      <c r="DN55" s="196">
        <f t="shared" si="23"/>
        <v>345777.97875784949</v>
      </c>
      <c r="DQ55" s="193">
        <f>IF(BU55="","",(AE55+AK55)*BU55)</f>
        <v>70132.843025620634</v>
      </c>
      <c r="DR55" s="193">
        <f t="shared" ref="DR55:DU58" si="260">IF(BV55="","",(AF55+AL55)*BV55)</f>
        <v>7007.1538919705927</v>
      </c>
      <c r="DS55" s="193">
        <f t="shared" si="260"/>
        <v>57330.802990796736</v>
      </c>
      <c r="DT55" s="193">
        <f t="shared" si="260"/>
        <v>53505.591098256402</v>
      </c>
      <c r="DU55" s="193">
        <f t="shared" si="260"/>
        <v>157801.58775120511</v>
      </c>
      <c r="DV55" s="196">
        <f t="shared" si="10"/>
        <v>345777.97875784949</v>
      </c>
    </row>
    <row r="56" spans="1:126" ht="25.5" customHeight="1">
      <c r="A56" s="19"/>
      <c r="B56" s="54"/>
      <c r="C56" s="54"/>
      <c r="D56" s="55"/>
      <c r="E56" s="56"/>
      <c r="F56" s="57" t="s">
        <v>27</v>
      </c>
      <c r="G56" s="51">
        <v>550</v>
      </c>
      <c r="H56" s="51">
        <v>966</v>
      </c>
      <c r="I56" s="51">
        <v>141</v>
      </c>
      <c r="J56" s="51">
        <v>327</v>
      </c>
      <c r="K56" s="51">
        <v>166</v>
      </c>
      <c r="L56" s="58">
        <f t="shared" ref="L56:L58" si="261">SUM(G56:K56)</f>
        <v>2150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8">
        <f t="shared" ref="R56:R58" si="262">SUM(M56:Q56)</f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8">
        <f t="shared" ref="X56:X58" si="263">SUM(S56:W56)</f>
        <v>0</v>
      </c>
      <c r="Y56" s="51">
        <v>550</v>
      </c>
      <c r="Z56" s="51">
        <v>750</v>
      </c>
      <c r="AA56" s="51">
        <v>251</v>
      </c>
      <c r="AB56" s="51">
        <v>306</v>
      </c>
      <c r="AC56" s="51">
        <v>293</v>
      </c>
      <c r="AD56" s="58">
        <f t="shared" ref="AD56:AD58" si="264">SUM(Y56:AC56)</f>
        <v>2150</v>
      </c>
      <c r="AE56" s="51">
        <v>0</v>
      </c>
      <c r="AF56" s="51">
        <v>0</v>
      </c>
      <c r="AG56" s="51">
        <v>0</v>
      </c>
      <c r="AH56" s="51">
        <v>0</v>
      </c>
      <c r="AI56" s="51">
        <v>0</v>
      </c>
      <c r="AJ56" s="58">
        <f t="shared" ref="AJ56:AJ58" si="265">SUM(AE56:AI56)</f>
        <v>0</v>
      </c>
      <c r="AK56" s="51">
        <v>550</v>
      </c>
      <c r="AL56" s="51">
        <v>216</v>
      </c>
      <c r="AM56" s="51">
        <v>528</v>
      </c>
      <c r="AN56" s="51">
        <v>312</v>
      </c>
      <c r="AO56" s="51">
        <v>544</v>
      </c>
      <c r="AP56" s="58">
        <f t="shared" ref="AP56:AP58" si="266">SUM(AK56:AO56)</f>
        <v>2150</v>
      </c>
      <c r="BB56" s="6"/>
      <c r="BC56" s="6"/>
      <c r="BD56" s="57" t="s">
        <v>27</v>
      </c>
      <c r="BE56" s="170">
        <f>'SPD - Probs. of Failure'!O$20</f>
        <v>1.4820234363306665E-3</v>
      </c>
      <c r="BF56" s="170">
        <f>'SPD - Probs. of Failure'!P$20</f>
        <v>2.2065750271875102E-3</v>
      </c>
      <c r="BG56" s="170">
        <f>'SPD - Probs. of Failure'!Q$20</f>
        <v>3.9014248056160002E-3</v>
      </c>
      <c r="BH56" s="170">
        <f>'SPD - Probs. of Failure'!R$20</f>
        <v>6.3184052480069891E-3</v>
      </c>
      <c r="BI56" s="170">
        <f>'SPD - Probs. of Failure'!S$20</f>
        <v>1.4820487092666663E-2</v>
      </c>
      <c r="BJ56" s="174"/>
      <c r="BK56" s="6"/>
      <c r="BL56" s="57" t="s">
        <v>27</v>
      </c>
      <c r="BM56" s="192">
        <f>IFERROR($BM3*'SPD - Average Cons. of Failure'!$Q$20,0)</f>
        <v>88951.8</v>
      </c>
      <c r="BN56" s="192">
        <f>IFERROR($BM3*'SPD - Average Cons. of Failure'!$Q$20,0)</f>
        <v>88951.8</v>
      </c>
      <c r="BO56" s="192">
        <f>IFERROR($BM3*'SPD - Average Cons. of Failure'!$Q$20,0)</f>
        <v>88951.8</v>
      </c>
      <c r="BP56" s="192">
        <f>IFERROR($BM3*'SPD - Average Cons. of Failure'!$Q$20,0)</f>
        <v>88951.8</v>
      </c>
      <c r="BQ56" s="192">
        <f>IFERROR($BM3*'SPD - Average Cons. of Failure'!$Q$20,0)</f>
        <v>88951.8</v>
      </c>
      <c r="BR56" s="174"/>
      <c r="BS56" s="6"/>
      <c r="BT56" s="57" t="s">
        <v>27</v>
      </c>
      <c r="BU56" s="23">
        <f t="shared" si="17"/>
        <v>131.82865230379818</v>
      </c>
      <c r="BV56" s="23">
        <f t="shared" si="17"/>
        <v>196.27882050337797</v>
      </c>
      <c r="BW56" s="23">
        <f t="shared" si="17"/>
        <v>347.03875902419333</v>
      </c>
      <c r="BX56" s="23">
        <f t="shared" si="17"/>
        <v>562.03351993966817</v>
      </c>
      <c r="BY56" s="23">
        <f t="shared" si="17"/>
        <v>1318.3090037694665</v>
      </c>
      <c r="BZ56" s="6"/>
      <c r="CA56" s="6"/>
      <c r="CB56" s="57" t="s">
        <v>27</v>
      </c>
      <c r="CC56" s="193">
        <f t="shared" ref="CC56:CC58" si="267">IF(BU56="","",M56*BU56)</f>
        <v>0</v>
      </c>
      <c r="CD56" s="193">
        <f t="shared" si="254"/>
        <v>0</v>
      </c>
      <c r="CE56" s="193">
        <f t="shared" si="254"/>
        <v>0</v>
      </c>
      <c r="CF56" s="193">
        <f t="shared" si="254"/>
        <v>0</v>
      </c>
      <c r="CG56" s="193">
        <f t="shared" si="254"/>
        <v>0</v>
      </c>
      <c r="CH56" s="196">
        <f t="shared" si="255"/>
        <v>0</v>
      </c>
      <c r="CI56" s="66"/>
      <c r="CJ56" s="66"/>
      <c r="CK56" s="193">
        <f t="shared" si="256"/>
        <v>72505.758767088992</v>
      </c>
      <c r="CL56" s="193">
        <f t="shared" si="256"/>
        <v>189605.34060626311</v>
      </c>
      <c r="CM56" s="193">
        <f t="shared" si="256"/>
        <v>48932.465022411256</v>
      </c>
      <c r="CN56" s="193">
        <f t="shared" si="256"/>
        <v>183784.9610202715</v>
      </c>
      <c r="CO56" s="193">
        <f t="shared" si="256"/>
        <v>218839.29462573145</v>
      </c>
      <c r="CP56" s="196">
        <f t="shared" si="3"/>
        <v>713667.82004176627</v>
      </c>
      <c r="CS56" s="193">
        <f t="shared" ref="CS56:CS58" si="268">IF(BU56="","",Y56*BU56)</f>
        <v>72505.758767088992</v>
      </c>
      <c r="CT56" s="193">
        <f t="shared" si="257"/>
        <v>147209.11537753348</v>
      </c>
      <c r="CU56" s="193">
        <f t="shared" si="257"/>
        <v>87106.728515072522</v>
      </c>
      <c r="CV56" s="193">
        <f t="shared" si="257"/>
        <v>171982.25710153845</v>
      </c>
      <c r="CW56" s="193">
        <f t="shared" si="257"/>
        <v>386264.53810445365</v>
      </c>
      <c r="CX56" s="196">
        <f t="shared" si="5"/>
        <v>865068.39786568703</v>
      </c>
      <c r="DA56" s="193">
        <f t="shared" ref="DA56:DA58" si="269">IF(BU56="","",(S56+Y56)*BU56)</f>
        <v>72505.758767088992</v>
      </c>
      <c r="DB56" s="193">
        <f t="shared" si="258"/>
        <v>147209.11537753348</v>
      </c>
      <c r="DC56" s="193">
        <f t="shared" si="258"/>
        <v>87106.728515072522</v>
      </c>
      <c r="DD56" s="193">
        <f t="shared" si="258"/>
        <v>171982.25710153845</v>
      </c>
      <c r="DE56" s="193">
        <f t="shared" si="258"/>
        <v>386264.53810445365</v>
      </c>
      <c r="DF56" s="196">
        <f t="shared" si="7"/>
        <v>865068.39786568703</v>
      </c>
      <c r="DI56" s="193">
        <f t="shared" ref="DI56:DI58" si="270">IF(BU56="","",AK56*BU56)</f>
        <v>72505.758767088992</v>
      </c>
      <c r="DJ56" s="193">
        <f t="shared" si="259"/>
        <v>42396.225228729643</v>
      </c>
      <c r="DK56" s="193">
        <f t="shared" si="259"/>
        <v>183236.46476477408</v>
      </c>
      <c r="DL56" s="193">
        <f t="shared" si="259"/>
        <v>175354.45822117646</v>
      </c>
      <c r="DM56" s="193">
        <f t="shared" si="259"/>
        <v>717160.09805058979</v>
      </c>
      <c r="DN56" s="196">
        <f t="shared" si="23"/>
        <v>1190653.0050323589</v>
      </c>
      <c r="DQ56" s="193">
        <f t="shared" ref="DQ56:DQ58" si="271">IF(BU56="","",(AE56+AK56)*BU56)</f>
        <v>72505.758767088992</v>
      </c>
      <c r="DR56" s="193">
        <f t="shared" si="260"/>
        <v>42396.225228729643</v>
      </c>
      <c r="DS56" s="193">
        <f t="shared" si="260"/>
        <v>183236.46476477408</v>
      </c>
      <c r="DT56" s="193">
        <f t="shared" si="260"/>
        <v>175354.45822117646</v>
      </c>
      <c r="DU56" s="193">
        <f t="shared" si="260"/>
        <v>717160.09805058979</v>
      </c>
      <c r="DV56" s="196">
        <f t="shared" si="10"/>
        <v>1190653.0050323589</v>
      </c>
    </row>
    <row r="57" spans="1:126" ht="25.5" customHeight="1">
      <c r="A57" s="19"/>
      <c r="B57" s="54"/>
      <c r="C57" s="54"/>
      <c r="D57" s="55"/>
      <c r="E57" s="56"/>
      <c r="F57" s="57" t="s">
        <v>29</v>
      </c>
      <c r="G57" s="51">
        <v>285</v>
      </c>
      <c r="H57" s="51">
        <v>379</v>
      </c>
      <c r="I57" s="51">
        <v>79</v>
      </c>
      <c r="J57" s="51">
        <v>205</v>
      </c>
      <c r="K57" s="51">
        <v>83</v>
      </c>
      <c r="L57" s="58">
        <f t="shared" si="261"/>
        <v>1031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8">
        <f t="shared" si="262"/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8">
        <f t="shared" si="263"/>
        <v>0</v>
      </c>
      <c r="Y57" s="51">
        <v>285</v>
      </c>
      <c r="Z57" s="51">
        <v>296</v>
      </c>
      <c r="AA57" s="51">
        <v>85</v>
      </c>
      <c r="AB57" s="51">
        <v>152</v>
      </c>
      <c r="AC57" s="51">
        <v>213</v>
      </c>
      <c r="AD57" s="58">
        <f t="shared" si="264"/>
        <v>1031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8">
        <f t="shared" si="265"/>
        <v>0</v>
      </c>
      <c r="AK57" s="51">
        <v>285</v>
      </c>
      <c r="AL57" s="51">
        <v>106</v>
      </c>
      <c r="AM57" s="51">
        <v>208</v>
      </c>
      <c r="AN57" s="51">
        <v>110</v>
      </c>
      <c r="AO57" s="51">
        <v>322</v>
      </c>
      <c r="AP57" s="58">
        <f t="shared" si="266"/>
        <v>1031</v>
      </c>
      <c r="BB57" s="6"/>
      <c r="BC57" s="6"/>
      <c r="BD57" s="57" t="s">
        <v>29</v>
      </c>
      <c r="BE57" s="170">
        <f>'SPD - Probs. of Failure'!O$20</f>
        <v>1.4820234363306665E-3</v>
      </c>
      <c r="BF57" s="170">
        <f>'SPD - Probs. of Failure'!P$20</f>
        <v>2.2065750271875102E-3</v>
      </c>
      <c r="BG57" s="170">
        <f>'SPD - Probs. of Failure'!Q$20</f>
        <v>3.9014248056160002E-3</v>
      </c>
      <c r="BH57" s="170">
        <f>'SPD - Probs. of Failure'!R$20</f>
        <v>6.3184052480069891E-3</v>
      </c>
      <c r="BI57" s="170">
        <f>'SPD - Probs. of Failure'!S$20</f>
        <v>1.4820487092666663E-2</v>
      </c>
      <c r="BJ57" s="174"/>
      <c r="BK57" s="6"/>
      <c r="BL57" s="57" t="s">
        <v>29</v>
      </c>
      <c r="BM57" s="192">
        <f>IFERROR($BM4*'SPD - Average Cons. of Failure'!$Q$20,0)</f>
        <v>133427.70000000001</v>
      </c>
      <c r="BN57" s="192">
        <f>IFERROR($BM4*'SPD - Average Cons. of Failure'!$Q$20,0)</f>
        <v>133427.70000000001</v>
      </c>
      <c r="BO57" s="192">
        <f>IFERROR($BM4*'SPD - Average Cons. of Failure'!$Q$20,0)</f>
        <v>133427.70000000001</v>
      </c>
      <c r="BP57" s="192">
        <f>IFERROR($BM4*'SPD - Average Cons. of Failure'!$Q$20,0)</f>
        <v>133427.70000000001</v>
      </c>
      <c r="BQ57" s="192">
        <f>IFERROR($BM4*'SPD - Average Cons. of Failure'!$Q$20,0)</f>
        <v>133427.70000000001</v>
      </c>
      <c r="BR57" s="174"/>
      <c r="BS57" s="6"/>
      <c r="BT57" s="57" t="s">
        <v>29</v>
      </c>
      <c r="BU57" s="23">
        <f t="shared" si="17"/>
        <v>197.74297845569728</v>
      </c>
      <c r="BV57" s="23">
        <f t="shared" si="17"/>
        <v>294.41823075506699</v>
      </c>
      <c r="BW57" s="23">
        <f t="shared" si="17"/>
        <v>520.55813853629002</v>
      </c>
      <c r="BX57" s="23">
        <f t="shared" si="17"/>
        <v>843.05027990950225</v>
      </c>
      <c r="BY57" s="23">
        <f t="shared" si="17"/>
        <v>1977.4635056541999</v>
      </c>
      <c r="BZ57" s="6"/>
      <c r="CA57" s="6"/>
      <c r="CB57" s="57" t="s">
        <v>29</v>
      </c>
      <c r="CC57" s="193">
        <f t="shared" si="267"/>
        <v>0</v>
      </c>
      <c r="CD57" s="193">
        <f t="shared" si="254"/>
        <v>0</v>
      </c>
      <c r="CE57" s="193">
        <f t="shared" si="254"/>
        <v>0</v>
      </c>
      <c r="CF57" s="193">
        <f t="shared" si="254"/>
        <v>0</v>
      </c>
      <c r="CG57" s="193">
        <f t="shared" si="254"/>
        <v>0</v>
      </c>
      <c r="CH57" s="196">
        <f t="shared" si="255"/>
        <v>0</v>
      </c>
      <c r="CI57" s="66"/>
      <c r="CJ57" s="66"/>
      <c r="CK57" s="193">
        <f t="shared" si="256"/>
        <v>56356.748859873725</v>
      </c>
      <c r="CL57" s="193">
        <f t="shared" si="256"/>
        <v>111584.50945617039</v>
      </c>
      <c r="CM57" s="193">
        <f t="shared" si="256"/>
        <v>41124.092944366908</v>
      </c>
      <c r="CN57" s="193">
        <f t="shared" si="256"/>
        <v>172825.30738144796</v>
      </c>
      <c r="CO57" s="193">
        <f t="shared" si="256"/>
        <v>164129.47096929859</v>
      </c>
      <c r="CP57" s="196">
        <f t="shared" si="3"/>
        <v>546020.12961115758</v>
      </c>
      <c r="CS57" s="193">
        <f t="shared" si="268"/>
        <v>56356.748859873725</v>
      </c>
      <c r="CT57" s="193">
        <f t="shared" si="257"/>
        <v>87147.796303499825</v>
      </c>
      <c r="CU57" s="193">
        <f t="shared" si="257"/>
        <v>44247.441775584652</v>
      </c>
      <c r="CV57" s="193">
        <f t="shared" si="257"/>
        <v>128143.64254624434</v>
      </c>
      <c r="CW57" s="193">
        <f t="shared" si="257"/>
        <v>421199.72670434456</v>
      </c>
      <c r="CX57" s="196">
        <f t="shared" si="5"/>
        <v>737095.35618954711</v>
      </c>
      <c r="DA57" s="193">
        <f t="shared" si="269"/>
        <v>56356.748859873725</v>
      </c>
      <c r="DB57" s="193">
        <f t="shared" si="258"/>
        <v>87147.796303499825</v>
      </c>
      <c r="DC57" s="193">
        <f t="shared" si="258"/>
        <v>44247.441775584652</v>
      </c>
      <c r="DD57" s="193">
        <f t="shared" si="258"/>
        <v>128143.64254624434</v>
      </c>
      <c r="DE57" s="193">
        <f t="shared" si="258"/>
        <v>421199.72670434456</v>
      </c>
      <c r="DF57" s="196">
        <f t="shared" si="7"/>
        <v>737095.35618954711</v>
      </c>
      <c r="DI57" s="193">
        <f t="shared" si="270"/>
        <v>56356.748859873725</v>
      </c>
      <c r="DJ57" s="193">
        <f t="shared" si="259"/>
        <v>31208.332460037102</v>
      </c>
      <c r="DK57" s="193">
        <f t="shared" si="259"/>
        <v>108276.09281554833</v>
      </c>
      <c r="DL57" s="193">
        <f t="shared" si="259"/>
        <v>92735.530790045246</v>
      </c>
      <c r="DM57" s="193">
        <f t="shared" si="259"/>
        <v>636743.24882065237</v>
      </c>
      <c r="DN57" s="196">
        <f t="shared" si="23"/>
        <v>925319.95374615677</v>
      </c>
      <c r="DQ57" s="193">
        <f t="shared" si="271"/>
        <v>56356.748859873725</v>
      </c>
      <c r="DR57" s="193">
        <f t="shared" si="260"/>
        <v>31208.332460037102</v>
      </c>
      <c r="DS57" s="193">
        <f t="shared" si="260"/>
        <v>108276.09281554833</v>
      </c>
      <c r="DT57" s="193">
        <f t="shared" si="260"/>
        <v>92735.530790045246</v>
      </c>
      <c r="DU57" s="193">
        <f t="shared" si="260"/>
        <v>636743.24882065237</v>
      </c>
      <c r="DV57" s="196">
        <f t="shared" si="10"/>
        <v>925319.95374615677</v>
      </c>
    </row>
    <row r="58" spans="1:126" ht="25.5" customHeight="1">
      <c r="A58" s="19"/>
      <c r="B58" s="54"/>
      <c r="C58" s="54"/>
      <c r="D58" s="55"/>
      <c r="E58" s="56"/>
      <c r="F58" s="57" t="s">
        <v>30</v>
      </c>
      <c r="G58" s="51">
        <v>0</v>
      </c>
      <c r="H58" s="51">
        <v>38</v>
      </c>
      <c r="I58" s="51">
        <v>4</v>
      </c>
      <c r="J58" s="51">
        <v>6</v>
      </c>
      <c r="K58" s="51">
        <v>22</v>
      </c>
      <c r="L58" s="58">
        <f t="shared" si="261"/>
        <v>70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8">
        <f t="shared" si="262"/>
        <v>0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8">
        <f t="shared" si="263"/>
        <v>0</v>
      </c>
      <c r="Y58" s="51">
        <v>0</v>
      </c>
      <c r="Z58" s="51">
        <v>2</v>
      </c>
      <c r="AA58" s="51">
        <v>36</v>
      </c>
      <c r="AB58" s="51">
        <v>4</v>
      </c>
      <c r="AC58" s="51">
        <v>28</v>
      </c>
      <c r="AD58" s="58">
        <f t="shared" si="264"/>
        <v>70</v>
      </c>
      <c r="AE58" s="51">
        <v>0</v>
      </c>
      <c r="AF58" s="51">
        <v>0</v>
      </c>
      <c r="AG58" s="51">
        <v>0</v>
      </c>
      <c r="AH58" s="51">
        <v>0</v>
      </c>
      <c r="AI58" s="51">
        <v>0</v>
      </c>
      <c r="AJ58" s="58">
        <f t="shared" si="265"/>
        <v>0</v>
      </c>
      <c r="AK58" s="51">
        <v>0</v>
      </c>
      <c r="AL58" s="51">
        <v>2</v>
      </c>
      <c r="AM58" s="51">
        <v>0</v>
      </c>
      <c r="AN58" s="51">
        <v>36</v>
      </c>
      <c r="AO58" s="51">
        <v>32</v>
      </c>
      <c r="AP58" s="58">
        <f t="shared" si="266"/>
        <v>70</v>
      </c>
      <c r="BB58" s="6"/>
      <c r="BC58" s="6"/>
      <c r="BD58" s="57" t="s">
        <v>30</v>
      </c>
      <c r="BE58" s="170">
        <f>'SPD - Probs. of Failure'!O$20</f>
        <v>1.4820234363306665E-3</v>
      </c>
      <c r="BF58" s="170">
        <f>'SPD - Probs. of Failure'!P$20</f>
        <v>2.2065750271875102E-3</v>
      </c>
      <c r="BG58" s="170">
        <f>'SPD - Probs. of Failure'!Q$20</f>
        <v>3.9014248056160002E-3</v>
      </c>
      <c r="BH58" s="170">
        <f>'SPD - Probs. of Failure'!R$20</f>
        <v>6.3184052480069891E-3</v>
      </c>
      <c r="BI58" s="170">
        <f>'SPD - Probs. of Failure'!S$20</f>
        <v>1.4820487092666663E-2</v>
      </c>
      <c r="BJ58" s="174"/>
      <c r="BK58" s="6"/>
      <c r="BL58" s="57" t="s">
        <v>30</v>
      </c>
      <c r="BM58" s="192">
        <f>IFERROR($BM5*'SPD - Average Cons. of Failure'!$Q$20,0)</f>
        <v>222379.5</v>
      </c>
      <c r="BN58" s="192">
        <f>IFERROR($BM5*'SPD - Average Cons. of Failure'!$Q$20,0)</f>
        <v>222379.5</v>
      </c>
      <c r="BO58" s="192">
        <f>IFERROR($BM5*'SPD - Average Cons. of Failure'!$Q$20,0)</f>
        <v>222379.5</v>
      </c>
      <c r="BP58" s="192">
        <f>IFERROR($BM5*'SPD - Average Cons. of Failure'!$Q$20,0)</f>
        <v>222379.5</v>
      </c>
      <c r="BQ58" s="192">
        <f>IFERROR($BM5*'SPD - Average Cons. of Failure'!$Q$20,0)</f>
        <v>222379.5</v>
      </c>
      <c r="BR58" s="174"/>
      <c r="BS58" s="6"/>
      <c r="BT58" s="57" t="s">
        <v>30</v>
      </c>
      <c r="BU58" s="23">
        <f t="shared" si="17"/>
        <v>329.57163075949546</v>
      </c>
      <c r="BV58" s="23">
        <f t="shared" si="17"/>
        <v>490.6970512584449</v>
      </c>
      <c r="BW58" s="23">
        <f t="shared" si="17"/>
        <v>867.59689756048328</v>
      </c>
      <c r="BX58" s="23">
        <f t="shared" si="17"/>
        <v>1405.0837998491702</v>
      </c>
      <c r="BY58" s="23">
        <f t="shared" si="17"/>
        <v>3295.7725094236662</v>
      </c>
      <c r="BZ58" s="6"/>
      <c r="CA58" s="6"/>
      <c r="CB58" s="57" t="s">
        <v>30</v>
      </c>
      <c r="CC58" s="193">
        <f t="shared" si="267"/>
        <v>0</v>
      </c>
      <c r="CD58" s="193">
        <f t="shared" si="254"/>
        <v>0</v>
      </c>
      <c r="CE58" s="193">
        <f t="shared" si="254"/>
        <v>0</v>
      </c>
      <c r="CF58" s="193">
        <f t="shared" si="254"/>
        <v>0</v>
      </c>
      <c r="CG58" s="193">
        <f t="shared" si="254"/>
        <v>0</v>
      </c>
      <c r="CH58" s="196">
        <f t="shared" si="255"/>
        <v>0</v>
      </c>
      <c r="CI58" s="66"/>
      <c r="CJ58" s="66"/>
      <c r="CK58" s="193">
        <f t="shared" si="256"/>
        <v>0</v>
      </c>
      <c r="CL58" s="193">
        <f t="shared" si="256"/>
        <v>18646.487947820908</v>
      </c>
      <c r="CM58" s="193">
        <f t="shared" si="256"/>
        <v>3470.3875902419331</v>
      </c>
      <c r="CN58" s="193">
        <f t="shared" si="256"/>
        <v>8430.5027990950221</v>
      </c>
      <c r="CO58" s="193">
        <f t="shared" si="256"/>
        <v>72506.995207320651</v>
      </c>
      <c r="CP58" s="196">
        <f t="shared" si="3"/>
        <v>103054.37354447851</v>
      </c>
      <c r="CS58" s="193">
        <f t="shared" si="268"/>
        <v>0</v>
      </c>
      <c r="CT58" s="193">
        <f t="shared" si="257"/>
        <v>981.3941025168898</v>
      </c>
      <c r="CU58" s="193">
        <f t="shared" si="257"/>
        <v>31233.488312177396</v>
      </c>
      <c r="CV58" s="193">
        <f t="shared" si="257"/>
        <v>5620.3351993966808</v>
      </c>
      <c r="CW58" s="193">
        <f t="shared" si="257"/>
        <v>92281.630263862651</v>
      </c>
      <c r="CX58" s="196">
        <f t="shared" si="5"/>
        <v>130116.84787795361</v>
      </c>
      <c r="DA58" s="193">
        <f t="shared" si="269"/>
        <v>0</v>
      </c>
      <c r="DB58" s="193">
        <f t="shared" si="258"/>
        <v>981.3941025168898</v>
      </c>
      <c r="DC58" s="193">
        <f t="shared" si="258"/>
        <v>31233.488312177396</v>
      </c>
      <c r="DD58" s="193">
        <f t="shared" si="258"/>
        <v>5620.3351993966808</v>
      </c>
      <c r="DE58" s="193">
        <f t="shared" si="258"/>
        <v>92281.630263862651</v>
      </c>
      <c r="DF58" s="196">
        <f t="shared" si="7"/>
        <v>130116.84787795361</v>
      </c>
      <c r="DI58" s="193">
        <f t="shared" si="270"/>
        <v>0</v>
      </c>
      <c r="DJ58" s="193">
        <f t="shared" si="259"/>
        <v>981.3941025168898</v>
      </c>
      <c r="DK58" s="193">
        <f t="shared" si="259"/>
        <v>0</v>
      </c>
      <c r="DL58" s="193">
        <f t="shared" si="259"/>
        <v>50583.016794570125</v>
      </c>
      <c r="DM58" s="193">
        <f t="shared" si="259"/>
        <v>105464.72030155732</v>
      </c>
      <c r="DN58" s="196">
        <f t="shared" si="23"/>
        <v>157029.13119864435</v>
      </c>
      <c r="DQ58" s="193">
        <f t="shared" si="271"/>
        <v>0</v>
      </c>
      <c r="DR58" s="193">
        <f t="shared" si="260"/>
        <v>981.3941025168898</v>
      </c>
      <c r="DS58" s="193">
        <f t="shared" si="260"/>
        <v>0</v>
      </c>
      <c r="DT58" s="193">
        <f t="shared" si="260"/>
        <v>50583.016794570125</v>
      </c>
      <c r="DU58" s="193">
        <f t="shared" si="260"/>
        <v>105464.72030155732</v>
      </c>
      <c r="DV58" s="196">
        <f t="shared" si="10"/>
        <v>157029.13119864435</v>
      </c>
    </row>
    <row r="59" spans="1:126" ht="25.5" customHeight="1" thickBot="1">
      <c r="A59" s="19"/>
      <c r="B59" s="59"/>
      <c r="C59" s="282" t="s">
        <v>26</v>
      </c>
      <c r="D59" s="60">
        <v>4605</v>
      </c>
      <c r="E59" s="61">
        <v>4625</v>
      </c>
      <c r="F59" s="62"/>
      <c r="G59" s="63">
        <f>SUM(G55:G58)</f>
        <v>1598</v>
      </c>
      <c r="H59" s="64">
        <f t="shared" ref="H59:K59" si="272">SUM(H55:H58)</f>
        <v>1755</v>
      </c>
      <c r="I59" s="64">
        <f t="shared" si="272"/>
        <v>276</v>
      </c>
      <c r="J59" s="64">
        <f t="shared" si="272"/>
        <v>646</v>
      </c>
      <c r="K59" s="64">
        <f t="shared" si="272"/>
        <v>330</v>
      </c>
      <c r="L59" s="65"/>
      <c r="M59" s="63">
        <f>SUM(M55:M58)</f>
        <v>0</v>
      </c>
      <c r="N59" s="64">
        <f t="shared" ref="N59:Q59" si="273">SUM(N55:N58)</f>
        <v>0</v>
      </c>
      <c r="O59" s="64">
        <f t="shared" si="273"/>
        <v>0</v>
      </c>
      <c r="P59" s="64">
        <f t="shared" si="273"/>
        <v>0</v>
      </c>
      <c r="Q59" s="64">
        <f t="shared" si="273"/>
        <v>0</v>
      </c>
      <c r="R59" s="65"/>
      <c r="S59" s="63">
        <f>SUM(S55:S58)</f>
        <v>0</v>
      </c>
      <c r="T59" s="64">
        <f t="shared" ref="T59:W59" si="274">SUM(T55:T58)</f>
        <v>0</v>
      </c>
      <c r="U59" s="64">
        <f t="shared" si="274"/>
        <v>0</v>
      </c>
      <c r="V59" s="64">
        <f t="shared" si="274"/>
        <v>0</v>
      </c>
      <c r="W59" s="64">
        <f t="shared" si="274"/>
        <v>0</v>
      </c>
      <c r="X59" s="65"/>
      <c r="Y59" s="63">
        <f>SUM(Y55:Y58)</f>
        <v>1598</v>
      </c>
      <c r="Z59" s="64">
        <f t="shared" ref="Z59:AC59" si="275">SUM(Z55:Z58)</f>
        <v>1354</v>
      </c>
      <c r="AA59" s="64">
        <f t="shared" si="275"/>
        <v>441</v>
      </c>
      <c r="AB59" s="64">
        <f t="shared" si="275"/>
        <v>582</v>
      </c>
      <c r="AC59" s="64">
        <f t="shared" si="275"/>
        <v>630</v>
      </c>
      <c r="AD59" s="65"/>
      <c r="AE59" s="63">
        <f>SUM(AE55:AE58)</f>
        <v>0</v>
      </c>
      <c r="AF59" s="64">
        <f t="shared" ref="AF59:AI59" si="276">SUM(AF55:AF58)</f>
        <v>0</v>
      </c>
      <c r="AG59" s="64">
        <f t="shared" si="276"/>
        <v>0</v>
      </c>
      <c r="AH59" s="64">
        <f t="shared" si="276"/>
        <v>0</v>
      </c>
      <c r="AI59" s="64">
        <f t="shared" si="276"/>
        <v>0</v>
      </c>
      <c r="AJ59" s="65"/>
      <c r="AK59" s="63">
        <f>SUM(AK55:AK58)</f>
        <v>1595</v>
      </c>
      <c r="AL59" s="64">
        <f t="shared" ref="AL59:AO59" si="277">SUM(AL55:AL58)</f>
        <v>375</v>
      </c>
      <c r="AM59" s="64">
        <f t="shared" si="277"/>
        <v>972</v>
      </c>
      <c r="AN59" s="64">
        <f t="shared" si="277"/>
        <v>594</v>
      </c>
      <c r="AO59" s="64">
        <f t="shared" si="277"/>
        <v>1069</v>
      </c>
      <c r="AP59" s="65"/>
      <c r="BB59" s="6"/>
      <c r="BC59" s="6"/>
      <c r="BD59" s="62"/>
      <c r="BE59" s="171"/>
      <c r="BF59" s="172"/>
      <c r="BG59" s="172"/>
      <c r="BH59" s="172"/>
      <c r="BI59" s="172"/>
      <c r="BJ59" s="65"/>
      <c r="BK59" s="6"/>
      <c r="BL59" s="62"/>
      <c r="BM59" s="171"/>
      <c r="BN59" s="172"/>
      <c r="BO59" s="172"/>
      <c r="BP59" s="172"/>
      <c r="BQ59" s="172"/>
      <c r="BR59" s="65"/>
      <c r="BS59" s="6"/>
      <c r="BT59" s="62"/>
      <c r="BU59" s="23" t="str">
        <f t="shared" si="17"/>
        <v/>
      </c>
      <c r="BV59" s="23" t="str">
        <f t="shared" si="17"/>
        <v/>
      </c>
      <c r="BW59" s="23" t="str">
        <f t="shared" si="17"/>
        <v/>
      </c>
      <c r="BX59" s="23" t="str">
        <f t="shared" si="17"/>
        <v/>
      </c>
      <c r="BY59" s="23" t="str">
        <f t="shared" si="17"/>
        <v/>
      </c>
      <c r="BZ59" s="6"/>
      <c r="CA59" s="6"/>
      <c r="CB59" s="62"/>
      <c r="CC59" s="195">
        <f>SUM(CC55:CC58)</f>
        <v>0</v>
      </c>
      <c r="CD59" s="195">
        <f t="shared" ref="CD59:CG59" si="278">SUM(CD55:CD58)</f>
        <v>0</v>
      </c>
      <c r="CE59" s="195">
        <f t="shared" si="278"/>
        <v>0</v>
      </c>
      <c r="CF59" s="195">
        <f t="shared" si="278"/>
        <v>0</v>
      </c>
      <c r="CG59" s="195">
        <f t="shared" si="278"/>
        <v>0</v>
      </c>
      <c r="CH59" s="196">
        <f>SUM(CC59:CG59)</f>
        <v>0</v>
      </c>
      <c r="CI59" s="66"/>
      <c r="CJ59" s="66"/>
      <c r="CK59" s="195">
        <f>SUM(CK55:CK58)</f>
        <v>199272.19082242134</v>
      </c>
      <c r="CL59" s="195">
        <f t="shared" ref="CL59:CO59" si="279">SUM(CL55:CL58)</f>
        <v>370947.34286933404</v>
      </c>
      <c r="CM59" s="195">
        <f t="shared" si="279"/>
        <v>106159.15638550074</v>
      </c>
      <c r="CN59" s="195">
        <f t="shared" si="279"/>
        <v>407530.50530825334</v>
      </c>
      <c r="CO59" s="195">
        <f t="shared" si="279"/>
        <v>509921.92265802971</v>
      </c>
      <c r="CP59" s="196">
        <f t="shared" si="3"/>
        <v>1593831.1180435393</v>
      </c>
      <c r="CS59" s="195">
        <f>SUM(CS55:CS58)</f>
        <v>199272.19082242134</v>
      </c>
      <c r="CT59" s="195">
        <f t="shared" ref="CT59:CW59" si="280">SUM(CT55:CT58)</f>
        <v>277381.22913537372</v>
      </c>
      <c r="CU59" s="195">
        <f t="shared" si="280"/>
        <v>179349.63066370311</v>
      </c>
      <c r="CV59" s="195">
        <f t="shared" si="280"/>
        <v>352957.05052211159</v>
      </c>
      <c r="CW59" s="195">
        <f t="shared" si="280"/>
        <v>988336.26012596907</v>
      </c>
      <c r="CX59" s="196">
        <f t="shared" si="5"/>
        <v>1997296.3612695788</v>
      </c>
      <c r="DA59" s="195">
        <f>SUM(DA55:DA58)</f>
        <v>199272.19082242134</v>
      </c>
      <c r="DB59" s="195">
        <f t="shared" ref="DB59:DE59" si="281">SUM(DB55:DB58)</f>
        <v>277381.22913537372</v>
      </c>
      <c r="DC59" s="195">
        <f t="shared" si="281"/>
        <v>179349.63066370311</v>
      </c>
      <c r="DD59" s="195">
        <f t="shared" si="281"/>
        <v>352957.05052211159</v>
      </c>
      <c r="DE59" s="195">
        <f t="shared" si="281"/>
        <v>988336.26012596907</v>
      </c>
      <c r="DF59" s="196">
        <f t="shared" si="7"/>
        <v>1997296.3612695788</v>
      </c>
      <c r="DI59" s="195">
        <f>SUM(DI55:DI58)</f>
        <v>198995.35065258335</v>
      </c>
      <c r="DJ59" s="195">
        <f t="shared" ref="DJ59:DM59" si="282">SUM(DJ55:DJ58)</f>
        <v>81593.105683254224</v>
      </c>
      <c r="DK59" s="195">
        <f t="shared" si="282"/>
        <v>348843.36057111912</v>
      </c>
      <c r="DL59" s="195">
        <f t="shared" si="282"/>
        <v>372178.59690404823</v>
      </c>
      <c r="DM59" s="195">
        <f t="shared" si="282"/>
        <v>1617169.6549240046</v>
      </c>
      <c r="DN59" s="196">
        <f t="shared" si="23"/>
        <v>2618780.0687350095</v>
      </c>
      <c r="DQ59" s="195">
        <f>SUM(DQ55:DQ58)</f>
        <v>198995.35065258335</v>
      </c>
      <c r="DR59" s="195">
        <f t="shared" ref="DR59:DU59" si="283">SUM(DR55:DR58)</f>
        <v>81593.105683254224</v>
      </c>
      <c r="DS59" s="195">
        <f t="shared" si="283"/>
        <v>348843.36057111912</v>
      </c>
      <c r="DT59" s="195">
        <f t="shared" si="283"/>
        <v>372178.59690404823</v>
      </c>
      <c r="DU59" s="195">
        <f t="shared" si="283"/>
        <v>1617169.6549240046</v>
      </c>
      <c r="DV59" s="196">
        <f t="shared" si="10"/>
        <v>2618780.0687350095</v>
      </c>
    </row>
    <row r="60" spans="1:126" ht="25.5" customHeight="1">
      <c r="A60" s="19"/>
      <c r="B60" s="47" t="s">
        <v>36</v>
      </c>
      <c r="C60" s="47"/>
      <c r="D60" s="48"/>
      <c r="E60" s="49"/>
      <c r="F60" s="50" t="s">
        <v>25</v>
      </c>
      <c r="G60" s="51">
        <v>2462</v>
      </c>
      <c r="H60" s="51">
        <v>39</v>
      </c>
      <c r="I60" s="51">
        <v>0</v>
      </c>
      <c r="J60" s="51">
        <v>10</v>
      </c>
      <c r="K60" s="51">
        <v>21</v>
      </c>
      <c r="L60" s="52">
        <f>SUM(G60:K60)</f>
        <v>2532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2">
        <f>SUM(M60:Q60)</f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2">
        <f>SUM(S60:W60)</f>
        <v>0</v>
      </c>
      <c r="Y60" s="53">
        <v>2462</v>
      </c>
      <c r="Z60" s="53">
        <v>39</v>
      </c>
      <c r="AA60" s="53">
        <v>0</v>
      </c>
      <c r="AB60" s="53">
        <v>4</v>
      </c>
      <c r="AC60" s="53">
        <v>27</v>
      </c>
      <c r="AD60" s="52">
        <f>SUM(Y60:AC60)</f>
        <v>2532</v>
      </c>
      <c r="AE60" s="53">
        <v>0</v>
      </c>
      <c r="AF60" s="53">
        <v>0</v>
      </c>
      <c r="AG60" s="53">
        <v>0</v>
      </c>
      <c r="AH60" s="53">
        <v>0</v>
      </c>
      <c r="AI60" s="53">
        <v>0</v>
      </c>
      <c r="AJ60" s="52">
        <f>SUM(AE60:AI60)</f>
        <v>0</v>
      </c>
      <c r="AK60" s="53">
        <v>2462</v>
      </c>
      <c r="AL60" s="53">
        <v>0</v>
      </c>
      <c r="AM60" s="53">
        <v>19</v>
      </c>
      <c r="AN60" s="53">
        <v>20</v>
      </c>
      <c r="AO60" s="53">
        <v>31</v>
      </c>
      <c r="AP60" s="52">
        <f>SUM(AK60:AO60)</f>
        <v>2532</v>
      </c>
      <c r="BB60" s="6"/>
      <c r="BC60" s="6"/>
      <c r="BD60" s="50" t="s">
        <v>25</v>
      </c>
      <c r="BE60" s="170">
        <f>'SPD - Probs. of Failure'!O$21</f>
        <v>1.9095301968106665E-3</v>
      </c>
      <c r="BF60" s="170">
        <f>'SPD - Probs. of Failure'!P$21</f>
        <v>2.8430870542608304E-3</v>
      </c>
      <c r="BG60" s="170">
        <f>'SPD - Probs. of Failure'!Q$21</f>
        <v>5.0268358072360006E-3</v>
      </c>
      <c r="BH60" s="170">
        <f>'SPD - Probs. of Failure'!R$21</f>
        <v>8.1410221464705453E-3</v>
      </c>
      <c r="BI60" s="170">
        <f>'SPD - Probs. of Failure'!S$21</f>
        <v>1.9095627600166663E-2</v>
      </c>
      <c r="BJ60" s="173"/>
      <c r="BK60" s="6"/>
      <c r="BL60" s="50" t="s">
        <v>25</v>
      </c>
      <c r="BM60" s="192">
        <f>IFERROR($BM2*'SPD - Average Cons. of Failure'!$Q$21,0)</f>
        <v>10081.876</v>
      </c>
      <c r="BN60" s="192">
        <f>IFERROR($BM2*'SPD - Average Cons. of Failure'!$Q$21,0)</f>
        <v>10081.876</v>
      </c>
      <c r="BO60" s="192">
        <f>IFERROR($BM2*'SPD - Average Cons. of Failure'!$Q$21,0)</f>
        <v>10081.876</v>
      </c>
      <c r="BP60" s="192">
        <f>IFERROR($BM2*'SPD - Average Cons. of Failure'!$Q$21,0)</f>
        <v>10081.876</v>
      </c>
      <c r="BQ60" s="192">
        <f>IFERROR($BM2*'SPD - Average Cons. of Failure'!$Q$21,0)</f>
        <v>10081.876</v>
      </c>
      <c r="BR60" s="173"/>
      <c r="BS60" s="6"/>
      <c r="BT60" s="50" t="s">
        <v>25</v>
      </c>
      <c r="BU60" s="23">
        <f t="shared" si="17"/>
        <v>19.251646662500736</v>
      </c>
      <c r="BV60" s="23">
        <f t="shared" si="17"/>
        <v>28.663651138262964</v>
      </c>
      <c r="BW60" s="23">
        <f t="shared" si="17"/>
        <v>50.679935280913263</v>
      </c>
      <c r="BX60" s="23">
        <f t="shared" si="17"/>
        <v>82.076775793969873</v>
      </c>
      <c r="BY60" s="23">
        <f t="shared" si="17"/>
        <v>192.51974960705789</v>
      </c>
      <c r="BZ60" s="6"/>
      <c r="CA60" s="6"/>
      <c r="CB60" s="50" t="s">
        <v>25</v>
      </c>
      <c r="CC60" s="193">
        <f>IF(BU60="","",M60*BU60)</f>
        <v>0</v>
      </c>
      <c r="CD60" s="193">
        <f t="shared" ref="CD60:CG63" si="284">IF(BV60="","",N60*BV60)</f>
        <v>0</v>
      </c>
      <c r="CE60" s="193">
        <f t="shared" si="284"/>
        <v>0</v>
      </c>
      <c r="CF60" s="193">
        <f t="shared" si="284"/>
        <v>0</v>
      </c>
      <c r="CG60" s="193">
        <f t="shared" si="284"/>
        <v>0</v>
      </c>
      <c r="CH60" s="196">
        <f>SUM(CC60:CG60)</f>
        <v>0</v>
      </c>
      <c r="CI60" s="66"/>
      <c r="CJ60" s="66"/>
      <c r="CK60" s="193">
        <f t="shared" ref="CK60:CO63" si="285">IF(BU60="","",G60*BU60)</f>
        <v>47397.554083076815</v>
      </c>
      <c r="CL60" s="193">
        <f t="shared" si="285"/>
        <v>1117.8823943922555</v>
      </c>
      <c r="CM60" s="193">
        <f t="shared" si="285"/>
        <v>0</v>
      </c>
      <c r="CN60" s="193">
        <f t="shared" si="285"/>
        <v>820.76775793969875</v>
      </c>
      <c r="CO60" s="193">
        <f t="shared" si="285"/>
        <v>4042.9147417482159</v>
      </c>
      <c r="CP60" s="196">
        <f t="shared" si="3"/>
        <v>53379.118977156984</v>
      </c>
      <c r="CS60" s="193">
        <f>IF(BU60="","",Y60*BU60)</f>
        <v>47397.554083076815</v>
      </c>
      <c r="CT60" s="193">
        <f t="shared" ref="CT60:CW63" si="286">IF(BV60="","",Z60*BV60)</f>
        <v>1117.8823943922555</v>
      </c>
      <c r="CU60" s="193">
        <f t="shared" si="286"/>
        <v>0</v>
      </c>
      <c r="CV60" s="193">
        <f t="shared" si="286"/>
        <v>328.30710317587949</v>
      </c>
      <c r="CW60" s="193">
        <f t="shared" si="286"/>
        <v>5198.0332393905628</v>
      </c>
      <c r="CX60" s="196">
        <f t="shared" si="5"/>
        <v>54041.776820035513</v>
      </c>
      <c r="DA60" s="193">
        <f>IF(BU60="","",(S60+Y60)*BU60)</f>
        <v>47397.554083076815</v>
      </c>
      <c r="DB60" s="193">
        <f t="shared" ref="DB60:DE63" si="287">IF(BV60="","",(T60+Z60)*BV60)</f>
        <v>1117.8823943922555</v>
      </c>
      <c r="DC60" s="193">
        <f t="shared" si="287"/>
        <v>0</v>
      </c>
      <c r="DD60" s="193">
        <f t="shared" si="287"/>
        <v>328.30710317587949</v>
      </c>
      <c r="DE60" s="193">
        <f t="shared" si="287"/>
        <v>5198.0332393905628</v>
      </c>
      <c r="DF60" s="196">
        <f t="shared" si="7"/>
        <v>54041.776820035513</v>
      </c>
      <c r="DI60" s="193">
        <f>IF(BU60="","",AK60*BU60)</f>
        <v>47397.554083076815</v>
      </c>
      <c r="DJ60" s="193">
        <f t="shared" ref="DJ60:DM63" si="288">IF(BV60="","",AL60*BV60)</f>
        <v>0</v>
      </c>
      <c r="DK60" s="193">
        <f t="shared" si="288"/>
        <v>962.91877033735204</v>
      </c>
      <c r="DL60" s="193">
        <f t="shared" si="288"/>
        <v>1641.5355158793975</v>
      </c>
      <c r="DM60" s="193">
        <f t="shared" si="288"/>
        <v>5968.1122378187947</v>
      </c>
      <c r="DN60" s="196">
        <f t="shared" si="23"/>
        <v>55970.12060711236</v>
      </c>
      <c r="DQ60" s="193">
        <f>IF(BU60="","",(AE60+AK60)*BU60)</f>
        <v>47397.554083076815</v>
      </c>
      <c r="DR60" s="193">
        <f t="shared" ref="DR60:DU63" si="289">IF(BV60="","",(AF60+AL60)*BV60)</f>
        <v>0</v>
      </c>
      <c r="DS60" s="193">
        <f t="shared" si="289"/>
        <v>962.91877033735204</v>
      </c>
      <c r="DT60" s="193">
        <f t="shared" si="289"/>
        <v>1641.5355158793975</v>
      </c>
      <c r="DU60" s="193">
        <f t="shared" si="289"/>
        <v>5968.1122378187947</v>
      </c>
      <c r="DV60" s="196">
        <f t="shared" si="10"/>
        <v>55970.12060711236</v>
      </c>
    </row>
    <row r="61" spans="1:126" ht="25.5" customHeight="1">
      <c r="A61" s="19"/>
      <c r="B61" s="54"/>
      <c r="C61" s="54"/>
      <c r="D61" s="55"/>
      <c r="E61" s="56"/>
      <c r="F61" s="57" t="s">
        <v>27</v>
      </c>
      <c r="G61" s="51">
        <v>9446</v>
      </c>
      <c r="H61" s="51">
        <v>7011</v>
      </c>
      <c r="I61" s="51">
        <v>464</v>
      </c>
      <c r="J61" s="51">
        <v>1816</v>
      </c>
      <c r="K61" s="51">
        <v>675</v>
      </c>
      <c r="L61" s="58">
        <f t="shared" ref="L61:L63" si="290">SUM(G61:K61)</f>
        <v>19412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8">
        <f t="shared" ref="R61:R63" si="291">SUM(M61:Q61)</f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8">
        <f t="shared" ref="X61:X63" si="292">SUM(S61:W61)</f>
        <v>0</v>
      </c>
      <c r="Y61" s="51">
        <v>9446</v>
      </c>
      <c r="Z61" s="51">
        <v>6299</v>
      </c>
      <c r="AA61" s="51">
        <v>788</v>
      </c>
      <c r="AB61" s="51">
        <v>1411</v>
      </c>
      <c r="AC61" s="51">
        <v>1468</v>
      </c>
      <c r="AD61" s="58">
        <f t="shared" ref="AD61:AD63" si="293">SUM(Y61:AC61)</f>
        <v>19412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8">
        <f t="shared" ref="AJ61:AJ63" si="294">SUM(AE61:AI61)</f>
        <v>0</v>
      </c>
      <c r="AK61" s="51">
        <v>9444</v>
      </c>
      <c r="AL61" s="51">
        <v>571</v>
      </c>
      <c r="AM61" s="51">
        <v>3520</v>
      </c>
      <c r="AN61" s="51">
        <v>3231</v>
      </c>
      <c r="AO61" s="51">
        <v>2646</v>
      </c>
      <c r="AP61" s="58">
        <f t="shared" ref="AP61:AP63" si="295">SUM(AK61:AO61)</f>
        <v>19412</v>
      </c>
      <c r="BB61" s="6"/>
      <c r="BC61" s="6"/>
      <c r="BD61" s="57" t="s">
        <v>27</v>
      </c>
      <c r="BE61" s="170">
        <f>'SPD - Probs. of Failure'!O$21</f>
        <v>1.9095301968106665E-3</v>
      </c>
      <c r="BF61" s="170">
        <f>'SPD - Probs. of Failure'!P$21</f>
        <v>2.8430870542608304E-3</v>
      </c>
      <c r="BG61" s="170">
        <f>'SPD - Probs. of Failure'!Q$21</f>
        <v>5.0268358072360006E-3</v>
      </c>
      <c r="BH61" s="170">
        <f>'SPD - Probs. of Failure'!R$21</f>
        <v>8.1410221464705453E-3</v>
      </c>
      <c r="BI61" s="170">
        <f>'SPD - Probs. of Failure'!S$21</f>
        <v>1.9095627600166663E-2</v>
      </c>
      <c r="BJ61" s="174"/>
      <c r="BK61" s="6"/>
      <c r="BL61" s="57" t="s">
        <v>27</v>
      </c>
      <c r="BM61" s="192">
        <f>IFERROR($BM3*'SPD - Average Cons. of Failure'!$Q$21,0)</f>
        <v>14402.68</v>
      </c>
      <c r="BN61" s="192">
        <f>IFERROR($BM3*'SPD - Average Cons. of Failure'!$Q$21,0)</f>
        <v>14402.68</v>
      </c>
      <c r="BO61" s="192">
        <f>IFERROR($BM3*'SPD - Average Cons. of Failure'!$Q$21,0)</f>
        <v>14402.68</v>
      </c>
      <c r="BP61" s="192">
        <f>IFERROR($BM3*'SPD - Average Cons. of Failure'!$Q$21,0)</f>
        <v>14402.68</v>
      </c>
      <c r="BQ61" s="192">
        <f>IFERROR($BM3*'SPD - Average Cons. of Failure'!$Q$21,0)</f>
        <v>14402.68</v>
      </c>
      <c r="BR61" s="174"/>
      <c r="BS61" s="6"/>
      <c r="BT61" s="57" t="s">
        <v>27</v>
      </c>
      <c r="BU61" s="23">
        <f t="shared" si="17"/>
        <v>27.502352375001049</v>
      </c>
      <c r="BV61" s="23">
        <f t="shared" si="17"/>
        <v>40.948073054661378</v>
      </c>
      <c r="BW61" s="23">
        <f t="shared" si="17"/>
        <v>72.399907544161806</v>
      </c>
      <c r="BX61" s="23">
        <f t="shared" si="17"/>
        <v>117.25253684852839</v>
      </c>
      <c r="BY61" s="23">
        <f t="shared" si="17"/>
        <v>275.02821372436841</v>
      </c>
      <c r="BZ61" s="6"/>
      <c r="CA61" s="6"/>
      <c r="CB61" s="57" t="s">
        <v>27</v>
      </c>
      <c r="CC61" s="193">
        <f t="shared" ref="CC61:CC63" si="296">IF(BU61="","",M61*BU61)</f>
        <v>0</v>
      </c>
      <c r="CD61" s="193">
        <f t="shared" si="284"/>
        <v>0</v>
      </c>
      <c r="CE61" s="193">
        <f t="shared" si="284"/>
        <v>0</v>
      </c>
      <c r="CF61" s="193">
        <f t="shared" si="284"/>
        <v>0</v>
      </c>
      <c r="CG61" s="193">
        <f t="shared" si="284"/>
        <v>0</v>
      </c>
      <c r="CH61" s="196">
        <f t="shared" ref="CH61:CH63" si="297">SUM(CC61:CG61)</f>
        <v>0</v>
      </c>
      <c r="CI61" s="66"/>
      <c r="CJ61" s="66"/>
      <c r="CK61" s="193">
        <f t="shared" si="285"/>
        <v>259787.22053425992</v>
      </c>
      <c r="CL61" s="193">
        <f t="shared" si="285"/>
        <v>287086.94018623093</v>
      </c>
      <c r="CM61" s="193">
        <f t="shared" si="285"/>
        <v>33593.557100491074</v>
      </c>
      <c r="CN61" s="193">
        <f t="shared" si="285"/>
        <v>212930.60691692756</v>
      </c>
      <c r="CO61" s="193">
        <f t="shared" si="285"/>
        <v>185644.04426394869</v>
      </c>
      <c r="CP61" s="196">
        <f t="shared" si="3"/>
        <v>979042.36900185817</v>
      </c>
      <c r="CS61" s="193">
        <f t="shared" ref="CS61:CS63" si="298">IF(BU61="","",Y61*BU61)</f>
        <v>259787.22053425992</v>
      </c>
      <c r="CT61" s="193">
        <f t="shared" si="286"/>
        <v>257931.91217131203</v>
      </c>
      <c r="CU61" s="193">
        <f t="shared" si="286"/>
        <v>57051.127144799502</v>
      </c>
      <c r="CV61" s="193">
        <f t="shared" si="286"/>
        <v>165443.32949327357</v>
      </c>
      <c r="CW61" s="193">
        <f t="shared" si="286"/>
        <v>403741.41774737282</v>
      </c>
      <c r="CX61" s="196">
        <f t="shared" si="5"/>
        <v>1143955.0070910177</v>
      </c>
      <c r="DA61" s="193">
        <f t="shared" ref="DA61:DA63" si="299">IF(BU61="","",(S61+Y61)*BU61)</f>
        <v>259787.22053425992</v>
      </c>
      <c r="DB61" s="193">
        <f t="shared" si="287"/>
        <v>257931.91217131203</v>
      </c>
      <c r="DC61" s="193">
        <f t="shared" si="287"/>
        <v>57051.127144799502</v>
      </c>
      <c r="DD61" s="193">
        <f t="shared" si="287"/>
        <v>165443.32949327357</v>
      </c>
      <c r="DE61" s="193">
        <f t="shared" si="287"/>
        <v>403741.41774737282</v>
      </c>
      <c r="DF61" s="196">
        <f t="shared" si="7"/>
        <v>1143955.0070910177</v>
      </c>
      <c r="DI61" s="193">
        <f t="shared" ref="DI61:DI63" si="300">IF(BU61="","",AK61*BU61)</f>
        <v>259732.21582950989</v>
      </c>
      <c r="DJ61" s="193">
        <f t="shared" si="288"/>
        <v>23381.349714211647</v>
      </c>
      <c r="DK61" s="193">
        <f t="shared" si="288"/>
        <v>254847.67455544957</v>
      </c>
      <c r="DL61" s="193">
        <f t="shared" si="288"/>
        <v>378842.94655759522</v>
      </c>
      <c r="DM61" s="193">
        <f t="shared" si="288"/>
        <v>727724.65351467882</v>
      </c>
      <c r="DN61" s="196">
        <f t="shared" si="23"/>
        <v>1644528.8401714452</v>
      </c>
      <c r="DQ61" s="193">
        <f t="shared" ref="DQ61:DQ63" si="301">IF(BU61="","",(AE61+AK61)*BU61)</f>
        <v>259732.21582950989</v>
      </c>
      <c r="DR61" s="193">
        <f t="shared" si="289"/>
        <v>23381.349714211647</v>
      </c>
      <c r="DS61" s="193">
        <f t="shared" si="289"/>
        <v>254847.67455544957</v>
      </c>
      <c r="DT61" s="193">
        <f t="shared" si="289"/>
        <v>378842.94655759522</v>
      </c>
      <c r="DU61" s="193">
        <f t="shared" si="289"/>
        <v>727724.65351467882</v>
      </c>
      <c r="DV61" s="196">
        <f t="shared" si="10"/>
        <v>1644528.8401714452</v>
      </c>
    </row>
    <row r="62" spans="1:126" ht="25.5" customHeight="1">
      <c r="A62" s="19"/>
      <c r="B62" s="54"/>
      <c r="C62" s="54"/>
      <c r="D62" s="55"/>
      <c r="E62" s="56"/>
      <c r="F62" s="57" t="s">
        <v>29</v>
      </c>
      <c r="G62" s="51">
        <v>196</v>
      </c>
      <c r="H62" s="51">
        <v>916</v>
      </c>
      <c r="I62" s="51">
        <v>53</v>
      </c>
      <c r="J62" s="51">
        <v>494</v>
      </c>
      <c r="K62" s="51">
        <v>125</v>
      </c>
      <c r="L62" s="58">
        <f t="shared" si="290"/>
        <v>1784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8">
        <f t="shared" si="291"/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8">
        <f t="shared" si="292"/>
        <v>0</v>
      </c>
      <c r="Y62" s="51">
        <v>194</v>
      </c>
      <c r="Z62" s="51">
        <v>825</v>
      </c>
      <c r="AA62" s="51">
        <v>101</v>
      </c>
      <c r="AB62" s="51">
        <v>338</v>
      </c>
      <c r="AC62" s="51">
        <v>326</v>
      </c>
      <c r="AD62" s="58">
        <f t="shared" si="293"/>
        <v>1784</v>
      </c>
      <c r="AE62" s="51">
        <v>0</v>
      </c>
      <c r="AF62" s="51">
        <v>0</v>
      </c>
      <c r="AG62" s="51">
        <v>0</v>
      </c>
      <c r="AH62" s="51">
        <v>0</v>
      </c>
      <c r="AI62" s="51">
        <v>0</v>
      </c>
      <c r="AJ62" s="58">
        <f t="shared" si="294"/>
        <v>0</v>
      </c>
      <c r="AK62" s="51">
        <v>194</v>
      </c>
      <c r="AL62" s="51">
        <v>56</v>
      </c>
      <c r="AM62" s="51">
        <v>448</v>
      </c>
      <c r="AN62" s="51">
        <v>452</v>
      </c>
      <c r="AO62" s="51">
        <v>634</v>
      </c>
      <c r="AP62" s="58">
        <f t="shared" si="295"/>
        <v>1784</v>
      </c>
      <c r="BB62" s="6"/>
      <c r="BC62" s="6"/>
      <c r="BD62" s="57" t="s">
        <v>29</v>
      </c>
      <c r="BE62" s="170">
        <f>'SPD - Probs. of Failure'!O$21</f>
        <v>1.9095301968106665E-3</v>
      </c>
      <c r="BF62" s="170">
        <f>'SPD - Probs. of Failure'!P$21</f>
        <v>2.8430870542608304E-3</v>
      </c>
      <c r="BG62" s="170">
        <f>'SPD - Probs. of Failure'!Q$21</f>
        <v>5.0268358072360006E-3</v>
      </c>
      <c r="BH62" s="170">
        <f>'SPD - Probs. of Failure'!R$21</f>
        <v>8.1410221464705453E-3</v>
      </c>
      <c r="BI62" s="170">
        <f>'SPD - Probs. of Failure'!S$21</f>
        <v>1.9095627600166663E-2</v>
      </c>
      <c r="BJ62" s="174"/>
      <c r="BK62" s="6"/>
      <c r="BL62" s="57" t="s">
        <v>29</v>
      </c>
      <c r="BM62" s="192">
        <f>IFERROR($BM4*'SPD - Average Cons. of Failure'!$Q$21,0)</f>
        <v>21604.02</v>
      </c>
      <c r="BN62" s="192">
        <f>IFERROR($BM4*'SPD - Average Cons. of Failure'!$Q$21,0)</f>
        <v>21604.02</v>
      </c>
      <c r="BO62" s="192">
        <f>IFERROR($BM4*'SPD - Average Cons. of Failure'!$Q$21,0)</f>
        <v>21604.02</v>
      </c>
      <c r="BP62" s="192">
        <f>IFERROR($BM4*'SPD - Average Cons. of Failure'!$Q$21,0)</f>
        <v>21604.02</v>
      </c>
      <c r="BQ62" s="192">
        <f>IFERROR($BM4*'SPD - Average Cons. of Failure'!$Q$21,0)</f>
        <v>21604.02</v>
      </c>
      <c r="BR62" s="174"/>
      <c r="BS62" s="6"/>
      <c r="BT62" s="57" t="s">
        <v>29</v>
      </c>
      <c r="BU62" s="23">
        <f t="shared" si="17"/>
        <v>41.253528562501579</v>
      </c>
      <c r="BV62" s="23">
        <f t="shared" si="17"/>
        <v>61.422109581992068</v>
      </c>
      <c r="BW62" s="23">
        <f t="shared" si="17"/>
        <v>108.59986131624271</v>
      </c>
      <c r="BX62" s="23">
        <f t="shared" si="17"/>
        <v>175.87880527279259</v>
      </c>
      <c r="BY62" s="23">
        <f t="shared" si="17"/>
        <v>412.54232058655259</v>
      </c>
      <c r="BZ62" s="6"/>
      <c r="CA62" s="6"/>
      <c r="CB62" s="57" t="s">
        <v>29</v>
      </c>
      <c r="CC62" s="193">
        <f t="shared" si="296"/>
        <v>0</v>
      </c>
      <c r="CD62" s="193">
        <f t="shared" si="284"/>
        <v>0</v>
      </c>
      <c r="CE62" s="193">
        <f t="shared" si="284"/>
        <v>0</v>
      </c>
      <c r="CF62" s="193">
        <f t="shared" si="284"/>
        <v>0</v>
      </c>
      <c r="CG62" s="193">
        <f t="shared" si="284"/>
        <v>0</v>
      </c>
      <c r="CH62" s="196">
        <f t="shared" si="297"/>
        <v>0</v>
      </c>
      <c r="CI62" s="66"/>
      <c r="CJ62" s="66"/>
      <c r="CK62" s="193">
        <f t="shared" si="285"/>
        <v>8085.6915982503097</v>
      </c>
      <c r="CL62" s="193">
        <f t="shared" si="285"/>
        <v>56262.652377104736</v>
      </c>
      <c r="CM62" s="193">
        <f t="shared" si="285"/>
        <v>5755.7926497608632</v>
      </c>
      <c r="CN62" s="193">
        <f t="shared" si="285"/>
        <v>86884.129804759534</v>
      </c>
      <c r="CO62" s="193">
        <f t="shared" si="285"/>
        <v>51567.790073319076</v>
      </c>
      <c r="CP62" s="196">
        <f t="shared" si="3"/>
        <v>208556.05650319453</v>
      </c>
      <c r="CS62" s="193">
        <f t="shared" si="298"/>
        <v>8003.1845411253062</v>
      </c>
      <c r="CT62" s="193">
        <f t="shared" si="286"/>
        <v>50673.240405143457</v>
      </c>
      <c r="CU62" s="193">
        <f t="shared" si="286"/>
        <v>10968.585992940514</v>
      </c>
      <c r="CV62" s="193">
        <f t="shared" si="286"/>
        <v>59447.036182203898</v>
      </c>
      <c r="CW62" s="193">
        <f t="shared" si="286"/>
        <v>134488.79651121615</v>
      </c>
      <c r="CX62" s="196">
        <f t="shared" si="5"/>
        <v>263580.84363262932</v>
      </c>
      <c r="DA62" s="193">
        <f t="shared" si="299"/>
        <v>8003.1845411253062</v>
      </c>
      <c r="DB62" s="193">
        <f t="shared" si="287"/>
        <v>50673.240405143457</v>
      </c>
      <c r="DC62" s="193">
        <f t="shared" si="287"/>
        <v>10968.585992940514</v>
      </c>
      <c r="DD62" s="193">
        <f t="shared" si="287"/>
        <v>59447.036182203898</v>
      </c>
      <c r="DE62" s="193">
        <f t="shared" si="287"/>
        <v>134488.79651121615</v>
      </c>
      <c r="DF62" s="196">
        <f t="shared" si="7"/>
        <v>263580.84363262932</v>
      </c>
      <c r="DI62" s="193">
        <f t="shared" si="300"/>
        <v>8003.1845411253062</v>
      </c>
      <c r="DJ62" s="193">
        <f t="shared" si="288"/>
        <v>3439.6381365915558</v>
      </c>
      <c r="DK62" s="193">
        <f t="shared" si="288"/>
        <v>48652.737869676734</v>
      </c>
      <c r="DL62" s="193">
        <f t="shared" si="288"/>
        <v>79497.219983302246</v>
      </c>
      <c r="DM62" s="193">
        <f t="shared" si="288"/>
        <v>261551.83125187433</v>
      </c>
      <c r="DN62" s="196">
        <f t="shared" si="23"/>
        <v>401144.61178257014</v>
      </c>
      <c r="DQ62" s="193">
        <f t="shared" si="301"/>
        <v>8003.1845411253062</v>
      </c>
      <c r="DR62" s="193">
        <f t="shared" si="289"/>
        <v>3439.6381365915558</v>
      </c>
      <c r="DS62" s="193">
        <f t="shared" si="289"/>
        <v>48652.737869676734</v>
      </c>
      <c r="DT62" s="193">
        <f t="shared" si="289"/>
        <v>79497.219983302246</v>
      </c>
      <c r="DU62" s="193">
        <f t="shared" si="289"/>
        <v>261551.83125187433</v>
      </c>
      <c r="DV62" s="196">
        <f t="shared" si="10"/>
        <v>401144.61178257014</v>
      </c>
    </row>
    <row r="63" spans="1:126" ht="25.5" customHeight="1">
      <c r="A63" s="19"/>
      <c r="B63" s="54"/>
      <c r="C63" s="54"/>
      <c r="D63" s="55"/>
      <c r="E63" s="56"/>
      <c r="F63" s="57" t="s">
        <v>30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8">
        <f t="shared" si="290"/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8">
        <f t="shared" si="291"/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8">
        <f t="shared" si="292"/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8">
        <f t="shared" si="293"/>
        <v>0</v>
      </c>
      <c r="AE63" s="51">
        <v>0</v>
      </c>
      <c r="AF63" s="51">
        <v>0</v>
      </c>
      <c r="AG63" s="51">
        <v>0</v>
      </c>
      <c r="AH63" s="51">
        <v>0</v>
      </c>
      <c r="AI63" s="51">
        <v>0</v>
      </c>
      <c r="AJ63" s="58">
        <f t="shared" si="294"/>
        <v>0</v>
      </c>
      <c r="AK63" s="51">
        <v>0</v>
      </c>
      <c r="AL63" s="51">
        <v>0</v>
      </c>
      <c r="AM63" s="51">
        <v>0</v>
      </c>
      <c r="AN63" s="51">
        <v>0</v>
      </c>
      <c r="AO63" s="51">
        <v>0</v>
      </c>
      <c r="AP63" s="58">
        <f t="shared" si="295"/>
        <v>0</v>
      </c>
      <c r="BB63" s="6"/>
      <c r="BC63" s="6"/>
      <c r="BD63" s="57" t="s">
        <v>30</v>
      </c>
      <c r="BE63" s="170">
        <f>'SPD - Probs. of Failure'!O$21</f>
        <v>1.9095301968106665E-3</v>
      </c>
      <c r="BF63" s="170">
        <f>'SPD - Probs. of Failure'!P$21</f>
        <v>2.8430870542608304E-3</v>
      </c>
      <c r="BG63" s="170">
        <f>'SPD - Probs. of Failure'!Q$21</f>
        <v>5.0268358072360006E-3</v>
      </c>
      <c r="BH63" s="170">
        <f>'SPD - Probs. of Failure'!R$21</f>
        <v>8.1410221464705453E-3</v>
      </c>
      <c r="BI63" s="170">
        <f>'SPD - Probs. of Failure'!S$21</f>
        <v>1.9095627600166663E-2</v>
      </c>
      <c r="BJ63" s="174"/>
      <c r="BK63" s="6"/>
      <c r="BL63" s="57" t="s">
        <v>30</v>
      </c>
      <c r="BM63" s="192">
        <f>IFERROR($BM5*'SPD - Average Cons. of Failure'!$Q$21,0)</f>
        <v>36006.699999999997</v>
      </c>
      <c r="BN63" s="192">
        <f>IFERROR($BM5*'SPD - Average Cons. of Failure'!$Q$21,0)</f>
        <v>36006.699999999997</v>
      </c>
      <c r="BO63" s="192">
        <f>IFERROR($BM5*'SPD - Average Cons. of Failure'!$Q$21,0)</f>
        <v>36006.699999999997</v>
      </c>
      <c r="BP63" s="192">
        <f>IFERROR($BM5*'SPD - Average Cons. of Failure'!$Q$21,0)</f>
        <v>36006.699999999997</v>
      </c>
      <c r="BQ63" s="192">
        <f>IFERROR($BM5*'SPD - Average Cons. of Failure'!$Q$21,0)</f>
        <v>36006.699999999997</v>
      </c>
      <c r="BR63" s="174"/>
      <c r="BS63" s="6"/>
      <c r="BT63" s="57" t="s">
        <v>30</v>
      </c>
      <c r="BU63" s="23">
        <f t="shared" si="17"/>
        <v>68.755880937502624</v>
      </c>
      <c r="BV63" s="23">
        <f t="shared" si="17"/>
        <v>102.37018263665344</v>
      </c>
      <c r="BW63" s="23">
        <f t="shared" si="17"/>
        <v>180.99976886040449</v>
      </c>
      <c r="BX63" s="23">
        <f t="shared" si="17"/>
        <v>293.13134212132098</v>
      </c>
      <c r="BY63" s="23">
        <f t="shared" si="17"/>
        <v>687.57053431092095</v>
      </c>
      <c r="BZ63" s="6"/>
      <c r="CA63" s="6"/>
      <c r="CB63" s="57" t="s">
        <v>30</v>
      </c>
      <c r="CC63" s="193">
        <f t="shared" si="296"/>
        <v>0</v>
      </c>
      <c r="CD63" s="193">
        <f t="shared" si="284"/>
        <v>0</v>
      </c>
      <c r="CE63" s="193">
        <f t="shared" si="284"/>
        <v>0</v>
      </c>
      <c r="CF63" s="193">
        <f t="shared" si="284"/>
        <v>0</v>
      </c>
      <c r="CG63" s="193">
        <f t="shared" si="284"/>
        <v>0</v>
      </c>
      <c r="CH63" s="196">
        <f t="shared" si="297"/>
        <v>0</v>
      </c>
      <c r="CI63" s="66"/>
      <c r="CJ63" s="66"/>
      <c r="CK63" s="193">
        <f t="shared" si="285"/>
        <v>0</v>
      </c>
      <c r="CL63" s="193">
        <f t="shared" si="285"/>
        <v>0</v>
      </c>
      <c r="CM63" s="193">
        <f t="shared" si="285"/>
        <v>0</v>
      </c>
      <c r="CN63" s="193">
        <f t="shared" si="285"/>
        <v>0</v>
      </c>
      <c r="CO63" s="193">
        <f t="shared" si="285"/>
        <v>0</v>
      </c>
      <c r="CP63" s="196">
        <f t="shared" si="3"/>
        <v>0</v>
      </c>
      <c r="CS63" s="193">
        <f t="shared" si="298"/>
        <v>0</v>
      </c>
      <c r="CT63" s="193">
        <f t="shared" si="286"/>
        <v>0</v>
      </c>
      <c r="CU63" s="193">
        <f t="shared" si="286"/>
        <v>0</v>
      </c>
      <c r="CV63" s="193">
        <f t="shared" si="286"/>
        <v>0</v>
      </c>
      <c r="CW63" s="193">
        <f t="shared" si="286"/>
        <v>0</v>
      </c>
      <c r="CX63" s="196">
        <f t="shared" si="5"/>
        <v>0</v>
      </c>
      <c r="DA63" s="193">
        <f t="shared" si="299"/>
        <v>0</v>
      </c>
      <c r="DB63" s="193">
        <f t="shared" si="287"/>
        <v>0</v>
      </c>
      <c r="DC63" s="193">
        <f t="shared" si="287"/>
        <v>0</v>
      </c>
      <c r="DD63" s="193">
        <f t="shared" si="287"/>
        <v>0</v>
      </c>
      <c r="DE63" s="193">
        <f t="shared" si="287"/>
        <v>0</v>
      </c>
      <c r="DF63" s="196">
        <f t="shared" si="7"/>
        <v>0</v>
      </c>
      <c r="DI63" s="193">
        <f t="shared" si="300"/>
        <v>0</v>
      </c>
      <c r="DJ63" s="193">
        <f t="shared" si="288"/>
        <v>0</v>
      </c>
      <c r="DK63" s="193">
        <f t="shared" si="288"/>
        <v>0</v>
      </c>
      <c r="DL63" s="193">
        <f t="shared" si="288"/>
        <v>0</v>
      </c>
      <c r="DM63" s="193">
        <f t="shared" si="288"/>
        <v>0</v>
      </c>
      <c r="DN63" s="196">
        <f t="shared" si="23"/>
        <v>0</v>
      </c>
      <c r="DQ63" s="193">
        <f t="shared" si="301"/>
        <v>0</v>
      </c>
      <c r="DR63" s="193">
        <f t="shared" si="289"/>
        <v>0</v>
      </c>
      <c r="DS63" s="193">
        <f t="shared" si="289"/>
        <v>0</v>
      </c>
      <c r="DT63" s="193">
        <f t="shared" si="289"/>
        <v>0</v>
      </c>
      <c r="DU63" s="193">
        <f t="shared" si="289"/>
        <v>0</v>
      </c>
      <c r="DV63" s="196">
        <f t="shared" si="10"/>
        <v>0</v>
      </c>
    </row>
    <row r="64" spans="1:126" ht="25.5" customHeight="1" thickBot="1">
      <c r="A64" s="19"/>
      <c r="B64" s="59"/>
      <c r="C64" s="282" t="s">
        <v>26</v>
      </c>
      <c r="D64" s="60">
        <v>23728</v>
      </c>
      <c r="E64" s="61">
        <v>23830</v>
      </c>
      <c r="F64" s="62"/>
      <c r="G64" s="63">
        <f>SUM(G60:G63)</f>
        <v>12104</v>
      </c>
      <c r="H64" s="64">
        <f t="shared" ref="H64:K64" si="302">SUM(H60:H63)</f>
        <v>7966</v>
      </c>
      <c r="I64" s="64">
        <f t="shared" si="302"/>
        <v>517</v>
      </c>
      <c r="J64" s="64">
        <f t="shared" si="302"/>
        <v>2320</v>
      </c>
      <c r="K64" s="64">
        <f t="shared" si="302"/>
        <v>821</v>
      </c>
      <c r="L64" s="65"/>
      <c r="M64" s="63">
        <f>SUM(M60:M63)</f>
        <v>0</v>
      </c>
      <c r="N64" s="64">
        <f t="shared" ref="N64:Q64" si="303">SUM(N60:N63)</f>
        <v>0</v>
      </c>
      <c r="O64" s="64">
        <f t="shared" si="303"/>
        <v>0</v>
      </c>
      <c r="P64" s="64">
        <f t="shared" si="303"/>
        <v>0</v>
      </c>
      <c r="Q64" s="64">
        <f t="shared" si="303"/>
        <v>0</v>
      </c>
      <c r="R64" s="65"/>
      <c r="S64" s="63">
        <f>SUM(S60:S63)</f>
        <v>0</v>
      </c>
      <c r="T64" s="64">
        <f t="shared" ref="T64:W64" si="304">SUM(T60:T63)</f>
        <v>0</v>
      </c>
      <c r="U64" s="64">
        <f t="shared" si="304"/>
        <v>0</v>
      </c>
      <c r="V64" s="64">
        <f t="shared" si="304"/>
        <v>0</v>
      </c>
      <c r="W64" s="64">
        <f t="shared" si="304"/>
        <v>0</v>
      </c>
      <c r="X64" s="65"/>
      <c r="Y64" s="63">
        <f>SUM(Y60:Y63)</f>
        <v>12102</v>
      </c>
      <c r="Z64" s="64">
        <f t="shared" ref="Z64:AC64" si="305">SUM(Z60:Z63)</f>
        <v>7163</v>
      </c>
      <c r="AA64" s="64">
        <f t="shared" si="305"/>
        <v>889</v>
      </c>
      <c r="AB64" s="64">
        <f t="shared" si="305"/>
        <v>1753</v>
      </c>
      <c r="AC64" s="64">
        <f t="shared" si="305"/>
        <v>1821</v>
      </c>
      <c r="AD64" s="65"/>
      <c r="AE64" s="63">
        <f>SUM(AE60:AE63)</f>
        <v>0</v>
      </c>
      <c r="AF64" s="64">
        <f t="shared" ref="AF64:AI64" si="306">SUM(AF60:AF63)</f>
        <v>0</v>
      </c>
      <c r="AG64" s="64">
        <f t="shared" si="306"/>
        <v>0</v>
      </c>
      <c r="AH64" s="64">
        <f t="shared" si="306"/>
        <v>0</v>
      </c>
      <c r="AI64" s="64">
        <f t="shared" si="306"/>
        <v>0</v>
      </c>
      <c r="AJ64" s="65"/>
      <c r="AK64" s="63">
        <f>SUM(AK60:AK63)</f>
        <v>12100</v>
      </c>
      <c r="AL64" s="64">
        <f t="shared" ref="AL64:AO64" si="307">SUM(AL60:AL63)</f>
        <v>627</v>
      </c>
      <c r="AM64" s="64">
        <f t="shared" si="307"/>
        <v>3987</v>
      </c>
      <c r="AN64" s="64">
        <f t="shared" si="307"/>
        <v>3703</v>
      </c>
      <c r="AO64" s="64">
        <f t="shared" si="307"/>
        <v>3311</v>
      </c>
      <c r="AP64" s="65"/>
      <c r="BB64" s="6"/>
      <c r="BC64" s="6"/>
      <c r="BD64" s="62"/>
      <c r="BE64" s="171"/>
      <c r="BF64" s="172"/>
      <c r="BG64" s="172"/>
      <c r="BH64" s="172"/>
      <c r="BI64" s="172"/>
      <c r="BJ64" s="65"/>
      <c r="BK64" s="6"/>
      <c r="BL64" s="62"/>
      <c r="BM64" s="171"/>
      <c r="BN64" s="172"/>
      <c r="BO64" s="172"/>
      <c r="BP64" s="172"/>
      <c r="BQ64" s="172"/>
      <c r="BR64" s="65"/>
      <c r="BS64" s="6"/>
      <c r="BT64" s="62"/>
      <c r="BU64" s="23" t="str">
        <f t="shared" si="17"/>
        <v/>
      </c>
      <c r="BV64" s="23" t="str">
        <f t="shared" si="17"/>
        <v/>
      </c>
      <c r="BW64" s="23" t="str">
        <f t="shared" si="17"/>
        <v/>
      </c>
      <c r="BX64" s="23" t="str">
        <f t="shared" si="17"/>
        <v/>
      </c>
      <c r="BY64" s="23" t="str">
        <f t="shared" si="17"/>
        <v/>
      </c>
      <c r="BZ64" s="6"/>
      <c r="CA64" s="6"/>
      <c r="CB64" s="62"/>
      <c r="CC64" s="195">
        <f>SUM(CC60:CC63)</f>
        <v>0</v>
      </c>
      <c r="CD64" s="195">
        <f t="shared" ref="CD64:CG64" si="308">SUM(CD60:CD63)</f>
        <v>0</v>
      </c>
      <c r="CE64" s="195">
        <f t="shared" si="308"/>
        <v>0</v>
      </c>
      <c r="CF64" s="195">
        <f t="shared" si="308"/>
        <v>0</v>
      </c>
      <c r="CG64" s="195">
        <f t="shared" si="308"/>
        <v>0</v>
      </c>
      <c r="CH64" s="196">
        <f>SUM(CC64:CG64)</f>
        <v>0</v>
      </c>
      <c r="CI64" s="66"/>
      <c r="CJ64" s="66"/>
      <c r="CK64" s="195">
        <f>SUM(CK60:CK63)</f>
        <v>315270.46621558705</v>
      </c>
      <c r="CL64" s="195">
        <f t="shared" ref="CL64:CO64" si="309">SUM(CL60:CL63)</f>
        <v>344467.47495772794</v>
      </c>
      <c r="CM64" s="195">
        <f t="shared" si="309"/>
        <v>39349.349750251939</v>
      </c>
      <c r="CN64" s="195">
        <f t="shared" si="309"/>
        <v>300635.50447962678</v>
      </c>
      <c r="CO64" s="195">
        <f t="shared" si="309"/>
        <v>241254.74907901598</v>
      </c>
      <c r="CP64" s="196">
        <f t="shared" si="3"/>
        <v>1240977.5444822097</v>
      </c>
      <c r="CS64" s="195">
        <f>SUM(CS60:CS63)</f>
        <v>315187.95915846206</v>
      </c>
      <c r="CT64" s="195">
        <f t="shared" ref="CT64:CW64" si="310">SUM(CT60:CT63)</f>
        <v>309723.03497084772</v>
      </c>
      <c r="CU64" s="195">
        <f t="shared" si="310"/>
        <v>68019.713137740022</v>
      </c>
      <c r="CV64" s="195">
        <f t="shared" si="310"/>
        <v>225218.67277865333</v>
      </c>
      <c r="CW64" s="195">
        <f t="shared" si="310"/>
        <v>543428.24749797955</v>
      </c>
      <c r="CX64" s="196">
        <f t="shared" si="5"/>
        <v>1461577.6275436827</v>
      </c>
      <c r="DA64" s="195">
        <f>SUM(DA60:DA63)</f>
        <v>315187.95915846206</v>
      </c>
      <c r="DB64" s="195">
        <f t="shared" ref="DB64:DE64" si="311">SUM(DB60:DB63)</f>
        <v>309723.03497084772</v>
      </c>
      <c r="DC64" s="195">
        <f t="shared" si="311"/>
        <v>68019.713137740022</v>
      </c>
      <c r="DD64" s="195">
        <f t="shared" si="311"/>
        <v>225218.67277865333</v>
      </c>
      <c r="DE64" s="195">
        <f t="shared" si="311"/>
        <v>543428.24749797955</v>
      </c>
      <c r="DF64" s="196">
        <f t="shared" si="7"/>
        <v>1461577.6275436827</v>
      </c>
      <c r="DI64" s="195">
        <f>SUM(DI60:DI63)</f>
        <v>315132.95445371204</v>
      </c>
      <c r="DJ64" s="195">
        <f t="shared" ref="DJ64:DM64" si="312">SUM(DJ60:DJ63)</f>
        <v>26820.987850803202</v>
      </c>
      <c r="DK64" s="195">
        <f t="shared" si="312"/>
        <v>304463.33119546366</v>
      </c>
      <c r="DL64" s="195">
        <f t="shared" si="312"/>
        <v>459981.70205677685</v>
      </c>
      <c r="DM64" s="195">
        <f t="shared" si="312"/>
        <v>995244.59700437193</v>
      </c>
      <c r="DN64" s="196">
        <f t="shared" si="23"/>
        <v>2101643.5725611281</v>
      </c>
      <c r="DQ64" s="195">
        <f>SUM(DQ60:DQ63)</f>
        <v>315132.95445371204</v>
      </c>
      <c r="DR64" s="195">
        <f t="shared" ref="DR64:DU64" si="313">SUM(DR60:DR63)</f>
        <v>26820.987850803202</v>
      </c>
      <c r="DS64" s="195">
        <f t="shared" si="313"/>
        <v>304463.33119546366</v>
      </c>
      <c r="DT64" s="195">
        <f t="shared" si="313"/>
        <v>459981.70205677685</v>
      </c>
      <c r="DU64" s="195">
        <f t="shared" si="313"/>
        <v>995244.59700437193</v>
      </c>
      <c r="DV64" s="196">
        <f t="shared" si="10"/>
        <v>2101643.5725611281</v>
      </c>
    </row>
    <row r="65" spans="1:126" ht="25.5" customHeight="1">
      <c r="A65" s="19"/>
      <c r="B65" s="47" t="s">
        <v>37</v>
      </c>
      <c r="C65" s="47"/>
      <c r="D65" s="48"/>
      <c r="E65" s="49"/>
      <c r="F65" s="50" t="s">
        <v>25</v>
      </c>
      <c r="G65" s="51">
        <v>539</v>
      </c>
      <c r="H65" s="51">
        <v>238</v>
      </c>
      <c r="I65" s="51">
        <v>231</v>
      </c>
      <c r="J65" s="51">
        <v>62</v>
      </c>
      <c r="K65" s="51">
        <v>6</v>
      </c>
      <c r="L65" s="52">
        <f>SUM(G65:K65)</f>
        <v>1076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2">
        <f>SUM(M65:Q65)</f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2">
        <f>SUM(S65:W65)</f>
        <v>0</v>
      </c>
      <c r="Y65" s="53">
        <v>439</v>
      </c>
      <c r="Z65" s="53">
        <v>227</v>
      </c>
      <c r="AA65" s="53">
        <v>157</v>
      </c>
      <c r="AB65" s="53">
        <v>226</v>
      </c>
      <c r="AC65" s="53">
        <v>27</v>
      </c>
      <c r="AD65" s="52">
        <f>SUM(Y65:AC65)</f>
        <v>1076</v>
      </c>
      <c r="AE65" s="53">
        <v>0</v>
      </c>
      <c r="AF65" s="53">
        <v>0</v>
      </c>
      <c r="AG65" s="53">
        <v>0</v>
      </c>
      <c r="AH65" s="53">
        <v>0</v>
      </c>
      <c r="AI65" s="53">
        <v>0</v>
      </c>
      <c r="AJ65" s="52">
        <f>SUM(AE65:AI65)</f>
        <v>0</v>
      </c>
      <c r="AK65" s="53">
        <v>371</v>
      </c>
      <c r="AL65" s="53">
        <v>200</v>
      </c>
      <c r="AM65" s="53">
        <v>160</v>
      </c>
      <c r="AN65" s="53">
        <v>256</v>
      </c>
      <c r="AO65" s="53">
        <v>89</v>
      </c>
      <c r="AP65" s="52">
        <f>SUM(AK65:AO65)</f>
        <v>1076</v>
      </c>
      <c r="BB65" s="6"/>
      <c r="BC65" s="6"/>
      <c r="BD65" s="50" t="s">
        <v>25</v>
      </c>
      <c r="BE65" s="170">
        <f>'SPD - Probs. of Failure'!O$22</f>
        <v>2.2230351544959997E-3</v>
      </c>
      <c r="BF65" s="170">
        <f>'SPD - Probs. of Failure'!P$22</f>
        <v>3.3098625407812655E-3</v>
      </c>
      <c r="BG65" s="170">
        <f>'SPD - Probs. of Failure'!Q$22</f>
        <v>5.8521372084240006E-3</v>
      </c>
      <c r="BH65" s="170">
        <f>'SPD - Probs. of Failure'!R$22</f>
        <v>9.4776078720104837E-3</v>
      </c>
      <c r="BI65" s="170">
        <f>'SPD - Probs. of Failure'!S$22</f>
        <v>2.2230730638999996E-2</v>
      </c>
      <c r="BJ65" s="173"/>
      <c r="BK65" s="6"/>
      <c r="BL65" s="50" t="s">
        <v>25</v>
      </c>
      <c r="BM65" s="192">
        <f>IFERROR($BM2*'SPD - Average Cons. of Failure'!$Q$22,0)</f>
        <v>14053.297999999999</v>
      </c>
      <c r="BN65" s="192">
        <f>IFERROR($BM2*'SPD - Average Cons. of Failure'!$Q$22,0)</f>
        <v>14053.297999999999</v>
      </c>
      <c r="BO65" s="192">
        <f>IFERROR($BM2*'SPD - Average Cons. of Failure'!$Q$22,0)</f>
        <v>14053.297999999999</v>
      </c>
      <c r="BP65" s="192">
        <f>IFERROR($BM2*'SPD - Average Cons. of Failure'!$Q$22,0)</f>
        <v>14053.297999999999</v>
      </c>
      <c r="BQ65" s="192">
        <f>IFERROR($BM2*'SPD - Average Cons. of Failure'!$Q$22,0)</f>
        <v>14053.297999999999</v>
      </c>
      <c r="BR65" s="173"/>
      <c r="BS65" s="6"/>
      <c r="BT65" s="50" t="s">
        <v>25</v>
      </c>
      <c r="BU65" s="23">
        <f t="shared" si="17"/>
        <v>31.240975490608321</v>
      </c>
      <c r="BV65" s="23">
        <f t="shared" si="17"/>
        <v>46.514484624636275</v>
      </c>
      <c r="BW65" s="23">
        <f t="shared" si="17"/>
        <v>82.241828126870587</v>
      </c>
      <c r="BX65" s="23">
        <f t="shared" si="17"/>
        <v>133.19164775250917</v>
      </c>
      <c r="BY65" s="23">
        <f t="shared" si="17"/>
        <v>312.41508242759733</v>
      </c>
      <c r="BZ65" s="6"/>
      <c r="CA65" s="6"/>
      <c r="CB65" s="50" t="s">
        <v>25</v>
      </c>
      <c r="CC65" s="193">
        <f>IF(BU65="","",M65*BU65)</f>
        <v>0</v>
      </c>
      <c r="CD65" s="193">
        <f t="shared" ref="CD65:CG68" si="314">IF(BV65="","",N65*BV65)</f>
        <v>0</v>
      </c>
      <c r="CE65" s="193">
        <f t="shared" si="314"/>
        <v>0</v>
      </c>
      <c r="CF65" s="193">
        <f t="shared" si="314"/>
        <v>0</v>
      </c>
      <c r="CG65" s="193">
        <f t="shared" si="314"/>
        <v>0</v>
      </c>
      <c r="CH65" s="196">
        <f>SUM(CC65:CG65)</f>
        <v>0</v>
      </c>
      <c r="CI65" s="66"/>
      <c r="CJ65" s="66"/>
      <c r="CK65" s="193">
        <f t="shared" ref="CK65:CO68" si="315">IF(BU65="","",G65*BU65)</f>
        <v>16838.885789437885</v>
      </c>
      <c r="CL65" s="193">
        <f t="shared" si="315"/>
        <v>11070.447340663433</v>
      </c>
      <c r="CM65" s="193">
        <f t="shared" si="315"/>
        <v>18997.862297307107</v>
      </c>
      <c r="CN65" s="193">
        <f t="shared" si="315"/>
        <v>8257.8821606555684</v>
      </c>
      <c r="CO65" s="193">
        <f t="shared" si="315"/>
        <v>1874.490494565584</v>
      </c>
      <c r="CP65" s="196">
        <f t="shared" si="3"/>
        <v>57039.568082629587</v>
      </c>
      <c r="CS65" s="193">
        <f>IF(BU65="","",Y65*BU65)</f>
        <v>13714.788240377053</v>
      </c>
      <c r="CT65" s="193">
        <f t="shared" ref="CT65:CW68" si="316">IF(BV65="","",Z65*BV65)</f>
        <v>10558.788009792434</v>
      </c>
      <c r="CU65" s="193">
        <f t="shared" si="316"/>
        <v>12911.967015918683</v>
      </c>
      <c r="CV65" s="193">
        <f t="shared" si="316"/>
        <v>30101.312392067073</v>
      </c>
      <c r="CW65" s="193">
        <f t="shared" si="316"/>
        <v>8435.2072255451276</v>
      </c>
      <c r="CX65" s="196">
        <f t="shared" si="5"/>
        <v>75722.062883700361</v>
      </c>
      <c r="DA65" s="193">
        <f>IF(BU65="","",(S65+Y65)*BU65)</f>
        <v>13714.788240377053</v>
      </c>
      <c r="DB65" s="193">
        <f t="shared" ref="DB65:DE68" si="317">IF(BV65="","",(T65+Z65)*BV65)</f>
        <v>10558.788009792434</v>
      </c>
      <c r="DC65" s="193">
        <f t="shared" si="317"/>
        <v>12911.967015918683</v>
      </c>
      <c r="DD65" s="193">
        <f t="shared" si="317"/>
        <v>30101.312392067073</v>
      </c>
      <c r="DE65" s="193">
        <f t="shared" si="317"/>
        <v>8435.2072255451276</v>
      </c>
      <c r="DF65" s="196">
        <f t="shared" si="7"/>
        <v>75722.062883700361</v>
      </c>
      <c r="DI65" s="193">
        <f>IF(BU65="","",AK65*BU65)</f>
        <v>11590.401907015686</v>
      </c>
      <c r="DJ65" s="193">
        <f t="shared" ref="DJ65:DM68" si="318">IF(BV65="","",AL65*BV65)</f>
        <v>9302.8969249272541</v>
      </c>
      <c r="DK65" s="193">
        <f t="shared" si="318"/>
        <v>13158.692500299294</v>
      </c>
      <c r="DL65" s="193">
        <f t="shared" si="318"/>
        <v>34097.061824642347</v>
      </c>
      <c r="DM65" s="193">
        <f t="shared" si="318"/>
        <v>27804.942336056163</v>
      </c>
      <c r="DN65" s="196">
        <f t="shared" si="23"/>
        <v>95953.995492940754</v>
      </c>
      <c r="DQ65" s="193">
        <f>IF(BU65="","",(AE65+AK65)*BU65)</f>
        <v>11590.401907015686</v>
      </c>
      <c r="DR65" s="193">
        <f t="shared" ref="DR65:DU68" si="319">IF(BV65="","",(AF65+AL65)*BV65)</f>
        <v>9302.8969249272541</v>
      </c>
      <c r="DS65" s="193">
        <f t="shared" si="319"/>
        <v>13158.692500299294</v>
      </c>
      <c r="DT65" s="193">
        <f t="shared" si="319"/>
        <v>34097.061824642347</v>
      </c>
      <c r="DU65" s="193">
        <f t="shared" si="319"/>
        <v>27804.942336056163</v>
      </c>
      <c r="DV65" s="196">
        <f t="shared" si="10"/>
        <v>95953.995492940754</v>
      </c>
    </row>
    <row r="66" spans="1:126" ht="25.5" customHeight="1">
      <c r="A66" s="19"/>
      <c r="B66" s="54"/>
      <c r="C66" s="54"/>
      <c r="D66" s="55"/>
      <c r="E66" s="56"/>
      <c r="F66" s="57" t="s">
        <v>27</v>
      </c>
      <c r="G66" s="51">
        <v>9413</v>
      </c>
      <c r="H66" s="51">
        <v>2294</v>
      </c>
      <c r="I66" s="51">
        <v>1489</v>
      </c>
      <c r="J66" s="51">
        <v>327</v>
      </c>
      <c r="K66" s="51">
        <v>78</v>
      </c>
      <c r="L66" s="58">
        <f t="shared" ref="L66:L68" si="320">SUM(G66:K66)</f>
        <v>13601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8">
        <f t="shared" ref="R66:R68" si="321">SUM(M66:Q66)</f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8">
        <f t="shared" ref="X66:X68" si="322">SUM(S66:W66)</f>
        <v>0</v>
      </c>
      <c r="Y66" s="51">
        <v>8353</v>
      </c>
      <c r="Z66" s="51">
        <v>2383</v>
      </c>
      <c r="AA66" s="51">
        <v>1401</v>
      </c>
      <c r="AB66" s="51">
        <v>1273</v>
      </c>
      <c r="AC66" s="51">
        <v>191</v>
      </c>
      <c r="AD66" s="58">
        <f t="shared" ref="AD66:AD68" si="323">SUM(Y66:AC66)</f>
        <v>13601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8">
        <f t="shared" ref="AJ66:AJ68" si="324">SUM(AE66:AI66)</f>
        <v>0</v>
      </c>
      <c r="AK66" s="51">
        <v>7378</v>
      </c>
      <c r="AL66" s="51">
        <v>2349</v>
      </c>
      <c r="AM66" s="51">
        <v>1455</v>
      </c>
      <c r="AN66" s="51">
        <v>1843</v>
      </c>
      <c r="AO66" s="51">
        <v>576</v>
      </c>
      <c r="AP66" s="58">
        <f t="shared" ref="AP66:AP68" si="325">SUM(AK66:AO66)</f>
        <v>13601</v>
      </c>
      <c r="BB66" s="6"/>
      <c r="BC66" s="6"/>
      <c r="BD66" s="57" t="s">
        <v>27</v>
      </c>
      <c r="BE66" s="170">
        <f>'SPD - Probs. of Failure'!O$22</f>
        <v>2.2230351544959997E-3</v>
      </c>
      <c r="BF66" s="170">
        <f>'SPD - Probs. of Failure'!P$22</f>
        <v>3.3098625407812655E-3</v>
      </c>
      <c r="BG66" s="170">
        <f>'SPD - Probs. of Failure'!Q$22</f>
        <v>5.8521372084240006E-3</v>
      </c>
      <c r="BH66" s="170">
        <f>'SPD - Probs. of Failure'!R$22</f>
        <v>9.4776078720104837E-3</v>
      </c>
      <c r="BI66" s="170">
        <f>'SPD - Probs. of Failure'!S$22</f>
        <v>2.2230730638999996E-2</v>
      </c>
      <c r="BJ66" s="174"/>
      <c r="BK66" s="6"/>
      <c r="BL66" s="57" t="s">
        <v>27</v>
      </c>
      <c r="BM66" s="192">
        <f>IFERROR($BM3*'SPD - Average Cons. of Failure'!$Q$22,0)</f>
        <v>20076.14</v>
      </c>
      <c r="BN66" s="192">
        <f>IFERROR($BM3*'SPD - Average Cons. of Failure'!$Q$22,0)</f>
        <v>20076.14</v>
      </c>
      <c r="BO66" s="192">
        <f>IFERROR($BM3*'SPD - Average Cons. of Failure'!$Q$22,0)</f>
        <v>20076.14</v>
      </c>
      <c r="BP66" s="192">
        <f>IFERROR($BM3*'SPD - Average Cons. of Failure'!$Q$22,0)</f>
        <v>20076.14</v>
      </c>
      <c r="BQ66" s="192">
        <f>IFERROR($BM3*'SPD - Average Cons. of Failure'!$Q$22,0)</f>
        <v>20076.14</v>
      </c>
      <c r="BR66" s="174"/>
      <c r="BS66" s="6"/>
      <c r="BT66" s="57" t="s">
        <v>27</v>
      </c>
      <c r="BU66" s="23">
        <f t="shared" si="17"/>
        <v>44.629964986583317</v>
      </c>
      <c r="BV66" s="23">
        <f t="shared" si="17"/>
        <v>66.449263749480394</v>
      </c>
      <c r="BW66" s="23">
        <f t="shared" si="17"/>
        <v>117.48832589552941</v>
      </c>
      <c r="BX66" s="23">
        <f t="shared" si="17"/>
        <v>190.27378250358456</v>
      </c>
      <c r="BY66" s="23">
        <f t="shared" si="17"/>
        <v>446.30726061085335</v>
      </c>
      <c r="BZ66" s="6"/>
      <c r="CA66" s="6"/>
      <c r="CB66" s="57" t="s">
        <v>27</v>
      </c>
      <c r="CC66" s="193">
        <f t="shared" ref="CC66:CC68" si="326">IF(BU66="","",M66*BU66)</f>
        <v>0</v>
      </c>
      <c r="CD66" s="193">
        <f t="shared" si="314"/>
        <v>0</v>
      </c>
      <c r="CE66" s="193">
        <f t="shared" si="314"/>
        <v>0</v>
      </c>
      <c r="CF66" s="193">
        <f t="shared" si="314"/>
        <v>0</v>
      </c>
      <c r="CG66" s="193">
        <f t="shared" si="314"/>
        <v>0</v>
      </c>
      <c r="CH66" s="196">
        <f t="shared" ref="CH66:CH68" si="327">SUM(CC66:CG66)</f>
        <v>0</v>
      </c>
      <c r="CI66" s="66"/>
      <c r="CJ66" s="66"/>
      <c r="CK66" s="193">
        <f t="shared" si="315"/>
        <v>420101.86041870876</v>
      </c>
      <c r="CL66" s="193">
        <f t="shared" si="315"/>
        <v>152434.61104130803</v>
      </c>
      <c r="CM66" s="193">
        <f t="shared" si="315"/>
        <v>174940.11725844329</v>
      </c>
      <c r="CN66" s="193">
        <f t="shared" si="315"/>
        <v>62219.52687867215</v>
      </c>
      <c r="CO66" s="193">
        <f t="shared" si="315"/>
        <v>34811.966327646558</v>
      </c>
      <c r="CP66" s="196">
        <f t="shared" si="3"/>
        <v>844508.08192477876</v>
      </c>
      <c r="CS66" s="193">
        <f t="shared" ref="CS66:CS68" si="328">IF(BU66="","",Y66*BU66)</f>
        <v>372794.09753293043</v>
      </c>
      <c r="CT66" s="193">
        <f t="shared" si="316"/>
        <v>158348.59551501178</v>
      </c>
      <c r="CU66" s="193">
        <f t="shared" si="316"/>
        <v>164601.14457963672</v>
      </c>
      <c r="CV66" s="193">
        <f t="shared" si="316"/>
        <v>242218.52512706313</v>
      </c>
      <c r="CW66" s="193">
        <f t="shared" si="316"/>
        <v>85244.686776672985</v>
      </c>
      <c r="CX66" s="196">
        <f t="shared" si="5"/>
        <v>1023207.0495313151</v>
      </c>
      <c r="DA66" s="193">
        <f t="shared" ref="DA66:DA68" si="329">IF(BU66="","",(S66+Y66)*BU66)</f>
        <v>372794.09753293043</v>
      </c>
      <c r="DB66" s="193">
        <f t="shared" si="317"/>
        <v>158348.59551501178</v>
      </c>
      <c r="DC66" s="193">
        <f t="shared" si="317"/>
        <v>164601.14457963672</v>
      </c>
      <c r="DD66" s="193">
        <f t="shared" si="317"/>
        <v>242218.52512706313</v>
      </c>
      <c r="DE66" s="193">
        <f t="shared" si="317"/>
        <v>85244.686776672985</v>
      </c>
      <c r="DF66" s="196">
        <f t="shared" si="7"/>
        <v>1023207.0495313151</v>
      </c>
      <c r="DI66" s="193">
        <f t="shared" ref="DI66:DI68" si="330">IF(BU66="","",AK66*BU66)</f>
        <v>329279.88167101174</v>
      </c>
      <c r="DJ66" s="193">
        <f t="shared" si="318"/>
        <v>156089.32054752944</v>
      </c>
      <c r="DK66" s="193">
        <f t="shared" si="318"/>
        <v>170945.5141779953</v>
      </c>
      <c r="DL66" s="193">
        <f t="shared" si="318"/>
        <v>350674.58115410636</v>
      </c>
      <c r="DM66" s="193">
        <f t="shared" si="318"/>
        <v>257072.98211185154</v>
      </c>
      <c r="DN66" s="196">
        <f t="shared" si="23"/>
        <v>1264062.2796624943</v>
      </c>
      <c r="DQ66" s="193">
        <f t="shared" ref="DQ66:DQ68" si="331">IF(BU66="","",(AE66+AK66)*BU66)</f>
        <v>329279.88167101174</v>
      </c>
      <c r="DR66" s="193">
        <f t="shared" si="319"/>
        <v>156089.32054752944</v>
      </c>
      <c r="DS66" s="193">
        <f t="shared" si="319"/>
        <v>170945.5141779953</v>
      </c>
      <c r="DT66" s="193">
        <f t="shared" si="319"/>
        <v>350674.58115410636</v>
      </c>
      <c r="DU66" s="193">
        <f t="shared" si="319"/>
        <v>257072.98211185154</v>
      </c>
      <c r="DV66" s="196">
        <f t="shared" si="10"/>
        <v>1264062.2796624943</v>
      </c>
    </row>
    <row r="67" spans="1:126" ht="25.5" customHeight="1">
      <c r="A67" s="19"/>
      <c r="B67" s="54"/>
      <c r="C67" s="54"/>
      <c r="D67" s="55"/>
      <c r="E67" s="56"/>
      <c r="F67" s="57" t="s">
        <v>29</v>
      </c>
      <c r="G67" s="51">
        <v>899</v>
      </c>
      <c r="H67" s="51">
        <v>410</v>
      </c>
      <c r="I67" s="51">
        <v>200</v>
      </c>
      <c r="J67" s="51">
        <v>51</v>
      </c>
      <c r="K67" s="51">
        <v>13</v>
      </c>
      <c r="L67" s="58">
        <f t="shared" si="320"/>
        <v>1573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8">
        <f t="shared" si="321"/>
        <v>0</v>
      </c>
      <c r="S67" s="51">
        <v>0</v>
      </c>
      <c r="T67" s="51">
        <v>0</v>
      </c>
      <c r="U67" s="51">
        <v>0</v>
      </c>
      <c r="V67" s="51">
        <v>0</v>
      </c>
      <c r="W67" s="51">
        <v>0</v>
      </c>
      <c r="X67" s="58">
        <f t="shared" si="322"/>
        <v>0</v>
      </c>
      <c r="Y67" s="51">
        <v>722</v>
      </c>
      <c r="Z67" s="51">
        <v>424</v>
      </c>
      <c r="AA67" s="51">
        <v>234</v>
      </c>
      <c r="AB67" s="51">
        <v>158</v>
      </c>
      <c r="AC67" s="51">
        <v>35</v>
      </c>
      <c r="AD67" s="58">
        <f t="shared" si="323"/>
        <v>1573</v>
      </c>
      <c r="AE67" s="51">
        <v>0</v>
      </c>
      <c r="AF67" s="51">
        <v>0</v>
      </c>
      <c r="AG67" s="51">
        <v>0</v>
      </c>
      <c r="AH67" s="51">
        <v>0</v>
      </c>
      <c r="AI67" s="51">
        <v>0</v>
      </c>
      <c r="AJ67" s="58">
        <f t="shared" si="324"/>
        <v>0</v>
      </c>
      <c r="AK67" s="51">
        <v>611</v>
      </c>
      <c r="AL67" s="51">
        <v>357</v>
      </c>
      <c r="AM67" s="51">
        <v>245</v>
      </c>
      <c r="AN67" s="51">
        <v>273</v>
      </c>
      <c r="AO67" s="51">
        <v>87</v>
      </c>
      <c r="AP67" s="58">
        <f t="shared" si="325"/>
        <v>1573</v>
      </c>
      <c r="BB67" s="6"/>
      <c r="BC67" s="6"/>
      <c r="BD67" s="57" t="s">
        <v>29</v>
      </c>
      <c r="BE67" s="170">
        <f>'SPD - Probs. of Failure'!O$22</f>
        <v>2.2230351544959997E-3</v>
      </c>
      <c r="BF67" s="170">
        <f>'SPD - Probs. of Failure'!P$22</f>
        <v>3.3098625407812655E-3</v>
      </c>
      <c r="BG67" s="170">
        <f>'SPD - Probs. of Failure'!Q$22</f>
        <v>5.8521372084240006E-3</v>
      </c>
      <c r="BH67" s="170">
        <f>'SPD - Probs. of Failure'!R$22</f>
        <v>9.4776078720104837E-3</v>
      </c>
      <c r="BI67" s="170">
        <f>'SPD - Probs. of Failure'!S$22</f>
        <v>2.2230730638999996E-2</v>
      </c>
      <c r="BJ67" s="174"/>
      <c r="BK67" s="6"/>
      <c r="BL67" s="57" t="s">
        <v>29</v>
      </c>
      <c r="BM67" s="192">
        <f>IFERROR($BM4*'SPD - Average Cons. of Failure'!$Q$22,0)</f>
        <v>30114.21</v>
      </c>
      <c r="BN67" s="192">
        <f>IFERROR($BM4*'SPD - Average Cons. of Failure'!$Q$22,0)</f>
        <v>30114.21</v>
      </c>
      <c r="BO67" s="192">
        <f>IFERROR($BM4*'SPD - Average Cons. of Failure'!$Q$22,0)</f>
        <v>30114.21</v>
      </c>
      <c r="BP67" s="192">
        <f>IFERROR($BM4*'SPD - Average Cons. of Failure'!$Q$22,0)</f>
        <v>30114.21</v>
      </c>
      <c r="BQ67" s="192">
        <f>IFERROR($BM4*'SPD - Average Cons. of Failure'!$Q$22,0)</f>
        <v>30114.21</v>
      </c>
      <c r="BR67" s="174"/>
      <c r="BS67" s="6"/>
      <c r="BT67" s="57" t="s">
        <v>29</v>
      </c>
      <c r="BU67" s="23">
        <f t="shared" si="17"/>
        <v>66.944947479874983</v>
      </c>
      <c r="BV67" s="23">
        <f t="shared" si="17"/>
        <v>99.673895624220592</v>
      </c>
      <c r="BW67" s="23">
        <f t="shared" si="17"/>
        <v>176.23248884329411</v>
      </c>
      <c r="BX67" s="23">
        <f t="shared" si="17"/>
        <v>285.41067375537682</v>
      </c>
      <c r="BY67" s="23">
        <f t="shared" si="17"/>
        <v>669.46089091628005</v>
      </c>
      <c r="BZ67" s="6"/>
      <c r="CA67" s="6"/>
      <c r="CB67" s="57" t="s">
        <v>29</v>
      </c>
      <c r="CC67" s="193">
        <f t="shared" si="326"/>
        <v>0</v>
      </c>
      <c r="CD67" s="193">
        <f t="shared" si="314"/>
        <v>0</v>
      </c>
      <c r="CE67" s="193">
        <f t="shared" si="314"/>
        <v>0</v>
      </c>
      <c r="CF67" s="193">
        <f t="shared" si="314"/>
        <v>0</v>
      </c>
      <c r="CG67" s="193">
        <f t="shared" si="314"/>
        <v>0</v>
      </c>
      <c r="CH67" s="196">
        <f t="shared" si="327"/>
        <v>0</v>
      </c>
      <c r="CI67" s="66"/>
      <c r="CJ67" s="66"/>
      <c r="CK67" s="193">
        <f t="shared" si="315"/>
        <v>60183.507784407608</v>
      </c>
      <c r="CL67" s="193">
        <f t="shared" si="315"/>
        <v>40866.297205930445</v>
      </c>
      <c r="CM67" s="193">
        <f t="shared" si="315"/>
        <v>35246.497768658824</v>
      </c>
      <c r="CN67" s="193">
        <f t="shared" si="315"/>
        <v>14555.944361524218</v>
      </c>
      <c r="CO67" s="193">
        <f t="shared" si="315"/>
        <v>8702.9915819116413</v>
      </c>
      <c r="CP67" s="196">
        <f t="shared" si="3"/>
        <v>159555.23870243272</v>
      </c>
      <c r="CS67" s="193">
        <f t="shared" si="328"/>
        <v>48334.252080469741</v>
      </c>
      <c r="CT67" s="193">
        <f t="shared" si="316"/>
        <v>42261.731744669531</v>
      </c>
      <c r="CU67" s="193">
        <f t="shared" si="316"/>
        <v>41238.402389330819</v>
      </c>
      <c r="CV67" s="193">
        <f t="shared" si="316"/>
        <v>45094.886453349536</v>
      </c>
      <c r="CW67" s="193">
        <f t="shared" si="316"/>
        <v>23431.131182069803</v>
      </c>
      <c r="CX67" s="196">
        <f t="shared" si="5"/>
        <v>200360.40384988944</v>
      </c>
      <c r="DA67" s="193">
        <f t="shared" si="329"/>
        <v>48334.252080469741</v>
      </c>
      <c r="DB67" s="193">
        <f t="shared" si="317"/>
        <v>42261.731744669531</v>
      </c>
      <c r="DC67" s="193">
        <f t="shared" si="317"/>
        <v>41238.402389330819</v>
      </c>
      <c r="DD67" s="193">
        <f t="shared" si="317"/>
        <v>45094.886453349536</v>
      </c>
      <c r="DE67" s="193">
        <f t="shared" si="317"/>
        <v>23431.131182069803</v>
      </c>
      <c r="DF67" s="196">
        <f t="shared" si="7"/>
        <v>200360.40384988944</v>
      </c>
      <c r="DI67" s="193">
        <f t="shared" si="330"/>
        <v>40903.362910203614</v>
      </c>
      <c r="DJ67" s="193">
        <f t="shared" si="318"/>
        <v>35583.580737846751</v>
      </c>
      <c r="DK67" s="193">
        <f t="shared" si="318"/>
        <v>43176.959766607055</v>
      </c>
      <c r="DL67" s="193">
        <f t="shared" si="318"/>
        <v>77917.113935217872</v>
      </c>
      <c r="DM67" s="193">
        <f t="shared" si="318"/>
        <v>58243.097509716361</v>
      </c>
      <c r="DN67" s="196">
        <f t="shared" si="23"/>
        <v>255824.11485959165</v>
      </c>
      <c r="DQ67" s="193">
        <f t="shared" si="331"/>
        <v>40903.362910203614</v>
      </c>
      <c r="DR67" s="193">
        <f t="shared" si="319"/>
        <v>35583.580737846751</v>
      </c>
      <c r="DS67" s="193">
        <f t="shared" si="319"/>
        <v>43176.959766607055</v>
      </c>
      <c r="DT67" s="193">
        <f t="shared" si="319"/>
        <v>77917.113935217872</v>
      </c>
      <c r="DU67" s="193">
        <f t="shared" si="319"/>
        <v>58243.097509716361</v>
      </c>
      <c r="DV67" s="196">
        <f t="shared" si="10"/>
        <v>255824.11485959165</v>
      </c>
    </row>
    <row r="68" spans="1:126" ht="25.5" customHeight="1">
      <c r="A68" s="19"/>
      <c r="B68" s="54"/>
      <c r="C68" s="54"/>
      <c r="D68" s="55"/>
      <c r="E68" s="56"/>
      <c r="F68" s="57" t="s">
        <v>30</v>
      </c>
      <c r="G68" s="51">
        <v>16</v>
      </c>
      <c r="H68" s="51">
        <v>17</v>
      </c>
      <c r="I68" s="51">
        <v>0</v>
      </c>
      <c r="J68" s="51">
        <v>1</v>
      </c>
      <c r="K68" s="51">
        <v>0</v>
      </c>
      <c r="L68" s="58">
        <f t="shared" si="320"/>
        <v>34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8">
        <f t="shared" si="321"/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8">
        <f t="shared" si="322"/>
        <v>0</v>
      </c>
      <c r="Y68" s="51">
        <v>9</v>
      </c>
      <c r="Z68" s="51">
        <v>19</v>
      </c>
      <c r="AA68" s="51">
        <v>5</v>
      </c>
      <c r="AB68" s="51">
        <v>0</v>
      </c>
      <c r="AC68" s="51">
        <v>1</v>
      </c>
      <c r="AD68" s="58">
        <f t="shared" si="323"/>
        <v>34</v>
      </c>
      <c r="AE68" s="51">
        <v>0</v>
      </c>
      <c r="AF68" s="51">
        <v>0</v>
      </c>
      <c r="AG68" s="51">
        <v>0</v>
      </c>
      <c r="AH68" s="51">
        <v>0</v>
      </c>
      <c r="AI68" s="51">
        <v>0</v>
      </c>
      <c r="AJ68" s="58">
        <f t="shared" si="324"/>
        <v>0</v>
      </c>
      <c r="AK68" s="51">
        <v>6</v>
      </c>
      <c r="AL68" s="51">
        <v>16</v>
      </c>
      <c r="AM68" s="51">
        <v>8</v>
      </c>
      <c r="AN68" s="51">
        <v>3</v>
      </c>
      <c r="AO68" s="51">
        <v>1</v>
      </c>
      <c r="AP68" s="58">
        <f t="shared" si="325"/>
        <v>34</v>
      </c>
      <c r="BB68" s="6"/>
      <c r="BC68" s="6"/>
      <c r="BD68" s="57" t="s">
        <v>30</v>
      </c>
      <c r="BE68" s="170">
        <f>'SPD - Probs. of Failure'!O$22</f>
        <v>2.2230351544959997E-3</v>
      </c>
      <c r="BF68" s="170">
        <f>'SPD - Probs. of Failure'!P$22</f>
        <v>3.3098625407812655E-3</v>
      </c>
      <c r="BG68" s="170">
        <f>'SPD - Probs. of Failure'!Q$22</f>
        <v>5.8521372084240006E-3</v>
      </c>
      <c r="BH68" s="170">
        <f>'SPD - Probs. of Failure'!R$22</f>
        <v>9.4776078720104837E-3</v>
      </c>
      <c r="BI68" s="170">
        <f>'SPD - Probs. of Failure'!S$22</f>
        <v>2.2230730638999996E-2</v>
      </c>
      <c r="BJ68" s="174"/>
      <c r="BK68" s="6"/>
      <c r="BL68" s="57" t="s">
        <v>30</v>
      </c>
      <c r="BM68" s="192">
        <f>IFERROR($BM5*'SPD - Average Cons. of Failure'!$Q$22,0)</f>
        <v>50190.35</v>
      </c>
      <c r="BN68" s="192">
        <f>IFERROR($BM5*'SPD - Average Cons. of Failure'!$Q$22,0)</f>
        <v>50190.35</v>
      </c>
      <c r="BO68" s="192">
        <f>IFERROR($BM5*'SPD - Average Cons. of Failure'!$Q$22,0)</f>
        <v>50190.35</v>
      </c>
      <c r="BP68" s="192">
        <f>IFERROR($BM5*'SPD - Average Cons. of Failure'!$Q$22,0)</f>
        <v>50190.35</v>
      </c>
      <c r="BQ68" s="192">
        <f>IFERROR($BM5*'SPD - Average Cons. of Failure'!$Q$22,0)</f>
        <v>50190.35</v>
      </c>
      <c r="BR68" s="174"/>
      <c r="BS68" s="6"/>
      <c r="BT68" s="57" t="s">
        <v>30</v>
      </c>
      <c r="BU68" s="23">
        <f t="shared" si="17"/>
        <v>111.5749124664583</v>
      </c>
      <c r="BV68" s="23">
        <f t="shared" si="17"/>
        <v>166.12315937370099</v>
      </c>
      <c r="BW68" s="23">
        <f t="shared" si="17"/>
        <v>293.72081473882355</v>
      </c>
      <c r="BX68" s="23">
        <f t="shared" si="17"/>
        <v>475.68445625896135</v>
      </c>
      <c r="BY68" s="23">
        <f t="shared" si="17"/>
        <v>1115.7681515271333</v>
      </c>
      <c r="BZ68" s="6"/>
      <c r="CA68" s="6"/>
      <c r="CB68" s="57" t="s">
        <v>30</v>
      </c>
      <c r="CC68" s="193">
        <f t="shared" si="326"/>
        <v>0</v>
      </c>
      <c r="CD68" s="193">
        <f t="shared" si="314"/>
        <v>0</v>
      </c>
      <c r="CE68" s="193">
        <f t="shared" si="314"/>
        <v>0</v>
      </c>
      <c r="CF68" s="193">
        <f t="shared" si="314"/>
        <v>0</v>
      </c>
      <c r="CG68" s="193">
        <f t="shared" si="314"/>
        <v>0</v>
      </c>
      <c r="CH68" s="196">
        <f t="shared" si="327"/>
        <v>0</v>
      </c>
      <c r="CI68" s="66"/>
      <c r="CJ68" s="66"/>
      <c r="CK68" s="193">
        <f t="shared" si="315"/>
        <v>1785.1985994633328</v>
      </c>
      <c r="CL68" s="193">
        <f t="shared" si="315"/>
        <v>2824.0937093529169</v>
      </c>
      <c r="CM68" s="193">
        <f t="shared" si="315"/>
        <v>0</v>
      </c>
      <c r="CN68" s="193">
        <f t="shared" si="315"/>
        <v>475.68445625896135</v>
      </c>
      <c r="CO68" s="193">
        <f t="shared" si="315"/>
        <v>0</v>
      </c>
      <c r="CP68" s="196">
        <f t="shared" si="3"/>
        <v>5084.976765075211</v>
      </c>
      <c r="CS68" s="193">
        <f t="shared" si="328"/>
        <v>1004.1742121981247</v>
      </c>
      <c r="CT68" s="193">
        <f t="shared" si="316"/>
        <v>3156.3400281003187</v>
      </c>
      <c r="CU68" s="193">
        <f t="shared" si="316"/>
        <v>1468.6040736941177</v>
      </c>
      <c r="CV68" s="193">
        <f t="shared" si="316"/>
        <v>0</v>
      </c>
      <c r="CW68" s="193">
        <f t="shared" si="316"/>
        <v>1115.7681515271333</v>
      </c>
      <c r="CX68" s="196">
        <f t="shared" si="5"/>
        <v>6744.8864655196949</v>
      </c>
      <c r="DA68" s="193">
        <f t="shared" si="329"/>
        <v>1004.1742121981247</v>
      </c>
      <c r="DB68" s="193">
        <f t="shared" si="317"/>
        <v>3156.3400281003187</v>
      </c>
      <c r="DC68" s="193">
        <f t="shared" si="317"/>
        <v>1468.6040736941177</v>
      </c>
      <c r="DD68" s="193">
        <f t="shared" si="317"/>
        <v>0</v>
      </c>
      <c r="DE68" s="193">
        <f t="shared" si="317"/>
        <v>1115.7681515271333</v>
      </c>
      <c r="DF68" s="196">
        <f t="shared" si="7"/>
        <v>6744.8864655196949</v>
      </c>
      <c r="DI68" s="193">
        <f t="shared" si="330"/>
        <v>669.44947479874986</v>
      </c>
      <c r="DJ68" s="193">
        <f t="shared" si="318"/>
        <v>2657.9705499792158</v>
      </c>
      <c r="DK68" s="193">
        <f t="shared" si="318"/>
        <v>2349.7665179105884</v>
      </c>
      <c r="DL68" s="193">
        <f t="shared" si="318"/>
        <v>1427.0533687768841</v>
      </c>
      <c r="DM68" s="193">
        <f t="shared" si="318"/>
        <v>1115.7681515271333</v>
      </c>
      <c r="DN68" s="196">
        <f t="shared" si="23"/>
        <v>8220.0080629925724</v>
      </c>
      <c r="DQ68" s="193">
        <f t="shared" si="331"/>
        <v>669.44947479874986</v>
      </c>
      <c r="DR68" s="193">
        <f t="shared" si="319"/>
        <v>2657.9705499792158</v>
      </c>
      <c r="DS68" s="193">
        <f t="shared" si="319"/>
        <v>2349.7665179105884</v>
      </c>
      <c r="DT68" s="193">
        <f t="shared" si="319"/>
        <v>1427.0533687768841</v>
      </c>
      <c r="DU68" s="193">
        <f t="shared" si="319"/>
        <v>1115.7681515271333</v>
      </c>
      <c r="DV68" s="196">
        <f t="shared" si="10"/>
        <v>8220.0080629925724</v>
      </c>
    </row>
    <row r="69" spans="1:126" ht="25.5" customHeight="1" thickBot="1">
      <c r="A69" s="19"/>
      <c r="B69" s="59"/>
      <c r="C69" s="282" t="s">
        <v>26</v>
      </c>
      <c r="D69" s="60">
        <v>16284</v>
      </c>
      <c r="E69" s="61">
        <v>16301</v>
      </c>
      <c r="F69" s="62"/>
      <c r="G69" s="63">
        <f>SUM(G65:G68)</f>
        <v>10867</v>
      </c>
      <c r="H69" s="64">
        <f t="shared" ref="H69:K69" si="332">SUM(H65:H68)</f>
        <v>2959</v>
      </c>
      <c r="I69" s="64">
        <f t="shared" si="332"/>
        <v>1920</v>
      </c>
      <c r="J69" s="64">
        <f t="shared" si="332"/>
        <v>441</v>
      </c>
      <c r="K69" s="64">
        <f t="shared" si="332"/>
        <v>97</v>
      </c>
      <c r="L69" s="65"/>
      <c r="M69" s="63">
        <f>SUM(M65:M68)</f>
        <v>0</v>
      </c>
      <c r="N69" s="64">
        <f t="shared" ref="N69:Q69" si="333">SUM(N65:N68)</f>
        <v>0</v>
      </c>
      <c r="O69" s="64">
        <f t="shared" si="333"/>
        <v>0</v>
      </c>
      <c r="P69" s="64">
        <f t="shared" si="333"/>
        <v>0</v>
      </c>
      <c r="Q69" s="64">
        <f t="shared" si="333"/>
        <v>0</v>
      </c>
      <c r="R69" s="65"/>
      <c r="S69" s="63">
        <f>SUM(S65:S68)</f>
        <v>0</v>
      </c>
      <c r="T69" s="64">
        <f t="shared" ref="T69:W69" si="334">SUM(T65:T68)</f>
        <v>0</v>
      </c>
      <c r="U69" s="64">
        <f t="shared" si="334"/>
        <v>0</v>
      </c>
      <c r="V69" s="64">
        <f t="shared" si="334"/>
        <v>0</v>
      </c>
      <c r="W69" s="64">
        <f t="shared" si="334"/>
        <v>0</v>
      </c>
      <c r="X69" s="65"/>
      <c r="Y69" s="63">
        <f>SUM(Y65:Y68)</f>
        <v>9523</v>
      </c>
      <c r="Z69" s="64">
        <f t="shared" ref="Z69:AC69" si="335">SUM(Z65:Z68)</f>
        <v>3053</v>
      </c>
      <c r="AA69" s="64">
        <f t="shared" si="335"/>
        <v>1797</v>
      </c>
      <c r="AB69" s="64">
        <f t="shared" si="335"/>
        <v>1657</v>
      </c>
      <c r="AC69" s="64">
        <f t="shared" si="335"/>
        <v>254</v>
      </c>
      <c r="AD69" s="65"/>
      <c r="AE69" s="63">
        <f>SUM(AE65:AE68)</f>
        <v>0</v>
      </c>
      <c r="AF69" s="64">
        <f t="shared" ref="AF69:AI69" si="336">SUM(AF65:AF68)</f>
        <v>0</v>
      </c>
      <c r="AG69" s="64">
        <f t="shared" si="336"/>
        <v>0</v>
      </c>
      <c r="AH69" s="64">
        <f t="shared" si="336"/>
        <v>0</v>
      </c>
      <c r="AI69" s="64">
        <f t="shared" si="336"/>
        <v>0</v>
      </c>
      <c r="AJ69" s="65"/>
      <c r="AK69" s="63">
        <f>SUM(AK65:AK68)</f>
        <v>8366</v>
      </c>
      <c r="AL69" s="64">
        <f t="shared" ref="AL69:AO69" si="337">SUM(AL65:AL68)</f>
        <v>2922</v>
      </c>
      <c r="AM69" s="64">
        <f t="shared" si="337"/>
        <v>1868</v>
      </c>
      <c r="AN69" s="64">
        <f t="shared" si="337"/>
        <v>2375</v>
      </c>
      <c r="AO69" s="64">
        <f t="shared" si="337"/>
        <v>753</v>
      </c>
      <c r="AP69" s="65"/>
      <c r="BB69" s="6"/>
      <c r="BC69" s="6"/>
      <c r="BD69" s="62"/>
      <c r="BE69" s="171"/>
      <c r="BF69" s="172"/>
      <c r="BG69" s="172"/>
      <c r="BH69" s="172"/>
      <c r="BI69" s="172"/>
      <c r="BJ69" s="65"/>
      <c r="BK69" s="6"/>
      <c r="BL69" s="62"/>
      <c r="BM69" s="171"/>
      <c r="BN69" s="172"/>
      <c r="BO69" s="172"/>
      <c r="BP69" s="172"/>
      <c r="BQ69" s="172"/>
      <c r="BR69" s="65"/>
      <c r="BS69" s="6"/>
      <c r="BT69" s="62"/>
      <c r="BU69" s="23" t="str">
        <f t="shared" si="17"/>
        <v/>
      </c>
      <c r="BV69" s="23" t="str">
        <f t="shared" si="17"/>
        <v/>
      </c>
      <c r="BW69" s="23" t="str">
        <f t="shared" si="17"/>
        <v/>
      </c>
      <c r="BX69" s="23" t="str">
        <f t="shared" si="17"/>
        <v/>
      </c>
      <c r="BY69" s="23" t="str">
        <f t="shared" si="17"/>
        <v/>
      </c>
      <c r="BZ69" s="6"/>
      <c r="CA69" s="6"/>
      <c r="CB69" s="62"/>
      <c r="CC69" s="195">
        <f>SUM(CC65:CC68)</f>
        <v>0</v>
      </c>
      <c r="CD69" s="195">
        <f>SUM(CD65:CD68)</f>
        <v>0</v>
      </c>
      <c r="CE69" s="195">
        <f t="shared" ref="CE69:CG69" si="338">SUM(CE65:CE68)</f>
        <v>0</v>
      </c>
      <c r="CF69" s="195">
        <f t="shared" si="338"/>
        <v>0</v>
      </c>
      <c r="CG69" s="195">
        <f t="shared" si="338"/>
        <v>0</v>
      </c>
      <c r="CH69" s="196">
        <f>SUM(CC69:CG69)</f>
        <v>0</v>
      </c>
      <c r="CI69" s="66"/>
      <c r="CJ69" s="66"/>
      <c r="CK69" s="195">
        <f>SUM(CK65:CK68)</f>
        <v>498909.45259201754</v>
      </c>
      <c r="CL69" s="195">
        <f>SUM(CL65:CL68)</f>
        <v>207195.44929725482</v>
      </c>
      <c r="CM69" s="195">
        <f t="shared" ref="CM69:CO69" si="339">SUM(CM65:CM68)</f>
        <v>229184.47732440924</v>
      </c>
      <c r="CN69" s="195">
        <f t="shared" si="339"/>
        <v>85509.037857110903</v>
      </c>
      <c r="CO69" s="195">
        <f t="shared" si="339"/>
        <v>45389.448404123788</v>
      </c>
      <c r="CP69" s="196">
        <f t="shared" si="3"/>
        <v>1066187.8654749163</v>
      </c>
      <c r="CS69" s="195">
        <f>SUM(CS65:CS68)</f>
        <v>435847.31206597533</v>
      </c>
      <c r="CT69" s="195">
        <f t="shared" ref="CT69:CW69" si="340">SUM(CT65:CT68)</f>
        <v>214325.45529757405</v>
      </c>
      <c r="CU69" s="195">
        <f t="shared" si="340"/>
        <v>220220.11805858035</v>
      </c>
      <c r="CV69" s="195">
        <f t="shared" si="340"/>
        <v>317414.72397247975</v>
      </c>
      <c r="CW69" s="195">
        <f t="shared" si="340"/>
        <v>118226.79333581506</v>
      </c>
      <c r="CX69" s="196">
        <f t="shared" si="5"/>
        <v>1306034.4027304244</v>
      </c>
      <c r="DA69" s="195">
        <f>SUM(DA65:DA68)</f>
        <v>435847.31206597533</v>
      </c>
      <c r="DB69" s="195">
        <f>SUM(DB65:DB68)</f>
        <v>214325.45529757405</v>
      </c>
      <c r="DC69" s="195">
        <f t="shared" ref="DC69:DE69" si="341">SUM(DC65:DC68)</f>
        <v>220220.11805858035</v>
      </c>
      <c r="DD69" s="195">
        <f t="shared" si="341"/>
        <v>317414.72397247975</v>
      </c>
      <c r="DE69" s="195">
        <f t="shared" si="341"/>
        <v>118226.79333581506</v>
      </c>
      <c r="DF69" s="196">
        <f t="shared" si="7"/>
        <v>1306034.4027304244</v>
      </c>
      <c r="DI69" s="195">
        <f>SUM(DI65:DI68)</f>
        <v>382443.09596302983</v>
      </c>
      <c r="DJ69" s="195">
        <f t="shared" ref="DJ69:DM69" si="342">SUM(DJ65:DJ68)</f>
        <v>203633.76876028266</v>
      </c>
      <c r="DK69" s="195">
        <f t="shared" si="342"/>
        <v>229630.93296281222</v>
      </c>
      <c r="DL69" s="195">
        <f t="shared" si="342"/>
        <v>464115.81028274348</v>
      </c>
      <c r="DM69" s="195">
        <f t="shared" si="342"/>
        <v>344236.79010915122</v>
      </c>
      <c r="DN69" s="196">
        <f t="shared" si="23"/>
        <v>1624060.3980780195</v>
      </c>
      <c r="DQ69" s="195">
        <f>SUM(DQ65:DQ68)</f>
        <v>382443.09596302983</v>
      </c>
      <c r="DR69" s="195">
        <f>SUM(DR65:DR68)</f>
        <v>203633.76876028266</v>
      </c>
      <c r="DS69" s="195">
        <f t="shared" ref="DS69:DU69" si="343">SUM(DS65:DS68)</f>
        <v>229630.93296281222</v>
      </c>
      <c r="DT69" s="195">
        <f t="shared" si="343"/>
        <v>464115.81028274348</v>
      </c>
      <c r="DU69" s="195">
        <f t="shared" si="343"/>
        <v>344236.79010915122</v>
      </c>
      <c r="DV69" s="196">
        <f t="shared" si="10"/>
        <v>1624060.3980780195</v>
      </c>
    </row>
    <row r="70" spans="1:126" ht="25.5" customHeight="1">
      <c r="A70" s="19"/>
      <c r="B70" s="47" t="s">
        <v>38</v>
      </c>
      <c r="C70" s="47"/>
      <c r="D70" s="48"/>
      <c r="E70" s="49"/>
      <c r="F70" s="50" t="s">
        <v>25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2">
        <f>SUM(G70:K70)</f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2">
        <f>SUM(M70:Q70)</f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2">
        <f>SUM(S70:W70)</f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2">
        <f>SUM(Y70:AC70)</f>
        <v>0</v>
      </c>
      <c r="AE70" s="53">
        <v>0</v>
      </c>
      <c r="AF70" s="53">
        <v>0</v>
      </c>
      <c r="AG70" s="53">
        <v>0</v>
      </c>
      <c r="AH70" s="53">
        <v>0</v>
      </c>
      <c r="AI70" s="53">
        <v>0</v>
      </c>
      <c r="AJ70" s="52">
        <f>SUM(AE70:AI70)</f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2">
        <f>SUM(AK70:AO70)</f>
        <v>0</v>
      </c>
      <c r="BB70" s="6"/>
      <c r="BC70" s="6"/>
      <c r="BD70" s="50" t="s">
        <v>25</v>
      </c>
      <c r="BE70" s="170">
        <f>'SPD - Probs. of Failure'!O$23</f>
        <v>0</v>
      </c>
      <c r="BF70" s="170">
        <f>'SPD - Probs. of Failure'!P$23</f>
        <v>0</v>
      </c>
      <c r="BG70" s="170">
        <f>'SPD - Probs. of Failure'!Q$23</f>
        <v>0</v>
      </c>
      <c r="BH70" s="170">
        <f>'SPD - Probs. of Failure'!R$23</f>
        <v>0</v>
      </c>
      <c r="BI70" s="170">
        <f>'SPD - Probs. of Failure'!S$23</f>
        <v>0</v>
      </c>
      <c r="BJ70" s="173"/>
      <c r="BK70" s="6"/>
      <c r="BL70" s="50" t="s">
        <v>25</v>
      </c>
      <c r="BM70" s="239">
        <f>IFERROR($BM2*'SPD - Average Cons. of Failure'!$Q$23,0)</f>
        <v>0</v>
      </c>
      <c r="BN70" s="239">
        <f>IFERROR($BM2*'SPD - Average Cons. of Failure'!$Q$23,0)</f>
        <v>0</v>
      </c>
      <c r="BO70" s="239">
        <f>IFERROR($BM2*'SPD - Average Cons. of Failure'!$Q$23,0)</f>
        <v>0</v>
      </c>
      <c r="BP70" s="239">
        <f>IFERROR($BM2*'SPD - Average Cons. of Failure'!$Q$23,0)</f>
        <v>0</v>
      </c>
      <c r="BQ70" s="239">
        <f>IFERROR($BM2*'SPD - Average Cons. of Failure'!$Q$23,0)</f>
        <v>0</v>
      </c>
      <c r="BR70" s="173"/>
      <c r="BS70" s="6"/>
      <c r="BT70" s="50" t="s">
        <v>25</v>
      </c>
      <c r="BU70" s="23" t="str">
        <f t="shared" si="17"/>
        <v/>
      </c>
      <c r="BV70" s="23" t="str">
        <f t="shared" si="17"/>
        <v/>
      </c>
      <c r="BW70" s="23" t="str">
        <f t="shared" si="17"/>
        <v/>
      </c>
      <c r="BX70" s="23" t="str">
        <f t="shared" si="17"/>
        <v/>
      </c>
      <c r="BY70" s="23" t="str">
        <f t="shared" si="17"/>
        <v/>
      </c>
      <c r="BZ70" s="6"/>
      <c r="CA70" s="6"/>
      <c r="CB70" s="50" t="s">
        <v>25</v>
      </c>
      <c r="CC70" s="193" t="str">
        <f>IF(BU70="","",M70*BU70)</f>
        <v/>
      </c>
      <c r="CD70" s="193" t="str">
        <f t="shared" ref="CD70:CG73" si="344">IF(BV70="","",N70*BV70)</f>
        <v/>
      </c>
      <c r="CE70" s="193" t="str">
        <f t="shared" si="344"/>
        <v/>
      </c>
      <c r="CF70" s="193" t="str">
        <f t="shared" si="344"/>
        <v/>
      </c>
      <c r="CG70" s="193" t="str">
        <f t="shared" si="344"/>
        <v/>
      </c>
      <c r="CH70" s="196">
        <f>SUM(CC70:CG70)</f>
        <v>0</v>
      </c>
      <c r="CI70" s="66"/>
      <c r="CJ70" s="66"/>
      <c r="CK70" s="193" t="str">
        <f t="shared" ref="CK70:CO73" si="345">IF(BU70="","",G70*BU70)</f>
        <v/>
      </c>
      <c r="CL70" s="193" t="str">
        <f t="shared" si="345"/>
        <v/>
      </c>
      <c r="CM70" s="193" t="str">
        <f t="shared" si="345"/>
        <v/>
      </c>
      <c r="CN70" s="193" t="str">
        <f t="shared" si="345"/>
        <v/>
      </c>
      <c r="CO70" s="193" t="str">
        <f t="shared" si="345"/>
        <v/>
      </c>
      <c r="CP70" s="196">
        <f t="shared" si="3"/>
        <v>0</v>
      </c>
      <c r="CS70" s="193" t="str">
        <f>IF(BU70="","",Y70*BU70)</f>
        <v/>
      </c>
      <c r="CT70" s="193" t="str">
        <f t="shared" ref="CT70:CW73" si="346">IF(BV70="","",Z70*BV70)</f>
        <v/>
      </c>
      <c r="CU70" s="193" t="str">
        <f t="shared" si="346"/>
        <v/>
      </c>
      <c r="CV70" s="193" t="str">
        <f t="shared" si="346"/>
        <v/>
      </c>
      <c r="CW70" s="193" t="str">
        <f t="shared" si="346"/>
        <v/>
      </c>
      <c r="CX70" s="196">
        <f t="shared" si="5"/>
        <v>0</v>
      </c>
      <c r="DA70" s="193" t="str">
        <f>IF(BU70="","",(S70+Y70)*BU70)</f>
        <v/>
      </c>
      <c r="DB70" s="193" t="str">
        <f t="shared" ref="DB70:DE73" si="347">IF(BV70="","",(T70+Z70)*BV70)</f>
        <v/>
      </c>
      <c r="DC70" s="193" t="str">
        <f t="shared" si="347"/>
        <v/>
      </c>
      <c r="DD70" s="193" t="str">
        <f t="shared" si="347"/>
        <v/>
      </c>
      <c r="DE70" s="193" t="str">
        <f t="shared" si="347"/>
        <v/>
      </c>
      <c r="DF70" s="196">
        <f t="shared" si="7"/>
        <v>0</v>
      </c>
      <c r="DI70" s="193" t="str">
        <f>IF(BU70="","",AK70*BU70)</f>
        <v/>
      </c>
      <c r="DJ70" s="193" t="str">
        <f t="shared" ref="DJ70:DM73" si="348">IF(BV70="","",AL70*BV70)</f>
        <v/>
      </c>
      <c r="DK70" s="193" t="str">
        <f t="shared" si="348"/>
        <v/>
      </c>
      <c r="DL70" s="193" t="str">
        <f t="shared" si="348"/>
        <v/>
      </c>
      <c r="DM70" s="193" t="str">
        <f t="shared" si="348"/>
        <v/>
      </c>
      <c r="DN70" s="196">
        <f t="shared" si="23"/>
        <v>0</v>
      </c>
      <c r="DQ70" s="193" t="str">
        <f>IF(BU70="","",(AE70+AK70)*BU70)</f>
        <v/>
      </c>
      <c r="DR70" s="193" t="str">
        <f t="shared" ref="DR70:DU73" si="349">IF(BV70="","",(AF70+AL70)*BV70)</f>
        <v/>
      </c>
      <c r="DS70" s="193" t="str">
        <f t="shared" si="349"/>
        <v/>
      </c>
      <c r="DT70" s="193" t="str">
        <f t="shared" si="349"/>
        <v/>
      </c>
      <c r="DU70" s="193" t="str">
        <f t="shared" si="349"/>
        <v/>
      </c>
      <c r="DV70" s="196">
        <f t="shared" si="10"/>
        <v>0</v>
      </c>
    </row>
    <row r="71" spans="1:126" ht="25.5" customHeight="1">
      <c r="A71" s="19"/>
      <c r="B71" s="54"/>
      <c r="C71" s="54"/>
      <c r="D71" s="55"/>
      <c r="E71" s="56"/>
      <c r="F71" s="57" t="s">
        <v>27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8">
        <f t="shared" ref="L71:L73" si="350">SUM(G71:K71)</f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8">
        <f t="shared" ref="R71:R73" si="351">SUM(M71:Q71)</f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8">
        <f t="shared" ref="X71:X73" si="352">SUM(S71:W71)</f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8">
        <f t="shared" ref="AD71:AD73" si="353">SUM(Y71:AC71)</f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8">
        <f t="shared" ref="AJ71:AJ73" si="354">SUM(AE71:AI71)</f>
        <v>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8">
        <f t="shared" ref="AP71:AP73" si="355">SUM(AK71:AO71)</f>
        <v>0</v>
      </c>
      <c r="BB71" s="6"/>
      <c r="BC71" s="6"/>
      <c r="BD71" s="57" t="s">
        <v>27</v>
      </c>
      <c r="BE71" s="170">
        <f>'SPD - Probs. of Failure'!O$23</f>
        <v>0</v>
      </c>
      <c r="BF71" s="170">
        <f>'SPD - Probs. of Failure'!P$23</f>
        <v>0</v>
      </c>
      <c r="BG71" s="170">
        <f>'SPD - Probs. of Failure'!Q$23</f>
        <v>0</v>
      </c>
      <c r="BH71" s="170">
        <f>'SPD - Probs. of Failure'!R$23</f>
        <v>0</v>
      </c>
      <c r="BI71" s="170">
        <f>'SPD - Probs. of Failure'!S$23</f>
        <v>0</v>
      </c>
      <c r="BJ71" s="174"/>
      <c r="BK71" s="6"/>
      <c r="BL71" s="57" t="s">
        <v>27</v>
      </c>
      <c r="BM71" s="239">
        <f>IFERROR($BM3*'SPD - Average Cons. of Failure'!$Q$23,0)</f>
        <v>0</v>
      </c>
      <c r="BN71" s="239">
        <f>IFERROR($BM3*'SPD - Average Cons. of Failure'!$Q$23,0)</f>
        <v>0</v>
      </c>
      <c r="BO71" s="239">
        <f>IFERROR($BM3*'SPD - Average Cons. of Failure'!$Q$23,0)</f>
        <v>0</v>
      </c>
      <c r="BP71" s="239">
        <f>IFERROR($BM3*'SPD - Average Cons. of Failure'!$Q$23,0)</f>
        <v>0</v>
      </c>
      <c r="BQ71" s="239">
        <f>IFERROR($BM3*'SPD - Average Cons. of Failure'!$Q$23,0)</f>
        <v>0</v>
      </c>
      <c r="BR71" s="174"/>
      <c r="BS71" s="6"/>
      <c r="BT71" s="57" t="s">
        <v>27</v>
      </c>
      <c r="BU71" s="23" t="str">
        <f t="shared" si="17"/>
        <v/>
      </c>
      <c r="BV71" s="23" t="str">
        <f t="shared" si="17"/>
        <v/>
      </c>
      <c r="BW71" s="23" t="str">
        <f t="shared" si="17"/>
        <v/>
      </c>
      <c r="BX71" s="23" t="str">
        <f t="shared" si="17"/>
        <v/>
      </c>
      <c r="BY71" s="23" t="str">
        <f t="shared" si="17"/>
        <v/>
      </c>
      <c r="BZ71" s="6"/>
      <c r="CA71" s="6"/>
      <c r="CB71" s="57" t="s">
        <v>27</v>
      </c>
      <c r="CC71" s="193" t="str">
        <f t="shared" ref="CC71:CC73" si="356">IF(BU71="","",M71*BU71)</f>
        <v/>
      </c>
      <c r="CD71" s="193" t="str">
        <f t="shared" si="344"/>
        <v/>
      </c>
      <c r="CE71" s="193" t="str">
        <f t="shared" si="344"/>
        <v/>
      </c>
      <c r="CF71" s="193" t="str">
        <f t="shared" si="344"/>
        <v/>
      </c>
      <c r="CG71" s="193" t="str">
        <f t="shared" si="344"/>
        <v/>
      </c>
      <c r="CH71" s="196">
        <f t="shared" ref="CH71:CH73" si="357">SUM(CC71:CG71)</f>
        <v>0</v>
      </c>
      <c r="CI71" s="66"/>
      <c r="CJ71" s="66"/>
      <c r="CK71" s="193" t="str">
        <f t="shared" si="345"/>
        <v/>
      </c>
      <c r="CL71" s="193" t="str">
        <f t="shared" si="345"/>
        <v/>
      </c>
      <c r="CM71" s="193" t="str">
        <f t="shared" si="345"/>
        <v/>
      </c>
      <c r="CN71" s="193" t="str">
        <f t="shared" si="345"/>
        <v/>
      </c>
      <c r="CO71" s="193" t="str">
        <f t="shared" si="345"/>
        <v/>
      </c>
      <c r="CP71" s="196">
        <f t="shared" si="3"/>
        <v>0</v>
      </c>
      <c r="CS71" s="193" t="str">
        <f t="shared" ref="CS71:CS73" si="358">IF(BU71="","",Y71*BU71)</f>
        <v/>
      </c>
      <c r="CT71" s="193" t="str">
        <f t="shared" si="346"/>
        <v/>
      </c>
      <c r="CU71" s="193" t="str">
        <f t="shared" si="346"/>
        <v/>
      </c>
      <c r="CV71" s="193" t="str">
        <f t="shared" si="346"/>
        <v/>
      </c>
      <c r="CW71" s="193" t="str">
        <f t="shared" si="346"/>
        <v/>
      </c>
      <c r="CX71" s="196">
        <f t="shared" si="5"/>
        <v>0</v>
      </c>
      <c r="DA71" s="193" t="str">
        <f t="shared" ref="DA71:DA73" si="359">IF(BU71="","",(S71+Y71)*BU71)</f>
        <v/>
      </c>
      <c r="DB71" s="193" t="str">
        <f t="shared" si="347"/>
        <v/>
      </c>
      <c r="DC71" s="193" t="str">
        <f t="shared" si="347"/>
        <v/>
      </c>
      <c r="DD71" s="193" t="str">
        <f t="shared" si="347"/>
        <v/>
      </c>
      <c r="DE71" s="193" t="str">
        <f t="shared" si="347"/>
        <v/>
      </c>
      <c r="DF71" s="196">
        <f t="shared" si="7"/>
        <v>0</v>
      </c>
      <c r="DI71" s="193" t="str">
        <f t="shared" ref="DI71:DI73" si="360">IF(BU71="","",AK71*BU71)</f>
        <v/>
      </c>
      <c r="DJ71" s="193" t="str">
        <f t="shared" si="348"/>
        <v/>
      </c>
      <c r="DK71" s="193" t="str">
        <f t="shared" si="348"/>
        <v/>
      </c>
      <c r="DL71" s="193" t="str">
        <f t="shared" si="348"/>
        <v/>
      </c>
      <c r="DM71" s="193" t="str">
        <f t="shared" si="348"/>
        <v/>
      </c>
      <c r="DN71" s="196">
        <f t="shared" si="23"/>
        <v>0</v>
      </c>
      <c r="DQ71" s="193" t="str">
        <f t="shared" ref="DQ71:DQ73" si="361">IF(BU71="","",(AE71+AK71)*BU71)</f>
        <v/>
      </c>
      <c r="DR71" s="193" t="str">
        <f t="shared" si="349"/>
        <v/>
      </c>
      <c r="DS71" s="193" t="str">
        <f t="shared" si="349"/>
        <v/>
      </c>
      <c r="DT71" s="193" t="str">
        <f t="shared" si="349"/>
        <v/>
      </c>
      <c r="DU71" s="193" t="str">
        <f t="shared" si="349"/>
        <v/>
      </c>
      <c r="DV71" s="196">
        <f t="shared" si="10"/>
        <v>0</v>
      </c>
    </row>
    <row r="72" spans="1:126" ht="25.5" customHeight="1">
      <c r="A72" s="19"/>
      <c r="B72" s="54"/>
      <c r="C72" s="54"/>
      <c r="D72" s="55"/>
      <c r="E72" s="56"/>
      <c r="F72" s="57" t="s">
        <v>29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8">
        <f t="shared" si="350"/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8">
        <f t="shared" si="351"/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8">
        <f t="shared" si="352"/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8">
        <f t="shared" si="353"/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8">
        <f t="shared" si="354"/>
        <v>0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8">
        <f t="shared" si="355"/>
        <v>0</v>
      </c>
      <c r="BB72" s="6"/>
      <c r="BC72" s="6"/>
      <c r="BD72" s="57" t="s">
        <v>29</v>
      </c>
      <c r="BE72" s="170">
        <f>'SPD - Probs. of Failure'!O$23</f>
        <v>0</v>
      </c>
      <c r="BF72" s="170">
        <f>'SPD - Probs. of Failure'!P$23</f>
        <v>0</v>
      </c>
      <c r="BG72" s="170">
        <f>'SPD - Probs. of Failure'!Q$23</f>
        <v>0</v>
      </c>
      <c r="BH72" s="170">
        <f>'SPD - Probs. of Failure'!R$23</f>
        <v>0</v>
      </c>
      <c r="BI72" s="170">
        <f>'SPD - Probs. of Failure'!S$23</f>
        <v>0</v>
      </c>
      <c r="BJ72" s="174"/>
      <c r="BK72" s="6"/>
      <c r="BL72" s="57" t="s">
        <v>29</v>
      </c>
      <c r="BM72" s="239">
        <f>IFERROR($BM4*'SPD - Average Cons. of Failure'!$Q$23,0)</f>
        <v>0</v>
      </c>
      <c r="BN72" s="239">
        <f>IFERROR($BM4*'SPD - Average Cons. of Failure'!$Q$23,0)</f>
        <v>0</v>
      </c>
      <c r="BO72" s="239">
        <f>IFERROR($BM4*'SPD - Average Cons. of Failure'!$Q$23,0)</f>
        <v>0</v>
      </c>
      <c r="BP72" s="239">
        <f>IFERROR($BM4*'SPD - Average Cons. of Failure'!$Q$23,0)</f>
        <v>0</v>
      </c>
      <c r="BQ72" s="239">
        <f>IFERROR($BM4*'SPD - Average Cons. of Failure'!$Q$23,0)</f>
        <v>0</v>
      </c>
      <c r="BR72" s="174"/>
      <c r="BS72" s="6"/>
      <c r="BT72" s="57" t="s">
        <v>29</v>
      </c>
      <c r="BU72" s="23" t="str">
        <f t="shared" si="17"/>
        <v/>
      </c>
      <c r="BV72" s="23" t="str">
        <f t="shared" si="17"/>
        <v/>
      </c>
      <c r="BW72" s="23" t="str">
        <f t="shared" si="17"/>
        <v/>
      </c>
      <c r="BX72" s="23" t="str">
        <f t="shared" si="17"/>
        <v/>
      </c>
      <c r="BY72" s="23" t="str">
        <f t="shared" si="17"/>
        <v/>
      </c>
      <c r="BZ72" s="6"/>
      <c r="CA72" s="6"/>
      <c r="CB72" s="57" t="s">
        <v>29</v>
      </c>
      <c r="CC72" s="193" t="str">
        <f t="shared" si="356"/>
        <v/>
      </c>
      <c r="CD72" s="193" t="str">
        <f t="shared" si="344"/>
        <v/>
      </c>
      <c r="CE72" s="193" t="str">
        <f t="shared" si="344"/>
        <v/>
      </c>
      <c r="CF72" s="193" t="str">
        <f t="shared" si="344"/>
        <v/>
      </c>
      <c r="CG72" s="193" t="str">
        <f t="shared" si="344"/>
        <v/>
      </c>
      <c r="CH72" s="196">
        <f t="shared" si="357"/>
        <v>0</v>
      </c>
      <c r="CI72" s="66"/>
      <c r="CJ72" s="66"/>
      <c r="CK72" s="193" t="str">
        <f t="shared" si="345"/>
        <v/>
      </c>
      <c r="CL72" s="193" t="str">
        <f t="shared" si="345"/>
        <v/>
      </c>
      <c r="CM72" s="193" t="str">
        <f t="shared" si="345"/>
        <v/>
      </c>
      <c r="CN72" s="193" t="str">
        <f t="shared" si="345"/>
        <v/>
      </c>
      <c r="CO72" s="193" t="str">
        <f t="shared" si="345"/>
        <v/>
      </c>
      <c r="CP72" s="196">
        <f t="shared" si="3"/>
        <v>0</v>
      </c>
      <c r="CS72" s="193" t="str">
        <f t="shared" si="358"/>
        <v/>
      </c>
      <c r="CT72" s="193" t="str">
        <f t="shared" si="346"/>
        <v/>
      </c>
      <c r="CU72" s="193" t="str">
        <f t="shared" si="346"/>
        <v/>
      </c>
      <c r="CV72" s="193" t="str">
        <f t="shared" si="346"/>
        <v/>
      </c>
      <c r="CW72" s="193" t="str">
        <f t="shared" si="346"/>
        <v/>
      </c>
      <c r="CX72" s="196">
        <f t="shared" si="5"/>
        <v>0</v>
      </c>
      <c r="DA72" s="193" t="str">
        <f t="shared" si="359"/>
        <v/>
      </c>
      <c r="DB72" s="193" t="str">
        <f t="shared" si="347"/>
        <v/>
      </c>
      <c r="DC72" s="193" t="str">
        <f t="shared" si="347"/>
        <v/>
      </c>
      <c r="DD72" s="193" t="str">
        <f t="shared" si="347"/>
        <v/>
      </c>
      <c r="DE72" s="193" t="str">
        <f t="shared" si="347"/>
        <v/>
      </c>
      <c r="DF72" s="196">
        <f t="shared" si="7"/>
        <v>0</v>
      </c>
      <c r="DI72" s="193" t="str">
        <f t="shared" si="360"/>
        <v/>
      </c>
      <c r="DJ72" s="193" t="str">
        <f t="shared" si="348"/>
        <v/>
      </c>
      <c r="DK72" s="193" t="str">
        <f t="shared" si="348"/>
        <v/>
      </c>
      <c r="DL72" s="193" t="str">
        <f t="shared" si="348"/>
        <v/>
      </c>
      <c r="DM72" s="193" t="str">
        <f t="shared" si="348"/>
        <v/>
      </c>
      <c r="DN72" s="196">
        <f t="shared" si="23"/>
        <v>0</v>
      </c>
      <c r="DQ72" s="193" t="str">
        <f t="shared" si="361"/>
        <v/>
      </c>
      <c r="DR72" s="193" t="str">
        <f t="shared" si="349"/>
        <v/>
      </c>
      <c r="DS72" s="193" t="str">
        <f t="shared" si="349"/>
        <v/>
      </c>
      <c r="DT72" s="193" t="str">
        <f t="shared" si="349"/>
        <v/>
      </c>
      <c r="DU72" s="193" t="str">
        <f t="shared" si="349"/>
        <v/>
      </c>
      <c r="DV72" s="196">
        <f t="shared" si="10"/>
        <v>0</v>
      </c>
    </row>
    <row r="73" spans="1:126" ht="25.5" customHeight="1">
      <c r="A73" s="19"/>
      <c r="B73" s="54"/>
      <c r="C73" s="54"/>
      <c r="D73" s="55"/>
      <c r="E73" s="56"/>
      <c r="F73" s="57" t="s">
        <v>30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8">
        <f t="shared" si="350"/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8">
        <f t="shared" si="351"/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8">
        <f t="shared" si="352"/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8">
        <f t="shared" si="353"/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8">
        <f t="shared" si="354"/>
        <v>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8">
        <f t="shared" si="355"/>
        <v>0</v>
      </c>
      <c r="BB73" s="6"/>
      <c r="BC73" s="6"/>
      <c r="BD73" s="57" t="s">
        <v>30</v>
      </c>
      <c r="BE73" s="170">
        <f>'SPD - Probs. of Failure'!O$23</f>
        <v>0</v>
      </c>
      <c r="BF73" s="170">
        <f>'SPD - Probs. of Failure'!P$23</f>
        <v>0</v>
      </c>
      <c r="BG73" s="170">
        <f>'SPD - Probs. of Failure'!Q$23</f>
        <v>0</v>
      </c>
      <c r="BH73" s="170">
        <f>'SPD - Probs. of Failure'!R$23</f>
        <v>0</v>
      </c>
      <c r="BI73" s="170">
        <f>'SPD - Probs. of Failure'!S$23</f>
        <v>0</v>
      </c>
      <c r="BJ73" s="174"/>
      <c r="BK73" s="6"/>
      <c r="BL73" s="57" t="s">
        <v>30</v>
      </c>
      <c r="BM73" s="239">
        <f>IFERROR($BM5*'SPD - Average Cons. of Failure'!$Q$23,0)</f>
        <v>0</v>
      </c>
      <c r="BN73" s="239">
        <f>IFERROR($BM5*'SPD - Average Cons. of Failure'!$Q$23,0)</f>
        <v>0</v>
      </c>
      <c r="BO73" s="239">
        <f>IFERROR($BM5*'SPD - Average Cons. of Failure'!$Q$23,0)</f>
        <v>0</v>
      </c>
      <c r="BP73" s="239">
        <f>IFERROR($BM5*'SPD - Average Cons. of Failure'!$Q$23,0)</f>
        <v>0</v>
      </c>
      <c r="BQ73" s="239">
        <f>IFERROR($BM5*'SPD - Average Cons. of Failure'!$Q$23,0)</f>
        <v>0</v>
      </c>
      <c r="BR73" s="174"/>
      <c r="BS73" s="6"/>
      <c r="BT73" s="57" t="s">
        <v>30</v>
      </c>
      <c r="BU73" s="23" t="str">
        <f t="shared" si="17"/>
        <v/>
      </c>
      <c r="BV73" s="23" t="str">
        <f t="shared" si="17"/>
        <v/>
      </c>
      <c r="BW73" s="23" t="str">
        <f t="shared" si="17"/>
        <v/>
      </c>
      <c r="BX73" s="23" t="str">
        <f t="shared" si="17"/>
        <v/>
      </c>
      <c r="BY73" s="23" t="str">
        <f t="shared" si="17"/>
        <v/>
      </c>
      <c r="BZ73" s="6"/>
      <c r="CA73" s="6"/>
      <c r="CB73" s="57" t="s">
        <v>30</v>
      </c>
      <c r="CC73" s="193" t="str">
        <f t="shared" si="356"/>
        <v/>
      </c>
      <c r="CD73" s="193" t="str">
        <f t="shared" si="344"/>
        <v/>
      </c>
      <c r="CE73" s="193" t="str">
        <f t="shared" si="344"/>
        <v/>
      </c>
      <c r="CF73" s="193" t="str">
        <f t="shared" si="344"/>
        <v/>
      </c>
      <c r="CG73" s="193" t="str">
        <f t="shared" si="344"/>
        <v/>
      </c>
      <c r="CH73" s="196">
        <f t="shared" si="357"/>
        <v>0</v>
      </c>
      <c r="CI73" s="66"/>
      <c r="CJ73" s="66"/>
      <c r="CK73" s="193" t="str">
        <f t="shared" si="345"/>
        <v/>
      </c>
      <c r="CL73" s="193" t="str">
        <f t="shared" si="345"/>
        <v/>
      </c>
      <c r="CM73" s="193" t="str">
        <f t="shared" si="345"/>
        <v/>
      </c>
      <c r="CN73" s="193" t="str">
        <f t="shared" si="345"/>
        <v/>
      </c>
      <c r="CO73" s="193" t="str">
        <f t="shared" si="345"/>
        <v/>
      </c>
      <c r="CP73" s="196">
        <f t="shared" si="3"/>
        <v>0</v>
      </c>
      <c r="CS73" s="193" t="str">
        <f t="shared" si="358"/>
        <v/>
      </c>
      <c r="CT73" s="193" t="str">
        <f t="shared" si="346"/>
        <v/>
      </c>
      <c r="CU73" s="193" t="str">
        <f t="shared" si="346"/>
        <v/>
      </c>
      <c r="CV73" s="193" t="str">
        <f t="shared" si="346"/>
        <v/>
      </c>
      <c r="CW73" s="193" t="str">
        <f t="shared" si="346"/>
        <v/>
      </c>
      <c r="CX73" s="196">
        <f t="shared" si="5"/>
        <v>0</v>
      </c>
      <c r="DA73" s="193" t="str">
        <f t="shared" si="359"/>
        <v/>
      </c>
      <c r="DB73" s="193" t="str">
        <f t="shared" si="347"/>
        <v/>
      </c>
      <c r="DC73" s="193" t="str">
        <f t="shared" si="347"/>
        <v/>
      </c>
      <c r="DD73" s="193" t="str">
        <f t="shared" si="347"/>
        <v/>
      </c>
      <c r="DE73" s="193" t="str">
        <f t="shared" si="347"/>
        <v/>
      </c>
      <c r="DF73" s="196">
        <f t="shared" si="7"/>
        <v>0</v>
      </c>
      <c r="DI73" s="193" t="str">
        <f t="shared" si="360"/>
        <v/>
      </c>
      <c r="DJ73" s="193" t="str">
        <f t="shared" si="348"/>
        <v/>
      </c>
      <c r="DK73" s="193" t="str">
        <f t="shared" si="348"/>
        <v/>
      </c>
      <c r="DL73" s="193" t="str">
        <f t="shared" si="348"/>
        <v/>
      </c>
      <c r="DM73" s="193" t="str">
        <f t="shared" si="348"/>
        <v/>
      </c>
      <c r="DN73" s="196">
        <f t="shared" si="23"/>
        <v>0</v>
      </c>
      <c r="DQ73" s="193" t="str">
        <f t="shared" si="361"/>
        <v/>
      </c>
      <c r="DR73" s="193" t="str">
        <f t="shared" si="349"/>
        <v/>
      </c>
      <c r="DS73" s="193" t="str">
        <f t="shared" si="349"/>
        <v/>
      </c>
      <c r="DT73" s="193" t="str">
        <f t="shared" si="349"/>
        <v/>
      </c>
      <c r="DU73" s="193" t="str">
        <f t="shared" si="349"/>
        <v/>
      </c>
      <c r="DV73" s="196">
        <f t="shared" si="10"/>
        <v>0</v>
      </c>
    </row>
    <row r="74" spans="1:126" ht="25.5" customHeight="1" thickBot="1">
      <c r="A74" s="19"/>
      <c r="B74" s="59"/>
      <c r="C74" s="282" t="s">
        <v>28</v>
      </c>
      <c r="D74" s="60">
        <v>0</v>
      </c>
      <c r="E74" s="61">
        <v>0</v>
      </c>
      <c r="F74" s="62"/>
      <c r="G74" s="63">
        <f>SUM(G70:G73)</f>
        <v>0</v>
      </c>
      <c r="H74" s="64">
        <f t="shared" ref="H74:K74" si="362">SUM(H70:H73)</f>
        <v>0</v>
      </c>
      <c r="I74" s="64">
        <f t="shared" si="362"/>
        <v>0</v>
      </c>
      <c r="J74" s="64">
        <f t="shared" si="362"/>
        <v>0</v>
      </c>
      <c r="K74" s="64">
        <f t="shared" si="362"/>
        <v>0</v>
      </c>
      <c r="L74" s="65"/>
      <c r="M74" s="63">
        <f>SUM(M70:M73)</f>
        <v>0</v>
      </c>
      <c r="N74" s="64">
        <f t="shared" ref="N74:Q74" si="363">SUM(N70:N73)</f>
        <v>0</v>
      </c>
      <c r="O74" s="64">
        <f t="shared" si="363"/>
        <v>0</v>
      </c>
      <c r="P74" s="64">
        <f t="shared" si="363"/>
        <v>0</v>
      </c>
      <c r="Q74" s="64">
        <f t="shared" si="363"/>
        <v>0</v>
      </c>
      <c r="R74" s="65"/>
      <c r="S74" s="63">
        <f>SUM(S70:S73)</f>
        <v>0</v>
      </c>
      <c r="T74" s="64">
        <f t="shared" ref="T74:W74" si="364">SUM(T70:T73)</f>
        <v>0</v>
      </c>
      <c r="U74" s="64">
        <f t="shared" si="364"/>
        <v>0</v>
      </c>
      <c r="V74" s="64">
        <f t="shared" si="364"/>
        <v>0</v>
      </c>
      <c r="W74" s="64">
        <f t="shared" si="364"/>
        <v>0</v>
      </c>
      <c r="X74" s="65"/>
      <c r="Y74" s="63">
        <f>SUM(Y70:Y73)</f>
        <v>0</v>
      </c>
      <c r="Z74" s="64">
        <f t="shared" ref="Z74:AC74" si="365">SUM(Z70:Z73)</f>
        <v>0</v>
      </c>
      <c r="AA74" s="64">
        <f t="shared" si="365"/>
        <v>0</v>
      </c>
      <c r="AB74" s="64">
        <f t="shared" si="365"/>
        <v>0</v>
      </c>
      <c r="AC74" s="64">
        <f t="shared" si="365"/>
        <v>0</v>
      </c>
      <c r="AD74" s="65"/>
      <c r="AE74" s="63">
        <f>SUM(AE70:AE73)</f>
        <v>0</v>
      </c>
      <c r="AF74" s="64">
        <f t="shared" ref="AF74:AI74" si="366">SUM(AF70:AF73)</f>
        <v>0</v>
      </c>
      <c r="AG74" s="64">
        <f t="shared" si="366"/>
        <v>0</v>
      </c>
      <c r="AH74" s="64">
        <f t="shared" si="366"/>
        <v>0</v>
      </c>
      <c r="AI74" s="64">
        <f t="shared" si="366"/>
        <v>0</v>
      </c>
      <c r="AJ74" s="65"/>
      <c r="AK74" s="63">
        <f>SUM(AK70:AK73)</f>
        <v>0</v>
      </c>
      <c r="AL74" s="64">
        <f t="shared" ref="AL74:AO74" si="367">SUM(AL70:AL73)</f>
        <v>0</v>
      </c>
      <c r="AM74" s="64">
        <f t="shared" si="367"/>
        <v>0</v>
      </c>
      <c r="AN74" s="64">
        <f t="shared" si="367"/>
        <v>0</v>
      </c>
      <c r="AO74" s="64">
        <f t="shared" si="367"/>
        <v>0</v>
      </c>
      <c r="AP74" s="65"/>
      <c r="BB74" s="6"/>
      <c r="BC74" s="6"/>
      <c r="BD74" s="62"/>
      <c r="BE74" s="171"/>
      <c r="BF74" s="172"/>
      <c r="BG74" s="172"/>
      <c r="BH74" s="172"/>
      <c r="BI74" s="172"/>
      <c r="BJ74" s="65"/>
      <c r="BK74" s="6"/>
      <c r="BL74" s="62"/>
      <c r="BM74" s="171"/>
      <c r="BN74" s="172"/>
      <c r="BO74" s="172"/>
      <c r="BP74" s="172"/>
      <c r="BQ74" s="172"/>
      <c r="BR74" s="65"/>
      <c r="BS74" s="6"/>
      <c r="BT74" s="62"/>
      <c r="BU74" s="23" t="str">
        <f t="shared" si="17"/>
        <v/>
      </c>
      <c r="BV74" s="23" t="str">
        <f t="shared" si="17"/>
        <v/>
      </c>
      <c r="BW74" s="23" t="str">
        <f t="shared" si="17"/>
        <v/>
      </c>
      <c r="BX74" s="23" t="str">
        <f t="shared" si="17"/>
        <v/>
      </c>
      <c r="BY74" s="23" t="str">
        <f t="shared" si="17"/>
        <v/>
      </c>
      <c r="BZ74" s="6"/>
      <c r="CA74" s="6"/>
      <c r="CB74" s="62"/>
      <c r="CC74" s="195">
        <f>SUM(CC70:CC73)</f>
        <v>0</v>
      </c>
      <c r="CD74" s="195">
        <f t="shared" ref="CD74:CG74" si="368">SUM(CD70:CD73)</f>
        <v>0</v>
      </c>
      <c r="CE74" s="195">
        <f t="shared" si="368"/>
        <v>0</v>
      </c>
      <c r="CF74" s="195">
        <f t="shared" si="368"/>
        <v>0</v>
      </c>
      <c r="CG74" s="195">
        <f t="shared" si="368"/>
        <v>0</v>
      </c>
      <c r="CH74" s="196">
        <f>SUM(CC74:CG74)</f>
        <v>0</v>
      </c>
      <c r="CI74" s="66"/>
      <c r="CJ74" s="66"/>
      <c r="CK74" s="195">
        <f>SUM(CK70:CK73)</f>
        <v>0</v>
      </c>
      <c r="CL74" s="195">
        <f t="shared" ref="CL74:CO74" si="369">SUM(CL70:CL73)</f>
        <v>0</v>
      </c>
      <c r="CM74" s="195">
        <f t="shared" si="369"/>
        <v>0</v>
      </c>
      <c r="CN74" s="195">
        <f t="shared" si="369"/>
        <v>0</v>
      </c>
      <c r="CO74" s="195">
        <f t="shared" si="369"/>
        <v>0</v>
      </c>
      <c r="CP74" s="196">
        <f t="shared" si="3"/>
        <v>0</v>
      </c>
      <c r="CS74" s="195">
        <f>SUM(CS70:CS73)</f>
        <v>0</v>
      </c>
      <c r="CT74" s="195">
        <f t="shared" ref="CT74:CW74" si="370">SUM(CT70:CT73)</f>
        <v>0</v>
      </c>
      <c r="CU74" s="195">
        <f t="shared" si="370"/>
        <v>0</v>
      </c>
      <c r="CV74" s="195">
        <f t="shared" si="370"/>
        <v>0</v>
      </c>
      <c r="CW74" s="195">
        <f t="shared" si="370"/>
        <v>0</v>
      </c>
      <c r="CX74" s="196">
        <f t="shared" si="5"/>
        <v>0</v>
      </c>
      <c r="DA74" s="195">
        <f>SUM(DA70:DA73)</f>
        <v>0</v>
      </c>
      <c r="DB74" s="195">
        <f t="shared" ref="DB74:DE74" si="371">SUM(DB70:DB73)</f>
        <v>0</v>
      </c>
      <c r="DC74" s="195">
        <f t="shared" si="371"/>
        <v>0</v>
      </c>
      <c r="DD74" s="195">
        <f t="shared" si="371"/>
        <v>0</v>
      </c>
      <c r="DE74" s="195">
        <f t="shared" si="371"/>
        <v>0</v>
      </c>
      <c r="DF74" s="196">
        <f t="shared" si="7"/>
        <v>0</v>
      </c>
      <c r="DI74" s="195">
        <f>SUM(DI70:DI73)</f>
        <v>0</v>
      </c>
      <c r="DJ74" s="195">
        <f t="shared" ref="DJ74:DM74" si="372">SUM(DJ70:DJ73)</f>
        <v>0</v>
      </c>
      <c r="DK74" s="195">
        <f t="shared" si="372"/>
        <v>0</v>
      </c>
      <c r="DL74" s="195">
        <f t="shared" si="372"/>
        <v>0</v>
      </c>
      <c r="DM74" s="195">
        <f t="shared" si="372"/>
        <v>0</v>
      </c>
      <c r="DN74" s="196">
        <f t="shared" si="23"/>
        <v>0</v>
      </c>
      <c r="DQ74" s="195">
        <f>SUM(DQ70:DQ73)</f>
        <v>0</v>
      </c>
      <c r="DR74" s="195">
        <f t="shared" ref="DR74:DU74" si="373">SUM(DR70:DR73)</f>
        <v>0</v>
      </c>
      <c r="DS74" s="195">
        <f t="shared" si="373"/>
        <v>0</v>
      </c>
      <c r="DT74" s="195">
        <f t="shared" si="373"/>
        <v>0</v>
      </c>
      <c r="DU74" s="195">
        <f t="shared" si="373"/>
        <v>0</v>
      </c>
      <c r="DV74" s="196">
        <f t="shared" si="10"/>
        <v>0</v>
      </c>
    </row>
    <row r="75" spans="1:126" ht="25.5" customHeight="1">
      <c r="A75" s="19"/>
      <c r="B75" s="47" t="s">
        <v>39</v>
      </c>
      <c r="C75" s="47"/>
      <c r="D75" s="48"/>
      <c r="E75" s="49"/>
      <c r="F75" s="50" t="s">
        <v>25</v>
      </c>
      <c r="G75" s="51">
        <v>37377</v>
      </c>
      <c r="H75" s="51">
        <v>3269</v>
      </c>
      <c r="I75" s="51">
        <v>8544</v>
      </c>
      <c r="J75" s="51">
        <v>11904</v>
      </c>
      <c r="K75" s="51">
        <v>7626</v>
      </c>
      <c r="L75" s="52">
        <f>SUM(G75:K75)</f>
        <v>68720</v>
      </c>
      <c r="M75" s="67">
        <v>0</v>
      </c>
      <c r="N75" s="67">
        <v>0</v>
      </c>
      <c r="O75" s="67">
        <v>0</v>
      </c>
      <c r="P75" s="67">
        <v>0</v>
      </c>
      <c r="Q75" s="67">
        <v>0</v>
      </c>
      <c r="R75" s="52">
        <f>SUM(M75:Q75)</f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2">
        <f>SUM(S75:W75)</f>
        <v>0</v>
      </c>
      <c r="Y75" s="67">
        <v>35897</v>
      </c>
      <c r="Z75" s="67">
        <v>3418</v>
      </c>
      <c r="AA75" s="67">
        <v>8981</v>
      </c>
      <c r="AB75" s="67">
        <v>3759</v>
      </c>
      <c r="AC75" s="67">
        <v>16665</v>
      </c>
      <c r="AD75" s="52">
        <f>SUM(Y75:AC75)</f>
        <v>68720</v>
      </c>
      <c r="AE75" s="53">
        <v>0</v>
      </c>
      <c r="AF75" s="53">
        <v>0</v>
      </c>
      <c r="AG75" s="53">
        <v>0</v>
      </c>
      <c r="AH75" s="53">
        <v>0</v>
      </c>
      <c r="AI75" s="53">
        <v>0</v>
      </c>
      <c r="AJ75" s="52">
        <f>SUM(AE75:AI75)</f>
        <v>0</v>
      </c>
      <c r="AK75" s="67">
        <v>33911</v>
      </c>
      <c r="AL75" s="67">
        <v>3660</v>
      </c>
      <c r="AM75" s="67">
        <v>2195</v>
      </c>
      <c r="AN75" s="67">
        <v>9046</v>
      </c>
      <c r="AO75" s="67">
        <v>19908</v>
      </c>
      <c r="AP75" s="52">
        <f>SUM(AK75:AO75)</f>
        <v>68720</v>
      </c>
      <c r="BB75" s="6"/>
      <c r="BC75" s="6"/>
      <c r="BD75" s="50" t="s">
        <v>25</v>
      </c>
      <c r="BE75" s="170">
        <f>'SPD - Probs. of Failure'!O$24</f>
        <v>8.1226284491199997E-3</v>
      </c>
      <c r="BF75" s="170">
        <f>'SPD - Probs. of Failure'!P$24</f>
        <v>1.2093728514393085E-2</v>
      </c>
      <c r="BG75" s="170">
        <f>'SPD - Probs. of Failure'!Q$24</f>
        <v>2.1382809030780003E-2</v>
      </c>
      <c r="BH75" s="170">
        <f>'SPD - Probs. of Failure'!R$24</f>
        <v>3.4629721070807536E-2</v>
      </c>
      <c r="BI75" s="170">
        <f>'SPD - Probs. of Failure'!S$24</f>
        <v>8.1227669642499986E-2</v>
      </c>
      <c r="BJ75" s="173"/>
      <c r="BK75" s="6"/>
      <c r="BL75" s="50" t="s">
        <v>25</v>
      </c>
      <c r="BM75" s="192">
        <f>IFERROR($BM2*'SPD - Average Cons. of Failure'!$Q$24,0)</f>
        <v>2757.1390000000001</v>
      </c>
      <c r="BN75" s="192">
        <f>IFERROR($BM2*'SPD - Average Cons. of Failure'!$Q$24,0)</f>
        <v>2757.1390000000001</v>
      </c>
      <c r="BO75" s="192">
        <f>IFERROR($BM2*'SPD - Average Cons. of Failure'!$Q$24,0)</f>
        <v>2757.1390000000001</v>
      </c>
      <c r="BP75" s="192">
        <f>IFERROR($BM2*'SPD - Average Cons. of Failure'!$Q$24,0)</f>
        <v>2757.1390000000001</v>
      </c>
      <c r="BQ75" s="192">
        <f>IFERROR($BM2*'SPD - Average Cons. of Failure'!$Q$24,0)</f>
        <v>2757.1390000000001</v>
      </c>
      <c r="BR75" s="173"/>
      <c r="BS75" s="6"/>
      <c r="BT75" s="50" t="s">
        <v>25</v>
      </c>
      <c r="BU75" s="23">
        <f t="shared" si="17"/>
        <v>22.395215679578268</v>
      </c>
      <c r="BV75" s="23">
        <f t="shared" si="17"/>
        <v>33.344090542445237</v>
      </c>
      <c r="BW75" s="23">
        <f t="shared" si="17"/>
        <v>58.955376708315747</v>
      </c>
      <c r="BX75" s="23">
        <f t="shared" si="17"/>
        <v>95.478954523445225</v>
      </c>
      <c r="BY75" s="23">
        <f t="shared" si="17"/>
        <v>223.95597585045277</v>
      </c>
      <c r="BZ75" s="6"/>
      <c r="CA75" s="6"/>
      <c r="CB75" s="50" t="s">
        <v>25</v>
      </c>
      <c r="CC75" s="193">
        <f>IF(BU75="","",M75*BU75)</f>
        <v>0</v>
      </c>
      <c r="CD75" s="193">
        <f t="shared" ref="CD75:CG78" si="374">IF(BV75="","",N75*BV75)</f>
        <v>0</v>
      </c>
      <c r="CE75" s="193">
        <f t="shared" si="374"/>
        <v>0</v>
      </c>
      <c r="CF75" s="193">
        <f t="shared" si="374"/>
        <v>0</v>
      </c>
      <c r="CG75" s="193">
        <f t="shared" si="374"/>
        <v>0</v>
      </c>
      <c r="CH75" s="196">
        <f>SUM(CC75:CG75)</f>
        <v>0</v>
      </c>
      <c r="CI75" s="66"/>
      <c r="CJ75" s="66"/>
      <c r="CK75" s="193">
        <f t="shared" ref="CK75:CO78" si="375">IF(BU75="","",G75*BU75)</f>
        <v>837065.97645559686</v>
      </c>
      <c r="CL75" s="193">
        <f t="shared" si="375"/>
        <v>109001.83198325348</v>
      </c>
      <c r="CM75" s="193">
        <f t="shared" si="375"/>
        <v>503714.73859584972</v>
      </c>
      <c r="CN75" s="193">
        <f t="shared" si="375"/>
        <v>1136581.4746470919</v>
      </c>
      <c r="CO75" s="193">
        <f t="shared" si="375"/>
        <v>1707888.2718355528</v>
      </c>
      <c r="CP75" s="196">
        <f t="shared" si="3"/>
        <v>4294252.2935173446</v>
      </c>
      <c r="CS75" s="193">
        <f>IF(BU75="","",Y75*BU75)</f>
        <v>803921.05724982102</v>
      </c>
      <c r="CT75" s="193">
        <f t="shared" ref="CT75:CW78" si="376">IF(BV75="","",Z75*BV75)</f>
        <v>113970.10147407782</v>
      </c>
      <c r="CU75" s="193">
        <f t="shared" si="376"/>
        <v>529478.23821738374</v>
      </c>
      <c r="CV75" s="193">
        <f t="shared" si="376"/>
        <v>358905.39005363057</v>
      </c>
      <c r="CW75" s="193">
        <f t="shared" si="376"/>
        <v>3732226.3375477954</v>
      </c>
      <c r="CX75" s="196">
        <f t="shared" si="5"/>
        <v>5538501.1245427085</v>
      </c>
      <c r="DA75" s="193">
        <f>IF(BU75="","",(S75+Y75)*BU75)</f>
        <v>803921.05724982102</v>
      </c>
      <c r="DB75" s="193">
        <f t="shared" ref="DB75:DE78" si="377">IF(BV75="","",(T75+Z75)*BV75)</f>
        <v>113970.10147407782</v>
      </c>
      <c r="DC75" s="193">
        <f t="shared" si="377"/>
        <v>529478.23821738374</v>
      </c>
      <c r="DD75" s="193">
        <f t="shared" si="377"/>
        <v>358905.39005363057</v>
      </c>
      <c r="DE75" s="193">
        <f t="shared" si="377"/>
        <v>3732226.3375477954</v>
      </c>
      <c r="DF75" s="196">
        <f t="shared" si="7"/>
        <v>5538501.1245427085</v>
      </c>
      <c r="DI75" s="193">
        <f>IF(BU75="","",AK75*BU75)</f>
        <v>759444.1589101787</v>
      </c>
      <c r="DJ75" s="193">
        <f t="shared" ref="DJ75:DM78" si="378">IF(BV75="","",AL75*BV75)</f>
        <v>122039.37138534957</v>
      </c>
      <c r="DK75" s="193">
        <f t="shared" si="378"/>
        <v>129407.05187475306</v>
      </c>
      <c r="DL75" s="193">
        <f t="shared" si="378"/>
        <v>863702.62261908548</v>
      </c>
      <c r="DM75" s="193">
        <f t="shared" si="378"/>
        <v>4458515.5672308141</v>
      </c>
      <c r="DN75" s="196">
        <f t="shared" si="23"/>
        <v>6333108.7720201807</v>
      </c>
      <c r="DQ75" s="193">
        <f>IF(BU75="","",(AE75+AK75)*BU75)</f>
        <v>759444.1589101787</v>
      </c>
      <c r="DR75" s="193">
        <f t="shared" ref="DR75:DU78" si="379">IF(BV75="","",(AF75+AL75)*BV75)</f>
        <v>122039.37138534957</v>
      </c>
      <c r="DS75" s="193">
        <f t="shared" si="379"/>
        <v>129407.05187475306</v>
      </c>
      <c r="DT75" s="193">
        <f t="shared" si="379"/>
        <v>863702.62261908548</v>
      </c>
      <c r="DU75" s="193">
        <f t="shared" si="379"/>
        <v>4458515.5672308141</v>
      </c>
      <c r="DV75" s="196">
        <f t="shared" si="10"/>
        <v>6333108.7720201807</v>
      </c>
    </row>
    <row r="76" spans="1:126" ht="25.5" customHeight="1">
      <c r="A76" s="19"/>
      <c r="B76" s="54"/>
      <c r="C76" s="54"/>
      <c r="D76" s="55"/>
      <c r="E76" s="56"/>
      <c r="F76" s="57" t="s">
        <v>27</v>
      </c>
      <c r="G76" s="51">
        <v>47618</v>
      </c>
      <c r="H76" s="51">
        <v>4666</v>
      </c>
      <c r="I76" s="51">
        <v>11376</v>
      </c>
      <c r="J76" s="51">
        <v>11307</v>
      </c>
      <c r="K76" s="51">
        <v>7869</v>
      </c>
      <c r="L76" s="58">
        <f t="shared" ref="L76:L78" si="380">SUM(G76:K76)</f>
        <v>82836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8">
        <f t="shared" ref="R76:R78" si="381">SUM(M76:Q76)</f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8">
        <f t="shared" ref="X76:X78" si="382">SUM(S76:W76)</f>
        <v>0</v>
      </c>
      <c r="Y76" s="51">
        <v>45418</v>
      </c>
      <c r="Z76" s="51">
        <v>5177</v>
      </c>
      <c r="AA76" s="51">
        <v>12170</v>
      </c>
      <c r="AB76" s="51">
        <v>3940</v>
      </c>
      <c r="AC76" s="51">
        <v>16131</v>
      </c>
      <c r="AD76" s="58">
        <f t="shared" ref="AD76:AD78" si="383">SUM(Y76:AC76)</f>
        <v>82836</v>
      </c>
      <c r="AE76" s="51">
        <v>0</v>
      </c>
      <c r="AF76" s="51">
        <v>0</v>
      </c>
      <c r="AG76" s="51">
        <v>0</v>
      </c>
      <c r="AH76" s="51">
        <v>0</v>
      </c>
      <c r="AI76" s="51">
        <v>0</v>
      </c>
      <c r="AJ76" s="58">
        <f t="shared" ref="AJ76:AJ78" si="384">SUM(AE76:AI76)</f>
        <v>0</v>
      </c>
      <c r="AK76" s="51">
        <v>42584</v>
      </c>
      <c r="AL76" s="51">
        <v>5281</v>
      </c>
      <c r="AM76" s="51">
        <v>3507</v>
      </c>
      <c r="AN76" s="51">
        <v>11956</v>
      </c>
      <c r="AO76" s="51">
        <v>19508</v>
      </c>
      <c r="AP76" s="58">
        <f t="shared" ref="AP76:AP78" si="385">SUM(AK76:AO76)</f>
        <v>82836</v>
      </c>
      <c r="BB76" s="6"/>
      <c r="BC76" s="6"/>
      <c r="BD76" s="57" t="s">
        <v>27</v>
      </c>
      <c r="BE76" s="170">
        <f>'SPD - Probs. of Failure'!O$24</f>
        <v>8.1226284491199997E-3</v>
      </c>
      <c r="BF76" s="170">
        <f>'SPD - Probs. of Failure'!P$24</f>
        <v>1.2093728514393085E-2</v>
      </c>
      <c r="BG76" s="170">
        <f>'SPD - Probs. of Failure'!Q$24</f>
        <v>2.1382809030780003E-2</v>
      </c>
      <c r="BH76" s="170">
        <f>'SPD - Probs. of Failure'!R$24</f>
        <v>3.4629721070807536E-2</v>
      </c>
      <c r="BI76" s="170">
        <f>'SPD - Probs. of Failure'!S$24</f>
        <v>8.1227669642499986E-2</v>
      </c>
      <c r="BJ76" s="174"/>
      <c r="BK76" s="6"/>
      <c r="BL76" s="57" t="s">
        <v>27</v>
      </c>
      <c r="BM76" s="192">
        <f>IFERROR($BM3*'SPD - Average Cons. of Failure'!$Q$24,0)</f>
        <v>3938.7700000000004</v>
      </c>
      <c r="BN76" s="192">
        <f>IFERROR($BM3*'SPD - Average Cons. of Failure'!$Q$24,0)</f>
        <v>3938.7700000000004</v>
      </c>
      <c r="BO76" s="192">
        <f>IFERROR($BM3*'SPD - Average Cons. of Failure'!$Q$24,0)</f>
        <v>3938.7700000000004</v>
      </c>
      <c r="BP76" s="192">
        <f>IFERROR($BM3*'SPD - Average Cons. of Failure'!$Q$24,0)</f>
        <v>3938.7700000000004</v>
      </c>
      <c r="BQ76" s="192">
        <f>IFERROR($BM3*'SPD - Average Cons. of Failure'!$Q$24,0)</f>
        <v>3938.7700000000004</v>
      </c>
      <c r="BR76" s="174"/>
      <c r="BS76" s="6"/>
      <c r="BT76" s="57" t="s">
        <v>27</v>
      </c>
      <c r="BU76" s="23">
        <f t="shared" si="17"/>
        <v>31.993165256540383</v>
      </c>
      <c r="BV76" s="23">
        <f t="shared" si="17"/>
        <v>47.634415060636059</v>
      </c>
      <c r="BW76" s="23">
        <f t="shared" si="17"/>
        <v>84.221966726165363</v>
      </c>
      <c r="BX76" s="23">
        <f t="shared" si="17"/>
        <v>136.3985064620646</v>
      </c>
      <c r="BY76" s="23">
        <f t="shared" si="17"/>
        <v>319.93710835778973</v>
      </c>
      <c r="BZ76" s="6"/>
      <c r="CA76" s="6"/>
      <c r="CB76" s="57" t="s">
        <v>27</v>
      </c>
      <c r="CC76" s="193">
        <f t="shared" ref="CC76:CC78" si="386">IF(BU76="","",M76*BU76)</f>
        <v>0</v>
      </c>
      <c r="CD76" s="193">
        <f t="shared" si="374"/>
        <v>0</v>
      </c>
      <c r="CE76" s="193">
        <f t="shared" si="374"/>
        <v>0</v>
      </c>
      <c r="CF76" s="193">
        <f t="shared" si="374"/>
        <v>0</v>
      </c>
      <c r="CG76" s="193">
        <f t="shared" si="374"/>
        <v>0</v>
      </c>
      <c r="CH76" s="196">
        <f t="shared" ref="CH76:CH78" si="387">SUM(CC76:CG76)</f>
        <v>0</v>
      </c>
      <c r="CI76" s="66"/>
      <c r="CJ76" s="66"/>
      <c r="CK76" s="193">
        <f t="shared" si="375"/>
        <v>1523450.54318594</v>
      </c>
      <c r="CL76" s="193">
        <f t="shared" si="375"/>
        <v>222262.18067292785</v>
      </c>
      <c r="CM76" s="193">
        <f t="shared" si="375"/>
        <v>958109.09347685718</v>
      </c>
      <c r="CN76" s="193">
        <f t="shared" si="375"/>
        <v>1542257.9125665645</v>
      </c>
      <c r="CO76" s="193">
        <f t="shared" si="375"/>
        <v>2517585.1056674472</v>
      </c>
      <c r="CP76" s="196">
        <f t="shared" si="3"/>
        <v>6763664.8355697375</v>
      </c>
      <c r="CS76" s="193">
        <f t="shared" ref="CS76:CS78" si="388">IF(BU76="","",Y76*BU76)</f>
        <v>1453065.5796215511</v>
      </c>
      <c r="CT76" s="193">
        <f t="shared" si="376"/>
        <v>246603.36676891288</v>
      </c>
      <c r="CU76" s="193">
        <f t="shared" si="376"/>
        <v>1024981.3350574324</v>
      </c>
      <c r="CV76" s="193">
        <f t="shared" si="376"/>
        <v>537410.11546053458</v>
      </c>
      <c r="CW76" s="193">
        <f t="shared" si="376"/>
        <v>5160905.4949195059</v>
      </c>
      <c r="CX76" s="196">
        <f t="shared" si="5"/>
        <v>8422965.8918279372</v>
      </c>
      <c r="DA76" s="193">
        <f t="shared" ref="DA76:DA78" si="389">IF(BU76="","",(S76+Y76)*BU76)</f>
        <v>1453065.5796215511</v>
      </c>
      <c r="DB76" s="193">
        <f t="shared" si="377"/>
        <v>246603.36676891288</v>
      </c>
      <c r="DC76" s="193">
        <f t="shared" si="377"/>
        <v>1024981.3350574324</v>
      </c>
      <c r="DD76" s="193">
        <f t="shared" si="377"/>
        <v>537410.11546053458</v>
      </c>
      <c r="DE76" s="193">
        <f t="shared" si="377"/>
        <v>5160905.4949195059</v>
      </c>
      <c r="DF76" s="196">
        <f t="shared" si="7"/>
        <v>8422965.8918279372</v>
      </c>
      <c r="DI76" s="193">
        <f t="shared" ref="DI76:DI78" si="390">IF(BU76="","",AK76*BU76)</f>
        <v>1362396.9492845156</v>
      </c>
      <c r="DJ76" s="193">
        <f t="shared" si="378"/>
        <v>251557.34593521903</v>
      </c>
      <c r="DK76" s="193">
        <f t="shared" si="378"/>
        <v>295366.43730866193</v>
      </c>
      <c r="DL76" s="193">
        <f t="shared" si="378"/>
        <v>1630780.5432604444</v>
      </c>
      <c r="DM76" s="193">
        <f t="shared" si="378"/>
        <v>6241333.1098437617</v>
      </c>
      <c r="DN76" s="196">
        <f t="shared" si="23"/>
        <v>9781434.3856326025</v>
      </c>
      <c r="DQ76" s="193">
        <f t="shared" ref="DQ76:DQ78" si="391">IF(BU76="","",(AE76+AK76)*BU76)</f>
        <v>1362396.9492845156</v>
      </c>
      <c r="DR76" s="193">
        <f t="shared" si="379"/>
        <v>251557.34593521903</v>
      </c>
      <c r="DS76" s="193">
        <f t="shared" si="379"/>
        <v>295366.43730866193</v>
      </c>
      <c r="DT76" s="193">
        <f t="shared" si="379"/>
        <v>1630780.5432604444</v>
      </c>
      <c r="DU76" s="193">
        <f t="shared" si="379"/>
        <v>6241333.1098437617</v>
      </c>
      <c r="DV76" s="196">
        <f t="shared" si="10"/>
        <v>9781434.3856326025</v>
      </c>
    </row>
    <row r="77" spans="1:126" ht="25.5" customHeight="1">
      <c r="A77" s="19"/>
      <c r="B77" s="54"/>
      <c r="C77" s="54"/>
      <c r="D77" s="55"/>
      <c r="E77" s="56"/>
      <c r="F77" s="57" t="s">
        <v>29</v>
      </c>
      <c r="G77" s="51">
        <v>14573</v>
      </c>
      <c r="H77" s="51">
        <v>1498</v>
      </c>
      <c r="I77" s="51">
        <v>3837</v>
      </c>
      <c r="J77" s="51">
        <v>4010</v>
      </c>
      <c r="K77" s="51">
        <v>2157</v>
      </c>
      <c r="L77" s="58">
        <f t="shared" si="380"/>
        <v>26075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8">
        <f t="shared" si="381"/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8">
        <f t="shared" si="382"/>
        <v>0</v>
      </c>
      <c r="Y77" s="51">
        <v>13897</v>
      </c>
      <c r="Z77" s="51">
        <v>1641</v>
      </c>
      <c r="AA77" s="51">
        <v>4080</v>
      </c>
      <c r="AB77" s="51">
        <v>1304</v>
      </c>
      <c r="AC77" s="51">
        <v>5153</v>
      </c>
      <c r="AD77" s="58">
        <f t="shared" si="383"/>
        <v>26075</v>
      </c>
      <c r="AE77" s="51">
        <v>0</v>
      </c>
      <c r="AF77" s="51">
        <v>0</v>
      </c>
      <c r="AG77" s="51">
        <v>0</v>
      </c>
      <c r="AH77" s="51">
        <v>0</v>
      </c>
      <c r="AI77" s="51">
        <v>0</v>
      </c>
      <c r="AJ77" s="58">
        <f t="shared" si="384"/>
        <v>0</v>
      </c>
      <c r="AK77" s="51">
        <v>13119</v>
      </c>
      <c r="AL77" s="51">
        <v>1606</v>
      </c>
      <c r="AM77" s="51">
        <v>1040</v>
      </c>
      <c r="AN77" s="51">
        <v>4022</v>
      </c>
      <c r="AO77" s="51">
        <v>6288</v>
      </c>
      <c r="AP77" s="58">
        <f t="shared" si="385"/>
        <v>26075</v>
      </c>
      <c r="BB77" s="6"/>
      <c r="BC77" s="6"/>
      <c r="BD77" s="57" t="s">
        <v>29</v>
      </c>
      <c r="BE77" s="170">
        <f>'SPD - Probs. of Failure'!O$24</f>
        <v>8.1226284491199997E-3</v>
      </c>
      <c r="BF77" s="170">
        <f>'SPD - Probs. of Failure'!P$24</f>
        <v>1.2093728514393085E-2</v>
      </c>
      <c r="BG77" s="170">
        <f>'SPD - Probs. of Failure'!Q$24</f>
        <v>2.1382809030780003E-2</v>
      </c>
      <c r="BH77" s="170">
        <f>'SPD - Probs. of Failure'!R$24</f>
        <v>3.4629721070807536E-2</v>
      </c>
      <c r="BI77" s="170">
        <f>'SPD - Probs. of Failure'!S$24</f>
        <v>8.1227669642499986E-2</v>
      </c>
      <c r="BJ77" s="174"/>
      <c r="BK77" s="6"/>
      <c r="BL77" s="57" t="s">
        <v>29</v>
      </c>
      <c r="BM77" s="192">
        <f>IFERROR($BM4*'SPD - Average Cons. of Failure'!$Q$24,0)</f>
        <v>5908.1550000000007</v>
      </c>
      <c r="BN77" s="192">
        <f>IFERROR($BM4*'SPD - Average Cons. of Failure'!$Q$24,0)</f>
        <v>5908.1550000000007</v>
      </c>
      <c r="BO77" s="192">
        <f>IFERROR($BM4*'SPD - Average Cons. of Failure'!$Q$24,0)</f>
        <v>5908.1550000000007</v>
      </c>
      <c r="BP77" s="192">
        <f>IFERROR($BM4*'SPD - Average Cons. of Failure'!$Q$24,0)</f>
        <v>5908.1550000000007</v>
      </c>
      <c r="BQ77" s="192">
        <f>IFERROR($BM4*'SPD - Average Cons. of Failure'!$Q$24,0)</f>
        <v>5908.1550000000007</v>
      </c>
      <c r="BR77" s="174"/>
      <c r="BS77" s="6"/>
      <c r="BT77" s="57" t="s">
        <v>29</v>
      </c>
      <c r="BU77" s="23">
        <f t="shared" ref="BU77:BY127" si="392">IF(BM77&gt;0,BE77*BM77,"")</f>
        <v>47.989747884810576</v>
      </c>
      <c r="BV77" s="23">
        <f t="shared" si="392"/>
        <v>71.451622590954088</v>
      </c>
      <c r="BW77" s="23">
        <f t="shared" si="392"/>
        <v>126.33295008924804</v>
      </c>
      <c r="BX77" s="23">
        <f t="shared" si="392"/>
        <v>204.59775969309692</v>
      </c>
      <c r="BY77" s="23">
        <f t="shared" si="392"/>
        <v>479.90566253668453</v>
      </c>
      <c r="BZ77" s="6"/>
      <c r="CA77" s="6"/>
      <c r="CB77" s="57" t="s">
        <v>29</v>
      </c>
      <c r="CC77" s="193">
        <f t="shared" si="386"/>
        <v>0</v>
      </c>
      <c r="CD77" s="193">
        <f t="shared" si="374"/>
        <v>0</v>
      </c>
      <c r="CE77" s="193">
        <f t="shared" si="374"/>
        <v>0</v>
      </c>
      <c r="CF77" s="193">
        <f t="shared" si="374"/>
        <v>0</v>
      </c>
      <c r="CG77" s="193">
        <f t="shared" si="374"/>
        <v>0</v>
      </c>
      <c r="CH77" s="196">
        <f t="shared" si="387"/>
        <v>0</v>
      </c>
      <c r="CI77" s="66"/>
      <c r="CJ77" s="66"/>
      <c r="CK77" s="193">
        <f t="shared" si="375"/>
        <v>699354.5959253445</v>
      </c>
      <c r="CL77" s="193">
        <f t="shared" si="375"/>
        <v>107034.53064124922</v>
      </c>
      <c r="CM77" s="193">
        <f t="shared" si="375"/>
        <v>484739.52949244477</v>
      </c>
      <c r="CN77" s="193">
        <f t="shared" si="375"/>
        <v>820437.01636931859</v>
      </c>
      <c r="CO77" s="193">
        <f t="shared" si="375"/>
        <v>1035156.5140916285</v>
      </c>
      <c r="CP77" s="196">
        <f t="shared" ref="CP77:CP140" si="393">SUM(CK77:CO77)</f>
        <v>3146722.186519986</v>
      </c>
      <c r="CS77" s="193">
        <f t="shared" si="388"/>
        <v>666913.52635521255</v>
      </c>
      <c r="CT77" s="193">
        <f t="shared" si="376"/>
        <v>117252.11267175566</v>
      </c>
      <c r="CU77" s="193">
        <f t="shared" si="376"/>
        <v>515438.43636413204</v>
      </c>
      <c r="CV77" s="193">
        <f t="shared" si="376"/>
        <v>266795.47863979836</v>
      </c>
      <c r="CW77" s="193">
        <f t="shared" si="376"/>
        <v>2472953.8790515354</v>
      </c>
      <c r="CX77" s="196">
        <f t="shared" ref="CX77:CX140" si="394">SUM(CS77:CW77)</f>
        <v>4039353.4330824339</v>
      </c>
      <c r="DA77" s="193">
        <f t="shared" si="389"/>
        <v>666913.52635521255</v>
      </c>
      <c r="DB77" s="193">
        <f t="shared" si="377"/>
        <v>117252.11267175566</v>
      </c>
      <c r="DC77" s="193">
        <f t="shared" si="377"/>
        <v>515438.43636413204</v>
      </c>
      <c r="DD77" s="193">
        <f t="shared" si="377"/>
        <v>266795.47863979836</v>
      </c>
      <c r="DE77" s="193">
        <f t="shared" si="377"/>
        <v>2472953.8790515354</v>
      </c>
      <c r="DF77" s="196">
        <f t="shared" ref="DF77:DF140" si="395">SUM(DA77:DE77)</f>
        <v>4039353.4330824339</v>
      </c>
      <c r="DI77" s="193">
        <f t="shared" si="390"/>
        <v>629577.50250082999</v>
      </c>
      <c r="DJ77" s="193">
        <f t="shared" si="378"/>
        <v>114751.30588107227</v>
      </c>
      <c r="DK77" s="193">
        <f t="shared" si="378"/>
        <v>131386.26809281798</v>
      </c>
      <c r="DL77" s="193">
        <f t="shared" si="378"/>
        <v>822892.18948563584</v>
      </c>
      <c r="DM77" s="193">
        <f t="shared" si="378"/>
        <v>3017646.8060306725</v>
      </c>
      <c r="DN77" s="196">
        <f t="shared" si="23"/>
        <v>4716254.0719910283</v>
      </c>
      <c r="DQ77" s="193">
        <f t="shared" si="391"/>
        <v>629577.50250082999</v>
      </c>
      <c r="DR77" s="193">
        <f t="shared" si="379"/>
        <v>114751.30588107227</v>
      </c>
      <c r="DS77" s="193">
        <f t="shared" si="379"/>
        <v>131386.26809281798</v>
      </c>
      <c r="DT77" s="193">
        <f t="shared" si="379"/>
        <v>822892.18948563584</v>
      </c>
      <c r="DU77" s="193">
        <f t="shared" si="379"/>
        <v>3017646.8060306725</v>
      </c>
      <c r="DV77" s="196">
        <f t="shared" ref="DV77:DV140" si="396">SUM(DQ77:DU77)</f>
        <v>4716254.0719910283</v>
      </c>
    </row>
    <row r="78" spans="1:126" ht="25.5" customHeight="1">
      <c r="A78" s="19"/>
      <c r="B78" s="54"/>
      <c r="C78" s="54"/>
      <c r="D78" s="55"/>
      <c r="E78" s="56"/>
      <c r="F78" s="57" t="s">
        <v>30</v>
      </c>
      <c r="G78" s="51">
        <v>6378</v>
      </c>
      <c r="H78" s="51">
        <v>568</v>
      </c>
      <c r="I78" s="51">
        <v>1599</v>
      </c>
      <c r="J78" s="51">
        <v>1693</v>
      </c>
      <c r="K78" s="51">
        <v>847</v>
      </c>
      <c r="L78" s="58">
        <f t="shared" si="380"/>
        <v>11085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8">
        <f t="shared" si="381"/>
        <v>0</v>
      </c>
      <c r="S78" s="51">
        <v>0</v>
      </c>
      <c r="T78" s="51">
        <v>0</v>
      </c>
      <c r="U78" s="51">
        <v>0</v>
      </c>
      <c r="V78" s="51">
        <v>0</v>
      </c>
      <c r="W78" s="51">
        <v>0</v>
      </c>
      <c r="X78" s="58">
        <f t="shared" si="382"/>
        <v>0</v>
      </c>
      <c r="Y78" s="51">
        <v>6131</v>
      </c>
      <c r="Z78" s="51">
        <v>619</v>
      </c>
      <c r="AA78" s="51">
        <v>1667</v>
      </c>
      <c r="AB78" s="51">
        <v>556</v>
      </c>
      <c r="AC78" s="51">
        <v>2112</v>
      </c>
      <c r="AD78" s="58">
        <f t="shared" si="383"/>
        <v>11085</v>
      </c>
      <c r="AE78" s="51">
        <v>0</v>
      </c>
      <c r="AF78" s="51">
        <v>0</v>
      </c>
      <c r="AG78" s="51">
        <v>0</v>
      </c>
      <c r="AH78" s="51">
        <v>0</v>
      </c>
      <c r="AI78" s="51">
        <v>0</v>
      </c>
      <c r="AJ78" s="58">
        <f t="shared" si="384"/>
        <v>0</v>
      </c>
      <c r="AK78" s="51">
        <v>5876</v>
      </c>
      <c r="AL78" s="51">
        <v>559</v>
      </c>
      <c r="AM78" s="51">
        <v>377</v>
      </c>
      <c r="AN78" s="51">
        <v>1692</v>
      </c>
      <c r="AO78" s="51">
        <v>2581</v>
      </c>
      <c r="AP78" s="58">
        <f t="shared" si="385"/>
        <v>11085</v>
      </c>
      <c r="BB78" s="6"/>
      <c r="BC78" s="6"/>
      <c r="BD78" s="57" t="s">
        <v>30</v>
      </c>
      <c r="BE78" s="170">
        <f>'SPD - Probs. of Failure'!O$24</f>
        <v>8.1226284491199997E-3</v>
      </c>
      <c r="BF78" s="170">
        <f>'SPD - Probs. of Failure'!P$24</f>
        <v>1.2093728514393085E-2</v>
      </c>
      <c r="BG78" s="170">
        <f>'SPD - Probs. of Failure'!Q$24</f>
        <v>2.1382809030780003E-2</v>
      </c>
      <c r="BH78" s="170">
        <f>'SPD - Probs. of Failure'!R$24</f>
        <v>3.4629721070807536E-2</v>
      </c>
      <c r="BI78" s="170">
        <f>'SPD - Probs. of Failure'!S$24</f>
        <v>8.1227669642499986E-2</v>
      </c>
      <c r="BJ78" s="174"/>
      <c r="BK78" s="6"/>
      <c r="BL78" s="57" t="s">
        <v>30</v>
      </c>
      <c r="BM78" s="192">
        <f>IFERROR($BM5*'SPD - Average Cons. of Failure'!$Q$24,0)</f>
        <v>9846.9250000000011</v>
      </c>
      <c r="BN78" s="192">
        <f>IFERROR($BM5*'SPD - Average Cons. of Failure'!$Q$24,0)</f>
        <v>9846.9250000000011</v>
      </c>
      <c r="BO78" s="192">
        <f>IFERROR($BM5*'SPD - Average Cons. of Failure'!$Q$24,0)</f>
        <v>9846.9250000000011</v>
      </c>
      <c r="BP78" s="192">
        <f>IFERROR($BM5*'SPD - Average Cons. of Failure'!$Q$24,0)</f>
        <v>9846.9250000000011</v>
      </c>
      <c r="BQ78" s="192">
        <f>IFERROR($BM5*'SPD - Average Cons. of Failure'!$Q$24,0)</f>
        <v>9846.9250000000011</v>
      </c>
      <c r="BR78" s="174"/>
      <c r="BS78" s="6"/>
      <c r="BT78" s="57" t="s">
        <v>30</v>
      </c>
      <c r="BU78" s="23">
        <f t="shared" si="392"/>
        <v>79.982913141350963</v>
      </c>
      <c r="BV78" s="23">
        <f t="shared" si="392"/>
        <v>119.08603765159015</v>
      </c>
      <c r="BW78" s="23">
        <f t="shared" si="392"/>
        <v>210.55491681541341</v>
      </c>
      <c r="BX78" s="23">
        <f t="shared" si="392"/>
        <v>340.99626615516155</v>
      </c>
      <c r="BY78" s="23">
        <f t="shared" si="392"/>
        <v>799.84277089447426</v>
      </c>
      <c r="BZ78" s="6"/>
      <c r="CA78" s="6"/>
      <c r="CB78" s="57" t="s">
        <v>30</v>
      </c>
      <c r="CC78" s="193">
        <f t="shared" si="386"/>
        <v>0</v>
      </c>
      <c r="CD78" s="193">
        <f t="shared" si="374"/>
        <v>0</v>
      </c>
      <c r="CE78" s="193">
        <f t="shared" si="374"/>
        <v>0</v>
      </c>
      <c r="CF78" s="193">
        <f t="shared" si="374"/>
        <v>0</v>
      </c>
      <c r="CG78" s="193">
        <f t="shared" si="374"/>
        <v>0</v>
      </c>
      <c r="CH78" s="196">
        <f t="shared" si="387"/>
        <v>0</v>
      </c>
      <c r="CI78" s="66"/>
      <c r="CJ78" s="66"/>
      <c r="CK78" s="193">
        <f t="shared" si="375"/>
        <v>510131.02001553646</v>
      </c>
      <c r="CL78" s="193">
        <f t="shared" si="375"/>
        <v>67640.869386103208</v>
      </c>
      <c r="CM78" s="193">
        <f t="shared" si="375"/>
        <v>336677.31198784604</v>
      </c>
      <c r="CN78" s="193">
        <f t="shared" si="375"/>
        <v>577306.67860068846</v>
      </c>
      <c r="CO78" s="193">
        <f t="shared" si="375"/>
        <v>677466.82694761967</v>
      </c>
      <c r="CP78" s="196">
        <f t="shared" si="393"/>
        <v>2169222.7069377936</v>
      </c>
      <c r="CS78" s="193">
        <f t="shared" si="388"/>
        <v>490375.24046962277</v>
      </c>
      <c r="CT78" s="193">
        <f t="shared" si="376"/>
        <v>73714.257306334301</v>
      </c>
      <c r="CU78" s="193">
        <f t="shared" si="376"/>
        <v>350995.04633129417</v>
      </c>
      <c r="CV78" s="193">
        <f t="shared" si="376"/>
        <v>189593.92398226983</v>
      </c>
      <c r="CW78" s="193">
        <f t="shared" si="376"/>
        <v>1689267.9321291295</v>
      </c>
      <c r="CX78" s="196">
        <f t="shared" si="394"/>
        <v>2793946.4002186507</v>
      </c>
      <c r="DA78" s="193">
        <f t="shared" si="389"/>
        <v>490375.24046962277</v>
      </c>
      <c r="DB78" s="193">
        <f t="shared" si="377"/>
        <v>73714.257306334301</v>
      </c>
      <c r="DC78" s="193">
        <f t="shared" si="377"/>
        <v>350995.04633129417</v>
      </c>
      <c r="DD78" s="193">
        <f t="shared" si="377"/>
        <v>189593.92398226983</v>
      </c>
      <c r="DE78" s="193">
        <f t="shared" si="377"/>
        <v>1689267.9321291295</v>
      </c>
      <c r="DF78" s="196">
        <f t="shared" si="395"/>
        <v>2793946.4002186507</v>
      </c>
      <c r="DI78" s="193">
        <f t="shared" si="390"/>
        <v>469979.59761857823</v>
      </c>
      <c r="DJ78" s="193">
        <f t="shared" si="378"/>
        <v>66569.095047238894</v>
      </c>
      <c r="DK78" s="193">
        <f t="shared" si="378"/>
        <v>79379.203639410858</v>
      </c>
      <c r="DL78" s="193">
        <f t="shared" si="378"/>
        <v>576965.68233453331</v>
      </c>
      <c r="DM78" s="193">
        <f t="shared" si="378"/>
        <v>2064394.1916786381</v>
      </c>
      <c r="DN78" s="196">
        <f t="shared" ref="DN78:DN141" si="397">SUM(DI78:DM78)</f>
        <v>3257287.7703183992</v>
      </c>
      <c r="DQ78" s="193">
        <f t="shared" si="391"/>
        <v>469979.59761857823</v>
      </c>
      <c r="DR78" s="193">
        <f t="shared" si="379"/>
        <v>66569.095047238894</v>
      </c>
      <c r="DS78" s="193">
        <f t="shared" si="379"/>
        <v>79379.203639410858</v>
      </c>
      <c r="DT78" s="193">
        <f t="shared" si="379"/>
        <v>576965.68233453331</v>
      </c>
      <c r="DU78" s="193">
        <f t="shared" si="379"/>
        <v>2064394.1916786381</v>
      </c>
      <c r="DV78" s="196">
        <f t="shared" si="396"/>
        <v>3257287.7703183992</v>
      </c>
    </row>
    <row r="79" spans="1:126" ht="25.5" customHeight="1" thickBot="1">
      <c r="A79" s="19"/>
      <c r="B79" s="59"/>
      <c r="C79" s="282" t="s">
        <v>26</v>
      </c>
      <c r="D79" s="60">
        <v>188716</v>
      </c>
      <c r="E79" s="61">
        <v>189099</v>
      </c>
      <c r="F79" s="62"/>
      <c r="G79" s="63">
        <f>SUM(G75:G78)</f>
        <v>105946</v>
      </c>
      <c r="H79" s="64">
        <f t="shared" ref="H79:K79" si="398">SUM(H75:H78)</f>
        <v>10001</v>
      </c>
      <c r="I79" s="64">
        <f t="shared" si="398"/>
        <v>25356</v>
      </c>
      <c r="J79" s="64">
        <f t="shared" si="398"/>
        <v>28914</v>
      </c>
      <c r="K79" s="64">
        <f t="shared" si="398"/>
        <v>18499</v>
      </c>
      <c r="L79" s="65"/>
      <c r="M79" s="63">
        <f>SUM(M75:M78)</f>
        <v>0</v>
      </c>
      <c r="N79" s="64">
        <f t="shared" ref="N79:Q79" si="399">SUM(N75:N78)</f>
        <v>0</v>
      </c>
      <c r="O79" s="64">
        <f t="shared" si="399"/>
        <v>0</v>
      </c>
      <c r="P79" s="64">
        <f t="shared" si="399"/>
        <v>0</v>
      </c>
      <c r="Q79" s="64">
        <f t="shared" si="399"/>
        <v>0</v>
      </c>
      <c r="R79" s="65"/>
      <c r="S79" s="63">
        <f>SUM(S75:S78)</f>
        <v>0</v>
      </c>
      <c r="T79" s="64">
        <f t="shared" ref="T79:W79" si="400">SUM(T75:T78)</f>
        <v>0</v>
      </c>
      <c r="U79" s="64">
        <f t="shared" si="400"/>
        <v>0</v>
      </c>
      <c r="V79" s="64">
        <f t="shared" si="400"/>
        <v>0</v>
      </c>
      <c r="W79" s="64">
        <f t="shared" si="400"/>
        <v>0</v>
      </c>
      <c r="X79" s="65"/>
      <c r="Y79" s="63">
        <f>SUM(Y75:Y78)</f>
        <v>101343</v>
      </c>
      <c r="Z79" s="64">
        <f t="shared" ref="Z79:AC79" si="401">SUM(Z75:Z78)</f>
        <v>10855</v>
      </c>
      <c r="AA79" s="64">
        <f t="shared" si="401"/>
        <v>26898</v>
      </c>
      <c r="AB79" s="64">
        <f t="shared" si="401"/>
        <v>9559</v>
      </c>
      <c r="AC79" s="64">
        <f t="shared" si="401"/>
        <v>40061</v>
      </c>
      <c r="AD79" s="65"/>
      <c r="AE79" s="63">
        <f>SUM(AE75:AE78)</f>
        <v>0</v>
      </c>
      <c r="AF79" s="64">
        <f t="shared" ref="AF79:AI79" si="402">SUM(AF75:AF78)</f>
        <v>0</v>
      </c>
      <c r="AG79" s="64">
        <f t="shared" si="402"/>
        <v>0</v>
      </c>
      <c r="AH79" s="64">
        <f t="shared" si="402"/>
        <v>0</v>
      </c>
      <c r="AI79" s="64">
        <f t="shared" si="402"/>
        <v>0</v>
      </c>
      <c r="AJ79" s="65"/>
      <c r="AK79" s="63">
        <f>SUM(AK75:AK78)</f>
        <v>95490</v>
      </c>
      <c r="AL79" s="64">
        <f t="shared" ref="AL79:AO79" si="403">SUM(AL75:AL78)</f>
        <v>11106</v>
      </c>
      <c r="AM79" s="64">
        <f t="shared" si="403"/>
        <v>7119</v>
      </c>
      <c r="AN79" s="64">
        <f t="shared" si="403"/>
        <v>26716</v>
      </c>
      <c r="AO79" s="64">
        <f t="shared" si="403"/>
        <v>48285</v>
      </c>
      <c r="AP79" s="65"/>
      <c r="BB79" s="6"/>
      <c r="BC79" s="6"/>
      <c r="BD79" s="62"/>
      <c r="BE79" s="171"/>
      <c r="BF79" s="172"/>
      <c r="BG79" s="172"/>
      <c r="BH79" s="172"/>
      <c r="BI79" s="172"/>
      <c r="BJ79" s="65"/>
      <c r="BK79" s="6"/>
      <c r="BL79" s="62"/>
      <c r="BM79" s="171"/>
      <c r="BN79" s="172"/>
      <c r="BO79" s="172"/>
      <c r="BP79" s="172"/>
      <c r="BQ79" s="172"/>
      <c r="BR79" s="65"/>
      <c r="BS79" s="6"/>
      <c r="BT79" s="62"/>
      <c r="BU79" s="23" t="str">
        <f t="shared" si="392"/>
        <v/>
      </c>
      <c r="BV79" s="23" t="str">
        <f t="shared" si="392"/>
        <v/>
      </c>
      <c r="BW79" s="23" t="str">
        <f t="shared" si="392"/>
        <v/>
      </c>
      <c r="BX79" s="23" t="str">
        <f t="shared" si="392"/>
        <v/>
      </c>
      <c r="BY79" s="23" t="str">
        <f t="shared" si="392"/>
        <v/>
      </c>
      <c r="BZ79" s="6"/>
      <c r="CA79" s="6"/>
      <c r="CB79" s="62"/>
      <c r="CC79" s="195">
        <f>SUM(CC75:CC78)</f>
        <v>0</v>
      </c>
      <c r="CD79" s="195">
        <f t="shared" ref="CD79:CG79" si="404">SUM(CD75:CD78)</f>
        <v>0</v>
      </c>
      <c r="CE79" s="195">
        <f t="shared" si="404"/>
        <v>0</v>
      </c>
      <c r="CF79" s="195">
        <f t="shared" si="404"/>
        <v>0</v>
      </c>
      <c r="CG79" s="195">
        <f t="shared" si="404"/>
        <v>0</v>
      </c>
      <c r="CH79" s="196">
        <f>SUM(CC79:CG79)</f>
        <v>0</v>
      </c>
      <c r="CI79" s="66"/>
      <c r="CJ79" s="66"/>
      <c r="CK79" s="195">
        <f>SUM(CK75:CK78)</f>
        <v>3570002.1355824177</v>
      </c>
      <c r="CL79" s="195">
        <f t="shared" ref="CL79:CO79" si="405">SUM(CL75:CL78)</f>
        <v>505939.41268353374</v>
      </c>
      <c r="CM79" s="195">
        <f t="shared" si="405"/>
        <v>2283240.6735529979</v>
      </c>
      <c r="CN79" s="195">
        <f t="shared" si="405"/>
        <v>4076583.0821836637</v>
      </c>
      <c r="CO79" s="195">
        <f t="shared" si="405"/>
        <v>5938096.718542248</v>
      </c>
      <c r="CP79" s="196">
        <f t="shared" si="393"/>
        <v>16373862.022544861</v>
      </c>
      <c r="CS79" s="195">
        <f>SUM(CS75:CS78)</f>
        <v>3414275.4036962078</v>
      </c>
      <c r="CT79" s="195">
        <f t="shared" ref="CT79:CW79" si="406">SUM(CT75:CT78)</f>
        <v>551539.8382210806</v>
      </c>
      <c r="CU79" s="195">
        <f t="shared" si="406"/>
        <v>2420893.0559702422</v>
      </c>
      <c r="CV79" s="195">
        <f t="shared" si="406"/>
        <v>1352704.9081362335</v>
      </c>
      <c r="CW79" s="195">
        <f t="shared" si="406"/>
        <v>13055353.643647965</v>
      </c>
      <c r="CX79" s="196">
        <f t="shared" si="394"/>
        <v>20794766.849671729</v>
      </c>
      <c r="DA79" s="195">
        <f>SUM(DA75:DA78)</f>
        <v>3414275.4036962078</v>
      </c>
      <c r="DB79" s="195">
        <f t="shared" ref="DB79:DE79" si="407">SUM(DB75:DB78)</f>
        <v>551539.8382210806</v>
      </c>
      <c r="DC79" s="195">
        <f t="shared" si="407"/>
        <v>2420893.0559702422</v>
      </c>
      <c r="DD79" s="195">
        <f t="shared" si="407"/>
        <v>1352704.9081362335</v>
      </c>
      <c r="DE79" s="195">
        <f t="shared" si="407"/>
        <v>13055353.643647965</v>
      </c>
      <c r="DF79" s="196">
        <f t="shared" si="395"/>
        <v>20794766.849671729</v>
      </c>
      <c r="DI79" s="195">
        <f>SUM(DI75:DI78)</f>
        <v>3221398.2083141021</v>
      </c>
      <c r="DJ79" s="195">
        <f t="shared" ref="DJ79:DM79" si="408">SUM(DJ75:DJ78)</f>
        <v>554917.11824887979</v>
      </c>
      <c r="DK79" s="195">
        <f t="shared" si="408"/>
        <v>635538.96091564384</v>
      </c>
      <c r="DL79" s="195">
        <f t="shared" si="408"/>
        <v>3894341.0376996989</v>
      </c>
      <c r="DM79" s="195">
        <f t="shared" si="408"/>
        <v>15781889.674783885</v>
      </c>
      <c r="DN79" s="196">
        <f t="shared" si="397"/>
        <v>24088084.999962211</v>
      </c>
      <c r="DQ79" s="195">
        <f>SUM(DQ75:DQ78)</f>
        <v>3221398.2083141021</v>
      </c>
      <c r="DR79" s="195">
        <f t="shared" ref="DR79:DU79" si="409">SUM(DR75:DR78)</f>
        <v>554917.11824887979</v>
      </c>
      <c r="DS79" s="195">
        <f t="shared" si="409"/>
        <v>635538.96091564384</v>
      </c>
      <c r="DT79" s="195">
        <f t="shared" si="409"/>
        <v>3894341.0376996989</v>
      </c>
      <c r="DU79" s="195">
        <f t="shared" si="409"/>
        <v>15781889.674783885</v>
      </c>
      <c r="DV79" s="196">
        <f t="shared" si="396"/>
        <v>24088084.999962211</v>
      </c>
    </row>
    <row r="80" spans="1:126" ht="25.5" customHeight="1">
      <c r="A80" s="19"/>
      <c r="B80" s="68" t="s">
        <v>33</v>
      </c>
      <c r="C80" s="47"/>
      <c r="D80" s="48"/>
      <c r="E80" s="49"/>
      <c r="F80" s="50" t="s">
        <v>25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2">
        <f>SUM(G80:K80)</f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2">
        <f>SUM(M80:Q80)</f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2">
        <f>SUM(S80:W80)</f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2">
        <f>SUM(Y80:AC80)</f>
        <v>0</v>
      </c>
      <c r="AE80" s="53">
        <v>0</v>
      </c>
      <c r="AF80" s="53">
        <v>0</v>
      </c>
      <c r="AG80" s="53">
        <v>0</v>
      </c>
      <c r="AH80" s="53">
        <v>0</v>
      </c>
      <c r="AI80" s="53">
        <v>0</v>
      </c>
      <c r="AJ80" s="52">
        <f>SUM(AE80:AI80)</f>
        <v>0</v>
      </c>
      <c r="AK80" s="53">
        <v>0</v>
      </c>
      <c r="AL80" s="53">
        <v>0</v>
      </c>
      <c r="AM80" s="53">
        <v>0</v>
      </c>
      <c r="AN80" s="53">
        <v>0</v>
      </c>
      <c r="AO80" s="53">
        <v>0</v>
      </c>
      <c r="AP80" s="52">
        <f>SUM(AK80:AO80)</f>
        <v>0</v>
      </c>
      <c r="BB80" s="6"/>
      <c r="BC80" s="6"/>
      <c r="BD80" s="50" t="s">
        <v>25</v>
      </c>
      <c r="BE80" s="170">
        <f>'SPD - Probs. of Failure'!O$25</f>
        <v>0</v>
      </c>
      <c r="BF80" s="170">
        <f>'SPD - Probs. of Failure'!P$25</f>
        <v>0</v>
      </c>
      <c r="BG80" s="170">
        <f>'SPD - Probs. of Failure'!Q$25</f>
        <v>0</v>
      </c>
      <c r="BH80" s="170">
        <f>'SPD - Probs. of Failure'!R$25</f>
        <v>0</v>
      </c>
      <c r="BI80" s="170">
        <f>'SPD - Probs. of Failure'!S$25</f>
        <v>0</v>
      </c>
      <c r="BJ80" s="173"/>
      <c r="BK80" s="6"/>
      <c r="BL80" s="50" t="s">
        <v>25</v>
      </c>
      <c r="BM80" s="239">
        <f>IFERROR($BM2*'SPD - Average Cons. of Failure'!$Q$25,0)</f>
        <v>0</v>
      </c>
      <c r="BN80" s="239">
        <f>IFERROR($BM2*'SPD - Average Cons. of Failure'!$Q$25,0)</f>
        <v>0</v>
      </c>
      <c r="BO80" s="239">
        <f>IFERROR($BM2*'SPD - Average Cons. of Failure'!$Q$25,0)</f>
        <v>0</v>
      </c>
      <c r="BP80" s="239">
        <f>IFERROR($BM2*'SPD - Average Cons. of Failure'!$Q$25,0)</f>
        <v>0</v>
      </c>
      <c r="BQ80" s="239">
        <f>IFERROR($BM2*'SPD - Average Cons. of Failure'!$Q$25,0)</f>
        <v>0</v>
      </c>
      <c r="BR80" s="173"/>
      <c r="BS80" s="6"/>
      <c r="BT80" s="50" t="s">
        <v>25</v>
      </c>
      <c r="BU80" s="23" t="str">
        <f t="shared" si="392"/>
        <v/>
      </c>
      <c r="BV80" s="23" t="str">
        <f t="shared" si="392"/>
        <v/>
      </c>
      <c r="BW80" s="23" t="str">
        <f t="shared" si="392"/>
        <v/>
      </c>
      <c r="BX80" s="23" t="str">
        <f t="shared" si="392"/>
        <v/>
      </c>
      <c r="BY80" s="23" t="str">
        <f t="shared" si="392"/>
        <v/>
      </c>
      <c r="BZ80" s="6"/>
      <c r="CA80" s="6"/>
      <c r="CB80" s="50" t="s">
        <v>25</v>
      </c>
      <c r="CC80" s="193" t="str">
        <f>IF(BU80="","",M80*BU80)</f>
        <v/>
      </c>
      <c r="CD80" s="193" t="str">
        <f t="shared" ref="CD80:CG83" si="410">IF(BV80="","",N80*BV80)</f>
        <v/>
      </c>
      <c r="CE80" s="193" t="str">
        <f t="shared" si="410"/>
        <v/>
      </c>
      <c r="CF80" s="193" t="str">
        <f t="shared" si="410"/>
        <v/>
      </c>
      <c r="CG80" s="193" t="str">
        <f t="shared" si="410"/>
        <v/>
      </c>
      <c r="CH80" s="196">
        <f>SUM(CC80:CG80)</f>
        <v>0</v>
      </c>
      <c r="CI80" s="66"/>
      <c r="CJ80" s="66"/>
      <c r="CK80" s="193" t="str">
        <f t="shared" ref="CK80:CO83" si="411">IF(BU80="","",G80*BU80)</f>
        <v/>
      </c>
      <c r="CL80" s="193" t="str">
        <f t="shared" si="411"/>
        <v/>
      </c>
      <c r="CM80" s="193" t="str">
        <f t="shared" si="411"/>
        <v/>
      </c>
      <c r="CN80" s="193" t="str">
        <f t="shared" si="411"/>
        <v/>
      </c>
      <c r="CO80" s="193" t="str">
        <f t="shared" si="411"/>
        <v/>
      </c>
      <c r="CP80" s="196">
        <f t="shared" si="393"/>
        <v>0</v>
      </c>
      <c r="CS80" s="193" t="str">
        <f>IF(BU80="","",Y80*BU80)</f>
        <v/>
      </c>
      <c r="CT80" s="193" t="str">
        <f t="shared" ref="CT80:CW83" si="412">IF(BV80="","",Z80*BV80)</f>
        <v/>
      </c>
      <c r="CU80" s="193" t="str">
        <f t="shared" si="412"/>
        <v/>
      </c>
      <c r="CV80" s="193" t="str">
        <f t="shared" si="412"/>
        <v/>
      </c>
      <c r="CW80" s="193" t="str">
        <f t="shared" si="412"/>
        <v/>
      </c>
      <c r="CX80" s="196">
        <f t="shared" si="394"/>
        <v>0</v>
      </c>
      <c r="DA80" s="193" t="str">
        <f>IF(BU80="","",(S80+Y80)*BU80)</f>
        <v/>
      </c>
      <c r="DB80" s="193" t="str">
        <f t="shared" ref="DB80:DE83" si="413">IF(BV80="","",(T80+Z80)*BV80)</f>
        <v/>
      </c>
      <c r="DC80" s="193" t="str">
        <f t="shared" si="413"/>
        <v/>
      </c>
      <c r="DD80" s="193" t="str">
        <f t="shared" si="413"/>
        <v/>
      </c>
      <c r="DE80" s="193" t="str">
        <f t="shared" si="413"/>
        <v/>
      </c>
      <c r="DF80" s="196">
        <f t="shared" si="395"/>
        <v>0</v>
      </c>
      <c r="DI80" s="193" t="str">
        <f>IF(BU80="","",AK80*BU80)</f>
        <v/>
      </c>
      <c r="DJ80" s="193" t="str">
        <f t="shared" ref="DJ80:DM83" si="414">IF(BV80="","",AL80*BV80)</f>
        <v/>
      </c>
      <c r="DK80" s="193" t="str">
        <f t="shared" si="414"/>
        <v/>
      </c>
      <c r="DL80" s="193" t="str">
        <f t="shared" si="414"/>
        <v/>
      </c>
      <c r="DM80" s="193" t="str">
        <f t="shared" si="414"/>
        <v/>
      </c>
      <c r="DN80" s="196">
        <f t="shared" si="397"/>
        <v>0</v>
      </c>
      <c r="DQ80" s="193" t="str">
        <f>IF(BU80="","",(AE80+AK80)*BU80)</f>
        <v/>
      </c>
      <c r="DR80" s="193" t="str">
        <f t="shared" ref="DR80:DU83" si="415">IF(BV80="","",(AF80+AL80)*BV80)</f>
        <v/>
      </c>
      <c r="DS80" s="193" t="str">
        <f t="shared" si="415"/>
        <v/>
      </c>
      <c r="DT80" s="193" t="str">
        <f t="shared" si="415"/>
        <v/>
      </c>
      <c r="DU80" s="193" t="str">
        <f t="shared" si="415"/>
        <v/>
      </c>
      <c r="DV80" s="196">
        <f t="shared" si="396"/>
        <v>0</v>
      </c>
    </row>
    <row r="81" spans="1:126" ht="25.5" customHeight="1">
      <c r="A81" s="19"/>
      <c r="B81" s="54"/>
      <c r="C81" s="54"/>
      <c r="D81" s="55"/>
      <c r="E81" s="56"/>
      <c r="F81" s="57" t="s">
        <v>27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8">
        <f t="shared" ref="L81:L83" si="416">SUM(G81:K81)</f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8">
        <f t="shared" ref="R81:R83" si="417">SUM(M81:Q81)</f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8">
        <f t="shared" ref="X81:X83" si="418">SUM(S81:W81)</f>
        <v>0</v>
      </c>
      <c r="Y81" s="51">
        <v>0</v>
      </c>
      <c r="Z81" s="51">
        <v>0</v>
      </c>
      <c r="AA81" s="51">
        <v>0</v>
      </c>
      <c r="AB81" s="51">
        <v>0</v>
      </c>
      <c r="AC81" s="51">
        <v>0</v>
      </c>
      <c r="AD81" s="58">
        <f t="shared" ref="AD81:AD83" si="419">SUM(Y81:AC81)</f>
        <v>0</v>
      </c>
      <c r="AE81" s="51">
        <v>0</v>
      </c>
      <c r="AF81" s="51">
        <v>0</v>
      </c>
      <c r="AG81" s="51">
        <v>0</v>
      </c>
      <c r="AH81" s="51">
        <v>0</v>
      </c>
      <c r="AI81" s="51">
        <v>0</v>
      </c>
      <c r="AJ81" s="58">
        <f t="shared" ref="AJ81:AJ83" si="420">SUM(AE81:AI81)</f>
        <v>0</v>
      </c>
      <c r="AK81" s="51">
        <v>0</v>
      </c>
      <c r="AL81" s="51">
        <v>0</v>
      </c>
      <c r="AM81" s="51">
        <v>0</v>
      </c>
      <c r="AN81" s="51">
        <v>0</v>
      </c>
      <c r="AO81" s="51">
        <v>0</v>
      </c>
      <c r="AP81" s="58">
        <f t="shared" ref="AP81:AP83" si="421">SUM(AK81:AO81)</f>
        <v>0</v>
      </c>
      <c r="BB81" s="6"/>
      <c r="BC81" s="6"/>
      <c r="BD81" s="57" t="s">
        <v>27</v>
      </c>
      <c r="BE81" s="170">
        <f>'SPD - Probs. of Failure'!O$25</f>
        <v>0</v>
      </c>
      <c r="BF81" s="170">
        <f>'SPD - Probs. of Failure'!P$25</f>
        <v>0</v>
      </c>
      <c r="BG81" s="170">
        <f>'SPD - Probs. of Failure'!Q$25</f>
        <v>0</v>
      </c>
      <c r="BH81" s="170">
        <f>'SPD - Probs. of Failure'!R$25</f>
        <v>0</v>
      </c>
      <c r="BI81" s="170">
        <f>'SPD - Probs. of Failure'!S$25</f>
        <v>0</v>
      </c>
      <c r="BJ81" s="174"/>
      <c r="BK81" s="6"/>
      <c r="BL81" s="57" t="s">
        <v>27</v>
      </c>
      <c r="BM81" s="239">
        <f>IFERROR($BM3*'SPD - Average Cons. of Failure'!$Q$25,0)</f>
        <v>0</v>
      </c>
      <c r="BN81" s="239">
        <f>IFERROR($BM3*'SPD - Average Cons. of Failure'!$Q$25,0)</f>
        <v>0</v>
      </c>
      <c r="BO81" s="239">
        <f>IFERROR($BM3*'SPD - Average Cons. of Failure'!$Q$25,0)</f>
        <v>0</v>
      </c>
      <c r="BP81" s="239">
        <f>IFERROR($BM3*'SPD - Average Cons. of Failure'!$Q$25,0)</f>
        <v>0</v>
      </c>
      <c r="BQ81" s="239">
        <f>IFERROR($BM3*'SPD - Average Cons. of Failure'!$Q$25,0)</f>
        <v>0</v>
      </c>
      <c r="BR81" s="174"/>
      <c r="BS81" s="6"/>
      <c r="BT81" s="57" t="s">
        <v>27</v>
      </c>
      <c r="BU81" s="23" t="str">
        <f t="shared" si="392"/>
        <v/>
      </c>
      <c r="BV81" s="23" t="str">
        <f t="shared" si="392"/>
        <v/>
      </c>
      <c r="BW81" s="23" t="str">
        <f t="shared" si="392"/>
        <v/>
      </c>
      <c r="BX81" s="23" t="str">
        <f t="shared" si="392"/>
        <v/>
      </c>
      <c r="BY81" s="23" t="str">
        <f t="shared" si="392"/>
        <v/>
      </c>
      <c r="BZ81" s="6"/>
      <c r="CA81" s="6"/>
      <c r="CB81" s="57" t="s">
        <v>27</v>
      </c>
      <c r="CC81" s="193" t="str">
        <f t="shared" ref="CC81:CC83" si="422">IF(BU81="","",M81*BU81)</f>
        <v/>
      </c>
      <c r="CD81" s="193" t="str">
        <f t="shared" si="410"/>
        <v/>
      </c>
      <c r="CE81" s="193" t="str">
        <f t="shared" si="410"/>
        <v/>
      </c>
      <c r="CF81" s="193" t="str">
        <f t="shared" si="410"/>
        <v/>
      </c>
      <c r="CG81" s="193" t="str">
        <f t="shared" si="410"/>
        <v/>
      </c>
      <c r="CH81" s="196">
        <f t="shared" ref="CH81:CH83" si="423">SUM(CC81:CG81)</f>
        <v>0</v>
      </c>
      <c r="CI81" s="66"/>
      <c r="CJ81" s="66"/>
      <c r="CK81" s="193" t="str">
        <f t="shared" si="411"/>
        <v/>
      </c>
      <c r="CL81" s="193" t="str">
        <f t="shared" si="411"/>
        <v/>
      </c>
      <c r="CM81" s="193" t="str">
        <f t="shared" si="411"/>
        <v/>
      </c>
      <c r="CN81" s="193" t="str">
        <f t="shared" si="411"/>
        <v/>
      </c>
      <c r="CO81" s="193" t="str">
        <f t="shared" si="411"/>
        <v/>
      </c>
      <c r="CP81" s="196">
        <f t="shared" si="393"/>
        <v>0</v>
      </c>
      <c r="CS81" s="193" t="str">
        <f t="shared" ref="CS81:CS83" si="424">IF(BU81="","",Y81*BU81)</f>
        <v/>
      </c>
      <c r="CT81" s="193" t="str">
        <f t="shared" si="412"/>
        <v/>
      </c>
      <c r="CU81" s="193" t="str">
        <f t="shared" si="412"/>
        <v/>
      </c>
      <c r="CV81" s="193" t="str">
        <f t="shared" si="412"/>
        <v/>
      </c>
      <c r="CW81" s="193" t="str">
        <f t="shared" si="412"/>
        <v/>
      </c>
      <c r="CX81" s="196">
        <f t="shared" si="394"/>
        <v>0</v>
      </c>
      <c r="DA81" s="193" t="str">
        <f t="shared" ref="DA81:DA83" si="425">IF(BU81="","",(S81+Y81)*BU81)</f>
        <v/>
      </c>
      <c r="DB81" s="193" t="str">
        <f t="shared" si="413"/>
        <v/>
      </c>
      <c r="DC81" s="193" t="str">
        <f t="shared" si="413"/>
        <v/>
      </c>
      <c r="DD81" s="193" t="str">
        <f t="shared" si="413"/>
        <v/>
      </c>
      <c r="DE81" s="193" t="str">
        <f t="shared" si="413"/>
        <v/>
      </c>
      <c r="DF81" s="196">
        <f t="shared" si="395"/>
        <v>0</v>
      </c>
      <c r="DI81" s="193" t="str">
        <f t="shared" ref="DI81:DI83" si="426">IF(BU81="","",AK81*BU81)</f>
        <v/>
      </c>
      <c r="DJ81" s="193" t="str">
        <f t="shared" si="414"/>
        <v/>
      </c>
      <c r="DK81" s="193" t="str">
        <f t="shared" si="414"/>
        <v/>
      </c>
      <c r="DL81" s="193" t="str">
        <f t="shared" si="414"/>
        <v/>
      </c>
      <c r="DM81" s="193" t="str">
        <f t="shared" si="414"/>
        <v/>
      </c>
      <c r="DN81" s="196">
        <f t="shared" si="397"/>
        <v>0</v>
      </c>
      <c r="DQ81" s="193" t="str">
        <f t="shared" ref="DQ81:DQ83" si="427">IF(BU81="","",(AE81+AK81)*BU81)</f>
        <v/>
      </c>
      <c r="DR81" s="193" t="str">
        <f t="shared" si="415"/>
        <v/>
      </c>
      <c r="DS81" s="193" t="str">
        <f t="shared" si="415"/>
        <v/>
      </c>
      <c r="DT81" s="193" t="str">
        <f t="shared" si="415"/>
        <v/>
      </c>
      <c r="DU81" s="193" t="str">
        <f t="shared" si="415"/>
        <v/>
      </c>
      <c r="DV81" s="196">
        <f t="shared" si="396"/>
        <v>0</v>
      </c>
    </row>
    <row r="82" spans="1:126" ht="25.5" customHeight="1">
      <c r="A82" s="19"/>
      <c r="B82" s="54"/>
      <c r="C82" s="54"/>
      <c r="D82" s="55"/>
      <c r="E82" s="56"/>
      <c r="F82" s="57" t="s">
        <v>29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8">
        <f t="shared" si="416"/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8">
        <f t="shared" si="417"/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8">
        <f t="shared" si="418"/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8">
        <f t="shared" si="419"/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8">
        <f t="shared" si="420"/>
        <v>0</v>
      </c>
      <c r="AK82" s="51">
        <v>0</v>
      </c>
      <c r="AL82" s="51">
        <v>0</v>
      </c>
      <c r="AM82" s="51">
        <v>0</v>
      </c>
      <c r="AN82" s="51">
        <v>0</v>
      </c>
      <c r="AO82" s="51">
        <v>0</v>
      </c>
      <c r="AP82" s="58">
        <f t="shared" si="421"/>
        <v>0</v>
      </c>
      <c r="BB82" s="6"/>
      <c r="BC82" s="6"/>
      <c r="BD82" s="57" t="s">
        <v>29</v>
      </c>
      <c r="BE82" s="170">
        <f>'SPD - Probs. of Failure'!O$25</f>
        <v>0</v>
      </c>
      <c r="BF82" s="170">
        <f>'SPD - Probs. of Failure'!P$25</f>
        <v>0</v>
      </c>
      <c r="BG82" s="170">
        <f>'SPD - Probs. of Failure'!Q$25</f>
        <v>0</v>
      </c>
      <c r="BH82" s="170">
        <f>'SPD - Probs. of Failure'!R$25</f>
        <v>0</v>
      </c>
      <c r="BI82" s="170">
        <f>'SPD - Probs. of Failure'!S$25</f>
        <v>0</v>
      </c>
      <c r="BJ82" s="174"/>
      <c r="BK82" s="6"/>
      <c r="BL82" s="57" t="s">
        <v>29</v>
      </c>
      <c r="BM82" s="239">
        <f>IFERROR($BM4*'SPD - Average Cons. of Failure'!$Q$25,0)</f>
        <v>0</v>
      </c>
      <c r="BN82" s="239">
        <f>IFERROR($BM4*'SPD - Average Cons. of Failure'!$Q$25,0)</f>
        <v>0</v>
      </c>
      <c r="BO82" s="239">
        <f>IFERROR($BM4*'SPD - Average Cons. of Failure'!$Q$25,0)</f>
        <v>0</v>
      </c>
      <c r="BP82" s="239">
        <f>IFERROR($BM4*'SPD - Average Cons. of Failure'!$Q$25,0)</f>
        <v>0</v>
      </c>
      <c r="BQ82" s="239">
        <f>IFERROR($BM4*'SPD - Average Cons. of Failure'!$Q$25,0)</f>
        <v>0</v>
      </c>
      <c r="BR82" s="174"/>
      <c r="BS82" s="6"/>
      <c r="BT82" s="57" t="s">
        <v>29</v>
      </c>
      <c r="BU82" s="23" t="str">
        <f t="shared" si="392"/>
        <v/>
      </c>
      <c r="BV82" s="23" t="str">
        <f t="shared" si="392"/>
        <v/>
      </c>
      <c r="BW82" s="23" t="str">
        <f t="shared" si="392"/>
        <v/>
      </c>
      <c r="BX82" s="23" t="str">
        <f t="shared" si="392"/>
        <v/>
      </c>
      <c r="BY82" s="23" t="str">
        <f t="shared" si="392"/>
        <v/>
      </c>
      <c r="BZ82" s="6"/>
      <c r="CA82" s="6"/>
      <c r="CB82" s="57" t="s">
        <v>29</v>
      </c>
      <c r="CC82" s="193" t="str">
        <f t="shared" si="422"/>
        <v/>
      </c>
      <c r="CD82" s="193" t="str">
        <f t="shared" si="410"/>
        <v/>
      </c>
      <c r="CE82" s="193" t="str">
        <f t="shared" si="410"/>
        <v/>
      </c>
      <c r="CF82" s="193" t="str">
        <f t="shared" si="410"/>
        <v/>
      </c>
      <c r="CG82" s="193" t="str">
        <f t="shared" si="410"/>
        <v/>
      </c>
      <c r="CH82" s="196">
        <f t="shared" si="423"/>
        <v>0</v>
      </c>
      <c r="CI82" s="66"/>
      <c r="CJ82" s="66"/>
      <c r="CK82" s="193" t="str">
        <f t="shared" si="411"/>
        <v/>
      </c>
      <c r="CL82" s="193" t="str">
        <f t="shared" si="411"/>
        <v/>
      </c>
      <c r="CM82" s="193" t="str">
        <f t="shared" si="411"/>
        <v/>
      </c>
      <c r="CN82" s="193" t="str">
        <f t="shared" si="411"/>
        <v/>
      </c>
      <c r="CO82" s="193" t="str">
        <f t="shared" si="411"/>
        <v/>
      </c>
      <c r="CP82" s="196">
        <f t="shared" si="393"/>
        <v>0</v>
      </c>
      <c r="CS82" s="193" t="str">
        <f t="shared" si="424"/>
        <v/>
      </c>
      <c r="CT82" s="193" t="str">
        <f t="shared" si="412"/>
        <v/>
      </c>
      <c r="CU82" s="193" t="str">
        <f t="shared" si="412"/>
        <v/>
      </c>
      <c r="CV82" s="193" t="str">
        <f t="shared" si="412"/>
        <v/>
      </c>
      <c r="CW82" s="193" t="str">
        <f t="shared" si="412"/>
        <v/>
      </c>
      <c r="CX82" s="196">
        <f t="shared" si="394"/>
        <v>0</v>
      </c>
      <c r="DA82" s="193" t="str">
        <f t="shared" si="425"/>
        <v/>
      </c>
      <c r="DB82" s="193" t="str">
        <f t="shared" si="413"/>
        <v/>
      </c>
      <c r="DC82" s="193" t="str">
        <f t="shared" si="413"/>
        <v/>
      </c>
      <c r="DD82" s="193" t="str">
        <f t="shared" si="413"/>
        <v/>
      </c>
      <c r="DE82" s="193" t="str">
        <f t="shared" si="413"/>
        <v/>
      </c>
      <c r="DF82" s="196">
        <f t="shared" si="395"/>
        <v>0</v>
      </c>
      <c r="DI82" s="193" t="str">
        <f t="shared" si="426"/>
        <v/>
      </c>
      <c r="DJ82" s="193" t="str">
        <f t="shared" si="414"/>
        <v/>
      </c>
      <c r="DK82" s="193" t="str">
        <f t="shared" si="414"/>
        <v/>
      </c>
      <c r="DL82" s="193" t="str">
        <f t="shared" si="414"/>
        <v/>
      </c>
      <c r="DM82" s="193" t="str">
        <f t="shared" si="414"/>
        <v/>
      </c>
      <c r="DN82" s="196">
        <f t="shared" si="397"/>
        <v>0</v>
      </c>
      <c r="DQ82" s="193" t="str">
        <f t="shared" si="427"/>
        <v/>
      </c>
      <c r="DR82" s="193" t="str">
        <f t="shared" si="415"/>
        <v/>
      </c>
      <c r="DS82" s="193" t="str">
        <f t="shared" si="415"/>
        <v/>
      </c>
      <c r="DT82" s="193" t="str">
        <f t="shared" si="415"/>
        <v/>
      </c>
      <c r="DU82" s="193" t="str">
        <f t="shared" si="415"/>
        <v/>
      </c>
      <c r="DV82" s="196">
        <f t="shared" si="396"/>
        <v>0</v>
      </c>
    </row>
    <row r="83" spans="1:126" ht="25.5" customHeight="1">
      <c r="A83" s="19"/>
      <c r="B83" s="54"/>
      <c r="C83" s="54"/>
      <c r="D83" s="55"/>
      <c r="E83" s="56"/>
      <c r="F83" s="57" t="s">
        <v>30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8">
        <f t="shared" si="416"/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8">
        <f t="shared" si="417"/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8">
        <f t="shared" si="418"/>
        <v>0</v>
      </c>
      <c r="Y83" s="51">
        <v>0</v>
      </c>
      <c r="Z83" s="51">
        <v>0</v>
      </c>
      <c r="AA83" s="51">
        <v>0</v>
      </c>
      <c r="AB83" s="51">
        <v>0</v>
      </c>
      <c r="AC83" s="51">
        <v>0</v>
      </c>
      <c r="AD83" s="58">
        <f t="shared" si="419"/>
        <v>0</v>
      </c>
      <c r="AE83" s="51">
        <v>0</v>
      </c>
      <c r="AF83" s="51">
        <v>0</v>
      </c>
      <c r="AG83" s="51">
        <v>0</v>
      </c>
      <c r="AH83" s="51">
        <v>0</v>
      </c>
      <c r="AI83" s="51">
        <v>0</v>
      </c>
      <c r="AJ83" s="58">
        <f t="shared" si="420"/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8">
        <f t="shared" si="421"/>
        <v>0</v>
      </c>
      <c r="BB83" s="6"/>
      <c r="BC83" s="6"/>
      <c r="BD83" s="57" t="s">
        <v>30</v>
      </c>
      <c r="BE83" s="170">
        <f>'SPD - Probs. of Failure'!O$25</f>
        <v>0</v>
      </c>
      <c r="BF83" s="170">
        <f>'SPD - Probs. of Failure'!P$25</f>
        <v>0</v>
      </c>
      <c r="BG83" s="170">
        <f>'SPD - Probs. of Failure'!Q$25</f>
        <v>0</v>
      </c>
      <c r="BH83" s="170">
        <f>'SPD - Probs. of Failure'!R$25</f>
        <v>0</v>
      </c>
      <c r="BI83" s="170">
        <f>'SPD - Probs. of Failure'!S$25</f>
        <v>0</v>
      </c>
      <c r="BJ83" s="174"/>
      <c r="BK83" s="6"/>
      <c r="BL83" s="57" t="s">
        <v>30</v>
      </c>
      <c r="BM83" s="239">
        <f>IFERROR($BM5*'SPD - Average Cons. of Failure'!$Q$25,0)</f>
        <v>0</v>
      </c>
      <c r="BN83" s="239">
        <f>IFERROR($BM5*'SPD - Average Cons. of Failure'!$Q$25,0)</f>
        <v>0</v>
      </c>
      <c r="BO83" s="239">
        <f>IFERROR($BM5*'SPD - Average Cons. of Failure'!$Q$25,0)</f>
        <v>0</v>
      </c>
      <c r="BP83" s="239">
        <f>IFERROR($BM5*'SPD - Average Cons. of Failure'!$Q$25,0)</f>
        <v>0</v>
      </c>
      <c r="BQ83" s="239">
        <f>IFERROR($BM5*'SPD - Average Cons. of Failure'!$Q$25,0)</f>
        <v>0</v>
      </c>
      <c r="BR83" s="174"/>
      <c r="BS83" s="6"/>
      <c r="BT83" s="57" t="s">
        <v>30</v>
      </c>
      <c r="BU83" s="23" t="str">
        <f t="shared" si="392"/>
        <v/>
      </c>
      <c r="BV83" s="23" t="str">
        <f t="shared" si="392"/>
        <v/>
      </c>
      <c r="BW83" s="23" t="str">
        <f t="shared" si="392"/>
        <v/>
      </c>
      <c r="BX83" s="23" t="str">
        <f t="shared" si="392"/>
        <v/>
      </c>
      <c r="BY83" s="23" t="str">
        <f t="shared" si="392"/>
        <v/>
      </c>
      <c r="BZ83" s="6"/>
      <c r="CA83" s="6"/>
      <c r="CB83" s="57" t="s">
        <v>30</v>
      </c>
      <c r="CC83" s="193" t="str">
        <f t="shared" si="422"/>
        <v/>
      </c>
      <c r="CD83" s="193" t="str">
        <f t="shared" si="410"/>
        <v/>
      </c>
      <c r="CE83" s="193" t="str">
        <f t="shared" si="410"/>
        <v/>
      </c>
      <c r="CF83" s="193" t="str">
        <f t="shared" si="410"/>
        <v/>
      </c>
      <c r="CG83" s="193" t="str">
        <f t="shared" si="410"/>
        <v/>
      </c>
      <c r="CH83" s="196">
        <f t="shared" si="423"/>
        <v>0</v>
      </c>
      <c r="CI83" s="66"/>
      <c r="CJ83" s="66"/>
      <c r="CK83" s="193" t="str">
        <f t="shared" si="411"/>
        <v/>
      </c>
      <c r="CL83" s="193" t="str">
        <f t="shared" si="411"/>
        <v/>
      </c>
      <c r="CM83" s="193" t="str">
        <f t="shared" si="411"/>
        <v/>
      </c>
      <c r="CN83" s="193" t="str">
        <f t="shared" si="411"/>
        <v/>
      </c>
      <c r="CO83" s="193" t="str">
        <f t="shared" si="411"/>
        <v/>
      </c>
      <c r="CP83" s="196">
        <f t="shared" si="393"/>
        <v>0</v>
      </c>
      <c r="CS83" s="193" t="str">
        <f t="shared" si="424"/>
        <v/>
      </c>
      <c r="CT83" s="193" t="str">
        <f t="shared" si="412"/>
        <v/>
      </c>
      <c r="CU83" s="193" t="str">
        <f t="shared" si="412"/>
        <v/>
      </c>
      <c r="CV83" s="193" t="str">
        <f t="shared" si="412"/>
        <v/>
      </c>
      <c r="CW83" s="193" t="str">
        <f t="shared" si="412"/>
        <v/>
      </c>
      <c r="CX83" s="196">
        <f t="shared" si="394"/>
        <v>0</v>
      </c>
      <c r="DA83" s="193" t="str">
        <f t="shared" si="425"/>
        <v/>
      </c>
      <c r="DB83" s="193" t="str">
        <f t="shared" si="413"/>
        <v/>
      </c>
      <c r="DC83" s="193" t="str">
        <f t="shared" si="413"/>
        <v/>
      </c>
      <c r="DD83" s="193" t="str">
        <f t="shared" si="413"/>
        <v/>
      </c>
      <c r="DE83" s="193" t="str">
        <f t="shared" si="413"/>
        <v/>
      </c>
      <c r="DF83" s="196">
        <f t="shared" si="395"/>
        <v>0</v>
      </c>
      <c r="DI83" s="193" t="str">
        <f t="shared" si="426"/>
        <v/>
      </c>
      <c r="DJ83" s="193" t="str">
        <f t="shared" si="414"/>
        <v/>
      </c>
      <c r="DK83" s="193" t="str">
        <f t="shared" si="414"/>
        <v/>
      </c>
      <c r="DL83" s="193" t="str">
        <f t="shared" si="414"/>
        <v/>
      </c>
      <c r="DM83" s="193" t="str">
        <f t="shared" si="414"/>
        <v/>
      </c>
      <c r="DN83" s="196">
        <f t="shared" si="397"/>
        <v>0</v>
      </c>
      <c r="DQ83" s="193" t="str">
        <f t="shared" si="427"/>
        <v/>
      </c>
      <c r="DR83" s="193" t="str">
        <f t="shared" si="415"/>
        <v/>
      </c>
      <c r="DS83" s="193" t="str">
        <f t="shared" si="415"/>
        <v/>
      </c>
      <c r="DT83" s="193" t="str">
        <f t="shared" si="415"/>
        <v/>
      </c>
      <c r="DU83" s="193" t="str">
        <f t="shared" si="415"/>
        <v/>
      </c>
      <c r="DV83" s="196">
        <f t="shared" si="396"/>
        <v>0</v>
      </c>
    </row>
    <row r="84" spans="1:126" ht="25.5" customHeight="1" thickBot="1">
      <c r="A84" s="19"/>
      <c r="B84" s="59"/>
      <c r="C84" s="282">
        <v>0</v>
      </c>
      <c r="D84" s="60">
        <v>0</v>
      </c>
      <c r="E84" s="61">
        <v>0</v>
      </c>
      <c r="F84" s="62"/>
      <c r="G84" s="63">
        <f>SUM(G80:G83)</f>
        <v>0</v>
      </c>
      <c r="H84" s="64">
        <f t="shared" ref="H84:K84" si="428">SUM(H80:H83)</f>
        <v>0</v>
      </c>
      <c r="I84" s="64">
        <f t="shared" si="428"/>
        <v>0</v>
      </c>
      <c r="J84" s="64">
        <f t="shared" si="428"/>
        <v>0</v>
      </c>
      <c r="K84" s="64">
        <f t="shared" si="428"/>
        <v>0</v>
      </c>
      <c r="L84" s="65"/>
      <c r="M84" s="63">
        <f>SUM(M80:M83)</f>
        <v>0</v>
      </c>
      <c r="N84" s="64">
        <f t="shared" ref="N84:Q84" si="429">SUM(N80:N83)</f>
        <v>0</v>
      </c>
      <c r="O84" s="64">
        <f t="shared" si="429"/>
        <v>0</v>
      </c>
      <c r="P84" s="64">
        <f t="shared" si="429"/>
        <v>0</v>
      </c>
      <c r="Q84" s="64">
        <f t="shared" si="429"/>
        <v>0</v>
      </c>
      <c r="R84" s="65"/>
      <c r="S84" s="63">
        <f>SUM(S80:S83)</f>
        <v>0</v>
      </c>
      <c r="T84" s="64">
        <f t="shared" ref="T84:W84" si="430">SUM(T80:T83)</f>
        <v>0</v>
      </c>
      <c r="U84" s="64">
        <f t="shared" si="430"/>
        <v>0</v>
      </c>
      <c r="V84" s="64">
        <f t="shared" si="430"/>
        <v>0</v>
      </c>
      <c r="W84" s="64">
        <f t="shared" si="430"/>
        <v>0</v>
      </c>
      <c r="X84" s="65"/>
      <c r="Y84" s="63">
        <f>SUM(Y80:Y83)</f>
        <v>0</v>
      </c>
      <c r="Z84" s="64">
        <f t="shared" ref="Z84:AC84" si="431">SUM(Z80:Z83)</f>
        <v>0</v>
      </c>
      <c r="AA84" s="64">
        <f t="shared" si="431"/>
        <v>0</v>
      </c>
      <c r="AB84" s="64">
        <f t="shared" si="431"/>
        <v>0</v>
      </c>
      <c r="AC84" s="64">
        <f t="shared" si="431"/>
        <v>0</v>
      </c>
      <c r="AD84" s="65"/>
      <c r="AE84" s="63">
        <f>SUM(AE80:AE83)</f>
        <v>0</v>
      </c>
      <c r="AF84" s="64">
        <f t="shared" ref="AF84:AI84" si="432">SUM(AF80:AF83)</f>
        <v>0</v>
      </c>
      <c r="AG84" s="64">
        <f t="shared" si="432"/>
        <v>0</v>
      </c>
      <c r="AH84" s="64">
        <f t="shared" si="432"/>
        <v>0</v>
      </c>
      <c r="AI84" s="64">
        <f t="shared" si="432"/>
        <v>0</v>
      </c>
      <c r="AJ84" s="65"/>
      <c r="AK84" s="63">
        <f>SUM(AK80:AK83)</f>
        <v>0</v>
      </c>
      <c r="AL84" s="64">
        <f t="shared" ref="AL84:AO84" si="433">SUM(AL80:AL83)</f>
        <v>0</v>
      </c>
      <c r="AM84" s="64">
        <f t="shared" si="433"/>
        <v>0</v>
      </c>
      <c r="AN84" s="64">
        <f t="shared" si="433"/>
        <v>0</v>
      </c>
      <c r="AO84" s="64">
        <f t="shared" si="433"/>
        <v>0</v>
      </c>
      <c r="AP84" s="65"/>
      <c r="BB84" s="6"/>
      <c r="BC84" s="6"/>
      <c r="BD84" s="62"/>
      <c r="BE84" s="171"/>
      <c r="BF84" s="172"/>
      <c r="BG84" s="172"/>
      <c r="BH84" s="172"/>
      <c r="BI84" s="172"/>
      <c r="BJ84" s="65"/>
      <c r="BK84" s="6"/>
      <c r="BL84" s="62"/>
      <c r="BM84" s="171"/>
      <c r="BN84" s="172"/>
      <c r="BO84" s="172"/>
      <c r="BP84" s="172"/>
      <c r="BQ84" s="172"/>
      <c r="BR84" s="65"/>
      <c r="BS84" s="6"/>
      <c r="BT84" s="62"/>
      <c r="BU84" s="23" t="str">
        <f t="shared" si="392"/>
        <v/>
      </c>
      <c r="BV84" s="23" t="str">
        <f t="shared" si="392"/>
        <v/>
      </c>
      <c r="BW84" s="23" t="str">
        <f t="shared" si="392"/>
        <v/>
      </c>
      <c r="BX84" s="23" t="str">
        <f t="shared" si="392"/>
        <v/>
      </c>
      <c r="BY84" s="23" t="str">
        <f t="shared" si="392"/>
        <v/>
      </c>
      <c r="BZ84" s="6"/>
      <c r="CA84" s="6"/>
      <c r="CB84" s="62"/>
      <c r="CC84" s="195">
        <f>SUM(CC80:CC83)</f>
        <v>0</v>
      </c>
      <c r="CD84" s="195">
        <f t="shared" ref="CD84:CG84" si="434">SUM(CD80:CD83)</f>
        <v>0</v>
      </c>
      <c r="CE84" s="195">
        <f t="shared" si="434"/>
        <v>0</v>
      </c>
      <c r="CF84" s="195">
        <f t="shared" si="434"/>
        <v>0</v>
      </c>
      <c r="CG84" s="195">
        <f t="shared" si="434"/>
        <v>0</v>
      </c>
      <c r="CH84" s="196">
        <f>SUM(CC84:CG84)</f>
        <v>0</v>
      </c>
      <c r="CI84" s="66"/>
      <c r="CJ84" s="66"/>
      <c r="CK84" s="195">
        <f>SUM(CK80:CK83)</f>
        <v>0</v>
      </c>
      <c r="CL84" s="195">
        <f t="shared" ref="CL84:CO84" si="435">SUM(CL80:CL83)</f>
        <v>0</v>
      </c>
      <c r="CM84" s="195">
        <f t="shared" si="435"/>
        <v>0</v>
      </c>
      <c r="CN84" s="195">
        <f t="shared" si="435"/>
        <v>0</v>
      </c>
      <c r="CO84" s="195">
        <f t="shared" si="435"/>
        <v>0</v>
      </c>
      <c r="CP84" s="196">
        <f t="shared" si="393"/>
        <v>0</v>
      </c>
      <c r="CS84" s="195">
        <f>SUM(CS80:CS83)</f>
        <v>0</v>
      </c>
      <c r="CT84" s="195">
        <f t="shared" ref="CT84:CW84" si="436">SUM(CT80:CT83)</f>
        <v>0</v>
      </c>
      <c r="CU84" s="195">
        <f t="shared" si="436"/>
        <v>0</v>
      </c>
      <c r="CV84" s="195">
        <f t="shared" si="436"/>
        <v>0</v>
      </c>
      <c r="CW84" s="195">
        <f t="shared" si="436"/>
        <v>0</v>
      </c>
      <c r="CX84" s="196">
        <f t="shared" si="394"/>
        <v>0</v>
      </c>
      <c r="DA84" s="195">
        <f>SUM(DA80:DA83)</f>
        <v>0</v>
      </c>
      <c r="DB84" s="195">
        <f t="shared" ref="DB84:DE84" si="437">SUM(DB80:DB83)</f>
        <v>0</v>
      </c>
      <c r="DC84" s="195">
        <f t="shared" si="437"/>
        <v>0</v>
      </c>
      <c r="DD84" s="195">
        <f t="shared" si="437"/>
        <v>0</v>
      </c>
      <c r="DE84" s="195">
        <f t="shared" si="437"/>
        <v>0</v>
      </c>
      <c r="DF84" s="196">
        <f t="shared" si="395"/>
        <v>0</v>
      </c>
      <c r="DI84" s="195">
        <f>SUM(DI80:DI83)</f>
        <v>0</v>
      </c>
      <c r="DJ84" s="195">
        <f t="shared" ref="DJ84:DM84" si="438">SUM(DJ80:DJ83)</f>
        <v>0</v>
      </c>
      <c r="DK84" s="195">
        <f t="shared" si="438"/>
        <v>0</v>
      </c>
      <c r="DL84" s="195">
        <f t="shared" si="438"/>
        <v>0</v>
      </c>
      <c r="DM84" s="195">
        <f t="shared" si="438"/>
        <v>0</v>
      </c>
      <c r="DN84" s="196">
        <f t="shared" si="397"/>
        <v>0</v>
      </c>
      <c r="DQ84" s="195">
        <f>SUM(DQ80:DQ83)</f>
        <v>0</v>
      </c>
      <c r="DR84" s="195">
        <f t="shared" ref="DR84:DU84" si="439">SUM(DR80:DR83)</f>
        <v>0</v>
      </c>
      <c r="DS84" s="195">
        <f t="shared" si="439"/>
        <v>0</v>
      </c>
      <c r="DT84" s="195">
        <f t="shared" si="439"/>
        <v>0</v>
      </c>
      <c r="DU84" s="195">
        <f t="shared" si="439"/>
        <v>0</v>
      </c>
      <c r="DV84" s="196">
        <f t="shared" si="396"/>
        <v>0</v>
      </c>
    </row>
    <row r="85" spans="1:126" ht="25.5" customHeight="1">
      <c r="A85" s="19"/>
      <c r="B85" s="68" t="s">
        <v>33</v>
      </c>
      <c r="C85" s="47"/>
      <c r="D85" s="48"/>
      <c r="E85" s="49"/>
      <c r="F85" s="50" t="s">
        <v>25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2">
        <f>SUM(G85:K85)</f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2">
        <f>SUM(M85:Q85)</f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2">
        <f>SUM(S85:W85)</f>
        <v>0</v>
      </c>
      <c r="Y85" s="53">
        <v>0</v>
      </c>
      <c r="Z85" s="53">
        <v>0</v>
      </c>
      <c r="AA85" s="53">
        <v>0</v>
      </c>
      <c r="AB85" s="53">
        <v>0</v>
      </c>
      <c r="AC85" s="53">
        <v>0</v>
      </c>
      <c r="AD85" s="52">
        <f>SUM(Y85:AC85)</f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2">
        <f>SUM(AE85:AI85)</f>
        <v>0</v>
      </c>
      <c r="AK85" s="53">
        <v>0</v>
      </c>
      <c r="AL85" s="53">
        <v>0</v>
      </c>
      <c r="AM85" s="53">
        <v>0</v>
      </c>
      <c r="AN85" s="53">
        <v>0</v>
      </c>
      <c r="AO85" s="53">
        <v>0</v>
      </c>
      <c r="AP85" s="52">
        <f>SUM(AK85:AO85)</f>
        <v>0</v>
      </c>
      <c r="BB85" s="6"/>
      <c r="BC85" s="6"/>
      <c r="BD85" s="50" t="s">
        <v>25</v>
      </c>
      <c r="BE85" s="170">
        <f>'SPD - Probs. of Failure'!O$26</f>
        <v>0</v>
      </c>
      <c r="BF85" s="170">
        <f>'SPD - Probs. of Failure'!P$26</f>
        <v>0</v>
      </c>
      <c r="BG85" s="170">
        <f>'SPD - Probs. of Failure'!Q$26</f>
        <v>0</v>
      </c>
      <c r="BH85" s="170">
        <f>'SPD - Probs. of Failure'!R$26</f>
        <v>0</v>
      </c>
      <c r="BI85" s="170">
        <f>'SPD - Probs. of Failure'!S$26</f>
        <v>0</v>
      </c>
      <c r="BJ85" s="173"/>
      <c r="BK85" s="6"/>
      <c r="BL85" s="50" t="s">
        <v>25</v>
      </c>
      <c r="BM85" s="239">
        <f>IFERROR($BM2*'SPD - Average Cons. of Failure'!$Q$26,0)</f>
        <v>0</v>
      </c>
      <c r="BN85" s="239">
        <f>IFERROR($BM2*'SPD - Average Cons. of Failure'!$Q$26,0)</f>
        <v>0</v>
      </c>
      <c r="BO85" s="239">
        <f>IFERROR($BM2*'SPD - Average Cons. of Failure'!$Q$26,0)</f>
        <v>0</v>
      </c>
      <c r="BP85" s="239">
        <f>IFERROR($BM2*'SPD - Average Cons. of Failure'!$Q$26,0)</f>
        <v>0</v>
      </c>
      <c r="BQ85" s="239">
        <f>IFERROR($BM2*'SPD - Average Cons. of Failure'!$Q$26,0)</f>
        <v>0</v>
      </c>
      <c r="BR85" s="173"/>
      <c r="BS85" s="6"/>
      <c r="BT85" s="50" t="s">
        <v>25</v>
      </c>
      <c r="BU85" s="23" t="str">
        <f t="shared" si="392"/>
        <v/>
      </c>
      <c r="BV85" s="23" t="str">
        <f t="shared" si="392"/>
        <v/>
      </c>
      <c r="BW85" s="23" t="str">
        <f t="shared" si="392"/>
        <v/>
      </c>
      <c r="BX85" s="23" t="str">
        <f t="shared" si="392"/>
        <v/>
      </c>
      <c r="BY85" s="23" t="str">
        <f t="shared" si="392"/>
        <v/>
      </c>
      <c r="BZ85" s="6"/>
      <c r="CA85" s="6"/>
      <c r="CB85" s="50" t="s">
        <v>25</v>
      </c>
      <c r="CC85" s="193" t="str">
        <f>IF(BU85="","",M85*BU85)</f>
        <v/>
      </c>
      <c r="CD85" s="193" t="str">
        <f t="shared" ref="CD85:CG88" si="440">IF(BV85="","",N85*BV85)</f>
        <v/>
      </c>
      <c r="CE85" s="193" t="str">
        <f t="shared" si="440"/>
        <v/>
      </c>
      <c r="CF85" s="193" t="str">
        <f t="shared" si="440"/>
        <v/>
      </c>
      <c r="CG85" s="193" t="str">
        <f t="shared" si="440"/>
        <v/>
      </c>
      <c r="CH85" s="196">
        <f>SUM(CC85:CG85)</f>
        <v>0</v>
      </c>
      <c r="CI85" s="66"/>
      <c r="CJ85" s="66"/>
      <c r="CK85" s="193" t="str">
        <f t="shared" ref="CK85:CO88" si="441">IF(BU85="","",G85*BU85)</f>
        <v/>
      </c>
      <c r="CL85" s="193" t="str">
        <f t="shared" si="441"/>
        <v/>
      </c>
      <c r="CM85" s="193" t="str">
        <f t="shared" si="441"/>
        <v/>
      </c>
      <c r="CN85" s="193" t="str">
        <f t="shared" si="441"/>
        <v/>
      </c>
      <c r="CO85" s="193" t="str">
        <f t="shared" si="441"/>
        <v/>
      </c>
      <c r="CP85" s="196">
        <f t="shared" si="393"/>
        <v>0</v>
      </c>
      <c r="CS85" s="193" t="str">
        <f>IF(BU85="","",Y85*BU85)</f>
        <v/>
      </c>
      <c r="CT85" s="193" t="str">
        <f t="shared" ref="CT85:CW88" si="442">IF(BV85="","",Z85*BV85)</f>
        <v/>
      </c>
      <c r="CU85" s="193" t="str">
        <f t="shared" si="442"/>
        <v/>
      </c>
      <c r="CV85" s="193" t="str">
        <f t="shared" si="442"/>
        <v/>
      </c>
      <c r="CW85" s="193" t="str">
        <f t="shared" si="442"/>
        <v/>
      </c>
      <c r="CX85" s="196">
        <f t="shared" si="394"/>
        <v>0</v>
      </c>
      <c r="DA85" s="193" t="str">
        <f>IF(BU85="","",(S85+Y85)*BU85)</f>
        <v/>
      </c>
      <c r="DB85" s="193" t="str">
        <f t="shared" ref="DB85:DE88" si="443">IF(BV85="","",(T85+Z85)*BV85)</f>
        <v/>
      </c>
      <c r="DC85" s="193" t="str">
        <f t="shared" si="443"/>
        <v/>
      </c>
      <c r="DD85" s="193" t="str">
        <f t="shared" si="443"/>
        <v/>
      </c>
      <c r="DE85" s="193" t="str">
        <f t="shared" si="443"/>
        <v/>
      </c>
      <c r="DF85" s="196">
        <f t="shared" si="395"/>
        <v>0</v>
      </c>
      <c r="DI85" s="193" t="str">
        <f>IF(BU85="","",AK85*BU85)</f>
        <v/>
      </c>
      <c r="DJ85" s="193" t="str">
        <f t="shared" ref="DJ85:DM88" si="444">IF(BV85="","",AL85*BV85)</f>
        <v/>
      </c>
      <c r="DK85" s="193" t="str">
        <f t="shared" si="444"/>
        <v/>
      </c>
      <c r="DL85" s="193" t="str">
        <f t="shared" si="444"/>
        <v/>
      </c>
      <c r="DM85" s="193" t="str">
        <f t="shared" si="444"/>
        <v/>
      </c>
      <c r="DN85" s="196">
        <f t="shared" si="397"/>
        <v>0</v>
      </c>
      <c r="DQ85" s="193" t="str">
        <f>IF(BU85="","",(AE85+AK85)*BU85)</f>
        <v/>
      </c>
      <c r="DR85" s="193" t="str">
        <f t="shared" ref="DR85:DU88" si="445">IF(BV85="","",(AF85+AL85)*BV85)</f>
        <v/>
      </c>
      <c r="DS85" s="193" t="str">
        <f t="shared" si="445"/>
        <v/>
      </c>
      <c r="DT85" s="193" t="str">
        <f t="shared" si="445"/>
        <v/>
      </c>
      <c r="DU85" s="193" t="str">
        <f t="shared" si="445"/>
        <v/>
      </c>
      <c r="DV85" s="196">
        <f t="shared" si="396"/>
        <v>0</v>
      </c>
    </row>
    <row r="86" spans="1:126" ht="25.5" customHeight="1">
      <c r="A86" s="19"/>
      <c r="B86" s="54"/>
      <c r="C86" s="54"/>
      <c r="D86" s="55"/>
      <c r="E86" s="56"/>
      <c r="F86" s="57" t="s">
        <v>27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8">
        <f t="shared" ref="L86:L88" si="446">SUM(G86:K86)</f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8">
        <f t="shared" ref="R86:R88" si="447">SUM(M86:Q86)</f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8">
        <f t="shared" ref="X86:X88" si="448">SUM(S86:W86)</f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8">
        <f t="shared" ref="AD86:AD88" si="449">SUM(Y86:AC86)</f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8">
        <f t="shared" ref="AJ86:AJ88" si="450">SUM(AE86:AI86)</f>
        <v>0</v>
      </c>
      <c r="AK86" s="51">
        <v>0</v>
      </c>
      <c r="AL86" s="51">
        <v>0</v>
      </c>
      <c r="AM86" s="51">
        <v>0</v>
      </c>
      <c r="AN86" s="51">
        <v>0</v>
      </c>
      <c r="AO86" s="51">
        <v>0</v>
      </c>
      <c r="AP86" s="58">
        <f t="shared" ref="AP86:AP88" si="451">SUM(AK86:AO86)</f>
        <v>0</v>
      </c>
      <c r="BB86" s="6"/>
      <c r="BC86" s="6"/>
      <c r="BD86" s="57" t="s">
        <v>27</v>
      </c>
      <c r="BE86" s="170">
        <f>'SPD - Probs. of Failure'!O$26</f>
        <v>0</v>
      </c>
      <c r="BF86" s="170">
        <f>'SPD - Probs. of Failure'!P$26</f>
        <v>0</v>
      </c>
      <c r="BG86" s="170">
        <f>'SPD - Probs. of Failure'!Q$26</f>
        <v>0</v>
      </c>
      <c r="BH86" s="170">
        <f>'SPD - Probs. of Failure'!R$26</f>
        <v>0</v>
      </c>
      <c r="BI86" s="170">
        <f>'SPD - Probs. of Failure'!S$26</f>
        <v>0</v>
      </c>
      <c r="BJ86" s="174"/>
      <c r="BK86" s="6"/>
      <c r="BL86" s="57" t="s">
        <v>27</v>
      </c>
      <c r="BM86" s="239">
        <f>IFERROR($BM3*'SPD - Average Cons. of Failure'!$Q$26,0)</f>
        <v>0</v>
      </c>
      <c r="BN86" s="239">
        <f>IFERROR($BM3*'SPD - Average Cons. of Failure'!$Q$26,0)</f>
        <v>0</v>
      </c>
      <c r="BO86" s="239">
        <f>IFERROR($BM3*'SPD - Average Cons. of Failure'!$Q$26,0)</f>
        <v>0</v>
      </c>
      <c r="BP86" s="239">
        <f>IFERROR($BM3*'SPD - Average Cons. of Failure'!$Q$26,0)</f>
        <v>0</v>
      </c>
      <c r="BQ86" s="239">
        <f>IFERROR($BM3*'SPD - Average Cons. of Failure'!$Q$26,0)</f>
        <v>0</v>
      </c>
      <c r="BR86" s="174"/>
      <c r="BS86" s="6"/>
      <c r="BT86" s="57" t="s">
        <v>27</v>
      </c>
      <c r="BU86" s="23" t="str">
        <f t="shared" si="392"/>
        <v/>
      </c>
      <c r="BV86" s="23" t="str">
        <f t="shared" si="392"/>
        <v/>
      </c>
      <c r="BW86" s="23" t="str">
        <f t="shared" si="392"/>
        <v/>
      </c>
      <c r="BX86" s="23" t="str">
        <f t="shared" si="392"/>
        <v/>
      </c>
      <c r="BY86" s="23" t="str">
        <f t="shared" si="392"/>
        <v/>
      </c>
      <c r="BZ86" s="6"/>
      <c r="CA86" s="6"/>
      <c r="CB86" s="57" t="s">
        <v>27</v>
      </c>
      <c r="CC86" s="193" t="str">
        <f t="shared" ref="CC86:CC88" si="452">IF(BU86="","",M86*BU86)</f>
        <v/>
      </c>
      <c r="CD86" s="193" t="str">
        <f t="shared" si="440"/>
        <v/>
      </c>
      <c r="CE86" s="193" t="str">
        <f t="shared" si="440"/>
        <v/>
      </c>
      <c r="CF86" s="193" t="str">
        <f t="shared" si="440"/>
        <v/>
      </c>
      <c r="CG86" s="193" t="str">
        <f t="shared" si="440"/>
        <v/>
      </c>
      <c r="CH86" s="196">
        <f t="shared" ref="CH86:CH149" si="453">SUM(CC86:CG86)</f>
        <v>0</v>
      </c>
      <c r="CI86" s="66"/>
      <c r="CJ86" s="66"/>
      <c r="CK86" s="193" t="str">
        <f t="shared" si="441"/>
        <v/>
      </c>
      <c r="CL86" s="193" t="str">
        <f t="shared" si="441"/>
        <v/>
      </c>
      <c r="CM86" s="193" t="str">
        <f t="shared" si="441"/>
        <v/>
      </c>
      <c r="CN86" s="193" t="str">
        <f t="shared" si="441"/>
        <v/>
      </c>
      <c r="CO86" s="193" t="str">
        <f t="shared" si="441"/>
        <v/>
      </c>
      <c r="CP86" s="196">
        <f t="shared" si="393"/>
        <v>0</v>
      </c>
      <c r="CS86" s="193" t="str">
        <f t="shared" ref="CS86:CS88" si="454">IF(BU86="","",Y86*BU86)</f>
        <v/>
      </c>
      <c r="CT86" s="193" t="str">
        <f t="shared" si="442"/>
        <v/>
      </c>
      <c r="CU86" s="193" t="str">
        <f t="shared" si="442"/>
        <v/>
      </c>
      <c r="CV86" s="193" t="str">
        <f t="shared" si="442"/>
        <v/>
      </c>
      <c r="CW86" s="193" t="str">
        <f t="shared" si="442"/>
        <v/>
      </c>
      <c r="CX86" s="196">
        <f t="shared" si="394"/>
        <v>0</v>
      </c>
      <c r="DA86" s="193" t="str">
        <f t="shared" ref="DA86:DA88" si="455">IF(BU86="","",(S86+Y86)*BU86)</f>
        <v/>
      </c>
      <c r="DB86" s="193" t="str">
        <f t="shared" si="443"/>
        <v/>
      </c>
      <c r="DC86" s="193" t="str">
        <f t="shared" si="443"/>
        <v/>
      </c>
      <c r="DD86" s="193" t="str">
        <f t="shared" si="443"/>
        <v/>
      </c>
      <c r="DE86" s="193" t="str">
        <f t="shared" si="443"/>
        <v/>
      </c>
      <c r="DF86" s="196">
        <f t="shared" si="395"/>
        <v>0</v>
      </c>
      <c r="DI86" s="193" t="str">
        <f t="shared" ref="DI86:DI88" si="456">IF(BU86="","",AK86*BU86)</f>
        <v/>
      </c>
      <c r="DJ86" s="193" t="str">
        <f t="shared" si="444"/>
        <v/>
      </c>
      <c r="DK86" s="193" t="str">
        <f t="shared" si="444"/>
        <v/>
      </c>
      <c r="DL86" s="193" t="str">
        <f t="shared" si="444"/>
        <v/>
      </c>
      <c r="DM86" s="193" t="str">
        <f t="shared" si="444"/>
        <v/>
      </c>
      <c r="DN86" s="196">
        <f t="shared" si="397"/>
        <v>0</v>
      </c>
      <c r="DQ86" s="193" t="str">
        <f t="shared" ref="DQ86:DQ88" si="457">IF(BU86="","",(AE86+AK86)*BU86)</f>
        <v/>
      </c>
      <c r="DR86" s="193" t="str">
        <f t="shared" si="445"/>
        <v/>
      </c>
      <c r="DS86" s="193" t="str">
        <f t="shared" si="445"/>
        <v/>
      </c>
      <c r="DT86" s="193" t="str">
        <f t="shared" si="445"/>
        <v/>
      </c>
      <c r="DU86" s="193" t="str">
        <f t="shared" si="445"/>
        <v/>
      </c>
      <c r="DV86" s="196">
        <f t="shared" si="396"/>
        <v>0</v>
      </c>
    </row>
    <row r="87" spans="1:126" ht="25.5" customHeight="1">
      <c r="A87" s="19"/>
      <c r="B87" s="54"/>
      <c r="C87" s="54"/>
      <c r="D87" s="55"/>
      <c r="E87" s="56"/>
      <c r="F87" s="57" t="s">
        <v>29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8">
        <f t="shared" si="446"/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8">
        <f t="shared" si="447"/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8">
        <f t="shared" si="448"/>
        <v>0</v>
      </c>
      <c r="Y87" s="51">
        <v>0</v>
      </c>
      <c r="Z87" s="51">
        <v>0</v>
      </c>
      <c r="AA87" s="51">
        <v>0</v>
      </c>
      <c r="AB87" s="51">
        <v>0</v>
      </c>
      <c r="AC87" s="51">
        <v>0</v>
      </c>
      <c r="AD87" s="58">
        <f t="shared" si="449"/>
        <v>0</v>
      </c>
      <c r="AE87" s="51">
        <v>0</v>
      </c>
      <c r="AF87" s="51">
        <v>0</v>
      </c>
      <c r="AG87" s="51">
        <v>0</v>
      </c>
      <c r="AH87" s="51">
        <v>0</v>
      </c>
      <c r="AI87" s="51">
        <v>0</v>
      </c>
      <c r="AJ87" s="58">
        <f t="shared" si="450"/>
        <v>0</v>
      </c>
      <c r="AK87" s="51">
        <v>0</v>
      </c>
      <c r="AL87" s="51">
        <v>0</v>
      </c>
      <c r="AM87" s="51">
        <v>0</v>
      </c>
      <c r="AN87" s="51">
        <v>0</v>
      </c>
      <c r="AO87" s="51">
        <v>0</v>
      </c>
      <c r="AP87" s="58">
        <f t="shared" si="451"/>
        <v>0</v>
      </c>
      <c r="BB87" s="6"/>
      <c r="BC87" s="6"/>
      <c r="BD87" s="57" t="s">
        <v>29</v>
      </c>
      <c r="BE87" s="170">
        <f>'SPD - Probs. of Failure'!O$26</f>
        <v>0</v>
      </c>
      <c r="BF87" s="170">
        <f>'SPD - Probs. of Failure'!P$26</f>
        <v>0</v>
      </c>
      <c r="BG87" s="170">
        <f>'SPD - Probs. of Failure'!Q$26</f>
        <v>0</v>
      </c>
      <c r="BH87" s="170">
        <f>'SPD - Probs. of Failure'!R$26</f>
        <v>0</v>
      </c>
      <c r="BI87" s="170">
        <f>'SPD - Probs. of Failure'!S$26</f>
        <v>0</v>
      </c>
      <c r="BJ87" s="174"/>
      <c r="BK87" s="6"/>
      <c r="BL87" s="57" t="s">
        <v>29</v>
      </c>
      <c r="BM87" s="239">
        <f>IFERROR($BM4*'SPD - Average Cons. of Failure'!$Q$26,0)</f>
        <v>0</v>
      </c>
      <c r="BN87" s="239">
        <f>IFERROR($BM4*'SPD - Average Cons. of Failure'!$Q$26,0)</f>
        <v>0</v>
      </c>
      <c r="BO87" s="239">
        <f>IFERROR($BM4*'SPD - Average Cons. of Failure'!$Q$26,0)</f>
        <v>0</v>
      </c>
      <c r="BP87" s="239">
        <f>IFERROR($BM4*'SPD - Average Cons. of Failure'!$Q$26,0)</f>
        <v>0</v>
      </c>
      <c r="BQ87" s="239">
        <f>IFERROR($BM4*'SPD - Average Cons. of Failure'!$Q$26,0)</f>
        <v>0</v>
      </c>
      <c r="BR87" s="174"/>
      <c r="BS87" s="6"/>
      <c r="BT87" s="57" t="s">
        <v>29</v>
      </c>
      <c r="BU87" s="23" t="str">
        <f t="shared" si="392"/>
        <v/>
      </c>
      <c r="BV87" s="23" t="str">
        <f t="shared" si="392"/>
        <v/>
      </c>
      <c r="BW87" s="23" t="str">
        <f t="shared" si="392"/>
        <v/>
      </c>
      <c r="BX87" s="23" t="str">
        <f t="shared" si="392"/>
        <v/>
      </c>
      <c r="BY87" s="23" t="str">
        <f t="shared" si="392"/>
        <v/>
      </c>
      <c r="BZ87" s="6"/>
      <c r="CA87" s="6"/>
      <c r="CB87" s="57" t="s">
        <v>29</v>
      </c>
      <c r="CC87" s="193" t="str">
        <f t="shared" si="452"/>
        <v/>
      </c>
      <c r="CD87" s="193" t="str">
        <f t="shared" si="440"/>
        <v/>
      </c>
      <c r="CE87" s="193" t="str">
        <f t="shared" si="440"/>
        <v/>
      </c>
      <c r="CF87" s="193" t="str">
        <f t="shared" si="440"/>
        <v/>
      </c>
      <c r="CG87" s="193" t="str">
        <f t="shared" si="440"/>
        <v/>
      </c>
      <c r="CH87" s="196">
        <f t="shared" si="453"/>
        <v>0</v>
      </c>
      <c r="CI87" s="66"/>
      <c r="CJ87" s="66"/>
      <c r="CK87" s="193" t="str">
        <f t="shared" si="441"/>
        <v/>
      </c>
      <c r="CL87" s="193" t="str">
        <f t="shared" si="441"/>
        <v/>
      </c>
      <c r="CM87" s="193" t="str">
        <f t="shared" si="441"/>
        <v/>
      </c>
      <c r="CN87" s="193" t="str">
        <f t="shared" si="441"/>
        <v/>
      </c>
      <c r="CO87" s="193" t="str">
        <f t="shared" si="441"/>
        <v/>
      </c>
      <c r="CP87" s="196">
        <f t="shared" si="393"/>
        <v>0</v>
      </c>
      <c r="CS87" s="193" t="str">
        <f t="shared" si="454"/>
        <v/>
      </c>
      <c r="CT87" s="193" t="str">
        <f t="shared" si="442"/>
        <v/>
      </c>
      <c r="CU87" s="193" t="str">
        <f t="shared" si="442"/>
        <v/>
      </c>
      <c r="CV87" s="193" t="str">
        <f t="shared" si="442"/>
        <v/>
      </c>
      <c r="CW87" s="193" t="str">
        <f t="shared" si="442"/>
        <v/>
      </c>
      <c r="CX87" s="196">
        <f t="shared" si="394"/>
        <v>0</v>
      </c>
      <c r="DA87" s="193" t="str">
        <f t="shared" si="455"/>
        <v/>
      </c>
      <c r="DB87" s="193" t="str">
        <f t="shared" si="443"/>
        <v/>
      </c>
      <c r="DC87" s="193" t="str">
        <f t="shared" si="443"/>
        <v/>
      </c>
      <c r="DD87" s="193" t="str">
        <f t="shared" si="443"/>
        <v/>
      </c>
      <c r="DE87" s="193" t="str">
        <f t="shared" si="443"/>
        <v/>
      </c>
      <c r="DF87" s="196">
        <f t="shared" si="395"/>
        <v>0</v>
      </c>
      <c r="DI87" s="193" t="str">
        <f t="shared" si="456"/>
        <v/>
      </c>
      <c r="DJ87" s="193" t="str">
        <f t="shared" si="444"/>
        <v/>
      </c>
      <c r="DK87" s="193" t="str">
        <f t="shared" si="444"/>
        <v/>
      </c>
      <c r="DL87" s="193" t="str">
        <f t="shared" si="444"/>
        <v/>
      </c>
      <c r="DM87" s="193" t="str">
        <f t="shared" si="444"/>
        <v/>
      </c>
      <c r="DN87" s="196">
        <f t="shared" si="397"/>
        <v>0</v>
      </c>
      <c r="DQ87" s="193" t="str">
        <f t="shared" si="457"/>
        <v/>
      </c>
      <c r="DR87" s="193" t="str">
        <f t="shared" si="445"/>
        <v/>
      </c>
      <c r="DS87" s="193" t="str">
        <f t="shared" si="445"/>
        <v/>
      </c>
      <c r="DT87" s="193" t="str">
        <f t="shared" si="445"/>
        <v/>
      </c>
      <c r="DU87" s="193" t="str">
        <f t="shared" si="445"/>
        <v/>
      </c>
      <c r="DV87" s="196">
        <f t="shared" si="396"/>
        <v>0</v>
      </c>
    </row>
    <row r="88" spans="1:126" ht="25.5" customHeight="1">
      <c r="A88" s="19"/>
      <c r="B88" s="54"/>
      <c r="C88" s="54"/>
      <c r="D88" s="55"/>
      <c r="E88" s="56"/>
      <c r="F88" s="57" t="s">
        <v>30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8">
        <f t="shared" si="446"/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8">
        <f t="shared" si="447"/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8">
        <f t="shared" si="448"/>
        <v>0</v>
      </c>
      <c r="Y88" s="51">
        <v>0</v>
      </c>
      <c r="Z88" s="51">
        <v>0</v>
      </c>
      <c r="AA88" s="51">
        <v>0</v>
      </c>
      <c r="AB88" s="51">
        <v>0</v>
      </c>
      <c r="AC88" s="51">
        <v>0</v>
      </c>
      <c r="AD88" s="58">
        <f t="shared" si="449"/>
        <v>0</v>
      </c>
      <c r="AE88" s="51">
        <v>0</v>
      </c>
      <c r="AF88" s="51">
        <v>0</v>
      </c>
      <c r="AG88" s="51">
        <v>0</v>
      </c>
      <c r="AH88" s="51">
        <v>0</v>
      </c>
      <c r="AI88" s="51">
        <v>0</v>
      </c>
      <c r="AJ88" s="58">
        <f t="shared" si="450"/>
        <v>0</v>
      </c>
      <c r="AK88" s="51">
        <v>0</v>
      </c>
      <c r="AL88" s="51">
        <v>0</v>
      </c>
      <c r="AM88" s="51">
        <v>0</v>
      </c>
      <c r="AN88" s="51">
        <v>0</v>
      </c>
      <c r="AO88" s="51">
        <v>0</v>
      </c>
      <c r="AP88" s="58">
        <f t="shared" si="451"/>
        <v>0</v>
      </c>
      <c r="BB88" s="6"/>
      <c r="BC88" s="6"/>
      <c r="BD88" s="57" t="s">
        <v>30</v>
      </c>
      <c r="BE88" s="170">
        <f>'SPD - Probs. of Failure'!O$26</f>
        <v>0</v>
      </c>
      <c r="BF88" s="170">
        <f>'SPD - Probs. of Failure'!P$26</f>
        <v>0</v>
      </c>
      <c r="BG88" s="170">
        <f>'SPD - Probs. of Failure'!Q$26</f>
        <v>0</v>
      </c>
      <c r="BH88" s="170">
        <f>'SPD - Probs. of Failure'!R$26</f>
        <v>0</v>
      </c>
      <c r="BI88" s="170">
        <f>'SPD - Probs. of Failure'!S$26</f>
        <v>0</v>
      </c>
      <c r="BJ88" s="174"/>
      <c r="BK88" s="6"/>
      <c r="BL88" s="57" t="s">
        <v>30</v>
      </c>
      <c r="BM88" s="239">
        <f>IFERROR($BM5*'SPD - Average Cons. of Failure'!$Q$26,0)</f>
        <v>0</v>
      </c>
      <c r="BN88" s="239">
        <f>IFERROR($BM5*'SPD - Average Cons. of Failure'!$Q$26,0)</f>
        <v>0</v>
      </c>
      <c r="BO88" s="239">
        <f>IFERROR($BM5*'SPD - Average Cons. of Failure'!$Q$26,0)</f>
        <v>0</v>
      </c>
      <c r="BP88" s="239">
        <f>IFERROR($BM5*'SPD - Average Cons. of Failure'!$Q$26,0)</f>
        <v>0</v>
      </c>
      <c r="BQ88" s="239">
        <f>IFERROR($BM5*'SPD - Average Cons. of Failure'!$Q$26,0)</f>
        <v>0</v>
      </c>
      <c r="BR88" s="174"/>
      <c r="BS88" s="6"/>
      <c r="BT88" s="57" t="s">
        <v>30</v>
      </c>
      <c r="BU88" s="23" t="str">
        <f t="shared" si="392"/>
        <v/>
      </c>
      <c r="BV88" s="23" t="str">
        <f t="shared" si="392"/>
        <v/>
      </c>
      <c r="BW88" s="23" t="str">
        <f t="shared" si="392"/>
        <v/>
      </c>
      <c r="BX88" s="23" t="str">
        <f t="shared" si="392"/>
        <v/>
      </c>
      <c r="BY88" s="23" t="str">
        <f t="shared" si="392"/>
        <v/>
      </c>
      <c r="BZ88" s="6"/>
      <c r="CA88" s="6"/>
      <c r="CB88" s="57" t="s">
        <v>30</v>
      </c>
      <c r="CC88" s="193" t="str">
        <f t="shared" si="452"/>
        <v/>
      </c>
      <c r="CD88" s="193" t="str">
        <f t="shared" si="440"/>
        <v/>
      </c>
      <c r="CE88" s="193" t="str">
        <f t="shared" si="440"/>
        <v/>
      </c>
      <c r="CF88" s="193" t="str">
        <f t="shared" si="440"/>
        <v/>
      </c>
      <c r="CG88" s="193" t="str">
        <f t="shared" si="440"/>
        <v/>
      </c>
      <c r="CH88" s="196">
        <f t="shared" si="453"/>
        <v>0</v>
      </c>
      <c r="CI88" s="66"/>
      <c r="CJ88" s="66"/>
      <c r="CK88" s="193" t="str">
        <f t="shared" si="441"/>
        <v/>
      </c>
      <c r="CL88" s="193" t="str">
        <f t="shared" si="441"/>
        <v/>
      </c>
      <c r="CM88" s="193" t="str">
        <f t="shared" si="441"/>
        <v/>
      </c>
      <c r="CN88" s="193" t="str">
        <f t="shared" si="441"/>
        <v/>
      </c>
      <c r="CO88" s="193" t="str">
        <f t="shared" si="441"/>
        <v/>
      </c>
      <c r="CP88" s="196">
        <f t="shared" si="393"/>
        <v>0</v>
      </c>
      <c r="CS88" s="193" t="str">
        <f t="shared" si="454"/>
        <v/>
      </c>
      <c r="CT88" s="193" t="str">
        <f t="shared" si="442"/>
        <v/>
      </c>
      <c r="CU88" s="193" t="str">
        <f t="shared" si="442"/>
        <v/>
      </c>
      <c r="CV88" s="193" t="str">
        <f t="shared" si="442"/>
        <v/>
      </c>
      <c r="CW88" s="193" t="str">
        <f t="shared" si="442"/>
        <v/>
      </c>
      <c r="CX88" s="196">
        <f t="shared" si="394"/>
        <v>0</v>
      </c>
      <c r="DA88" s="193" t="str">
        <f t="shared" si="455"/>
        <v/>
      </c>
      <c r="DB88" s="193" t="str">
        <f t="shared" si="443"/>
        <v/>
      </c>
      <c r="DC88" s="193" t="str">
        <f t="shared" si="443"/>
        <v/>
      </c>
      <c r="DD88" s="193" t="str">
        <f t="shared" si="443"/>
        <v/>
      </c>
      <c r="DE88" s="193" t="str">
        <f t="shared" si="443"/>
        <v/>
      </c>
      <c r="DF88" s="196">
        <f t="shared" si="395"/>
        <v>0</v>
      </c>
      <c r="DI88" s="193" t="str">
        <f t="shared" si="456"/>
        <v/>
      </c>
      <c r="DJ88" s="193" t="str">
        <f t="shared" si="444"/>
        <v/>
      </c>
      <c r="DK88" s="193" t="str">
        <f t="shared" si="444"/>
        <v/>
      </c>
      <c r="DL88" s="193" t="str">
        <f t="shared" si="444"/>
        <v/>
      </c>
      <c r="DM88" s="193" t="str">
        <f t="shared" si="444"/>
        <v/>
      </c>
      <c r="DN88" s="196">
        <f t="shared" si="397"/>
        <v>0</v>
      </c>
      <c r="DQ88" s="193" t="str">
        <f t="shared" si="457"/>
        <v/>
      </c>
      <c r="DR88" s="193" t="str">
        <f t="shared" si="445"/>
        <v/>
      </c>
      <c r="DS88" s="193" t="str">
        <f t="shared" si="445"/>
        <v/>
      </c>
      <c r="DT88" s="193" t="str">
        <f t="shared" si="445"/>
        <v/>
      </c>
      <c r="DU88" s="193" t="str">
        <f t="shared" si="445"/>
        <v/>
      </c>
      <c r="DV88" s="196">
        <f t="shared" si="396"/>
        <v>0</v>
      </c>
    </row>
    <row r="89" spans="1:126" ht="25.5" customHeight="1" thickBot="1">
      <c r="A89" s="19"/>
      <c r="B89" s="59"/>
      <c r="C89" s="282">
        <v>0</v>
      </c>
      <c r="D89" s="60">
        <v>0</v>
      </c>
      <c r="E89" s="61">
        <v>0</v>
      </c>
      <c r="F89" s="62"/>
      <c r="G89" s="63">
        <f>SUM(G85:G88)</f>
        <v>0</v>
      </c>
      <c r="H89" s="64">
        <f t="shared" ref="H89:K89" si="458">SUM(H85:H88)</f>
        <v>0</v>
      </c>
      <c r="I89" s="64">
        <f t="shared" si="458"/>
        <v>0</v>
      </c>
      <c r="J89" s="64">
        <f t="shared" si="458"/>
        <v>0</v>
      </c>
      <c r="K89" s="64">
        <f t="shared" si="458"/>
        <v>0</v>
      </c>
      <c r="L89" s="65"/>
      <c r="M89" s="63">
        <f>SUM(M85:M88)</f>
        <v>0</v>
      </c>
      <c r="N89" s="64">
        <f t="shared" ref="N89:Q89" si="459">SUM(N85:N88)</f>
        <v>0</v>
      </c>
      <c r="O89" s="64">
        <f t="shared" si="459"/>
        <v>0</v>
      </c>
      <c r="P89" s="64">
        <f t="shared" si="459"/>
        <v>0</v>
      </c>
      <c r="Q89" s="64">
        <f t="shared" si="459"/>
        <v>0</v>
      </c>
      <c r="R89" s="65"/>
      <c r="S89" s="63">
        <f>SUM(S85:S88)</f>
        <v>0</v>
      </c>
      <c r="T89" s="64">
        <f t="shared" ref="T89:W89" si="460">SUM(T85:T88)</f>
        <v>0</v>
      </c>
      <c r="U89" s="64">
        <f t="shared" si="460"/>
        <v>0</v>
      </c>
      <c r="V89" s="64">
        <f t="shared" si="460"/>
        <v>0</v>
      </c>
      <c r="W89" s="64">
        <f t="shared" si="460"/>
        <v>0</v>
      </c>
      <c r="X89" s="65"/>
      <c r="Y89" s="63">
        <f>SUM(Y85:Y88)</f>
        <v>0</v>
      </c>
      <c r="Z89" s="64">
        <f t="shared" ref="Z89:AC89" si="461">SUM(Z85:Z88)</f>
        <v>0</v>
      </c>
      <c r="AA89" s="64">
        <f t="shared" si="461"/>
        <v>0</v>
      </c>
      <c r="AB89" s="64">
        <f t="shared" si="461"/>
        <v>0</v>
      </c>
      <c r="AC89" s="64">
        <f t="shared" si="461"/>
        <v>0</v>
      </c>
      <c r="AD89" s="65"/>
      <c r="AE89" s="63">
        <f>SUM(AE85:AE88)</f>
        <v>0</v>
      </c>
      <c r="AF89" s="64">
        <f t="shared" ref="AF89:AI89" si="462">SUM(AF85:AF88)</f>
        <v>0</v>
      </c>
      <c r="AG89" s="64">
        <f t="shared" si="462"/>
        <v>0</v>
      </c>
      <c r="AH89" s="64">
        <f t="shared" si="462"/>
        <v>0</v>
      </c>
      <c r="AI89" s="64">
        <f t="shared" si="462"/>
        <v>0</v>
      </c>
      <c r="AJ89" s="65"/>
      <c r="AK89" s="63">
        <f>SUM(AK85:AK88)</f>
        <v>0</v>
      </c>
      <c r="AL89" s="64">
        <f t="shared" ref="AL89:AO89" si="463">SUM(AL85:AL88)</f>
        <v>0</v>
      </c>
      <c r="AM89" s="64">
        <f t="shared" si="463"/>
        <v>0</v>
      </c>
      <c r="AN89" s="64">
        <f t="shared" si="463"/>
        <v>0</v>
      </c>
      <c r="AO89" s="64">
        <f t="shared" si="463"/>
        <v>0</v>
      </c>
      <c r="AP89" s="65"/>
      <c r="BB89" s="6"/>
      <c r="BC89" s="6"/>
      <c r="BD89" s="62"/>
      <c r="BE89" s="171"/>
      <c r="BF89" s="172"/>
      <c r="BG89" s="172"/>
      <c r="BH89" s="172"/>
      <c r="BI89" s="172"/>
      <c r="BJ89" s="65"/>
      <c r="BK89" s="6"/>
      <c r="BL89" s="62"/>
      <c r="BM89" s="171"/>
      <c r="BN89" s="172"/>
      <c r="BO89" s="172"/>
      <c r="BP89" s="172"/>
      <c r="BQ89" s="172"/>
      <c r="BR89" s="65"/>
      <c r="BS89" s="6"/>
      <c r="BT89" s="62"/>
      <c r="BU89" s="23" t="str">
        <f t="shared" si="392"/>
        <v/>
      </c>
      <c r="BV89" s="23" t="str">
        <f t="shared" si="392"/>
        <v/>
      </c>
      <c r="BW89" s="23" t="str">
        <f t="shared" si="392"/>
        <v/>
      </c>
      <c r="BX89" s="23" t="str">
        <f t="shared" si="392"/>
        <v/>
      </c>
      <c r="BY89" s="23" t="str">
        <f t="shared" si="392"/>
        <v/>
      </c>
      <c r="BZ89" s="6"/>
      <c r="CA89" s="6"/>
      <c r="CB89" s="62"/>
      <c r="CC89" s="195">
        <f>SUM(CC85:CC88)</f>
        <v>0</v>
      </c>
      <c r="CD89" s="195">
        <f t="shared" ref="CD89:CG89" si="464">SUM(CD85:CD88)</f>
        <v>0</v>
      </c>
      <c r="CE89" s="195">
        <f t="shared" si="464"/>
        <v>0</v>
      </c>
      <c r="CF89" s="195">
        <f t="shared" si="464"/>
        <v>0</v>
      </c>
      <c r="CG89" s="195">
        <f t="shared" si="464"/>
        <v>0</v>
      </c>
      <c r="CH89" s="196">
        <f t="shared" si="453"/>
        <v>0</v>
      </c>
      <c r="CI89" s="66"/>
      <c r="CJ89" s="66"/>
      <c r="CK89" s="195">
        <f>SUM(CK85:CK88)</f>
        <v>0</v>
      </c>
      <c r="CL89" s="195">
        <f t="shared" ref="CL89:CO89" si="465">SUM(CL85:CL88)</f>
        <v>0</v>
      </c>
      <c r="CM89" s="195">
        <f t="shared" si="465"/>
        <v>0</v>
      </c>
      <c r="CN89" s="195">
        <f t="shared" si="465"/>
        <v>0</v>
      </c>
      <c r="CO89" s="195">
        <f t="shared" si="465"/>
        <v>0</v>
      </c>
      <c r="CP89" s="196">
        <f t="shared" si="393"/>
        <v>0</v>
      </c>
      <c r="CS89" s="195">
        <f>SUM(CS85:CS88)</f>
        <v>0</v>
      </c>
      <c r="CT89" s="195">
        <f t="shared" ref="CT89:CW89" si="466">SUM(CT85:CT88)</f>
        <v>0</v>
      </c>
      <c r="CU89" s="195">
        <f t="shared" si="466"/>
        <v>0</v>
      </c>
      <c r="CV89" s="195">
        <f t="shared" si="466"/>
        <v>0</v>
      </c>
      <c r="CW89" s="195">
        <f t="shared" si="466"/>
        <v>0</v>
      </c>
      <c r="CX89" s="196">
        <f t="shared" si="394"/>
        <v>0</v>
      </c>
      <c r="DA89" s="195">
        <f>SUM(DA85:DA88)</f>
        <v>0</v>
      </c>
      <c r="DB89" s="195">
        <f t="shared" ref="DB89:DE89" si="467">SUM(DB85:DB88)</f>
        <v>0</v>
      </c>
      <c r="DC89" s="195">
        <f t="shared" si="467"/>
        <v>0</v>
      </c>
      <c r="DD89" s="195">
        <f t="shared" si="467"/>
        <v>0</v>
      </c>
      <c r="DE89" s="195">
        <f t="shared" si="467"/>
        <v>0</v>
      </c>
      <c r="DF89" s="196">
        <f t="shared" si="395"/>
        <v>0</v>
      </c>
      <c r="DI89" s="195">
        <f>SUM(DI85:DI88)</f>
        <v>0</v>
      </c>
      <c r="DJ89" s="195">
        <f t="shared" ref="DJ89:DM89" si="468">SUM(DJ85:DJ88)</f>
        <v>0</v>
      </c>
      <c r="DK89" s="195">
        <f t="shared" si="468"/>
        <v>0</v>
      </c>
      <c r="DL89" s="195">
        <f t="shared" si="468"/>
        <v>0</v>
      </c>
      <c r="DM89" s="195">
        <f t="shared" si="468"/>
        <v>0</v>
      </c>
      <c r="DN89" s="196">
        <f t="shared" si="397"/>
        <v>0</v>
      </c>
      <c r="DQ89" s="195">
        <f>SUM(DQ85:DQ88)</f>
        <v>0</v>
      </c>
      <c r="DR89" s="195">
        <f t="shared" ref="DR89:DU89" si="469">SUM(DR85:DR88)</f>
        <v>0</v>
      </c>
      <c r="DS89" s="195">
        <f t="shared" si="469"/>
        <v>0</v>
      </c>
      <c r="DT89" s="195">
        <f t="shared" si="469"/>
        <v>0</v>
      </c>
      <c r="DU89" s="195">
        <f t="shared" si="469"/>
        <v>0</v>
      </c>
      <c r="DV89" s="196">
        <f t="shared" si="396"/>
        <v>0</v>
      </c>
    </row>
    <row r="90" spans="1:126" ht="25.5" customHeight="1">
      <c r="A90" s="19"/>
      <c r="B90" s="68" t="s">
        <v>33</v>
      </c>
      <c r="C90" s="47"/>
      <c r="D90" s="48"/>
      <c r="E90" s="49"/>
      <c r="F90" s="50" t="s">
        <v>25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2">
        <f>SUM(G90:K90)</f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2">
        <f>SUM(M90:Q90)</f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2">
        <f>SUM(S90:W90)</f>
        <v>0</v>
      </c>
      <c r="Y90" s="53">
        <v>0</v>
      </c>
      <c r="Z90" s="53">
        <v>0</v>
      </c>
      <c r="AA90" s="53">
        <v>0</v>
      </c>
      <c r="AB90" s="53">
        <v>0</v>
      </c>
      <c r="AC90" s="53">
        <v>0</v>
      </c>
      <c r="AD90" s="52">
        <f>SUM(Y90:AC90)</f>
        <v>0</v>
      </c>
      <c r="AE90" s="53">
        <v>0</v>
      </c>
      <c r="AF90" s="53">
        <v>0</v>
      </c>
      <c r="AG90" s="53">
        <v>0</v>
      </c>
      <c r="AH90" s="53">
        <v>0</v>
      </c>
      <c r="AI90" s="53">
        <v>0</v>
      </c>
      <c r="AJ90" s="52">
        <f>SUM(AE90:AI90)</f>
        <v>0</v>
      </c>
      <c r="AK90" s="53">
        <v>0</v>
      </c>
      <c r="AL90" s="53">
        <v>0</v>
      </c>
      <c r="AM90" s="53">
        <v>0</v>
      </c>
      <c r="AN90" s="53">
        <v>0</v>
      </c>
      <c r="AO90" s="53">
        <v>0</v>
      </c>
      <c r="AP90" s="52">
        <f>SUM(AK90:AO90)</f>
        <v>0</v>
      </c>
      <c r="BB90" s="6"/>
      <c r="BC90" s="6"/>
      <c r="BD90" s="50" t="s">
        <v>25</v>
      </c>
      <c r="BE90" s="170">
        <f>'SPD - Probs. of Failure'!O$27</f>
        <v>0</v>
      </c>
      <c r="BF90" s="170">
        <f>'SPD - Probs. of Failure'!P$27</f>
        <v>0</v>
      </c>
      <c r="BG90" s="170">
        <f>'SPD - Probs. of Failure'!Q$27</f>
        <v>0</v>
      </c>
      <c r="BH90" s="170">
        <f>'SPD - Probs. of Failure'!R$27</f>
        <v>0</v>
      </c>
      <c r="BI90" s="170">
        <f>'SPD - Probs. of Failure'!S$27</f>
        <v>0</v>
      </c>
      <c r="BJ90" s="173"/>
      <c r="BK90" s="6"/>
      <c r="BL90" s="50" t="s">
        <v>25</v>
      </c>
      <c r="BM90" s="239">
        <f>IFERROR($BM2*'SPD - Average Cons. of Failure'!$Q$27,0)</f>
        <v>0</v>
      </c>
      <c r="BN90" s="239">
        <f>IFERROR($BM2*'SPD - Average Cons. of Failure'!$Q$27,0)</f>
        <v>0</v>
      </c>
      <c r="BO90" s="239">
        <f>IFERROR($BM2*'SPD - Average Cons. of Failure'!$Q$27,0)</f>
        <v>0</v>
      </c>
      <c r="BP90" s="239">
        <f>IFERROR($BM2*'SPD - Average Cons. of Failure'!$Q$27,0)</f>
        <v>0</v>
      </c>
      <c r="BQ90" s="239">
        <f>IFERROR($BM2*'SPD - Average Cons. of Failure'!$Q$27,0)</f>
        <v>0</v>
      </c>
      <c r="BR90" s="173"/>
      <c r="BS90" s="6"/>
      <c r="BT90" s="50" t="s">
        <v>25</v>
      </c>
      <c r="BU90" s="23" t="str">
        <f t="shared" si="392"/>
        <v/>
      </c>
      <c r="BV90" s="23" t="str">
        <f t="shared" si="392"/>
        <v/>
      </c>
      <c r="BW90" s="23" t="str">
        <f t="shared" si="392"/>
        <v/>
      </c>
      <c r="BX90" s="23" t="str">
        <f t="shared" si="392"/>
        <v/>
      </c>
      <c r="BY90" s="23" t="str">
        <f t="shared" si="392"/>
        <v/>
      </c>
      <c r="BZ90" s="6"/>
      <c r="CA90" s="6"/>
      <c r="CB90" s="50" t="s">
        <v>25</v>
      </c>
      <c r="CC90" s="193" t="str">
        <f>IF(BU90="","",M90*BU90)</f>
        <v/>
      </c>
      <c r="CD90" s="193" t="str">
        <f t="shared" ref="CD90:CG93" si="470">IF(BV90="","",N90*BV90)</f>
        <v/>
      </c>
      <c r="CE90" s="193" t="str">
        <f t="shared" si="470"/>
        <v/>
      </c>
      <c r="CF90" s="193" t="str">
        <f t="shared" si="470"/>
        <v/>
      </c>
      <c r="CG90" s="193" t="str">
        <f t="shared" si="470"/>
        <v/>
      </c>
      <c r="CH90" s="196">
        <f t="shared" si="453"/>
        <v>0</v>
      </c>
      <c r="CI90" s="66"/>
      <c r="CJ90" s="66"/>
      <c r="CK90" s="193" t="str">
        <f t="shared" ref="CK90:CO93" si="471">IF(BU90="","",G90*BU90)</f>
        <v/>
      </c>
      <c r="CL90" s="193" t="str">
        <f t="shared" si="471"/>
        <v/>
      </c>
      <c r="CM90" s="193" t="str">
        <f t="shared" si="471"/>
        <v/>
      </c>
      <c r="CN90" s="193" t="str">
        <f t="shared" si="471"/>
        <v/>
      </c>
      <c r="CO90" s="193" t="str">
        <f t="shared" si="471"/>
        <v/>
      </c>
      <c r="CP90" s="196">
        <f t="shared" si="393"/>
        <v>0</v>
      </c>
      <c r="CS90" s="193" t="str">
        <f>IF(BU90="","",Y90*BU90)</f>
        <v/>
      </c>
      <c r="CT90" s="193" t="str">
        <f t="shared" ref="CT90:CW93" si="472">IF(BV90="","",Z90*BV90)</f>
        <v/>
      </c>
      <c r="CU90" s="193" t="str">
        <f t="shared" si="472"/>
        <v/>
      </c>
      <c r="CV90" s="193" t="str">
        <f t="shared" si="472"/>
        <v/>
      </c>
      <c r="CW90" s="193" t="str">
        <f t="shared" si="472"/>
        <v/>
      </c>
      <c r="CX90" s="196">
        <f t="shared" si="394"/>
        <v>0</v>
      </c>
      <c r="DA90" s="193" t="str">
        <f>IF(BU90="","",(S90+Y90)*BU90)</f>
        <v/>
      </c>
      <c r="DB90" s="193" t="str">
        <f t="shared" ref="DB90:DE93" si="473">IF(BV90="","",(T90+Z90)*BV90)</f>
        <v/>
      </c>
      <c r="DC90" s="193" t="str">
        <f t="shared" si="473"/>
        <v/>
      </c>
      <c r="DD90" s="193" t="str">
        <f t="shared" si="473"/>
        <v/>
      </c>
      <c r="DE90" s="193" t="str">
        <f t="shared" si="473"/>
        <v/>
      </c>
      <c r="DF90" s="196">
        <f t="shared" si="395"/>
        <v>0</v>
      </c>
      <c r="DI90" s="193" t="str">
        <f>IF(BU90="","",AK90*BU90)</f>
        <v/>
      </c>
      <c r="DJ90" s="193" t="str">
        <f t="shared" ref="DJ90:DM93" si="474">IF(BV90="","",AL90*BV90)</f>
        <v/>
      </c>
      <c r="DK90" s="193" t="str">
        <f t="shared" si="474"/>
        <v/>
      </c>
      <c r="DL90" s="193" t="str">
        <f t="shared" si="474"/>
        <v/>
      </c>
      <c r="DM90" s="193" t="str">
        <f t="shared" si="474"/>
        <v/>
      </c>
      <c r="DN90" s="196">
        <f t="shared" si="397"/>
        <v>0</v>
      </c>
      <c r="DQ90" s="193" t="str">
        <f>IF(BU90="","",(AE90+AK90)*BU90)</f>
        <v/>
      </c>
      <c r="DR90" s="193" t="str">
        <f t="shared" ref="DR90:DU93" si="475">IF(BV90="","",(AF90+AL90)*BV90)</f>
        <v/>
      </c>
      <c r="DS90" s="193" t="str">
        <f t="shared" si="475"/>
        <v/>
      </c>
      <c r="DT90" s="193" t="str">
        <f t="shared" si="475"/>
        <v/>
      </c>
      <c r="DU90" s="193" t="str">
        <f t="shared" si="475"/>
        <v/>
      </c>
      <c r="DV90" s="196">
        <f t="shared" si="396"/>
        <v>0</v>
      </c>
    </row>
    <row r="91" spans="1:126" ht="25.5" customHeight="1">
      <c r="A91" s="19"/>
      <c r="B91" s="54"/>
      <c r="C91" s="54"/>
      <c r="D91" s="55"/>
      <c r="E91" s="56"/>
      <c r="F91" s="57" t="s">
        <v>27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8">
        <f t="shared" ref="L91:L93" si="476">SUM(G91:K91)</f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8">
        <f t="shared" ref="R91:R93" si="477">SUM(M91:Q91)</f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8">
        <f t="shared" ref="X91:X93" si="478">SUM(S91:W91)</f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8">
        <f t="shared" ref="AD91:AD93" si="479">SUM(Y91:AC91)</f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8">
        <f t="shared" ref="AJ91:AJ93" si="480">SUM(AE91:AI91)</f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0</v>
      </c>
      <c r="AP91" s="58">
        <f t="shared" ref="AP91:AP93" si="481">SUM(AK91:AO91)</f>
        <v>0</v>
      </c>
      <c r="BB91" s="6"/>
      <c r="BC91" s="6"/>
      <c r="BD91" s="57" t="s">
        <v>27</v>
      </c>
      <c r="BE91" s="170">
        <f>'SPD - Probs. of Failure'!O$27</f>
        <v>0</v>
      </c>
      <c r="BF91" s="170">
        <f>'SPD - Probs. of Failure'!P$27</f>
        <v>0</v>
      </c>
      <c r="BG91" s="170">
        <f>'SPD - Probs. of Failure'!Q$27</f>
        <v>0</v>
      </c>
      <c r="BH91" s="170">
        <f>'SPD - Probs. of Failure'!R$27</f>
        <v>0</v>
      </c>
      <c r="BI91" s="170">
        <f>'SPD - Probs. of Failure'!S$27</f>
        <v>0</v>
      </c>
      <c r="BJ91" s="174"/>
      <c r="BK91" s="6"/>
      <c r="BL91" s="57" t="s">
        <v>27</v>
      </c>
      <c r="BM91" s="239">
        <f>IFERROR($BM3*'SPD - Average Cons. of Failure'!$Q$27,0)</f>
        <v>0</v>
      </c>
      <c r="BN91" s="239">
        <f>IFERROR($BM3*'SPD - Average Cons. of Failure'!$Q$27,0)</f>
        <v>0</v>
      </c>
      <c r="BO91" s="239">
        <f>IFERROR($BM3*'SPD - Average Cons. of Failure'!$Q$27,0)</f>
        <v>0</v>
      </c>
      <c r="BP91" s="239">
        <f>IFERROR($BM3*'SPD - Average Cons. of Failure'!$Q$27,0)</f>
        <v>0</v>
      </c>
      <c r="BQ91" s="239">
        <f>IFERROR($BM3*'SPD - Average Cons. of Failure'!$Q$27,0)</f>
        <v>0</v>
      </c>
      <c r="BR91" s="174"/>
      <c r="BS91" s="6"/>
      <c r="BT91" s="57" t="s">
        <v>27</v>
      </c>
      <c r="BU91" s="23" t="str">
        <f t="shared" si="392"/>
        <v/>
      </c>
      <c r="BV91" s="23" t="str">
        <f t="shared" si="392"/>
        <v/>
      </c>
      <c r="BW91" s="23" t="str">
        <f t="shared" si="392"/>
        <v/>
      </c>
      <c r="BX91" s="23" t="str">
        <f t="shared" si="392"/>
        <v/>
      </c>
      <c r="BY91" s="23" t="str">
        <f t="shared" si="392"/>
        <v/>
      </c>
      <c r="BZ91" s="6"/>
      <c r="CA91" s="6"/>
      <c r="CB91" s="57" t="s">
        <v>27</v>
      </c>
      <c r="CC91" s="193" t="str">
        <f t="shared" ref="CC91:CC93" si="482">IF(BU91="","",M91*BU91)</f>
        <v/>
      </c>
      <c r="CD91" s="193" t="str">
        <f t="shared" si="470"/>
        <v/>
      </c>
      <c r="CE91" s="193" t="str">
        <f t="shared" si="470"/>
        <v/>
      </c>
      <c r="CF91" s="193" t="str">
        <f t="shared" si="470"/>
        <v/>
      </c>
      <c r="CG91" s="193" t="str">
        <f t="shared" si="470"/>
        <v/>
      </c>
      <c r="CH91" s="196">
        <f t="shared" si="453"/>
        <v>0</v>
      </c>
      <c r="CI91" s="66"/>
      <c r="CJ91" s="66"/>
      <c r="CK91" s="193" t="str">
        <f t="shared" si="471"/>
        <v/>
      </c>
      <c r="CL91" s="193" t="str">
        <f t="shared" si="471"/>
        <v/>
      </c>
      <c r="CM91" s="193" t="str">
        <f t="shared" si="471"/>
        <v/>
      </c>
      <c r="CN91" s="193" t="str">
        <f t="shared" si="471"/>
        <v/>
      </c>
      <c r="CO91" s="193" t="str">
        <f t="shared" si="471"/>
        <v/>
      </c>
      <c r="CP91" s="196">
        <f t="shared" si="393"/>
        <v>0</v>
      </c>
      <c r="CS91" s="193" t="str">
        <f t="shared" ref="CS91:CS93" si="483">IF(BU91="","",Y91*BU91)</f>
        <v/>
      </c>
      <c r="CT91" s="193" t="str">
        <f t="shared" si="472"/>
        <v/>
      </c>
      <c r="CU91" s="193" t="str">
        <f t="shared" si="472"/>
        <v/>
      </c>
      <c r="CV91" s="193" t="str">
        <f t="shared" si="472"/>
        <v/>
      </c>
      <c r="CW91" s="193" t="str">
        <f t="shared" si="472"/>
        <v/>
      </c>
      <c r="CX91" s="196">
        <f t="shared" si="394"/>
        <v>0</v>
      </c>
      <c r="DA91" s="193" t="str">
        <f t="shared" ref="DA91:DA93" si="484">IF(BU91="","",(S91+Y91)*BU91)</f>
        <v/>
      </c>
      <c r="DB91" s="193" t="str">
        <f t="shared" si="473"/>
        <v/>
      </c>
      <c r="DC91" s="193" t="str">
        <f t="shared" si="473"/>
        <v/>
      </c>
      <c r="DD91" s="193" t="str">
        <f t="shared" si="473"/>
        <v/>
      </c>
      <c r="DE91" s="193" t="str">
        <f t="shared" si="473"/>
        <v/>
      </c>
      <c r="DF91" s="196">
        <f t="shared" si="395"/>
        <v>0</v>
      </c>
      <c r="DI91" s="193" t="str">
        <f t="shared" ref="DI91:DI93" si="485">IF(BU91="","",AK91*BU91)</f>
        <v/>
      </c>
      <c r="DJ91" s="193" t="str">
        <f t="shared" si="474"/>
        <v/>
      </c>
      <c r="DK91" s="193" t="str">
        <f t="shared" si="474"/>
        <v/>
      </c>
      <c r="DL91" s="193" t="str">
        <f t="shared" si="474"/>
        <v/>
      </c>
      <c r="DM91" s="193" t="str">
        <f t="shared" si="474"/>
        <v/>
      </c>
      <c r="DN91" s="196">
        <f t="shared" si="397"/>
        <v>0</v>
      </c>
      <c r="DQ91" s="193" t="str">
        <f t="shared" ref="DQ91:DQ93" si="486">IF(BU91="","",(AE91+AK91)*BU91)</f>
        <v/>
      </c>
      <c r="DR91" s="193" t="str">
        <f t="shared" si="475"/>
        <v/>
      </c>
      <c r="DS91" s="193" t="str">
        <f t="shared" si="475"/>
        <v/>
      </c>
      <c r="DT91" s="193" t="str">
        <f t="shared" si="475"/>
        <v/>
      </c>
      <c r="DU91" s="193" t="str">
        <f t="shared" si="475"/>
        <v/>
      </c>
      <c r="DV91" s="196">
        <f t="shared" si="396"/>
        <v>0</v>
      </c>
    </row>
    <row r="92" spans="1:126" ht="25.5" customHeight="1">
      <c r="A92" s="19"/>
      <c r="B92" s="54"/>
      <c r="C92" s="54"/>
      <c r="D92" s="55"/>
      <c r="E92" s="56"/>
      <c r="F92" s="57" t="s">
        <v>29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8">
        <f t="shared" si="476"/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8">
        <f t="shared" si="477"/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8">
        <f t="shared" si="478"/>
        <v>0</v>
      </c>
      <c r="Y92" s="51">
        <v>0</v>
      </c>
      <c r="Z92" s="51">
        <v>0</v>
      </c>
      <c r="AA92" s="51">
        <v>0</v>
      </c>
      <c r="AB92" s="51">
        <v>0</v>
      </c>
      <c r="AC92" s="51">
        <v>0</v>
      </c>
      <c r="AD92" s="58">
        <f t="shared" si="479"/>
        <v>0</v>
      </c>
      <c r="AE92" s="51">
        <v>0</v>
      </c>
      <c r="AF92" s="51">
        <v>0</v>
      </c>
      <c r="AG92" s="51">
        <v>0</v>
      </c>
      <c r="AH92" s="51">
        <v>0</v>
      </c>
      <c r="AI92" s="51">
        <v>0</v>
      </c>
      <c r="AJ92" s="58">
        <f t="shared" si="480"/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0</v>
      </c>
      <c r="AP92" s="58">
        <f t="shared" si="481"/>
        <v>0</v>
      </c>
      <c r="BB92" s="6"/>
      <c r="BC92" s="6"/>
      <c r="BD92" s="57" t="s">
        <v>29</v>
      </c>
      <c r="BE92" s="170">
        <f>'SPD - Probs. of Failure'!O$27</f>
        <v>0</v>
      </c>
      <c r="BF92" s="170">
        <f>'SPD - Probs. of Failure'!P$27</f>
        <v>0</v>
      </c>
      <c r="BG92" s="170">
        <f>'SPD - Probs. of Failure'!Q$27</f>
        <v>0</v>
      </c>
      <c r="BH92" s="170">
        <f>'SPD - Probs. of Failure'!R$27</f>
        <v>0</v>
      </c>
      <c r="BI92" s="170">
        <f>'SPD - Probs. of Failure'!S$27</f>
        <v>0</v>
      </c>
      <c r="BJ92" s="174"/>
      <c r="BK92" s="6"/>
      <c r="BL92" s="57" t="s">
        <v>29</v>
      </c>
      <c r="BM92" s="239">
        <f>IFERROR($BM4*'SPD - Average Cons. of Failure'!$Q$27,0)</f>
        <v>0</v>
      </c>
      <c r="BN92" s="239">
        <f>IFERROR($BM4*'SPD - Average Cons. of Failure'!$Q$27,0)</f>
        <v>0</v>
      </c>
      <c r="BO92" s="239">
        <f>IFERROR($BM4*'SPD - Average Cons. of Failure'!$Q$27,0)</f>
        <v>0</v>
      </c>
      <c r="BP92" s="239">
        <f>IFERROR($BM4*'SPD - Average Cons. of Failure'!$Q$27,0)</f>
        <v>0</v>
      </c>
      <c r="BQ92" s="239">
        <f>IFERROR($BM4*'SPD - Average Cons. of Failure'!$Q$27,0)</f>
        <v>0</v>
      </c>
      <c r="BR92" s="174"/>
      <c r="BS92" s="6"/>
      <c r="BT92" s="57" t="s">
        <v>29</v>
      </c>
      <c r="BU92" s="23" t="str">
        <f t="shared" si="392"/>
        <v/>
      </c>
      <c r="BV92" s="23" t="str">
        <f t="shared" si="392"/>
        <v/>
      </c>
      <c r="BW92" s="23" t="str">
        <f t="shared" si="392"/>
        <v/>
      </c>
      <c r="BX92" s="23" t="str">
        <f t="shared" si="392"/>
        <v/>
      </c>
      <c r="BY92" s="23" t="str">
        <f t="shared" si="392"/>
        <v/>
      </c>
      <c r="BZ92" s="6"/>
      <c r="CA92" s="6"/>
      <c r="CB92" s="57" t="s">
        <v>29</v>
      </c>
      <c r="CC92" s="193" t="str">
        <f t="shared" si="482"/>
        <v/>
      </c>
      <c r="CD92" s="193" t="str">
        <f t="shared" si="470"/>
        <v/>
      </c>
      <c r="CE92" s="193" t="str">
        <f t="shared" si="470"/>
        <v/>
      </c>
      <c r="CF92" s="193" t="str">
        <f t="shared" si="470"/>
        <v/>
      </c>
      <c r="CG92" s="193" t="str">
        <f t="shared" si="470"/>
        <v/>
      </c>
      <c r="CH92" s="196">
        <f t="shared" si="453"/>
        <v>0</v>
      </c>
      <c r="CI92" s="66"/>
      <c r="CJ92" s="66"/>
      <c r="CK92" s="193" t="str">
        <f t="shared" si="471"/>
        <v/>
      </c>
      <c r="CL92" s="193" t="str">
        <f t="shared" si="471"/>
        <v/>
      </c>
      <c r="CM92" s="193" t="str">
        <f t="shared" si="471"/>
        <v/>
      </c>
      <c r="CN92" s="193" t="str">
        <f t="shared" si="471"/>
        <v/>
      </c>
      <c r="CO92" s="193" t="str">
        <f t="shared" si="471"/>
        <v/>
      </c>
      <c r="CP92" s="196">
        <f t="shared" si="393"/>
        <v>0</v>
      </c>
      <c r="CS92" s="193" t="str">
        <f t="shared" si="483"/>
        <v/>
      </c>
      <c r="CT92" s="193" t="str">
        <f t="shared" si="472"/>
        <v/>
      </c>
      <c r="CU92" s="193" t="str">
        <f t="shared" si="472"/>
        <v/>
      </c>
      <c r="CV92" s="193" t="str">
        <f t="shared" si="472"/>
        <v/>
      </c>
      <c r="CW92" s="193" t="str">
        <f t="shared" si="472"/>
        <v/>
      </c>
      <c r="CX92" s="196">
        <f t="shared" si="394"/>
        <v>0</v>
      </c>
      <c r="DA92" s="193" t="str">
        <f t="shared" si="484"/>
        <v/>
      </c>
      <c r="DB92" s="193" t="str">
        <f t="shared" si="473"/>
        <v/>
      </c>
      <c r="DC92" s="193" t="str">
        <f t="shared" si="473"/>
        <v/>
      </c>
      <c r="DD92" s="193" t="str">
        <f t="shared" si="473"/>
        <v/>
      </c>
      <c r="DE92" s="193" t="str">
        <f t="shared" si="473"/>
        <v/>
      </c>
      <c r="DF92" s="196">
        <f t="shared" si="395"/>
        <v>0</v>
      </c>
      <c r="DI92" s="193" t="str">
        <f t="shared" si="485"/>
        <v/>
      </c>
      <c r="DJ92" s="193" t="str">
        <f t="shared" si="474"/>
        <v/>
      </c>
      <c r="DK92" s="193" t="str">
        <f t="shared" si="474"/>
        <v/>
      </c>
      <c r="DL92" s="193" t="str">
        <f t="shared" si="474"/>
        <v/>
      </c>
      <c r="DM92" s="193" t="str">
        <f t="shared" si="474"/>
        <v/>
      </c>
      <c r="DN92" s="196">
        <f t="shared" si="397"/>
        <v>0</v>
      </c>
      <c r="DQ92" s="193" t="str">
        <f t="shared" si="486"/>
        <v/>
      </c>
      <c r="DR92" s="193" t="str">
        <f t="shared" si="475"/>
        <v/>
      </c>
      <c r="DS92" s="193" t="str">
        <f t="shared" si="475"/>
        <v/>
      </c>
      <c r="DT92" s="193" t="str">
        <f t="shared" si="475"/>
        <v/>
      </c>
      <c r="DU92" s="193" t="str">
        <f t="shared" si="475"/>
        <v/>
      </c>
      <c r="DV92" s="196">
        <f t="shared" si="396"/>
        <v>0</v>
      </c>
    </row>
    <row r="93" spans="1:126" ht="25.5" customHeight="1">
      <c r="A93" s="19"/>
      <c r="B93" s="54"/>
      <c r="C93" s="54"/>
      <c r="D93" s="55"/>
      <c r="E93" s="56"/>
      <c r="F93" s="57" t="s">
        <v>30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8">
        <f t="shared" si="476"/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8">
        <f t="shared" si="477"/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8">
        <f t="shared" si="478"/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8">
        <f t="shared" si="479"/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8">
        <f t="shared" si="480"/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0</v>
      </c>
      <c r="AP93" s="58">
        <f t="shared" si="481"/>
        <v>0</v>
      </c>
      <c r="BB93" s="6"/>
      <c r="BC93" s="6"/>
      <c r="BD93" s="57" t="s">
        <v>30</v>
      </c>
      <c r="BE93" s="170">
        <f>'SPD - Probs. of Failure'!O$27</f>
        <v>0</v>
      </c>
      <c r="BF93" s="170">
        <f>'SPD - Probs. of Failure'!P$27</f>
        <v>0</v>
      </c>
      <c r="BG93" s="170">
        <f>'SPD - Probs. of Failure'!Q$27</f>
        <v>0</v>
      </c>
      <c r="BH93" s="170">
        <f>'SPD - Probs. of Failure'!R$27</f>
        <v>0</v>
      </c>
      <c r="BI93" s="170">
        <f>'SPD - Probs. of Failure'!S$27</f>
        <v>0</v>
      </c>
      <c r="BJ93" s="174"/>
      <c r="BK93" s="6"/>
      <c r="BL93" s="57" t="s">
        <v>30</v>
      </c>
      <c r="BM93" s="239">
        <f>IFERROR($BM5*'SPD - Average Cons. of Failure'!$Q$27,0)</f>
        <v>0</v>
      </c>
      <c r="BN93" s="239">
        <f>IFERROR($BM5*'SPD - Average Cons. of Failure'!$Q$27,0)</f>
        <v>0</v>
      </c>
      <c r="BO93" s="239">
        <f>IFERROR($BM5*'SPD - Average Cons. of Failure'!$Q$27,0)</f>
        <v>0</v>
      </c>
      <c r="BP93" s="239">
        <f>IFERROR($BM5*'SPD - Average Cons. of Failure'!$Q$27,0)</f>
        <v>0</v>
      </c>
      <c r="BQ93" s="239">
        <f>IFERROR($BM5*'SPD - Average Cons. of Failure'!$Q$27,0)</f>
        <v>0</v>
      </c>
      <c r="BR93" s="174"/>
      <c r="BS93" s="6"/>
      <c r="BT93" s="57" t="s">
        <v>30</v>
      </c>
      <c r="BU93" s="23" t="str">
        <f t="shared" si="392"/>
        <v/>
      </c>
      <c r="BV93" s="23" t="str">
        <f t="shared" si="392"/>
        <v/>
      </c>
      <c r="BW93" s="23" t="str">
        <f t="shared" si="392"/>
        <v/>
      </c>
      <c r="BX93" s="23" t="str">
        <f t="shared" si="392"/>
        <v/>
      </c>
      <c r="BY93" s="23" t="str">
        <f t="shared" si="392"/>
        <v/>
      </c>
      <c r="BZ93" s="6"/>
      <c r="CA93" s="6"/>
      <c r="CB93" s="57" t="s">
        <v>30</v>
      </c>
      <c r="CC93" s="193" t="str">
        <f t="shared" si="482"/>
        <v/>
      </c>
      <c r="CD93" s="193" t="str">
        <f t="shared" si="470"/>
        <v/>
      </c>
      <c r="CE93" s="193" t="str">
        <f t="shared" si="470"/>
        <v/>
      </c>
      <c r="CF93" s="193" t="str">
        <f t="shared" si="470"/>
        <v/>
      </c>
      <c r="CG93" s="193" t="str">
        <f t="shared" si="470"/>
        <v/>
      </c>
      <c r="CH93" s="196">
        <f t="shared" si="453"/>
        <v>0</v>
      </c>
      <c r="CI93" s="66"/>
      <c r="CJ93" s="66"/>
      <c r="CK93" s="193" t="str">
        <f t="shared" si="471"/>
        <v/>
      </c>
      <c r="CL93" s="193" t="str">
        <f t="shared" si="471"/>
        <v/>
      </c>
      <c r="CM93" s="193" t="str">
        <f t="shared" si="471"/>
        <v/>
      </c>
      <c r="CN93" s="193" t="str">
        <f t="shared" si="471"/>
        <v/>
      </c>
      <c r="CO93" s="193" t="str">
        <f t="shared" si="471"/>
        <v/>
      </c>
      <c r="CP93" s="196">
        <f t="shared" si="393"/>
        <v>0</v>
      </c>
      <c r="CS93" s="193" t="str">
        <f t="shared" si="483"/>
        <v/>
      </c>
      <c r="CT93" s="193" t="str">
        <f t="shared" si="472"/>
        <v/>
      </c>
      <c r="CU93" s="193" t="str">
        <f t="shared" si="472"/>
        <v/>
      </c>
      <c r="CV93" s="193" t="str">
        <f t="shared" si="472"/>
        <v/>
      </c>
      <c r="CW93" s="193" t="str">
        <f t="shared" si="472"/>
        <v/>
      </c>
      <c r="CX93" s="196">
        <f t="shared" si="394"/>
        <v>0</v>
      </c>
      <c r="DA93" s="193" t="str">
        <f t="shared" si="484"/>
        <v/>
      </c>
      <c r="DB93" s="193" t="str">
        <f t="shared" si="473"/>
        <v/>
      </c>
      <c r="DC93" s="193" t="str">
        <f t="shared" si="473"/>
        <v/>
      </c>
      <c r="DD93" s="193" t="str">
        <f t="shared" si="473"/>
        <v/>
      </c>
      <c r="DE93" s="193" t="str">
        <f t="shared" si="473"/>
        <v/>
      </c>
      <c r="DF93" s="196">
        <f t="shared" si="395"/>
        <v>0</v>
      </c>
      <c r="DI93" s="193" t="str">
        <f t="shared" si="485"/>
        <v/>
      </c>
      <c r="DJ93" s="193" t="str">
        <f t="shared" si="474"/>
        <v/>
      </c>
      <c r="DK93" s="193" t="str">
        <f t="shared" si="474"/>
        <v/>
      </c>
      <c r="DL93" s="193" t="str">
        <f t="shared" si="474"/>
        <v/>
      </c>
      <c r="DM93" s="193" t="str">
        <f t="shared" si="474"/>
        <v/>
      </c>
      <c r="DN93" s="196">
        <f t="shared" si="397"/>
        <v>0</v>
      </c>
      <c r="DQ93" s="193" t="str">
        <f t="shared" si="486"/>
        <v/>
      </c>
      <c r="DR93" s="193" t="str">
        <f t="shared" si="475"/>
        <v/>
      </c>
      <c r="DS93" s="193" t="str">
        <f t="shared" si="475"/>
        <v/>
      </c>
      <c r="DT93" s="193" t="str">
        <f t="shared" si="475"/>
        <v/>
      </c>
      <c r="DU93" s="193" t="str">
        <f t="shared" si="475"/>
        <v/>
      </c>
      <c r="DV93" s="196">
        <f t="shared" si="396"/>
        <v>0</v>
      </c>
    </row>
    <row r="94" spans="1:126" ht="25.5" customHeight="1" thickBot="1">
      <c r="A94" s="19"/>
      <c r="B94" s="59"/>
      <c r="C94" s="282">
        <v>0</v>
      </c>
      <c r="D94" s="60">
        <v>0</v>
      </c>
      <c r="E94" s="61">
        <v>0</v>
      </c>
      <c r="F94" s="62"/>
      <c r="G94" s="63">
        <f>SUM(G90:G93)</f>
        <v>0</v>
      </c>
      <c r="H94" s="64">
        <f t="shared" ref="H94:K94" si="487">SUM(H90:H93)</f>
        <v>0</v>
      </c>
      <c r="I94" s="64">
        <f t="shared" si="487"/>
        <v>0</v>
      </c>
      <c r="J94" s="64">
        <f t="shared" si="487"/>
        <v>0</v>
      </c>
      <c r="K94" s="64">
        <f t="shared" si="487"/>
        <v>0</v>
      </c>
      <c r="L94" s="65"/>
      <c r="M94" s="63">
        <f>SUM(M90:M93)</f>
        <v>0</v>
      </c>
      <c r="N94" s="64">
        <f t="shared" ref="N94:Q94" si="488">SUM(N90:N93)</f>
        <v>0</v>
      </c>
      <c r="O94" s="64">
        <f t="shared" si="488"/>
        <v>0</v>
      </c>
      <c r="P94" s="64">
        <f t="shared" si="488"/>
        <v>0</v>
      </c>
      <c r="Q94" s="64">
        <f t="shared" si="488"/>
        <v>0</v>
      </c>
      <c r="R94" s="65"/>
      <c r="S94" s="63">
        <f>SUM(S90:S93)</f>
        <v>0</v>
      </c>
      <c r="T94" s="64">
        <f t="shared" ref="T94:W94" si="489">SUM(T90:T93)</f>
        <v>0</v>
      </c>
      <c r="U94" s="64">
        <f t="shared" si="489"/>
        <v>0</v>
      </c>
      <c r="V94" s="64">
        <f t="shared" si="489"/>
        <v>0</v>
      </c>
      <c r="W94" s="64">
        <f t="shared" si="489"/>
        <v>0</v>
      </c>
      <c r="X94" s="65"/>
      <c r="Y94" s="63">
        <f>SUM(Y90:Y93)</f>
        <v>0</v>
      </c>
      <c r="Z94" s="64">
        <f t="shared" ref="Z94:AC94" si="490">SUM(Z90:Z93)</f>
        <v>0</v>
      </c>
      <c r="AA94" s="64">
        <f t="shared" si="490"/>
        <v>0</v>
      </c>
      <c r="AB94" s="64">
        <f t="shared" si="490"/>
        <v>0</v>
      </c>
      <c r="AC94" s="64">
        <f t="shared" si="490"/>
        <v>0</v>
      </c>
      <c r="AD94" s="65"/>
      <c r="AE94" s="63">
        <f>SUM(AE90:AE93)</f>
        <v>0</v>
      </c>
      <c r="AF94" s="64">
        <f t="shared" ref="AF94:AI94" si="491">SUM(AF90:AF93)</f>
        <v>0</v>
      </c>
      <c r="AG94" s="64">
        <f t="shared" si="491"/>
        <v>0</v>
      </c>
      <c r="AH94" s="64">
        <f t="shared" si="491"/>
        <v>0</v>
      </c>
      <c r="AI94" s="64">
        <f t="shared" si="491"/>
        <v>0</v>
      </c>
      <c r="AJ94" s="65"/>
      <c r="AK94" s="63">
        <f>SUM(AK90:AK93)</f>
        <v>0</v>
      </c>
      <c r="AL94" s="64">
        <f t="shared" ref="AL94:AO94" si="492">SUM(AL90:AL93)</f>
        <v>0</v>
      </c>
      <c r="AM94" s="64">
        <f t="shared" si="492"/>
        <v>0</v>
      </c>
      <c r="AN94" s="64">
        <f t="shared" si="492"/>
        <v>0</v>
      </c>
      <c r="AO94" s="64">
        <f t="shared" si="492"/>
        <v>0</v>
      </c>
      <c r="AP94" s="65"/>
      <c r="BB94" s="6"/>
      <c r="BC94" s="6"/>
      <c r="BD94" s="62"/>
      <c r="BE94" s="171"/>
      <c r="BF94" s="172"/>
      <c r="BG94" s="172"/>
      <c r="BH94" s="172"/>
      <c r="BI94" s="172"/>
      <c r="BJ94" s="65"/>
      <c r="BK94" s="6"/>
      <c r="BL94" s="62"/>
      <c r="BM94" s="171"/>
      <c r="BN94" s="172"/>
      <c r="BO94" s="172"/>
      <c r="BP94" s="172"/>
      <c r="BQ94" s="172"/>
      <c r="BR94" s="65"/>
      <c r="BS94" s="6"/>
      <c r="BT94" s="62"/>
      <c r="BU94" s="23" t="str">
        <f t="shared" si="392"/>
        <v/>
      </c>
      <c r="BV94" s="23" t="str">
        <f t="shared" si="392"/>
        <v/>
      </c>
      <c r="BW94" s="23" t="str">
        <f t="shared" si="392"/>
        <v/>
      </c>
      <c r="BX94" s="23" t="str">
        <f t="shared" si="392"/>
        <v/>
      </c>
      <c r="BY94" s="23" t="str">
        <f t="shared" si="392"/>
        <v/>
      </c>
      <c r="BZ94" s="6"/>
      <c r="CA94" s="6"/>
      <c r="CB94" s="62"/>
      <c r="CC94" s="195">
        <f>SUM(CC90:CC93)</f>
        <v>0</v>
      </c>
      <c r="CD94" s="195">
        <f t="shared" ref="CD94:CG94" si="493">SUM(CD90:CD93)</f>
        <v>0</v>
      </c>
      <c r="CE94" s="195">
        <f t="shared" si="493"/>
        <v>0</v>
      </c>
      <c r="CF94" s="195">
        <f t="shared" si="493"/>
        <v>0</v>
      </c>
      <c r="CG94" s="195">
        <f t="shared" si="493"/>
        <v>0</v>
      </c>
      <c r="CH94" s="196">
        <f t="shared" si="453"/>
        <v>0</v>
      </c>
      <c r="CI94" s="66"/>
      <c r="CJ94" s="66"/>
      <c r="CK94" s="195">
        <f>SUM(CK90:CK93)</f>
        <v>0</v>
      </c>
      <c r="CL94" s="195">
        <f t="shared" ref="CL94:CO94" si="494">SUM(CL90:CL93)</f>
        <v>0</v>
      </c>
      <c r="CM94" s="195">
        <f t="shared" si="494"/>
        <v>0</v>
      </c>
      <c r="CN94" s="195">
        <f t="shared" si="494"/>
        <v>0</v>
      </c>
      <c r="CO94" s="195">
        <f t="shared" si="494"/>
        <v>0</v>
      </c>
      <c r="CP94" s="196">
        <f t="shared" si="393"/>
        <v>0</v>
      </c>
      <c r="CS94" s="195">
        <f>SUM(CS90:CS93)</f>
        <v>0</v>
      </c>
      <c r="CT94" s="195">
        <f t="shared" ref="CT94:CW94" si="495">SUM(CT90:CT93)</f>
        <v>0</v>
      </c>
      <c r="CU94" s="195">
        <f t="shared" si="495"/>
        <v>0</v>
      </c>
      <c r="CV94" s="195">
        <f t="shared" si="495"/>
        <v>0</v>
      </c>
      <c r="CW94" s="195">
        <f t="shared" si="495"/>
        <v>0</v>
      </c>
      <c r="CX94" s="196">
        <f t="shared" si="394"/>
        <v>0</v>
      </c>
      <c r="DA94" s="195">
        <f>SUM(DA90:DA93)</f>
        <v>0</v>
      </c>
      <c r="DB94" s="195">
        <f t="shared" ref="DB94:DE94" si="496">SUM(DB90:DB93)</f>
        <v>0</v>
      </c>
      <c r="DC94" s="195">
        <f t="shared" si="496"/>
        <v>0</v>
      </c>
      <c r="DD94" s="195">
        <f t="shared" si="496"/>
        <v>0</v>
      </c>
      <c r="DE94" s="195">
        <f t="shared" si="496"/>
        <v>0</v>
      </c>
      <c r="DF94" s="196">
        <f t="shared" si="395"/>
        <v>0</v>
      </c>
      <c r="DI94" s="195">
        <f t="shared" ref="DI94:DM94" si="497">SUM(DI90:DI93)</f>
        <v>0</v>
      </c>
      <c r="DJ94" s="195">
        <f t="shared" si="497"/>
        <v>0</v>
      </c>
      <c r="DK94" s="195">
        <f t="shared" si="497"/>
        <v>0</v>
      </c>
      <c r="DL94" s="195">
        <f t="shared" si="497"/>
        <v>0</v>
      </c>
      <c r="DM94" s="195">
        <f t="shared" si="497"/>
        <v>0</v>
      </c>
      <c r="DN94" s="196">
        <f t="shared" si="397"/>
        <v>0</v>
      </c>
      <c r="DQ94" s="195">
        <f>SUM(DQ90:DQ93)</f>
        <v>0</v>
      </c>
      <c r="DR94" s="195">
        <f t="shared" ref="DR94:DU94" si="498">SUM(DR90:DR93)</f>
        <v>0</v>
      </c>
      <c r="DS94" s="195">
        <f t="shared" si="498"/>
        <v>0</v>
      </c>
      <c r="DT94" s="195">
        <f t="shared" si="498"/>
        <v>0</v>
      </c>
      <c r="DU94" s="195">
        <f t="shared" si="498"/>
        <v>0</v>
      </c>
      <c r="DV94" s="196">
        <f t="shared" si="396"/>
        <v>0</v>
      </c>
    </row>
    <row r="95" spans="1:126" ht="25.5" customHeight="1">
      <c r="A95" s="19"/>
      <c r="B95" s="68" t="s">
        <v>33</v>
      </c>
      <c r="C95" s="47"/>
      <c r="D95" s="48"/>
      <c r="E95" s="49"/>
      <c r="F95" s="50" t="s">
        <v>25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2">
        <f>SUM(G95:K95)</f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2">
        <f>SUM(M95:Q95)</f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2">
        <f>SUM(S95:W95)</f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2">
        <f>SUM(Y95:AC95)</f>
        <v>0</v>
      </c>
      <c r="AE95" s="53">
        <v>0</v>
      </c>
      <c r="AF95" s="53">
        <v>0</v>
      </c>
      <c r="AG95" s="53">
        <v>0</v>
      </c>
      <c r="AH95" s="53">
        <v>0</v>
      </c>
      <c r="AI95" s="53">
        <v>0</v>
      </c>
      <c r="AJ95" s="52">
        <f>SUM(AE95:AI95)</f>
        <v>0</v>
      </c>
      <c r="AK95" s="53">
        <v>0</v>
      </c>
      <c r="AL95" s="53">
        <v>0</v>
      </c>
      <c r="AM95" s="53">
        <v>0</v>
      </c>
      <c r="AN95" s="53">
        <v>0</v>
      </c>
      <c r="AO95" s="53">
        <v>0</v>
      </c>
      <c r="AP95" s="52">
        <f>SUM(AK95:AO95)</f>
        <v>0</v>
      </c>
      <c r="BB95" s="6"/>
      <c r="BC95" s="6"/>
      <c r="BD95" s="50" t="s">
        <v>25</v>
      </c>
      <c r="BE95" s="170">
        <f>'SPD - Probs. of Failure'!O$28</f>
        <v>0</v>
      </c>
      <c r="BF95" s="170">
        <f>'SPD - Probs. of Failure'!P$28</f>
        <v>0</v>
      </c>
      <c r="BG95" s="170">
        <f>'SPD - Probs. of Failure'!Q$28</f>
        <v>0</v>
      </c>
      <c r="BH95" s="170">
        <f>'SPD - Probs. of Failure'!R$28</f>
        <v>0</v>
      </c>
      <c r="BI95" s="170">
        <f>'SPD - Probs. of Failure'!S$28</f>
        <v>0</v>
      </c>
      <c r="BJ95" s="173"/>
      <c r="BK95" s="6"/>
      <c r="BL95" s="50" t="s">
        <v>25</v>
      </c>
      <c r="BM95" s="239">
        <f>IFERROR($BM2*'SPD - Average Cons. of Failure'!$Q$28,0)</f>
        <v>0</v>
      </c>
      <c r="BN95" s="239">
        <f>IFERROR($BM2*'SPD - Average Cons. of Failure'!$Q$28,0)</f>
        <v>0</v>
      </c>
      <c r="BO95" s="239">
        <f>IFERROR($BM2*'SPD - Average Cons. of Failure'!$Q$28,0)</f>
        <v>0</v>
      </c>
      <c r="BP95" s="239">
        <f>IFERROR($BM2*'SPD - Average Cons. of Failure'!$Q$28,0)</f>
        <v>0</v>
      </c>
      <c r="BQ95" s="239">
        <f>IFERROR($BM2*'SPD - Average Cons. of Failure'!$Q$28,0)</f>
        <v>0</v>
      </c>
      <c r="BR95" s="173"/>
      <c r="BS95" s="6"/>
      <c r="BT95" s="50" t="s">
        <v>25</v>
      </c>
      <c r="BU95" s="23" t="str">
        <f t="shared" si="392"/>
        <v/>
      </c>
      <c r="BV95" s="23" t="str">
        <f t="shared" si="392"/>
        <v/>
      </c>
      <c r="BW95" s="23" t="str">
        <f t="shared" si="392"/>
        <v/>
      </c>
      <c r="BX95" s="23" t="str">
        <f t="shared" si="392"/>
        <v/>
      </c>
      <c r="BY95" s="23" t="str">
        <f t="shared" si="392"/>
        <v/>
      </c>
      <c r="BZ95" s="6"/>
      <c r="CA95" s="6"/>
      <c r="CB95" s="50" t="s">
        <v>25</v>
      </c>
      <c r="CC95" s="193" t="str">
        <f>IF(BU95="","",M95*BU95)</f>
        <v/>
      </c>
      <c r="CD95" s="193" t="str">
        <f t="shared" ref="CD95:CG98" si="499">IF(BV95="","",N95*BV95)</f>
        <v/>
      </c>
      <c r="CE95" s="193" t="str">
        <f t="shared" si="499"/>
        <v/>
      </c>
      <c r="CF95" s="193" t="str">
        <f t="shared" si="499"/>
        <v/>
      </c>
      <c r="CG95" s="193" t="str">
        <f t="shared" si="499"/>
        <v/>
      </c>
      <c r="CH95" s="196">
        <f t="shared" si="453"/>
        <v>0</v>
      </c>
      <c r="CI95" s="66"/>
      <c r="CJ95" s="66"/>
      <c r="CK95" s="193" t="str">
        <f t="shared" ref="CK95:CO98" si="500">IF(BU95="","",G95*BU95)</f>
        <v/>
      </c>
      <c r="CL95" s="193" t="str">
        <f t="shared" si="500"/>
        <v/>
      </c>
      <c r="CM95" s="193" t="str">
        <f t="shared" si="500"/>
        <v/>
      </c>
      <c r="CN95" s="193" t="str">
        <f t="shared" si="500"/>
        <v/>
      </c>
      <c r="CO95" s="193" t="str">
        <f t="shared" si="500"/>
        <v/>
      </c>
      <c r="CP95" s="196">
        <f t="shared" si="393"/>
        <v>0</v>
      </c>
      <c r="CS95" s="193" t="str">
        <f>IF(BU95="","",Y95*BU95)</f>
        <v/>
      </c>
      <c r="CT95" s="193" t="str">
        <f t="shared" ref="CT95:CW98" si="501">IF(BV95="","",Z95*BV95)</f>
        <v/>
      </c>
      <c r="CU95" s="193" t="str">
        <f t="shared" si="501"/>
        <v/>
      </c>
      <c r="CV95" s="193" t="str">
        <f t="shared" si="501"/>
        <v/>
      </c>
      <c r="CW95" s="193" t="str">
        <f t="shared" si="501"/>
        <v/>
      </c>
      <c r="CX95" s="196">
        <f t="shared" si="394"/>
        <v>0</v>
      </c>
      <c r="DA95" s="193" t="str">
        <f>IF(BU95="","",(S95+Y95)*BU95)</f>
        <v/>
      </c>
      <c r="DB95" s="193" t="str">
        <f t="shared" ref="DB95:DE98" si="502">IF(BV95="","",(T95+Z95)*BV95)</f>
        <v/>
      </c>
      <c r="DC95" s="193" t="str">
        <f t="shared" si="502"/>
        <v/>
      </c>
      <c r="DD95" s="193" t="str">
        <f t="shared" si="502"/>
        <v/>
      </c>
      <c r="DE95" s="193" t="str">
        <f t="shared" si="502"/>
        <v/>
      </c>
      <c r="DF95" s="196">
        <f t="shared" si="395"/>
        <v>0</v>
      </c>
      <c r="DI95" s="193" t="str">
        <f>IF(BU95="","",AK95*BU95)</f>
        <v/>
      </c>
      <c r="DJ95" s="193" t="str">
        <f t="shared" ref="DJ95:DM98" si="503">IF(BV95="","",AL95*BV95)</f>
        <v/>
      </c>
      <c r="DK95" s="193" t="str">
        <f t="shared" si="503"/>
        <v/>
      </c>
      <c r="DL95" s="193" t="str">
        <f t="shared" si="503"/>
        <v/>
      </c>
      <c r="DM95" s="193" t="str">
        <f t="shared" si="503"/>
        <v/>
      </c>
      <c r="DN95" s="196">
        <f t="shared" si="397"/>
        <v>0</v>
      </c>
      <c r="DQ95" s="193" t="str">
        <f>IF(BU95="","",(AE95+AK95)*BU95)</f>
        <v/>
      </c>
      <c r="DR95" s="193" t="str">
        <f t="shared" ref="DR95:DU98" si="504">IF(BV95="","",(AF95+AL95)*BV95)</f>
        <v/>
      </c>
      <c r="DS95" s="193" t="str">
        <f t="shared" si="504"/>
        <v/>
      </c>
      <c r="DT95" s="193" t="str">
        <f t="shared" si="504"/>
        <v/>
      </c>
      <c r="DU95" s="193" t="str">
        <f t="shared" si="504"/>
        <v/>
      </c>
      <c r="DV95" s="196">
        <f t="shared" si="396"/>
        <v>0</v>
      </c>
    </row>
    <row r="96" spans="1:126" ht="25.5" customHeight="1">
      <c r="A96" s="19"/>
      <c r="B96" s="54"/>
      <c r="C96" s="54"/>
      <c r="D96" s="55"/>
      <c r="E96" s="56"/>
      <c r="F96" s="57" t="s">
        <v>27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8">
        <f t="shared" ref="L96:L98" si="505">SUM(G96:K96)</f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8">
        <f t="shared" ref="R96:R98" si="506">SUM(M96:Q96)</f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8">
        <f t="shared" ref="X96:X98" si="507">SUM(S96:W96)</f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8">
        <f t="shared" ref="AD96:AD98" si="508">SUM(Y96:AC96)</f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8">
        <f t="shared" ref="AJ96:AJ98" si="509">SUM(AE96:AI96)</f>
        <v>0</v>
      </c>
      <c r="AK96" s="51">
        <v>0</v>
      </c>
      <c r="AL96" s="51">
        <v>0</v>
      </c>
      <c r="AM96" s="51">
        <v>0</v>
      </c>
      <c r="AN96" s="51">
        <v>0</v>
      </c>
      <c r="AO96" s="51">
        <v>0</v>
      </c>
      <c r="AP96" s="58">
        <f t="shared" ref="AP96:AP98" si="510">SUM(AK96:AO96)</f>
        <v>0</v>
      </c>
      <c r="BB96" s="6"/>
      <c r="BC96" s="6"/>
      <c r="BD96" s="57" t="s">
        <v>27</v>
      </c>
      <c r="BE96" s="170">
        <f>'SPD - Probs. of Failure'!O$28</f>
        <v>0</v>
      </c>
      <c r="BF96" s="170">
        <f>'SPD - Probs. of Failure'!P$28</f>
        <v>0</v>
      </c>
      <c r="BG96" s="170">
        <f>'SPD - Probs. of Failure'!Q$28</f>
        <v>0</v>
      </c>
      <c r="BH96" s="170">
        <f>'SPD - Probs. of Failure'!R$28</f>
        <v>0</v>
      </c>
      <c r="BI96" s="170">
        <f>'SPD - Probs. of Failure'!S$28</f>
        <v>0</v>
      </c>
      <c r="BJ96" s="174"/>
      <c r="BK96" s="6"/>
      <c r="BL96" s="57" t="s">
        <v>27</v>
      </c>
      <c r="BM96" s="239">
        <f>IFERROR($BM3*'SPD - Average Cons. of Failure'!$Q$28,0)</f>
        <v>0</v>
      </c>
      <c r="BN96" s="239">
        <f>IFERROR($BM3*'SPD - Average Cons. of Failure'!$Q$28,0)</f>
        <v>0</v>
      </c>
      <c r="BO96" s="239">
        <f>IFERROR($BM3*'SPD - Average Cons. of Failure'!$Q$28,0)</f>
        <v>0</v>
      </c>
      <c r="BP96" s="239">
        <f>IFERROR($BM3*'SPD - Average Cons. of Failure'!$Q$28,0)</f>
        <v>0</v>
      </c>
      <c r="BQ96" s="239">
        <f>IFERROR($BM3*'SPD - Average Cons. of Failure'!$Q$28,0)</f>
        <v>0</v>
      </c>
      <c r="BR96" s="174"/>
      <c r="BS96" s="6"/>
      <c r="BT96" s="57" t="s">
        <v>27</v>
      </c>
      <c r="BU96" s="23" t="str">
        <f t="shared" si="392"/>
        <v/>
      </c>
      <c r="BV96" s="23" t="str">
        <f t="shared" si="392"/>
        <v/>
      </c>
      <c r="BW96" s="23" t="str">
        <f t="shared" si="392"/>
        <v/>
      </c>
      <c r="BX96" s="23" t="str">
        <f t="shared" si="392"/>
        <v/>
      </c>
      <c r="BY96" s="23" t="str">
        <f t="shared" si="392"/>
        <v/>
      </c>
      <c r="BZ96" s="6"/>
      <c r="CA96" s="6"/>
      <c r="CB96" s="57" t="s">
        <v>27</v>
      </c>
      <c r="CC96" s="193" t="str">
        <f t="shared" ref="CC96:CC98" si="511">IF(BU96="","",M96*BU96)</f>
        <v/>
      </c>
      <c r="CD96" s="193" t="str">
        <f t="shared" si="499"/>
        <v/>
      </c>
      <c r="CE96" s="193" t="str">
        <f t="shared" si="499"/>
        <v/>
      </c>
      <c r="CF96" s="193" t="str">
        <f t="shared" si="499"/>
        <v/>
      </c>
      <c r="CG96" s="193" t="str">
        <f t="shared" si="499"/>
        <v/>
      </c>
      <c r="CH96" s="196">
        <f t="shared" si="453"/>
        <v>0</v>
      </c>
      <c r="CI96" s="66"/>
      <c r="CJ96" s="66"/>
      <c r="CK96" s="193" t="str">
        <f t="shared" si="500"/>
        <v/>
      </c>
      <c r="CL96" s="193" t="str">
        <f t="shared" si="500"/>
        <v/>
      </c>
      <c r="CM96" s="193" t="str">
        <f t="shared" si="500"/>
        <v/>
      </c>
      <c r="CN96" s="193" t="str">
        <f t="shared" si="500"/>
        <v/>
      </c>
      <c r="CO96" s="193" t="str">
        <f t="shared" si="500"/>
        <v/>
      </c>
      <c r="CP96" s="196">
        <f t="shared" si="393"/>
        <v>0</v>
      </c>
      <c r="CS96" s="193" t="str">
        <f t="shared" ref="CS96:CS98" si="512">IF(BU96="","",Y96*BU96)</f>
        <v/>
      </c>
      <c r="CT96" s="193" t="str">
        <f t="shared" si="501"/>
        <v/>
      </c>
      <c r="CU96" s="193" t="str">
        <f t="shared" si="501"/>
        <v/>
      </c>
      <c r="CV96" s="193" t="str">
        <f t="shared" si="501"/>
        <v/>
      </c>
      <c r="CW96" s="193" t="str">
        <f t="shared" si="501"/>
        <v/>
      </c>
      <c r="CX96" s="196">
        <f t="shared" si="394"/>
        <v>0</v>
      </c>
      <c r="DA96" s="193" t="str">
        <f t="shared" ref="DA96:DA98" si="513">IF(BU96="","",(S96+Y96)*BU96)</f>
        <v/>
      </c>
      <c r="DB96" s="193" t="str">
        <f t="shared" si="502"/>
        <v/>
      </c>
      <c r="DC96" s="193" t="str">
        <f t="shared" si="502"/>
        <v/>
      </c>
      <c r="DD96" s="193" t="str">
        <f t="shared" si="502"/>
        <v/>
      </c>
      <c r="DE96" s="193" t="str">
        <f t="shared" si="502"/>
        <v/>
      </c>
      <c r="DF96" s="196">
        <f t="shared" si="395"/>
        <v>0</v>
      </c>
      <c r="DI96" s="193" t="str">
        <f t="shared" ref="DI96:DI98" si="514">IF(BU96="","",AK96*BU96)</f>
        <v/>
      </c>
      <c r="DJ96" s="193" t="str">
        <f t="shared" si="503"/>
        <v/>
      </c>
      <c r="DK96" s="193" t="str">
        <f t="shared" si="503"/>
        <v/>
      </c>
      <c r="DL96" s="193" t="str">
        <f t="shared" si="503"/>
        <v/>
      </c>
      <c r="DM96" s="193" t="str">
        <f t="shared" si="503"/>
        <v/>
      </c>
      <c r="DN96" s="196">
        <f t="shared" si="397"/>
        <v>0</v>
      </c>
      <c r="DQ96" s="193" t="str">
        <f t="shared" ref="DQ96:DQ98" si="515">IF(BU96="","",(AE96+AK96)*BU96)</f>
        <v/>
      </c>
      <c r="DR96" s="193" t="str">
        <f t="shared" si="504"/>
        <v/>
      </c>
      <c r="DS96" s="193" t="str">
        <f t="shared" si="504"/>
        <v/>
      </c>
      <c r="DT96" s="193" t="str">
        <f t="shared" si="504"/>
        <v/>
      </c>
      <c r="DU96" s="193" t="str">
        <f t="shared" si="504"/>
        <v/>
      </c>
      <c r="DV96" s="196">
        <f t="shared" si="396"/>
        <v>0</v>
      </c>
    </row>
    <row r="97" spans="1:126" ht="25.5" customHeight="1">
      <c r="A97" s="19"/>
      <c r="B97" s="54"/>
      <c r="C97" s="54"/>
      <c r="D97" s="55"/>
      <c r="E97" s="56"/>
      <c r="F97" s="57" t="s">
        <v>29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8">
        <f t="shared" si="505"/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8">
        <f t="shared" si="506"/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8">
        <f t="shared" si="507"/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8">
        <f t="shared" si="508"/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8">
        <f t="shared" si="509"/>
        <v>0</v>
      </c>
      <c r="AK97" s="51">
        <v>0</v>
      </c>
      <c r="AL97" s="51">
        <v>0</v>
      </c>
      <c r="AM97" s="51">
        <v>0</v>
      </c>
      <c r="AN97" s="51">
        <v>0</v>
      </c>
      <c r="AO97" s="51">
        <v>0</v>
      </c>
      <c r="AP97" s="58">
        <f t="shared" si="510"/>
        <v>0</v>
      </c>
      <c r="BB97" s="6"/>
      <c r="BC97" s="6"/>
      <c r="BD97" s="57" t="s">
        <v>29</v>
      </c>
      <c r="BE97" s="170">
        <f>'SPD - Probs. of Failure'!O$28</f>
        <v>0</v>
      </c>
      <c r="BF97" s="170">
        <f>'SPD - Probs. of Failure'!P$28</f>
        <v>0</v>
      </c>
      <c r="BG97" s="170">
        <f>'SPD - Probs. of Failure'!Q$28</f>
        <v>0</v>
      </c>
      <c r="BH97" s="170">
        <f>'SPD - Probs. of Failure'!R$28</f>
        <v>0</v>
      </c>
      <c r="BI97" s="170">
        <f>'SPD - Probs. of Failure'!S$28</f>
        <v>0</v>
      </c>
      <c r="BJ97" s="174"/>
      <c r="BK97" s="6"/>
      <c r="BL97" s="57" t="s">
        <v>29</v>
      </c>
      <c r="BM97" s="239">
        <f>IFERROR($BM4*'SPD - Average Cons. of Failure'!$Q$28,0)</f>
        <v>0</v>
      </c>
      <c r="BN97" s="239">
        <f>IFERROR($BM4*'SPD - Average Cons. of Failure'!$Q$28,0)</f>
        <v>0</v>
      </c>
      <c r="BO97" s="239">
        <f>IFERROR($BM4*'SPD - Average Cons. of Failure'!$Q$28,0)</f>
        <v>0</v>
      </c>
      <c r="BP97" s="239">
        <f>IFERROR($BM4*'SPD - Average Cons. of Failure'!$Q$28,0)</f>
        <v>0</v>
      </c>
      <c r="BQ97" s="239">
        <f>IFERROR($BM4*'SPD - Average Cons. of Failure'!$Q$28,0)</f>
        <v>0</v>
      </c>
      <c r="BR97" s="174"/>
      <c r="BS97" s="6"/>
      <c r="BT97" s="57" t="s">
        <v>29</v>
      </c>
      <c r="BU97" s="23" t="str">
        <f t="shared" si="392"/>
        <v/>
      </c>
      <c r="BV97" s="23" t="str">
        <f t="shared" si="392"/>
        <v/>
      </c>
      <c r="BW97" s="23" t="str">
        <f t="shared" si="392"/>
        <v/>
      </c>
      <c r="BX97" s="23" t="str">
        <f t="shared" si="392"/>
        <v/>
      </c>
      <c r="BY97" s="23" t="str">
        <f t="shared" si="392"/>
        <v/>
      </c>
      <c r="BZ97" s="6"/>
      <c r="CA97" s="6"/>
      <c r="CB97" s="57" t="s">
        <v>29</v>
      </c>
      <c r="CC97" s="193" t="str">
        <f t="shared" si="511"/>
        <v/>
      </c>
      <c r="CD97" s="193" t="str">
        <f t="shared" si="499"/>
        <v/>
      </c>
      <c r="CE97" s="193" t="str">
        <f t="shared" si="499"/>
        <v/>
      </c>
      <c r="CF97" s="193" t="str">
        <f t="shared" si="499"/>
        <v/>
      </c>
      <c r="CG97" s="193" t="str">
        <f t="shared" si="499"/>
        <v/>
      </c>
      <c r="CH97" s="196">
        <f t="shared" si="453"/>
        <v>0</v>
      </c>
      <c r="CI97" s="66"/>
      <c r="CJ97" s="66"/>
      <c r="CK97" s="193" t="str">
        <f t="shared" si="500"/>
        <v/>
      </c>
      <c r="CL97" s="193" t="str">
        <f t="shared" si="500"/>
        <v/>
      </c>
      <c r="CM97" s="193" t="str">
        <f t="shared" si="500"/>
        <v/>
      </c>
      <c r="CN97" s="193" t="str">
        <f t="shared" si="500"/>
        <v/>
      </c>
      <c r="CO97" s="193" t="str">
        <f t="shared" si="500"/>
        <v/>
      </c>
      <c r="CP97" s="196">
        <f t="shared" si="393"/>
        <v>0</v>
      </c>
      <c r="CS97" s="193" t="str">
        <f t="shared" si="512"/>
        <v/>
      </c>
      <c r="CT97" s="193" t="str">
        <f t="shared" si="501"/>
        <v/>
      </c>
      <c r="CU97" s="193" t="str">
        <f t="shared" si="501"/>
        <v/>
      </c>
      <c r="CV97" s="193" t="str">
        <f t="shared" si="501"/>
        <v/>
      </c>
      <c r="CW97" s="193" t="str">
        <f t="shared" si="501"/>
        <v/>
      </c>
      <c r="CX97" s="196">
        <f t="shared" si="394"/>
        <v>0</v>
      </c>
      <c r="DA97" s="193" t="str">
        <f t="shared" si="513"/>
        <v/>
      </c>
      <c r="DB97" s="193" t="str">
        <f t="shared" si="502"/>
        <v/>
      </c>
      <c r="DC97" s="193" t="str">
        <f t="shared" si="502"/>
        <v/>
      </c>
      <c r="DD97" s="193" t="str">
        <f t="shared" si="502"/>
        <v/>
      </c>
      <c r="DE97" s="193" t="str">
        <f t="shared" si="502"/>
        <v/>
      </c>
      <c r="DF97" s="196">
        <f t="shared" si="395"/>
        <v>0</v>
      </c>
      <c r="DI97" s="193" t="str">
        <f t="shared" si="514"/>
        <v/>
      </c>
      <c r="DJ97" s="193" t="str">
        <f t="shared" si="503"/>
        <v/>
      </c>
      <c r="DK97" s="193" t="str">
        <f t="shared" si="503"/>
        <v/>
      </c>
      <c r="DL97" s="193" t="str">
        <f t="shared" si="503"/>
        <v/>
      </c>
      <c r="DM97" s="193" t="str">
        <f t="shared" si="503"/>
        <v/>
      </c>
      <c r="DN97" s="196">
        <f t="shared" si="397"/>
        <v>0</v>
      </c>
      <c r="DQ97" s="193" t="str">
        <f t="shared" si="515"/>
        <v/>
      </c>
      <c r="DR97" s="193" t="str">
        <f t="shared" si="504"/>
        <v/>
      </c>
      <c r="DS97" s="193" t="str">
        <f t="shared" si="504"/>
        <v/>
      </c>
      <c r="DT97" s="193" t="str">
        <f t="shared" si="504"/>
        <v/>
      </c>
      <c r="DU97" s="193" t="str">
        <f t="shared" si="504"/>
        <v/>
      </c>
      <c r="DV97" s="196">
        <f t="shared" si="396"/>
        <v>0</v>
      </c>
    </row>
    <row r="98" spans="1:126" ht="25.5" customHeight="1">
      <c r="A98" s="19"/>
      <c r="B98" s="54"/>
      <c r="C98" s="54"/>
      <c r="D98" s="55"/>
      <c r="E98" s="56"/>
      <c r="F98" s="57" t="s">
        <v>30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8">
        <f t="shared" si="505"/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8">
        <f t="shared" si="506"/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8">
        <f t="shared" si="507"/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8">
        <f t="shared" si="508"/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8">
        <f t="shared" si="509"/>
        <v>0</v>
      </c>
      <c r="AK98" s="51">
        <v>0</v>
      </c>
      <c r="AL98" s="51">
        <v>0</v>
      </c>
      <c r="AM98" s="51">
        <v>0</v>
      </c>
      <c r="AN98" s="51">
        <v>0</v>
      </c>
      <c r="AO98" s="51">
        <v>0</v>
      </c>
      <c r="AP98" s="58">
        <f t="shared" si="510"/>
        <v>0</v>
      </c>
      <c r="BB98" s="6"/>
      <c r="BC98" s="6"/>
      <c r="BD98" s="57" t="s">
        <v>30</v>
      </c>
      <c r="BE98" s="170">
        <f>'SPD - Probs. of Failure'!O$28</f>
        <v>0</v>
      </c>
      <c r="BF98" s="170">
        <f>'SPD - Probs. of Failure'!P$28</f>
        <v>0</v>
      </c>
      <c r="BG98" s="170">
        <f>'SPD - Probs. of Failure'!Q$28</f>
        <v>0</v>
      </c>
      <c r="BH98" s="170">
        <f>'SPD - Probs. of Failure'!R$28</f>
        <v>0</v>
      </c>
      <c r="BI98" s="170">
        <f>'SPD - Probs. of Failure'!S$28</f>
        <v>0</v>
      </c>
      <c r="BJ98" s="174"/>
      <c r="BK98" s="6"/>
      <c r="BL98" s="57" t="s">
        <v>30</v>
      </c>
      <c r="BM98" s="239">
        <f>IFERROR($BM5*'SPD - Average Cons. of Failure'!$Q$28,0)</f>
        <v>0</v>
      </c>
      <c r="BN98" s="239">
        <f>IFERROR($BM5*'SPD - Average Cons. of Failure'!$Q$28,0)</f>
        <v>0</v>
      </c>
      <c r="BO98" s="239">
        <f>IFERROR($BM5*'SPD - Average Cons. of Failure'!$Q$28,0)</f>
        <v>0</v>
      </c>
      <c r="BP98" s="239">
        <f>IFERROR($BM5*'SPD - Average Cons. of Failure'!$Q$28,0)</f>
        <v>0</v>
      </c>
      <c r="BQ98" s="239">
        <f>IFERROR($BM5*'SPD - Average Cons. of Failure'!$Q$28,0)</f>
        <v>0</v>
      </c>
      <c r="BR98" s="174"/>
      <c r="BS98" s="6"/>
      <c r="BT98" s="57" t="s">
        <v>30</v>
      </c>
      <c r="BU98" s="23" t="str">
        <f t="shared" si="392"/>
        <v/>
      </c>
      <c r="BV98" s="23" t="str">
        <f t="shared" si="392"/>
        <v/>
      </c>
      <c r="BW98" s="23" t="str">
        <f t="shared" si="392"/>
        <v/>
      </c>
      <c r="BX98" s="23" t="str">
        <f t="shared" si="392"/>
        <v/>
      </c>
      <c r="BY98" s="23" t="str">
        <f t="shared" si="392"/>
        <v/>
      </c>
      <c r="BZ98" s="6"/>
      <c r="CA98" s="6"/>
      <c r="CB98" s="57" t="s">
        <v>30</v>
      </c>
      <c r="CC98" s="193" t="str">
        <f t="shared" si="511"/>
        <v/>
      </c>
      <c r="CD98" s="193" t="str">
        <f t="shared" si="499"/>
        <v/>
      </c>
      <c r="CE98" s="193" t="str">
        <f t="shared" si="499"/>
        <v/>
      </c>
      <c r="CF98" s="193" t="str">
        <f t="shared" si="499"/>
        <v/>
      </c>
      <c r="CG98" s="193" t="str">
        <f t="shared" si="499"/>
        <v/>
      </c>
      <c r="CH98" s="196">
        <f t="shared" si="453"/>
        <v>0</v>
      </c>
      <c r="CI98" s="66"/>
      <c r="CJ98" s="66"/>
      <c r="CK98" s="193" t="str">
        <f t="shared" si="500"/>
        <v/>
      </c>
      <c r="CL98" s="193" t="str">
        <f t="shared" si="500"/>
        <v/>
      </c>
      <c r="CM98" s="193" t="str">
        <f t="shared" si="500"/>
        <v/>
      </c>
      <c r="CN98" s="193" t="str">
        <f t="shared" si="500"/>
        <v/>
      </c>
      <c r="CO98" s="193" t="str">
        <f t="shared" si="500"/>
        <v/>
      </c>
      <c r="CP98" s="196">
        <f t="shared" si="393"/>
        <v>0</v>
      </c>
      <c r="CS98" s="193" t="str">
        <f t="shared" si="512"/>
        <v/>
      </c>
      <c r="CT98" s="193" t="str">
        <f t="shared" si="501"/>
        <v/>
      </c>
      <c r="CU98" s="193" t="str">
        <f t="shared" si="501"/>
        <v/>
      </c>
      <c r="CV98" s="193" t="str">
        <f t="shared" si="501"/>
        <v/>
      </c>
      <c r="CW98" s="193" t="str">
        <f t="shared" si="501"/>
        <v/>
      </c>
      <c r="CX98" s="196">
        <f t="shared" si="394"/>
        <v>0</v>
      </c>
      <c r="DA98" s="193" t="str">
        <f t="shared" si="513"/>
        <v/>
      </c>
      <c r="DB98" s="193" t="str">
        <f t="shared" si="502"/>
        <v/>
      </c>
      <c r="DC98" s="193" t="str">
        <f t="shared" si="502"/>
        <v/>
      </c>
      <c r="DD98" s="193" t="str">
        <f t="shared" si="502"/>
        <v/>
      </c>
      <c r="DE98" s="193" t="str">
        <f t="shared" si="502"/>
        <v/>
      </c>
      <c r="DF98" s="196">
        <f t="shared" si="395"/>
        <v>0</v>
      </c>
      <c r="DI98" s="193" t="str">
        <f t="shared" si="514"/>
        <v/>
      </c>
      <c r="DJ98" s="193" t="str">
        <f t="shared" si="503"/>
        <v/>
      </c>
      <c r="DK98" s="193" t="str">
        <f t="shared" si="503"/>
        <v/>
      </c>
      <c r="DL98" s="193" t="str">
        <f t="shared" si="503"/>
        <v/>
      </c>
      <c r="DM98" s="193" t="str">
        <f t="shared" si="503"/>
        <v/>
      </c>
      <c r="DN98" s="196">
        <f t="shared" si="397"/>
        <v>0</v>
      </c>
      <c r="DQ98" s="193" t="str">
        <f t="shared" si="515"/>
        <v/>
      </c>
      <c r="DR98" s="193" t="str">
        <f t="shared" si="504"/>
        <v/>
      </c>
      <c r="DS98" s="193" t="str">
        <f t="shared" si="504"/>
        <v/>
      </c>
      <c r="DT98" s="193" t="str">
        <f t="shared" si="504"/>
        <v/>
      </c>
      <c r="DU98" s="193" t="str">
        <f t="shared" si="504"/>
        <v/>
      </c>
      <c r="DV98" s="196">
        <f t="shared" si="396"/>
        <v>0</v>
      </c>
    </row>
    <row r="99" spans="1:126" ht="25.5" customHeight="1" thickBot="1">
      <c r="A99" s="19"/>
      <c r="B99" s="59"/>
      <c r="C99" s="282">
        <v>0</v>
      </c>
      <c r="D99" s="60">
        <v>0</v>
      </c>
      <c r="E99" s="61">
        <v>0</v>
      </c>
      <c r="F99" s="62"/>
      <c r="G99" s="63">
        <f>SUM(G95:G98)</f>
        <v>0</v>
      </c>
      <c r="H99" s="64">
        <f t="shared" ref="H99:K99" si="516">SUM(H95:H98)</f>
        <v>0</v>
      </c>
      <c r="I99" s="64">
        <f t="shared" si="516"/>
        <v>0</v>
      </c>
      <c r="J99" s="64">
        <f t="shared" si="516"/>
        <v>0</v>
      </c>
      <c r="K99" s="64">
        <f t="shared" si="516"/>
        <v>0</v>
      </c>
      <c r="L99" s="65"/>
      <c r="M99" s="63">
        <f>SUM(M95:M98)</f>
        <v>0</v>
      </c>
      <c r="N99" s="64">
        <f t="shared" ref="N99:Q99" si="517">SUM(N95:N98)</f>
        <v>0</v>
      </c>
      <c r="O99" s="64">
        <f t="shared" si="517"/>
        <v>0</v>
      </c>
      <c r="P99" s="64">
        <f t="shared" si="517"/>
        <v>0</v>
      </c>
      <c r="Q99" s="64">
        <f t="shared" si="517"/>
        <v>0</v>
      </c>
      <c r="R99" s="65"/>
      <c r="S99" s="63">
        <f>SUM(S95:S98)</f>
        <v>0</v>
      </c>
      <c r="T99" s="64">
        <f t="shared" ref="T99:W99" si="518">SUM(T95:T98)</f>
        <v>0</v>
      </c>
      <c r="U99" s="64">
        <f t="shared" si="518"/>
        <v>0</v>
      </c>
      <c r="V99" s="64">
        <f t="shared" si="518"/>
        <v>0</v>
      </c>
      <c r="W99" s="64">
        <f t="shared" si="518"/>
        <v>0</v>
      </c>
      <c r="X99" s="65"/>
      <c r="Y99" s="63">
        <f>SUM(Y95:Y98)</f>
        <v>0</v>
      </c>
      <c r="Z99" s="64">
        <f t="shared" ref="Z99:AC99" si="519">SUM(Z95:Z98)</f>
        <v>0</v>
      </c>
      <c r="AA99" s="64">
        <f t="shared" si="519"/>
        <v>0</v>
      </c>
      <c r="AB99" s="64">
        <f t="shared" si="519"/>
        <v>0</v>
      </c>
      <c r="AC99" s="64">
        <f t="shared" si="519"/>
        <v>0</v>
      </c>
      <c r="AD99" s="65"/>
      <c r="AE99" s="63">
        <f>SUM(AE95:AE98)</f>
        <v>0</v>
      </c>
      <c r="AF99" s="64">
        <f t="shared" ref="AF99:AI99" si="520">SUM(AF95:AF98)</f>
        <v>0</v>
      </c>
      <c r="AG99" s="64">
        <f t="shared" si="520"/>
        <v>0</v>
      </c>
      <c r="AH99" s="64">
        <f t="shared" si="520"/>
        <v>0</v>
      </c>
      <c r="AI99" s="64">
        <f t="shared" si="520"/>
        <v>0</v>
      </c>
      <c r="AJ99" s="65"/>
      <c r="AK99" s="63">
        <f>SUM(AK95:AK98)</f>
        <v>0</v>
      </c>
      <c r="AL99" s="64">
        <f t="shared" ref="AL99:AO99" si="521">SUM(AL95:AL98)</f>
        <v>0</v>
      </c>
      <c r="AM99" s="64">
        <f t="shared" si="521"/>
        <v>0</v>
      </c>
      <c r="AN99" s="64">
        <f t="shared" si="521"/>
        <v>0</v>
      </c>
      <c r="AO99" s="64">
        <f t="shared" si="521"/>
        <v>0</v>
      </c>
      <c r="AP99" s="65"/>
      <c r="BB99" s="6"/>
      <c r="BC99" s="6"/>
      <c r="BD99" s="62"/>
      <c r="BE99" s="171"/>
      <c r="BF99" s="172"/>
      <c r="BG99" s="172"/>
      <c r="BH99" s="172"/>
      <c r="BI99" s="172"/>
      <c r="BJ99" s="65"/>
      <c r="BK99" s="6"/>
      <c r="BL99" s="62"/>
      <c r="BM99" s="171"/>
      <c r="BN99" s="172"/>
      <c r="BO99" s="172"/>
      <c r="BP99" s="172"/>
      <c r="BQ99" s="172"/>
      <c r="BR99" s="65"/>
      <c r="BS99" s="6"/>
      <c r="BT99" s="62"/>
      <c r="BU99" s="23" t="str">
        <f t="shared" si="392"/>
        <v/>
      </c>
      <c r="BV99" s="23" t="str">
        <f t="shared" si="392"/>
        <v/>
      </c>
      <c r="BW99" s="23" t="str">
        <f t="shared" si="392"/>
        <v/>
      </c>
      <c r="BX99" s="23" t="str">
        <f t="shared" si="392"/>
        <v/>
      </c>
      <c r="BY99" s="23" t="str">
        <f t="shared" si="392"/>
        <v/>
      </c>
      <c r="BZ99" s="6"/>
      <c r="CA99" s="6"/>
      <c r="CB99" s="62"/>
      <c r="CC99" s="195">
        <f>SUM(CC95:CC98)</f>
        <v>0</v>
      </c>
      <c r="CD99" s="195">
        <f t="shared" ref="CD99:CG99" si="522">SUM(CD95:CD98)</f>
        <v>0</v>
      </c>
      <c r="CE99" s="195">
        <f t="shared" si="522"/>
        <v>0</v>
      </c>
      <c r="CF99" s="195">
        <f t="shared" si="522"/>
        <v>0</v>
      </c>
      <c r="CG99" s="195">
        <f t="shared" si="522"/>
        <v>0</v>
      </c>
      <c r="CH99" s="196">
        <f t="shared" si="453"/>
        <v>0</v>
      </c>
      <c r="CI99" s="66"/>
      <c r="CJ99" s="66"/>
      <c r="CK99" s="195">
        <f>SUM(CK95:CK98)</f>
        <v>0</v>
      </c>
      <c r="CL99" s="195">
        <f t="shared" ref="CL99:CO99" si="523">SUM(CL95:CL98)</f>
        <v>0</v>
      </c>
      <c r="CM99" s="195">
        <f t="shared" si="523"/>
        <v>0</v>
      </c>
      <c r="CN99" s="195">
        <f t="shared" si="523"/>
        <v>0</v>
      </c>
      <c r="CO99" s="195">
        <f t="shared" si="523"/>
        <v>0</v>
      </c>
      <c r="CP99" s="196">
        <f t="shared" si="393"/>
        <v>0</v>
      </c>
      <c r="CS99" s="195">
        <f>SUM(CS95:CS98)</f>
        <v>0</v>
      </c>
      <c r="CT99" s="195">
        <f t="shared" ref="CT99:CW99" si="524">SUM(CT95:CT98)</f>
        <v>0</v>
      </c>
      <c r="CU99" s="195">
        <f t="shared" si="524"/>
        <v>0</v>
      </c>
      <c r="CV99" s="195">
        <f t="shared" si="524"/>
        <v>0</v>
      </c>
      <c r="CW99" s="195">
        <f t="shared" si="524"/>
        <v>0</v>
      </c>
      <c r="CX99" s="196">
        <f t="shared" si="394"/>
        <v>0</v>
      </c>
      <c r="DA99" s="195">
        <f>SUM(DA95:DA98)</f>
        <v>0</v>
      </c>
      <c r="DB99" s="195">
        <f t="shared" ref="DB99:DE99" si="525">SUM(DB95:DB98)</f>
        <v>0</v>
      </c>
      <c r="DC99" s="195">
        <f t="shared" si="525"/>
        <v>0</v>
      </c>
      <c r="DD99" s="195">
        <f t="shared" si="525"/>
        <v>0</v>
      </c>
      <c r="DE99" s="195">
        <f t="shared" si="525"/>
        <v>0</v>
      </c>
      <c r="DF99" s="196">
        <f t="shared" si="395"/>
        <v>0</v>
      </c>
      <c r="DI99" s="195">
        <f>SUM(DI95:DI98)</f>
        <v>0</v>
      </c>
      <c r="DJ99" s="195">
        <f t="shared" ref="DJ99:DM99" si="526">SUM(DJ95:DJ98)</f>
        <v>0</v>
      </c>
      <c r="DK99" s="195">
        <f t="shared" si="526"/>
        <v>0</v>
      </c>
      <c r="DL99" s="195">
        <f t="shared" si="526"/>
        <v>0</v>
      </c>
      <c r="DM99" s="195">
        <f t="shared" si="526"/>
        <v>0</v>
      </c>
      <c r="DN99" s="196">
        <f t="shared" si="397"/>
        <v>0</v>
      </c>
      <c r="DQ99" s="195">
        <f t="shared" ref="DQ99:DT99" si="527">SUM(DQ95:DQ98)</f>
        <v>0</v>
      </c>
      <c r="DR99" s="195">
        <f t="shared" si="527"/>
        <v>0</v>
      </c>
      <c r="DS99" s="195">
        <f t="shared" si="527"/>
        <v>0</v>
      </c>
      <c r="DT99" s="195">
        <f t="shared" si="527"/>
        <v>0</v>
      </c>
      <c r="DU99" s="195">
        <f>SUM(DU95:DU98)</f>
        <v>0</v>
      </c>
      <c r="DV99" s="196">
        <f t="shared" si="396"/>
        <v>0</v>
      </c>
    </row>
    <row r="100" spans="1:126" ht="25.5" customHeight="1">
      <c r="A100" s="19"/>
      <c r="B100" s="68" t="s">
        <v>33</v>
      </c>
      <c r="C100" s="47"/>
      <c r="D100" s="48"/>
      <c r="E100" s="49"/>
      <c r="F100" s="50" t="s">
        <v>25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2">
        <f>SUM(G100:K100)</f>
        <v>0</v>
      </c>
      <c r="M100" s="67">
        <v>0</v>
      </c>
      <c r="N100" s="67">
        <v>0</v>
      </c>
      <c r="O100" s="67">
        <v>0</v>
      </c>
      <c r="P100" s="67">
        <v>0</v>
      </c>
      <c r="Q100" s="67">
        <v>0</v>
      </c>
      <c r="R100" s="52">
        <f>SUM(M100:Q100)</f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2">
        <f>SUM(S100:W100)</f>
        <v>0</v>
      </c>
      <c r="Y100" s="67">
        <v>0</v>
      </c>
      <c r="Z100" s="67">
        <v>0</v>
      </c>
      <c r="AA100" s="67">
        <v>0</v>
      </c>
      <c r="AB100" s="67">
        <v>0</v>
      </c>
      <c r="AC100" s="67">
        <v>0</v>
      </c>
      <c r="AD100" s="52">
        <f>SUM(Y100:AC100)</f>
        <v>0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2">
        <f>SUM(AE100:AI100)</f>
        <v>0</v>
      </c>
      <c r="AK100" s="67">
        <v>0</v>
      </c>
      <c r="AL100" s="67">
        <v>0</v>
      </c>
      <c r="AM100" s="67">
        <v>0</v>
      </c>
      <c r="AN100" s="67">
        <v>0</v>
      </c>
      <c r="AO100" s="67">
        <v>0</v>
      </c>
      <c r="AP100" s="52">
        <f>SUM(AK100:AO100)</f>
        <v>0</v>
      </c>
      <c r="BB100" s="6"/>
      <c r="BC100" s="6"/>
      <c r="BD100" s="50" t="s">
        <v>25</v>
      </c>
      <c r="BE100" s="170">
        <f>'SPD - Probs. of Failure'!O$29</f>
        <v>0</v>
      </c>
      <c r="BF100" s="170">
        <f>'SPD - Probs. of Failure'!P$29</f>
        <v>0</v>
      </c>
      <c r="BG100" s="170">
        <f>'SPD - Probs. of Failure'!Q$29</f>
        <v>0</v>
      </c>
      <c r="BH100" s="170">
        <f>'SPD - Probs. of Failure'!R$29</f>
        <v>0</v>
      </c>
      <c r="BI100" s="170">
        <f>'SPD - Probs. of Failure'!S$29</f>
        <v>0</v>
      </c>
      <c r="BJ100" s="173"/>
      <c r="BK100" s="6"/>
      <c r="BL100" s="50" t="s">
        <v>25</v>
      </c>
      <c r="BM100" s="239">
        <f>IFERROR($BM2*'SPD - Average Cons. of Failure'!$Q$29,0)</f>
        <v>0</v>
      </c>
      <c r="BN100" s="239">
        <f>IFERROR($BM2*'SPD - Average Cons. of Failure'!$Q$29,0)</f>
        <v>0</v>
      </c>
      <c r="BO100" s="239">
        <f>IFERROR($BM2*'SPD - Average Cons. of Failure'!$Q$29,0)</f>
        <v>0</v>
      </c>
      <c r="BP100" s="239">
        <f>IFERROR($BM2*'SPD - Average Cons. of Failure'!$Q$29,0)</f>
        <v>0</v>
      </c>
      <c r="BQ100" s="239">
        <f>IFERROR($BM2*'SPD - Average Cons. of Failure'!$Q$29,0)</f>
        <v>0</v>
      </c>
      <c r="BR100" s="173"/>
      <c r="BS100" s="6"/>
      <c r="BT100" s="50" t="s">
        <v>25</v>
      </c>
      <c r="BU100" s="23" t="str">
        <f t="shared" si="392"/>
        <v/>
      </c>
      <c r="BV100" s="23" t="str">
        <f t="shared" si="392"/>
        <v/>
      </c>
      <c r="BW100" s="23" t="str">
        <f t="shared" si="392"/>
        <v/>
      </c>
      <c r="BX100" s="23" t="str">
        <f t="shared" si="392"/>
        <v/>
      </c>
      <c r="BY100" s="23" t="str">
        <f t="shared" si="392"/>
        <v/>
      </c>
      <c r="BZ100" s="6"/>
      <c r="CA100" s="6"/>
      <c r="CB100" s="50" t="s">
        <v>25</v>
      </c>
      <c r="CC100" s="193" t="str">
        <f>IF(BU100="","",M100*BU100)</f>
        <v/>
      </c>
      <c r="CD100" s="193" t="str">
        <f t="shared" ref="CD100:CG103" si="528">IF(BV100="","",N100*BV100)</f>
        <v/>
      </c>
      <c r="CE100" s="193" t="str">
        <f t="shared" si="528"/>
        <v/>
      </c>
      <c r="CF100" s="193" t="str">
        <f t="shared" si="528"/>
        <v/>
      </c>
      <c r="CG100" s="193" t="str">
        <f t="shared" si="528"/>
        <v/>
      </c>
      <c r="CH100" s="196">
        <f t="shared" si="453"/>
        <v>0</v>
      </c>
      <c r="CI100" s="66"/>
      <c r="CJ100" s="66"/>
      <c r="CK100" s="193" t="str">
        <f t="shared" ref="CK100:CO103" si="529">IF(BU100="","",G100*BU100)</f>
        <v/>
      </c>
      <c r="CL100" s="193" t="str">
        <f t="shared" si="529"/>
        <v/>
      </c>
      <c r="CM100" s="193" t="str">
        <f t="shared" si="529"/>
        <v/>
      </c>
      <c r="CN100" s="193" t="str">
        <f t="shared" si="529"/>
        <v/>
      </c>
      <c r="CO100" s="193" t="str">
        <f t="shared" si="529"/>
        <v/>
      </c>
      <c r="CP100" s="196">
        <f t="shared" si="393"/>
        <v>0</v>
      </c>
      <c r="CS100" s="193" t="str">
        <f>IF(BU100="","",Y100*BU100)</f>
        <v/>
      </c>
      <c r="CT100" s="193" t="str">
        <f t="shared" ref="CT100:CW103" si="530">IF(BV100="","",Z100*BV100)</f>
        <v/>
      </c>
      <c r="CU100" s="193" t="str">
        <f t="shared" si="530"/>
        <v/>
      </c>
      <c r="CV100" s="193" t="str">
        <f t="shared" si="530"/>
        <v/>
      </c>
      <c r="CW100" s="193" t="str">
        <f t="shared" si="530"/>
        <v/>
      </c>
      <c r="CX100" s="196">
        <f t="shared" si="394"/>
        <v>0</v>
      </c>
      <c r="DA100" s="193" t="str">
        <f>IF(BU100="","",(S100+Y100)*BU100)</f>
        <v/>
      </c>
      <c r="DB100" s="193" t="str">
        <f t="shared" ref="DB100:DE103" si="531">IF(BV100="","",(T100+Z100)*BV100)</f>
        <v/>
      </c>
      <c r="DC100" s="193" t="str">
        <f t="shared" si="531"/>
        <v/>
      </c>
      <c r="DD100" s="193" t="str">
        <f t="shared" si="531"/>
        <v/>
      </c>
      <c r="DE100" s="193" t="str">
        <f t="shared" si="531"/>
        <v/>
      </c>
      <c r="DF100" s="196">
        <f t="shared" si="395"/>
        <v>0</v>
      </c>
      <c r="DI100" s="193" t="str">
        <f>IF(BU100="","",AK100*BU100)</f>
        <v/>
      </c>
      <c r="DJ100" s="193" t="str">
        <f t="shared" ref="DJ100:DM103" si="532">IF(BV100="","",AL100*BV100)</f>
        <v/>
      </c>
      <c r="DK100" s="193" t="str">
        <f t="shared" si="532"/>
        <v/>
      </c>
      <c r="DL100" s="193" t="str">
        <f t="shared" si="532"/>
        <v/>
      </c>
      <c r="DM100" s="193" t="str">
        <f t="shared" si="532"/>
        <v/>
      </c>
      <c r="DN100" s="196">
        <f t="shared" si="397"/>
        <v>0</v>
      </c>
      <c r="DQ100" s="193" t="str">
        <f>IF(BU100="","",(AE100+AK100)*BU100)</f>
        <v/>
      </c>
      <c r="DR100" s="193" t="str">
        <f t="shared" ref="DR100:DU103" si="533">IF(BV100="","",(AF100+AL100)*BV100)</f>
        <v/>
      </c>
      <c r="DS100" s="193" t="str">
        <f t="shared" si="533"/>
        <v/>
      </c>
      <c r="DT100" s="193" t="str">
        <f t="shared" si="533"/>
        <v/>
      </c>
      <c r="DU100" s="193" t="str">
        <f t="shared" si="533"/>
        <v/>
      </c>
      <c r="DV100" s="196">
        <f t="shared" si="396"/>
        <v>0</v>
      </c>
    </row>
    <row r="101" spans="1:126" ht="25.5" customHeight="1">
      <c r="A101" s="19"/>
      <c r="B101" s="54"/>
      <c r="C101" s="54"/>
      <c r="D101" s="55"/>
      <c r="E101" s="56"/>
      <c r="F101" s="57" t="s">
        <v>27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8">
        <f t="shared" ref="L101:L103" si="534">SUM(G101:K101)</f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8">
        <f t="shared" ref="R101:R103" si="535">SUM(M101:Q101)</f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8">
        <f t="shared" ref="X101:X103" si="536">SUM(S101:W101)</f>
        <v>0</v>
      </c>
      <c r="Y101" s="51">
        <v>0</v>
      </c>
      <c r="Z101" s="51">
        <v>0</v>
      </c>
      <c r="AA101" s="51">
        <v>0</v>
      </c>
      <c r="AB101" s="51">
        <v>0</v>
      </c>
      <c r="AC101" s="51">
        <v>0</v>
      </c>
      <c r="AD101" s="58">
        <f t="shared" ref="AD101:AD103" si="537">SUM(Y101:AC101)</f>
        <v>0</v>
      </c>
      <c r="AE101" s="51">
        <v>0</v>
      </c>
      <c r="AF101" s="51">
        <v>0</v>
      </c>
      <c r="AG101" s="51">
        <v>0</v>
      </c>
      <c r="AH101" s="51">
        <v>0</v>
      </c>
      <c r="AI101" s="51">
        <v>0</v>
      </c>
      <c r="AJ101" s="58">
        <f t="shared" ref="AJ101:AJ103" si="538">SUM(AE101:AI101)</f>
        <v>0</v>
      </c>
      <c r="AK101" s="51">
        <v>0</v>
      </c>
      <c r="AL101" s="51">
        <v>0</v>
      </c>
      <c r="AM101" s="51">
        <v>0</v>
      </c>
      <c r="AN101" s="51">
        <v>0</v>
      </c>
      <c r="AO101" s="51">
        <v>0</v>
      </c>
      <c r="AP101" s="58">
        <f t="shared" ref="AP101:AP103" si="539">SUM(AK101:AO101)</f>
        <v>0</v>
      </c>
      <c r="BB101" s="6"/>
      <c r="BC101" s="6"/>
      <c r="BD101" s="57" t="s">
        <v>27</v>
      </c>
      <c r="BE101" s="170">
        <f>'SPD - Probs. of Failure'!O$29</f>
        <v>0</v>
      </c>
      <c r="BF101" s="170">
        <f>'SPD - Probs. of Failure'!P$29</f>
        <v>0</v>
      </c>
      <c r="BG101" s="170">
        <f>'SPD - Probs. of Failure'!Q$29</f>
        <v>0</v>
      </c>
      <c r="BH101" s="170">
        <f>'SPD - Probs. of Failure'!R$29</f>
        <v>0</v>
      </c>
      <c r="BI101" s="170">
        <f>'SPD - Probs. of Failure'!S$29</f>
        <v>0</v>
      </c>
      <c r="BJ101" s="174"/>
      <c r="BK101" s="6"/>
      <c r="BL101" s="57" t="s">
        <v>27</v>
      </c>
      <c r="BM101" s="239">
        <f>IFERROR($BM3*'SPD - Average Cons. of Failure'!$Q$29,0)</f>
        <v>0</v>
      </c>
      <c r="BN101" s="239">
        <f>IFERROR($BM3*'SPD - Average Cons. of Failure'!$Q$29,0)</f>
        <v>0</v>
      </c>
      <c r="BO101" s="239">
        <f>IFERROR($BM3*'SPD - Average Cons. of Failure'!$Q$29,0)</f>
        <v>0</v>
      </c>
      <c r="BP101" s="239">
        <f>IFERROR($BM3*'SPD - Average Cons. of Failure'!$Q$29,0)</f>
        <v>0</v>
      </c>
      <c r="BQ101" s="239">
        <f>IFERROR($BM3*'SPD - Average Cons. of Failure'!$Q$29,0)</f>
        <v>0</v>
      </c>
      <c r="BR101" s="174"/>
      <c r="BS101" s="6"/>
      <c r="BT101" s="57" t="s">
        <v>27</v>
      </c>
      <c r="BU101" s="23" t="str">
        <f t="shared" si="392"/>
        <v/>
      </c>
      <c r="BV101" s="23" t="str">
        <f t="shared" si="392"/>
        <v/>
      </c>
      <c r="BW101" s="23" t="str">
        <f t="shared" si="392"/>
        <v/>
      </c>
      <c r="BX101" s="23" t="str">
        <f t="shared" si="392"/>
        <v/>
      </c>
      <c r="BY101" s="23" t="str">
        <f t="shared" si="392"/>
        <v/>
      </c>
      <c r="BZ101" s="6"/>
      <c r="CA101" s="6"/>
      <c r="CB101" s="57" t="s">
        <v>27</v>
      </c>
      <c r="CC101" s="193" t="str">
        <f t="shared" ref="CC101:CC103" si="540">IF(BU101="","",M101*BU101)</f>
        <v/>
      </c>
      <c r="CD101" s="193" t="str">
        <f t="shared" si="528"/>
        <v/>
      </c>
      <c r="CE101" s="193" t="str">
        <f t="shared" si="528"/>
        <v/>
      </c>
      <c r="CF101" s="193" t="str">
        <f t="shared" si="528"/>
        <v/>
      </c>
      <c r="CG101" s="193" t="str">
        <f t="shared" si="528"/>
        <v/>
      </c>
      <c r="CH101" s="196">
        <f t="shared" si="453"/>
        <v>0</v>
      </c>
      <c r="CI101" s="66"/>
      <c r="CJ101" s="66"/>
      <c r="CK101" s="193" t="str">
        <f t="shared" si="529"/>
        <v/>
      </c>
      <c r="CL101" s="193" t="str">
        <f t="shared" si="529"/>
        <v/>
      </c>
      <c r="CM101" s="193" t="str">
        <f t="shared" si="529"/>
        <v/>
      </c>
      <c r="CN101" s="193" t="str">
        <f t="shared" si="529"/>
        <v/>
      </c>
      <c r="CO101" s="193" t="str">
        <f t="shared" si="529"/>
        <v/>
      </c>
      <c r="CP101" s="196">
        <f t="shared" si="393"/>
        <v>0</v>
      </c>
      <c r="CS101" s="193" t="str">
        <f t="shared" ref="CS101:CS103" si="541">IF(BU101="","",Y101*BU101)</f>
        <v/>
      </c>
      <c r="CT101" s="193" t="str">
        <f t="shared" si="530"/>
        <v/>
      </c>
      <c r="CU101" s="193" t="str">
        <f t="shared" si="530"/>
        <v/>
      </c>
      <c r="CV101" s="193" t="str">
        <f t="shared" si="530"/>
        <v/>
      </c>
      <c r="CW101" s="193" t="str">
        <f t="shared" si="530"/>
        <v/>
      </c>
      <c r="CX101" s="196">
        <f t="shared" si="394"/>
        <v>0</v>
      </c>
      <c r="DA101" s="193" t="str">
        <f t="shared" ref="DA101:DA103" si="542">IF(BU101="","",(S101+Y101)*BU101)</f>
        <v/>
      </c>
      <c r="DB101" s="193" t="str">
        <f t="shared" si="531"/>
        <v/>
      </c>
      <c r="DC101" s="193" t="str">
        <f t="shared" si="531"/>
        <v/>
      </c>
      <c r="DD101" s="193" t="str">
        <f t="shared" si="531"/>
        <v/>
      </c>
      <c r="DE101" s="193" t="str">
        <f t="shared" si="531"/>
        <v/>
      </c>
      <c r="DF101" s="196">
        <f t="shared" si="395"/>
        <v>0</v>
      </c>
      <c r="DI101" s="193" t="str">
        <f t="shared" ref="DI101:DI103" si="543">IF(BU101="","",AK101*BU101)</f>
        <v/>
      </c>
      <c r="DJ101" s="193" t="str">
        <f t="shared" si="532"/>
        <v/>
      </c>
      <c r="DK101" s="193" t="str">
        <f t="shared" si="532"/>
        <v/>
      </c>
      <c r="DL101" s="193" t="str">
        <f t="shared" si="532"/>
        <v/>
      </c>
      <c r="DM101" s="193" t="str">
        <f t="shared" si="532"/>
        <v/>
      </c>
      <c r="DN101" s="196">
        <f t="shared" si="397"/>
        <v>0</v>
      </c>
      <c r="DQ101" s="193" t="str">
        <f t="shared" ref="DQ101:DQ103" si="544">IF(BU101="","",(AE101+AK101)*BU101)</f>
        <v/>
      </c>
      <c r="DR101" s="193" t="str">
        <f t="shared" si="533"/>
        <v/>
      </c>
      <c r="DS101" s="193" t="str">
        <f t="shared" si="533"/>
        <v/>
      </c>
      <c r="DT101" s="193" t="str">
        <f t="shared" si="533"/>
        <v/>
      </c>
      <c r="DU101" s="193" t="str">
        <f t="shared" si="533"/>
        <v/>
      </c>
      <c r="DV101" s="196">
        <f t="shared" si="396"/>
        <v>0</v>
      </c>
    </row>
    <row r="102" spans="1:126" ht="25.5" customHeight="1">
      <c r="A102" s="19"/>
      <c r="B102" s="54"/>
      <c r="C102" s="54"/>
      <c r="D102" s="55"/>
      <c r="E102" s="56"/>
      <c r="F102" s="57" t="s">
        <v>29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8">
        <f t="shared" si="534"/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8">
        <f t="shared" si="535"/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8">
        <f t="shared" si="536"/>
        <v>0</v>
      </c>
      <c r="Y102" s="51">
        <v>0</v>
      </c>
      <c r="Z102" s="51">
        <v>0</v>
      </c>
      <c r="AA102" s="51">
        <v>0</v>
      </c>
      <c r="AB102" s="51">
        <v>0</v>
      </c>
      <c r="AC102" s="51">
        <v>0</v>
      </c>
      <c r="AD102" s="58">
        <f t="shared" si="537"/>
        <v>0</v>
      </c>
      <c r="AE102" s="51">
        <v>0</v>
      </c>
      <c r="AF102" s="51">
        <v>0</v>
      </c>
      <c r="AG102" s="51">
        <v>0</v>
      </c>
      <c r="AH102" s="51">
        <v>0</v>
      </c>
      <c r="AI102" s="51">
        <v>0</v>
      </c>
      <c r="AJ102" s="58">
        <f t="shared" si="538"/>
        <v>0</v>
      </c>
      <c r="AK102" s="51">
        <v>0</v>
      </c>
      <c r="AL102" s="51">
        <v>0</v>
      </c>
      <c r="AM102" s="51">
        <v>0</v>
      </c>
      <c r="AN102" s="51">
        <v>0</v>
      </c>
      <c r="AO102" s="51">
        <v>0</v>
      </c>
      <c r="AP102" s="58">
        <f t="shared" si="539"/>
        <v>0</v>
      </c>
      <c r="BB102" s="6"/>
      <c r="BC102" s="6"/>
      <c r="BD102" s="57" t="s">
        <v>29</v>
      </c>
      <c r="BE102" s="170">
        <f>'SPD - Probs. of Failure'!O$29</f>
        <v>0</v>
      </c>
      <c r="BF102" s="170">
        <f>'SPD - Probs. of Failure'!P$29</f>
        <v>0</v>
      </c>
      <c r="BG102" s="170">
        <f>'SPD - Probs. of Failure'!Q$29</f>
        <v>0</v>
      </c>
      <c r="BH102" s="170">
        <f>'SPD - Probs. of Failure'!R$29</f>
        <v>0</v>
      </c>
      <c r="BI102" s="170">
        <f>'SPD - Probs. of Failure'!S$29</f>
        <v>0</v>
      </c>
      <c r="BJ102" s="174"/>
      <c r="BK102" s="6"/>
      <c r="BL102" s="57" t="s">
        <v>29</v>
      </c>
      <c r="BM102" s="239">
        <f>IFERROR($BM4*'SPD - Average Cons. of Failure'!$Q$29,0)</f>
        <v>0</v>
      </c>
      <c r="BN102" s="239">
        <f>IFERROR($BM4*'SPD - Average Cons. of Failure'!$Q$29,0)</f>
        <v>0</v>
      </c>
      <c r="BO102" s="239">
        <f>IFERROR($BM4*'SPD - Average Cons. of Failure'!$Q$29,0)</f>
        <v>0</v>
      </c>
      <c r="BP102" s="239">
        <f>IFERROR($BM4*'SPD - Average Cons. of Failure'!$Q$29,0)</f>
        <v>0</v>
      </c>
      <c r="BQ102" s="239">
        <f>IFERROR($BM4*'SPD - Average Cons. of Failure'!$Q$29,0)</f>
        <v>0</v>
      </c>
      <c r="BR102" s="174"/>
      <c r="BS102" s="6"/>
      <c r="BT102" s="57" t="s">
        <v>29</v>
      </c>
      <c r="BU102" s="23" t="str">
        <f t="shared" si="392"/>
        <v/>
      </c>
      <c r="BV102" s="23" t="str">
        <f t="shared" si="392"/>
        <v/>
      </c>
      <c r="BW102" s="23" t="str">
        <f t="shared" si="392"/>
        <v/>
      </c>
      <c r="BX102" s="23" t="str">
        <f t="shared" si="392"/>
        <v/>
      </c>
      <c r="BY102" s="23" t="str">
        <f t="shared" si="392"/>
        <v/>
      </c>
      <c r="BZ102" s="6"/>
      <c r="CA102" s="6"/>
      <c r="CB102" s="57" t="s">
        <v>29</v>
      </c>
      <c r="CC102" s="193" t="str">
        <f t="shared" si="540"/>
        <v/>
      </c>
      <c r="CD102" s="193" t="str">
        <f t="shared" si="528"/>
        <v/>
      </c>
      <c r="CE102" s="193" t="str">
        <f t="shared" si="528"/>
        <v/>
      </c>
      <c r="CF102" s="193" t="str">
        <f t="shared" si="528"/>
        <v/>
      </c>
      <c r="CG102" s="193" t="str">
        <f t="shared" si="528"/>
        <v/>
      </c>
      <c r="CH102" s="196">
        <f t="shared" si="453"/>
        <v>0</v>
      </c>
      <c r="CI102" s="66"/>
      <c r="CJ102" s="66"/>
      <c r="CK102" s="193" t="str">
        <f t="shared" si="529"/>
        <v/>
      </c>
      <c r="CL102" s="193" t="str">
        <f t="shared" si="529"/>
        <v/>
      </c>
      <c r="CM102" s="193" t="str">
        <f t="shared" si="529"/>
        <v/>
      </c>
      <c r="CN102" s="193" t="str">
        <f t="shared" si="529"/>
        <v/>
      </c>
      <c r="CO102" s="193" t="str">
        <f t="shared" si="529"/>
        <v/>
      </c>
      <c r="CP102" s="196">
        <f t="shared" si="393"/>
        <v>0</v>
      </c>
      <c r="CS102" s="193" t="str">
        <f t="shared" si="541"/>
        <v/>
      </c>
      <c r="CT102" s="193" t="str">
        <f t="shared" si="530"/>
        <v/>
      </c>
      <c r="CU102" s="193" t="str">
        <f t="shared" si="530"/>
        <v/>
      </c>
      <c r="CV102" s="193" t="str">
        <f t="shared" si="530"/>
        <v/>
      </c>
      <c r="CW102" s="193" t="str">
        <f t="shared" si="530"/>
        <v/>
      </c>
      <c r="CX102" s="196">
        <f t="shared" si="394"/>
        <v>0</v>
      </c>
      <c r="DA102" s="193" t="str">
        <f t="shared" si="542"/>
        <v/>
      </c>
      <c r="DB102" s="193" t="str">
        <f t="shared" si="531"/>
        <v/>
      </c>
      <c r="DC102" s="193" t="str">
        <f t="shared" si="531"/>
        <v/>
      </c>
      <c r="DD102" s="193" t="str">
        <f t="shared" si="531"/>
        <v/>
      </c>
      <c r="DE102" s="193" t="str">
        <f t="shared" si="531"/>
        <v/>
      </c>
      <c r="DF102" s="196">
        <f t="shared" si="395"/>
        <v>0</v>
      </c>
      <c r="DI102" s="193" t="str">
        <f t="shared" si="543"/>
        <v/>
      </c>
      <c r="DJ102" s="193" t="str">
        <f t="shared" si="532"/>
        <v/>
      </c>
      <c r="DK102" s="193" t="str">
        <f t="shared" si="532"/>
        <v/>
      </c>
      <c r="DL102" s="193" t="str">
        <f t="shared" si="532"/>
        <v/>
      </c>
      <c r="DM102" s="193" t="str">
        <f t="shared" si="532"/>
        <v/>
      </c>
      <c r="DN102" s="196">
        <f t="shared" si="397"/>
        <v>0</v>
      </c>
      <c r="DQ102" s="193" t="str">
        <f t="shared" si="544"/>
        <v/>
      </c>
      <c r="DR102" s="193" t="str">
        <f t="shared" si="533"/>
        <v/>
      </c>
      <c r="DS102" s="193" t="str">
        <f t="shared" si="533"/>
        <v/>
      </c>
      <c r="DT102" s="193" t="str">
        <f t="shared" si="533"/>
        <v/>
      </c>
      <c r="DU102" s="193" t="str">
        <f t="shared" si="533"/>
        <v/>
      </c>
      <c r="DV102" s="196">
        <f t="shared" si="396"/>
        <v>0</v>
      </c>
    </row>
    <row r="103" spans="1:126" ht="25.5" customHeight="1">
      <c r="A103" s="19"/>
      <c r="B103" s="54"/>
      <c r="C103" s="54"/>
      <c r="D103" s="55"/>
      <c r="E103" s="56"/>
      <c r="F103" s="57" t="s">
        <v>30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8">
        <f t="shared" si="534"/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8">
        <f t="shared" si="535"/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8">
        <f t="shared" si="536"/>
        <v>0</v>
      </c>
      <c r="Y103" s="51">
        <v>0</v>
      </c>
      <c r="Z103" s="51">
        <v>0</v>
      </c>
      <c r="AA103" s="51">
        <v>0</v>
      </c>
      <c r="AB103" s="51">
        <v>0</v>
      </c>
      <c r="AC103" s="51">
        <v>0</v>
      </c>
      <c r="AD103" s="58">
        <f t="shared" si="537"/>
        <v>0</v>
      </c>
      <c r="AE103" s="51">
        <v>0</v>
      </c>
      <c r="AF103" s="51">
        <v>0</v>
      </c>
      <c r="AG103" s="51">
        <v>0</v>
      </c>
      <c r="AH103" s="51">
        <v>0</v>
      </c>
      <c r="AI103" s="51">
        <v>0</v>
      </c>
      <c r="AJ103" s="58">
        <f t="shared" si="538"/>
        <v>0</v>
      </c>
      <c r="AK103" s="51">
        <v>0</v>
      </c>
      <c r="AL103" s="51">
        <v>0</v>
      </c>
      <c r="AM103" s="51">
        <v>0</v>
      </c>
      <c r="AN103" s="51">
        <v>0</v>
      </c>
      <c r="AO103" s="51">
        <v>0</v>
      </c>
      <c r="AP103" s="58">
        <f t="shared" si="539"/>
        <v>0</v>
      </c>
      <c r="BB103" s="6"/>
      <c r="BC103" s="6"/>
      <c r="BD103" s="57" t="s">
        <v>30</v>
      </c>
      <c r="BE103" s="170">
        <f>'SPD - Probs. of Failure'!O$29</f>
        <v>0</v>
      </c>
      <c r="BF103" s="170">
        <f>'SPD - Probs. of Failure'!P$29</f>
        <v>0</v>
      </c>
      <c r="BG103" s="170">
        <f>'SPD - Probs. of Failure'!Q$29</f>
        <v>0</v>
      </c>
      <c r="BH103" s="170">
        <f>'SPD - Probs. of Failure'!R$29</f>
        <v>0</v>
      </c>
      <c r="BI103" s="170">
        <f>'SPD - Probs. of Failure'!S$29</f>
        <v>0</v>
      </c>
      <c r="BJ103" s="174"/>
      <c r="BK103" s="6"/>
      <c r="BL103" s="57" t="s">
        <v>30</v>
      </c>
      <c r="BM103" s="239">
        <f>IFERROR($BM5*'SPD - Average Cons. of Failure'!$Q$29,0)</f>
        <v>0</v>
      </c>
      <c r="BN103" s="239">
        <f>IFERROR($BM5*'SPD - Average Cons. of Failure'!$Q$29,0)</f>
        <v>0</v>
      </c>
      <c r="BO103" s="239">
        <f>IFERROR($BM5*'SPD - Average Cons. of Failure'!$Q$29,0)</f>
        <v>0</v>
      </c>
      <c r="BP103" s="239">
        <f>IFERROR($BM5*'SPD - Average Cons. of Failure'!$Q$29,0)</f>
        <v>0</v>
      </c>
      <c r="BQ103" s="239">
        <f>IFERROR($BM5*'SPD - Average Cons. of Failure'!$Q$29,0)</f>
        <v>0</v>
      </c>
      <c r="BR103" s="174"/>
      <c r="BS103" s="6"/>
      <c r="BT103" s="57" t="s">
        <v>30</v>
      </c>
      <c r="BU103" s="23" t="str">
        <f t="shared" si="392"/>
        <v/>
      </c>
      <c r="BV103" s="23" t="str">
        <f t="shared" si="392"/>
        <v/>
      </c>
      <c r="BW103" s="23" t="str">
        <f t="shared" si="392"/>
        <v/>
      </c>
      <c r="BX103" s="23" t="str">
        <f t="shared" si="392"/>
        <v/>
      </c>
      <c r="BY103" s="23" t="str">
        <f t="shared" si="392"/>
        <v/>
      </c>
      <c r="BZ103" s="6"/>
      <c r="CA103" s="6"/>
      <c r="CB103" s="57" t="s">
        <v>30</v>
      </c>
      <c r="CC103" s="193" t="str">
        <f t="shared" si="540"/>
        <v/>
      </c>
      <c r="CD103" s="193" t="str">
        <f t="shared" si="528"/>
        <v/>
      </c>
      <c r="CE103" s="193" t="str">
        <f t="shared" si="528"/>
        <v/>
      </c>
      <c r="CF103" s="193" t="str">
        <f t="shared" si="528"/>
        <v/>
      </c>
      <c r="CG103" s="193" t="str">
        <f t="shared" si="528"/>
        <v/>
      </c>
      <c r="CH103" s="196">
        <f t="shared" si="453"/>
        <v>0</v>
      </c>
      <c r="CI103" s="66"/>
      <c r="CJ103" s="66"/>
      <c r="CK103" s="193" t="str">
        <f t="shared" si="529"/>
        <v/>
      </c>
      <c r="CL103" s="193" t="str">
        <f t="shared" si="529"/>
        <v/>
      </c>
      <c r="CM103" s="193" t="str">
        <f t="shared" si="529"/>
        <v/>
      </c>
      <c r="CN103" s="193" t="str">
        <f t="shared" si="529"/>
        <v/>
      </c>
      <c r="CO103" s="193" t="str">
        <f t="shared" si="529"/>
        <v/>
      </c>
      <c r="CP103" s="196">
        <f t="shared" si="393"/>
        <v>0</v>
      </c>
      <c r="CS103" s="193" t="str">
        <f t="shared" si="541"/>
        <v/>
      </c>
      <c r="CT103" s="193" t="str">
        <f t="shared" si="530"/>
        <v/>
      </c>
      <c r="CU103" s="193" t="str">
        <f t="shared" si="530"/>
        <v/>
      </c>
      <c r="CV103" s="193" t="str">
        <f t="shared" si="530"/>
        <v/>
      </c>
      <c r="CW103" s="193" t="str">
        <f t="shared" si="530"/>
        <v/>
      </c>
      <c r="CX103" s="196">
        <f t="shared" si="394"/>
        <v>0</v>
      </c>
      <c r="DA103" s="193" t="str">
        <f t="shared" si="542"/>
        <v/>
      </c>
      <c r="DB103" s="193" t="str">
        <f t="shared" si="531"/>
        <v/>
      </c>
      <c r="DC103" s="193" t="str">
        <f t="shared" si="531"/>
        <v/>
      </c>
      <c r="DD103" s="193" t="str">
        <f t="shared" si="531"/>
        <v/>
      </c>
      <c r="DE103" s="193" t="str">
        <f t="shared" si="531"/>
        <v/>
      </c>
      <c r="DF103" s="196">
        <f t="shared" si="395"/>
        <v>0</v>
      </c>
      <c r="DI103" s="193" t="str">
        <f t="shared" si="543"/>
        <v/>
      </c>
      <c r="DJ103" s="193" t="str">
        <f t="shared" si="532"/>
        <v/>
      </c>
      <c r="DK103" s="193" t="str">
        <f t="shared" si="532"/>
        <v/>
      </c>
      <c r="DL103" s="193" t="str">
        <f t="shared" si="532"/>
        <v/>
      </c>
      <c r="DM103" s="193" t="str">
        <f t="shared" si="532"/>
        <v/>
      </c>
      <c r="DN103" s="196">
        <f t="shared" si="397"/>
        <v>0</v>
      </c>
      <c r="DQ103" s="193" t="str">
        <f t="shared" si="544"/>
        <v/>
      </c>
      <c r="DR103" s="193" t="str">
        <f t="shared" si="533"/>
        <v/>
      </c>
      <c r="DS103" s="193" t="str">
        <f t="shared" si="533"/>
        <v/>
      </c>
      <c r="DT103" s="193" t="str">
        <f t="shared" si="533"/>
        <v/>
      </c>
      <c r="DU103" s="193" t="str">
        <f t="shared" si="533"/>
        <v/>
      </c>
      <c r="DV103" s="196">
        <f t="shared" si="396"/>
        <v>0</v>
      </c>
    </row>
    <row r="104" spans="1:126" ht="25.5" customHeight="1" thickBot="1">
      <c r="A104" s="19"/>
      <c r="B104" s="59"/>
      <c r="C104" s="282">
        <v>0</v>
      </c>
      <c r="D104" s="60">
        <v>0</v>
      </c>
      <c r="E104" s="61">
        <v>0</v>
      </c>
      <c r="F104" s="62"/>
      <c r="G104" s="63">
        <f>SUM(G100:G103)</f>
        <v>0</v>
      </c>
      <c r="H104" s="64">
        <f t="shared" ref="H104:K104" si="545">SUM(H100:H103)</f>
        <v>0</v>
      </c>
      <c r="I104" s="64">
        <f t="shared" si="545"/>
        <v>0</v>
      </c>
      <c r="J104" s="64">
        <f t="shared" si="545"/>
        <v>0</v>
      </c>
      <c r="K104" s="64">
        <f t="shared" si="545"/>
        <v>0</v>
      </c>
      <c r="L104" s="65"/>
      <c r="M104" s="63">
        <f>SUM(M100:M103)</f>
        <v>0</v>
      </c>
      <c r="N104" s="64">
        <f t="shared" ref="N104:Q104" si="546">SUM(N100:N103)</f>
        <v>0</v>
      </c>
      <c r="O104" s="64">
        <f t="shared" si="546"/>
        <v>0</v>
      </c>
      <c r="P104" s="64">
        <f t="shared" si="546"/>
        <v>0</v>
      </c>
      <c r="Q104" s="64">
        <f t="shared" si="546"/>
        <v>0</v>
      </c>
      <c r="R104" s="65"/>
      <c r="S104" s="63">
        <f>SUM(S100:S103)</f>
        <v>0</v>
      </c>
      <c r="T104" s="64">
        <f t="shared" ref="T104:W104" si="547">SUM(T100:T103)</f>
        <v>0</v>
      </c>
      <c r="U104" s="64">
        <f t="shared" si="547"/>
        <v>0</v>
      </c>
      <c r="V104" s="64">
        <f t="shared" si="547"/>
        <v>0</v>
      </c>
      <c r="W104" s="64">
        <f t="shared" si="547"/>
        <v>0</v>
      </c>
      <c r="X104" s="65"/>
      <c r="Y104" s="63">
        <f>SUM(Y100:Y103)</f>
        <v>0</v>
      </c>
      <c r="Z104" s="64">
        <f t="shared" ref="Z104:AC104" si="548">SUM(Z100:Z103)</f>
        <v>0</v>
      </c>
      <c r="AA104" s="64">
        <f t="shared" si="548"/>
        <v>0</v>
      </c>
      <c r="AB104" s="64">
        <f t="shared" si="548"/>
        <v>0</v>
      </c>
      <c r="AC104" s="64">
        <f t="shared" si="548"/>
        <v>0</v>
      </c>
      <c r="AD104" s="65"/>
      <c r="AE104" s="63">
        <f>SUM(AE100:AE103)</f>
        <v>0</v>
      </c>
      <c r="AF104" s="64">
        <f t="shared" ref="AF104:AI104" si="549">SUM(AF100:AF103)</f>
        <v>0</v>
      </c>
      <c r="AG104" s="64">
        <f t="shared" si="549"/>
        <v>0</v>
      </c>
      <c r="AH104" s="64">
        <f t="shared" si="549"/>
        <v>0</v>
      </c>
      <c r="AI104" s="64">
        <f t="shared" si="549"/>
        <v>0</v>
      </c>
      <c r="AJ104" s="65"/>
      <c r="AK104" s="63">
        <f>SUM(AK100:AK103)</f>
        <v>0</v>
      </c>
      <c r="AL104" s="64">
        <f t="shared" ref="AL104:AO104" si="550">SUM(AL100:AL103)</f>
        <v>0</v>
      </c>
      <c r="AM104" s="64">
        <f t="shared" si="550"/>
        <v>0</v>
      </c>
      <c r="AN104" s="64">
        <f t="shared" si="550"/>
        <v>0</v>
      </c>
      <c r="AO104" s="64">
        <f t="shared" si="550"/>
        <v>0</v>
      </c>
      <c r="AP104" s="65"/>
      <c r="BB104" s="6"/>
      <c r="BC104" s="6"/>
      <c r="BD104" s="62"/>
      <c r="BE104" s="171"/>
      <c r="BF104" s="172"/>
      <c r="BG104" s="172"/>
      <c r="BH104" s="172"/>
      <c r="BI104" s="172"/>
      <c r="BJ104" s="65"/>
      <c r="BK104" s="6"/>
      <c r="BL104" s="62"/>
      <c r="BM104" s="171"/>
      <c r="BN104" s="172"/>
      <c r="BO104" s="172"/>
      <c r="BP104" s="172"/>
      <c r="BQ104" s="172"/>
      <c r="BR104" s="65"/>
      <c r="BS104" s="6"/>
      <c r="BT104" s="62"/>
      <c r="BU104" s="23" t="str">
        <f t="shared" si="392"/>
        <v/>
      </c>
      <c r="BV104" s="23" t="str">
        <f t="shared" si="392"/>
        <v/>
      </c>
      <c r="BW104" s="23" t="str">
        <f t="shared" si="392"/>
        <v/>
      </c>
      <c r="BX104" s="23" t="str">
        <f t="shared" si="392"/>
        <v/>
      </c>
      <c r="BY104" s="23" t="str">
        <f t="shared" si="392"/>
        <v/>
      </c>
      <c r="BZ104" s="6"/>
      <c r="CA104" s="6"/>
      <c r="CB104" s="62"/>
      <c r="CC104" s="193">
        <f>SUM(CC100:CC103)</f>
        <v>0</v>
      </c>
      <c r="CD104" s="193">
        <f t="shared" ref="CD104:CG104" si="551">SUM(CD100:CD103)</f>
        <v>0</v>
      </c>
      <c r="CE104" s="193">
        <f t="shared" si="551"/>
        <v>0</v>
      </c>
      <c r="CF104" s="193">
        <f t="shared" si="551"/>
        <v>0</v>
      </c>
      <c r="CG104" s="193">
        <f t="shared" si="551"/>
        <v>0</v>
      </c>
      <c r="CH104" s="196">
        <f t="shared" si="453"/>
        <v>0</v>
      </c>
      <c r="CI104" s="66"/>
      <c r="CJ104" s="66"/>
      <c r="CK104" s="193">
        <f>SUM(CK100:CK103)</f>
        <v>0</v>
      </c>
      <c r="CL104" s="193">
        <f t="shared" ref="CL104:CO104" si="552">SUM(CL100:CL103)</f>
        <v>0</v>
      </c>
      <c r="CM104" s="193">
        <f t="shared" si="552"/>
        <v>0</v>
      </c>
      <c r="CN104" s="193">
        <f t="shared" si="552"/>
        <v>0</v>
      </c>
      <c r="CO104" s="193">
        <f t="shared" si="552"/>
        <v>0</v>
      </c>
      <c r="CP104" s="196">
        <f t="shared" si="393"/>
        <v>0</v>
      </c>
      <c r="CS104" s="193">
        <f>SUM(CS100:CS103)</f>
        <v>0</v>
      </c>
      <c r="CT104" s="193">
        <f t="shared" ref="CT104:CW104" si="553">SUM(CT100:CT103)</f>
        <v>0</v>
      </c>
      <c r="CU104" s="193">
        <f t="shared" si="553"/>
        <v>0</v>
      </c>
      <c r="CV104" s="193">
        <f t="shared" si="553"/>
        <v>0</v>
      </c>
      <c r="CW104" s="193">
        <f t="shared" si="553"/>
        <v>0</v>
      </c>
      <c r="CX104" s="196">
        <f t="shared" si="394"/>
        <v>0</v>
      </c>
      <c r="DA104" s="193">
        <f>SUM(DA100:DA103)</f>
        <v>0</v>
      </c>
      <c r="DB104" s="193">
        <f t="shared" ref="DB104:DE104" si="554">SUM(DB100:DB103)</f>
        <v>0</v>
      </c>
      <c r="DC104" s="193">
        <f t="shared" si="554"/>
        <v>0</v>
      </c>
      <c r="DD104" s="193">
        <f t="shared" si="554"/>
        <v>0</v>
      </c>
      <c r="DE104" s="193">
        <f t="shared" si="554"/>
        <v>0</v>
      </c>
      <c r="DF104" s="196">
        <f t="shared" si="395"/>
        <v>0</v>
      </c>
      <c r="DI104" s="193">
        <f>SUM(DI100:DI103)</f>
        <v>0</v>
      </c>
      <c r="DJ104" s="193">
        <f t="shared" ref="DJ104:DM104" si="555">SUM(DJ100:DJ103)</f>
        <v>0</v>
      </c>
      <c r="DK104" s="193">
        <f t="shared" si="555"/>
        <v>0</v>
      </c>
      <c r="DL104" s="193">
        <f t="shared" si="555"/>
        <v>0</v>
      </c>
      <c r="DM104" s="193">
        <f t="shared" si="555"/>
        <v>0</v>
      </c>
      <c r="DN104" s="196">
        <f t="shared" si="397"/>
        <v>0</v>
      </c>
      <c r="DQ104" s="193">
        <f>SUM(DQ100:DQ103)</f>
        <v>0</v>
      </c>
      <c r="DR104" s="193">
        <f t="shared" ref="DR104:DU104" si="556">SUM(DR100:DR103)</f>
        <v>0</v>
      </c>
      <c r="DS104" s="193">
        <f t="shared" si="556"/>
        <v>0</v>
      </c>
      <c r="DT104" s="193">
        <f t="shared" si="556"/>
        <v>0</v>
      </c>
      <c r="DU104" s="193">
        <f t="shared" si="556"/>
        <v>0</v>
      </c>
      <c r="DV104" s="196">
        <f t="shared" si="396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3" t="str">
        <f t="shared" si="392"/>
        <v/>
      </c>
      <c r="BV105" s="23" t="str">
        <f t="shared" si="392"/>
        <v/>
      </c>
      <c r="BW105" s="23" t="str">
        <f t="shared" si="392"/>
        <v/>
      </c>
      <c r="BX105" s="23" t="str">
        <f t="shared" si="392"/>
        <v/>
      </c>
      <c r="BY105" s="23" t="str">
        <f t="shared" si="392"/>
        <v/>
      </c>
      <c r="BZ105" s="6"/>
      <c r="CA105" s="6"/>
      <c r="CC105" s="196">
        <f>SUM(CC104,CC99,CC94,CC89,CC84,CC79,CC74,CC69,CC64,CC59)</f>
        <v>0</v>
      </c>
      <c r="CD105" s="196">
        <f t="shared" ref="CD105:CG105" si="557">SUM(CD104,CD99,CD94,CD89,CD84,CD79,CD74,CD69,CD64,CD59)</f>
        <v>0</v>
      </c>
      <c r="CE105" s="196">
        <f t="shared" si="557"/>
        <v>0</v>
      </c>
      <c r="CF105" s="196">
        <f t="shared" si="557"/>
        <v>0</v>
      </c>
      <c r="CG105" s="196">
        <f t="shared" si="557"/>
        <v>0</v>
      </c>
      <c r="CH105" s="196">
        <f t="shared" si="453"/>
        <v>0</v>
      </c>
      <c r="CI105" s="66"/>
      <c r="CJ105" s="66"/>
      <c r="CK105" s="196">
        <f>SUM(CK104,CK99,CK94,CK89,CK84,CK79,CK74,CK69,CK64,CK59)</f>
        <v>4583454.2452124441</v>
      </c>
      <c r="CL105" s="196">
        <f t="shared" ref="CL105:CO105" si="558">SUM(CL104,CL99,CL94,CL89,CL84,CL79,CL74,CL69,CL64,CL59)</f>
        <v>1428549.6798078506</v>
      </c>
      <c r="CM105" s="196">
        <f t="shared" si="558"/>
        <v>2657933.6570131602</v>
      </c>
      <c r="CN105" s="196">
        <f t="shared" si="558"/>
        <v>4870258.1298286552</v>
      </c>
      <c r="CO105" s="196">
        <f t="shared" si="558"/>
        <v>6734662.838683418</v>
      </c>
      <c r="CP105" s="196">
        <f t="shared" si="393"/>
        <v>20274858.550545529</v>
      </c>
      <c r="CS105" s="196">
        <f>SUM(CS104,CS99,CS94,CS89,CS84,CS79,CS74,CS69,CS64,CS59)</f>
        <v>4364582.8657430662</v>
      </c>
      <c r="CT105" s="196">
        <f t="shared" ref="CT105:CW105" si="559">SUM(CT104,CT99,CT94,CT89,CT84,CT79,CT74,CT69,CT64,CT59)</f>
        <v>1352969.557624876</v>
      </c>
      <c r="CU105" s="196">
        <f t="shared" si="559"/>
        <v>2888482.5178302657</v>
      </c>
      <c r="CV105" s="196">
        <f t="shared" si="559"/>
        <v>2248295.3554094778</v>
      </c>
      <c r="CW105" s="196">
        <f t="shared" si="559"/>
        <v>14705344.944607729</v>
      </c>
      <c r="CX105" s="196">
        <f t="shared" si="394"/>
        <v>25559675.241215415</v>
      </c>
      <c r="DA105" s="196">
        <f>SUM(DA104,DA99,DA94,DA89,DA84,DA79,DA74,DA69,DA64,DA59)</f>
        <v>4364582.8657430662</v>
      </c>
      <c r="DB105" s="196">
        <f t="shared" ref="DB105:DE105" si="560">SUM(DB104,DB99,DB94,DB89,DB84,DB79,DB74,DB69,DB64,DB59)</f>
        <v>1352969.557624876</v>
      </c>
      <c r="DC105" s="196">
        <f t="shared" si="560"/>
        <v>2888482.5178302657</v>
      </c>
      <c r="DD105" s="196">
        <f t="shared" si="560"/>
        <v>2248295.3554094778</v>
      </c>
      <c r="DE105" s="196">
        <f t="shared" si="560"/>
        <v>14705344.944607729</v>
      </c>
      <c r="DF105" s="196">
        <f t="shared" si="395"/>
        <v>25559675.241215415</v>
      </c>
      <c r="DI105" s="196">
        <f>SUM(DI104,DI99,DI94,DI89,DI84,DI79,DI74,DI69,DI64,DI59)</f>
        <v>4117969.6093834271</v>
      </c>
      <c r="DJ105" s="196">
        <f t="shared" ref="DJ105:DM105" si="561">SUM(DJ104,DJ99,DJ94,DJ89,DJ84,DJ79,DJ74,DJ69,DJ64,DJ59)</f>
        <v>866964.98054321983</v>
      </c>
      <c r="DK105" s="196">
        <f t="shared" si="561"/>
        <v>1518476.5856450386</v>
      </c>
      <c r="DL105" s="196">
        <f t="shared" si="561"/>
        <v>5190617.1469432674</v>
      </c>
      <c r="DM105" s="196">
        <f t="shared" si="561"/>
        <v>18738540.716821413</v>
      </c>
      <c r="DN105" s="196">
        <f t="shared" si="397"/>
        <v>30432569.039336368</v>
      </c>
      <c r="DQ105" s="196">
        <f>SUM(DQ104,DQ99,DQ94,DQ89,DQ84,DQ79,DQ74,DQ69,DQ64,DQ59)</f>
        <v>4117969.6093834271</v>
      </c>
      <c r="DR105" s="196">
        <f t="shared" ref="DR105:DU105" si="562">SUM(DR104,DR99,DR94,DR89,DR84,DR79,DR74,DR69,DR64,DR59)</f>
        <v>866964.98054321983</v>
      </c>
      <c r="DS105" s="196">
        <f t="shared" si="562"/>
        <v>1518476.5856450386</v>
      </c>
      <c r="DT105" s="196">
        <f t="shared" si="562"/>
        <v>5190617.1469432674</v>
      </c>
      <c r="DU105" s="196">
        <f t="shared" si="562"/>
        <v>18738540.716821413</v>
      </c>
      <c r="DV105" s="196">
        <f t="shared" si="396"/>
        <v>30432569.039336368</v>
      </c>
    </row>
    <row r="106" spans="1:126" ht="25.5" customHeight="1" thickBot="1">
      <c r="A106" s="19"/>
      <c r="B106" s="70" t="s">
        <v>40</v>
      </c>
      <c r="C106" s="70"/>
      <c r="D106" s="71"/>
      <c r="E106" s="79"/>
      <c r="F106" s="80"/>
      <c r="G106" s="81"/>
      <c r="H106" s="82"/>
      <c r="I106" s="82"/>
      <c r="J106" s="82"/>
      <c r="K106" s="82"/>
      <c r="L106" s="83"/>
      <c r="M106" s="81"/>
      <c r="N106" s="82"/>
      <c r="O106" s="82"/>
      <c r="P106" s="82"/>
      <c r="Q106" s="82"/>
      <c r="R106" s="79"/>
      <c r="S106" s="84"/>
      <c r="T106" s="85"/>
      <c r="U106" s="85"/>
      <c r="V106" s="85"/>
      <c r="W106" s="85"/>
      <c r="X106" s="79"/>
      <c r="Y106" s="81"/>
      <c r="Z106" s="82"/>
      <c r="AA106" s="82"/>
      <c r="AB106" s="82"/>
      <c r="AC106" s="82"/>
      <c r="AD106" s="79"/>
      <c r="AE106" s="84"/>
      <c r="AF106" s="85"/>
      <c r="AG106" s="85"/>
      <c r="AH106" s="85"/>
      <c r="AI106" s="85"/>
      <c r="AJ106" s="79"/>
      <c r="AK106" s="81"/>
      <c r="AL106" s="82"/>
      <c r="AM106" s="82"/>
      <c r="AN106" s="82"/>
      <c r="AO106" s="82"/>
      <c r="AP106" s="79"/>
      <c r="BB106" s="6"/>
      <c r="BC106" s="6"/>
      <c r="BD106" s="80"/>
      <c r="BE106" s="81"/>
      <c r="BF106" s="82"/>
      <c r="BG106" s="82"/>
      <c r="BH106" s="82"/>
      <c r="BI106" s="82"/>
      <c r="BJ106" s="83"/>
      <c r="BK106" s="6"/>
      <c r="BL106" s="80"/>
      <c r="BM106" s="81"/>
      <c r="BN106" s="82"/>
      <c r="BO106" s="82"/>
      <c r="BP106" s="82"/>
      <c r="BQ106" s="82"/>
      <c r="BR106" s="83"/>
      <c r="BS106" s="6"/>
      <c r="BT106" s="80"/>
      <c r="BU106" s="23" t="str">
        <f t="shared" si="392"/>
        <v/>
      </c>
      <c r="BV106" s="23" t="str">
        <f t="shared" si="392"/>
        <v/>
      </c>
      <c r="BW106" s="23" t="str">
        <f t="shared" si="392"/>
        <v/>
      </c>
      <c r="BX106" s="23" t="str">
        <f t="shared" si="392"/>
        <v/>
      </c>
      <c r="BY106" s="23" t="str">
        <f t="shared" si="392"/>
        <v/>
      </c>
      <c r="BZ106" s="6"/>
      <c r="CA106" s="6"/>
      <c r="CB106" s="80"/>
      <c r="CC106" s="193"/>
      <c r="CD106" s="193"/>
      <c r="CE106" s="193"/>
      <c r="CF106" s="193"/>
      <c r="CG106" s="193"/>
      <c r="CH106" s="196">
        <f t="shared" si="453"/>
        <v>0</v>
      </c>
      <c r="CI106" s="66"/>
      <c r="CJ106" s="66"/>
      <c r="CK106" s="193"/>
      <c r="CL106" s="193"/>
      <c r="CM106" s="193"/>
      <c r="CN106" s="193"/>
      <c r="CO106" s="193"/>
      <c r="CP106" s="196">
        <f t="shared" si="393"/>
        <v>0</v>
      </c>
      <c r="CS106" s="193"/>
      <c r="CT106" s="193"/>
      <c r="CU106" s="193"/>
      <c r="CV106" s="193"/>
      <c r="CW106" s="193"/>
      <c r="CX106" s="196">
        <f t="shared" si="394"/>
        <v>0</v>
      </c>
      <c r="DA106" s="193"/>
      <c r="DB106" s="193"/>
      <c r="DC106" s="193"/>
      <c r="DD106" s="193"/>
      <c r="DE106" s="193"/>
      <c r="DF106" s="196">
        <f t="shared" si="395"/>
        <v>0</v>
      </c>
      <c r="DI106" s="193"/>
      <c r="DJ106" s="193"/>
      <c r="DK106" s="193"/>
      <c r="DL106" s="193"/>
      <c r="DM106" s="193"/>
      <c r="DN106" s="196">
        <f t="shared" si="397"/>
        <v>0</v>
      </c>
      <c r="DQ106" s="193"/>
      <c r="DR106" s="193"/>
      <c r="DS106" s="193"/>
      <c r="DT106" s="193"/>
      <c r="DU106" s="193"/>
      <c r="DV106" s="196">
        <f t="shared" si="396"/>
        <v>0</v>
      </c>
    </row>
    <row r="107" spans="1:126" ht="25.5" customHeight="1">
      <c r="A107" s="19"/>
      <c r="B107" s="47" t="s">
        <v>41</v>
      </c>
      <c r="C107" s="47"/>
      <c r="D107" s="48"/>
      <c r="E107" s="49"/>
      <c r="F107" s="50" t="s">
        <v>25</v>
      </c>
      <c r="G107" s="51">
        <v>172</v>
      </c>
      <c r="H107" s="51">
        <v>11</v>
      </c>
      <c r="I107" s="51">
        <v>0</v>
      </c>
      <c r="J107" s="51">
        <v>10</v>
      </c>
      <c r="K107" s="51">
        <v>9</v>
      </c>
      <c r="L107" s="78">
        <f>SUM(G107:K107)</f>
        <v>202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2">
        <f>SUM(M107:Q107)</f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2">
        <f>SUM(S107:W107)</f>
        <v>0</v>
      </c>
      <c r="Y107" s="53">
        <v>172</v>
      </c>
      <c r="Z107" s="53">
        <v>8</v>
      </c>
      <c r="AA107" s="53">
        <v>3</v>
      </c>
      <c r="AB107" s="53">
        <v>4</v>
      </c>
      <c r="AC107" s="53">
        <v>15</v>
      </c>
      <c r="AD107" s="52">
        <f>SUM(Y107:AC107)</f>
        <v>202</v>
      </c>
      <c r="AE107" s="53">
        <v>0</v>
      </c>
      <c r="AF107" s="53">
        <v>0</v>
      </c>
      <c r="AG107" s="53">
        <v>0</v>
      </c>
      <c r="AH107" s="53">
        <v>0</v>
      </c>
      <c r="AI107" s="53">
        <v>0</v>
      </c>
      <c r="AJ107" s="52">
        <f>SUM(AE107:AI107)</f>
        <v>0</v>
      </c>
      <c r="AK107" s="53">
        <v>168</v>
      </c>
      <c r="AL107" s="53">
        <v>3</v>
      </c>
      <c r="AM107" s="53">
        <v>5</v>
      </c>
      <c r="AN107" s="53">
        <v>9</v>
      </c>
      <c r="AO107" s="53">
        <v>17</v>
      </c>
      <c r="AP107" s="52">
        <f>SUM(AK107:AO107)</f>
        <v>202</v>
      </c>
      <c r="BB107" s="6"/>
      <c r="BC107" s="6"/>
      <c r="BD107" s="50" t="s">
        <v>25</v>
      </c>
      <c r="BE107" s="170">
        <f>'SPD - Probs. of Failure'!O$32</f>
        <v>6.3556005058026666E-3</v>
      </c>
      <c r="BF107" s="170">
        <f>'SPD - Probs. of Failure'!P$32</f>
        <v>9.4628121358233605E-3</v>
      </c>
      <c r="BG107" s="170">
        <f>'SPD - Probs. of Failure'!Q$32</f>
        <v>1.6731110224084002E-2</v>
      </c>
      <c r="BH107" s="170">
        <f>'SPD - Probs. of Failure'!R$32</f>
        <v>2.7096237890491513E-2</v>
      </c>
      <c r="BI107" s="170">
        <f>'SPD - Probs. of Failure'!S$32</f>
        <v>6.3557088878166648E-2</v>
      </c>
      <c r="BJ107" s="173"/>
      <c r="BK107" s="6"/>
      <c r="BL107" s="50" t="s">
        <v>25</v>
      </c>
      <c r="BM107" s="192">
        <f>IFERROR($BM2*'SPD - Average Cons. of Failure'!$Q$32,0)</f>
        <v>52371.472999999998</v>
      </c>
      <c r="BN107" s="192">
        <f>IFERROR($BM2*'SPD - Average Cons. of Failure'!$Q$32,0)</f>
        <v>52371.472999999998</v>
      </c>
      <c r="BO107" s="192">
        <f>IFERROR($BM2*'SPD - Average Cons. of Failure'!$Q$32,0)</f>
        <v>52371.472999999998</v>
      </c>
      <c r="BP107" s="192">
        <f>IFERROR($BM2*'SPD - Average Cons. of Failure'!$Q$32,0)</f>
        <v>52371.472999999998</v>
      </c>
      <c r="BQ107" s="192">
        <f>IFERROR($BM2*'SPD - Average Cons. of Failure'!$Q$32,0)</f>
        <v>52371.472999999998</v>
      </c>
      <c r="BR107" s="173"/>
      <c r="BS107" s="6"/>
      <c r="BT107" s="50" t="s">
        <v>25</v>
      </c>
      <c r="BU107" s="23">
        <f t="shared" si="392"/>
        <v>332.8521602884307</v>
      </c>
      <c r="BV107" s="23">
        <f t="shared" si="392"/>
        <v>495.58141027534543</v>
      </c>
      <c r="BW107" s="23">
        <f t="shared" si="392"/>
        <v>876.23288736063921</v>
      </c>
      <c r="BX107" s="23">
        <f t="shared" si="392"/>
        <v>1419.0698910834531</v>
      </c>
      <c r="BY107" s="23">
        <f t="shared" si="392"/>
        <v>3328.5783641415046</v>
      </c>
      <c r="BZ107" s="6"/>
      <c r="CA107" s="6"/>
      <c r="CB107" s="50" t="s">
        <v>25</v>
      </c>
      <c r="CC107" s="193">
        <f>IF(BU107="","",M107*BU107)</f>
        <v>0</v>
      </c>
      <c r="CD107" s="193">
        <f t="shared" ref="CD107:CG110" si="563">IF(BV107="","",N107*BV107)</f>
        <v>0</v>
      </c>
      <c r="CE107" s="193">
        <f t="shared" si="563"/>
        <v>0</v>
      </c>
      <c r="CF107" s="193">
        <f t="shared" si="563"/>
        <v>0</v>
      </c>
      <c r="CG107" s="193">
        <f t="shared" si="563"/>
        <v>0</v>
      </c>
      <c r="CH107" s="196">
        <f t="shared" si="453"/>
        <v>0</v>
      </c>
      <c r="CI107" s="66"/>
      <c r="CJ107" s="66"/>
      <c r="CK107" s="193">
        <f t="shared" ref="CK107:CO110" si="564">IF(BU107="","",G107*BU107)</f>
        <v>57250.571569610081</v>
      </c>
      <c r="CL107" s="193">
        <f t="shared" si="564"/>
        <v>5451.3955130287995</v>
      </c>
      <c r="CM107" s="193">
        <f t="shared" si="564"/>
        <v>0</v>
      </c>
      <c r="CN107" s="193">
        <f t="shared" si="564"/>
        <v>14190.69891083453</v>
      </c>
      <c r="CO107" s="193">
        <f t="shared" si="564"/>
        <v>29957.205277273541</v>
      </c>
      <c r="CP107" s="196">
        <f t="shared" si="393"/>
        <v>106849.87127074695</v>
      </c>
      <c r="CS107" s="193">
        <f>IF(BU107="","",Y107*BU107)</f>
        <v>57250.571569610081</v>
      </c>
      <c r="CT107" s="193">
        <f t="shared" ref="CT107:CW110" si="565">IF(BV107="","",Z107*BV107)</f>
        <v>3964.6512822027635</v>
      </c>
      <c r="CU107" s="193">
        <f t="shared" si="565"/>
        <v>2628.6986620819175</v>
      </c>
      <c r="CV107" s="193">
        <f t="shared" si="565"/>
        <v>5676.2795643338122</v>
      </c>
      <c r="CW107" s="193">
        <f t="shared" si="565"/>
        <v>49928.67546212257</v>
      </c>
      <c r="CX107" s="196">
        <f t="shared" si="394"/>
        <v>119448.87654035115</v>
      </c>
      <c r="DA107" s="193">
        <f>IF(BU107="","",(S107+Y107)*BU107)</f>
        <v>57250.571569610081</v>
      </c>
      <c r="DB107" s="193">
        <f t="shared" ref="DB107:DE110" si="566">IF(BV107="","",(T107+Z107)*BV107)</f>
        <v>3964.6512822027635</v>
      </c>
      <c r="DC107" s="193">
        <f t="shared" si="566"/>
        <v>2628.6986620819175</v>
      </c>
      <c r="DD107" s="193">
        <f t="shared" si="566"/>
        <v>5676.2795643338122</v>
      </c>
      <c r="DE107" s="193">
        <f t="shared" si="566"/>
        <v>49928.67546212257</v>
      </c>
      <c r="DF107" s="196">
        <f t="shared" si="395"/>
        <v>119448.87654035115</v>
      </c>
      <c r="DI107" s="193">
        <f>IF(BU107="","",AK107*BU107)</f>
        <v>55919.162928456353</v>
      </c>
      <c r="DJ107" s="193">
        <f t="shared" ref="DJ107:DM110" si="567">IF(BV107="","",AL107*BV107)</f>
        <v>1486.7442308260363</v>
      </c>
      <c r="DK107" s="193">
        <f t="shared" si="567"/>
        <v>4381.1644368031957</v>
      </c>
      <c r="DL107" s="193">
        <f t="shared" si="567"/>
        <v>12771.629019751077</v>
      </c>
      <c r="DM107" s="193">
        <f t="shared" si="567"/>
        <v>56585.832190405577</v>
      </c>
      <c r="DN107" s="196">
        <f t="shared" si="397"/>
        <v>131144.53280624223</v>
      </c>
      <c r="DQ107" s="193">
        <f>IF(BU107="","",(AE107+AK107)*BU107)</f>
        <v>55919.162928456353</v>
      </c>
      <c r="DR107" s="193">
        <f t="shared" ref="DR107:DU110" si="568">IF(BV107="","",(AF107+AL107)*BV107)</f>
        <v>1486.7442308260363</v>
      </c>
      <c r="DS107" s="193">
        <f t="shared" si="568"/>
        <v>4381.1644368031957</v>
      </c>
      <c r="DT107" s="193">
        <f t="shared" si="568"/>
        <v>12771.629019751077</v>
      </c>
      <c r="DU107" s="193">
        <f t="shared" si="568"/>
        <v>56585.832190405577</v>
      </c>
      <c r="DV107" s="196">
        <f t="shared" si="396"/>
        <v>131144.53280624223</v>
      </c>
    </row>
    <row r="108" spans="1:126" ht="25.5" customHeight="1">
      <c r="A108" s="19"/>
      <c r="B108" s="54"/>
      <c r="C108" s="54"/>
      <c r="D108" s="55"/>
      <c r="E108" s="56"/>
      <c r="F108" s="57" t="s">
        <v>27</v>
      </c>
      <c r="G108" s="51">
        <v>394</v>
      </c>
      <c r="H108" s="51">
        <v>72</v>
      </c>
      <c r="I108" s="51">
        <v>17</v>
      </c>
      <c r="J108" s="51">
        <v>148</v>
      </c>
      <c r="K108" s="51">
        <v>65</v>
      </c>
      <c r="L108" s="58">
        <f t="shared" ref="L108:L110" si="569">SUM(G108:K108)</f>
        <v>696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8">
        <f t="shared" ref="R108:R110" si="570">SUM(M108:Q108)</f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8">
        <f t="shared" ref="X108:X110" si="571">SUM(S108:W108)</f>
        <v>0</v>
      </c>
      <c r="Y108" s="51">
        <v>393</v>
      </c>
      <c r="Z108" s="51">
        <v>72</v>
      </c>
      <c r="AA108" s="51">
        <v>14</v>
      </c>
      <c r="AB108" s="51">
        <v>109</v>
      </c>
      <c r="AC108" s="51">
        <v>108</v>
      </c>
      <c r="AD108" s="58">
        <f t="shared" ref="AD108:AD110" si="572">SUM(Y108:AC108)</f>
        <v>696</v>
      </c>
      <c r="AE108" s="51">
        <v>0</v>
      </c>
      <c r="AF108" s="51">
        <v>0</v>
      </c>
      <c r="AG108" s="51">
        <v>0</v>
      </c>
      <c r="AH108" s="51">
        <v>0</v>
      </c>
      <c r="AI108" s="51">
        <v>0</v>
      </c>
      <c r="AJ108" s="58">
        <f t="shared" ref="AJ108:AJ110" si="573">SUM(AE108:AI108)</f>
        <v>0</v>
      </c>
      <c r="AK108" s="51">
        <v>379</v>
      </c>
      <c r="AL108" s="51">
        <v>40</v>
      </c>
      <c r="AM108" s="51">
        <v>49</v>
      </c>
      <c r="AN108" s="51">
        <v>10</v>
      </c>
      <c r="AO108" s="51">
        <v>218</v>
      </c>
      <c r="AP108" s="58">
        <f t="shared" ref="AP108:AP110" si="574">SUM(AK108:AO108)</f>
        <v>696</v>
      </c>
      <c r="BB108" s="6"/>
      <c r="BC108" s="6"/>
      <c r="BD108" s="57" t="s">
        <v>27</v>
      </c>
      <c r="BE108" s="170">
        <f>'SPD - Probs. of Failure'!O$32</f>
        <v>6.3556005058026666E-3</v>
      </c>
      <c r="BF108" s="170">
        <f>'SPD - Probs. of Failure'!P$32</f>
        <v>9.4628121358233605E-3</v>
      </c>
      <c r="BG108" s="170">
        <f>'SPD - Probs. of Failure'!Q$32</f>
        <v>1.6731110224084002E-2</v>
      </c>
      <c r="BH108" s="170">
        <f>'SPD - Probs. of Failure'!R$32</f>
        <v>2.7096237890491513E-2</v>
      </c>
      <c r="BI108" s="170">
        <f>'SPD - Probs. of Failure'!S$32</f>
        <v>6.3557088878166648E-2</v>
      </c>
      <c r="BJ108" s="174"/>
      <c r="BK108" s="6"/>
      <c r="BL108" s="57" t="s">
        <v>27</v>
      </c>
      <c r="BM108" s="192">
        <f>IFERROR($BM3*'SPD - Average Cons. of Failure'!$Q$32,0)</f>
        <v>74816.39</v>
      </c>
      <c r="BN108" s="192">
        <f>IFERROR($BM3*'SPD - Average Cons. of Failure'!$Q$32,0)</f>
        <v>74816.39</v>
      </c>
      <c r="BO108" s="192">
        <f>IFERROR($BM3*'SPD - Average Cons. of Failure'!$Q$32,0)</f>
        <v>74816.39</v>
      </c>
      <c r="BP108" s="192">
        <f>IFERROR($BM3*'SPD - Average Cons. of Failure'!$Q$32,0)</f>
        <v>74816.39</v>
      </c>
      <c r="BQ108" s="192">
        <f>IFERROR($BM3*'SPD - Average Cons. of Failure'!$Q$32,0)</f>
        <v>74816.39</v>
      </c>
      <c r="BR108" s="174"/>
      <c r="BS108" s="6"/>
      <c r="BT108" s="57" t="s">
        <v>27</v>
      </c>
      <c r="BU108" s="23">
        <f t="shared" si="392"/>
        <v>475.50308612632955</v>
      </c>
      <c r="BV108" s="23">
        <f t="shared" si="392"/>
        <v>707.97344325049346</v>
      </c>
      <c r="BW108" s="23">
        <f t="shared" si="392"/>
        <v>1251.7612676580561</v>
      </c>
      <c r="BX108" s="23">
        <f t="shared" si="392"/>
        <v>2027.2427015477904</v>
      </c>
      <c r="BY108" s="23">
        <f t="shared" si="392"/>
        <v>4755.1119487735787</v>
      </c>
      <c r="BZ108" s="6"/>
      <c r="CA108" s="6"/>
      <c r="CB108" s="57" t="s">
        <v>27</v>
      </c>
      <c r="CC108" s="193">
        <f t="shared" ref="CC108:CC110" si="575">IF(BU108="","",M108*BU108)</f>
        <v>0</v>
      </c>
      <c r="CD108" s="193">
        <f t="shared" si="563"/>
        <v>0</v>
      </c>
      <c r="CE108" s="193">
        <f t="shared" si="563"/>
        <v>0</v>
      </c>
      <c r="CF108" s="193">
        <f t="shared" si="563"/>
        <v>0</v>
      </c>
      <c r="CG108" s="193">
        <f t="shared" si="563"/>
        <v>0</v>
      </c>
      <c r="CH108" s="196">
        <f t="shared" si="453"/>
        <v>0</v>
      </c>
      <c r="CI108" s="66"/>
      <c r="CJ108" s="66"/>
      <c r="CK108" s="193">
        <f t="shared" si="564"/>
        <v>187348.21593377384</v>
      </c>
      <c r="CL108" s="193">
        <f t="shared" si="564"/>
        <v>50974.087914035532</v>
      </c>
      <c r="CM108" s="193">
        <f t="shared" si="564"/>
        <v>21279.941550186955</v>
      </c>
      <c r="CN108" s="193">
        <f t="shared" si="564"/>
        <v>300031.91982907295</v>
      </c>
      <c r="CO108" s="193">
        <f t="shared" si="564"/>
        <v>309082.27667028259</v>
      </c>
      <c r="CP108" s="196">
        <f t="shared" si="393"/>
        <v>868716.44189735188</v>
      </c>
      <c r="CS108" s="193">
        <f t="shared" ref="CS108:CS110" si="576">IF(BU108="","",Y108*BU108)</f>
        <v>186872.71284764752</v>
      </c>
      <c r="CT108" s="193">
        <f t="shared" si="565"/>
        <v>50974.087914035532</v>
      </c>
      <c r="CU108" s="193">
        <f t="shared" si="565"/>
        <v>17524.657747212786</v>
      </c>
      <c r="CV108" s="193">
        <f t="shared" si="565"/>
        <v>220969.45446870915</v>
      </c>
      <c r="CW108" s="193">
        <f t="shared" si="565"/>
        <v>513552.09046754648</v>
      </c>
      <c r="CX108" s="196">
        <f t="shared" si="394"/>
        <v>989893.00344515149</v>
      </c>
      <c r="DA108" s="193">
        <f t="shared" ref="DA108:DA110" si="577">IF(BU108="","",(S108+Y108)*BU108)</f>
        <v>186872.71284764752</v>
      </c>
      <c r="DB108" s="193">
        <f t="shared" si="566"/>
        <v>50974.087914035532</v>
      </c>
      <c r="DC108" s="193">
        <f t="shared" si="566"/>
        <v>17524.657747212786</v>
      </c>
      <c r="DD108" s="193">
        <f t="shared" si="566"/>
        <v>220969.45446870915</v>
      </c>
      <c r="DE108" s="193">
        <f t="shared" si="566"/>
        <v>513552.09046754648</v>
      </c>
      <c r="DF108" s="196">
        <f t="shared" si="395"/>
        <v>989893.00344515149</v>
      </c>
      <c r="DI108" s="193">
        <f t="shared" ref="DI108:DI110" si="578">IF(BU108="","",AK108*BU108)</f>
        <v>180215.66964187889</v>
      </c>
      <c r="DJ108" s="193">
        <f t="shared" si="567"/>
        <v>28318.937730019738</v>
      </c>
      <c r="DK108" s="193">
        <f t="shared" si="567"/>
        <v>61336.302115244747</v>
      </c>
      <c r="DL108" s="193">
        <f t="shared" si="567"/>
        <v>20272.427015477904</v>
      </c>
      <c r="DM108" s="193">
        <f t="shared" si="567"/>
        <v>1036614.4048326402</v>
      </c>
      <c r="DN108" s="196">
        <f t="shared" si="397"/>
        <v>1326757.7413352616</v>
      </c>
      <c r="DQ108" s="193">
        <f t="shared" ref="DQ108:DQ110" si="579">IF(BU108="","",(AE108+AK108)*BU108)</f>
        <v>180215.66964187889</v>
      </c>
      <c r="DR108" s="193">
        <f t="shared" si="568"/>
        <v>28318.937730019738</v>
      </c>
      <c r="DS108" s="193">
        <f t="shared" si="568"/>
        <v>61336.302115244747</v>
      </c>
      <c r="DT108" s="193">
        <f t="shared" si="568"/>
        <v>20272.427015477904</v>
      </c>
      <c r="DU108" s="193">
        <f t="shared" si="568"/>
        <v>1036614.4048326402</v>
      </c>
      <c r="DV108" s="196">
        <f t="shared" si="396"/>
        <v>1326757.7413352616</v>
      </c>
    </row>
    <row r="109" spans="1:126" ht="25.5" customHeight="1">
      <c r="A109" s="19"/>
      <c r="B109" s="54"/>
      <c r="C109" s="54"/>
      <c r="D109" s="55"/>
      <c r="E109" s="56"/>
      <c r="F109" s="57" t="s">
        <v>29</v>
      </c>
      <c r="G109" s="51">
        <v>138</v>
      </c>
      <c r="H109" s="51">
        <v>34</v>
      </c>
      <c r="I109" s="51">
        <v>0</v>
      </c>
      <c r="J109" s="51">
        <v>59</v>
      </c>
      <c r="K109" s="51">
        <v>12</v>
      </c>
      <c r="L109" s="58">
        <f t="shared" si="569"/>
        <v>243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8">
        <f t="shared" si="570"/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8">
        <f t="shared" si="571"/>
        <v>0</v>
      </c>
      <c r="Y109" s="51">
        <v>138</v>
      </c>
      <c r="Z109" s="51">
        <v>33</v>
      </c>
      <c r="AA109" s="51">
        <v>1</v>
      </c>
      <c r="AB109" s="51">
        <v>48</v>
      </c>
      <c r="AC109" s="51">
        <v>23</v>
      </c>
      <c r="AD109" s="58">
        <f t="shared" si="572"/>
        <v>243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8">
        <f t="shared" si="573"/>
        <v>0</v>
      </c>
      <c r="AK109" s="51">
        <v>138</v>
      </c>
      <c r="AL109" s="51">
        <v>23</v>
      </c>
      <c r="AM109" s="51">
        <v>10</v>
      </c>
      <c r="AN109" s="51">
        <v>0</v>
      </c>
      <c r="AO109" s="51">
        <v>72</v>
      </c>
      <c r="AP109" s="58">
        <f t="shared" si="574"/>
        <v>243</v>
      </c>
      <c r="BB109" s="6"/>
      <c r="BC109" s="6"/>
      <c r="BD109" s="57" t="s">
        <v>29</v>
      </c>
      <c r="BE109" s="170">
        <f>'SPD - Probs. of Failure'!O$32</f>
        <v>6.3556005058026666E-3</v>
      </c>
      <c r="BF109" s="170">
        <f>'SPD - Probs. of Failure'!P$32</f>
        <v>9.4628121358233605E-3</v>
      </c>
      <c r="BG109" s="170">
        <f>'SPD - Probs. of Failure'!Q$32</f>
        <v>1.6731110224084002E-2</v>
      </c>
      <c r="BH109" s="170">
        <f>'SPD - Probs. of Failure'!R$32</f>
        <v>2.7096237890491513E-2</v>
      </c>
      <c r="BI109" s="170">
        <f>'SPD - Probs. of Failure'!S$32</f>
        <v>6.3557088878166648E-2</v>
      </c>
      <c r="BJ109" s="174"/>
      <c r="BK109" s="6"/>
      <c r="BL109" s="57" t="s">
        <v>29</v>
      </c>
      <c r="BM109" s="192">
        <f>IFERROR($BM4*'SPD - Average Cons. of Failure'!$Q$32,0)</f>
        <v>112224.58499999999</v>
      </c>
      <c r="BN109" s="192">
        <f>IFERROR($BM4*'SPD - Average Cons. of Failure'!$Q$32,0)</f>
        <v>112224.58499999999</v>
      </c>
      <c r="BO109" s="192">
        <f>IFERROR($BM4*'SPD - Average Cons. of Failure'!$Q$32,0)</f>
        <v>112224.58499999999</v>
      </c>
      <c r="BP109" s="192">
        <f>IFERROR($BM4*'SPD - Average Cons. of Failure'!$Q$32,0)</f>
        <v>112224.58499999999</v>
      </c>
      <c r="BQ109" s="192">
        <f>IFERROR($BM4*'SPD - Average Cons. of Failure'!$Q$32,0)</f>
        <v>112224.58499999999</v>
      </c>
      <c r="BR109" s="174"/>
      <c r="BS109" s="6"/>
      <c r="BT109" s="57" t="s">
        <v>29</v>
      </c>
      <c r="BU109" s="23">
        <f t="shared" si="392"/>
        <v>713.25462918949427</v>
      </c>
      <c r="BV109" s="23">
        <f t="shared" si="392"/>
        <v>1061.9601648757402</v>
      </c>
      <c r="BW109" s="23">
        <f t="shared" si="392"/>
        <v>1877.6419014870839</v>
      </c>
      <c r="BX109" s="23">
        <f t="shared" si="392"/>
        <v>3040.8640523216854</v>
      </c>
      <c r="BY109" s="23">
        <f t="shared" si="392"/>
        <v>7132.6679231603675</v>
      </c>
      <c r="BZ109" s="6"/>
      <c r="CA109" s="6"/>
      <c r="CB109" s="57" t="s">
        <v>29</v>
      </c>
      <c r="CC109" s="193">
        <f t="shared" si="575"/>
        <v>0</v>
      </c>
      <c r="CD109" s="193">
        <f t="shared" si="563"/>
        <v>0</v>
      </c>
      <c r="CE109" s="193">
        <f t="shared" si="563"/>
        <v>0</v>
      </c>
      <c r="CF109" s="193">
        <f t="shared" si="563"/>
        <v>0</v>
      </c>
      <c r="CG109" s="193">
        <f t="shared" si="563"/>
        <v>0</v>
      </c>
      <c r="CH109" s="196">
        <f t="shared" si="453"/>
        <v>0</v>
      </c>
      <c r="CI109" s="66"/>
      <c r="CJ109" s="66"/>
      <c r="CK109" s="193">
        <f t="shared" si="564"/>
        <v>98429.138828150215</v>
      </c>
      <c r="CL109" s="193">
        <f t="shared" si="564"/>
        <v>36106.645605775171</v>
      </c>
      <c r="CM109" s="193">
        <f t="shared" si="564"/>
        <v>0</v>
      </c>
      <c r="CN109" s="193">
        <f t="shared" si="564"/>
        <v>179410.97908697944</v>
      </c>
      <c r="CO109" s="193">
        <f t="shared" si="564"/>
        <v>85592.015077924414</v>
      </c>
      <c r="CP109" s="196">
        <f t="shared" si="393"/>
        <v>399538.77859882923</v>
      </c>
      <c r="CS109" s="193">
        <f t="shared" si="576"/>
        <v>98429.138828150215</v>
      </c>
      <c r="CT109" s="193">
        <f t="shared" si="565"/>
        <v>35044.685440899426</v>
      </c>
      <c r="CU109" s="193">
        <f t="shared" si="565"/>
        <v>1877.6419014870839</v>
      </c>
      <c r="CV109" s="193">
        <f t="shared" si="565"/>
        <v>145961.4745114409</v>
      </c>
      <c r="CW109" s="193">
        <f t="shared" si="565"/>
        <v>164051.36223268847</v>
      </c>
      <c r="CX109" s="196">
        <f t="shared" si="394"/>
        <v>445364.30291466607</v>
      </c>
      <c r="DA109" s="193">
        <f t="shared" si="577"/>
        <v>98429.138828150215</v>
      </c>
      <c r="DB109" s="193">
        <f t="shared" si="566"/>
        <v>35044.685440899426</v>
      </c>
      <c r="DC109" s="193">
        <f t="shared" si="566"/>
        <v>1877.6419014870839</v>
      </c>
      <c r="DD109" s="193">
        <f t="shared" si="566"/>
        <v>145961.4745114409</v>
      </c>
      <c r="DE109" s="193">
        <f t="shared" si="566"/>
        <v>164051.36223268847</v>
      </c>
      <c r="DF109" s="196">
        <f t="shared" si="395"/>
        <v>445364.30291466607</v>
      </c>
      <c r="DI109" s="193">
        <f t="shared" si="578"/>
        <v>98429.138828150215</v>
      </c>
      <c r="DJ109" s="193">
        <f t="shared" si="567"/>
        <v>24425.083792142024</v>
      </c>
      <c r="DK109" s="193">
        <f t="shared" si="567"/>
        <v>18776.41901487084</v>
      </c>
      <c r="DL109" s="193">
        <f t="shared" si="567"/>
        <v>0</v>
      </c>
      <c r="DM109" s="193">
        <f t="shared" si="567"/>
        <v>513552.09046754648</v>
      </c>
      <c r="DN109" s="196">
        <f t="shared" si="397"/>
        <v>655182.73210270959</v>
      </c>
      <c r="DQ109" s="193">
        <f t="shared" si="579"/>
        <v>98429.138828150215</v>
      </c>
      <c r="DR109" s="193">
        <f t="shared" si="568"/>
        <v>24425.083792142024</v>
      </c>
      <c r="DS109" s="193">
        <f t="shared" si="568"/>
        <v>18776.41901487084</v>
      </c>
      <c r="DT109" s="193">
        <f t="shared" si="568"/>
        <v>0</v>
      </c>
      <c r="DU109" s="193">
        <f t="shared" si="568"/>
        <v>513552.09046754648</v>
      </c>
      <c r="DV109" s="196">
        <f t="shared" si="396"/>
        <v>655182.73210270959</v>
      </c>
    </row>
    <row r="110" spans="1:126" ht="25.5" customHeight="1">
      <c r="A110" s="19"/>
      <c r="B110" s="54"/>
      <c r="C110" s="54"/>
      <c r="D110" s="55"/>
      <c r="E110" s="56"/>
      <c r="F110" s="57" t="s">
        <v>30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8">
        <f t="shared" si="569"/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8">
        <f t="shared" si="570"/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8">
        <f t="shared" si="571"/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8">
        <f t="shared" si="572"/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8">
        <f t="shared" si="573"/>
        <v>0</v>
      </c>
      <c r="AK110" s="51">
        <v>0</v>
      </c>
      <c r="AL110" s="51">
        <v>0</v>
      </c>
      <c r="AM110" s="51">
        <v>0</v>
      </c>
      <c r="AN110" s="51">
        <v>0</v>
      </c>
      <c r="AO110" s="51">
        <v>0</v>
      </c>
      <c r="AP110" s="58">
        <f t="shared" si="574"/>
        <v>0</v>
      </c>
      <c r="BB110" s="6"/>
      <c r="BC110" s="6"/>
      <c r="BD110" s="57" t="s">
        <v>30</v>
      </c>
      <c r="BE110" s="170">
        <f>'SPD - Probs. of Failure'!O$32</f>
        <v>6.3556005058026666E-3</v>
      </c>
      <c r="BF110" s="170">
        <f>'SPD - Probs. of Failure'!P$32</f>
        <v>9.4628121358233605E-3</v>
      </c>
      <c r="BG110" s="170">
        <f>'SPD - Probs. of Failure'!Q$32</f>
        <v>1.6731110224084002E-2</v>
      </c>
      <c r="BH110" s="170">
        <f>'SPD - Probs. of Failure'!R$32</f>
        <v>2.7096237890491513E-2</v>
      </c>
      <c r="BI110" s="170">
        <f>'SPD - Probs. of Failure'!S$32</f>
        <v>6.3557088878166648E-2</v>
      </c>
      <c r="BJ110" s="174"/>
      <c r="BK110" s="6"/>
      <c r="BL110" s="57" t="s">
        <v>30</v>
      </c>
      <c r="BM110" s="192">
        <f>IFERROR($BM5*'SPD - Average Cons. of Failure'!$Q$32,0)</f>
        <v>187040.97500000001</v>
      </c>
      <c r="BN110" s="192">
        <f>IFERROR($BM5*'SPD - Average Cons. of Failure'!$Q$32,0)</f>
        <v>187040.97500000001</v>
      </c>
      <c r="BO110" s="192">
        <f>IFERROR($BM5*'SPD - Average Cons. of Failure'!$Q$32,0)</f>
        <v>187040.97500000001</v>
      </c>
      <c r="BP110" s="192">
        <f>IFERROR($BM5*'SPD - Average Cons. of Failure'!$Q$32,0)</f>
        <v>187040.97500000001</v>
      </c>
      <c r="BQ110" s="192">
        <f>IFERROR($BM5*'SPD - Average Cons. of Failure'!$Q$32,0)</f>
        <v>187040.97500000001</v>
      </c>
      <c r="BR110" s="174"/>
      <c r="BS110" s="6"/>
      <c r="BT110" s="57" t="s">
        <v>30</v>
      </c>
      <c r="BU110" s="23">
        <f t="shared" si="392"/>
        <v>1188.757715315824</v>
      </c>
      <c r="BV110" s="23">
        <f t="shared" si="392"/>
        <v>1769.9336081262338</v>
      </c>
      <c r="BW110" s="23">
        <f t="shared" si="392"/>
        <v>3129.4031691451401</v>
      </c>
      <c r="BX110" s="23">
        <f t="shared" si="392"/>
        <v>5068.1067538694761</v>
      </c>
      <c r="BY110" s="23">
        <f t="shared" si="392"/>
        <v>11887.779871933946</v>
      </c>
      <c r="BZ110" s="6"/>
      <c r="CA110" s="6"/>
      <c r="CB110" s="57" t="s">
        <v>30</v>
      </c>
      <c r="CC110" s="193">
        <f t="shared" si="575"/>
        <v>0</v>
      </c>
      <c r="CD110" s="193">
        <f t="shared" si="563"/>
        <v>0</v>
      </c>
      <c r="CE110" s="193">
        <f t="shared" si="563"/>
        <v>0</v>
      </c>
      <c r="CF110" s="193">
        <f t="shared" si="563"/>
        <v>0</v>
      </c>
      <c r="CG110" s="193">
        <f t="shared" si="563"/>
        <v>0</v>
      </c>
      <c r="CH110" s="196">
        <f t="shared" si="453"/>
        <v>0</v>
      </c>
      <c r="CI110" s="66"/>
      <c r="CJ110" s="66"/>
      <c r="CK110" s="193">
        <f t="shared" si="564"/>
        <v>0</v>
      </c>
      <c r="CL110" s="193">
        <f t="shared" si="564"/>
        <v>0</v>
      </c>
      <c r="CM110" s="193">
        <f t="shared" si="564"/>
        <v>0</v>
      </c>
      <c r="CN110" s="193">
        <f t="shared" si="564"/>
        <v>0</v>
      </c>
      <c r="CO110" s="193">
        <f t="shared" si="564"/>
        <v>0</v>
      </c>
      <c r="CP110" s="196">
        <f t="shared" si="393"/>
        <v>0</v>
      </c>
      <c r="CS110" s="193">
        <f t="shared" si="576"/>
        <v>0</v>
      </c>
      <c r="CT110" s="193">
        <f t="shared" si="565"/>
        <v>0</v>
      </c>
      <c r="CU110" s="193">
        <f t="shared" si="565"/>
        <v>0</v>
      </c>
      <c r="CV110" s="193">
        <f t="shared" si="565"/>
        <v>0</v>
      </c>
      <c r="CW110" s="193">
        <f t="shared" si="565"/>
        <v>0</v>
      </c>
      <c r="CX110" s="196">
        <f t="shared" si="394"/>
        <v>0</v>
      </c>
      <c r="DA110" s="193">
        <f t="shared" si="577"/>
        <v>0</v>
      </c>
      <c r="DB110" s="193">
        <f t="shared" si="566"/>
        <v>0</v>
      </c>
      <c r="DC110" s="193">
        <f t="shared" si="566"/>
        <v>0</v>
      </c>
      <c r="DD110" s="193">
        <f t="shared" si="566"/>
        <v>0</v>
      </c>
      <c r="DE110" s="193">
        <f t="shared" si="566"/>
        <v>0</v>
      </c>
      <c r="DF110" s="196">
        <f t="shared" si="395"/>
        <v>0</v>
      </c>
      <c r="DI110" s="193">
        <f t="shared" si="578"/>
        <v>0</v>
      </c>
      <c r="DJ110" s="193">
        <f t="shared" si="567"/>
        <v>0</v>
      </c>
      <c r="DK110" s="193">
        <f t="shared" si="567"/>
        <v>0</v>
      </c>
      <c r="DL110" s="193">
        <f t="shared" si="567"/>
        <v>0</v>
      </c>
      <c r="DM110" s="193">
        <f t="shared" si="567"/>
        <v>0</v>
      </c>
      <c r="DN110" s="196">
        <f t="shared" si="397"/>
        <v>0</v>
      </c>
      <c r="DQ110" s="193">
        <f t="shared" si="579"/>
        <v>0</v>
      </c>
      <c r="DR110" s="193">
        <f t="shared" si="568"/>
        <v>0</v>
      </c>
      <c r="DS110" s="193">
        <f t="shared" si="568"/>
        <v>0</v>
      </c>
      <c r="DT110" s="193">
        <f t="shared" si="568"/>
        <v>0</v>
      </c>
      <c r="DU110" s="193">
        <f t="shared" si="568"/>
        <v>0</v>
      </c>
      <c r="DV110" s="196">
        <f t="shared" si="396"/>
        <v>0</v>
      </c>
    </row>
    <row r="111" spans="1:126" ht="25.5" customHeight="1" thickBot="1">
      <c r="A111" s="19"/>
      <c r="B111" s="59"/>
      <c r="C111" s="282" t="s">
        <v>26</v>
      </c>
      <c r="D111" s="60">
        <v>1141</v>
      </c>
      <c r="E111" s="61">
        <v>1169</v>
      </c>
      <c r="F111" s="62"/>
      <c r="G111" s="63">
        <f>SUM(G107:G110)</f>
        <v>704</v>
      </c>
      <c r="H111" s="64">
        <f t="shared" ref="H111:K111" si="580">SUM(H107:H110)</f>
        <v>117</v>
      </c>
      <c r="I111" s="64">
        <f t="shared" si="580"/>
        <v>17</v>
      </c>
      <c r="J111" s="64">
        <f t="shared" si="580"/>
        <v>217</v>
      </c>
      <c r="K111" s="64">
        <f t="shared" si="580"/>
        <v>86</v>
      </c>
      <c r="L111" s="65"/>
      <c r="M111" s="63">
        <f>SUM(M107:M110)</f>
        <v>0</v>
      </c>
      <c r="N111" s="64">
        <f t="shared" ref="N111:Q111" si="581">SUM(N107:N110)</f>
        <v>0</v>
      </c>
      <c r="O111" s="64">
        <f t="shared" si="581"/>
        <v>0</v>
      </c>
      <c r="P111" s="64">
        <f t="shared" si="581"/>
        <v>0</v>
      </c>
      <c r="Q111" s="64">
        <f t="shared" si="581"/>
        <v>0</v>
      </c>
      <c r="R111" s="65"/>
      <c r="S111" s="63">
        <f>SUM(S107:S110)</f>
        <v>0</v>
      </c>
      <c r="T111" s="64">
        <f t="shared" ref="T111:W111" si="582">SUM(T107:T110)</f>
        <v>0</v>
      </c>
      <c r="U111" s="64">
        <f t="shared" si="582"/>
        <v>0</v>
      </c>
      <c r="V111" s="64">
        <f t="shared" si="582"/>
        <v>0</v>
      </c>
      <c r="W111" s="64">
        <f t="shared" si="582"/>
        <v>0</v>
      </c>
      <c r="X111" s="65"/>
      <c r="Y111" s="63">
        <f>SUM(Y107:Y110)</f>
        <v>703</v>
      </c>
      <c r="Z111" s="64">
        <f t="shared" ref="Z111:AC111" si="583">SUM(Z107:Z110)</f>
        <v>113</v>
      </c>
      <c r="AA111" s="64">
        <f t="shared" si="583"/>
        <v>18</v>
      </c>
      <c r="AB111" s="64">
        <f t="shared" si="583"/>
        <v>161</v>
      </c>
      <c r="AC111" s="64">
        <f t="shared" si="583"/>
        <v>146</v>
      </c>
      <c r="AD111" s="65"/>
      <c r="AE111" s="63">
        <f>SUM(AE107:AE110)</f>
        <v>0</v>
      </c>
      <c r="AF111" s="64">
        <f t="shared" ref="AF111:AI111" si="584">SUM(AF107:AF110)</f>
        <v>0</v>
      </c>
      <c r="AG111" s="64">
        <f t="shared" si="584"/>
        <v>0</v>
      </c>
      <c r="AH111" s="64">
        <f t="shared" si="584"/>
        <v>0</v>
      </c>
      <c r="AI111" s="64">
        <f t="shared" si="584"/>
        <v>0</v>
      </c>
      <c r="AJ111" s="65"/>
      <c r="AK111" s="63">
        <f>SUM(AK107:AK110)</f>
        <v>685</v>
      </c>
      <c r="AL111" s="64">
        <f t="shared" ref="AL111:AO111" si="585">SUM(AL107:AL110)</f>
        <v>66</v>
      </c>
      <c r="AM111" s="64">
        <f t="shared" si="585"/>
        <v>64</v>
      </c>
      <c r="AN111" s="64">
        <f t="shared" si="585"/>
        <v>19</v>
      </c>
      <c r="AO111" s="64">
        <f t="shared" si="585"/>
        <v>307</v>
      </c>
      <c r="AP111" s="65"/>
      <c r="BB111" s="6"/>
      <c r="BC111" s="6"/>
      <c r="BD111" s="62"/>
      <c r="BE111" s="171"/>
      <c r="BF111" s="172"/>
      <c r="BG111" s="172"/>
      <c r="BH111" s="172"/>
      <c r="BI111" s="172"/>
      <c r="BJ111" s="65"/>
      <c r="BK111" s="6"/>
      <c r="BL111" s="62"/>
      <c r="BM111" s="171"/>
      <c r="BN111" s="172"/>
      <c r="BO111" s="172"/>
      <c r="BP111" s="172"/>
      <c r="BQ111" s="172"/>
      <c r="BR111" s="65"/>
      <c r="BS111" s="6"/>
      <c r="BT111" s="62"/>
      <c r="BU111" s="23" t="str">
        <f t="shared" si="392"/>
        <v/>
      </c>
      <c r="BV111" s="23" t="str">
        <f t="shared" si="392"/>
        <v/>
      </c>
      <c r="BW111" s="23" t="str">
        <f t="shared" si="392"/>
        <v/>
      </c>
      <c r="BX111" s="23" t="str">
        <f t="shared" si="392"/>
        <v/>
      </c>
      <c r="BY111" s="23" t="str">
        <f t="shared" si="392"/>
        <v/>
      </c>
      <c r="BZ111" s="6"/>
      <c r="CA111" s="6"/>
      <c r="CB111" s="62"/>
      <c r="CC111" s="195">
        <f>SUM(CC107:CC110)</f>
        <v>0</v>
      </c>
      <c r="CD111" s="195">
        <f t="shared" ref="CD111:CG111" si="586">SUM(CD107:CD110)</f>
        <v>0</v>
      </c>
      <c r="CE111" s="195">
        <f t="shared" si="586"/>
        <v>0</v>
      </c>
      <c r="CF111" s="195">
        <f t="shared" si="586"/>
        <v>0</v>
      </c>
      <c r="CG111" s="195">
        <f t="shared" si="586"/>
        <v>0</v>
      </c>
      <c r="CH111" s="196">
        <f t="shared" si="453"/>
        <v>0</v>
      </c>
      <c r="CI111" s="66"/>
      <c r="CJ111" s="66"/>
      <c r="CK111" s="195">
        <f>SUM(CK107:CK110)</f>
        <v>343027.92633153417</v>
      </c>
      <c r="CL111" s="195">
        <f t="shared" ref="CL111:CO111" si="587">SUM(CL107:CL110)</f>
        <v>92532.129032839497</v>
      </c>
      <c r="CM111" s="195">
        <f t="shared" si="587"/>
        <v>21279.941550186955</v>
      </c>
      <c r="CN111" s="195">
        <f t="shared" si="587"/>
        <v>493633.59782688692</v>
      </c>
      <c r="CO111" s="195">
        <f t="shared" si="587"/>
        <v>424631.49702548055</v>
      </c>
      <c r="CP111" s="196">
        <f t="shared" si="393"/>
        <v>1375105.0917669281</v>
      </c>
      <c r="CS111" s="195">
        <f>SUM(CS107:CS110)</f>
        <v>342552.42324540782</v>
      </c>
      <c r="CT111" s="195">
        <f t="shared" ref="CT111:CW111" si="588">SUM(CT107:CT110)</f>
        <v>89983.424637137723</v>
      </c>
      <c r="CU111" s="195">
        <f t="shared" si="588"/>
        <v>22030.99831078179</v>
      </c>
      <c r="CV111" s="195">
        <f t="shared" si="588"/>
        <v>372607.20854448387</v>
      </c>
      <c r="CW111" s="195">
        <f t="shared" si="588"/>
        <v>727532.12816235749</v>
      </c>
      <c r="CX111" s="196">
        <f t="shared" si="394"/>
        <v>1554706.1829001687</v>
      </c>
      <c r="DA111" s="195">
        <f>SUM(DA107:DA110)</f>
        <v>342552.42324540782</v>
      </c>
      <c r="DB111" s="195">
        <f t="shared" ref="DB111:DE111" si="589">SUM(DB107:DB110)</f>
        <v>89983.424637137723</v>
      </c>
      <c r="DC111" s="195">
        <f t="shared" si="589"/>
        <v>22030.99831078179</v>
      </c>
      <c r="DD111" s="195">
        <f t="shared" si="589"/>
        <v>372607.20854448387</v>
      </c>
      <c r="DE111" s="195">
        <f t="shared" si="589"/>
        <v>727532.12816235749</v>
      </c>
      <c r="DF111" s="196">
        <f t="shared" si="395"/>
        <v>1554706.1829001687</v>
      </c>
      <c r="DI111" s="195">
        <f>SUM(DI107:DI110)</f>
        <v>334563.97139848548</v>
      </c>
      <c r="DJ111" s="195">
        <f t="shared" ref="DJ111:DM111" si="590">SUM(DJ107:DJ110)</f>
        <v>54230.765752987798</v>
      </c>
      <c r="DK111" s="195">
        <f t="shared" si="590"/>
        <v>84493.885566918791</v>
      </c>
      <c r="DL111" s="195">
        <f t="shared" si="590"/>
        <v>33044.056035228983</v>
      </c>
      <c r="DM111" s="195">
        <f t="shared" si="590"/>
        <v>1606752.3274905924</v>
      </c>
      <c r="DN111" s="196">
        <f t="shared" si="397"/>
        <v>2113085.0062442133</v>
      </c>
      <c r="DQ111" s="195">
        <f>SUM(DQ107:DQ110)</f>
        <v>334563.97139848548</v>
      </c>
      <c r="DR111" s="195">
        <f t="shared" ref="DR111:DU111" si="591">SUM(DR107:DR110)</f>
        <v>54230.765752987798</v>
      </c>
      <c r="DS111" s="195">
        <f t="shared" si="591"/>
        <v>84493.885566918791</v>
      </c>
      <c r="DT111" s="195">
        <f t="shared" si="591"/>
        <v>33044.056035228983</v>
      </c>
      <c r="DU111" s="195">
        <f t="shared" si="591"/>
        <v>1606752.3274905924</v>
      </c>
      <c r="DV111" s="196">
        <f t="shared" si="396"/>
        <v>2113085.0062442133</v>
      </c>
    </row>
    <row r="112" spans="1:126" ht="25.5" customHeight="1">
      <c r="A112" s="19"/>
      <c r="B112" s="47" t="s">
        <v>42</v>
      </c>
      <c r="C112" s="47"/>
      <c r="D112" s="48"/>
      <c r="E112" s="49"/>
      <c r="F112" s="50" t="s">
        <v>25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2">
        <f>SUM(G112:K112)</f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2">
        <f>SUM(M112:Q112)</f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2">
        <f>SUM(S112:W112)</f>
        <v>0</v>
      </c>
      <c r="Y112" s="53">
        <v>0</v>
      </c>
      <c r="Z112" s="53">
        <v>0</v>
      </c>
      <c r="AA112" s="53">
        <v>0</v>
      </c>
      <c r="AB112" s="53">
        <v>0</v>
      </c>
      <c r="AC112" s="53">
        <v>0</v>
      </c>
      <c r="AD112" s="52">
        <f>SUM(Y112:AC112)</f>
        <v>0</v>
      </c>
      <c r="AE112" s="53">
        <v>0</v>
      </c>
      <c r="AF112" s="53">
        <v>0</v>
      </c>
      <c r="AG112" s="53">
        <v>0</v>
      </c>
      <c r="AH112" s="53">
        <v>0</v>
      </c>
      <c r="AI112" s="53">
        <v>0</v>
      </c>
      <c r="AJ112" s="52">
        <f>SUM(AE112:AI112)</f>
        <v>0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2">
        <f>SUM(AK112:AO112)</f>
        <v>0</v>
      </c>
      <c r="BB112" s="6"/>
      <c r="BC112" s="6"/>
      <c r="BD112" s="50" t="s">
        <v>25</v>
      </c>
      <c r="BE112" s="170">
        <f>'SPD - Probs. of Failure'!O$33</f>
        <v>1.2939204617194664E-2</v>
      </c>
      <c r="BF112" s="170">
        <f>'SPD - Probs. of Failure'!P$33</f>
        <v>1.9265097352752492E-2</v>
      </c>
      <c r="BG112" s="170">
        <f>'SPD - Probs. of Failure'!Q$33</f>
        <v>3.4062439649032002E-2</v>
      </c>
      <c r="BH112" s="170">
        <f>'SPD - Probs. of Failure'!R$33</f>
        <v>5.5164538126830254E-2</v>
      </c>
      <c r="BI112" s="170">
        <f>'SPD - Probs. of Failure'!S$33</f>
        <v>0.12939425269366664</v>
      </c>
      <c r="BJ112" s="173"/>
      <c r="BK112" s="6"/>
      <c r="BL112" s="50" t="s">
        <v>25</v>
      </c>
      <c r="BM112" s="192">
        <f>IFERROR($BM2*'SPD - Average Cons. of Failure'!$Q$33,0)</f>
        <v>90766.12999999999</v>
      </c>
      <c r="BN112" s="192">
        <f>IFERROR($BM2*'SPD - Average Cons. of Failure'!$Q$33,0)</f>
        <v>90766.12999999999</v>
      </c>
      <c r="BO112" s="192">
        <f>IFERROR($BM2*'SPD - Average Cons. of Failure'!$Q$33,0)</f>
        <v>90766.12999999999</v>
      </c>
      <c r="BP112" s="192">
        <f>IFERROR($BM2*'SPD - Average Cons. of Failure'!$Q$33,0)</f>
        <v>90766.12999999999</v>
      </c>
      <c r="BQ112" s="192">
        <f>IFERROR($BM2*'SPD - Average Cons. of Failure'!$Q$33,0)</f>
        <v>90766.12999999999</v>
      </c>
      <c r="BR112" s="173"/>
      <c r="BS112" s="6"/>
      <c r="BT112" s="50" t="s">
        <v>25</v>
      </c>
      <c r="BU112" s="23">
        <f t="shared" si="392"/>
        <v>1174.441528380891</v>
      </c>
      <c r="BV112" s="23">
        <f t="shared" si="392"/>
        <v>1748.6183307825884</v>
      </c>
      <c r="BW112" s="23">
        <f t="shared" si="392"/>
        <v>3091.7158253011926</v>
      </c>
      <c r="BX112" s="23">
        <f t="shared" si="392"/>
        <v>5007.0716390098305</v>
      </c>
      <c r="BY112" s="23">
        <f t="shared" si="392"/>
        <v>11744.615561246195</v>
      </c>
      <c r="BZ112" s="6"/>
      <c r="CA112" s="6"/>
      <c r="CB112" s="50" t="s">
        <v>25</v>
      </c>
      <c r="CC112" s="193">
        <f>IF(BU112="","",M112*BU112)</f>
        <v>0</v>
      </c>
      <c r="CD112" s="193">
        <f t="shared" ref="CD112:CG115" si="592">IF(BV112="","",N112*BV112)</f>
        <v>0</v>
      </c>
      <c r="CE112" s="193">
        <f t="shared" si="592"/>
        <v>0</v>
      </c>
      <c r="CF112" s="193">
        <f t="shared" si="592"/>
        <v>0</v>
      </c>
      <c r="CG112" s="193">
        <f t="shared" si="592"/>
        <v>0</v>
      </c>
      <c r="CH112" s="196">
        <f t="shared" si="453"/>
        <v>0</v>
      </c>
      <c r="CI112" s="66"/>
      <c r="CJ112" s="66"/>
      <c r="CK112" s="193">
        <f t="shared" ref="CK112:CO115" si="593">IF(BU112="","",G112*BU112)</f>
        <v>0</v>
      </c>
      <c r="CL112" s="193">
        <f t="shared" si="593"/>
        <v>0</v>
      </c>
      <c r="CM112" s="193">
        <f t="shared" si="593"/>
        <v>0</v>
      </c>
      <c r="CN112" s="193">
        <f t="shared" si="593"/>
        <v>0</v>
      </c>
      <c r="CO112" s="193">
        <f t="shared" si="593"/>
        <v>0</v>
      </c>
      <c r="CP112" s="196">
        <f t="shared" si="393"/>
        <v>0</v>
      </c>
      <c r="CS112" s="193">
        <f>IF(BU112="","",Y112*BU112)</f>
        <v>0</v>
      </c>
      <c r="CT112" s="193">
        <f t="shared" ref="CT112:CW115" si="594">IF(BV112="","",Z112*BV112)</f>
        <v>0</v>
      </c>
      <c r="CU112" s="193">
        <f t="shared" si="594"/>
        <v>0</v>
      </c>
      <c r="CV112" s="193">
        <f t="shared" si="594"/>
        <v>0</v>
      </c>
      <c r="CW112" s="193">
        <f t="shared" si="594"/>
        <v>0</v>
      </c>
      <c r="CX112" s="196">
        <f t="shared" si="394"/>
        <v>0</v>
      </c>
      <c r="DA112" s="193">
        <f>IF(BU112="","",(S112+Y112)*BU112)</f>
        <v>0</v>
      </c>
      <c r="DB112" s="193">
        <f t="shared" ref="DB112:DE115" si="595">IF(BV112="","",(T112+Z112)*BV112)</f>
        <v>0</v>
      </c>
      <c r="DC112" s="193">
        <f t="shared" si="595"/>
        <v>0</v>
      </c>
      <c r="DD112" s="193">
        <f t="shared" si="595"/>
        <v>0</v>
      </c>
      <c r="DE112" s="193">
        <f t="shared" si="595"/>
        <v>0</v>
      </c>
      <c r="DF112" s="196">
        <f t="shared" si="395"/>
        <v>0</v>
      </c>
      <c r="DI112" s="193">
        <f>IF(BU112="","",AK112*BU112)</f>
        <v>0</v>
      </c>
      <c r="DJ112" s="193">
        <f t="shared" ref="DJ112:DM115" si="596">IF(BV112="","",AL112*BV112)</f>
        <v>0</v>
      </c>
      <c r="DK112" s="193">
        <f t="shared" si="596"/>
        <v>0</v>
      </c>
      <c r="DL112" s="193">
        <f t="shared" si="596"/>
        <v>0</v>
      </c>
      <c r="DM112" s="193">
        <f t="shared" si="596"/>
        <v>0</v>
      </c>
      <c r="DN112" s="196">
        <f t="shared" si="397"/>
        <v>0</v>
      </c>
      <c r="DQ112" s="193">
        <f>IF(BU112="","",(AE112+AK112)*BU112)</f>
        <v>0</v>
      </c>
      <c r="DR112" s="193">
        <f t="shared" ref="DR112:DU115" si="597">IF(BV112="","",(AF112+AL112)*BV112)</f>
        <v>0</v>
      </c>
      <c r="DS112" s="193">
        <f t="shared" si="597"/>
        <v>0</v>
      </c>
      <c r="DT112" s="193">
        <f t="shared" si="597"/>
        <v>0</v>
      </c>
      <c r="DU112" s="193">
        <f t="shared" si="597"/>
        <v>0</v>
      </c>
      <c r="DV112" s="196">
        <f t="shared" si="396"/>
        <v>0</v>
      </c>
    </row>
    <row r="113" spans="1:126" ht="25.5" customHeight="1">
      <c r="A113" s="19"/>
      <c r="B113" s="54"/>
      <c r="C113" s="54"/>
      <c r="D113" s="55"/>
      <c r="E113" s="56"/>
      <c r="F113" s="57" t="s">
        <v>27</v>
      </c>
      <c r="G113" s="51">
        <v>231</v>
      </c>
      <c r="H113" s="51">
        <v>163</v>
      </c>
      <c r="I113" s="51">
        <v>108</v>
      </c>
      <c r="J113" s="51">
        <v>132</v>
      </c>
      <c r="K113" s="51">
        <v>115</v>
      </c>
      <c r="L113" s="58">
        <f t="shared" ref="L113:L115" si="598">SUM(G113:K113)</f>
        <v>749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8">
        <f t="shared" ref="R113:R115" si="599">SUM(M113:Q113)</f>
        <v>0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8">
        <f t="shared" ref="X113:X115" si="600">SUM(S113:W113)</f>
        <v>0</v>
      </c>
      <c r="Y113" s="51">
        <v>198</v>
      </c>
      <c r="Z113" s="51">
        <v>126</v>
      </c>
      <c r="AA113" s="51">
        <v>105</v>
      </c>
      <c r="AB113" s="51">
        <v>123</v>
      </c>
      <c r="AC113" s="51">
        <v>197</v>
      </c>
      <c r="AD113" s="58">
        <f t="shared" ref="AD113:AD115" si="601">SUM(Y113:AC113)</f>
        <v>749</v>
      </c>
      <c r="AE113" s="51">
        <v>0</v>
      </c>
      <c r="AF113" s="51">
        <v>0</v>
      </c>
      <c r="AG113" s="51">
        <v>0</v>
      </c>
      <c r="AH113" s="51">
        <v>0</v>
      </c>
      <c r="AI113" s="51">
        <v>0</v>
      </c>
      <c r="AJ113" s="58">
        <f t="shared" ref="AJ113:AJ115" si="602">SUM(AE113:AI113)</f>
        <v>0</v>
      </c>
      <c r="AK113" s="51">
        <v>162</v>
      </c>
      <c r="AL113" s="51">
        <v>70</v>
      </c>
      <c r="AM113" s="51">
        <v>106</v>
      </c>
      <c r="AN113" s="51">
        <v>126</v>
      </c>
      <c r="AO113" s="51">
        <v>285</v>
      </c>
      <c r="AP113" s="58">
        <f t="shared" ref="AP113:AP115" si="603">SUM(AK113:AO113)</f>
        <v>749</v>
      </c>
      <c r="BB113" s="6"/>
      <c r="BC113" s="6"/>
      <c r="BD113" s="57" t="s">
        <v>27</v>
      </c>
      <c r="BE113" s="170">
        <f>'SPD - Probs. of Failure'!O$33</f>
        <v>1.2939204617194664E-2</v>
      </c>
      <c r="BF113" s="170">
        <f>'SPD - Probs. of Failure'!P$33</f>
        <v>1.9265097352752492E-2</v>
      </c>
      <c r="BG113" s="170">
        <f>'SPD - Probs. of Failure'!Q$33</f>
        <v>3.4062439649032002E-2</v>
      </c>
      <c r="BH113" s="170">
        <f>'SPD - Probs. of Failure'!R$33</f>
        <v>5.5164538126830254E-2</v>
      </c>
      <c r="BI113" s="170">
        <f>'SPD - Probs. of Failure'!S$33</f>
        <v>0.12939425269366664</v>
      </c>
      <c r="BJ113" s="174"/>
      <c r="BK113" s="6"/>
      <c r="BL113" s="57" t="s">
        <v>27</v>
      </c>
      <c r="BM113" s="192">
        <f>IFERROR($BM3*'SPD - Average Cons. of Failure'!$Q$33,0)</f>
        <v>129665.9</v>
      </c>
      <c r="BN113" s="192">
        <f>IFERROR($BM3*'SPD - Average Cons. of Failure'!$Q$33,0)</f>
        <v>129665.9</v>
      </c>
      <c r="BO113" s="192">
        <f>IFERROR($BM3*'SPD - Average Cons. of Failure'!$Q$33,0)</f>
        <v>129665.9</v>
      </c>
      <c r="BP113" s="192">
        <f>IFERROR($BM3*'SPD - Average Cons. of Failure'!$Q$33,0)</f>
        <v>129665.9</v>
      </c>
      <c r="BQ113" s="192">
        <f>IFERROR($BM3*'SPD - Average Cons. of Failure'!$Q$33,0)</f>
        <v>129665.9</v>
      </c>
      <c r="BR113" s="174"/>
      <c r="BS113" s="6"/>
      <c r="BT113" s="57" t="s">
        <v>27</v>
      </c>
      <c r="BU113" s="23">
        <f t="shared" si="392"/>
        <v>1677.7736119727015</v>
      </c>
      <c r="BV113" s="23">
        <f t="shared" si="392"/>
        <v>2498.0261868322691</v>
      </c>
      <c r="BW113" s="23">
        <f t="shared" si="392"/>
        <v>4416.7368932874188</v>
      </c>
      <c r="BX113" s="23">
        <f t="shared" si="392"/>
        <v>7152.9594842997585</v>
      </c>
      <c r="BY113" s="23">
        <f t="shared" si="392"/>
        <v>16778.022230351708</v>
      </c>
      <c r="BZ113" s="6"/>
      <c r="CA113" s="6"/>
      <c r="CB113" s="57" t="s">
        <v>27</v>
      </c>
      <c r="CC113" s="193">
        <f t="shared" ref="CC113:CC115" si="604">IF(BU113="","",M113*BU113)</f>
        <v>0</v>
      </c>
      <c r="CD113" s="193">
        <f t="shared" si="592"/>
        <v>0</v>
      </c>
      <c r="CE113" s="193">
        <f t="shared" si="592"/>
        <v>0</v>
      </c>
      <c r="CF113" s="193">
        <f t="shared" si="592"/>
        <v>0</v>
      </c>
      <c r="CG113" s="193">
        <f t="shared" si="592"/>
        <v>0</v>
      </c>
      <c r="CH113" s="196">
        <f t="shared" si="453"/>
        <v>0</v>
      </c>
      <c r="CI113" s="66"/>
      <c r="CJ113" s="66"/>
      <c r="CK113" s="193">
        <f t="shared" si="593"/>
        <v>387565.70436569402</v>
      </c>
      <c r="CL113" s="193">
        <f t="shared" si="593"/>
        <v>407178.26845365984</v>
      </c>
      <c r="CM113" s="193">
        <f t="shared" si="593"/>
        <v>477007.58447504125</v>
      </c>
      <c r="CN113" s="193">
        <f t="shared" si="593"/>
        <v>944190.65192756813</v>
      </c>
      <c r="CO113" s="193">
        <f t="shared" si="593"/>
        <v>1929472.5564904464</v>
      </c>
      <c r="CP113" s="196">
        <f t="shared" si="393"/>
        <v>4145414.7657124097</v>
      </c>
      <c r="CS113" s="193">
        <f t="shared" ref="CS113:CS115" si="605">IF(BU113="","",Y113*BU113)</f>
        <v>332199.17517059488</v>
      </c>
      <c r="CT113" s="193">
        <f t="shared" si="594"/>
        <v>314751.29954086593</v>
      </c>
      <c r="CU113" s="193">
        <f t="shared" si="594"/>
        <v>463757.37379517895</v>
      </c>
      <c r="CV113" s="193">
        <f t="shared" si="594"/>
        <v>879814.01656887028</v>
      </c>
      <c r="CW113" s="193">
        <f t="shared" si="594"/>
        <v>3305270.3793792864</v>
      </c>
      <c r="CX113" s="196">
        <f t="shared" si="394"/>
        <v>5295792.2444547964</v>
      </c>
      <c r="DA113" s="193">
        <f t="shared" ref="DA113:DA115" si="606">IF(BU113="","",(S113+Y113)*BU113)</f>
        <v>332199.17517059488</v>
      </c>
      <c r="DB113" s="193">
        <f t="shared" si="595"/>
        <v>314751.29954086593</v>
      </c>
      <c r="DC113" s="193">
        <f t="shared" si="595"/>
        <v>463757.37379517895</v>
      </c>
      <c r="DD113" s="193">
        <f t="shared" si="595"/>
        <v>879814.01656887028</v>
      </c>
      <c r="DE113" s="193">
        <f t="shared" si="595"/>
        <v>3305270.3793792864</v>
      </c>
      <c r="DF113" s="196">
        <f t="shared" si="395"/>
        <v>5295792.2444547964</v>
      </c>
      <c r="DI113" s="193">
        <f t="shared" ref="DI113:DI115" si="607">IF(BU113="","",AK113*BU113)</f>
        <v>271799.32513957762</v>
      </c>
      <c r="DJ113" s="193">
        <f t="shared" si="596"/>
        <v>174861.83307825885</v>
      </c>
      <c r="DK113" s="193">
        <f t="shared" si="596"/>
        <v>468174.1106884664</v>
      </c>
      <c r="DL113" s="193">
        <f t="shared" si="596"/>
        <v>901272.89502176957</v>
      </c>
      <c r="DM113" s="193">
        <f t="shared" si="596"/>
        <v>4781736.3356502363</v>
      </c>
      <c r="DN113" s="196">
        <f t="shared" si="397"/>
        <v>6597844.4995783083</v>
      </c>
      <c r="DQ113" s="193">
        <f t="shared" ref="DQ113:DQ115" si="608">IF(BU113="","",(AE113+AK113)*BU113)</f>
        <v>271799.32513957762</v>
      </c>
      <c r="DR113" s="193">
        <f t="shared" si="597"/>
        <v>174861.83307825885</v>
      </c>
      <c r="DS113" s="193">
        <f t="shared" si="597"/>
        <v>468174.1106884664</v>
      </c>
      <c r="DT113" s="193">
        <f t="shared" si="597"/>
        <v>901272.89502176957</v>
      </c>
      <c r="DU113" s="193">
        <f t="shared" si="597"/>
        <v>4781736.3356502363</v>
      </c>
      <c r="DV113" s="196">
        <f t="shared" si="396"/>
        <v>6597844.4995783083</v>
      </c>
    </row>
    <row r="114" spans="1:126" ht="25.5" customHeight="1">
      <c r="A114" s="19"/>
      <c r="B114" s="54"/>
      <c r="C114" s="54"/>
      <c r="D114" s="55"/>
      <c r="E114" s="56"/>
      <c r="F114" s="57" t="s">
        <v>29</v>
      </c>
      <c r="G114" s="51">
        <v>11</v>
      </c>
      <c r="H114" s="51">
        <v>1</v>
      </c>
      <c r="I114" s="51">
        <v>2</v>
      </c>
      <c r="J114" s="51">
        <v>2</v>
      </c>
      <c r="K114" s="51">
        <v>1</v>
      </c>
      <c r="L114" s="58">
        <f t="shared" si="598"/>
        <v>17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8">
        <f t="shared" si="599"/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8">
        <f t="shared" si="600"/>
        <v>0</v>
      </c>
      <c r="Y114" s="51">
        <v>8</v>
      </c>
      <c r="Z114" s="51">
        <v>4</v>
      </c>
      <c r="AA114" s="51">
        <v>1</v>
      </c>
      <c r="AB114" s="51">
        <v>2</v>
      </c>
      <c r="AC114" s="51">
        <v>2</v>
      </c>
      <c r="AD114" s="58">
        <f t="shared" si="601"/>
        <v>17</v>
      </c>
      <c r="AE114" s="51">
        <v>0</v>
      </c>
      <c r="AF114" s="51">
        <v>0</v>
      </c>
      <c r="AG114" s="51">
        <v>0</v>
      </c>
      <c r="AH114" s="51">
        <v>0</v>
      </c>
      <c r="AI114" s="51">
        <v>0</v>
      </c>
      <c r="AJ114" s="58">
        <f t="shared" si="602"/>
        <v>0</v>
      </c>
      <c r="AK114" s="51">
        <v>6</v>
      </c>
      <c r="AL114" s="51">
        <v>3</v>
      </c>
      <c r="AM114" s="51">
        <v>3</v>
      </c>
      <c r="AN114" s="51">
        <v>2</v>
      </c>
      <c r="AO114" s="51">
        <v>3</v>
      </c>
      <c r="AP114" s="58">
        <f t="shared" si="603"/>
        <v>17</v>
      </c>
      <c r="BB114" s="6"/>
      <c r="BC114" s="6"/>
      <c r="BD114" s="57" t="s">
        <v>29</v>
      </c>
      <c r="BE114" s="170">
        <f>'SPD - Probs. of Failure'!O$33</f>
        <v>1.2939204617194664E-2</v>
      </c>
      <c r="BF114" s="170">
        <f>'SPD - Probs. of Failure'!P$33</f>
        <v>1.9265097352752492E-2</v>
      </c>
      <c r="BG114" s="170">
        <f>'SPD - Probs. of Failure'!Q$33</f>
        <v>3.4062439649032002E-2</v>
      </c>
      <c r="BH114" s="170">
        <f>'SPD - Probs. of Failure'!R$33</f>
        <v>5.5164538126830254E-2</v>
      </c>
      <c r="BI114" s="170">
        <f>'SPD - Probs. of Failure'!S$33</f>
        <v>0.12939425269366664</v>
      </c>
      <c r="BJ114" s="174"/>
      <c r="BK114" s="6"/>
      <c r="BL114" s="57" t="s">
        <v>29</v>
      </c>
      <c r="BM114" s="192">
        <f>IFERROR($BM4*'SPD - Average Cons. of Failure'!$Q$33,0)</f>
        <v>194498.84999999998</v>
      </c>
      <c r="BN114" s="192">
        <f>IFERROR($BM4*'SPD - Average Cons. of Failure'!$Q$33,0)</f>
        <v>194498.84999999998</v>
      </c>
      <c r="BO114" s="192">
        <f>IFERROR($BM4*'SPD - Average Cons. of Failure'!$Q$33,0)</f>
        <v>194498.84999999998</v>
      </c>
      <c r="BP114" s="192">
        <f>IFERROR($BM4*'SPD - Average Cons. of Failure'!$Q$33,0)</f>
        <v>194498.84999999998</v>
      </c>
      <c r="BQ114" s="192">
        <f>IFERROR($BM4*'SPD - Average Cons. of Failure'!$Q$33,0)</f>
        <v>194498.84999999998</v>
      </c>
      <c r="BR114" s="174"/>
      <c r="BS114" s="6"/>
      <c r="BT114" s="57" t="s">
        <v>29</v>
      </c>
      <c r="BU114" s="23">
        <f t="shared" si="392"/>
        <v>2516.6604179590522</v>
      </c>
      <c r="BV114" s="23">
        <f t="shared" si="392"/>
        <v>3747.0392802484034</v>
      </c>
      <c r="BW114" s="23">
        <f t="shared" si="392"/>
        <v>6625.1053399311268</v>
      </c>
      <c r="BX114" s="23">
        <f t="shared" si="392"/>
        <v>10729.439226449636</v>
      </c>
      <c r="BY114" s="23">
        <f t="shared" si="392"/>
        <v>25167.033345527561</v>
      </c>
      <c r="BZ114" s="6"/>
      <c r="CA114" s="6"/>
      <c r="CB114" s="57" t="s">
        <v>29</v>
      </c>
      <c r="CC114" s="193">
        <f t="shared" si="604"/>
        <v>0</v>
      </c>
      <c r="CD114" s="193">
        <f t="shared" si="592"/>
        <v>0</v>
      </c>
      <c r="CE114" s="193">
        <f t="shared" si="592"/>
        <v>0</v>
      </c>
      <c r="CF114" s="193">
        <f t="shared" si="592"/>
        <v>0</v>
      </c>
      <c r="CG114" s="193">
        <f t="shared" si="592"/>
        <v>0</v>
      </c>
      <c r="CH114" s="196">
        <f t="shared" si="453"/>
        <v>0</v>
      </c>
      <c r="CI114" s="66"/>
      <c r="CJ114" s="66"/>
      <c r="CK114" s="193">
        <f t="shared" si="593"/>
        <v>27683.264597549576</v>
      </c>
      <c r="CL114" s="193">
        <f t="shared" si="593"/>
        <v>3747.0392802484034</v>
      </c>
      <c r="CM114" s="193">
        <f t="shared" si="593"/>
        <v>13250.210679862254</v>
      </c>
      <c r="CN114" s="193">
        <f t="shared" si="593"/>
        <v>21458.878452899273</v>
      </c>
      <c r="CO114" s="193">
        <f t="shared" si="593"/>
        <v>25167.033345527561</v>
      </c>
      <c r="CP114" s="196">
        <f t="shared" si="393"/>
        <v>91306.42635608706</v>
      </c>
      <c r="CS114" s="193">
        <f t="shared" si="605"/>
        <v>20133.283343672418</v>
      </c>
      <c r="CT114" s="193">
        <f t="shared" si="594"/>
        <v>14988.157120993614</v>
      </c>
      <c r="CU114" s="193">
        <f t="shared" si="594"/>
        <v>6625.1053399311268</v>
      </c>
      <c r="CV114" s="193">
        <f t="shared" si="594"/>
        <v>21458.878452899273</v>
      </c>
      <c r="CW114" s="193">
        <f t="shared" si="594"/>
        <v>50334.066691055123</v>
      </c>
      <c r="CX114" s="196">
        <f t="shared" si="394"/>
        <v>113539.49094855155</v>
      </c>
      <c r="DA114" s="193">
        <f t="shared" si="606"/>
        <v>20133.283343672418</v>
      </c>
      <c r="DB114" s="193">
        <f t="shared" si="595"/>
        <v>14988.157120993614</v>
      </c>
      <c r="DC114" s="193">
        <f t="shared" si="595"/>
        <v>6625.1053399311268</v>
      </c>
      <c r="DD114" s="193">
        <f t="shared" si="595"/>
        <v>21458.878452899273</v>
      </c>
      <c r="DE114" s="193">
        <f t="shared" si="595"/>
        <v>50334.066691055123</v>
      </c>
      <c r="DF114" s="196">
        <f t="shared" si="395"/>
        <v>113539.49094855155</v>
      </c>
      <c r="DG114" s="6"/>
      <c r="DH114" s="6"/>
      <c r="DI114" s="193">
        <f t="shared" si="607"/>
        <v>15099.962507754313</v>
      </c>
      <c r="DJ114" s="193">
        <f t="shared" si="596"/>
        <v>11241.11784074521</v>
      </c>
      <c r="DK114" s="193">
        <f t="shared" si="596"/>
        <v>19875.316019793379</v>
      </c>
      <c r="DL114" s="193">
        <f t="shared" si="596"/>
        <v>21458.878452899273</v>
      </c>
      <c r="DM114" s="193">
        <f t="shared" si="596"/>
        <v>75501.100036582677</v>
      </c>
      <c r="DN114" s="196">
        <f t="shared" si="397"/>
        <v>143176.37485777485</v>
      </c>
      <c r="DQ114" s="193">
        <f t="shared" si="608"/>
        <v>15099.962507754313</v>
      </c>
      <c r="DR114" s="193">
        <f t="shared" si="597"/>
        <v>11241.11784074521</v>
      </c>
      <c r="DS114" s="193">
        <f t="shared" si="597"/>
        <v>19875.316019793379</v>
      </c>
      <c r="DT114" s="193">
        <f t="shared" si="597"/>
        <v>21458.878452899273</v>
      </c>
      <c r="DU114" s="193">
        <f t="shared" si="597"/>
        <v>75501.100036582677</v>
      </c>
      <c r="DV114" s="196">
        <f t="shared" si="396"/>
        <v>143176.37485777485</v>
      </c>
    </row>
    <row r="115" spans="1:126" ht="25.5" customHeight="1">
      <c r="A115" s="19"/>
      <c r="B115" s="54"/>
      <c r="C115" s="54"/>
      <c r="D115" s="55"/>
      <c r="E115" s="56"/>
      <c r="F115" s="57" t="s">
        <v>30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8">
        <f t="shared" si="598"/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8">
        <f t="shared" si="599"/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8">
        <f t="shared" si="600"/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8">
        <f t="shared" si="601"/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8">
        <f t="shared" si="602"/>
        <v>0</v>
      </c>
      <c r="AK115" s="51">
        <v>0</v>
      </c>
      <c r="AL115" s="51">
        <v>0</v>
      </c>
      <c r="AM115" s="51">
        <v>0</v>
      </c>
      <c r="AN115" s="51">
        <v>0</v>
      </c>
      <c r="AO115" s="51">
        <v>0</v>
      </c>
      <c r="AP115" s="58">
        <f t="shared" si="603"/>
        <v>0</v>
      </c>
      <c r="BB115" s="6"/>
      <c r="BC115" s="6"/>
      <c r="BD115" s="57" t="s">
        <v>30</v>
      </c>
      <c r="BE115" s="170">
        <f>'SPD - Probs. of Failure'!O$33</f>
        <v>1.2939204617194664E-2</v>
      </c>
      <c r="BF115" s="170">
        <f>'SPD - Probs. of Failure'!P$33</f>
        <v>1.9265097352752492E-2</v>
      </c>
      <c r="BG115" s="170">
        <f>'SPD - Probs. of Failure'!Q$33</f>
        <v>3.4062439649032002E-2</v>
      </c>
      <c r="BH115" s="170">
        <f>'SPD - Probs. of Failure'!R$33</f>
        <v>5.5164538126830254E-2</v>
      </c>
      <c r="BI115" s="170">
        <f>'SPD - Probs. of Failure'!S$33</f>
        <v>0.12939425269366664</v>
      </c>
      <c r="BJ115" s="174"/>
      <c r="BK115" s="6"/>
      <c r="BL115" s="57" t="s">
        <v>30</v>
      </c>
      <c r="BM115" s="192">
        <f>IFERROR($BM5*'SPD - Average Cons. of Failure'!$Q$33,0)</f>
        <v>324164.75</v>
      </c>
      <c r="BN115" s="192">
        <f>IFERROR($BM5*'SPD - Average Cons. of Failure'!$Q$33,0)</f>
        <v>324164.75</v>
      </c>
      <c r="BO115" s="192">
        <f>IFERROR($BM5*'SPD - Average Cons. of Failure'!$Q$33,0)</f>
        <v>324164.75</v>
      </c>
      <c r="BP115" s="192">
        <f>IFERROR($BM5*'SPD - Average Cons. of Failure'!$Q$33,0)</f>
        <v>324164.75</v>
      </c>
      <c r="BQ115" s="192">
        <f>IFERROR($BM5*'SPD - Average Cons. of Failure'!$Q$33,0)</f>
        <v>324164.75</v>
      </c>
      <c r="BR115" s="174"/>
      <c r="BS115" s="6"/>
      <c r="BT115" s="57" t="s">
        <v>30</v>
      </c>
      <c r="BU115" s="23">
        <f t="shared" si="392"/>
        <v>4194.4340299317537</v>
      </c>
      <c r="BV115" s="23">
        <f t="shared" si="392"/>
        <v>6245.0654670806734</v>
      </c>
      <c r="BW115" s="23">
        <f t="shared" si="392"/>
        <v>11041.842233218547</v>
      </c>
      <c r="BX115" s="23">
        <f t="shared" si="392"/>
        <v>17882.398710749396</v>
      </c>
      <c r="BY115" s="23">
        <f t="shared" si="392"/>
        <v>41945.055575879276</v>
      </c>
      <c r="BZ115" s="6"/>
      <c r="CA115" s="6"/>
      <c r="CB115" s="57" t="s">
        <v>30</v>
      </c>
      <c r="CC115" s="193">
        <f t="shared" si="604"/>
        <v>0</v>
      </c>
      <c r="CD115" s="193">
        <f t="shared" si="592"/>
        <v>0</v>
      </c>
      <c r="CE115" s="193">
        <f t="shared" si="592"/>
        <v>0</v>
      </c>
      <c r="CF115" s="193">
        <f t="shared" si="592"/>
        <v>0</v>
      </c>
      <c r="CG115" s="193">
        <f t="shared" si="592"/>
        <v>0</v>
      </c>
      <c r="CH115" s="196">
        <f t="shared" si="453"/>
        <v>0</v>
      </c>
      <c r="CI115" s="66"/>
      <c r="CJ115" s="66"/>
      <c r="CK115" s="193">
        <f t="shared" si="593"/>
        <v>0</v>
      </c>
      <c r="CL115" s="193">
        <f t="shared" si="593"/>
        <v>0</v>
      </c>
      <c r="CM115" s="193">
        <f t="shared" si="593"/>
        <v>0</v>
      </c>
      <c r="CN115" s="193">
        <f t="shared" si="593"/>
        <v>0</v>
      </c>
      <c r="CO115" s="193">
        <f t="shared" si="593"/>
        <v>0</v>
      </c>
      <c r="CP115" s="196">
        <f t="shared" si="393"/>
        <v>0</v>
      </c>
      <c r="CS115" s="193">
        <f t="shared" si="605"/>
        <v>0</v>
      </c>
      <c r="CT115" s="193">
        <f t="shared" si="594"/>
        <v>0</v>
      </c>
      <c r="CU115" s="193">
        <f t="shared" si="594"/>
        <v>0</v>
      </c>
      <c r="CV115" s="193">
        <f t="shared" si="594"/>
        <v>0</v>
      </c>
      <c r="CW115" s="193">
        <f t="shared" si="594"/>
        <v>0</v>
      </c>
      <c r="CX115" s="196">
        <f t="shared" si="394"/>
        <v>0</v>
      </c>
      <c r="DA115" s="193">
        <f t="shared" si="606"/>
        <v>0</v>
      </c>
      <c r="DB115" s="193">
        <f t="shared" si="595"/>
        <v>0</v>
      </c>
      <c r="DC115" s="193">
        <f t="shared" si="595"/>
        <v>0</v>
      </c>
      <c r="DD115" s="193">
        <f t="shared" si="595"/>
        <v>0</v>
      </c>
      <c r="DE115" s="193">
        <f t="shared" si="595"/>
        <v>0</v>
      </c>
      <c r="DF115" s="196">
        <f t="shared" si="395"/>
        <v>0</v>
      </c>
      <c r="DG115" s="6"/>
      <c r="DH115" s="6"/>
      <c r="DI115" s="193">
        <f t="shared" si="607"/>
        <v>0</v>
      </c>
      <c r="DJ115" s="193">
        <f t="shared" si="596"/>
        <v>0</v>
      </c>
      <c r="DK115" s="193">
        <f t="shared" si="596"/>
        <v>0</v>
      </c>
      <c r="DL115" s="193">
        <f t="shared" si="596"/>
        <v>0</v>
      </c>
      <c r="DM115" s="193">
        <f t="shared" si="596"/>
        <v>0</v>
      </c>
      <c r="DN115" s="196">
        <f t="shared" si="397"/>
        <v>0</v>
      </c>
      <c r="DO115" s="6"/>
      <c r="DP115" s="6"/>
      <c r="DQ115" s="193">
        <f t="shared" si="608"/>
        <v>0</v>
      </c>
      <c r="DR115" s="193">
        <f t="shared" si="597"/>
        <v>0</v>
      </c>
      <c r="DS115" s="193">
        <f t="shared" si="597"/>
        <v>0</v>
      </c>
      <c r="DT115" s="193">
        <f t="shared" si="597"/>
        <v>0</v>
      </c>
      <c r="DU115" s="193">
        <f t="shared" si="597"/>
        <v>0</v>
      </c>
      <c r="DV115" s="196">
        <f t="shared" si="396"/>
        <v>0</v>
      </c>
    </row>
    <row r="116" spans="1:126" ht="25.5" customHeight="1" thickBot="1">
      <c r="A116" s="19"/>
      <c r="B116" s="59"/>
      <c r="C116" s="282" t="s">
        <v>26</v>
      </c>
      <c r="D116" s="60">
        <v>766</v>
      </c>
      <c r="E116" s="61">
        <v>768</v>
      </c>
      <c r="F116" s="62"/>
      <c r="G116" s="63">
        <f>SUM(G112:G115)</f>
        <v>242</v>
      </c>
      <c r="H116" s="64">
        <f t="shared" ref="H116:K116" si="609">SUM(H112:H115)</f>
        <v>164</v>
      </c>
      <c r="I116" s="64">
        <f t="shared" si="609"/>
        <v>110</v>
      </c>
      <c r="J116" s="64">
        <f t="shared" si="609"/>
        <v>134</v>
      </c>
      <c r="K116" s="64">
        <f t="shared" si="609"/>
        <v>116</v>
      </c>
      <c r="L116" s="65"/>
      <c r="M116" s="63">
        <f>SUM(M112:M115)</f>
        <v>0</v>
      </c>
      <c r="N116" s="64">
        <f t="shared" ref="N116:Q116" si="610">SUM(N112:N115)</f>
        <v>0</v>
      </c>
      <c r="O116" s="64">
        <f t="shared" si="610"/>
        <v>0</v>
      </c>
      <c r="P116" s="64">
        <f t="shared" si="610"/>
        <v>0</v>
      </c>
      <c r="Q116" s="64">
        <f t="shared" si="610"/>
        <v>0</v>
      </c>
      <c r="R116" s="65"/>
      <c r="S116" s="63">
        <f>SUM(S112:S115)</f>
        <v>0</v>
      </c>
      <c r="T116" s="64">
        <f t="shared" ref="T116:W116" si="611">SUM(T112:T115)</f>
        <v>0</v>
      </c>
      <c r="U116" s="64">
        <f t="shared" si="611"/>
        <v>0</v>
      </c>
      <c r="V116" s="64">
        <f t="shared" si="611"/>
        <v>0</v>
      </c>
      <c r="W116" s="64">
        <f t="shared" si="611"/>
        <v>0</v>
      </c>
      <c r="X116" s="65"/>
      <c r="Y116" s="63">
        <f>SUM(Y112:Y115)</f>
        <v>206</v>
      </c>
      <c r="Z116" s="64">
        <f t="shared" ref="Z116:AC116" si="612">SUM(Z112:Z115)</f>
        <v>130</v>
      </c>
      <c r="AA116" s="64">
        <f t="shared" si="612"/>
        <v>106</v>
      </c>
      <c r="AB116" s="64">
        <f t="shared" si="612"/>
        <v>125</v>
      </c>
      <c r="AC116" s="64">
        <f t="shared" si="612"/>
        <v>199</v>
      </c>
      <c r="AD116" s="65"/>
      <c r="AE116" s="63">
        <f>SUM(AE112:AE115)</f>
        <v>0</v>
      </c>
      <c r="AF116" s="64">
        <f t="shared" ref="AF116:AI116" si="613">SUM(AF112:AF115)</f>
        <v>0</v>
      </c>
      <c r="AG116" s="64">
        <f t="shared" si="613"/>
        <v>0</v>
      </c>
      <c r="AH116" s="64">
        <f t="shared" si="613"/>
        <v>0</v>
      </c>
      <c r="AI116" s="64">
        <f t="shared" si="613"/>
        <v>0</v>
      </c>
      <c r="AJ116" s="65"/>
      <c r="AK116" s="63">
        <f>SUM(AK112:AK115)</f>
        <v>168</v>
      </c>
      <c r="AL116" s="64">
        <f t="shared" ref="AL116:AO116" si="614">SUM(AL112:AL115)</f>
        <v>73</v>
      </c>
      <c r="AM116" s="64">
        <f t="shared" si="614"/>
        <v>109</v>
      </c>
      <c r="AN116" s="64">
        <f t="shared" si="614"/>
        <v>128</v>
      </c>
      <c r="AO116" s="64">
        <f t="shared" si="614"/>
        <v>288</v>
      </c>
      <c r="AP116" s="65"/>
      <c r="BB116" s="6"/>
      <c r="BC116" s="6"/>
      <c r="BD116" s="62"/>
      <c r="BE116" s="171"/>
      <c r="BF116" s="172"/>
      <c r="BG116" s="172"/>
      <c r="BH116" s="172"/>
      <c r="BI116" s="172"/>
      <c r="BJ116" s="65"/>
      <c r="BK116" s="6"/>
      <c r="BL116" s="62"/>
      <c r="BM116" s="171"/>
      <c r="BN116" s="172"/>
      <c r="BO116" s="172"/>
      <c r="BP116" s="172"/>
      <c r="BQ116" s="172"/>
      <c r="BR116" s="65"/>
      <c r="BS116" s="6"/>
      <c r="BT116" s="62"/>
      <c r="BU116" s="23" t="str">
        <f t="shared" si="392"/>
        <v/>
      </c>
      <c r="BV116" s="23" t="str">
        <f t="shared" si="392"/>
        <v/>
      </c>
      <c r="BW116" s="23" t="str">
        <f t="shared" si="392"/>
        <v/>
      </c>
      <c r="BX116" s="23" t="str">
        <f t="shared" si="392"/>
        <v/>
      </c>
      <c r="BY116" s="23" t="str">
        <f t="shared" si="392"/>
        <v/>
      </c>
      <c r="BZ116" s="6"/>
      <c r="CA116" s="6"/>
      <c r="CB116" s="62"/>
      <c r="CC116" s="195">
        <f>SUM(CC112:CC115)</f>
        <v>0</v>
      </c>
      <c r="CD116" s="195">
        <f t="shared" ref="CD116:CG116" si="615">SUM(CD112:CD115)</f>
        <v>0</v>
      </c>
      <c r="CE116" s="195">
        <f t="shared" si="615"/>
        <v>0</v>
      </c>
      <c r="CF116" s="195">
        <f t="shared" si="615"/>
        <v>0</v>
      </c>
      <c r="CG116" s="195">
        <f t="shared" si="615"/>
        <v>0</v>
      </c>
      <c r="CH116" s="196">
        <f t="shared" si="453"/>
        <v>0</v>
      </c>
      <c r="CI116" s="66"/>
      <c r="CJ116" s="66"/>
      <c r="CK116" s="195">
        <f>SUM(CK112:CK115)</f>
        <v>415248.96896324359</v>
      </c>
      <c r="CL116" s="195">
        <f t="shared" ref="CL116:CO116" si="616">SUM(CL112:CL115)</f>
        <v>410925.30773390824</v>
      </c>
      <c r="CM116" s="195">
        <f t="shared" si="616"/>
        <v>490257.79515490349</v>
      </c>
      <c r="CN116" s="195">
        <f t="shared" si="616"/>
        <v>965649.53038046742</v>
      </c>
      <c r="CO116" s="195">
        <f t="shared" si="616"/>
        <v>1954639.5898359739</v>
      </c>
      <c r="CP116" s="196">
        <f t="shared" si="393"/>
        <v>4236721.1920684967</v>
      </c>
      <c r="CS116" s="195">
        <f>SUM(CS112:CS115)</f>
        <v>352332.45851426729</v>
      </c>
      <c r="CT116" s="195">
        <f t="shared" ref="CT116:CW116" si="617">SUM(CT112:CT115)</f>
        <v>329739.45666185953</v>
      </c>
      <c r="CU116" s="195">
        <f t="shared" si="617"/>
        <v>470382.4791351101</v>
      </c>
      <c r="CV116" s="195">
        <f t="shared" si="617"/>
        <v>901272.89502176957</v>
      </c>
      <c r="CW116" s="195">
        <f t="shared" si="617"/>
        <v>3355604.4460703414</v>
      </c>
      <c r="CX116" s="196">
        <f t="shared" si="394"/>
        <v>5409331.7354033478</v>
      </c>
      <c r="DA116" s="195">
        <f>SUM(DA112:DA115)</f>
        <v>352332.45851426729</v>
      </c>
      <c r="DB116" s="195">
        <f t="shared" ref="DB116:DE116" si="618">SUM(DB112:DB115)</f>
        <v>329739.45666185953</v>
      </c>
      <c r="DC116" s="195">
        <f t="shared" si="618"/>
        <v>470382.4791351101</v>
      </c>
      <c r="DD116" s="195">
        <f t="shared" si="618"/>
        <v>901272.89502176957</v>
      </c>
      <c r="DE116" s="195">
        <f t="shared" si="618"/>
        <v>3355604.4460703414</v>
      </c>
      <c r="DF116" s="196">
        <f t="shared" si="395"/>
        <v>5409331.7354033478</v>
      </c>
      <c r="DG116" s="6"/>
      <c r="DH116" s="6"/>
      <c r="DI116" s="195">
        <f>SUM(DI112:DI115)</f>
        <v>286899.28764733195</v>
      </c>
      <c r="DJ116" s="195">
        <f t="shared" ref="DJ116:DM116" si="619">SUM(DJ112:DJ115)</f>
        <v>186102.95091900404</v>
      </c>
      <c r="DK116" s="195">
        <f t="shared" si="619"/>
        <v>488049.42670825979</v>
      </c>
      <c r="DL116" s="195">
        <f t="shared" si="619"/>
        <v>922731.77347466885</v>
      </c>
      <c r="DM116" s="195">
        <f t="shared" si="619"/>
        <v>4857237.4356868193</v>
      </c>
      <c r="DN116" s="196">
        <f t="shared" si="397"/>
        <v>6741020.8744360842</v>
      </c>
      <c r="DO116" s="6"/>
      <c r="DP116" s="6"/>
      <c r="DQ116" s="195">
        <f>SUM(DQ112:DQ115)</f>
        <v>286899.28764733195</v>
      </c>
      <c r="DR116" s="195">
        <f t="shared" ref="DR116:DU116" si="620">SUM(DR112:DR115)</f>
        <v>186102.95091900404</v>
      </c>
      <c r="DS116" s="195">
        <f t="shared" si="620"/>
        <v>488049.42670825979</v>
      </c>
      <c r="DT116" s="195">
        <f t="shared" si="620"/>
        <v>922731.77347466885</v>
      </c>
      <c r="DU116" s="195">
        <f t="shared" si="620"/>
        <v>4857237.4356868193</v>
      </c>
      <c r="DV116" s="196">
        <f t="shared" si="396"/>
        <v>6741020.8744360842</v>
      </c>
    </row>
    <row r="117" spans="1:126" ht="25.5" customHeight="1">
      <c r="A117" s="19"/>
      <c r="B117" s="47" t="s">
        <v>43</v>
      </c>
      <c r="C117" s="47"/>
      <c r="D117" s="48"/>
      <c r="E117" s="49"/>
      <c r="F117" s="50" t="s">
        <v>25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2">
        <f>SUM(G117:K117)</f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2">
        <f>SUM(M117:Q117)</f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2">
        <f>SUM(S117:W117)</f>
        <v>0</v>
      </c>
      <c r="Y117" s="53">
        <v>0</v>
      </c>
      <c r="Z117" s="53">
        <v>0</v>
      </c>
      <c r="AA117" s="53">
        <v>0</v>
      </c>
      <c r="AB117" s="53">
        <v>0</v>
      </c>
      <c r="AC117" s="53">
        <v>0</v>
      </c>
      <c r="AD117" s="52">
        <f>SUM(Y117:AC117)</f>
        <v>0</v>
      </c>
      <c r="AE117" s="53">
        <v>0</v>
      </c>
      <c r="AF117" s="53">
        <v>0</v>
      </c>
      <c r="AG117" s="53">
        <v>0</v>
      </c>
      <c r="AH117" s="53">
        <v>0</v>
      </c>
      <c r="AI117" s="53">
        <v>0</v>
      </c>
      <c r="AJ117" s="52">
        <f>SUM(AE117:AI117)</f>
        <v>0</v>
      </c>
      <c r="AK117" s="53">
        <v>0</v>
      </c>
      <c r="AL117" s="53">
        <v>0</v>
      </c>
      <c r="AM117" s="53">
        <v>0</v>
      </c>
      <c r="AN117" s="53">
        <v>0</v>
      </c>
      <c r="AO117" s="53">
        <v>0</v>
      </c>
      <c r="AP117" s="52">
        <f>SUM(AK117:AO117)</f>
        <v>0</v>
      </c>
      <c r="BB117" s="6"/>
      <c r="BC117" s="6"/>
      <c r="BD117" s="50" t="s">
        <v>25</v>
      </c>
      <c r="BE117" s="170">
        <f>'SPD - Probs. of Failure'!O$34</f>
        <v>0</v>
      </c>
      <c r="BF117" s="170">
        <f>'SPD - Probs. of Failure'!P$34</f>
        <v>0</v>
      </c>
      <c r="BG117" s="170">
        <f>'SPD - Probs. of Failure'!Q$34</f>
        <v>0</v>
      </c>
      <c r="BH117" s="170">
        <f>'SPD - Probs. of Failure'!R$34</f>
        <v>0</v>
      </c>
      <c r="BI117" s="170">
        <f>'SPD - Probs. of Failure'!S$34</f>
        <v>0</v>
      </c>
      <c r="BJ117" s="173"/>
      <c r="BK117" s="6"/>
      <c r="BL117" s="50" t="s">
        <v>25</v>
      </c>
      <c r="BM117" s="192">
        <f>IFERROR($BM2*'SPD - Average Cons. of Failure'!$Q$34,0)</f>
        <v>0</v>
      </c>
      <c r="BN117" s="192">
        <f>IFERROR($BM2*'SPD - Average Cons. of Failure'!$Q$34,0)</f>
        <v>0</v>
      </c>
      <c r="BO117" s="192">
        <f>IFERROR($BM2*'SPD - Average Cons. of Failure'!$Q$34,0)</f>
        <v>0</v>
      </c>
      <c r="BP117" s="192">
        <f>IFERROR($BM2*'SPD - Average Cons. of Failure'!$Q$34,0)</f>
        <v>0</v>
      </c>
      <c r="BQ117" s="192">
        <f>IFERROR($BM2*'SPD - Average Cons. of Failure'!$Q$34,0)</f>
        <v>0</v>
      </c>
      <c r="BR117" s="173"/>
      <c r="BS117" s="6"/>
      <c r="BT117" s="50" t="s">
        <v>25</v>
      </c>
      <c r="BU117" s="23" t="str">
        <f t="shared" si="392"/>
        <v/>
      </c>
      <c r="BV117" s="23" t="str">
        <f t="shared" si="392"/>
        <v/>
      </c>
      <c r="BW117" s="23" t="str">
        <f t="shared" si="392"/>
        <v/>
      </c>
      <c r="BX117" s="23" t="str">
        <f t="shared" si="392"/>
        <v/>
      </c>
      <c r="BY117" s="23" t="str">
        <f t="shared" si="392"/>
        <v/>
      </c>
      <c r="BZ117" s="6"/>
      <c r="CA117" s="6"/>
      <c r="CB117" s="50" t="s">
        <v>25</v>
      </c>
      <c r="CC117" s="193" t="str">
        <f>IF(BU117="","",M117*BU117)</f>
        <v/>
      </c>
      <c r="CD117" s="193" t="str">
        <f t="shared" ref="CD117:CG120" si="621">IF(BV117="","",N117*BV117)</f>
        <v/>
      </c>
      <c r="CE117" s="193" t="str">
        <f t="shared" si="621"/>
        <v/>
      </c>
      <c r="CF117" s="193" t="str">
        <f t="shared" si="621"/>
        <v/>
      </c>
      <c r="CG117" s="193" t="str">
        <f t="shared" si="621"/>
        <v/>
      </c>
      <c r="CH117" s="196">
        <f t="shared" si="453"/>
        <v>0</v>
      </c>
      <c r="CI117" s="66"/>
      <c r="CJ117" s="66"/>
      <c r="CK117" s="193" t="str">
        <f t="shared" ref="CK117:CO120" si="622">IF(BU117="","",G117*BU117)</f>
        <v/>
      </c>
      <c r="CL117" s="193" t="str">
        <f t="shared" si="622"/>
        <v/>
      </c>
      <c r="CM117" s="193" t="str">
        <f t="shared" si="622"/>
        <v/>
      </c>
      <c r="CN117" s="193" t="str">
        <f t="shared" si="622"/>
        <v/>
      </c>
      <c r="CO117" s="193" t="str">
        <f t="shared" si="622"/>
        <v/>
      </c>
      <c r="CP117" s="196">
        <f t="shared" si="393"/>
        <v>0</v>
      </c>
      <c r="CS117" s="193" t="str">
        <f>IF(BU117="","",Y117*BU117)</f>
        <v/>
      </c>
      <c r="CT117" s="193" t="str">
        <f t="shared" ref="CT117:CW120" si="623">IF(BV117="","",Z117*BV117)</f>
        <v/>
      </c>
      <c r="CU117" s="193" t="str">
        <f t="shared" si="623"/>
        <v/>
      </c>
      <c r="CV117" s="193" t="str">
        <f t="shared" si="623"/>
        <v/>
      </c>
      <c r="CW117" s="193" t="str">
        <f t="shared" si="623"/>
        <v/>
      </c>
      <c r="CX117" s="196">
        <f t="shared" si="394"/>
        <v>0</v>
      </c>
      <c r="DA117" s="193" t="str">
        <f>IF(BU117="","",(S117+Y117)*BU117)</f>
        <v/>
      </c>
      <c r="DB117" s="193" t="str">
        <f t="shared" ref="DB117:DE120" si="624">IF(BV117="","",(T117+Z117)*BV117)</f>
        <v/>
      </c>
      <c r="DC117" s="193" t="str">
        <f t="shared" si="624"/>
        <v/>
      </c>
      <c r="DD117" s="193" t="str">
        <f t="shared" si="624"/>
        <v/>
      </c>
      <c r="DE117" s="193" t="str">
        <f t="shared" si="624"/>
        <v/>
      </c>
      <c r="DF117" s="196">
        <f t="shared" si="395"/>
        <v>0</v>
      </c>
      <c r="DG117" s="6"/>
      <c r="DH117" s="6"/>
      <c r="DI117" s="193" t="str">
        <f>IF(BU117="","",AK117*BU117)</f>
        <v/>
      </c>
      <c r="DJ117" s="193" t="str">
        <f t="shared" ref="DJ117:DM120" si="625">IF(BV117="","",AL117*BV117)</f>
        <v/>
      </c>
      <c r="DK117" s="193" t="str">
        <f t="shared" si="625"/>
        <v/>
      </c>
      <c r="DL117" s="193" t="str">
        <f t="shared" si="625"/>
        <v/>
      </c>
      <c r="DM117" s="193" t="str">
        <f t="shared" si="625"/>
        <v/>
      </c>
      <c r="DN117" s="196">
        <f t="shared" si="397"/>
        <v>0</v>
      </c>
      <c r="DO117" s="6"/>
      <c r="DP117" s="6"/>
      <c r="DQ117" s="193" t="str">
        <f>IF(BU117="","",(AE117+AK117)*BU117)</f>
        <v/>
      </c>
      <c r="DR117" s="193" t="str">
        <f t="shared" ref="DR117:DU120" si="626">IF(BV117="","",(AF117+AL117)*BV117)</f>
        <v/>
      </c>
      <c r="DS117" s="193" t="str">
        <f t="shared" si="626"/>
        <v/>
      </c>
      <c r="DT117" s="193" t="str">
        <f t="shared" si="626"/>
        <v/>
      </c>
      <c r="DU117" s="193" t="str">
        <f t="shared" si="626"/>
        <v/>
      </c>
      <c r="DV117" s="196">
        <f t="shared" si="396"/>
        <v>0</v>
      </c>
    </row>
    <row r="118" spans="1:126" ht="25.5" customHeight="1">
      <c r="A118" s="19"/>
      <c r="B118" s="54"/>
      <c r="C118" s="54"/>
      <c r="D118" s="55"/>
      <c r="E118" s="56"/>
      <c r="F118" s="57" t="s">
        <v>27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8">
        <f t="shared" ref="L118:L120" si="627">SUM(G118:K118)</f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8">
        <f t="shared" ref="R118:R120" si="628">SUM(M118:Q118)</f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8">
        <f t="shared" ref="X118:X120" si="629">SUM(S118:W118)</f>
        <v>0</v>
      </c>
      <c r="Y118" s="51">
        <v>0</v>
      </c>
      <c r="Z118" s="51">
        <v>0</v>
      </c>
      <c r="AA118" s="51">
        <v>0</v>
      </c>
      <c r="AB118" s="51">
        <v>0</v>
      </c>
      <c r="AC118" s="51">
        <v>0</v>
      </c>
      <c r="AD118" s="58">
        <f t="shared" ref="AD118:AD120" si="630">SUM(Y118:AC118)</f>
        <v>0</v>
      </c>
      <c r="AE118" s="51">
        <v>0</v>
      </c>
      <c r="AF118" s="51">
        <v>0</v>
      </c>
      <c r="AG118" s="51">
        <v>0</v>
      </c>
      <c r="AH118" s="51">
        <v>0</v>
      </c>
      <c r="AI118" s="51">
        <v>0</v>
      </c>
      <c r="AJ118" s="58">
        <f t="shared" ref="AJ118:AJ120" si="631">SUM(AE118:AI118)</f>
        <v>0</v>
      </c>
      <c r="AK118" s="51">
        <v>0</v>
      </c>
      <c r="AL118" s="51">
        <v>0</v>
      </c>
      <c r="AM118" s="51">
        <v>0</v>
      </c>
      <c r="AN118" s="51">
        <v>0</v>
      </c>
      <c r="AO118" s="51">
        <v>0</v>
      </c>
      <c r="AP118" s="58">
        <f t="shared" ref="AP118:AP120" si="632">SUM(AK118:AO118)</f>
        <v>0</v>
      </c>
      <c r="BB118" s="6"/>
      <c r="BC118" s="6"/>
      <c r="BD118" s="57" t="s">
        <v>27</v>
      </c>
      <c r="BE118" s="170">
        <f>'SPD - Probs. of Failure'!O$34</f>
        <v>0</v>
      </c>
      <c r="BF118" s="170">
        <f>'SPD - Probs. of Failure'!P$34</f>
        <v>0</v>
      </c>
      <c r="BG118" s="170">
        <f>'SPD - Probs. of Failure'!Q$34</f>
        <v>0</v>
      </c>
      <c r="BH118" s="170">
        <f>'SPD - Probs. of Failure'!R$34</f>
        <v>0</v>
      </c>
      <c r="BI118" s="170">
        <f>'SPD - Probs. of Failure'!S$34</f>
        <v>0</v>
      </c>
      <c r="BJ118" s="174"/>
      <c r="BK118" s="6"/>
      <c r="BL118" s="57" t="s">
        <v>27</v>
      </c>
      <c r="BM118" s="192">
        <f>IFERROR($BM3*'SPD - Average Cons. of Failure'!$Q$34,0)</f>
        <v>0</v>
      </c>
      <c r="BN118" s="192">
        <f>IFERROR($BM3*'SPD - Average Cons. of Failure'!$Q$34,0)</f>
        <v>0</v>
      </c>
      <c r="BO118" s="192">
        <f>IFERROR($BM3*'SPD - Average Cons. of Failure'!$Q$34,0)</f>
        <v>0</v>
      </c>
      <c r="BP118" s="192">
        <f>IFERROR($BM3*'SPD - Average Cons. of Failure'!$Q$34,0)</f>
        <v>0</v>
      </c>
      <c r="BQ118" s="192">
        <f>IFERROR($BM3*'SPD - Average Cons. of Failure'!$Q$34,0)</f>
        <v>0</v>
      </c>
      <c r="BR118" s="174"/>
      <c r="BS118" s="6"/>
      <c r="BT118" s="57" t="s">
        <v>27</v>
      </c>
      <c r="BU118" s="23" t="str">
        <f t="shared" si="392"/>
        <v/>
      </c>
      <c r="BV118" s="23" t="str">
        <f t="shared" si="392"/>
        <v/>
      </c>
      <c r="BW118" s="23" t="str">
        <f t="shared" si="392"/>
        <v/>
      </c>
      <c r="BX118" s="23" t="str">
        <f t="shared" si="392"/>
        <v/>
      </c>
      <c r="BY118" s="23" t="str">
        <f t="shared" si="392"/>
        <v/>
      </c>
      <c r="BZ118" s="6"/>
      <c r="CA118" s="6"/>
      <c r="CB118" s="57" t="s">
        <v>27</v>
      </c>
      <c r="CC118" s="193" t="str">
        <f t="shared" ref="CC118:CC120" si="633">IF(BU118="","",M118*BU118)</f>
        <v/>
      </c>
      <c r="CD118" s="193" t="str">
        <f t="shared" si="621"/>
        <v/>
      </c>
      <c r="CE118" s="193" t="str">
        <f t="shared" si="621"/>
        <v/>
      </c>
      <c r="CF118" s="193" t="str">
        <f t="shared" si="621"/>
        <v/>
      </c>
      <c r="CG118" s="193" t="str">
        <f t="shared" si="621"/>
        <v/>
      </c>
      <c r="CH118" s="196">
        <f t="shared" si="453"/>
        <v>0</v>
      </c>
      <c r="CI118" s="66"/>
      <c r="CJ118" s="66"/>
      <c r="CK118" s="193" t="str">
        <f t="shared" si="622"/>
        <v/>
      </c>
      <c r="CL118" s="193" t="str">
        <f t="shared" si="622"/>
        <v/>
      </c>
      <c r="CM118" s="193" t="str">
        <f t="shared" si="622"/>
        <v/>
      </c>
      <c r="CN118" s="193" t="str">
        <f t="shared" si="622"/>
        <v/>
      </c>
      <c r="CO118" s="193" t="str">
        <f t="shared" si="622"/>
        <v/>
      </c>
      <c r="CP118" s="196">
        <f t="shared" si="393"/>
        <v>0</v>
      </c>
      <c r="CS118" s="193" t="str">
        <f t="shared" ref="CS118:CS120" si="634">IF(BU118="","",Y118*BU118)</f>
        <v/>
      </c>
      <c r="CT118" s="193" t="str">
        <f t="shared" si="623"/>
        <v/>
      </c>
      <c r="CU118" s="193" t="str">
        <f t="shared" si="623"/>
        <v/>
      </c>
      <c r="CV118" s="193" t="str">
        <f t="shared" si="623"/>
        <v/>
      </c>
      <c r="CW118" s="193" t="str">
        <f t="shared" si="623"/>
        <v/>
      </c>
      <c r="CX118" s="196">
        <f t="shared" si="394"/>
        <v>0</v>
      </c>
      <c r="DA118" s="193" t="str">
        <f t="shared" ref="DA118:DA120" si="635">IF(BU118="","",(S118+Y118)*BU118)</f>
        <v/>
      </c>
      <c r="DB118" s="193" t="str">
        <f t="shared" si="624"/>
        <v/>
      </c>
      <c r="DC118" s="193" t="str">
        <f t="shared" si="624"/>
        <v/>
      </c>
      <c r="DD118" s="193" t="str">
        <f t="shared" si="624"/>
        <v/>
      </c>
      <c r="DE118" s="193" t="str">
        <f t="shared" si="624"/>
        <v/>
      </c>
      <c r="DF118" s="196">
        <f t="shared" si="395"/>
        <v>0</v>
      </c>
      <c r="DG118" s="6"/>
      <c r="DH118" s="6"/>
      <c r="DI118" s="193" t="str">
        <f t="shared" ref="DI118:DI120" si="636">IF(BU118="","",AK118*BU118)</f>
        <v/>
      </c>
      <c r="DJ118" s="193" t="str">
        <f t="shared" si="625"/>
        <v/>
      </c>
      <c r="DK118" s="193" t="str">
        <f t="shared" si="625"/>
        <v/>
      </c>
      <c r="DL118" s="193" t="str">
        <f t="shared" si="625"/>
        <v/>
      </c>
      <c r="DM118" s="193" t="str">
        <f t="shared" si="625"/>
        <v/>
      </c>
      <c r="DN118" s="196">
        <f t="shared" si="397"/>
        <v>0</v>
      </c>
      <c r="DO118" s="6"/>
      <c r="DP118" s="6"/>
      <c r="DQ118" s="193" t="str">
        <f t="shared" ref="DQ118:DQ120" si="637">IF(BU118="","",(AE118+AK118)*BU118)</f>
        <v/>
      </c>
      <c r="DR118" s="193" t="str">
        <f t="shared" si="626"/>
        <v/>
      </c>
      <c r="DS118" s="193" t="str">
        <f t="shared" si="626"/>
        <v/>
      </c>
      <c r="DT118" s="193" t="str">
        <f t="shared" si="626"/>
        <v/>
      </c>
      <c r="DU118" s="193" t="str">
        <f t="shared" si="626"/>
        <v/>
      </c>
      <c r="DV118" s="196">
        <f t="shared" si="396"/>
        <v>0</v>
      </c>
    </row>
    <row r="119" spans="1:126" ht="25.5" customHeight="1">
      <c r="A119" s="19"/>
      <c r="B119" s="54"/>
      <c r="C119" s="54"/>
      <c r="D119" s="55"/>
      <c r="E119" s="56"/>
      <c r="F119" s="57" t="s">
        <v>29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8">
        <f t="shared" si="627"/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8">
        <f t="shared" si="628"/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8">
        <f t="shared" si="629"/>
        <v>0</v>
      </c>
      <c r="Y119" s="51">
        <v>0</v>
      </c>
      <c r="Z119" s="51">
        <v>0</v>
      </c>
      <c r="AA119" s="51">
        <v>0</v>
      </c>
      <c r="AB119" s="51">
        <v>0</v>
      </c>
      <c r="AC119" s="51">
        <v>0</v>
      </c>
      <c r="AD119" s="58">
        <f t="shared" si="630"/>
        <v>0</v>
      </c>
      <c r="AE119" s="51">
        <v>0</v>
      </c>
      <c r="AF119" s="51">
        <v>0</v>
      </c>
      <c r="AG119" s="51">
        <v>0</v>
      </c>
      <c r="AH119" s="51">
        <v>0</v>
      </c>
      <c r="AI119" s="51">
        <v>0</v>
      </c>
      <c r="AJ119" s="58">
        <f t="shared" si="631"/>
        <v>0</v>
      </c>
      <c r="AK119" s="51">
        <v>0</v>
      </c>
      <c r="AL119" s="51">
        <v>0</v>
      </c>
      <c r="AM119" s="51">
        <v>0</v>
      </c>
      <c r="AN119" s="51">
        <v>0</v>
      </c>
      <c r="AO119" s="51">
        <v>0</v>
      </c>
      <c r="AP119" s="58">
        <f t="shared" si="632"/>
        <v>0</v>
      </c>
      <c r="BB119" s="6"/>
      <c r="BC119" s="6"/>
      <c r="BD119" s="57" t="s">
        <v>29</v>
      </c>
      <c r="BE119" s="170">
        <f>'SPD - Probs. of Failure'!O$34</f>
        <v>0</v>
      </c>
      <c r="BF119" s="170">
        <f>'SPD - Probs. of Failure'!P$34</f>
        <v>0</v>
      </c>
      <c r="BG119" s="170">
        <f>'SPD - Probs. of Failure'!Q$34</f>
        <v>0</v>
      </c>
      <c r="BH119" s="170">
        <f>'SPD - Probs. of Failure'!R$34</f>
        <v>0</v>
      </c>
      <c r="BI119" s="170">
        <f>'SPD - Probs. of Failure'!S$34</f>
        <v>0</v>
      </c>
      <c r="BJ119" s="174"/>
      <c r="BK119" s="6"/>
      <c r="BL119" s="57" t="s">
        <v>29</v>
      </c>
      <c r="BM119" s="192">
        <f>IFERROR($BM4*'SPD - Average Cons. of Failure'!$Q$34,0)</f>
        <v>0</v>
      </c>
      <c r="BN119" s="192">
        <f>IFERROR($BM4*'SPD - Average Cons. of Failure'!$Q$34,0)</f>
        <v>0</v>
      </c>
      <c r="BO119" s="192">
        <f>IFERROR($BM4*'SPD - Average Cons. of Failure'!$Q$34,0)</f>
        <v>0</v>
      </c>
      <c r="BP119" s="192">
        <f>IFERROR($BM4*'SPD - Average Cons. of Failure'!$Q$34,0)</f>
        <v>0</v>
      </c>
      <c r="BQ119" s="192">
        <f>IFERROR($BM4*'SPD - Average Cons. of Failure'!$Q$34,0)</f>
        <v>0</v>
      </c>
      <c r="BR119" s="174"/>
      <c r="BS119" s="6"/>
      <c r="BT119" s="57" t="s">
        <v>29</v>
      </c>
      <c r="BU119" s="23" t="str">
        <f t="shared" si="392"/>
        <v/>
      </c>
      <c r="BV119" s="23" t="str">
        <f t="shared" si="392"/>
        <v/>
      </c>
      <c r="BW119" s="23" t="str">
        <f t="shared" si="392"/>
        <v/>
      </c>
      <c r="BX119" s="23" t="str">
        <f t="shared" si="392"/>
        <v/>
      </c>
      <c r="BY119" s="23" t="str">
        <f t="shared" si="392"/>
        <v/>
      </c>
      <c r="BZ119" s="6"/>
      <c r="CA119" s="6"/>
      <c r="CB119" s="57" t="s">
        <v>29</v>
      </c>
      <c r="CC119" s="193" t="str">
        <f t="shared" si="633"/>
        <v/>
      </c>
      <c r="CD119" s="193" t="str">
        <f t="shared" si="621"/>
        <v/>
      </c>
      <c r="CE119" s="193" t="str">
        <f t="shared" si="621"/>
        <v/>
      </c>
      <c r="CF119" s="193" t="str">
        <f t="shared" si="621"/>
        <v/>
      </c>
      <c r="CG119" s="193" t="str">
        <f t="shared" si="621"/>
        <v/>
      </c>
      <c r="CH119" s="196">
        <f t="shared" si="453"/>
        <v>0</v>
      </c>
      <c r="CI119" s="66"/>
      <c r="CJ119" s="66"/>
      <c r="CK119" s="193" t="str">
        <f t="shared" si="622"/>
        <v/>
      </c>
      <c r="CL119" s="193" t="str">
        <f t="shared" si="622"/>
        <v/>
      </c>
      <c r="CM119" s="193" t="str">
        <f t="shared" si="622"/>
        <v/>
      </c>
      <c r="CN119" s="193" t="str">
        <f t="shared" si="622"/>
        <v/>
      </c>
      <c r="CO119" s="193" t="str">
        <f t="shared" si="622"/>
        <v/>
      </c>
      <c r="CP119" s="196">
        <f t="shared" si="393"/>
        <v>0</v>
      </c>
      <c r="CS119" s="193" t="str">
        <f t="shared" si="634"/>
        <v/>
      </c>
      <c r="CT119" s="193" t="str">
        <f t="shared" si="623"/>
        <v/>
      </c>
      <c r="CU119" s="193" t="str">
        <f t="shared" si="623"/>
        <v/>
      </c>
      <c r="CV119" s="193" t="str">
        <f t="shared" si="623"/>
        <v/>
      </c>
      <c r="CW119" s="193" t="str">
        <f t="shared" si="623"/>
        <v/>
      </c>
      <c r="CX119" s="196">
        <f t="shared" si="394"/>
        <v>0</v>
      </c>
      <c r="DA119" s="193" t="str">
        <f t="shared" si="635"/>
        <v/>
      </c>
      <c r="DB119" s="193" t="str">
        <f t="shared" si="624"/>
        <v/>
      </c>
      <c r="DC119" s="193" t="str">
        <f t="shared" si="624"/>
        <v/>
      </c>
      <c r="DD119" s="193" t="str">
        <f t="shared" si="624"/>
        <v/>
      </c>
      <c r="DE119" s="193" t="str">
        <f t="shared" si="624"/>
        <v/>
      </c>
      <c r="DF119" s="196">
        <f t="shared" si="395"/>
        <v>0</v>
      </c>
      <c r="DG119" s="6"/>
      <c r="DH119" s="6"/>
      <c r="DI119" s="193" t="str">
        <f t="shared" si="636"/>
        <v/>
      </c>
      <c r="DJ119" s="193" t="str">
        <f t="shared" si="625"/>
        <v/>
      </c>
      <c r="DK119" s="193" t="str">
        <f t="shared" si="625"/>
        <v/>
      </c>
      <c r="DL119" s="193" t="str">
        <f t="shared" si="625"/>
        <v/>
      </c>
      <c r="DM119" s="193" t="str">
        <f t="shared" si="625"/>
        <v/>
      </c>
      <c r="DN119" s="196">
        <f t="shared" si="397"/>
        <v>0</v>
      </c>
      <c r="DO119" s="6"/>
      <c r="DP119" s="6"/>
      <c r="DQ119" s="193" t="str">
        <f t="shared" si="637"/>
        <v/>
      </c>
      <c r="DR119" s="193" t="str">
        <f t="shared" si="626"/>
        <v/>
      </c>
      <c r="DS119" s="193" t="str">
        <f t="shared" si="626"/>
        <v/>
      </c>
      <c r="DT119" s="193" t="str">
        <f t="shared" si="626"/>
        <v/>
      </c>
      <c r="DU119" s="193" t="str">
        <f t="shared" si="626"/>
        <v/>
      </c>
      <c r="DV119" s="196">
        <f t="shared" si="396"/>
        <v>0</v>
      </c>
    </row>
    <row r="120" spans="1:126" ht="25.5" customHeight="1">
      <c r="A120" s="19"/>
      <c r="B120" s="54"/>
      <c r="C120" s="54"/>
      <c r="D120" s="55"/>
      <c r="E120" s="56"/>
      <c r="F120" s="57" t="s">
        <v>30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8">
        <f t="shared" si="627"/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8">
        <f t="shared" si="628"/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8">
        <f t="shared" si="629"/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8">
        <f t="shared" si="630"/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8">
        <f t="shared" si="631"/>
        <v>0</v>
      </c>
      <c r="AK120" s="51">
        <v>0</v>
      </c>
      <c r="AL120" s="51">
        <v>0</v>
      </c>
      <c r="AM120" s="51">
        <v>0</v>
      </c>
      <c r="AN120" s="51">
        <v>0</v>
      </c>
      <c r="AO120" s="51">
        <v>0</v>
      </c>
      <c r="AP120" s="58">
        <f t="shared" si="632"/>
        <v>0</v>
      </c>
      <c r="BB120" s="6"/>
      <c r="BC120" s="6"/>
      <c r="BD120" s="57" t="s">
        <v>30</v>
      </c>
      <c r="BE120" s="170">
        <f>'SPD - Probs. of Failure'!O$34</f>
        <v>0</v>
      </c>
      <c r="BF120" s="170">
        <f>'SPD - Probs. of Failure'!P$34</f>
        <v>0</v>
      </c>
      <c r="BG120" s="170">
        <f>'SPD - Probs. of Failure'!Q$34</f>
        <v>0</v>
      </c>
      <c r="BH120" s="170">
        <f>'SPD - Probs. of Failure'!R$34</f>
        <v>0</v>
      </c>
      <c r="BI120" s="170">
        <f>'SPD - Probs. of Failure'!S$34</f>
        <v>0</v>
      </c>
      <c r="BJ120" s="174"/>
      <c r="BK120" s="6"/>
      <c r="BL120" s="57" t="s">
        <v>30</v>
      </c>
      <c r="BM120" s="192">
        <f>IFERROR($BM5*'SPD - Average Cons. of Failure'!$Q$34,0)</f>
        <v>0</v>
      </c>
      <c r="BN120" s="192">
        <f>IFERROR($BM5*'SPD - Average Cons. of Failure'!$Q$34,0)</f>
        <v>0</v>
      </c>
      <c r="BO120" s="192">
        <f>IFERROR($BM5*'SPD - Average Cons. of Failure'!$Q$34,0)</f>
        <v>0</v>
      </c>
      <c r="BP120" s="192">
        <f>IFERROR($BM5*'SPD - Average Cons. of Failure'!$Q$34,0)</f>
        <v>0</v>
      </c>
      <c r="BQ120" s="192">
        <f>IFERROR($BM5*'SPD - Average Cons. of Failure'!$Q$34,0)</f>
        <v>0</v>
      </c>
      <c r="BR120" s="174"/>
      <c r="BS120" s="6"/>
      <c r="BT120" s="57" t="s">
        <v>30</v>
      </c>
      <c r="BU120" s="23" t="str">
        <f t="shared" si="392"/>
        <v/>
      </c>
      <c r="BV120" s="23" t="str">
        <f t="shared" si="392"/>
        <v/>
      </c>
      <c r="BW120" s="23" t="str">
        <f t="shared" si="392"/>
        <v/>
      </c>
      <c r="BX120" s="23" t="str">
        <f t="shared" si="392"/>
        <v/>
      </c>
      <c r="BY120" s="23" t="str">
        <f t="shared" si="392"/>
        <v/>
      </c>
      <c r="BZ120" s="6"/>
      <c r="CA120" s="6"/>
      <c r="CB120" s="57" t="s">
        <v>30</v>
      </c>
      <c r="CC120" s="193" t="str">
        <f t="shared" si="633"/>
        <v/>
      </c>
      <c r="CD120" s="193" t="str">
        <f t="shared" si="621"/>
        <v/>
      </c>
      <c r="CE120" s="193" t="str">
        <f t="shared" si="621"/>
        <v/>
      </c>
      <c r="CF120" s="193" t="str">
        <f t="shared" si="621"/>
        <v/>
      </c>
      <c r="CG120" s="193" t="str">
        <f t="shared" si="621"/>
        <v/>
      </c>
      <c r="CH120" s="196">
        <f t="shared" si="453"/>
        <v>0</v>
      </c>
      <c r="CI120" s="66"/>
      <c r="CJ120" s="66"/>
      <c r="CK120" s="193" t="str">
        <f t="shared" si="622"/>
        <v/>
      </c>
      <c r="CL120" s="193" t="str">
        <f t="shared" si="622"/>
        <v/>
      </c>
      <c r="CM120" s="193" t="str">
        <f t="shared" si="622"/>
        <v/>
      </c>
      <c r="CN120" s="193" t="str">
        <f t="shared" si="622"/>
        <v/>
      </c>
      <c r="CO120" s="193" t="str">
        <f t="shared" si="622"/>
        <v/>
      </c>
      <c r="CP120" s="196">
        <f t="shared" si="393"/>
        <v>0</v>
      </c>
      <c r="CS120" s="193" t="str">
        <f t="shared" si="634"/>
        <v/>
      </c>
      <c r="CT120" s="193" t="str">
        <f t="shared" si="623"/>
        <v/>
      </c>
      <c r="CU120" s="193" t="str">
        <f t="shared" si="623"/>
        <v/>
      </c>
      <c r="CV120" s="193" t="str">
        <f t="shared" si="623"/>
        <v/>
      </c>
      <c r="CW120" s="193" t="str">
        <f t="shared" si="623"/>
        <v/>
      </c>
      <c r="CX120" s="196">
        <f t="shared" si="394"/>
        <v>0</v>
      </c>
      <c r="DA120" s="193" t="str">
        <f t="shared" si="635"/>
        <v/>
      </c>
      <c r="DB120" s="193" t="str">
        <f t="shared" si="624"/>
        <v/>
      </c>
      <c r="DC120" s="193" t="str">
        <f t="shared" si="624"/>
        <v/>
      </c>
      <c r="DD120" s="193" t="str">
        <f t="shared" si="624"/>
        <v/>
      </c>
      <c r="DE120" s="193" t="str">
        <f t="shared" si="624"/>
        <v/>
      </c>
      <c r="DF120" s="196">
        <f t="shared" si="395"/>
        <v>0</v>
      </c>
      <c r="DG120" s="6"/>
      <c r="DH120" s="6"/>
      <c r="DI120" s="193" t="str">
        <f t="shared" si="636"/>
        <v/>
      </c>
      <c r="DJ120" s="193" t="str">
        <f t="shared" si="625"/>
        <v/>
      </c>
      <c r="DK120" s="193" t="str">
        <f t="shared" si="625"/>
        <v/>
      </c>
      <c r="DL120" s="193" t="str">
        <f t="shared" si="625"/>
        <v/>
      </c>
      <c r="DM120" s="193" t="str">
        <f t="shared" si="625"/>
        <v/>
      </c>
      <c r="DN120" s="196">
        <f t="shared" si="397"/>
        <v>0</v>
      </c>
      <c r="DO120" s="6"/>
      <c r="DP120" s="6"/>
      <c r="DQ120" s="193" t="str">
        <f t="shared" si="637"/>
        <v/>
      </c>
      <c r="DR120" s="193" t="str">
        <f t="shared" si="626"/>
        <v/>
      </c>
      <c r="DS120" s="193" t="str">
        <f t="shared" si="626"/>
        <v/>
      </c>
      <c r="DT120" s="193" t="str">
        <f t="shared" si="626"/>
        <v/>
      </c>
      <c r="DU120" s="193" t="str">
        <f t="shared" si="626"/>
        <v/>
      </c>
      <c r="DV120" s="196">
        <f t="shared" si="396"/>
        <v>0</v>
      </c>
    </row>
    <row r="121" spans="1:126" ht="25.5" customHeight="1" thickBot="1">
      <c r="A121" s="19"/>
      <c r="B121" s="59"/>
      <c r="C121" s="282" t="s">
        <v>28</v>
      </c>
      <c r="D121" s="60">
        <v>0</v>
      </c>
      <c r="E121" s="61">
        <v>0</v>
      </c>
      <c r="F121" s="62"/>
      <c r="G121" s="63">
        <f>SUM(G117:G120)</f>
        <v>0</v>
      </c>
      <c r="H121" s="64">
        <f t="shared" ref="H121:K121" si="638">SUM(H117:H120)</f>
        <v>0</v>
      </c>
      <c r="I121" s="64">
        <f t="shared" si="638"/>
        <v>0</v>
      </c>
      <c r="J121" s="64">
        <f t="shared" si="638"/>
        <v>0</v>
      </c>
      <c r="K121" s="64">
        <f t="shared" si="638"/>
        <v>0</v>
      </c>
      <c r="L121" s="65"/>
      <c r="M121" s="63">
        <f>SUM(M117:M120)</f>
        <v>0</v>
      </c>
      <c r="N121" s="64">
        <f t="shared" ref="N121:Q121" si="639">SUM(N117:N120)</f>
        <v>0</v>
      </c>
      <c r="O121" s="64">
        <f t="shared" si="639"/>
        <v>0</v>
      </c>
      <c r="P121" s="64">
        <f t="shared" si="639"/>
        <v>0</v>
      </c>
      <c r="Q121" s="64">
        <f t="shared" si="639"/>
        <v>0</v>
      </c>
      <c r="R121" s="65"/>
      <c r="S121" s="63">
        <f>SUM(S117:S120)</f>
        <v>0</v>
      </c>
      <c r="T121" s="64">
        <f t="shared" ref="T121:W121" si="640">SUM(T117:T120)</f>
        <v>0</v>
      </c>
      <c r="U121" s="64">
        <f t="shared" si="640"/>
        <v>0</v>
      </c>
      <c r="V121" s="64">
        <f t="shared" si="640"/>
        <v>0</v>
      </c>
      <c r="W121" s="64">
        <f t="shared" si="640"/>
        <v>0</v>
      </c>
      <c r="X121" s="65"/>
      <c r="Y121" s="63">
        <f>SUM(Y117:Y120)</f>
        <v>0</v>
      </c>
      <c r="Z121" s="64">
        <f t="shared" ref="Z121:AC121" si="641">SUM(Z117:Z120)</f>
        <v>0</v>
      </c>
      <c r="AA121" s="64">
        <f t="shared" si="641"/>
        <v>0</v>
      </c>
      <c r="AB121" s="64">
        <f t="shared" si="641"/>
        <v>0</v>
      </c>
      <c r="AC121" s="64">
        <f t="shared" si="641"/>
        <v>0</v>
      </c>
      <c r="AD121" s="65"/>
      <c r="AE121" s="63">
        <f>SUM(AE117:AE120)</f>
        <v>0</v>
      </c>
      <c r="AF121" s="64">
        <f t="shared" ref="AF121:AI121" si="642">SUM(AF117:AF120)</f>
        <v>0</v>
      </c>
      <c r="AG121" s="64">
        <f t="shared" si="642"/>
        <v>0</v>
      </c>
      <c r="AH121" s="64">
        <f t="shared" si="642"/>
        <v>0</v>
      </c>
      <c r="AI121" s="64">
        <f t="shared" si="642"/>
        <v>0</v>
      </c>
      <c r="AJ121" s="65"/>
      <c r="AK121" s="63">
        <f>SUM(AK117:AK120)</f>
        <v>0</v>
      </c>
      <c r="AL121" s="64">
        <f t="shared" ref="AL121:AO121" si="643">SUM(AL117:AL120)</f>
        <v>0</v>
      </c>
      <c r="AM121" s="64">
        <f t="shared" si="643"/>
        <v>0</v>
      </c>
      <c r="AN121" s="64">
        <f t="shared" si="643"/>
        <v>0</v>
      </c>
      <c r="AO121" s="64">
        <f t="shared" si="643"/>
        <v>0</v>
      </c>
      <c r="AP121" s="65"/>
      <c r="BB121" s="6"/>
      <c r="BC121" s="6"/>
      <c r="BD121" s="62"/>
      <c r="BE121" s="171"/>
      <c r="BF121" s="172"/>
      <c r="BG121" s="172"/>
      <c r="BH121" s="172"/>
      <c r="BI121" s="172"/>
      <c r="BJ121" s="65"/>
      <c r="BK121" s="6"/>
      <c r="BL121" s="62"/>
      <c r="BM121" s="171"/>
      <c r="BN121" s="172"/>
      <c r="BO121" s="172"/>
      <c r="BP121" s="172"/>
      <c r="BQ121" s="172"/>
      <c r="BR121" s="65"/>
      <c r="BS121" s="6"/>
      <c r="BT121" s="62"/>
      <c r="BU121" s="23" t="str">
        <f t="shared" si="392"/>
        <v/>
      </c>
      <c r="BV121" s="23" t="str">
        <f t="shared" si="392"/>
        <v/>
      </c>
      <c r="BW121" s="23" t="str">
        <f t="shared" si="392"/>
        <v/>
      </c>
      <c r="BX121" s="23" t="str">
        <f t="shared" si="392"/>
        <v/>
      </c>
      <c r="BY121" s="23" t="str">
        <f t="shared" si="392"/>
        <v/>
      </c>
      <c r="BZ121" s="6"/>
      <c r="CA121" s="6"/>
      <c r="CB121" s="62"/>
      <c r="CC121" s="195">
        <f>SUM(CC117:CC120)</f>
        <v>0</v>
      </c>
      <c r="CD121" s="195">
        <f t="shared" ref="CD121:CG121" si="644">SUM(CD117:CD120)</f>
        <v>0</v>
      </c>
      <c r="CE121" s="195">
        <f t="shared" si="644"/>
        <v>0</v>
      </c>
      <c r="CF121" s="195">
        <f t="shared" si="644"/>
        <v>0</v>
      </c>
      <c r="CG121" s="195">
        <f t="shared" si="644"/>
        <v>0</v>
      </c>
      <c r="CH121" s="196">
        <f t="shared" si="453"/>
        <v>0</v>
      </c>
      <c r="CI121" s="66"/>
      <c r="CJ121" s="66"/>
      <c r="CK121" s="195">
        <f>SUM(CK117:CK120)</f>
        <v>0</v>
      </c>
      <c r="CL121" s="195">
        <f t="shared" ref="CL121:CO121" si="645">SUM(CL117:CL120)</f>
        <v>0</v>
      </c>
      <c r="CM121" s="195">
        <f t="shared" si="645"/>
        <v>0</v>
      </c>
      <c r="CN121" s="195">
        <f t="shared" si="645"/>
        <v>0</v>
      </c>
      <c r="CO121" s="195">
        <f t="shared" si="645"/>
        <v>0</v>
      </c>
      <c r="CP121" s="196">
        <f t="shared" si="393"/>
        <v>0</v>
      </c>
      <c r="CS121" s="195">
        <f>SUM(CS117:CS120)</f>
        <v>0</v>
      </c>
      <c r="CT121" s="195">
        <f t="shared" ref="CT121:CW121" si="646">SUM(CT117:CT120)</f>
        <v>0</v>
      </c>
      <c r="CU121" s="195">
        <f t="shared" si="646"/>
        <v>0</v>
      </c>
      <c r="CV121" s="195">
        <f t="shared" si="646"/>
        <v>0</v>
      </c>
      <c r="CW121" s="195">
        <f t="shared" si="646"/>
        <v>0</v>
      </c>
      <c r="CX121" s="196">
        <f t="shared" si="394"/>
        <v>0</v>
      </c>
      <c r="DA121" s="195">
        <f>SUM(DA117:DA120)</f>
        <v>0</v>
      </c>
      <c r="DB121" s="195">
        <f t="shared" ref="DB121:DE121" si="647">SUM(DB117:DB120)</f>
        <v>0</v>
      </c>
      <c r="DC121" s="195">
        <f t="shared" si="647"/>
        <v>0</v>
      </c>
      <c r="DD121" s="195">
        <f t="shared" si="647"/>
        <v>0</v>
      </c>
      <c r="DE121" s="195">
        <f t="shared" si="647"/>
        <v>0</v>
      </c>
      <c r="DF121" s="196">
        <f t="shared" si="395"/>
        <v>0</v>
      </c>
      <c r="DG121" s="6"/>
      <c r="DH121" s="6"/>
      <c r="DI121" s="195">
        <f>SUM(DI117:DI120)</f>
        <v>0</v>
      </c>
      <c r="DJ121" s="195">
        <f t="shared" ref="DJ121:DM121" si="648">SUM(DJ117:DJ120)</f>
        <v>0</v>
      </c>
      <c r="DK121" s="195">
        <f t="shared" si="648"/>
        <v>0</v>
      </c>
      <c r="DL121" s="195">
        <f t="shared" si="648"/>
        <v>0</v>
      </c>
      <c r="DM121" s="195">
        <f t="shared" si="648"/>
        <v>0</v>
      </c>
      <c r="DN121" s="196">
        <f t="shared" si="397"/>
        <v>0</v>
      </c>
      <c r="DO121" s="6"/>
      <c r="DP121" s="6"/>
      <c r="DQ121" s="195">
        <f>SUM(DQ117:DQ120)</f>
        <v>0</v>
      </c>
      <c r="DR121" s="195">
        <f t="shared" ref="DR121:DU121" si="649">SUM(DR117:DR120)</f>
        <v>0</v>
      </c>
      <c r="DS121" s="195">
        <f t="shared" si="649"/>
        <v>0</v>
      </c>
      <c r="DT121" s="195">
        <f t="shared" si="649"/>
        <v>0</v>
      </c>
      <c r="DU121" s="195">
        <f t="shared" si="649"/>
        <v>0</v>
      </c>
      <c r="DV121" s="196">
        <f t="shared" si="396"/>
        <v>0</v>
      </c>
    </row>
    <row r="122" spans="1:126" ht="25.5" customHeight="1">
      <c r="A122" s="19"/>
      <c r="B122" s="47" t="s">
        <v>44</v>
      </c>
      <c r="C122" s="47"/>
      <c r="D122" s="48"/>
      <c r="E122" s="49"/>
      <c r="F122" s="50" t="s">
        <v>25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2">
        <f>SUM(G122:K122)</f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2">
        <f>SUM(M122:Q122)</f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2">
        <f>SUM(S122:W122)</f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2">
        <f>SUM(Y122:AC122)</f>
        <v>0</v>
      </c>
      <c r="AE122" s="53">
        <v>0</v>
      </c>
      <c r="AF122" s="53">
        <v>0</v>
      </c>
      <c r="AG122" s="53">
        <v>0</v>
      </c>
      <c r="AH122" s="53">
        <v>0</v>
      </c>
      <c r="AI122" s="53">
        <v>0</v>
      </c>
      <c r="AJ122" s="52">
        <f>SUM(AE122:AI122)</f>
        <v>0</v>
      </c>
      <c r="AK122" s="53">
        <v>0</v>
      </c>
      <c r="AL122" s="53">
        <v>0</v>
      </c>
      <c r="AM122" s="53">
        <v>0</v>
      </c>
      <c r="AN122" s="53">
        <v>0</v>
      </c>
      <c r="AO122" s="53">
        <v>0</v>
      </c>
      <c r="AP122" s="52">
        <f>SUM(AK122:AO122)</f>
        <v>0</v>
      </c>
      <c r="BB122" s="6"/>
      <c r="BC122" s="6"/>
      <c r="BD122" s="50" t="s">
        <v>25</v>
      </c>
      <c r="BE122" s="170">
        <f>'SPD - Probs. of Failure'!O$35</f>
        <v>0</v>
      </c>
      <c r="BF122" s="170">
        <f>'SPD - Probs. of Failure'!P$35</f>
        <v>0</v>
      </c>
      <c r="BG122" s="170">
        <f>'SPD - Probs. of Failure'!Q$35</f>
        <v>0</v>
      </c>
      <c r="BH122" s="170">
        <f>'SPD - Probs. of Failure'!R$35</f>
        <v>0</v>
      </c>
      <c r="BI122" s="170">
        <f>'SPD - Probs. of Failure'!S$35</f>
        <v>0</v>
      </c>
      <c r="BJ122" s="173"/>
      <c r="BK122" s="6"/>
      <c r="BL122" s="50" t="s">
        <v>25</v>
      </c>
      <c r="BM122" s="192">
        <f>IFERROR($BM2*'SPD - Average Cons. of Failure'!$Q$35,0)</f>
        <v>0</v>
      </c>
      <c r="BN122" s="192">
        <f>IFERROR($BM2*'SPD - Average Cons. of Failure'!$Q$35,0)</f>
        <v>0</v>
      </c>
      <c r="BO122" s="192">
        <f>IFERROR($BM2*'SPD - Average Cons. of Failure'!$Q$35,0)</f>
        <v>0</v>
      </c>
      <c r="BP122" s="192">
        <f>IFERROR($BM2*'SPD - Average Cons. of Failure'!$Q$35,0)</f>
        <v>0</v>
      </c>
      <c r="BQ122" s="192">
        <f>IFERROR($BM2*'SPD - Average Cons. of Failure'!$Q$35,0)</f>
        <v>0</v>
      </c>
      <c r="BR122" s="173"/>
      <c r="BS122" s="6"/>
      <c r="BT122" s="50" t="s">
        <v>25</v>
      </c>
      <c r="BU122" s="23" t="str">
        <f t="shared" si="392"/>
        <v/>
      </c>
      <c r="BV122" s="23" t="str">
        <f t="shared" si="392"/>
        <v/>
      </c>
      <c r="BW122" s="23" t="str">
        <f t="shared" si="392"/>
        <v/>
      </c>
      <c r="BX122" s="23" t="str">
        <f t="shared" si="392"/>
        <v/>
      </c>
      <c r="BY122" s="23" t="str">
        <f t="shared" si="392"/>
        <v/>
      </c>
      <c r="BZ122" s="6"/>
      <c r="CA122" s="6"/>
      <c r="CB122" s="50" t="s">
        <v>25</v>
      </c>
      <c r="CC122" s="193" t="str">
        <f>IF(BU122="","",M122*BU122)</f>
        <v/>
      </c>
      <c r="CD122" s="193" t="str">
        <f t="shared" ref="CD122:CG125" si="650">IF(BV122="","",N122*BV122)</f>
        <v/>
      </c>
      <c r="CE122" s="193" t="str">
        <f t="shared" si="650"/>
        <v/>
      </c>
      <c r="CF122" s="193" t="str">
        <f t="shared" si="650"/>
        <v/>
      </c>
      <c r="CG122" s="193" t="str">
        <f t="shared" si="650"/>
        <v/>
      </c>
      <c r="CH122" s="196">
        <f t="shared" si="453"/>
        <v>0</v>
      </c>
      <c r="CI122" s="66"/>
      <c r="CJ122" s="66"/>
      <c r="CK122" s="193" t="str">
        <f t="shared" ref="CK122:CO125" si="651">IF(BU122="","",G122*BU122)</f>
        <v/>
      </c>
      <c r="CL122" s="193" t="str">
        <f t="shared" si="651"/>
        <v/>
      </c>
      <c r="CM122" s="193" t="str">
        <f t="shared" si="651"/>
        <v/>
      </c>
      <c r="CN122" s="193" t="str">
        <f t="shared" si="651"/>
        <v/>
      </c>
      <c r="CO122" s="193" t="str">
        <f t="shared" si="651"/>
        <v/>
      </c>
      <c r="CP122" s="196">
        <f t="shared" si="393"/>
        <v>0</v>
      </c>
      <c r="CS122" s="193" t="str">
        <f>IF(BU122="","",Y122*BU122)</f>
        <v/>
      </c>
      <c r="CT122" s="193" t="str">
        <f t="shared" ref="CT122:CW125" si="652">IF(BV122="","",Z122*BV122)</f>
        <v/>
      </c>
      <c r="CU122" s="193" t="str">
        <f t="shared" si="652"/>
        <v/>
      </c>
      <c r="CV122" s="193" t="str">
        <f t="shared" si="652"/>
        <v/>
      </c>
      <c r="CW122" s="193" t="str">
        <f t="shared" si="652"/>
        <v/>
      </c>
      <c r="CX122" s="196">
        <f t="shared" si="394"/>
        <v>0</v>
      </c>
      <c r="DA122" s="193" t="str">
        <f>IF(BU122="","",(S122+Y122)*BU122)</f>
        <v/>
      </c>
      <c r="DB122" s="193" t="str">
        <f t="shared" ref="DB122:DE125" si="653">IF(BV122="","",(T122+Z122)*BV122)</f>
        <v/>
      </c>
      <c r="DC122" s="193" t="str">
        <f t="shared" si="653"/>
        <v/>
      </c>
      <c r="DD122" s="193" t="str">
        <f t="shared" si="653"/>
        <v/>
      </c>
      <c r="DE122" s="193" t="str">
        <f t="shared" si="653"/>
        <v/>
      </c>
      <c r="DF122" s="196">
        <f t="shared" si="395"/>
        <v>0</v>
      </c>
      <c r="DG122" s="6"/>
      <c r="DH122" s="6"/>
      <c r="DI122" s="193" t="str">
        <f>IF(BU122="","",AK122*BU122)</f>
        <v/>
      </c>
      <c r="DJ122" s="193" t="str">
        <f t="shared" ref="DJ122:DM125" si="654">IF(BV122="","",AL122*BV122)</f>
        <v/>
      </c>
      <c r="DK122" s="193" t="str">
        <f t="shared" si="654"/>
        <v/>
      </c>
      <c r="DL122" s="193" t="str">
        <f t="shared" si="654"/>
        <v/>
      </c>
      <c r="DM122" s="193" t="str">
        <f t="shared" si="654"/>
        <v/>
      </c>
      <c r="DN122" s="196">
        <f t="shared" si="397"/>
        <v>0</v>
      </c>
      <c r="DO122" s="6"/>
      <c r="DP122" s="6"/>
      <c r="DQ122" s="193" t="str">
        <f>IF(BU122="","",(AE122+AK122)*BU122)</f>
        <v/>
      </c>
      <c r="DR122" s="193" t="str">
        <f t="shared" ref="DR122:DU125" si="655">IF(BV122="","",(AF122+AL122)*BV122)</f>
        <v/>
      </c>
      <c r="DS122" s="193" t="str">
        <f t="shared" si="655"/>
        <v/>
      </c>
      <c r="DT122" s="193" t="str">
        <f t="shared" si="655"/>
        <v/>
      </c>
      <c r="DU122" s="193" t="str">
        <f t="shared" si="655"/>
        <v/>
      </c>
      <c r="DV122" s="196">
        <f t="shared" si="396"/>
        <v>0</v>
      </c>
    </row>
    <row r="123" spans="1:126" ht="25.5" customHeight="1">
      <c r="A123" s="19"/>
      <c r="B123" s="54"/>
      <c r="C123" s="54"/>
      <c r="D123" s="55"/>
      <c r="E123" s="56"/>
      <c r="F123" s="57" t="s">
        <v>27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8">
        <f t="shared" ref="L123:L125" si="656">SUM(G123:K123)</f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8">
        <f t="shared" ref="R123:R125" si="657">SUM(M123:Q123)</f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8">
        <f t="shared" ref="X123:X125" si="658">SUM(S123:W123)</f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8">
        <f t="shared" ref="AD123:AD125" si="659">SUM(Y123:AC123)</f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8">
        <f t="shared" ref="AJ123:AJ125" si="660">SUM(AE123:AI123)</f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8">
        <f t="shared" ref="AP123:AP125" si="661">SUM(AK123:AO123)</f>
        <v>0</v>
      </c>
      <c r="BB123" s="6"/>
      <c r="BC123" s="6"/>
      <c r="BD123" s="57" t="s">
        <v>27</v>
      </c>
      <c r="BE123" s="170">
        <f>'SPD - Probs. of Failure'!O$35</f>
        <v>0</v>
      </c>
      <c r="BF123" s="170">
        <f>'SPD - Probs. of Failure'!P$35</f>
        <v>0</v>
      </c>
      <c r="BG123" s="170">
        <f>'SPD - Probs. of Failure'!Q$35</f>
        <v>0</v>
      </c>
      <c r="BH123" s="170">
        <f>'SPD - Probs. of Failure'!R$35</f>
        <v>0</v>
      </c>
      <c r="BI123" s="170">
        <f>'SPD - Probs. of Failure'!S$35</f>
        <v>0</v>
      </c>
      <c r="BJ123" s="174"/>
      <c r="BK123" s="6"/>
      <c r="BL123" s="57" t="s">
        <v>27</v>
      </c>
      <c r="BM123" s="192">
        <f>IFERROR($BM3*'SPD - Average Cons. of Failure'!$Q$35,0)</f>
        <v>0</v>
      </c>
      <c r="BN123" s="192">
        <f>IFERROR($BM3*'SPD - Average Cons. of Failure'!$Q$35,0)</f>
        <v>0</v>
      </c>
      <c r="BO123" s="192">
        <f>IFERROR($BM3*'SPD - Average Cons. of Failure'!$Q$35,0)</f>
        <v>0</v>
      </c>
      <c r="BP123" s="192">
        <f>IFERROR($BM3*'SPD - Average Cons. of Failure'!$Q$35,0)</f>
        <v>0</v>
      </c>
      <c r="BQ123" s="192">
        <f>IFERROR($BM3*'SPD - Average Cons. of Failure'!$Q$35,0)</f>
        <v>0</v>
      </c>
      <c r="BR123" s="174"/>
      <c r="BS123" s="6"/>
      <c r="BT123" s="57" t="s">
        <v>27</v>
      </c>
      <c r="BU123" s="23" t="str">
        <f t="shared" si="392"/>
        <v/>
      </c>
      <c r="BV123" s="23" t="str">
        <f t="shared" si="392"/>
        <v/>
      </c>
      <c r="BW123" s="23" t="str">
        <f t="shared" si="392"/>
        <v/>
      </c>
      <c r="BX123" s="23" t="str">
        <f t="shared" si="392"/>
        <v/>
      </c>
      <c r="BY123" s="23" t="str">
        <f t="shared" si="392"/>
        <v/>
      </c>
      <c r="BZ123" s="6"/>
      <c r="CA123" s="6"/>
      <c r="CB123" s="57" t="s">
        <v>27</v>
      </c>
      <c r="CC123" s="193" t="str">
        <f t="shared" ref="CC123:CC125" si="662">IF(BU123="","",M123*BU123)</f>
        <v/>
      </c>
      <c r="CD123" s="193" t="str">
        <f t="shared" si="650"/>
        <v/>
      </c>
      <c r="CE123" s="193" t="str">
        <f t="shared" si="650"/>
        <v/>
      </c>
      <c r="CF123" s="193" t="str">
        <f t="shared" si="650"/>
        <v/>
      </c>
      <c r="CG123" s="193" t="str">
        <f t="shared" si="650"/>
        <v/>
      </c>
      <c r="CH123" s="196">
        <f t="shared" si="453"/>
        <v>0</v>
      </c>
      <c r="CI123" s="66"/>
      <c r="CJ123" s="66"/>
      <c r="CK123" s="193" t="str">
        <f t="shared" si="651"/>
        <v/>
      </c>
      <c r="CL123" s="193" t="str">
        <f t="shared" si="651"/>
        <v/>
      </c>
      <c r="CM123" s="193" t="str">
        <f t="shared" si="651"/>
        <v/>
      </c>
      <c r="CN123" s="193" t="str">
        <f t="shared" si="651"/>
        <v/>
      </c>
      <c r="CO123" s="193" t="str">
        <f t="shared" si="651"/>
        <v/>
      </c>
      <c r="CP123" s="196">
        <f t="shared" si="393"/>
        <v>0</v>
      </c>
      <c r="CS123" s="193" t="str">
        <f t="shared" ref="CS123:CS125" si="663">IF(BU123="","",Y123*BU123)</f>
        <v/>
      </c>
      <c r="CT123" s="193" t="str">
        <f t="shared" si="652"/>
        <v/>
      </c>
      <c r="CU123" s="193" t="str">
        <f t="shared" si="652"/>
        <v/>
      </c>
      <c r="CV123" s="193" t="str">
        <f t="shared" si="652"/>
        <v/>
      </c>
      <c r="CW123" s="193" t="str">
        <f t="shared" si="652"/>
        <v/>
      </c>
      <c r="CX123" s="196">
        <f t="shared" si="394"/>
        <v>0</v>
      </c>
      <c r="DA123" s="193" t="str">
        <f t="shared" ref="DA123:DA125" si="664">IF(BU123="","",(S123+Y123)*BU123)</f>
        <v/>
      </c>
      <c r="DB123" s="193" t="str">
        <f t="shared" si="653"/>
        <v/>
      </c>
      <c r="DC123" s="193" t="str">
        <f t="shared" si="653"/>
        <v/>
      </c>
      <c r="DD123" s="193" t="str">
        <f t="shared" si="653"/>
        <v/>
      </c>
      <c r="DE123" s="193" t="str">
        <f t="shared" si="653"/>
        <v/>
      </c>
      <c r="DF123" s="196">
        <f t="shared" si="395"/>
        <v>0</v>
      </c>
      <c r="DG123" s="6"/>
      <c r="DH123" s="6"/>
      <c r="DI123" s="193" t="str">
        <f t="shared" ref="DI123:DI125" si="665">IF(BU123="","",AK123*BU123)</f>
        <v/>
      </c>
      <c r="DJ123" s="193" t="str">
        <f t="shared" si="654"/>
        <v/>
      </c>
      <c r="DK123" s="193" t="str">
        <f t="shared" si="654"/>
        <v/>
      </c>
      <c r="DL123" s="193" t="str">
        <f t="shared" si="654"/>
        <v/>
      </c>
      <c r="DM123" s="193" t="str">
        <f t="shared" si="654"/>
        <v/>
      </c>
      <c r="DN123" s="196">
        <f t="shared" si="397"/>
        <v>0</v>
      </c>
      <c r="DO123" s="6"/>
      <c r="DP123" s="6"/>
      <c r="DQ123" s="193" t="str">
        <f t="shared" ref="DQ123:DQ125" si="666">IF(BU123="","",(AE123+AK123)*BU123)</f>
        <v/>
      </c>
      <c r="DR123" s="193" t="str">
        <f t="shared" si="655"/>
        <v/>
      </c>
      <c r="DS123" s="193" t="str">
        <f t="shared" si="655"/>
        <v/>
      </c>
      <c r="DT123" s="193" t="str">
        <f t="shared" si="655"/>
        <v/>
      </c>
      <c r="DU123" s="193" t="str">
        <f t="shared" si="655"/>
        <v/>
      </c>
      <c r="DV123" s="196">
        <f t="shared" si="396"/>
        <v>0</v>
      </c>
    </row>
    <row r="124" spans="1:126" ht="25.5" customHeight="1">
      <c r="A124" s="19"/>
      <c r="B124" s="54"/>
      <c r="C124" s="54"/>
      <c r="D124" s="55"/>
      <c r="E124" s="56"/>
      <c r="F124" s="57" t="s">
        <v>29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8">
        <f t="shared" si="656"/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8">
        <f t="shared" si="657"/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8">
        <f t="shared" si="658"/>
        <v>0</v>
      </c>
      <c r="Y124" s="51">
        <v>0</v>
      </c>
      <c r="Z124" s="51">
        <v>0</v>
      </c>
      <c r="AA124" s="51">
        <v>0</v>
      </c>
      <c r="AB124" s="51">
        <v>0</v>
      </c>
      <c r="AC124" s="51">
        <v>0</v>
      </c>
      <c r="AD124" s="58">
        <f t="shared" si="659"/>
        <v>0</v>
      </c>
      <c r="AE124" s="51">
        <v>0</v>
      </c>
      <c r="AF124" s="51">
        <v>0</v>
      </c>
      <c r="AG124" s="51">
        <v>0</v>
      </c>
      <c r="AH124" s="51">
        <v>0</v>
      </c>
      <c r="AI124" s="51">
        <v>0</v>
      </c>
      <c r="AJ124" s="58">
        <f t="shared" si="660"/>
        <v>0</v>
      </c>
      <c r="AK124" s="51">
        <v>0</v>
      </c>
      <c r="AL124" s="51">
        <v>0</v>
      </c>
      <c r="AM124" s="51">
        <v>0</v>
      </c>
      <c r="AN124" s="51">
        <v>0</v>
      </c>
      <c r="AO124" s="51">
        <v>0</v>
      </c>
      <c r="AP124" s="58">
        <f t="shared" si="661"/>
        <v>0</v>
      </c>
      <c r="BB124" s="6"/>
      <c r="BC124" s="6"/>
      <c r="BD124" s="57" t="s">
        <v>29</v>
      </c>
      <c r="BE124" s="170">
        <f>'SPD - Probs. of Failure'!O$35</f>
        <v>0</v>
      </c>
      <c r="BF124" s="170">
        <f>'SPD - Probs. of Failure'!P$35</f>
        <v>0</v>
      </c>
      <c r="BG124" s="170">
        <f>'SPD - Probs. of Failure'!Q$35</f>
        <v>0</v>
      </c>
      <c r="BH124" s="170">
        <f>'SPD - Probs. of Failure'!R$35</f>
        <v>0</v>
      </c>
      <c r="BI124" s="170">
        <f>'SPD - Probs. of Failure'!S$35</f>
        <v>0</v>
      </c>
      <c r="BJ124" s="174"/>
      <c r="BK124" s="6"/>
      <c r="BL124" s="57" t="s">
        <v>29</v>
      </c>
      <c r="BM124" s="192">
        <f>IFERROR($BM4*'SPD - Average Cons. of Failure'!$Q$35,0)</f>
        <v>0</v>
      </c>
      <c r="BN124" s="192">
        <f>IFERROR($BM4*'SPD - Average Cons. of Failure'!$Q$35,0)</f>
        <v>0</v>
      </c>
      <c r="BO124" s="192">
        <f>IFERROR($BM4*'SPD - Average Cons. of Failure'!$Q$35,0)</f>
        <v>0</v>
      </c>
      <c r="BP124" s="192">
        <f>IFERROR($BM4*'SPD - Average Cons. of Failure'!$Q$35,0)</f>
        <v>0</v>
      </c>
      <c r="BQ124" s="192">
        <f>IFERROR($BM4*'SPD - Average Cons. of Failure'!$Q$35,0)</f>
        <v>0</v>
      </c>
      <c r="BR124" s="174"/>
      <c r="BS124" s="6"/>
      <c r="BT124" s="57" t="s">
        <v>29</v>
      </c>
      <c r="BU124" s="23" t="str">
        <f t="shared" si="392"/>
        <v/>
      </c>
      <c r="BV124" s="23" t="str">
        <f t="shared" si="392"/>
        <v/>
      </c>
      <c r="BW124" s="23" t="str">
        <f t="shared" si="392"/>
        <v/>
      </c>
      <c r="BX124" s="23" t="str">
        <f t="shared" si="392"/>
        <v/>
      </c>
      <c r="BY124" s="23" t="str">
        <f t="shared" si="392"/>
        <v/>
      </c>
      <c r="BZ124" s="6"/>
      <c r="CA124" s="6"/>
      <c r="CB124" s="57" t="s">
        <v>29</v>
      </c>
      <c r="CC124" s="193" t="str">
        <f t="shared" si="662"/>
        <v/>
      </c>
      <c r="CD124" s="193" t="str">
        <f t="shared" si="650"/>
        <v/>
      </c>
      <c r="CE124" s="193" t="str">
        <f t="shared" si="650"/>
        <v/>
      </c>
      <c r="CF124" s="193" t="str">
        <f t="shared" si="650"/>
        <v/>
      </c>
      <c r="CG124" s="193" t="str">
        <f t="shared" si="650"/>
        <v/>
      </c>
      <c r="CH124" s="196">
        <f t="shared" si="453"/>
        <v>0</v>
      </c>
      <c r="CI124" s="66"/>
      <c r="CJ124" s="66"/>
      <c r="CK124" s="193" t="str">
        <f t="shared" si="651"/>
        <v/>
      </c>
      <c r="CL124" s="193" t="str">
        <f t="shared" si="651"/>
        <v/>
      </c>
      <c r="CM124" s="193" t="str">
        <f t="shared" si="651"/>
        <v/>
      </c>
      <c r="CN124" s="193" t="str">
        <f t="shared" si="651"/>
        <v/>
      </c>
      <c r="CO124" s="193" t="str">
        <f t="shared" si="651"/>
        <v/>
      </c>
      <c r="CP124" s="196">
        <f t="shared" si="393"/>
        <v>0</v>
      </c>
      <c r="CS124" s="193" t="str">
        <f t="shared" si="663"/>
        <v/>
      </c>
      <c r="CT124" s="193" t="str">
        <f t="shared" si="652"/>
        <v/>
      </c>
      <c r="CU124" s="193" t="str">
        <f t="shared" si="652"/>
        <v/>
      </c>
      <c r="CV124" s="193" t="str">
        <f t="shared" si="652"/>
        <v/>
      </c>
      <c r="CW124" s="193" t="str">
        <f t="shared" si="652"/>
        <v/>
      </c>
      <c r="CX124" s="196">
        <f t="shared" si="394"/>
        <v>0</v>
      </c>
      <c r="DA124" s="193" t="str">
        <f t="shared" si="664"/>
        <v/>
      </c>
      <c r="DB124" s="193" t="str">
        <f t="shared" si="653"/>
        <v/>
      </c>
      <c r="DC124" s="193" t="str">
        <f t="shared" si="653"/>
        <v/>
      </c>
      <c r="DD124" s="193" t="str">
        <f t="shared" si="653"/>
        <v/>
      </c>
      <c r="DE124" s="193" t="str">
        <f t="shared" si="653"/>
        <v/>
      </c>
      <c r="DF124" s="196">
        <f t="shared" si="395"/>
        <v>0</v>
      </c>
      <c r="DG124" s="6"/>
      <c r="DH124" s="6"/>
      <c r="DI124" s="193" t="str">
        <f t="shared" si="665"/>
        <v/>
      </c>
      <c r="DJ124" s="193" t="str">
        <f t="shared" si="654"/>
        <v/>
      </c>
      <c r="DK124" s="193" t="str">
        <f t="shared" si="654"/>
        <v/>
      </c>
      <c r="DL124" s="193" t="str">
        <f t="shared" si="654"/>
        <v/>
      </c>
      <c r="DM124" s="193" t="str">
        <f t="shared" si="654"/>
        <v/>
      </c>
      <c r="DN124" s="196">
        <f t="shared" si="397"/>
        <v>0</v>
      </c>
      <c r="DO124" s="6"/>
      <c r="DP124" s="6"/>
      <c r="DQ124" s="193" t="str">
        <f t="shared" si="666"/>
        <v/>
      </c>
      <c r="DR124" s="193" t="str">
        <f t="shared" si="655"/>
        <v/>
      </c>
      <c r="DS124" s="193" t="str">
        <f t="shared" si="655"/>
        <v/>
      </c>
      <c r="DT124" s="193" t="str">
        <f t="shared" si="655"/>
        <v/>
      </c>
      <c r="DU124" s="193" t="str">
        <f t="shared" si="655"/>
        <v/>
      </c>
      <c r="DV124" s="196">
        <f t="shared" si="396"/>
        <v>0</v>
      </c>
    </row>
    <row r="125" spans="1:126" ht="25.5" customHeight="1">
      <c r="A125" s="19"/>
      <c r="B125" s="54"/>
      <c r="C125" s="54"/>
      <c r="D125" s="55"/>
      <c r="E125" s="56"/>
      <c r="F125" s="57" t="s">
        <v>30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8">
        <f t="shared" si="656"/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8">
        <f t="shared" si="657"/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8">
        <f t="shared" si="658"/>
        <v>0</v>
      </c>
      <c r="Y125" s="51">
        <v>0</v>
      </c>
      <c r="Z125" s="51">
        <v>0</v>
      </c>
      <c r="AA125" s="51">
        <v>0</v>
      </c>
      <c r="AB125" s="51">
        <v>0</v>
      </c>
      <c r="AC125" s="51">
        <v>0</v>
      </c>
      <c r="AD125" s="58">
        <f t="shared" si="659"/>
        <v>0</v>
      </c>
      <c r="AE125" s="51">
        <v>0</v>
      </c>
      <c r="AF125" s="51">
        <v>0</v>
      </c>
      <c r="AG125" s="51">
        <v>0</v>
      </c>
      <c r="AH125" s="51">
        <v>0</v>
      </c>
      <c r="AI125" s="51">
        <v>0</v>
      </c>
      <c r="AJ125" s="58">
        <f t="shared" si="660"/>
        <v>0</v>
      </c>
      <c r="AK125" s="51">
        <v>0</v>
      </c>
      <c r="AL125" s="51">
        <v>0</v>
      </c>
      <c r="AM125" s="51">
        <v>0</v>
      </c>
      <c r="AN125" s="51">
        <v>0</v>
      </c>
      <c r="AO125" s="51">
        <v>0</v>
      </c>
      <c r="AP125" s="58">
        <f t="shared" si="661"/>
        <v>0</v>
      </c>
      <c r="BB125" s="6"/>
      <c r="BC125" s="6"/>
      <c r="BD125" s="57" t="s">
        <v>30</v>
      </c>
      <c r="BE125" s="170">
        <f>'SPD - Probs. of Failure'!O$35</f>
        <v>0</v>
      </c>
      <c r="BF125" s="170">
        <f>'SPD - Probs. of Failure'!P$35</f>
        <v>0</v>
      </c>
      <c r="BG125" s="170">
        <f>'SPD - Probs. of Failure'!Q$35</f>
        <v>0</v>
      </c>
      <c r="BH125" s="170">
        <f>'SPD - Probs. of Failure'!R$35</f>
        <v>0</v>
      </c>
      <c r="BI125" s="170">
        <f>'SPD - Probs. of Failure'!S$35</f>
        <v>0</v>
      </c>
      <c r="BJ125" s="174"/>
      <c r="BK125" s="6"/>
      <c r="BL125" s="57" t="s">
        <v>30</v>
      </c>
      <c r="BM125" s="192">
        <f>IFERROR($BM5*'SPD - Average Cons. of Failure'!$Q$35,0)</f>
        <v>0</v>
      </c>
      <c r="BN125" s="192">
        <f>IFERROR($BM5*'SPD - Average Cons. of Failure'!$Q$35,0)</f>
        <v>0</v>
      </c>
      <c r="BO125" s="192">
        <f>IFERROR($BM5*'SPD - Average Cons. of Failure'!$Q$35,0)</f>
        <v>0</v>
      </c>
      <c r="BP125" s="192">
        <f>IFERROR($BM5*'SPD - Average Cons. of Failure'!$Q$35,0)</f>
        <v>0</v>
      </c>
      <c r="BQ125" s="192">
        <f>IFERROR($BM5*'SPD - Average Cons. of Failure'!$Q$35,0)</f>
        <v>0</v>
      </c>
      <c r="BR125" s="174"/>
      <c r="BS125" s="6"/>
      <c r="BT125" s="57" t="s">
        <v>30</v>
      </c>
      <c r="BU125" s="23" t="str">
        <f t="shared" si="392"/>
        <v/>
      </c>
      <c r="BV125" s="23" t="str">
        <f t="shared" si="392"/>
        <v/>
      </c>
      <c r="BW125" s="23" t="str">
        <f t="shared" si="392"/>
        <v/>
      </c>
      <c r="BX125" s="23" t="str">
        <f t="shared" si="392"/>
        <v/>
      </c>
      <c r="BY125" s="23" t="str">
        <f t="shared" si="392"/>
        <v/>
      </c>
      <c r="BZ125" s="6"/>
      <c r="CA125" s="6"/>
      <c r="CB125" s="57" t="s">
        <v>30</v>
      </c>
      <c r="CC125" s="193" t="str">
        <f t="shared" si="662"/>
        <v/>
      </c>
      <c r="CD125" s="193" t="str">
        <f t="shared" si="650"/>
        <v/>
      </c>
      <c r="CE125" s="193" t="str">
        <f t="shared" si="650"/>
        <v/>
      </c>
      <c r="CF125" s="193" t="str">
        <f t="shared" si="650"/>
        <v/>
      </c>
      <c r="CG125" s="193" t="str">
        <f t="shared" si="650"/>
        <v/>
      </c>
      <c r="CH125" s="196">
        <f t="shared" si="453"/>
        <v>0</v>
      </c>
      <c r="CI125" s="66"/>
      <c r="CJ125" s="66"/>
      <c r="CK125" s="193" t="str">
        <f t="shared" si="651"/>
        <v/>
      </c>
      <c r="CL125" s="193" t="str">
        <f t="shared" si="651"/>
        <v/>
      </c>
      <c r="CM125" s="193" t="str">
        <f t="shared" si="651"/>
        <v/>
      </c>
      <c r="CN125" s="193" t="str">
        <f t="shared" si="651"/>
        <v/>
      </c>
      <c r="CO125" s="193" t="str">
        <f t="shared" si="651"/>
        <v/>
      </c>
      <c r="CP125" s="196">
        <f t="shared" si="393"/>
        <v>0</v>
      </c>
      <c r="CS125" s="193" t="str">
        <f t="shared" si="663"/>
        <v/>
      </c>
      <c r="CT125" s="193" t="str">
        <f t="shared" si="652"/>
        <v/>
      </c>
      <c r="CU125" s="193" t="str">
        <f t="shared" si="652"/>
        <v/>
      </c>
      <c r="CV125" s="193" t="str">
        <f t="shared" si="652"/>
        <v/>
      </c>
      <c r="CW125" s="193" t="str">
        <f t="shared" si="652"/>
        <v/>
      </c>
      <c r="CX125" s="196">
        <f t="shared" si="394"/>
        <v>0</v>
      </c>
      <c r="DA125" s="193" t="str">
        <f t="shared" si="664"/>
        <v/>
      </c>
      <c r="DB125" s="193" t="str">
        <f t="shared" si="653"/>
        <v/>
      </c>
      <c r="DC125" s="193" t="str">
        <f t="shared" si="653"/>
        <v/>
      </c>
      <c r="DD125" s="193" t="str">
        <f t="shared" si="653"/>
        <v/>
      </c>
      <c r="DE125" s="193" t="str">
        <f t="shared" si="653"/>
        <v/>
      </c>
      <c r="DF125" s="196">
        <f t="shared" si="395"/>
        <v>0</v>
      </c>
      <c r="DG125" s="6"/>
      <c r="DH125" s="6"/>
      <c r="DI125" s="193" t="str">
        <f t="shared" si="665"/>
        <v/>
      </c>
      <c r="DJ125" s="193" t="str">
        <f t="shared" si="654"/>
        <v/>
      </c>
      <c r="DK125" s="193" t="str">
        <f t="shared" si="654"/>
        <v/>
      </c>
      <c r="DL125" s="193" t="str">
        <f t="shared" si="654"/>
        <v/>
      </c>
      <c r="DM125" s="193" t="str">
        <f t="shared" si="654"/>
        <v/>
      </c>
      <c r="DN125" s="196">
        <f t="shared" si="397"/>
        <v>0</v>
      </c>
      <c r="DO125" s="6"/>
      <c r="DP125" s="6"/>
      <c r="DQ125" s="193" t="str">
        <f t="shared" si="666"/>
        <v/>
      </c>
      <c r="DR125" s="193" t="str">
        <f t="shared" si="655"/>
        <v/>
      </c>
      <c r="DS125" s="193" t="str">
        <f t="shared" si="655"/>
        <v/>
      </c>
      <c r="DT125" s="193" t="str">
        <f t="shared" si="655"/>
        <v/>
      </c>
      <c r="DU125" s="193" t="str">
        <f t="shared" si="655"/>
        <v/>
      </c>
      <c r="DV125" s="196">
        <f t="shared" si="396"/>
        <v>0</v>
      </c>
    </row>
    <row r="126" spans="1:126" ht="25.5" customHeight="1" thickBot="1">
      <c r="A126" s="19"/>
      <c r="B126" s="59"/>
      <c r="C126" s="282" t="s">
        <v>26</v>
      </c>
      <c r="D126" s="60">
        <v>0</v>
      </c>
      <c r="E126" s="61">
        <v>0</v>
      </c>
      <c r="F126" s="62"/>
      <c r="G126" s="63">
        <f>SUM(G122:G125)</f>
        <v>0</v>
      </c>
      <c r="H126" s="64">
        <f t="shared" ref="H126:K126" si="667">SUM(H122:H125)</f>
        <v>0</v>
      </c>
      <c r="I126" s="64">
        <f t="shared" si="667"/>
        <v>0</v>
      </c>
      <c r="J126" s="64">
        <f t="shared" si="667"/>
        <v>0</v>
      </c>
      <c r="K126" s="64">
        <f t="shared" si="667"/>
        <v>0</v>
      </c>
      <c r="L126" s="65"/>
      <c r="M126" s="63">
        <f>SUM(M122:M125)</f>
        <v>0</v>
      </c>
      <c r="N126" s="64">
        <f t="shared" ref="N126:Q126" si="668">SUM(N122:N125)</f>
        <v>0</v>
      </c>
      <c r="O126" s="64">
        <f t="shared" si="668"/>
        <v>0</v>
      </c>
      <c r="P126" s="64">
        <f t="shared" si="668"/>
        <v>0</v>
      </c>
      <c r="Q126" s="64">
        <f t="shared" si="668"/>
        <v>0</v>
      </c>
      <c r="R126" s="65"/>
      <c r="S126" s="63">
        <f>SUM(S122:S125)</f>
        <v>0</v>
      </c>
      <c r="T126" s="64">
        <f t="shared" ref="T126:W126" si="669">SUM(T122:T125)</f>
        <v>0</v>
      </c>
      <c r="U126" s="64">
        <f t="shared" si="669"/>
        <v>0</v>
      </c>
      <c r="V126" s="64">
        <f t="shared" si="669"/>
        <v>0</v>
      </c>
      <c r="W126" s="64">
        <f t="shared" si="669"/>
        <v>0</v>
      </c>
      <c r="X126" s="65"/>
      <c r="Y126" s="63">
        <f>SUM(Y122:Y125)</f>
        <v>0</v>
      </c>
      <c r="Z126" s="64">
        <f t="shared" ref="Z126:AC126" si="670">SUM(Z122:Z125)</f>
        <v>0</v>
      </c>
      <c r="AA126" s="64">
        <f t="shared" si="670"/>
        <v>0</v>
      </c>
      <c r="AB126" s="64">
        <f t="shared" si="670"/>
        <v>0</v>
      </c>
      <c r="AC126" s="64">
        <f t="shared" si="670"/>
        <v>0</v>
      </c>
      <c r="AD126" s="65"/>
      <c r="AE126" s="63">
        <f>SUM(AE122:AE125)</f>
        <v>0</v>
      </c>
      <c r="AF126" s="64">
        <f t="shared" ref="AF126:AI126" si="671">SUM(AF122:AF125)</f>
        <v>0</v>
      </c>
      <c r="AG126" s="64">
        <f t="shared" si="671"/>
        <v>0</v>
      </c>
      <c r="AH126" s="64">
        <f t="shared" si="671"/>
        <v>0</v>
      </c>
      <c r="AI126" s="64">
        <f t="shared" si="671"/>
        <v>0</v>
      </c>
      <c r="AJ126" s="65"/>
      <c r="AK126" s="63">
        <f>SUM(AK122:AK125)</f>
        <v>0</v>
      </c>
      <c r="AL126" s="64">
        <f t="shared" ref="AL126:AO126" si="672">SUM(AL122:AL125)</f>
        <v>0</v>
      </c>
      <c r="AM126" s="64">
        <f t="shared" si="672"/>
        <v>0</v>
      </c>
      <c r="AN126" s="64">
        <f t="shared" si="672"/>
        <v>0</v>
      </c>
      <c r="AO126" s="64">
        <f t="shared" si="672"/>
        <v>0</v>
      </c>
      <c r="AP126" s="65"/>
      <c r="BB126" s="6"/>
      <c r="BC126" s="6"/>
      <c r="BD126" s="62"/>
      <c r="BE126" s="171"/>
      <c r="BF126" s="172"/>
      <c r="BG126" s="172"/>
      <c r="BH126" s="172"/>
      <c r="BI126" s="172"/>
      <c r="BJ126" s="65"/>
      <c r="BK126" s="6"/>
      <c r="BL126" s="62"/>
      <c r="BM126" s="171"/>
      <c r="BN126" s="172"/>
      <c r="BO126" s="172"/>
      <c r="BP126" s="172"/>
      <c r="BQ126" s="172"/>
      <c r="BR126" s="65"/>
      <c r="BS126" s="6"/>
      <c r="BT126" s="62"/>
      <c r="BU126" s="23" t="str">
        <f t="shared" si="392"/>
        <v/>
      </c>
      <c r="BV126" s="23" t="str">
        <f t="shared" si="392"/>
        <v/>
      </c>
      <c r="BW126" s="23" t="str">
        <f t="shared" si="392"/>
        <v/>
      </c>
      <c r="BX126" s="23" t="str">
        <f t="shared" si="392"/>
        <v/>
      </c>
      <c r="BY126" s="23" t="str">
        <f t="shared" si="392"/>
        <v/>
      </c>
      <c r="BZ126" s="6"/>
      <c r="CA126" s="6"/>
      <c r="CB126" s="62"/>
      <c r="CC126" s="195">
        <f>SUM(CC122:CC125)</f>
        <v>0</v>
      </c>
      <c r="CD126" s="195">
        <f t="shared" ref="CD126:CG126" si="673">SUM(CD122:CD125)</f>
        <v>0</v>
      </c>
      <c r="CE126" s="195">
        <f t="shared" si="673"/>
        <v>0</v>
      </c>
      <c r="CF126" s="195">
        <f t="shared" si="673"/>
        <v>0</v>
      </c>
      <c r="CG126" s="195">
        <f t="shared" si="673"/>
        <v>0</v>
      </c>
      <c r="CH126" s="196">
        <f t="shared" si="453"/>
        <v>0</v>
      </c>
      <c r="CI126" s="66"/>
      <c r="CJ126" s="66"/>
      <c r="CK126" s="195">
        <f>SUM(CK122:CK125)</f>
        <v>0</v>
      </c>
      <c r="CL126" s="195">
        <f t="shared" ref="CL126:CO126" si="674">SUM(CL122:CL125)</f>
        <v>0</v>
      </c>
      <c r="CM126" s="195">
        <f t="shared" si="674"/>
        <v>0</v>
      </c>
      <c r="CN126" s="195">
        <f t="shared" si="674"/>
        <v>0</v>
      </c>
      <c r="CO126" s="195">
        <f t="shared" si="674"/>
        <v>0</v>
      </c>
      <c r="CP126" s="196">
        <f t="shared" si="393"/>
        <v>0</v>
      </c>
      <c r="CS126" s="195">
        <f>SUM(CS122:CS125)</f>
        <v>0</v>
      </c>
      <c r="CT126" s="195">
        <f t="shared" ref="CT126:CW126" si="675">SUM(CT122:CT125)</f>
        <v>0</v>
      </c>
      <c r="CU126" s="195">
        <f t="shared" si="675"/>
        <v>0</v>
      </c>
      <c r="CV126" s="195">
        <f t="shared" si="675"/>
        <v>0</v>
      </c>
      <c r="CW126" s="195">
        <f t="shared" si="675"/>
        <v>0</v>
      </c>
      <c r="CX126" s="196">
        <f t="shared" si="394"/>
        <v>0</v>
      </c>
      <c r="CY126" s="6"/>
      <c r="CZ126" s="6"/>
      <c r="DA126" s="195">
        <f>SUM(DA122:DA125)</f>
        <v>0</v>
      </c>
      <c r="DB126" s="195">
        <f t="shared" ref="DB126:DE126" si="676">SUM(DB122:DB125)</f>
        <v>0</v>
      </c>
      <c r="DC126" s="195">
        <f t="shared" si="676"/>
        <v>0</v>
      </c>
      <c r="DD126" s="195">
        <f t="shared" si="676"/>
        <v>0</v>
      </c>
      <c r="DE126" s="195">
        <f t="shared" si="676"/>
        <v>0</v>
      </c>
      <c r="DF126" s="196">
        <f t="shared" si="395"/>
        <v>0</v>
      </c>
      <c r="DG126" s="6"/>
      <c r="DH126" s="6"/>
      <c r="DI126" s="195">
        <f>SUM(DI122:DI125)</f>
        <v>0</v>
      </c>
      <c r="DJ126" s="195">
        <f t="shared" ref="DJ126:DM126" si="677">SUM(DJ122:DJ125)</f>
        <v>0</v>
      </c>
      <c r="DK126" s="195">
        <f t="shared" si="677"/>
        <v>0</v>
      </c>
      <c r="DL126" s="195">
        <f t="shared" si="677"/>
        <v>0</v>
      </c>
      <c r="DM126" s="195">
        <f t="shared" si="677"/>
        <v>0</v>
      </c>
      <c r="DN126" s="196">
        <f t="shared" si="397"/>
        <v>0</v>
      </c>
      <c r="DO126" s="6"/>
      <c r="DP126" s="6"/>
      <c r="DQ126" s="195">
        <f>SUM(DQ122:DQ125)</f>
        <v>0</v>
      </c>
      <c r="DR126" s="195">
        <f t="shared" ref="DR126:DU126" si="678">SUM(DR122:DR125)</f>
        <v>0</v>
      </c>
      <c r="DS126" s="195">
        <f t="shared" si="678"/>
        <v>0</v>
      </c>
      <c r="DT126" s="195">
        <f t="shared" si="678"/>
        <v>0</v>
      </c>
      <c r="DU126" s="195">
        <f t="shared" si="678"/>
        <v>0</v>
      </c>
      <c r="DV126" s="196">
        <f t="shared" si="396"/>
        <v>0</v>
      </c>
    </row>
    <row r="127" spans="1:126" ht="25.5" customHeight="1">
      <c r="A127" s="19"/>
      <c r="B127" s="47" t="s">
        <v>45</v>
      </c>
      <c r="C127" s="47"/>
      <c r="D127" s="48"/>
      <c r="E127" s="49"/>
      <c r="F127" s="50" t="s">
        <v>25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2">
        <f>SUM(G127:K127)</f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2">
        <f>SUM(M127:Q127)</f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2">
        <f>SUM(S127:W127)</f>
        <v>0</v>
      </c>
      <c r="Y127" s="53">
        <v>0</v>
      </c>
      <c r="Z127" s="53">
        <v>0</v>
      </c>
      <c r="AA127" s="53">
        <v>0</v>
      </c>
      <c r="AB127" s="53">
        <v>0</v>
      </c>
      <c r="AC127" s="53">
        <v>0</v>
      </c>
      <c r="AD127" s="52">
        <f>SUM(Y127:AC127)</f>
        <v>0</v>
      </c>
      <c r="AE127" s="53">
        <v>0</v>
      </c>
      <c r="AF127" s="53">
        <v>0</v>
      </c>
      <c r="AG127" s="53">
        <v>0</v>
      </c>
      <c r="AH127" s="53">
        <v>0</v>
      </c>
      <c r="AI127" s="53">
        <v>0</v>
      </c>
      <c r="AJ127" s="52">
        <f>SUM(AE127:AI127)</f>
        <v>0</v>
      </c>
      <c r="AK127" s="53">
        <v>0</v>
      </c>
      <c r="AL127" s="53">
        <v>0</v>
      </c>
      <c r="AM127" s="53">
        <v>0</v>
      </c>
      <c r="AN127" s="53">
        <v>0</v>
      </c>
      <c r="AO127" s="53">
        <v>0</v>
      </c>
      <c r="AP127" s="52">
        <f>SUM(AK127:AO127)</f>
        <v>0</v>
      </c>
      <c r="BB127" s="6"/>
      <c r="BC127" s="6"/>
      <c r="BD127" s="50" t="s">
        <v>25</v>
      </c>
      <c r="BE127" s="170">
        <f>'SPD - Probs. of Failure'!O$36</f>
        <v>0</v>
      </c>
      <c r="BF127" s="170">
        <f>'SPD - Probs. of Failure'!P$36</f>
        <v>0</v>
      </c>
      <c r="BG127" s="170">
        <f>'SPD - Probs. of Failure'!Q$36</f>
        <v>0</v>
      </c>
      <c r="BH127" s="170">
        <f>'SPD - Probs. of Failure'!R$36</f>
        <v>0</v>
      </c>
      <c r="BI127" s="170">
        <f>'SPD - Probs. of Failure'!S$36</f>
        <v>0</v>
      </c>
      <c r="BJ127" s="173"/>
      <c r="BK127" s="6"/>
      <c r="BL127" s="50" t="s">
        <v>25</v>
      </c>
      <c r="BM127" s="239">
        <f>IFERROR($BM2*'SPD - Average Cons. of Failure'!$Q$36,0)</f>
        <v>0</v>
      </c>
      <c r="BN127" s="239">
        <f>IFERROR($BM2*'SPD - Average Cons. of Failure'!$Q$36,0)</f>
        <v>0</v>
      </c>
      <c r="BO127" s="239">
        <f>IFERROR($BM2*'SPD - Average Cons. of Failure'!$Q$36,0)</f>
        <v>0</v>
      </c>
      <c r="BP127" s="239">
        <f>IFERROR($BM2*'SPD - Average Cons. of Failure'!$Q$36,0)</f>
        <v>0</v>
      </c>
      <c r="BQ127" s="239">
        <f>IFERROR($BM2*'SPD - Average Cons. of Failure'!$Q$36,0)</f>
        <v>0</v>
      </c>
      <c r="BR127" s="173"/>
      <c r="BS127" s="6"/>
      <c r="BT127" s="50" t="s">
        <v>25</v>
      </c>
      <c r="BU127" s="23" t="str">
        <f t="shared" si="392"/>
        <v/>
      </c>
      <c r="BV127" s="23" t="str">
        <f t="shared" si="392"/>
        <v/>
      </c>
      <c r="BW127" s="23" t="str">
        <f t="shared" si="392"/>
        <v/>
      </c>
      <c r="BX127" s="23" t="str">
        <f t="shared" si="392"/>
        <v/>
      </c>
      <c r="BY127" s="23" t="str">
        <f t="shared" si="392"/>
        <v/>
      </c>
      <c r="BZ127" s="6"/>
      <c r="CA127" s="6"/>
      <c r="CB127" s="50" t="s">
        <v>25</v>
      </c>
      <c r="CC127" s="193" t="str">
        <f>IF(BU127="","",M127*BU127)</f>
        <v/>
      </c>
      <c r="CD127" s="193" t="str">
        <f t="shared" ref="CD127:CG130" si="679">IF(BV127="","",N127*BV127)</f>
        <v/>
      </c>
      <c r="CE127" s="193" t="str">
        <f t="shared" si="679"/>
        <v/>
      </c>
      <c r="CF127" s="193" t="str">
        <f t="shared" si="679"/>
        <v/>
      </c>
      <c r="CG127" s="193" t="str">
        <f t="shared" si="679"/>
        <v/>
      </c>
      <c r="CH127" s="196">
        <f t="shared" si="453"/>
        <v>0</v>
      </c>
      <c r="CI127" s="66"/>
      <c r="CJ127" s="66"/>
      <c r="CK127" s="193" t="str">
        <f t="shared" ref="CK127:CO130" si="680">IF(BU127="","",G127*BU127)</f>
        <v/>
      </c>
      <c r="CL127" s="193" t="str">
        <f t="shared" si="680"/>
        <v/>
      </c>
      <c r="CM127" s="193" t="str">
        <f t="shared" si="680"/>
        <v/>
      </c>
      <c r="CN127" s="193" t="str">
        <f t="shared" si="680"/>
        <v/>
      </c>
      <c r="CO127" s="193" t="str">
        <f t="shared" si="680"/>
        <v/>
      </c>
      <c r="CP127" s="196">
        <f t="shared" si="393"/>
        <v>0</v>
      </c>
      <c r="CS127" s="193" t="str">
        <f>IF(BU127="","",Y127*BU127)</f>
        <v/>
      </c>
      <c r="CT127" s="193" t="str">
        <f t="shared" ref="CT127:CW130" si="681">IF(BV127="","",Z127*BV127)</f>
        <v/>
      </c>
      <c r="CU127" s="193" t="str">
        <f t="shared" si="681"/>
        <v/>
      </c>
      <c r="CV127" s="193" t="str">
        <f t="shared" si="681"/>
        <v/>
      </c>
      <c r="CW127" s="193" t="str">
        <f t="shared" si="681"/>
        <v/>
      </c>
      <c r="CX127" s="196">
        <f t="shared" si="394"/>
        <v>0</v>
      </c>
      <c r="CY127" s="6"/>
      <c r="CZ127" s="6"/>
      <c r="DA127" s="193" t="str">
        <f>IF(BU127="","",(S127+Y127)*BU127)</f>
        <v/>
      </c>
      <c r="DB127" s="193" t="str">
        <f t="shared" ref="DB127:DE130" si="682">IF(BV127="","",(T127+Z127)*BV127)</f>
        <v/>
      </c>
      <c r="DC127" s="193" t="str">
        <f t="shared" si="682"/>
        <v/>
      </c>
      <c r="DD127" s="193" t="str">
        <f t="shared" si="682"/>
        <v/>
      </c>
      <c r="DE127" s="193" t="str">
        <f t="shared" si="682"/>
        <v/>
      </c>
      <c r="DF127" s="196">
        <f t="shared" si="395"/>
        <v>0</v>
      </c>
      <c r="DG127" s="6"/>
      <c r="DH127" s="6"/>
      <c r="DI127" s="193" t="str">
        <f>IF(BU127="","",AK127*BU127)</f>
        <v/>
      </c>
      <c r="DJ127" s="193" t="str">
        <f t="shared" ref="DJ127:DM130" si="683">IF(BV127="","",AL127*BV127)</f>
        <v/>
      </c>
      <c r="DK127" s="193" t="str">
        <f t="shared" si="683"/>
        <v/>
      </c>
      <c r="DL127" s="193" t="str">
        <f t="shared" si="683"/>
        <v/>
      </c>
      <c r="DM127" s="193" t="str">
        <f t="shared" si="683"/>
        <v/>
      </c>
      <c r="DN127" s="196">
        <f t="shared" si="397"/>
        <v>0</v>
      </c>
      <c r="DO127" s="6"/>
      <c r="DP127" s="6"/>
      <c r="DQ127" s="193" t="str">
        <f>IF(BU127="","",(AE127+AK127)*BU127)</f>
        <v/>
      </c>
      <c r="DR127" s="193" t="str">
        <f t="shared" ref="DR127:DU130" si="684">IF(BV127="","",(AF127+AL127)*BV127)</f>
        <v/>
      </c>
      <c r="DS127" s="193" t="str">
        <f t="shared" si="684"/>
        <v/>
      </c>
      <c r="DT127" s="193" t="str">
        <f t="shared" si="684"/>
        <v/>
      </c>
      <c r="DU127" s="193" t="str">
        <f t="shared" si="684"/>
        <v/>
      </c>
      <c r="DV127" s="196">
        <f t="shared" si="396"/>
        <v>0</v>
      </c>
    </row>
    <row r="128" spans="1:126" ht="25.5" customHeight="1">
      <c r="A128" s="19"/>
      <c r="B128" s="54"/>
      <c r="C128" s="54"/>
      <c r="D128" s="55"/>
      <c r="E128" s="56"/>
      <c r="F128" s="57" t="s">
        <v>27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8">
        <f t="shared" ref="L128:L130" si="685">SUM(G128:K128)</f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8">
        <f t="shared" ref="R128:R130" si="686">SUM(M128:Q128)</f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8">
        <f t="shared" ref="X128:X130" si="687">SUM(S128:W128)</f>
        <v>0</v>
      </c>
      <c r="Y128" s="51">
        <v>0</v>
      </c>
      <c r="Z128" s="51">
        <v>0</v>
      </c>
      <c r="AA128" s="51">
        <v>0</v>
      </c>
      <c r="AB128" s="51">
        <v>0</v>
      </c>
      <c r="AC128" s="51">
        <v>0</v>
      </c>
      <c r="AD128" s="58">
        <f t="shared" ref="AD128:AD130" si="688">SUM(Y128:AC128)</f>
        <v>0</v>
      </c>
      <c r="AE128" s="51">
        <v>0</v>
      </c>
      <c r="AF128" s="51">
        <v>0</v>
      </c>
      <c r="AG128" s="51">
        <v>0</v>
      </c>
      <c r="AH128" s="51">
        <v>0</v>
      </c>
      <c r="AI128" s="51">
        <v>0</v>
      </c>
      <c r="AJ128" s="58">
        <f t="shared" ref="AJ128:AJ130" si="689">SUM(AE128:AI128)</f>
        <v>0</v>
      </c>
      <c r="AK128" s="51">
        <v>0</v>
      </c>
      <c r="AL128" s="51">
        <v>0</v>
      </c>
      <c r="AM128" s="51">
        <v>0</v>
      </c>
      <c r="AN128" s="51">
        <v>0</v>
      </c>
      <c r="AO128" s="51">
        <v>0</v>
      </c>
      <c r="AP128" s="58">
        <f t="shared" ref="AP128:AP130" si="690">SUM(AK128:AO128)</f>
        <v>0</v>
      </c>
      <c r="BB128" s="6"/>
      <c r="BC128" s="6"/>
      <c r="BD128" s="57" t="s">
        <v>27</v>
      </c>
      <c r="BE128" s="170">
        <f>'SPD - Probs. of Failure'!O$36</f>
        <v>0</v>
      </c>
      <c r="BF128" s="170">
        <f>'SPD - Probs. of Failure'!P$36</f>
        <v>0</v>
      </c>
      <c r="BG128" s="170">
        <f>'SPD - Probs. of Failure'!Q$36</f>
        <v>0</v>
      </c>
      <c r="BH128" s="170">
        <f>'SPD - Probs. of Failure'!R$36</f>
        <v>0</v>
      </c>
      <c r="BI128" s="170">
        <f>'SPD - Probs. of Failure'!S$36</f>
        <v>0</v>
      </c>
      <c r="BJ128" s="174"/>
      <c r="BK128" s="6"/>
      <c r="BL128" s="57" t="s">
        <v>27</v>
      </c>
      <c r="BM128" s="239">
        <f>IFERROR($BM3*'SPD - Average Cons. of Failure'!$Q$36,0)</f>
        <v>0</v>
      </c>
      <c r="BN128" s="239">
        <f>IFERROR($BM3*'SPD - Average Cons. of Failure'!$Q$36,0)</f>
        <v>0</v>
      </c>
      <c r="BO128" s="239">
        <f>IFERROR($BM3*'SPD - Average Cons. of Failure'!$Q$36,0)</f>
        <v>0</v>
      </c>
      <c r="BP128" s="239">
        <f>IFERROR($BM3*'SPD - Average Cons. of Failure'!$Q$36,0)</f>
        <v>0</v>
      </c>
      <c r="BQ128" s="239">
        <f>IFERROR($BM3*'SPD - Average Cons. of Failure'!$Q$36,0)</f>
        <v>0</v>
      </c>
      <c r="BR128" s="174"/>
      <c r="BS128" s="6"/>
      <c r="BT128" s="57" t="s">
        <v>27</v>
      </c>
      <c r="BU128" s="23" t="str">
        <f t="shared" ref="BU128:BY178" si="691">IF(BM128&gt;0,BE128*BM128,"")</f>
        <v/>
      </c>
      <c r="BV128" s="23" t="str">
        <f t="shared" si="691"/>
        <v/>
      </c>
      <c r="BW128" s="23" t="str">
        <f t="shared" si="691"/>
        <v/>
      </c>
      <c r="BX128" s="23" t="str">
        <f t="shared" si="691"/>
        <v/>
      </c>
      <c r="BY128" s="23" t="str">
        <f t="shared" si="691"/>
        <v/>
      </c>
      <c r="BZ128" s="6"/>
      <c r="CA128" s="6"/>
      <c r="CB128" s="57" t="s">
        <v>27</v>
      </c>
      <c r="CC128" s="193" t="str">
        <f t="shared" ref="CC128:CC130" si="692">IF(BU128="","",M128*BU128)</f>
        <v/>
      </c>
      <c r="CD128" s="193" t="str">
        <f t="shared" si="679"/>
        <v/>
      </c>
      <c r="CE128" s="193" t="str">
        <f t="shared" si="679"/>
        <v/>
      </c>
      <c r="CF128" s="193" t="str">
        <f t="shared" si="679"/>
        <v/>
      </c>
      <c r="CG128" s="193" t="str">
        <f t="shared" si="679"/>
        <v/>
      </c>
      <c r="CH128" s="196">
        <f t="shared" si="453"/>
        <v>0</v>
      </c>
      <c r="CI128" s="66"/>
      <c r="CJ128" s="66"/>
      <c r="CK128" s="193" t="str">
        <f t="shared" si="680"/>
        <v/>
      </c>
      <c r="CL128" s="193" t="str">
        <f t="shared" si="680"/>
        <v/>
      </c>
      <c r="CM128" s="193" t="str">
        <f t="shared" si="680"/>
        <v/>
      </c>
      <c r="CN128" s="193" t="str">
        <f t="shared" si="680"/>
        <v/>
      </c>
      <c r="CO128" s="193" t="str">
        <f t="shared" si="680"/>
        <v/>
      </c>
      <c r="CP128" s="196">
        <f t="shared" si="393"/>
        <v>0</v>
      </c>
      <c r="CS128" s="193" t="str">
        <f t="shared" ref="CS128:CS130" si="693">IF(BU128="","",Y128*BU128)</f>
        <v/>
      </c>
      <c r="CT128" s="193" t="str">
        <f t="shared" si="681"/>
        <v/>
      </c>
      <c r="CU128" s="193" t="str">
        <f t="shared" si="681"/>
        <v/>
      </c>
      <c r="CV128" s="193" t="str">
        <f t="shared" si="681"/>
        <v/>
      </c>
      <c r="CW128" s="193" t="str">
        <f t="shared" si="681"/>
        <v/>
      </c>
      <c r="CX128" s="196">
        <f t="shared" si="394"/>
        <v>0</v>
      </c>
      <c r="CY128" s="6"/>
      <c r="CZ128" s="6"/>
      <c r="DA128" s="193" t="str">
        <f t="shared" ref="DA128:DA130" si="694">IF(BU128="","",(S128+Y128)*BU128)</f>
        <v/>
      </c>
      <c r="DB128" s="193" t="str">
        <f t="shared" si="682"/>
        <v/>
      </c>
      <c r="DC128" s="193" t="str">
        <f t="shared" si="682"/>
        <v/>
      </c>
      <c r="DD128" s="193" t="str">
        <f t="shared" si="682"/>
        <v/>
      </c>
      <c r="DE128" s="193" t="str">
        <f t="shared" si="682"/>
        <v/>
      </c>
      <c r="DF128" s="196">
        <f t="shared" si="395"/>
        <v>0</v>
      </c>
      <c r="DG128" s="6"/>
      <c r="DH128" s="6"/>
      <c r="DI128" s="193" t="str">
        <f t="shared" ref="DI128:DI130" si="695">IF(BU128="","",AK128*BU128)</f>
        <v/>
      </c>
      <c r="DJ128" s="193" t="str">
        <f t="shared" si="683"/>
        <v/>
      </c>
      <c r="DK128" s="193" t="str">
        <f t="shared" si="683"/>
        <v/>
      </c>
      <c r="DL128" s="193" t="str">
        <f t="shared" si="683"/>
        <v/>
      </c>
      <c r="DM128" s="193" t="str">
        <f t="shared" si="683"/>
        <v/>
      </c>
      <c r="DN128" s="196">
        <f t="shared" si="397"/>
        <v>0</v>
      </c>
      <c r="DO128" s="6"/>
      <c r="DP128" s="6"/>
      <c r="DQ128" s="193" t="str">
        <f t="shared" ref="DQ128:DQ130" si="696">IF(BU128="","",(AE128+AK128)*BU128)</f>
        <v/>
      </c>
      <c r="DR128" s="193" t="str">
        <f t="shared" si="684"/>
        <v/>
      </c>
      <c r="DS128" s="193" t="str">
        <f t="shared" si="684"/>
        <v/>
      </c>
      <c r="DT128" s="193" t="str">
        <f t="shared" si="684"/>
        <v/>
      </c>
      <c r="DU128" s="193" t="str">
        <f t="shared" si="684"/>
        <v/>
      </c>
      <c r="DV128" s="196">
        <f t="shared" si="396"/>
        <v>0</v>
      </c>
    </row>
    <row r="129" spans="1:126" ht="25.5" customHeight="1">
      <c r="A129" s="19"/>
      <c r="B129" s="54"/>
      <c r="C129" s="54"/>
      <c r="D129" s="55"/>
      <c r="E129" s="56"/>
      <c r="F129" s="57" t="s">
        <v>29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8">
        <f t="shared" si="685"/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8">
        <f t="shared" si="686"/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8">
        <f t="shared" si="687"/>
        <v>0</v>
      </c>
      <c r="Y129" s="51">
        <v>0</v>
      </c>
      <c r="Z129" s="51">
        <v>0</v>
      </c>
      <c r="AA129" s="51">
        <v>0</v>
      </c>
      <c r="AB129" s="51">
        <v>0</v>
      </c>
      <c r="AC129" s="51">
        <v>0</v>
      </c>
      <c r="AD129" s="58">
        <f t="shared" si="688"/>
        <v>0</v>
      </c>
      <c r="AE129" s="51">
        <v>0</v>
      </c>
      <c r="AF129" s="51">
        <v>0</v>
      </c>
      <c r="AG129" s="51">
        <v>0</v>
      </c>
      <c r="AH129" s="51">
        <v>0</v>
      </c>
      <c r="AI129" s="51">
        <v>0</v>
      </c>
      <c r="AJ129" s="58">
        <f t="shared" si="689"/>
        <v>0</v>
      </c>
      <c r="AK129" s="51">
        <v>0</v>
      </c>
      <c r="AL129" s="51">
        <v>0</v>
      </c>
      <c r="AM129" s="51">
        <v>0</v>
      </c>
      <c r="AN129" s="51">
        <v>0</v>
      </c>
      <c r="AO129" s="51">
        <v>0</v>
      </c>
      <c r="AP129" s="58">
        <f t="shared" si="690"/>
        <v>0</v>
      </c>
      <c r="BB129" s="6"/>
      <c r="BC129" s="6"/>
      <c r="BD129" s="57" t="s">
        <v>29</v>
      </c>
      <c r="BE129" s="170">
        <f>'SPD - Probs. of Failure'!O$36</f>
        <v>0</v>
      </c>
      <c r="BF129" s="170">
        <f>'SPD - Probs. of Failure'!P$36</f>
        <v>0</v>
      </c>
      <c r="BG129" s="170">
        <f>'SPD - Probs. of Failure'!Q$36</f>
        <v>0</v>
      </c>
      <c r="BH129" s="170">
        <f>'SPD - Probs. of Failure'!R$36</f>
        <v>0</v>
      </c>
      <c r="BI129" s="170">
        <f>'SPD - Probs. of Failure'!S$36</f>
        <v>0</v>
      </c>
      <c r="BJ129" s="174"/>
      <c r="BK129" s="6"/>
      <c r="BL129" s="57" t="s">
        <v>29</v>
      </c>
      <c r="BM129" s="239">
        <f>IFERROR($BM4*'SPD - Average Cons. of Failure'!$Q$36,0)</f>
        <v>0</v>
      </c>
      <c r="BN129" s="239">
        <f>IFERROR($BM4*'SPD - Average Cons. of Failure'!$Q$36,0)</f>
        <v>0</v>
      </c>
      <c r="BO129" s="239">
        <f>IFERROR($BM4*'SPD - Average Cons. of Failure'!$Q$36,0)</f>
        <v>0</v>
      </c>
      <c r="BP129" s="239">
        <f>IFERROR($BM4*'SPD - Average Cons. of Failure'!$Q$36,0)</f>
        <v>0</v>
      </c>
      <c r="BQ129" s="239">
        <f>IFERROR($BM4*'SPD - Average Cons. of Failure'!$Q$36,0)</f>
        <v>0</v>
      </c>
      <c r="BR129" s="174"/>
      <c r="BS129" s="6"/>
      <c r="BT129" s="57" t="s">
        <v>29</v>
      </c>
      <c r="BU129" s="23" t="str">
        <f t="shared" si="691"/>
        <v/>
      </c>
      <c r="BV129" s="23" t="str">
        <f t="shared" si="691"/>
        <v/>
      </c>
      <c r="BW129" s="23" t="str">
        <f t="shared" si="691"/>
        <v/>
      </c>
      <c r="BX129" s="23" t="str">
        <f t="shared" si="691"/>
        <v/>
      </c>
      <c r="BY129" s="23" t="str">
        <f t="shared" si="691"/>
        <v/>
      </c>
      <c r="BZ129" s="6"/>
      <c r="CA129" s="6"/>
      <c r="CB129" s="57" t="s">
        <v>29</v>
      </c>
      <c r="CC129" s="193" t="str">
        <f t="shared" si="692"/>
        <v/>
      </c>
      <c r="CD129" s="193" t="str">
        <f t="shared" si="679"/>
        <v/>
      </c>
      <c r="CE129" s="193" t="str">
        <f t="shared" si="679"/>
        <v/>
      </c>
      <c r="CF129" s="193" t="str">
        <f t="shared" si="679"/>
        <v/>
      </c>
      <c r="CG129" s="193" t="str">
        <f t="shared" si="679"/>
        <v/>
      </c>
      <c r="CH129" s="196">
        <f t="shared" si="453"/>
        <v>0</v>
      </c>
      <c r="CI129" s="66"/>
      <c r="CJ129" s="66"/>
      <c r="CK129" s="193" t="str">
        <f t="shared" si="680"/>
        <v/>
      </c>
      <c r="CL129" s="193" t="str">
        <f t="shared" si="680"/>
        <v/>
      </c>
      <c r="CM129" s="193" t="str">
        <f t="shared" si="680"/>
        <v/>
      </c>
      <c r="CN129" s="193" t="str">
        <f t="shared" si="680"/>
        <v/>
      </c>
      <c r="CO129" s="193" t="str">
        <f t="shared" si="680"/>
        <v/>
      </c>
      <c r="CP129" s="196">
        <f t="shared" si="393"/>
        <v>0</v>
      </c>
      <c r="CS129" s="193" t="str">
        <f t="shared" si="693"/>
        <v/>
      </c>
      <c r="CT129" s="193" t="str">
        <f t="shared" si="681"/>
        <v/>
      </c>
      <c r="CU129" s="193" t="str">
        <f t="shared" si="681"/>
        <v/>
      </c>
      <c r="CV129" s="193" t="str">
        <f t="shared" si="681"/>
        <v/>
      </c>
      <c r="CW129" s="193" t="str">
        <f t="shared" si="681"/>
        <v/>
      </c>
      <c r="CX129" s="196">
        <f t="shared" si="394"/>
        <v>0</v>
      </c>
      <c r="CY129" s="6"/>
      <c r="CZ129" s="6"/>
      <c r="DA129" s="193" t="str">
        <f t="shared" si="694"/>
        <v/>
      </c>
      <c r="DB129" s="193" t="str">
        <f t="shared" si="682"/>
        <v/>
      </c>
      <c r="DC129" s="193" t="str">
        <f t="shared" si="682"/>
        <v/>
      </c>
      <c r="DD129" s="193" t="str">
        <f t="shared" si="682"/>
        <v/>
      </c>
      <c r="DE129" s="193" t="str">
        <f t="shared" si="682"/>
        <v/>
      </c>
      <c r="DF129" s="196">
        <f t="shared" si="395"/>
        <v>0</v>
      </c>
      <c r="DG129" s="6"/>
      <c r="DH129" s="6"/>
      <c r="DI129" s="193" t="str">
        <f t="shared" si="695"/>
        <v/>
      </c>
      <c r="DJ129" s="193" t="str">
        <f t="shared" si="683"/>
        <v/>
      </c>
      <c r="DK129" s="193" t="str">
        <f t="shared" si="683"/>
        <v/>
      </c>
      <c r="DL129" s="193" t="str">
        <f t="shared" si="683"/>
        <v/>
      </c>
      <c r="DM129" s="193" t="str">
        <f t="shared" si="683"/>
        <v/>
      </c>
      <c r="DN129" s="196">
        <f t="shared" si="397"/>
        <v>0</v>
      </c>
      <c r="DO129" s="6"/>
      <c r="DP129" s="6"/>
      <c r="DQ129" s="193" t="str">
        <f t="shared" si="696"/>
        <v/>
      </c>
      <c r="DR129" s="193" t="str">
        <f t="shared" si="684"/>
        <v/>
      </c>
      <c r="DS129" s="193" t="str">
        <f t="shared" si="684"/>
        <v/>
      </c>
      <c r="DT129" s="193" t="str">
        <f t="shared" si="684"/>
        <v/>
      </c>
      <c r="DU129" s="193" t="str">
        <f t="shared" si="684"/>
        <v/>
      </c>
      <c r="DV129" s="196">
        <f t="shared" si="396"/>
        <v>0</v>
      </c>
    </row>
    <row r="130" spans="1:126" ht="25.5" customHeight="1">
      <c r="A130" s="19"/>
      <c r="B130" s="54"/>
      <c r="C130" s="54"/>
      <c r="D130" s="55"/>
      <c r="E130" s="56"/>
      <c r="F130" s="57" t="s">
        <v>30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8">
        <f t="shared" si="685"/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8">
        <f t="shared" si="686"/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8">
        <f t="shared" si="687"/>
        <v>0</v>
      </c>
      <c r="Y130" s="51">
        <v>0</v>
      </c>
      <c r="Z130" s="51">
        <v>0</v>
      </c>
      <c r="AA130" s="51">
        <v>0</v>
      </c>
      <c r="AB130" s="51">
        <v>0</v>
      </c>
      <c r="AC130" s="51">
        <v>0</v>
      </c>
      <c r="AD130" s="58">
        <f t="shared" si="688"/>
        <v>0</v>
      </c>
      <c r="AE130" s="51">
        <v>0</v>
      </c>
      <c r="AF130" s="51">
        <v>0</v>
      </c>
      <c r="AG130" s="51">
        <v>0</v>
      </c>
      <c r="AH130" s="51">
        <v>0</v>
      </c>
      <c r="AI130" s="51">
        <v>0</v>
      </c>
      <c r="AJ130" s="58">
        <f t="shared" si="689"/>
        <v>0</v>
      </c>
      <c r="AK130" s="51">
        <v>0</v>
      </c>
      <c r="AL130" s="51">
        <v>0</v>
      </c>
      <c r="AM130" s="51">
        <v>0</v>
      </c>
      <c r="AN130" s="51">
        <v>0</v>
      </c>
      <c r="AO130" s="51">
        <v>0</v>
      </c>
      <c r="AP130" s="58">
        <f t="shared" si="690"/>
        <v>0</v>
      </c>
      <c r="BB130" s="6"/>
      <c r="BC130" s="6"/>
      <c r="BD130" s="57" t="s">
        <v>30</v>
      </c>
      <c r="BE130" s="170">
        <f>'SPD - Probs. of Failure'!O$36</f>
        <v>0</v>
      </c>
      <c r="BF130" s="170">
        <f>'SPD - Probs. of Failure'!P$36</f>
        <v>0</v>
      </c>
      <c r="BG130" s="170">
        <f>'SPD - Probs. of Failure'!Q$36</f>
        <v>0</v>
      </c>
      <c r="BH130" s="170">
        <f>'SPD - Probs. of Failure'!R$36</f>
        <v>0</v>
      </c>
      <c r="BI130" s="170">
        <f>'SPD - Probs. of Failure'!S$36</f>
        <v>0</v>
      </c>
      <c r="BJ130" s="174"/>
      <c r="BK130" s="6"/>
      <c r="BL130" s="57" t="s">
        <v>30</v>
      </c>
      <c r="BM130" s="239">
        <f>IFERROR($BM5*'SPD - Average Cons. of Failure'!$Q$36,0)</f>
        <v>0</v>
      </c>
      <c r="BN130" s="239">
        <f>IFERROR($BM5*'SPD - Average Cons. of Failure'!$Q$36,0)</f>
        <v>0</v>
      </c>
      <c r="BO130" s="239">
        <f>IFERROR($BM5*'SPD - Average Cons. of Failure'!$Q$36,0)</f>
        <v>0</v>
      </c>
      <c r="BP130" s="239">
        <f>IFERROR($BM5*'SPD - Average Cons. of Failure'!$Q$36,0)</f>
        <v>0</v>
      </c>
      <c r="BQ130" s="239">
        <f>IFERROR($BM5*'SPD - Average Cons. of Failure'!$Q$36,0)</f>
        <v>0</v>
      </c>
      <c r="BR130" s="174"/>
      <c r="BS130" s="6"/>
      <c r="BT130" s="57" t="s">
        <v>30</v>
      </c>
      <c r="BU130" s="23" t="str">
        <f t="shared" si="691"/>
        <v/>
      </c>
      <c r="BV130" s="23" t="str">
        <f t="shared" si="691"/>
        <v/>
      </c>
      <c r="BW130" s="23" t="str">
        <f t="shared" si="691"/>
        <v/>
      </c>
      <c r="BX130" s="23" t="str">
        <f t="shared" si="691"/>
        <v/>
      </c>
      <c r="BY130" s="23" t="str">
        <f t="shared" si="691"/>
        <v/>
      </c>
      <c r="BZ130" s="6"/>
      <c r="CA130" s="6"/>
      <c r="CB130" s="57" t="s">
        <v>30</v>
      </c>
      <c r="CC130" s="193" t="str">
        <f t="shared" si="692"/>
        <v/>
      </c>
      <c r="CD130" s="193" t="str">
        <f t="shared" si="679"/>
        <v/>
      </c>
      <c r="CE130" s="193" t="str">
        <f t="shared" si="679"/>
        <v/>
      </c>
      <c r="CF130" s="193" t="str">
        <f t="shared" si="679"/>
        <v/>
      </c>
      <c r="CG130" s="193" t="str">
        <f t="shared" si="679"/>
        <v/>
      </c>
      <c r="CH130" s="196">
        <f t="shared" si="453"/>
        <v>0</v>
      </c>
      <c r="CI130" s="66"/>
      <c r="CJ130" s="66"/>
      <c r="CK130" s="193" t="str">
        <f t="shared" si="680"/>
        <v/>
      </c>
      <c r="CL130" s="193" t="str">
        <f t="shared" si="680"/>
        <v/>
      </c>
      <c r="CM130" s="193" t="str">
        <f t="shared" si="680"/>
        <v/>
      </c>
      <c r="CN130" s="193" t="str">
        <f t="shared" si="680"/>
        <v/>
      </c>
      <c r="CO130" s="193" t="str">
        <f t="shared" si="680"/>
        <v/>
      </c>
      <c r="CP130" s="196">
        <f t="shared" si="393"/>
        <v>0</v>
      </c>
      <c r="CS130" s="193" t="str">
        <f t="shared" si="693"/>
        <v/>
      </c>
      <c r="CT130" s="193" t="str">
        <f t="shared" si="681"/>
        <v/>
      </c>
      <c r="CU130" s="193" t="str">
        <f t="shared" si="681"/>
        <v/>
      </c>
      <c r="CV130" s="193" t="str">
        <f t="shared" si="681"/>
        <v/>
      </c>
      <c r="CW130" s="193" t="str">
        <f t="shared" si="681"/>
        <v/>
      </c>
      <c r="CX130" s="196">
        <f t="shared" si="394"/>
        <v>0</v>
      </c>
      <c r="CY130" s="6"/>
      <c r="CZ130" s="6"/>
      <c r="DA130" s="193" t="str">
        <f t="shared" si="694"/>
        <v/>
      </c>
      <c r="DB130" s="193" t="str">
        <f t="shared" si="682"/>
        <v/>
      </c>
      <c r="DC130" s="193" t="str">
        <f t="shared" si="682"/>
        <v/>
      </c>
      <c r="DD130" s="193" t="str">
        <f t="shared" si="682"/>
        <v/>
      </c>
      <c r="DE130" s="193" t="str">
        <f t="shared" si="682"/>
        <v/>
      </c>
      <c r="DF130" s="196">
        <f t="shared" si="395"/>
        <v>0</v>
      </c>
      <c r="DG130" s="6"/>
      <c r="DH130" s="6"/>
      <c r="DI130" s="193" t="str">
        <f t="shared" si="695"/>
        <v/>
      </c>
      <c r="DJ130" s="193" t="str">
        <f t="shared" si="683"/>
        <v/>
      </c>
      <c r="DK130" s="193" t="str">
        <f t="shared" si="683"/>
        <v/>
      </c>
      <c r="DL130" s="193" t="str">
        <f t="shared" si="683"/>
        <v/>
      </c>
      <c r="DM130" s="193" t="str">
        <f t="shared" si="683"/>
        <v/>
      </c>
      <c r="DN130" s="196">
        <f t="shared" si="397"/>
        <v>0</v>
      </c>
      <c r="DO130" s="6"/>
      <c r="DP130" s="6"/>
      <c r="DQ130" s="193" t="str">
        <f t="shared" si="696"/>
        <v/>
      </c>
      <c r="DR130" s="193" t="str">
        <f t="shared" si="684"/>
        <v/>
      </c>
      <c r="DS130" s="193" t="str">
        <f t="shared" si="684"/>
        <v/>
      </c>
      <c r="DT130" s="193" t="str">
        <f t="shared" si="684"/>
        <v/>
      </c>
      <c r="DU130" s="193" t="str">
        <f t="shared" si="684"/>
        <v/>
      </c>
      <c r="DV130" s="196">
        <f t="shared" si="396"/>
        <v>0</v>
      </c>
    </row>
    <row r="131" spans="1:126" ht="25.5" customHeight="1" thickBot="1">
      <c r="A131" s="19"/>
      <c r="B131" s="59"/>
      <c r="C131" s="282" t="s">
        <v>28</v>
      </c>
      <c r="D131" s="60">
        <v>0</v>
      </c>
      <c r="E131" s="61">
        <v>0</v>
      </c>
      <c r="F131" s="62"/>
      <c r="G131" s="63">
        <f>SUM(G127:G130)</f>
        <v>0</v>
      </c>
      <c r="H131" s="64">
        <f t="shared" ref="H131:K131" si="697">SUM(H127:H130)</f>
        <v>0</v>
      </c>
      <c r="I131" s="64">
        <f t="shared" si="697"/>
        <v>0</v>
      </c>
      <c r="J131" s="64">
        <f t="shared" si="697"/>
        <v>0</v>
      </c>
      <c r="K131" s="64">
        <f t="shared" si="697"/>
        <v>0</v>
      </c>
      <c r="L131" s="65"/>
      <c r="M131" s="63">
        <f>SUM(M127:M130)</f>
        <v>0</v>
      </c>
      <c r="N131" s="64">
        <f t="shared" ref="N131:Q131" si="698">SUM(N127:N130)</f>
        <v>0</v>
      </c>
      <c r="O131" s="64">
        <f t="shared" si="698"/>
        <v>0</v>
      </c>
      <c r="P131" s="64">
        <f t="shared" si="698"/>
        <v>0</v>
      </c>
      <c r="Q131" s="64">
        <f t="shared" si="698"/>
        <v>0</v>
      </c>
      <c r="R131" s="65"/>
      <c r="S131" s="63">
        <f>SUM(S127:S130)</f>
        <v>0</v>
      </c>
      <c r="T131" s="64">
        <f t="shared" ref="T131:W131" si="699">SUM(T127:T130)</f>
        <v>0</v>
      </c>
      <c r="U131" s="64">
        <f t="shared" si="699"/>
        <v>0</v>
      </c>
      <c r="V131" s="64">
        <f t="shared" si="699"/>
        <v>0</v>
      </c>
      <c r="W131" s="64">
        <f t="shared" si="699"/>
        <v>0</v>
      </c>
      <c r="X131" s="65"/>
      <c r="Y131" s="63">
        <f>SUM(Y127:Y130)</f>
        <v>0</v>
      </c>
      <c r="Z131" s="64">
        <f t="shared" ref="Z131:AC131" si="700">SUM(Z127:Z130)</f>
        <v>0</v>
      </c>
      <c r="AA131" s="64">
        <f t="shared" si="700"/>
        <v>0</v>
      </c>
      <c r="AB131" s="64">
        <f t="shared" si="700"/>
        <v>0</v>
      </c>
      <c r="AC131" s="64">
        <f t="shared" si="700"/>
        <v>0</v>
      </c>
      <c r="AD131" s="65"/>
      <c r="AE131" s="63">
        <f>SUM(AE127:AE130)</f>
        <v>0</v>
      </c>
      <c r="AF131" s="64">
        <f t="shared" ref="AF131:AI131" si="701">SUM(AF127:AF130)</f>
        <v>0</v>
      </c>
      <c r="AG131" s="64">
        <f t="shared" si="701"/>
        <v>0</v>
      </c>
      <c r="AH131" s="64">
        <f t="shared" si="701"/>
        <v>0</v>
      </c>
      <c r="AI131" s="64">
        <f t="shared" si="701"/>
        <v>0</v>
      </c>
      <c r="AJ131" s="65"/>
      <c r="AK131" s="63">
        <f>SUM(AK127:AK130)</f>
        <v>0</v>
      </c>
      <c r="AL131" s="64">
        <f t="shared" ref="AL131:AO131" si="702">SUM(AL127:AL130)</f>
        <v>0</v>
      </c>
      <c r="AM131" s="64">
        <f t="shared" si="702"/>
        <v>0</v>
      </c>
      <c r="AN131" s="64">
        <f t="shared" si="702"/>
        <v>0</v>
      </c>
      <c r="AO131" s="64">
        <f t="shared" si="702"/>
        <v>0</v>
      </c>
      <c r="AP131" s="65"/>
      <c r="BB131" s="6"/>
      <c r="BC131" s="6"/>
      <c r="BD131" s="62"/>
      <c r="BE131" s="171"/>
      <c r="BF131" s="172"/>
      <c r="BG131" s="172"/>
      <c r="BH131" s="172"/>
      <c r="BI131" s="172"/>
      <c r="BJ131" s="65"/>
      <c r="BK131" s="6"/>
      <c r="BL131" s="62"/>
      <c r="BM131" s="171"/>
      <c r="BN131" s="172"/>
      <c r="BO131" s="172"/>
      <c r="BP131" s="172"/>
      <c r="BQ131" s="172"/>
      <c r="BR131" s="65"/>
      <c r="BS131" s="6"/>
      <c r="BT131" s="62"/>
      <c r="BU131" s="23" t="str">
        <f t="shared" si="691"/>
        <v/>
      </c>
      <c r="BV131" s="23" t="str">
        <f t="shared" si="691"/>
        <v/>
      </c>
      <c r="BW131" s="23" t="str">
        <f t="shared" si="691"/>
        <v/>
      </c>
      <c r="BX131" s="23" t="str">
        <f t="shared" si="691"/>
        <v/>
      </c>
      <c r="BY131" s="23" t="str">
        <f t="shared" si="691"/>
        <v/>
      </c>
      <c r="BZ131" s="6"/>
      <c r="CA131" s="6"/>
      <c r="CB131" s="62"/>
      <c r="CC131" s="195">
        <f>SUM(CC127:CC130)</f>
        <v>0</v>
      </c>
      <c r="CD131" s="195">
        <f t="shared" ref="CD131:CG131" si="703">SUM(CD127:CD130)</f>
        <v>0</v>
      </c>
      <c r="CE131" s="195">
        <f t="shared" si="703"/>
        <v>0</v>
      </c>
      <c r="CF131" s="195">
        <f t="shared" si="703"/>
        <v>0</v>
      </c>
      <c r="CG131" s="195">
        <f t="shared" si="703"/>
        <v>0</v>
      </c>
      <c r="CH131" s="196">
        <f t="shared" si="453"/>
        <v>0</v>
      </c>
      <c r="CI131" s="66"/>
      <c r="CJ131" s="66"/>
      <c r="CK131" s="195">
        <f>SUM(CK127:CK130)</f>
        <v>0</v>
      </c>
      <c r="CL131" s="195">
        <f t="shared" ref="CL131:CO131" si="704">SUM(CL127:CL130)</f>
        <v>0</v>
      </c>
      <c r="CM131" s="195">
        <f t="shared" si="704"/>
        <v>0</v>
      </c>
      <c r="CN131" s="195">
        <f t="shared" si="704"/>
        <v>0</v>
      </c>
      <c r="CO131" s="195">
        <f t="shared" si="704"/>
        <v>0</v>
      </c>
      <c r="CP131" s="196">
        <f t="shared" si="393"/>
        <v>0</v>
      </c>
      <c r="CS131" s="195">
        <f>SUM(CS127:CS130)</f>
        <v>0</v>
      </c>
      <c r="CT131" s="195">
        <f t="shared" ref="CT131:CW131" si="705">SUM(CT127:CT130)</f>
        <v>0</v>
      </c>
      <c r="CU131" s="195">
        <f t="shared" si="705"/>
        <v>0</v>
      </c>
      <c r="CV131" s="195">
        <f t="shared" si="705"/>
        <v>0</v>
      </c>
      <c r="CW131" s="195">
        <f t="shared" si="705"/>
        <v>0</v>
      </c>
      <c r="CX131" s="196">
        <f t="shared" si="394"/>
        <v>0</v>
      </c>
      <c r="CY131" s="6"/>
      <c r="CZ131" s="6"/>
      <c r="DA131" s="195">
        <f>SUM(DA127:DA130)</f>
        <v>0</v>
      </c>
      <c r="DB131" s="195">
        <f t="shared" ref="DB131:DE131" si="706">SUM(DB127:DB130)</f>
        <v>0</v>
      </c>
      <c r="DC131" s="195">
        <f t="shared" si="706"/>
        <v>0</v>
      </c>
      <c r="DD131" s="195">
        <f t="shared" si="706"/>
        <v>0</v>
      </c>
      <c r="DE131" s="195">
        <f t="shared" si="706"/>
        <v>0</v>
      </c>
      <c r="DF131" s="196">
        <f t="shared" si="395"/>
        <v>0</v>
      </c>
      <c r="DG131" s="6"/>
      <c r="DH131" s="6"/>
      <c r="DI131" s="195">
        <f>SUM(DI127:DI130)</f>
        <v>0</v>
      </c>
      <c r="DJ131" s="195">
        <f t="shared" ref="DJ131:DM131" si="707">SUM(DJ127:DJ130)</f>
        <v>0</v>
      </c>
      <c r="DK131" s="195">
        <f t="shared" si="707"/>
        <v>0</v>
      </c>
      <c r="DL131" s="195">
        <f t="shared" si="707"/>
        <v>0</v>
      </c>
      <c r="DM131" s="195">
        <f t="shared" si="707"/>
        <v>0</v>
      </c>
      <c r="DN131" s="196">
        <f t="shared" si="397"/>
        <v>0</v>
      </c>
      <c r="DO131" s="6"/>
      <c r="DP131" s="6"/>
      <c r="DQ131" s="195">
        <f>SUM(DQ127:DQ130)</f>
        <v>0</v>
      </c>
      <c r="DR131" s="195">
        <f t="shared" ref="DR131:DU131" si="708">SUM(DR127:DR130)</f>
        <v>0</v>
      </c>
      <c r="DS131" s="195">
        <f t="shared" si="708"/>
        <v>0</v>
      </c>
      <c r="DT131" s="195">
        <f t="shared" si="708"/>
        <v>0</v>
      </c>
      <c r="DU131" s="195">
        <f t="shared" si="708"/>
        <v>0</v>
      </c>
      <c r="DV131" s="196">
        <f t="shared" si="396"/>
        <v>0</v>
      </c>
    </row>
    <row r="132" spans="1:126" ht="25.5" customHeight="1">
      <c r="A132" s="19"/>
      <c r="B132" s="47" t="s">
        <v>46</v>
      </c>
      <c r="C132" s="47"/>
      <c r="D132" s="48"/>
      <c r="E132" s="49"/>
      <c r="F132" s="50" t="s">
        <v>25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2">
        <f>SUM(G132:K132)</f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2">
        <f>SUM(M132:Q132)</f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2">
        <f>SUM(S132:W132)</f>
        <v>0</v>
      </c>
      <c r="Y132" s="53">
        <v>0</v>
      </c>
      <c r="Z132" s="53">
        <v>0</v>
      </c>
      <c r="AA132" s="53">
        <v>0</v>
      </c>
      <c r="AB132" s="53">
        <v>0</v>
      </c>
      <c r="AC132" s="53">
        <v>0</v>
      </c>
      <c r="AD132" s="52">
        <f>SUM(Y132:AC132)</f>
        <v>0</v>
      </c>
      <c r="AE132" s="53">
        <v>0</v>
      </c>
      <c r="AF132" s="53">
        <v>0</v>
      </c>
      <c r="AG132" s="53">
        <v>0</v>
      </c>
      <c r="AH132" s="53">
        <v>0</v>
      </c>
      <c r="AI132" s="53">
        <v>0</v>
      </c>
      <c r="AJ132" s="52">
        <f>SUM(AE132:AI132)</f>
        <v>0</v>
      </c>
      <c r="AK132" s="53">
        <v>0</v>
      </c>
      <c r="AL132" s="53">
        <v>0</v>
      </c>
      <c r="AM132" s="53">
        <v>0</v>
      </c>
      <c r="AN132" s="53">
        <v>0</v>
      </c>
      <c r="AO132" s="53">
        <v>0</v>
      </c>
      <c r="AP132" s="52">
        <f>SUM(AK132:AO132)</f>
        <v>0</v>
      </c>
      <c r="BB132" s="6"/>
      <c r="BC132" s="6"/>
      <c r="BD132" s="50" t="s">
        <v>25</v>
      </c>
      <c r="BE132" s="170">
        <f>'SPD - Probs. of Failure'!O$37</f>
        <v>0</v>
      </c>
      <c r="BF132" s="170">
        <f>'SPD - Probs. of Failure'!P$37</f>
        <v>0</v>
      </c>
      <c r="BG132" s="170">
        <f>'SPD - Probs. of Failure'!Q$37</f>
        <v>0</v>
      </c>
      <c r="BH132" s="170">
        <f>'SPD - Probs. of Failure'!R$37</f>
        <v>0</v>
      </c>
      <c r="BI132" s="170">
        <f>'SPD - Probs. of Failure'!S$37</f>
        <v>0</v>
      </c>
      <c r="BJ132" s="173"/>
      <c r="BK132" s="6"/>
      <c r="BL132" s="50" t="s">
        <v>25</v>
      </c>
      <c r="BM132" s="192">
        <f>IFERROR($BM2*'SPD - Average Cons. of Failure'!$Q$37,0)</f>
        <v>0</v>
      </c>
      <c r="BN132" s="192">
        <f>IFERROR($BM2*'SPD - Average Cons. of Failure'!$Q$37,0)</f>
        <v>0</v>
      </c>
      <c r="BO132" s="192">
        <f>IFERROR($BM2*'SPD - Average Cons. of Failure'!$Q$37,0)</f>
        <v>0</v>
      </c>
      <c r="BP132" s="192">
        <f>IFERROR($BM2*'SPD - Average Cons. of Failure'!$Q$37,0)</f>
        <v>0</v>
      </c>
      <c r="BQ132" s="192">
        <f>IFERROR($BM2*'SPD - Average Cons. of Failure'!$Q$37,0)</f>
        <v>0</v>
      </c>
      <c r="BR132" s="173"/>
      <c r="BS132" s="6"/>
      <c r="BT132" s="50" t="s">
        <v>25</v>
      </c>
      <c r="BU132" s="23" t="str">
        <f t="shared" si="691"/>
        <v/>
      </c>
      <c r="BV132" s="23" t="str">
        <f t="shared" si="691"/>
        <v/>
      </c>
      <c r="BW132" s="23" t="str">
        <f t="shared" si="691"/>
        <v/>
      </c>
      <c r="BX132" s="23" t="str">
        <f t="shared" si="691"/>
        <v/>
      </c>
      <c r="BY132" s="23" t="str">
        <f t="shared" si="691"/>
        <v/>
      </c>
      <c r="BZ132" s="6"/>
      <c r="CA132" s="6"/>
      <c r="CB132" s="50" t="s">
        <v>25</v>
      </c>
      <c r="CC132" s="193" t="str">
        <f>IF(BU132="","",M132*BU132)</f>
        <v/>
      </c>
      <c r="CD132" s="193" t="str">
        <f t="shared" ref="CD132:CG135" si="709">IF(BV132="","",N132*BV132)</f>
        <v/>
      </c>
      <c r="CE132" s="193" t="str">
        <f t="shared" si="709"/>
        <v/>
      </c>
      <c r="CF132" s="193" t="str">
        <f t="shared" si="709"/>
        <v/>
      </c>
      <c r="CG132" s="193" t="str">
        <f t="shared" si="709"/>
        <v/>
      </c>
      <c r="CH132" s="196">
        <f t="shared" si="453"/>
        <v>0</v>
      </c>
      <c r="CI132" s="66"/>
      <c r="CJ132" s="66"/>
      <c r="CK132" s="193" t="str">
        <f t="shared" ref="CK132:CO135" si="710">IF(BU132="","",G132*BU132)</f>
        <v/>
      </c>
      <c r="CL132" s="193" t="str">
        <f t="shared" si="710"/>
        <v/>
      </c>
      <c r="CM132" s="193" t="str">
        <f t="shared" si="710"/>
        <v/>
      </c>
      <c r="CN132" s="193" t="str">
        <f t="shared" si="710"/>
        <v/>
      </c>
      <c r="CO132" s="193" t="str">
        <f t="shared" si="710"/>
        <v/>
      </c>
      <c r="CP132" s="196">
        <f t="shared" si="393"/>
        <v>0</v>
      </c>
      <c r="CS132" s="193" t="str">
        <f>IF(BU132="","",Y132*BU132)</f>
        <v/>
      </c>
      <c r="CT132" s="193" t="str">
        <f t="shared" ref="CT132:CW135" si="711">IF(BV132="","",Z132*BV132)</f>
        <v/>
      </c>
      <c r="CU132" s="193" t="str">
        <f t="shared" si="711"/>
        <v/>
      </c>
      <c r="CV132" s="193" t="str">
        <f t="shared" si="711"/>
        <v/>
      </c>
      <c r="CW132" s="193" t="str">
        <f t="shared" si="711"/>
        <v/>
      </c>
      <c r="CX132" s="196">
        <f t="shared" si="394"/>
        <v>0</v>
      </c>
      <c r="CY132" s="6"/>
      <c r="CZ132" s="6"/>
      <c r="DA132" s="193" t="str">
        <f>IF(BU132="","",(S132+Y132)*BU132)</f>
        <v/>
      </c>
      <c r="DB132" s="193" t="str">
        <f t="shared" ref="DB132:DE135" si="712">IF(BV132="","",(T132+Z132)*BV132)</f>
        <v/>
      </c>
      <c r="DC132" s="193" t="str">
        <f t="shared" si="712"/>
        <v/>
      </c>
      <c r="DD132" s="193" t="str">
        <f t="shared" si="712"/>
        <v/>
      </c>
      <c r="DE132" s="193" t="str">
        <f t="shared" si="712"/>
        <v/>
      </c>
      <c r="DF132" s="196">
        <f t="shared" si="395"/>
        <v>0</v>
      </c>
      <c r="DG132" s="6"/>
      <c r="DH132" s="6"/>
      <c r="DI132" s="193" t="str">
        <f>IF(BU132="","",AK132*BU132)</f>
        <v/>
      </c>
      <c r="DJ132" s="193" t="str">
        <f t="shared" ref="DJ132:DM135" si="713">IF(BV132="","",AL132*BV132)</f>
        <v/>
      </c>
      <c r="DK132" s="193" t="str">
        <f t="shared" si="713"/>
        <v/>
      </c>
      <c r="DL132" s="193" t="str">
        <f t="shared" si="713"/>
        <v/>
      </c>
      <c r="DM132" s="193" t="str">
        <f t="shared" si="713"/>
        <v/>
      </c>
      <c r="DN132" s="196">
        <f t="shared" si="397"/>
        <v>0</v>
      </c>
      <c r="DO132" s="6"/>
      <c r="DP132" s="6"/>
      <c r="DQ132" s="193" t="str">
        <f>IF(BU132="","",(AE132+AK132)*BU132)</f>
        <v/>
      </c>
      <c r="DR132" s="193" t="str">
        <f t="shared" ref="DR132:DU135" si="714">IF(BV132="","",(AF132+AL132)*BV132)</f>
        <v/>
      </c>
      <c r="DS132" s="193" t="str">
        <f t="shared" si="714"/>
        <v/>
      </c>
      <c r="DT132" s="193" t="str">
        <f t="shared" si="714"/>
        <v/>
      </c>
      <c r="DU132" s="193" t="str">
        <f t="shared" si="714"/>
        <v/>
      </c>
      <c r="DV132" s="196">
        <f t="shared" si="396"/>
        <v>0</v>
      </c>
    </row>
    <row r="133" spans="1:126" ht="25.5" customHeight="1">
      <c r="A133" s="19"/>
      <c r="B133" s="54"/>
      <c r="C133" s="54"/>
      <c r="D133" s="55"/>
      <c r="E133" s="56"/>
      <c r="F133" s="57" t="s">
        <v>27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8">
        <f t="shared" ref="L133:L135" si="715">SUM(G133:K133)</f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8">
        <f t="shared" ref="R133:R135" si="716">SUM(M133:Q133)</f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8">
        <f t="shared" ref="X133:X135" si="717">SUM(S133:W133)</f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8">
        <f t="shared" ref="AD133:AD135" si="718">SUM(Y133:AC133)</f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8">
        <f t="shared" ref="AJ133:AJ135" si="719">SUM(AE133:AI133)</f>
        <v>0</v>
      </c>
      <c r="AK133" s="51">
        <v>0</v>
      </c>
      <c r="AL133" s="51">
        <v>0</v>
      </c>
      <c r="AM133" s="51">
        <v>0</v>
      </c>
      <c r="AN133" s="51">
        <v>0</v>
      </c>
      <c r="AO133" s="51">
        <v>0</v>
      </c>
      <c r="AP133" s="58">
        <f t="shared" ref="AP133:AP135" si="720">SUM(AK133:AO133)</f>
        <v>0</v>
      </c>
      <c r="BB133" s="6"/>
      <c r="BC133" s="6"/>
      <c r="BD133" s="57" t="s">
        <v>27</v>
      </c>
      <c r="BE133" s="170">
        <f>'SPD - Probs. of Failure'!O$37</f>
        <v>0</v>
      </c>
      <c r="BF133" s="170">
        <f>'SPD - Probs. of Failure'!P$37</f>
        <v>0</v>
      </c>
      <c r="BG133" s="170">
        <f>'SPD - Probs. of Failure'!Q$37</f>
        <v>0</v>
      </c>
      <c r="BH133" s="170">
        <f>'SPD - Probs. of Failure'!R$37</f>
        <v>0</v>
      </c>
      <c r="BI133" s="170">
        <f>'SPD - Probs. of Failure'!S$37</f>
        <v>0</v>
      </c>
      <c r="BJ133" s="174"/>
      <c r="BK133" s="6"/>
      <c r="BL133" s="57" t="s">
        <v>27</v>
      </c>
      <c r="BM133" s="192">
        <f>IFERROR($BM3*'SPD - Average Cons. of Failure'!$Q$37,0)</f>
        <v>0</v>
      </c>
      <c r="BN133" s="192">
        <f>IFERROR($BM3*'SPD - Average Cons. of Failure'!$Q$37,0)</f>
        <v>0</v>
      </c>
      <c r="BO133" s="192">
        <f>IFERROR($BM3*'SPD - Average Cons. of Failure'!$Q$37,0)</f>
        <v>0</v>
      </c>
      <c r="BP133" s="192">
        <f>IFERROR($BM3*'SPD - Average Cons. of Failure'!$Q$37,0)</f>
        <v>0</v>
      </c>
      <c r="BQ133" s="192">
        <f>IFERROR($BM3*'SPD - Average Cons. of Failure'!$Q$37,0)</f>
        <v>0</v>
      </c>
      <c r="BR133" s="174"/>
      <c r="BS133" s="6"/>
      <c r="BT133" s="57" t="s">
        <v>27</v>
      </c>
      <c r="BU133" s="23" t="str">
        <f t="shared" si="691"/>
        <v/>
      </c>
      <c r="BV133" s="23" t="str">
        <f t="shared" si="691"/>
        <v/>
      </c>
      <c r="BW133" s="23" t="str">
        <f t="shared" si="691"/>
        <v/>
      </c>
      <c r="BX133" s="23" t="str">
        <f t="shared" si="691"/>
        <v/>
      </c>
      <c r="BY133" s="23" t="str">
        <f t="shared" si="691"/>
        <v/>
      </c>
      <c r="BZ133" s="6"/>
      <c r="CA133" s="6"/>
      <c r="CB133" s="57" t="s">
        <v>27</v>
      </c>
      <c r="CC133" s="193" t="str">
        <f t="shared" ref="CC133:CC135" si="721">IF(BU133="","",M133*BU133)</f>
        <v/>
      </c>
      <c r="CD133" s="193" t="str">
        <f t="shared" si="709"/>
        <v/>
      </c>
      <c r="CE133" s="193" t="str">
        <f t="shared" si="709"/>
        <v/>
      </c>
      <c r="CF133" s="193" t="str">
        <f t="shared" si="709"/>
        <v/>
      </c>
      <c r="CG133" s="193" t="str">
        <f t="shared" si="709"/>
        <v/>
      </c>
      <c r="CH133" s="196">
        <f t="shared" si="453"/>
        <v>0</v>
      </c>
      <c r="CI133" s="66"/>
      <c r="CJ133" s="66"/>
      <c r="CK133" s="193" t="str">
        <f t="shared" si="710"/>
        <v/>
      </c>
      <c r="CL133" s="193" t="str">
        <f t="shared" si="710"/>
        <v/>
      </c>
      <c r="CM133" s="193" t="str">
        <f t="shared" si="710"/>
        <v/>
      </c>
      <c r="CN133" s="193" t="str">
        <f t="shared" si="710"/>
        <v/>
      </c>
      <c r="CO133" s="193" t="str">
        <f t="shared" si="710"/>
        <v/>
      </c>
      <c r="CP133" s="196">
        <f t="shared" si="393"/>
        <v>0</v>
      </c>
      <c r="CS133" s="193" t="str">
        <f t="shared" ref="CS133:CS135" si="722">IF(BU133="","",Y133*BU133)</f>
        <v/>
      </c>
      <c r="CT133" s="193" t="str">
        <f t="shared" si="711"/>
        <v/>
      </c>
      <c r="CU133" s="193" t="str">
        <f t="shared" si="711"/>
        <v/>
      </c>
      <c r="CV133" s="193" t="str">
        <f t="shared" si="711"/>
        <v/>
      </c>
      <c r="CW133" s="193" t="str">
        <f t="shared" si="711"/>
        <v/>
      </c>
      <c r="CX133" s="196">
        <f t="shared" si="394"/>
        <v>0</v>
      </c>
      <c r="CY133" s="6"/>
      <c r="CZ133" s="6"/>
      <c r="DA133" s="193" t="str">
        <f t="shared" ref="DA133:DA135" si="723">IF(BU133="","",(S133+Y133)*BU133)</f>
        <v/>
      </c>
      <c r="DB133" s="193" t="str">
        <f t="shared" si="712"/>
        <v/>
      </c>
      <c r="DC133" s="193" t="str">
        <f t="shared" si="712"/>
        <v/>
      </c>
      <c r="DD133" s="193" t="str">
        <f t="shared" si="712"/>
        <v/>
      </c>
      <c r="DE133" s="193" t="str">
        <f t="shared" si="712"/>
        <v/>
      </c>
      <c r="DF133" s="196">
        <f t="shared" si="395"/>
        <v>0</v>
      </c>
      <c r="DG133" s="6"/>
      <c r="DH133" s="6"/>
      <c r="DI133" s="193" t="str">
        <f t="shared" ref="DI133:DI135" si="724">IF(BU133="","",AK133*BU133)</f>
        <v/>
      </c>
      <c r="DJ133" s="193" t="str">
        <f t="shared" si="713"/>
        <v/>
      </c>
      <c r="DK133" s="193" t="str">
        <f t="shared" si="713"/>
        <v/>
      </c>
      <c r="DL133" s="193" t="str">
        <f t="shared" si="713"/>
        <v/>
      </c>
      <c r="DM133" s="193" t="str">
        <f t="shared" si="713"/>
        <v/>
      </c>
      <c r="DN133" s="196">
        <f t="shared" si="397"/>
        <v>0</v>
      </c>
      <c r="DO133" s="6"/>
      <c r="DP133" s="6"/>
      <c r="DQ133" s="193" t="str">
        <f t="shared" ref="DQ133:DQ135" si="725">IF(BU133="","",(AE133+AK133)*BU133)</f>
        <v/>
      </c>
      <c r="DR133" s="193" t="str">
        <f t="shared" si="714"/>
        <v/>
      </c>
      <c r="DS133" s="193" t="str">
        <f t="shared" si="714"/>
        <v/>
      </c>
      <c r="DT133" s="193" t="str">
        <f t="shared" si="714"/>
        <v/>
      </c>
      <c r="DU133" s="193" t="str">
        <f t="shared" si="714"/>
        <v/>
      </c>
      <c r="DV133" s="196">
        <f t="shared" si="396"/>
        <v>0</v>
      </c>
    </row>
    <row r="134" spans="1:126" ht="25.5" customHeight="1">
      <c r="A134" s="19"/>
      <c r="B134" s="54"/>
      <c r="C134" s="54"/>
      <c r="D134" s="55"/>
      <c r="E134" s="56"/>
      <c r="F134" s="57" t="s">
        <v>29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8">
        <f t="shared" si="715"/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8">
        <f t="shared" si="716"/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8">
        <f t="shared" si="717"/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8">
        <f t="shared" si="718"/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8">
        <f t="shared" si="719"/>
        <v>0</v>
      </c>
      <c r="AK134" s="51">
        <v>0</v>
      </c>
      <c r="AL134" s="51">
        <v>0</v>
      </c>
      <c r="AM134" s="51">
        <v>0</v>
      </c>
      <c r="AN134" s="51">
        <v>0</v>
      </c>
      <c r="AO134" s="51">
        <v>0</v>
      </c>
      <c r="AP134" s="58">
        <f t="shared" si="720"/>
        <v>0</v>
      </c>
      <c r="BB134" s="6"/>
      <c r="BC134" s="6"/>
      <c r="BD134" s="57" t="s">
        <v>29</v>
      </c>
      <c r="BE134" s="170">
        <f>'SPD - Probs. of Failure'!O$37</f>
        <v>0</v>
      </c>
      <c r="BF134" s="170">
        <f>'SPD - Probs. of Failure'!P$37</f>
        <v>0</v>
      </c>
      <c r="BG134" s="170">
        <f>'SPD - Probs. of Failure'!Q$37</f>
        <v>0</v>
      </c>
      <c r="BH134" s="170">
        <f>'SPD - Probs. of Failure'!R$37</f>
        <v>0</v>
      </c>
      <c r="BI134" s="170">
        <f>'SPD - Probs. of Failure'!S$37</f>
        <v>0</v>
      </c>
      <c r="BJ134" s="174"/>
      <c r="BK134" s="6"/>
      <c r="BL134" s="57" t="s">
        <v>29</v>
      </c>
      <c r="BM134" s="192">
        <f>IFERROR($BM4*'SPD - Average Cons. of Failure'!$Q$37,0)</f>
        <v>0</v>
      </c>
      <c r="BN134" s="192">
        <f>IFERROR($BM4*'SPD - Average Cons. of Failure'!$Q$37,0)</f>
        <v>0</v>
      </c>
      <c r="BO134" s="192">
        <f>IFERROR($BM4*'SPD - Average Cons. of Failure'!$Q$37,0)</f>
        <v>0</v>
      </c>
      <c r="BP134" s="192">
        <f>IFERROR($BM4*'SPD - Average Cons. of Failure'!$Q$37,0)</f>
        <v>0</v>
      </c>
      <c r="BQ134" s="192">
        <f>IFERROR($BM4*'SPD - Average Cons. of Failure'!$Q$37,0)</f>
        <v>0</v>
      </c>
      <c r="BR134" s="174"/>
      <c r="BS134" s="6"/>
      <c r="BT134" s="57" t="s">
        <v>29</v>
      </c>
      <c r="BU134" s="23" t="str">
        <f t="shared" si="691"/>
        <v/>
      </c>
      <c r="BV134" s="23" t="str">
        <f t="shared" si="691"/>
        <v/>
      </c>
      <c r="BW134" s="23" t="str">
        <f t="shared" si="691"/>
        <v/>
      </c>
      <c r="BX134" s="23" t="str">
        <f t="shared" si="691"/>
        <v/>
      </c>
      <c r="BY134" s="23" t="str">
        <f t="shared" si="691"/>
        <v/>
      </c>
      <c r="BZ134" s="6"/>
      <c r="CA134" s="6"/>
      <c r="CB134" s="57" t="s">
        <v>29</v>
      </c>
      <c r="CC134" s="193" t="str">
        <f t="shared" si="721"/>
        <v/>
      </c>
      <c r="CD134" s="193" t="str">
        <f t="shared" si="709"/>
        <v/>
      </c>
      <c r="CE134" s="193" t="str">
        <f t="shared" si="709"/>
        <v/>
      </c>
      <c r="CF134" s="193" t="str">
        <f t="shared" si="709"/>
        <v/>
      </c>
      <c r="CG134" s="193" t="str">
        <f t="shared" si="709"/>
        <v/>
      </c>
      <c r="CH134" s="196">
        <f t="shared" si="453"/>
        <v>0</v>
      </c>
      <c r="CI134" s="66"/>
      <c r="CJ134" s="66"/>
      <c r="CK134" s="193" t="str">
        <f t="shared" si="710"/>
        <v/>
      </c>
      <c r="CL134" s="193" t="str">
        <f t="shared" si="710"/>
        <v/>
      </c>
      <c r="CM134" s="193" t="str">
        <f t="shared" si="710"/>
        <v/>
      </c>
      <c r="CN134" s="193" t="str">
        <f t="shared" si="710"/>
        <v/>
      </c>
      <c r="CO134" s="193" t="str">
        <f t="shared" si="710"/>
        <v/>
      </c>
      <c r="CP134" s="196">
        <f t="shared" si="393"/>
        <v>0</v>
      </c>
      <c r="CS134" s="193" t="str">
        <f t="shared" si="722"/>
        <v/>
      </c>
      <c r="CT134" s="193" t="str">
        <f t="shared" si="711"/>
        <v/>
      </c>
      <c r="CU134" s="193" t="str">
        <f t="shared" si="711"/>
        <v/>
      </c>
      <c r="CV134" s="193" t="str">
        <f t="shared" si="711"/>
        <v/>
      </c>
      <c r="CW134" s="193" t="str">
        <f t="shared" si="711"/>
        <v/>
      </c>
      <c r="CX134" s="196">
        <f t="shared" si="394"/>
        <v>0</v>
      </c>
      <c r="CY134" s="6"/>
      <c r="CZ134" s="6"/>
      <c r="DA134" s="193" t="str">
        <f t="shared" si="723"/>
        <v/>
      </c>
      <c r="DB134" s="193" t="str">
        <f t="shared" si="712"/>
        <v/>
      </c>
      <c r="DC134" s="193" t="str">
        <f t="shared" si="712"/>
        <v/>
      </c>
      <c r="DD134" s="193" t="str">
        <f t="shared" si="712"/>
        <v/>
      </c>
      <c r="DE134" s="193" t="str">
        <f t="shared" si="712"/>
        <v/>
      </c>
      <c r="DF134" s="196">
        <f t="shared" si="395"/>
        <v>0</v>
      </c>
      <c r="DG134" s="6"/>
      <c r="DH134" s="6"/>
      <c r="DI134" s="193" t="str">
        <f t="shared" si="724"/>
        <v/>
      </c>
      <c r="DJ134" s="193" t="str">
        <f t="shared" si="713"/>
        <v/>
      </c>
      <c r="DK134" s="193" t="str">
        <f t="shared" si="713"/>
        <v/>
      </c>
      <c r="DL134" s="193" t="str">
        <f t="shared" si="713"/>
        <v/>
      </c>
      <c r="DM134" s="193" t="str">
        <f t="shared" si="713"/>
        <v/>
      </c>
      <c r="DN134" s="196">
        <f t="shared" si="397"/>
        <v>0</v>
      </c>
      <c r="DO134" s="6"/>
      <c r="DP134" s="6"/>
      <c r="DQ134" s="193" t="str">
        <f t="shared" si="725"/>
        <v/>
      </c>
      <c r="DR134" s="193" t="str">
        <f t="shared" si="714"/>
        <v/>
      </c>
      <c r="DS134" s="193" t="str">
        <f t="shared" si="714"/>
        <v/>
      </c>
      <c r="DT134" s="193" t="str">
        <f t="shared" si="714"/>
        <v/>
      </c>
      <c r="DU134" s="193" t="str">
        <f t="shared" si="714"/>
        <v/>
      </c>
      <c r="DV134" s="196">
        <f t="shared" si="396"/>
        <v>0</v>
      </c>
    </row>
    <row r="135" spans="1:126" ht="25.5" customHeight="1">
      <c r="A135" s="19"/>
      <c r="B135" s="54"/>
      <c r="C135" s="54"/>
      <c r="D135" s="55"/>
      <c r="E135" s="56"/>
      <c r="F135" s="57" t="s">
        <v>30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8">
        <f t="shared" si="715"/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8">
        <f t="shared" si="716"/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8">
        <f t="shared" si="717"/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8">
        <f t="shared" si="718"/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8">
        <f t="shared" si="719"/>
        <v>0</v>
      </c>
      <c r="AK135" s="51">
        <v>0</v>
      </c>
      <c r="AL135" s="51">
        <v>0</v>
      </c>
      <c r="AM135" s="51">
        <v>0</v>
      </c>
      <c r="AN135" s="51">
        <v>0</v>
      </c>
      <c r="AO135" s="51">
        <v>0</v>
      </c>
      <c r="AP135" s="58">
        <f t="shared" si="720"/>
        <v>0</v>
      </c>
      <c r="BB135" s="6"/>
      <c r="BC135" s="6"/>
      <c r="BD135" s="57" t="s">
        <v>30</v>
      </c>
      <c r="BE135" s="170">
        <f>'SPD - Probs. of Failure'!O$37</f>
        <v>0</v>
      </c>
      <c r="BF135" s="170">
        <f>'SPD - Probs. of Failure'!P$37</f>
        <v>0</v>
      </c>
      <c r="BG135" s="170">
        <f>'SPD - Probs. of Failure'!Q$37</f>
        <v>0</v>
      </c>
      <c r="BH135" s="170">
        <f>'SPD - Probs. of Failure'!R$37</f>
        <v>0</v>
      </c>
      <c r="BI135" s="170">
        <f>'SPD - Probs. of Failure'!S$37</f>
        <v>0</v>
      </c>
      <c r="BJ135" s="174"/>
      <c r="BK135" s="6"/>
      <c r="BL135" s="57" t="s">
        <v>30</v>
      </c>
      <c r="BM135" s="192">
        <f>IFERROR($BM5*'SPD - Average Cons. of Failure'!$Q$37,0)</f>
        <v>0</v>
      </c>
      <c r="BN135" s="192">
        <f>IFERROR($BM5*'SPD - Average Cons. of Failure'!$Q$37,0)</f>
        <v>0</v>
      </c>
      <c r="BO135" s="192">
        <f>IFERROR($BM5*'SPD - Average Cons. of Failure'!$Q$37,0)</f>
        <v>0</v>
      </c>
      <c r="BP135" s="192">
        <f>IFERROR($BM5*'SPD - Average Cons. of Failure'!$Q$37,0)</f>
        <v>0</v>
      </c>
      <c r="BQ135" s="192">
        <f>IFERROR($BM5*'SPD - Average Cons. of Failure'!$Q$37,0)</f>
        <v>0</v>
      </c>
      <c r="BR135" s="174"/>
      <c r="BS135" s="6"/>
      <c r="BT135" s="57" t="s">
        <v>30</v>
      </c>
      <c r="BU135" s="23" t="str">
        <f t="shared" si="691"/>
        <v/>
      </c>
      <c r="BV135" s="23" t="str">
        <f t="shared" si="691"/>
        <v/>
      </c>
      <c r="BW135" s="23" t="str">
        <f t="shared" si="691"/>
        <v/>
      </c>
      <c r="BX135" s="23" t="str">
        <f t="shared" si="691"/>
        <v/>
      </c>
      <c r="BY135" s="23" t="str">
        <f t="shared" si="691"/>
        <v/>
      </c>
      <c r="BZ135" s="6"/>
      <c r="CA135" s="6"/>
      <c r="CB135" s="57" t="s">
        <v>30</v>
      </c>
      <c r="CC135" s="193" t="str">
        <f t="shared" si="721"/>
        <v/>
      </c>
      <c r="CD135" s="193" t="str">
        <f t="shared" si="709"/>
        <v/>
      </c>
      <c r="CE135" s="193" t="str">
        <f t="shared" si="709"/>
        <v/>
      </c>
      <c r="CF135" s="193" t="str">
        <f t="shared" si="709"/>
        <v/>
      </c>
      <c r="CG135" s="193" t="str">
        <f t="shared" si="709"/>
        <v/>
      </c>
      <c r="CH135" s="196">
        <f t="shared" si="453"/>
        <v>0</v>
      </c>
      <c r="CI135" s="66"/>
      <c r="CJ135" s="66"/>
      <c r="CK135" s="193" t="str">
        <f t="shared" si="710"/>
        <v/>
      </c>
      <c r="CL135" s="193" t="str">
        <f t="shared" si="710"/>
        <v/>
      </c>
      <c r="CM135" s="193" t="str">
        <f t="shared" si="710"/>
        <v/>
      </c>
      <c r="CN135" s="193" t="str">
        <f t="shared" si="710"/>
        <v/>
      </c>
      <c r="CO135" s="193" t="str">
        <f t="shared" si="710"/>
        <v/>
      </c>
      <c r="CP135" s="196">
        <f t="shared" si="393"/>
        <v>0</v>
      </c>
      <c r="CS135" s="193" t="str">
        <f t="shared" si="722"/>
        <v/>
      </c>
      <c r="CT135" s="193" t="str">
        <f t="shared" si="711"/>
        <v/>
      </c>
      <c r="CU135" s="193" t="str">
        <f t="shared" si="711"/>
        <v/>
      </c>
      <c r="CV135" s="193" t="str">
        <f t="shared" si="711"/>
        <v/>
      </c>
      <c r="CW135" s="193" t="str">
        <f t="shared" si="711"/>
        <v/>
      </c>
      <c r="CX135" s="196">
        <f t="shared" si="394"/>
        <v>0</v>
      </c>
      <c r="CY135" s="6"/>
      <c r="CZ135" s="6"/>
      <c r="DA135" s="193" t="str">
        <f t="shared" si="723"/>
        <v/>
      </c>
      <c r="DB135" s="193" t="str">
        <f t="shared" si="712"/>
        <v/>
      </c>
      <c r="DC135" s="193" t="str">
        <f t="shared" si="712"/>
        <v/>
      </c>
      <c r="DD135" s="193" t="str">
        <f t="shared" si="712"/>
        <v/>
      </c>
      <c r="DE135" s="193" t="str">
        <f t="shared" si="712"/>
        <v/>
      </c>
      <c r="DF135" s="196">
        <f t="shared" si="395"/>
        <v>0</v>
      </c>
      <c r="DG135" s="6"/>
      <c r="DH135" s="6"/>
      <c r="DI135" s="193" t="str">
        <f t="shared" si="724"/>
        <v/>
      </c>
      <c r="DJ135" s="193" t="str">
        <f t="shared" si="713"/>
        <v/>
      </c>
      <c r="DK135" s="193" t="str">
        <f t="shared" si="713"/>
        <v/>
      </c>
      <c r="DL135" s="193" t="str">
        <f t="shared" si="713"/>
        <v/>
      </c>
      <c r="DM135" s="193" t="str">
        <f t="shared" si="713"/>
        <v/>
      </c>
      <c r="DN135" s="196">
        <f t="shared" si="397"/>
        <v>0</v>
      </c>
      <c r="DO135" s="6"/>
      <c r="DP135" s="6"/>
      <c r="DQ135" s="193" t="str">
        <f t="shared" si="725"/>
        <v/>
      </c>
      <c r="DR135" s="193" t="str">
        <f t="shared" si="714"/>
        <v/>
      </c>
      <c r="DS135" s="193" t="str">
        <f t="shared" si="714"/>
        <v/>
      </c>
      <c r="DT135" s="193" t="str">
        <f t="shared" si="714"/>
        <v/>
      </c>
      <c r="DU135" s="193" t="str">
        <f t="shared" si="714"/>
        <v/>
      </c>
      <c r="DV135" s="196">
        <f t="shared" si="396"/>
        <v>0</v>
      </c>
    </row>
    <row r="136" spans="1:126" ht="25.5" customHeight="1" thickBot="1">
      <c r="A136" s="19"/>
      <c r="B136" s="59"/>
      <c r="C136" s="282" t="s">
        <v>26</v>
      </c>
      <c r="D136" s="60">
        <v>0</v>
      </c>
      <c r="E136" s="61">
        <v>0</v>
      </c>
      <c r="F136" s="62"/>
      <c r="G136" s="63">
        <f>SUM(G132:G135)</f>
        <v>0</v>
      </c>
      <c r="H136" s="64">
        <f t="shared" ref="H136:K136" si="726">SUM(H132:H135)</f>
        <v>0</v>
      </c>
      <c r="I136" s="64">
        <f t="shared" si="726"/>
        <v>0</v>
      </c>
      <c r="J136" s="64">
        <f t="shared" si="726"/>
        <v>0</v>
      </c>
      <c r="K136" s="64">
        <f t="shared" si="726"/>
        <v>0</v>
      </c>
      <c r="L136" s="65"/>
      <c r="M136" s="63">
        <f>SUM(M132:M135)</f>
        <v>0</v>
      </c>
      <c r="N136" s="64">
        <f t="shared" ref="N136:Q136" si="727">SUM(N132:N135)</f>
        <v>0</v>
      </c>
      <c r="O136" s="64">
        <f t="shared" si="727"/>
        <v>0</v>
      </c>
      <c r="P136" s="64">
        <f t="shared" si="727"/>
        <v>0</v>
      </c>
      <c r="Q136" s="64">
        <f t="shared" si="727"/>
        <v>0</v>
      </c>
      <c r="R136" s="65"/>
      <c r="S136" s="63">
        <f>SUM(S132:S135)</f>
        <v>0</v>
      </c>
      <c r="T136" s="64">
        <f t="shared" ref="T136:W136" si="728">SUM(T132:T135)</f>
        <v>0</v>
      </c>
      <c r="U136" s="64">
        <f t="shared" si="728"/>
        <v>0</v>
      </c>
      <c r="V136" s="64">
        <f t="shared" si="728"/>
        <v>0</v>
      </c>
      <c r="W136" s="64">
        <f t="shared" si="728"/>
        <v>0</v>
      </c>
      <c r="X136" s="65"/>
      <c r="Y136" s="63">
        <f>SUM(Y132:Y135)</f>
        <v>0</v>
      </c>
      <c r="Z136" s="64">
        <f t="shared" ref="Z136:AC136" si="729">SUM(Z132:Z135)</f>
        <v>0</v>
      </c>
      <c r="AA136" s="64">
        <f t="shared" si="729"/>
        <v>0</v>
      </c>
      <c r="AB136" s="64">
        <f t="shared" si="729"/>
        <v>0</v>
      </c>
      <c r="AC136" s="64">
        <f t="shared" si="729"/>
        <v>0</v>
      </c>
      <c r="AD136" s="65"/>
      <c r="AE136" s="63">
        <f>SUM(AE132:AE135)</f>
        <v>0</v>
      </c>
      <c r="AF136" s="64">
        <f t="shared" ref="AF136:AI136" si="730">SUM(AF132:AF135)</f>
        <v>0</v>
      </c>
      <c r="AG136" s="64">
        <f t="shared" si="730"/>
        <v>0</v>
      </c>
      <c r="AH136" s="64">
        <f t="shared" si="730"/>
        <v>0</v>
      </c>
      <c r="AI136" s="64">
        <f t="shared" si="730"/>
        <v>0</v>
      </c>
      <c r="AJ136" s="65"/>
      <c r="AK136" s="63">
        <f>SUM(AK132:AK135)</f>
        <v>0</v>
      </c>
      <c r="AL136" s="64">
        <f t="shared" ref="AL136:AO136" si="731">SUM(AL132:AL135)</f>
        <v>0</v>
      </c>
      <c r="AM136" s="64">
        <f t="shared" si="731"/>
        <v>0</v>
      </c>
      <c r="AN136" s="64">
        <f t="shared" si="731"/>
        <v>0</v>
      </c>
      <c r="AO136" s="64">
        <f t="shared" si="731"/>
        <v>0</v>
      </c>
      <c r="AP136" s="65"/>
      <c r="BB136" s="6"/>
      <c r="BC136" s="6"/>
      <c r="BD136" s="62"/>
      <c r="BE136" s="171"/>
      <c r="BF136" s="172"/>
      <c r="BG136" s="172"/>
      <c r="BH136" s="172"/>
      <c r="BI136" s="172"/>
      <c r="BJ136" s="65"/>
      <c r="BK136" s="6"/>
      <c r="BL136" s="62"/>
      <c r="BM136" s="171"/>
      <c r="BN136" s="172"/>
      <c r="BO136" s="172"/>
      <c r="BP136" s="172"/>
      <c r="BQ136" s="172"/>
      <c r="BR136" s="65"/>
      <c r="BS136" s="6"/>
      <c r="BT136" s="62"/>
      <c r="BU136" s="23" t="str">
        <f t="shared" si="691"/>
        <v/>
      </c>
      <c r="BV136" s="23" t="str">
        <f t="shared" si="691"/>
        <v/>
      </c>
      <c r="BW136" s="23" t="str">
        <f t="shared" si="691"/>
        <v/>
      </c>
      <c r="BX136" s="23" t="str">
        <f t="shared" si="691"/>
        <v/>
      </c>
      <c r="BY136" s="23" t="str">
        <f t="shared" si="691"/>
        <v/>
      </c>
      <c r="BZ136" s="6"/>
      <c r="CA136" s="6"/>
      <c r="CB136" s="62"/>
      <c r="CC136" s="195">
        <f>SUM(CC132:CC135)</f>
        <v>0</v>
      </c>
      <c r="CD136" s="195">
        <f t="shared" ref="CD136:CG136" si="732">SUM(CD132:CD135)</f>
        <v>0</v>
      </c>
      <c r="CE136" s="195">
        <f t="shared" si="732"/>
        <v>0</v>
      </c>
      <c r="CF136" s="195">
        <f t="shared" si="732"/>
        <v>0</v>
      </c>
      <c r="CG136" s="195">
        <f t="shared" si="732"/>
        <v>0</v>
      </c>
      <c r="CH136" s="196">
        <f t="shared" si="453"/>
        <v>0</v>
      </c>
      <c r="CI136" s="66"/>
      <c r="CJ136" s="66"/>
      <c r="CK136" s="195">
        <f>SUM(CK132:CK135)</f>
        <v>0</v>
      </c>
      <c r="CL136" s="195">
        <f t="shared" ref="CL136:CO136" si="733">SUM(CL132:CL135)</f>
        <v>0</v>
      </c>
      <c r="CM136" s="195">
        <f t="shared" si="733"/>
        <v>0</v>
      </c>
      <c r="CN136" s="195">
        <f t="shared" si="733"/>
        <v>0</v>
      </c>
      <c r="CO136" s="195">
        <f t="shared" si="733"/>
        <v>0</v>
      </c>
      <c r="CP136" s="196">
        <f t="shared" si="393"/>
        <v>0</v>
      </c>
      <c r="CS136" s="195">
        <f>SUM(CS132:CS135)</f>
        <v>0</v>
      </c>
      <c r="CT136" s="195">
        <f t="shared" ref="CT136:CW136" si="734">SUM(CT132:CT135)</f>
        <v>0</v>
      </c>
      <c r="CU136" s="195">
        <f t="shared" si="734"/>
        <v>0</v>
      </c>
      <c r="CV136" s="195">
        <f t="shared" si="734"/>
        <v>0</v>
      </c>
      <c r="CW136" s="195">
        <f t="shared" si="734"/>
        <v>0</v>
      </c>
      <c r="CX136" s="196">
        <f t="shared" si="394"/>
        <v>0</v>
      </c>
      <c r="CY136" s="6"/>
      <c r="CZ136" s="6"/>
      <c r="DA136" s="195">
        <f>SUM(DA132:DA135)</f>
        <v>0</v>
      </c>
      <c r="DB136" s="195">
        <f t="shared" ref="DB136:DE136" si="735">SUM(DB132:DB135)</f>
        <v>0</v>
      </c>
      <c r="DC136" s="195">
        <f t="shared" si="735"/>
        <v>0</v>
      </c>
      <c r="DD136" s="195">
        <f t="shared" si="735"/>
        <v>0</v>
      </c>
      <c r="DE136" s="195">
        <f t="shared" si="735"/>
        <v>0</v>
      </c>
      <c r="DF136" s="196">
        <f t="shared" si="395"/>
        <v>0</v>
      </c>
      <c r="DG136" s="6"/>
      <c r="DH136" s="6"/>
      <c r="DI136" s="195">
        <f>SUM(DI132:DI135)</f>
        <v>0</v>
      </c>
      <c r="DJ136" s="195">
        <f t="shared" ref="DJ136:DM136" si="736">SUM(DJ132:DJ135)</f>
        <v>0</v>
      </c>
      <c r="DK136" s="195">
        <f t="shared" si="736"/>
        <v>0</v>
      </c>
      <c r="DL136" s="195">
        <f t="shared" si="736"/>
        <v>0</v>
      </c>
      <c r="DM136" s="195">
        <f t="shared" si="736"/>
        <v>0</v>
      </c>
      <c r="DN136" s="196">
        <f t="shared" si="397"/>
        <v>0</v>
      </c>
      <c r="DO136" s="6"/>
      <c r="DP136" s="6"/>
      <c r="DQ136" s="195">
        <f>SUM(DQ132:DQ135)</f>
        <v>0</v>
      </c>
      <c r="DR136" s="195">
        <f t="shared" ref="DR136:DU136" si="737">SUM(DR132:DR135)</f>
        <v>0</v>
      </c>
      <c r="DS136" s="195">
        <f t="shared" si="737"/>
        <v>0</v>
      </c>
      <c r="DT136" s="195">
        <f t="shared" si="737"/>
        <v>0</v>
      </c>
      <c r="DU136" s="195">
        <f t="shared" si="737"/>
        <v>0</v>
      </c>
      <c r="DV136" s="196">
        <f t="shared" si="396"/>
        <v>0</v>
      </c>
    </row>
    <row r="137" spans="1:126" ht="25.5" customHeight="1">
      <c r="A137" s="19"/>
      <c r="B137" s="47" t="s">
        <v>47</v>
      </c>
      <c r="C137" s="47"/>
      <c r="D137" s="48"/>
      <c r="E137" s="49"/>
      <c r="F137" s="50" t="s">
        <v>25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2">
        <f>SUM(G137:K137)</f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2">
        <f>SUM(M137:Q137)</f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2">
        <f>SUM(S137:W137)</f>
        <v>0</v>
      </c>
      <c r="Y137" s="53">
        <v>0</v>
      </c>
      <c r="Z137" s="53">
        <v>0</v>
      </c>
      <c r="AA137" s="53">
        <v>0</v>
      </c>
      <c r="AB137" s="53">
        <v>0</v>
      </c>
      <c r="AC137" s="53">
        <v>0</v>
      </c>
      <c r="AD137" s="52">
        <f>SUM(Y137:AC137)</f>
        <v>0</v>
      </c>
      <c r="AE137" s="53">
        <v>0</v>
      </c>
      <c r="AF137" s="53">
        <v>0</v>
      </c>
      <c r="AG137" s="53">
        <v>0</v>
      </c>
      <c r="AH137" s="53">
        <v>0</v>
      </c>
      <c r="AI137" s="53">
        <v>0</v>
      </c>
      <c r="AJ137" s="52">
        <f>SUM(AE137:AI137)</f>
        <v>0</v>
      </c>
      <c r="AK137" s="53">
        <v>0</v>
      </c>
      <c r="AL137" s="53">
        <v>0</v>
      </c>
      <c r="AM137" s="53">
        <v>0</v>
      </c>
      <c r="AN137" s="53">
        <v>0</v>
      </c>
      <c r="AO137" s="53">
        <v>0</v>
      </c>
      <c r="AP137" s="52">
        <f>SUM(AK137:AO137)</f>
        <v>0</v>
      </c>
      <c r="BB137" s="6"/>
      <c r="BC137" s="6"/>
      <c r="BD137" s="50" t="s">
        <v>25</v>
      </c>
      <c r="BE137" s="170">
        <f>'SPD - Probs. of Failure'!O$38</f>
        <v>8.1226284491199997E-3</v>
      </c>
      <c r="BF137" s="170">
        <f>'SPD - Probs. of Failure'!P$38</f>
        <v>1.2093728514393085E-2</v>
      </c>
      <c r="BG137" s="170">
        <f>'SPD - Probs. of Failure'!Q$38</f>
        <v>2.1382809030780003E-2</v>
      </c>
      <c r="BH137" s="170">
        <f>'SPD - Probs. of Failure'!R$38</f>
        <v>3.4629721070807536E-2</v>
      </c>
      <c r="BI137" s="170">
        <f>'SPD - Probs. of Failure'!S$38</f>
        <v>8.1227669642499986E-2</v>
      </c>
      <c r="BJ137" s="173"/>
      <c r="BK137" s="6"/>
      <c r="BL137" s="50" t="s">
        <v>25</v>
      </c>
      <c r="BM137" s="192">
        <f>IFERROR($BM2*'SPD - Average Cons. of Failure'!$Q$38,0)</f>
        <v>2045.0359999999998</v>
      </c>
      <c r="BN137" s="192">
        <f>IFERROR($BM2*'SPD - Average Cons. of Failure'!$Q$38,0)</f>
        <v>2045.0359999999998</v>
      </c>
      <c r="BO137" s="192">
        <f>IFERROR($BM2*'SPD - Average Cons. of Failure'!$Q$38,0)</f>
        <v>2045.0359999999998</v>
      </c>
      <c r="BP137" s="192">
        <f>IFERROR($BM2*'SPD - Average Cons. of Failure'!$Q$38,0)</f>
        <v>2045.0359999999998</v>
      </c>
      <c r="BQ137" s="192">
        <f>IFERROR($BM2*'SPD - Average Cons. of Failure'!$Q$38,0)</f>
        <v>2045.0359999999998</v>
      </c>
      <c r="BR137" s="173"/>
      <c r="BS137" s="6"/>
      <c r="BT137" s="50" t="s">
        <v>25</v>
      </c>
      <c r="BU137" s="23">
        <f t="shared" si="691"/>
        <v>16.611067593074566</v>
      </c>
      <c r="BV137" s="23">
        <f t="shared" si="691"/>
        <v>24.732110186160376</v>
      </c>
      <c r="BW137" s="23">
        <f t="shared" si="691"/>
        <v>43.728614249070212</v>
      </c>
      <c r="BX137" s="23">
        <f t="shared" si="691"/>
        <v>70.819026259759951</v>
      </c>
      <c r="BY137" s="23">
        <f t="shared" si="691"/>
        <v>166.11350861501958</v>
      </c>
      <c r="BZ137" s="6"/>
      <c r="CA137" s="6"/>
      <c r="CB137" s="50" t="s">
        <v>25</v>
      </c>
      <c r="CC137" s="193">
        <f>IF(BU137="","",M137*BU137)</f>
        <v>0</v>
      </c>
      <c r="CD137" s="193">
        <f t="shared" ref="CD137:CG140" si="738">IF(BV137="","",N137*BV137)</f>
        <v>0</v>
      </c>
      <c r="CE137" s="193">
        <f t="shared" si="738"/>
        <v>0</v>
      </c>
      <c r="CF137" s="193">
        <f t="shared" si="738"/>
        <v>0</v>
      </c>
      <c r="CG137" s="193">
        <f t="shared" si="738"/>
        <v>0</v>
      </c>
      <c r="CH137" s="196">
        <f t="shared" si="453"/>
        <v>0</v>
      </c>
      <c r="CI137" s="66"/>
      <c r="CJ137" s="66"/>
      <c r="CK137" s="193">
        <f t="shared" ref="CK137:CO140" si="739">IF(BU137="","",G137*BU137)</f>
        <v>0</v>
      </c>
      <c r="CL137" s="193">
        <f t="shared" si="739"/>
        <v>0</v>
      </c>
      <c r="CM137" s="193">
        <f t="shared" si="739"/>
        <v>0</v>
      </c>
      <c r="CN137" s="193">
        <f t="shared" si="739"/>
        <v>0</v>
      </c>
      <c r="CO137" s="193">
        <f t="shared" si="739"/>
        <v>0</v>
      </c>
      <c r="CP137" s="196">
        <f t="shared" si="393"/>
        <v>0</v>
      </c>
      <c r="CS137" s="193">
        <f>IF(BU137="","",Y137*BU137)</f>
        <v>0</v>
      </c>
      <c r="CT137" s="193">
        <f t="shared" ref="CT137:CW140" si="740">IF(BV137="","",Z137*BV137)</f>
        <v>0</v>
      </c>
      <c r="CU137" s="193">
        <f t="shared" si="740"/>
        <v>0</v>
      </c>
      <c r="CV137" s="193">
        <f t="shared" si="740"/>
        <v>0</v>
      </c>
      <c r="CW137" s="193">
        <f t="shared" si="740"/>
        <v>0</v>
      </c>
      <c r="CX137" s="196">
        <f t="shared" si="394"/>
        <v>0</v>
      </c>
      <c r="CY137" s="6"/>
      <c r="CZ137" s="6"/>
      <c r="DA137" s="193">
        <f>IF(BU137="","",(S137+Y137)*BU137)</f>
        <v>0</v>
      </c>
      <c r="DB137" s="193">
        <f t="shared" ref="DB137:DE140" si="741">IF(BV137="","",(T137+Z137)*BV137)</f>
        <v>0</v>
      </c>
      <c r="DC137" s="193">
        <f t="shared" si="741"/>
        <v>0</v>
      </c>
      <c r="DD137" s="193">
        <f t="shared" si="741"/>
        <v>0</v>
      </c>
      <c r="DE137" s="193">
        <f t="shared" si="741"/>
        <v>0</v>
      </c>
      <c r="DF137" s="196">
        <f t="shared" si="395"/>
        <v>0</v>
      </c>
      <c r="DG137" s="6"/>
      <c r="DH137" s="6"/>
      <c r="DI137" s="193">
        <f>IF(BU137="","",AK137*BU137)</f>
        <v>0</v>
      </c>
      <c r="DJ137" s="193">
        <f t="shared" ref="DJ137:DM140" si="742">IF(BV137="","",AL137*BV137)</f>
        <v>0</v>
      </c>
      <c r="DK137" s="193">
        <f t="shared" si="742"/>
        <v>0</v>
      </c>
      <c r="DL137" s="193">
        <f t="shared" si="742"/>
        <v>0</v>
      </c>
      <c r="DM137" s="193">
        <f t="shared" si="742"/>
        <v>0</v>
      </c>
      <c r="DN137" s="196">
        <f t="shared" si="397"/>
        <v>0</v>
      </c>
      <c r="DO137" s="6"/>
      <c r="DP137" s="6"/>
      <c r="DQ137" s="193">
        <f>IF(BU137="","",(AE137+AK137)*BU137)</f>
        <v>0</v>
      </c>
      <c r="DR137" s="193">
        <f t="shared" ref="DR137:DU140" si="743">IF(BV137="","",(AF137+AL137)*BV137)</f>
        <v>0</v>
      </c>
      <c r="DS137" s="193">
        <f t="shared" si="743"/>
        <v>0</v>
      </c>
      <c r="DT137" s="193">
        <f t="shared" si="743"/>
        <v>0</v>
      </c>
      <c r="DU137" s="193">
        <f t="shared" si="743"/>
        <v>0</v>
      </c>
      <c r="DV137" s="196">
        <f t="shared" si="396"/>
        <v>0</v>
      </c>
    </row>
    <row r="138" spans="1:126" ht="25.5" customHeight="1">
      <c r="A138" s="19"/>
      <c r="B138" s="54"/>
      <c r="C138" s="54"/>
      <c r="D138" s="55"/>
      <c r="E138" s="56"/>
      <c r="F138" s="57" t="s">
        <v>27</v>
      </c>
      <c r="G138" s="51">
        <v>13055</v>
      </c>
      <c r="H138" s="51">
        <v>3434</v>
      </c>
      <c r="I138" s="51">
        <v>2448</v>
      </c>
      <c r="J138" s="51">
        <v>3656</v>
      </c>
      <c r="K138" s="51">
        <v>1390</v>
      </c>
      <c r="L138" s="58">
        <f t="shared" ref="L138:L140" si="744">SUM(G138:K138)</f>
        <v>23983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8">
        <f t="shared" ref="R138:R140" si="745">SUM(M138:Q138)</f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8">
        <f t="shared" ref="X138:X140" si="746">SUM(S138:W138)</f>
        <v>0</v>
      </c>
      <c r="Y138" s="51">
        <v>12051</v>
      </c>
      <c r="Z138" s="51">
        <v>2952</v>
      </c>
      <c r="AA138" s="51">
        <v>3490</v>
      </c>
      <c r="AB138" s="51">
        <v>1914</v>
      </c>
      <c r="AC138" s="51">
        <v>3576</v>
      </c>
      <c r="AD138" s="58">
        <f t="shared" ref="AD138:AD140" si="747">SUM(Y138:AC138)</f>
        <v>23983</v>
      </c>
      <c r="AE138" s="51">
        <v>0</v>
      </c>
      <c r="AF138" s="51">
        <v>0</v>
      </c>
      <c r="AG138" s="51">
        <v>0</v>
      </c>
      <c r="AH138" s="51">
        <v>0</v>
      </c>
      <c r="AI138" s="51">
        <v>0</v>
      </c>
      <c r="AJ138" s="58">
        <f t="shared" ref="AJ138:AJ140" si="748">SUM(AE138:AI138)</f>
        <v>0</v>
      </c>
      <c r="AK138" s="51">
        <v>11253</v>
      </c>
      <c r="AL138" s="51">
        <v>1978</v>
      </c>
      <c r="AM138" s="51">
        <v>2200</v>
      </c>
      <c r="AN138" s="51">
        <v>3365</v>
      </c>
      <c r="AO138" s="51">
        <v>5187</v>
      </c>
      <c r="AP138" s="58">
        <f t="shared" ref="AP138:AP140" si="749">SUM(AK138:AO138)</f>
        <v>23983</v>
      </c>
      <c r="BB138" s="6"/>
      <c r="BC138" s="6"/>
      <c r="BD138" s="57" t="s">
        <v>27</v>
      </c>
      <c r="BE138" s="170">
        <f>'SPD - Probs. of Failure'!O$38</f>
        <v>8.1226284491199997E-3</v>
      </c>
      <c r="BF138" s="170">
        <f>'SPD - Probs. of Failure'!P$38</f>
        <v>1.2093728514393085E-2</v>
      </c>
      <c r="BG138" s="170">
        <f>'SPD - Probs. of Failure'!Q$38</f>
        <v>2.1382809030780003E-2</v>
      </c>
      <c r="BH138" s="170">
        <f>'SPD - Probs. of Failure'!R$38</f>
        <v>3.4629721070807536E-2</v>
      </c>
      <c r="BI138" s="170">
        <f>'SPD - Probs. of Failure'!S$38</f>
        <v>8.1227669642499986E-2</v>
      </c>
      <c r="BJ138" s="174"/>
      <c r="BK138" s="6"/>
      <c r="BL138" s="57" t="s">
        <v>27</v>
      </c>
      <c r="BM138" s="192">
        <f>IFERROR($BM3*'SPD - Average Cons. of Failure'!$Q$38,0)</f>
        <v>2921.48</v>
      </c>
      <c r="BN138" s="192">
        <f>IFERROR($BM3*'SPD - Average Cons. of Failure'!$Q$38,0)</f>
        <v>2921.48</v>
      </c>
      <c r="BO138" s="192">
        <f>IFERROR($BM3*'SPD - Average Cons. of Failure'!$Q$38,0)</f>
        <v>2921.48</v>
      </c>
      <c r="BP138" s="192">
        <f>IFERROR($BM3*'SPD - Average Cons. of Failure'!$Q$38,0)</f>
        <v>2921.48</v>
      </c>
      <c r="BQ138" s="192">
        <f>IFERROR($BM3*'SPD - Average Cons. of Failure'!$Q$38,0)</f>
        <v>2921.48</v>
      </c>
      <c r="BR138" s="174"/>
      <c r="BS138" s="6"/>
      <c r="BT138" s="57" t="s">
        <v>27</v>
      </c>
      <c r="BU138" s="23">
        <f t="shared" si="691"/>
        <v>23.730096561535095</v>
      </c>
      <c r="BV138" s="23">
        <f t="shared" si="691"/>
        <v>35.331585980229107</v>
      </c>
      <c r="BW138" s="23">
        <f t="shared" si="691"/>
        <v>62.469448927243164</v>
      </c>
      <c r="BX138" s="23">
        <f t="shared" si="691"/>
        <v>101.1700375139428</v>
      </c>
      <c r="BY138" s="23">
        <f t="shared" si="691"/>
        <v>237.30501230717087</v>
      </c>
      <c r="BZ138" s="6"/>
      <c r="CA138" s="6"/>
      <c r="CB138" s="57" t="s">
        <v>27</v>
      </c>
      <c r="CC138" s="193">
        <f t="shared" ref="CC138:CC140" si="750">IF(BU138="","",M138*BU138)</f>
        <v>0</v>
      </c>
      <c r="CD138" s="193">
        <f t="shared" si="738"/>
        <v>0</v>
      </c>
      <c r="CE138" s="193">
        <f t="shared" si="738"/>
        <v>0</v>
      </c>
      <c r="CF138" s="193">
        <f t="shared" si="738"/>
        <v>0</v>
      </c>
      <c r="CG138" s="193">
        <f t="shared" si="738"/>
        <v>0</v>
      </c>
      <c r="CH138" s="196">
        <f t="shared" si="453"/>
        <v>0</v>
      </c>
      <c r="CI138" s="66"/>
      <c r="CJ138" s="66"/>
      <c r="CK138" s="193">
        <f t="shared" si="739"/>
        <v>309796.41061084066</v>
      </c>
      <c r="CL138" s="193">
        <f t="shared" si="739"/>
        <v>121328.66625610675</v>
      </c>
      <c r="CM138" s="193">
        <f t="shared" si="739"/>
        <v>152925.21097389125</v>
      </c>
      <c r="CN138" s="193">
        <f t="shared" si="739"/>
        <v>369877.6571509749</v>
      </c>
      <c r="CO138" s="193">
        <f t="shared" si="739"/>
        <v>329853.96710696752</v>
      </c>
      <c r="CP138" s="196">
        <f t="shared" si="393"/>
        <v>1283781.912098781</v>
      </c>
      <c r="CS138" s="193">
        <f t="shared" ref="CS138:CS140" si="751">IF(BU138="","",Y138*BU138)</f>
        <v>285971.39366305945</v>
      </c>
      <c r="CT138" s="193">
        <f t="shared" si="740"/>
        <v>104298.84181363632</v>
      </c>
      <c r="CU138" s="193">
        <f t="shared" si="740"/>
        <v>218018.37675607865</v>
      </c>
      <c r="CV138" s="193">
        <f t="shared" si="740"/>
        <v>193639.45180168652</v>
      </c>
      <c r="CW138" s="193">
        <f t="shared" si="740"/>
        <v>848602.72401044308</v>
      </c>
      <c r="CX138" s="196">
        <f t="shared" si="394"/>
        <v>1650530.7880449039</v>
      </c>
      <c r="CY138" s="6"/>
      <c r="CZ138" s="6"/>
      <c r="DA138" s="193">
        <f t="shared" ref="DA138:DA140" si="752">IF(BU138="","",(S138+Y138)*BU138)</f>
        <v>285971.39366305945</v>
      </c>
      <c r="DB138" s="193">
        <f t="shared" si="741"/>
        <v>104298.84181363632</v>
      </c>
      <c r="DC138" s="193">
        <f t="shared" si="741"/>
        <v>218018.37675607865</v>
      </c>
      <c r="DD138" s="193">
        <f t="shared" si="741"/>
        <v>193639.45180168652</v>
      </c>
      <c r="DE138" s="193">
        <f t="shared" si="741"/>
        <v>848602.72401044308</v>
      </c>
      <c r="DF138" s="196">
        <f t="shared" si="395"/>
        <v>1650530.7880449039</v>
      </c>
      <c r="DG138" s="6"/>
      <c r="DH138" s="6"/>
      <c r="DI138" s="193">
        <f t="shared" ref="DI138:DI140" si="753">IF(BU138="","",AK138*BU138)</f>
        <v>267034.7766069544</v>
      </c>
      <c r="DJ138" s="193">
        <f t="shared" si="742"/>
        <v>69885.877068893169</v>
      </c>
      <c r="DK138" s="193">
        <f t="shared" si="742"/>
        <v>137432.78763993495</v>
      </c>
      <c r="DL138" s="193">
        <f t="shared" si="742"/>
        <v>340437.17623441754</v>
      </c>
      <c r="DM138" s="193">
        <f t="shared" si="742"/>
        <v>1230901.0988372953</v>
      </c>
      <c r="DN138" s="196">
        <f t="shared" si="397"/>
        <v>2045691.7163874954</v>
      </c>
      <c r="DO138" s="6"/>
      <c r="DP138" s="6"/>
      <c r="DQ138" s="193">
        <f t="shared" ref="DQ138:DQ140" si="754">IF(BU138="","",(AE138+AK138)*BU138)</f>
        <v>267034.7766069544</v>
      </c>
      <c r="DR138" s="193">
        <f t="shared" si="743"/>
        <v>69885.877068893169</v>
      </c>
      <c r="DS138" s="193">
        <f t="shared" si="743"/>
        <v>137432.78763993495</v>
      </c>
      <c r="DT138" s="193">
        <f t="shared" si="743"/>
        <v>340437.17623441754</v>
      </c>
      <c r="DU138" s="193">
        <f t="shared" si="743"/>
        <v>1230901.0988372953</v>
      </c>
      <c r="DV138" s="196">
        <f t="shared" si="396"/>
        <v>2045691.7163874954</v>
      </c>
    </row>
    <row r="139" spans="1:126" ht="25.5" customHeight="1">
      <c r="A139" s="19"/>
      <c r="B139" s="54"/>
      <c r="C139" s="54"/>
      <c r="D139" s="55"/>
      <c r="E139" s="56"/>
      <c r="F139" s="57" t="s">
        <v>29</v>
      </c>
      <c r="G139" s="51">
        <v>5977</v>
      </c>
      <c r="H139" s="51">
        <v>2159</v>
      </c>
      <c r="I139" s="51">
        <v>1568</v>
      </c>
      <c r="J139" s="51">
        <v>1394</v>
      </c>
      <c r="K139" s="51">
        <v>868</v>
      </c>
      <c r="L139" s="58">
        <f t="shared" si="744"/>
        <v>11966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8">
        <f t="shared" si="745"/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8">
        <f t="shared" si="746"/>
        <v>0</v>
      </c>
      <c r="Y139" s="51">
        <v>5142</v>
      </c>
      <c r="Z139" s="51">
        <v>2262</v>
      </c>
      <c r="AA139" s="51">
        <v>2009</v>
      </c>
      <c r="AB139" s="51">
        <v>736</v>
      </c>
      <c r="AC139" s="51">
        <v>1817</v>
      </c>
      <c r="AD139" s="58">
        <f t="shared" si="747"/>
        <v>11966</v>
      </c>
      <c r="AE139" s="51">
        <v>0</v>
      </c>
      <c r="AF139" s="51">
        <v>0</v>
      </c>
      <c r="AG139" s="51">
        <v>0</v>
      </c>
      <c r="AH139" s="51">
        <v>0</v>
      </c>
      <c r="AI139" s="51">
        <v>0</v>
      </c>
      <c r="AJ139" s="58">
        <f t="shared" si="748"/>
        <v>0</v>
      </c>
      <c r="AK139" s="51">
        <v>4448</v>
      </c>
      <c r="AL139" s="51">
        <v>1596</v>
      </c>
      <c r="AM139" s="51">
        <v>1623</v>
      </c>
      <c r="AN139" s="51">
        <v>1906</v>
      </c>
      <c r="AO139" s="51">
        <v>2393</v>
      </c>
      <c r="AP139" s="58">
        <f t="shared" si="749"/>
        <v>11966</v>
      </c>
      <c r="BB139" s="6"/>
      <c r="BC139" s="6"/>
      <c r="BD139" s="57" t="s">
        <v>29</v>
      </c>
      <c r="BE139" s="170">
        <f>'SPD - Probs. of Failure'!O$38</f>
        <v>8.1226284491199997E-3</v>
      </c>
      <c r="BF139" s="170">
        <f>'SPD - Probs. of Failure'!P$38</f>
        <v>1.2093728514393085E-2</v>
      </c>
      <c r="BG139" s="170">
        <f>'SPD - Probs. of Failure'!Q$38</f>
        <v>2.1382809030780003E-2</v>
      </c>
      <c r="BH139" s="170">
        <f>'SPD - Probs. of Failure'!R$38</f>
        <v>3.4629721070807536E-2</v>
      </c>
      <c r="BI139" s="170">
        <f>'SPD - Probs. of Failure'!S$38</f>
        <v>8.1227669642499986E-2</v>
      </c>
      <c r="BJ139" s="174"/>
      <c r="BK139" s="6"/>
      <c r="BL139" s="57" t="s">
        <v>29</v>
      </c>
      <c r="BM139" s="192">
        <f>IFERROR($BM4*'SPD - Average Cons. of Failure'!$Q$38,0)</f>
        <v>4382.22</v>
      </c>
      <c r="BN139" s="192">
        <f>IFERROR($BM4*'SPD - Average Cons. of Failure'!$Q$38,0)</f>
        <v>4382.22</v>
      </c>
      <c r="BO139" s="192">
        <f>IFERROR($BM4*'SPD - Average Cons. of Failure'!$Q$38,0)</f>
        <v>4382.22</v>
      </c>
      <c r="BP139" s="192">
        <f>IFERROR($BM4*'SPD - Average Cons. of Failure'!$Q$38,0)</f>
        <v>4382.22</v>
      </c>
      <c r="BQ139" s="192">
        <f>IFERROR($BM4*'SPD - Average Cons. of Failure'!$Q$38,0)</f>
        <v>4382.22</v>
      </c>
      <c r="BR139" s="174"/>
      <c r="BS139" s="6"/>
      <c r="BT139" s="57" t="s">
        <v>29</v>
      </c>
      <c r="BU139" s="23">
        <f t="shared" si="691"/>
        <v>35.595144842302645</v>
      </c>
      <c r="BV139" s="23">
        <f t="shared" si="691"/>
        <v>52.997378970343668</v>
      </c>
      <c r="BW139" s="23">
        <f t="shared" si="691"/>
        <v>93.704173390864753</v>
      </c>
      <c r="BX139" s="23">
        <f t="shared" si="691"/>
        <v>151.7550562709142</v>
      </c>
      <c r="BY139" s="23">
        <f t="shared" si="691"/>
        <v>355.95751846075632</v>
      </c>
      <c r="BZ139" s="6"/>
      <c r="CA139" s="6"/>
      <c r="CB139" s="57" t="s">
        <v>29</v>
      </c>
      <c r="CC139" s="193">
        <f t="shared" si="750"/>
        <v>0</v>
      </c>
      <c r="CD139" s="193">
        <f t="shared" si="738"/>
        <v>0</v>
      </c>
      <c r="CE139" s="193">
        <f t="shared" si="738"/>
        <v>0</v>
      </c>
      <c r="CF139" s="193">
        <f t="shared" si="738"/>
        <v>0</v>
      </c>
      <c r="CG139" s="193">
        <f t="shared" si="738"/>
        <v>0</v>
      </c>
      <c r="CH139" s="196">
        <f t="shared" si="453"/>
        <v>0</v>
      </c>
      <c r="CI139" s="66"/>
      <c r="CJ139" s="66"/>
      <c r="CK139" s="193">
        <f t="shared" si="739"/>
        <v>212752.18072244292</v>
      </c>
      <c r="CL139" s="193">
        <f t="shared" si="739"/>
        <v>114421.34119697197</v>
      </c>
      <c r="CM139" s="193">
        <f t="shared" si="739"/>
        <v>146928.14387687593</v>
      </c>
      <c r="CN139" s="193">
        <f t="shared" si="739"/>
        <v>211546.54844165439</v>
      </c>
      <c r="CO139" s="193">
        <f t="shared" si="739"/>
        <v>308971.12602393649</v>
      </c>
      <c r="CP139" s="196">
        <f t="shared" si="393"/>
        <v>994619.34026188171</v>
      </c>
      <c r="CS139" s="193">
        <f t="shared" si="751"/>
        <v>183030.23477912019</v>
      </c>
      <c r="CT139" s="193">
        <f t="shared" si="740"/>
        <v>119880.07123091738</v>
      </c>
      <c r="CU139" s="193">
        <f t="shared" si="740"/>
        <v>188251.68434224729</v>
      </c>
      <c r="CV139" s="193">
        <f t="shared" si="740"/>
        <v>111691.72141539285</v>
      </c>
      <c r="CW139" s="193">
        <f t="shared" si="740"/>
        <v>646774.81104319426</v>
      </c>
      <c r="CX139" s="196">
        <f t="shared" si="394"/>
        <v>1249628.5228108719</v>
      </c>
      <c r="CY139" s="6"/>
      <c r="CZ139" s="6"/>
      <c r="DA139" s="193">
        <f t="shared" si="752"/>
        <v>183030.23477912019</v>
      </c>
      <c r="DB139" s="193">
        <f t="shared" si="741"/>
        <v>119880.07123091738</v>
      </c>
      <c r="DC139" s="193">
        <f t="shared" si="741"/>
        <v>188251.68434224729</v>
      </c>
      <c r="DD139" s="193">
        <f t="shared" si="741"/>
        <v>111691.72141539285</v>
      </c>
      <c r="DE139" s="193">
        <f t="shared" si="741"/>
        <v>646774.81104319426</v>
      </c>
      <c r="DF139" s="196">
        <f t="shared" si="395"/>
        <v>1249628.5228108719</v>
      </c>
      <c r="DG139" s="6"/>
      <c r="DH139" s="6"/>
      <c r="DI139" s="193">
        <f t="shared" si="753"/>
        <v>158327.20425856215</v>
      </c>
      <c r="DJ139" s="193">
        <f t="shared" si="742"/>
        <v>84583.816836668499</v>
      </c>
      <c r="DK139" s="193">
        <f t="shared" si="742"/>
        <v>152081.87341337348</v>
      </c>
      <c r="DL139" s="193">
        <f t="shared" si="742"/>
        <v>289245.13725236244</v>
      </c>
      <c r="DM139" s="193">
        <f t="shared" si="742"/>
        <v>851806.34167658992</v>
      </c>
      <c r="DN139" s="196">
        <f t="shared" si="397"/>
        <v>1536044.3734375564</v>
      </c>
      <c r="DO139" s="6"/>
      <c r="DP139" s="6"/>
      <c r="DQ139" s="193">
        <f t="shared" si="754"/>
        <v>158327.20425856215</v>
      </c>
      <c r="DR139" s="193">
        <f t="shared" si="743"/>
        <v>84583.816836668499</v>
      </c>
      <c r="DS139" s="193">
        <f t="shared" si="743"/>
        <v>152081.87341337348</v>
      </c>
      <c r="DT139" s="193">
        <f t="shared" si="743"/>
        <v>289245.13725236244</v>
      </c>
      <c r="DU139" s="193">
        <f t="shared" si="743"/>
        <v>851806.34167658992</v>
      </c>
      <c r="DV139" s="196">
        <f t="shared" si="396"/>
        <v>1536044.3734375564</v>
      </c>
    </row>
    <row r="140" spans="1:126" ht="25.5" customHeight="1">
      <c r="A140" s="19"/>
      <c r="B140" s="54"/>
      <c r="C140" s="54"/>
      <c r="D140" s="55"/>
      <c r="E140" s="56"/>
      <c r="F140" s="57" t="s">
        <v>30</v>
      </c>
      <c r="G140" s="51">
        <v>1150</v>
      </c>
      <c r="H140" s="51">
        <v>424</v>
      </c>
      <c r="I140" s="51">
        <v>293</v>
      </c>
      <c r="J140" s="51">
        <v>320</v>
      </c>
      <c r="K140" s="51">
        <v>140</v>
      </c>
      <c r="L140" s="58">
        <f t="shared" si="744"/>
        <v>2327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8">
        <f t="shared" si="745"/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8">
        <f t="shared" si="746"/>
        <v>0</v>
      </c>
      <c r="Y140" s="51">
        <v>1041</v>
      </c>
      <c r="Z140" s="51">
        <v>383</v>
      </c>
      <c r="AA140" s="51">
        <v>393</v>
      </c>
      <c r="AB140" s="51">
        <v>156</v>
      </c>
      <c r="AC140" s="51">
        <v>354</v>
      </c>
      <c r="AD140" s="58">
        <f t="shared" si="747"/>
        <v>2327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8">
        <f t="shared" si="748"/>
        <v>0</v>
      </c>
      <c r="AK140" s="51">
        <v>955</v>
      </c>
      <c r="AL140" s="51">
        <v>218</v>
      </c>
      <c r="AM140" s="51">
        <v>313</v>
      </c>
      <c r="AN140" s="51">
        <v>360</v>
      </c>
      <c r="AO140" s="51">
        <v>481</v>
      </c>
      <c r="AP140" s="58">
        <f t="shared" si="749"/>
        <v>2327</v>
      </c>
      <c r="BB140" s="6"/>
      <c r="BC140" s="6"/>
      <c r="BD140" s="57" t="s">
        <v>30</v>
      </c>
      <c r="BE140" s="170">
        <f>'SPD - Probs. of Failure'!O$38</f>
        <v>8.1226284491199997E-3</v>
      </c>
      <c r="BF140" s="170">
        <f>'SPD - Probs. of Failure'!P$38</f>
        <v>1.2093728514393085E-2</v>
      </c>
      <c r="BG140" s="170">
        <f>'SPD - Probs. of Failure'!Q$38</f>
        <v>2.1382809030780003E-2</v>
      </c>
      <c r="BH140" s="170">
        <f>'SPD - Probs. of Failure'!R$38</f>
        <v>3.4629721070807536E-2</v>
      </c>
      <c r="BI140" s="170">
        <f>'SPD - Probs. of Failure'!S$38</f>
        <v>8.1227669642499986E-2</v>
      </c>
      <c r="BJ140" s="174"/>
      <c r="BK140" s="6"/>
      <c r="BL140" s="57" t="s">
        <v>30</v>
      </c>
      <c r="BM140" s="192">
        <f>IFERROR($BM5*'SPD - Average Cons. of Failure'!$Q$38,0)</f>
        <v>7303.7</v>
      </c>
      <c r="BN140" s="192">
        <f>IFERROR($BM5*'SPD - Average Cons. of Failure'!$Q$38,0)</f>
        <v>7303.7</v>
      </c>
      <c r="BO140" s="192">
        <f>IFERROR($BM5*'SPD - Average Cons. of Failure'!$Q$38,0)</f>
        <v>7303.7</v>
      </c>
      <c r="BP140" s="192">
        <f>IFERROR($BM5*'SPD - Average Cons. of Failure'!$Q$38,0)</f>
        <v>7303.7</v>
      </c>
      <c r="BQ140" s="192">
        <f>IFERROR($BM5*'SPD - Average Cons. of Failure'!$Q$38,0)</f>
        <v>7303.7</v>
      </c>
      <c r="BR140" s="174"/>
      <c r="BS140" s="6"/>
      <c r="BT140" s="57" t="s">
        <v>30</v>
      </c>
      <c r="BU140" s="23">
        <f t="shared" si="691"/>
        <v>59.325241403837737</v>
      </c>
      <c r="BV140" s="23">
        <f t="shared" si="691"/>
        <v>88.328964950572768</v>
      </c>
      <c r="BW140" s="23">
        <f t="shared" si="691"/>
        <v>156.1736223181079</v>
      </c>
      <c r="BX140" s="23">
        <f t="shared" si="691"/>
        <v>252.92509378485698</v>
      </c>
      <c r="BY140" s="23">
        <f t="shared" si="691"/>
        <v>593.26253076792716</v>
      </c>
      <c r="BZ140" s="6"/>
      <c r="CA140" s="6"/>
      <c r="CB140" s="57" t="s">
        <v>30</v>
      </c>
      <c r="CC140" s="193">
        <f t="shared" si="750"/>
        <v>0</v>
      </c>
      <c r="CD140" s="193">
        <f t="shared" si="738"/>
        <v>0</v>
      </c>
      <c r="CE140" s="193">
        <f t="shared" si="738"/>
        <v>0</v>
      </c>
      <c r="CF140" s="193">
        <f t="shared" si="738"/>
        <v>0</v>
      </c>
      <c r="CG140" s="193">
        <f t="shared" si="738"/>
        <v>0</v>
      </c>
      <c r="CH140" s="196">
        <f t="shared" si="453"/>
        <v>0</v>
      </c>
      <c r="CI140" s="66"/>
      <c r="CJ140" s="66"/>
      <c r="CK140" s="193">
        <f t="shared" si="739"/>
        <v>68224.027614413397</v>
      </c>
      <c r="CL140" s="193">
        <f t="shared" si="739"/>
        <v>37451.481139042851</v>
      </c>
      <c r="CM140" s="193">
        <f t="shared" si="739"/>
        <v>45758.871339205616</v>
      </c>
      <c r="CN140" s="193">
        <f t="shared" si="739"/>
        <v>80936.030011154231</v>
      </c>
      <c r="CO140" s="193">
        <f t="shared" si="739"/>
        <v>83056.754307509807</v>
      </c>
      <c r="CP140" s="196">
        <f t="shared" si="393"/>
        <v>315427.16441132588</v>
      </c>
      <c r="CS140" s="193">
        <f t="shared" si="751"/>
        <v>61757.576301395085</v>
      </c>
      <c r="CT140" s="193">
        <f t="shared" si="740"/>
        <v>33829.99357606937</v>
      </c>
      <c r="CU140" s="193">
        <f t="shared" si="740"/>
        <v>61376.233571016404</v>
      </c>
      <c r="CV140" s="193">
        <f t="shared" si="740"/>
        <v>39456.314630437686</v>
      </c>
      <c r="CW140" s="193">
        <f t="shared" si="740"/>
        <v>210014.93589184622</v>
      </c>
      <c r="CX140" s="196">
        <f t="shared" si="394"/>
        <v>406435.05397076474</v>
      </c>
      <c r="CY140" s="6"/>
      <c r="CZ140" s="6"/>
      <c r="DA140" s="193">
        <f t="shared" si="752"/>
        <v>61757.576301395085</v>
      </c>
      <c r="DB140" s="193">
        <f t="shared" si="741"/>
        <v>33829.99357606937</v>
      </c>
      <c r="DC140" s="193">
        <f t="shared" si="741"/>
        <v>61376.233571016404</v>
      </c>
      <c r="DD140" s="193">
        <f t="shared" si="741"/>
        <v>39456.314630437686</v>
      </c>
      <c r="DE140" s="193">
        <f t="shared" si="741"/>
        <v>210014.93589184622</v>
      </c>
      <c r="DF140" s="196">
        <f t="shared" si="395"/>
        <v>406435.05397076474</v>
      </c>
      <c r="DG140" s="6"/>
      <c r="DH140" s="6"/>
      <c r="DI140" s="193">
        <f t="shared" si="753"/>
        <v>56655.605540665041</v>
      </c>
      <c r="DJ140" s="193">
        <f t="shared" si="742"/>
        <v>19255.714359224865</v>
      </c>
      <c r="DK140" s="193">
        <f t="shared" si="742"/>
        <v>48882.343785567777</v>
      </c>
      <c r="DL140" s="193">
        <f t="shared" si="742"/>
        <v>91053.033762548512</v>
      </c>
      <c r="DM140" s="193">
        <f t="shared" si="742"/>
        <v>285359.27729937294</v>
      </c>
      <c r="DN140" s="196">
        <f t="shared" si="397"/>
        <v>501205.97474737914</v>
      </c>
      <c r="DO140" s="6"/>
      <c r="DP140" s="6"/>
      <c r="DQ140" s="193">
        <f t="shared" si="754"/>
        <v>56655.605540665041</v>
      </c>
      <c r="DR140" s="193">
        <f t="shared" si="743"/>
        <v>19255.714359224865</v>
      </c>
      <c r="DS140" s="193">
        <f t="shared" si="743"/>
        <v>48882.343785567777</v>
      </c>
      <c r="DT140" s="193">
        <f t="shared" si="743"/>
        <v>91053.033762548512</v>
      </c>
      <c r="DU140" s="193">
        <f t="shared" si="743"/>
        <v>285359.27729937294</v>
      </c>
      <c r="DV140" s="196">
        <f t="shared" si="396"/>
        <v>501205.97474737914</v>
      </c>
    </row>
    <row r="141" spans="1:126" ht="25.5" customHeight="1" thickBot="1">
      <c r="A141" s="19"/>
      <c r="B141" s="59"/>
      <c r="C141" s="282" t="s">
        <v>26</v>
      </c>
      <c r="D141" s="60">
        <v>38276</v>
      </c>
      <c r="E141" s="61">
        <v>38121</v>
      </c>
      <c r="F141" s="62"/>
      <c r="G141" s="63">
        <f>SUM(G137:G140)</f>
        <v>20182</v>
      </c>
      <c r="H141" s="64">
        <f t="shared" ref="H141:K141" si="755">SUM(H137:H140)</f>
        <v>6017</v>
      </c>
      <c r="I141" s="64">
        <f t="shared" si="755"/>
        <v>4309</v>
      </c>
      <c r="J141" s="64">
        <f t="shared" si="755"/>
        <v>5370</v>
      </c>
      <c r="K141" s="64">
        <f t="shared" si="755"/>
        <v>2398</v>
      </c>
      <c r="L141" s="65"/>
      <c r="M141" s="63">
        <f>SUM(M137:M140)</f>
        <v>0</v>
      </c>
      <c r="N141" s="64">
        <f t="shared" ref="N141:Q141" si="756">SUM(N137:N140)</f>
        <v>0</v>
      </c>
      <c r="O141" s="64">
        <f t="shared" si="756"/>
        <v>0</v>
      </c>
      <c r="P141" s="64">
        <f t="shared" si="756"/>
        <v>0</v>
      </c>
      <c r="Q141" s="64">
        <f t="shared" si="756"/>
        <v>0</v>
      </c>
      <c r="R141" s="65"/>
      <c r="S141" s="63">
        <f>SUM(S137:S140)</f>
        <v>0</v>
      </c>
      <c r="T141" s="64">
        <f t="shared" ref="T141:W141" si="757">SUM(T137:T140)</f>
        <v>0</v>
      </c>
      <c r="U141" s="64">
        <f t="shared" si="757"/>
        <v>0</v>
      </c>
      <c r="V141" s="64">
        <f t="shared" si="757"/>
        <v>0</v>
      </c>
      <c r="W141" s="64">
        <f t="shared" si="757"/>
        <v>0</v>
      </c>
      <c r="X141" s="65"/>
      <c r="Y141" s="63">
        <f>SUM(Y137:Y140)</f>
        <v>18234</v>
      </c>
      <c r="Z141" s="64">
        <f t="shared" ref="Z141:AC141" si="758">SUM(Z137:Z140)</f>
        <v>5597</v>
      </c>
      <c r="AA141" s="64">
        <f t="shared" si="758"/>
        <v>5892</v>
      </c>
      <c r="AB141" s="64">
        <f t="shared" si="758"/>
        <v>2806</v>
      </c>
      <c r="AC141" s="64">
        <f t="shared" si="758"/>
        <v>5747</v>
      </c>
      <c r="AD141" s="65"/>
      <c r="AE141" s="63">
        <f>SUM(AE137:AE140)</f>
        <v>0</v>
      </c>
      <c r="AF141" s="64">
        <f t="shared" ref="AF141:AI141" si="759">SUM(AF137:AF140)</f>
        <v>0</v>
      </c>
      <c r="AG141" s="64">
        <f t="shared" si="759"/>
        <v>0</v>
      </c>
      <c r="AH141" s="64">
        <f t="shared" si="759"/>
        <v>0</v>
      </c>
      <c r="AI141" s="64">
        <f t="shared" si="759"/>
        <v>0</v>
      </c>
      <c r="AJ141" s="65"/>
      <c r="AK141" s="63">
        <f>SUM(AK137:AK140)</f>
        <v>16656</v>
      </c>
      <c r="AL141" s="64">
        <f t="shared" ref="AL141:AO141" si="760">SUM(AL137:AL140)</f>
        <v>3792</v>
      </c>
      <c r="AM141" s="64">
        <f t="shared" si="760"/>
        <v>4136</v>
      </c>
      <c r="AN141" s="64">
        <f t="shared" si="760"/>
        <v>5631</v>
      </c>
      <c r="AO141" s="64">
        <f t="shared" si="760"/>
        <v>8061</v>
      </c>
      <c r="AP141" s="65"/>
      <c r="BB141" s="6"/>
      <c r="BC141" s="6"/>
      <c r="BD141" s="62"/>
      <c r="BE141" s="171"/>
      <c r="BF141" s="172"/>
      <c r="BG141" s="172"/>
      <c r="BH141" s="172"/>
      <c r="BI141" s="172"/>
      <c r="BJ141" s="65"/>
      <c r="BK141" s="6"/>
      <c r="BL141" s="62"/>
      <c r="BM141" s="171"/>
      <c r="BN141" s="172"/>
      <c r="BO141" s="172"/>
      <c r="BP141" s="172"/>
      <c r="BQ141" s="172"/>
      <c r="BR141" s="65"/>
      <c r="BS141" s="6"/>
      <c r="BT141" s="62"/>
      <c r="BU141" s="23" t="str">
        <f t="shared" si="691"/>
        <v/>
      </c>
      <c r="BV141" s="23" t="str">
        <f t="shared" si="691"/>
        <v/>
      </c>
      <c r="BW141" s="23" t="str">
        <f t="shared" si="691"/>
        <v/>
      </c>
      <c r="BX141" s="23" t="str">
        <f t="shared" si="691"/>
        <v/>
      </c>
      <c r="BY141" s="23" t="str">
        <f t="shared" si="691"/>
        <v/>
      </c>
      <c r="BZ141" s="6"/>
      <c r="CA141" s="6"/>
      <c r="CB141" s="62"/>
      <c r="CC141" s="195">
        <f>SUM(CC137:CC140)</f>
        <v>0</v>
      </c>
      <c r="CD141" s="195">
        <f t="shared" ref="CD141:CG141" si="761">SUM(CD137:CD140)</f>
        <v>0</v>
      </c>
      <c r="CE141" s="195">
        <f t="shared" si="761"/>
        <v>0</v>
      </c>
      <c r="CF141" s="195">
        <f t="shared" si="761"/>
        <v>0</v>
      </c>
      <c r="CG141" s="195">
        <f t="shared" si="761"/>
        <v>0</v>
      </c>
      <c r="CH141" s="196">
        <f t="shared" si="453"/>
        <v>0</v>
      </c>
      <c r="CI141" s="66"/>
      <c r="CJ141" s="66"/>
      <c r="CK141" s="195">
        <f>SUM(CK137:CK140)</f>
        <v>590772.61894769699</v>
      </c>
      <c r="CL141" s="195">
        <f t="shared" ref="CL141:CO141" si="762">SUM(CL137:CL140)</f>
        <v>273201.48859212158</v>
      </c>
      <c r="CM141" s="195">
        <f t="shared" si="762"/>
        <v>345612.22618997277</v>
      </c>
      <c r="CN141" s="195">
        <f t="shared" si="762"/>
        <v>662360.23560378351</v>
      </c>
      <c r="CO141" s="195">
        <f t="shared" si="762"/>
        <v>721881.84743841388</v>
      </c>
      <c r="CP141" s="196">
        <f t="shared" ref="CP141:CP204" si="763">SUM(CK141:CO141)</f>
        <v>2593828.4167719889</v>
      </c>
      <c r="CS141" s="195">
        <f>SUM(CS137:CS140)</f>
        <v>530759.20474357472</v>
      </c>
      <c r="CT141" s="195">
        <f t="shared" ref="CT141:CW141" si="764">SUM(CT137:CT140)</f>
        <v>258008.90662062308</v>
      </c>
      <c r="CU141" s="195">
        <f t="shared" si="764"/>
        <v>467646.29466934234</v>
      </c>
      <c r="CV141" s="195">
        <f t="shared" si="764"/>
        <v>344787.48784751707</v>
      </c>
      <c r="CW141" s="195">
        <f t="shared" si="764"/>
        <v>1705392.4709454835</v>
      </c>
      <c r="CX141" s="196">
        <f t="shared" ref="CX141:CX204" si="765">SUM(CS141:CW141)</f>
        <v>3306594.3648265405</v>
      </c>
      <c r="CY141" s="6"/>
      <c r="CZ141" s="6"/>
      <c r="DA141" s="195">
        <f>SUM(DA137:DA140)</f>
        <v>530759.20474357472</v>
      </c>
      <c r="DB141" s="195">
        <f t="shared" ref="DB141:DE141" si="766">SUM(DB137:DB140)</f>
        <v>258008.90662062308</v>
      </c>
      <c r="DC141" s="195">
        <f t="shared" si="766"/>
        <v>467646.29466934234</v>
      </c>
      <c r="DD141" s="195">
        <f t="shared" si="766"/>
        <v>344787.48784751707</v>
      </c>
      <c r="DE141" s="195">
        <f t="shared" si="766"/>
        <v>1705392.4709454835</v>
      </c>
      <c r="DF141" s="196">
        <f t="shared" ref="DF141:DF204" si="767">SUM(DA141:DE141)</f>
        <v>3306594.3648265405</v>
      </c>
      <c r="DG141" s="6"/>
      <c r="DH141" s="6"/>
      <c r="DI141" s="195">
        <f>SUM(DI137:DI140)</f>
        <v>482017.58640618162</v>
      </c>
      <c r="DJ141" s="195">
        <f t="shared" ref="DJ141:DM141" si="768">SUM(DJ137:DJ140)</f>
        <v>173725.40826478653</v>
      </c>
      <c r="DK141" s="195">
        <f t="shared" si="768"/>
        <v>338397.00483887619</v>
      </c>
      <c r="DL141" s="195">
        <f t="shared" si="768"/>
        <v>720735.34724932851</v>
      </c>
      <c r="DM141" s="195">
        <f t="shared" si="768"/>
        <v>2368066.7178132581</v>
      </c>
      <c r="DN141" s="196">
        <f t="shared" si="397"/>
        <v>4082942.0645724311</v>
      </c>
      <c r="DO141" s="6"/>
      <c r="DP141" s="6"/>
      <c r="DQ141" s="195">
        <f>SUM(DQ137:DQ140)</f>
        <v>482017.58640618162</v>
      </c>
      <c r="DR141" s="195">
        <f t="shared" ref="DR141:DU141" si="769">SUM(DR137:DR140)</f>
        <v>173725.40826478653</v>
      </c>
      <c r="DS141" s="195">
        <f t="shared" si="769"/>
        <v>338397.00483887619</v>
      </c>
      <c r="DT141" s="195">
        <f t="shared" si="769"/>
        <v>720735.34724932851</v>
      </c>
      <c r="DU141" s="195">
        <f t="shared" si="769"/>
        <v>2368066.7178132581</v>
      </c>
      <c r="DV141" s="196">
        <f t="shared" ref="DV141:DV204" si="770">SUM(DQ141:DU141)</f>
        <v>4082942.0645724311</v>
      </c>
    </row>
    <row r="142" spans="1:126" ht="25.5" customHeight="1">
      <c r="A142" s="19"/>
      <c r="B142" s="68" t="s">
        <v>81</v>
      </c>
      <c r="C142" s="47"/>
      <c r="D142" s="48"/>
      <c r="E142" s="49"/>
      <c r="F142" s="50" t="s">
        <v>25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2">
        <f>SUM(G142:K142)</f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2">
        <f>SUM(M142:Q142)</f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2">
        <f>SUM(S142:W142)</f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2">
        <f>SUM(Y142:AC142)</f>
        <v>0</v>
      </c>
      <c r="AE142" s="53">
        <v>0</v>
      </c>
      <c r="AF142" s="53">
        <v>0</v>
      </c>
      <c r="AG142" s="53">
        <v>0</v>
      </c>
      <c r="AH142" s="53">
        <v>0</v>
      </c>
      <c r="AI142" s="53">
        <v>0</v>
      </c>
      <c r="AJ142" s="52">
        <f>SUM(AE142:AI142)</f>
        <v>0</v>
      </c>
      <c r="AK142" s="53">
        <v>0</v>
      </c>
      <c r="AL142" s="53">
        <v>0</v>
      </c>
      <c r="AM142" s="53">
        <v>0</v>
      </c>
      <c r="AN142" s="53">
        <v>0</v>
      </c>
      <c r="AO142" s="53">
        <v>0</v>
      </c>
      <c r="AP142" s="52">
        <f>SUM(AK142:AO142)</f>
        <v>0</v>
      </c>
      <c r="BB142" s="6"/>
      <c r="BC142" s="6"/>
      <c r="BD142" s="50" t="s">
        <v>25</v>
      </c>
      <c r="BE142" s="170">
        <f>'SPD - Probs. of Failure'!O$39</f>
        <v>0</v>
      </c>
      <c r="BF142" s="170">
        <f>'SPD - Probs. of Failure'!P$39</f>
        <v>0</v>
      </c>
      <c r="BG142" s="170">
        <f>'SPD - Probs. of Failure'!Q$39</f>
        <v>0</v>
      </c>
      <c r="BH142" s="170">
        <f>'SPD - Probs. of Failure'!R$39</f>
        <v>0</v>
      </c>
      <c r="BI142" s="170">
        <f>'SPD - Probs. of Failure'!S$39</f>
        <v>0</v>
      </c>
      <c r="BJ142" s="173"/>
      <c r="BK142" s="6"/>
      <c r="BL142" s="50" t="s">
        <v>25</v>
      </c>
      <c r="BM142" s="192">
        <f>IFERROR($BM2*'SPD - Average Cons. of Failure'!$Q$39,0)</f>
        <v>0</v>
      </c>
      <c r="BN142" s="192">
        <f>IFERROR($BM2*'SPD - Average Cons. of Failure'!$Q$39,0)</f>
        <v>0</v>
      </c>
      <c r="BO142" s="192">
        <f>IFERROR($BM2*'SPD - Average Cons. of Failure'!$Q$39,0)</f>
        <v>0</v>
      </c>
      <c r="BP142" s="192">
        <f>IFERROR($BM2*'SPD - Average Cons. of Failure'!$Q$39,0)</f>
        <v>0</v>
      </c>
      <c r="BQ142" s="192">
        <f>IFERROR($BM2*'SPD - Average Cons. of Failure'!$Q$39,0)</f>
        <v>0</v>
      </c>
      <c r="BR142" s="173"/>
      <c r="BS142" s="6"/>
      <c r="BT142" s="50" t="s">
        <v>25</v>
      </c>
      <c r="BU142" s="23" t="str">
        <f t="shared" si="691"/>
        <v/>
      </c>
      <c r="BV142" s="23" t="str">
        <f t="shared" si="691"/>
        <v/>
      </c>
      <c r="BW142" s="23" t="str">
        <f t="shared" si="691"/>
        <v/>
      </c>
      <c r="BX142" s="23" t="str">
        <f t="shared" si="691"/>
        <v/>
      </c>
      <c r="BY142" s="23" t="str">
        <f t="shared" si="691"/>
        <v/>
      </c>
      <c r="BZ142" s="6"/>
      <c r="CA142" s="6"/>
      <c r="CB142" s="50" t="s">
        <v>25</v>
      </c>
      <c r="CC142" s="193" t="str">
        <f>IF(BU142="","",M142*BU142)</f>
        <v/>
      </c>
      <c r="CD142" s="193" t="str">
        <f t="shared" ref="CD142:CG145" si="771">IF(BV142="","",N142*BV142)</f>
        <v/>
      </c>
      <c r="CE142" s="193" t="str">
        <f t="shared" si="771"/>
        <v/>
      </c>
      <c r="CF142" s="193" t="str">
        <f t="shared" si="771"/>
        <v/>
      </c>
      <c r="CG142" s="193" t="str">
        <f t="shared" si="771"/>
        <v/>
      </c>
      <c r="CH142" s="196">
        <f t="shared" si="453"/>
        <v>0</v>
      </c>
      <c r="CI142" s="66"/>
      <c r="CJ142" s="66"/>
      <c r="CK142" s="193" t="str">
        <f t="shared" ref="CK142:CO145" si="772">IF(BU142="","",G142*BU142)</f>
        <v/>
      </c>
      <c r="CL142" s="193" t="str">
        <f t="shared" si="772"/>
        <v/>
      </c>
      <c r="CM142" s="193" t="str">
        <f t="shared" si="772"/>
        <v/>
      </c>
      <c r="CN142" s="193" t="str">
        <f t="shared" si="772"/>
        <v/>
      </c>
      <c r="CO142" s="193" t="str">
        <f t="shared" si="772"/>
        <v/>
      </c>
      <c r="CP142" s="196">
        <f t="shared" si="763"/>
        <v>0</v>
      </c>
      <c r="CS142" s="193" t="str">
        <f>IF(BU142="","",Y142*BU142)</f>
        <v/>
      </c>
      <c r="CT142" s="193" t="str">
        <f t="shared" ref="CT142:CW145" si="773">IF(BV142="","",Z142*BV142)</f>
        <v/>
      </c>
      <c r="CU142" s="193" t="str">
        <f t="shared" si="773"/>
        <v/>
      </c>
      <c r="CV142" s="193" t="str">
        <f t="shared" si="773"/>
        <v/>
      </c>
      <c r="CW142" s="193" t="str">
        <f t="shared" si="773"/>
        <v/>
      </c>
      <c r="CX142" s="196">
        <f t="shared" si="765"/>
        <v>0</v>
      </c>
      <c r="CY142" s="6"/>
      <c r="CZ142" s="6"/>
      <c r="DA142" s="193" t="str">
        <f>IF(BU142="","",(S142+Y142)*BU142)</f>
        <v/>
      </c>
      <c r="DB142" s="193" t="str">
        <f t="shared" ref="DB142:DE145" si="774">IF(BV142="","",(T142+Z142)*BV142)</f>
        <v/>
      </c>
      <c r="DC142" s="193" t="str">
        <f t="shared" si="774"/>
        <v/>
      </c>
      <c r="DD142" s="193" t="str">
        <f t="shared" si="774"/>
        <v/>
      </c>
      <c r="DE142" s="193" t="str">
        <f t="shared" si="774"/>
        <v/>
      </c>
      <c r="DF142" s="196">
        <f t="shared" si="767"/>
        <v>0</v>
      </c>
      <c r="DG142" s="6"/>
      <c r="DH142" s="6"/>
      <c r="DI142" s="193" t="str">
        <f>IF(BU142="","",AK142*BU142)</f>
        <v/>
      </c>
      <c r="DJ142" s="193" t="str">
        <f t="shared" ref="DJ142:DM145" si="775">IF(BV142="","",AL142*BV142)</f>
        <v/>
      </c>
      <c r="DK142" s="193" t="str">
        <f t="shared" si="775"/>
        <v/>
      </c>
      <c r="DL142" s="193" t="str">
        <f t="shared" si="775"/>
        <v/>
      </c>
      <c r="DM142" s="193" t="str">
        <f t="shared" si="775"/>
        <v/>
      </c>
      <c r="DN142" s="196">
        <f t="shared" ref="DN142:DN205" si="776">SUM(DI142:DM142)</f>
        <v>0</v>
      </c>
      <c r="DO142" s="6"/>
      <c r="DP142" s="6"/>
      <c r="DQ142" s="193" t="str">
        <f>IF(BU142="","",(AE142+AK142)*BU142)</f>
        <v/>
      </c>
      <c r="DR142" s="193" t="str">
        <f t="shared" ref="DR142:DU145" si="777">IF(BV142="","",(AF142+AL142)*BV142)</f>
        <v/>
      </c>
      <c r="DS142" s="193" t="str">
        <f t="shared" si="777"/>
        <v/>
      </c>
      <c r="DT142" s="193" t="str">
        <f t="shared" si="777"/>
        <v/>
      </c>
      <c r="DU142" s="193" t="str">
        <f t="shared" si="777"/>
        <v/>
      </c>
      <c r="DV142" s="196">
        <f t="shared" si="770"/>
        <v>0</v>
      </c>
    </row>
    <row r="143" spans="1:126" ht="25.5" customHeight="1">
      <c r="A143" s="19"/>
      <c r="B143" s="54"/>
      <c r="C143" s="54"/>
      <c r="D143" s="55"/>
      <c r="E143" s="56"/>
      <c r="F143" s="57" t="s">
        <v>27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8">
        <f t="shared" ref="L143:L145" si="778">SUM(G143:K143)</f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8">
        <f t="shared" ref="R143:R145" si="779">SUM(M143:Q143)</f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8">
        <f t="shared" ref="X143:X145" si="780">SUM(S143:W143)</f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8">
        <f t="shared" ref="AD143:AD145" si="781">SUM(Y143:AC143)</f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8">
        <f t="shared" ref="AJ143:AJ145" si="782">SUM(AE143:AI143)</f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8">
        <f t="shared" ref="AP143:AP145" si="783">SUM(AK143:AO143)</f>
        <v>0</v>
      </c>
      <c r="AR143" s="86"/>
      <c r="BB143" s="6"/>
      <c r="BC143" s="6"/>
      <c r="BD143" s="57" t="s">
        <v>27</v>
      </c>
      <c r="BE143" s="170">
        <f>'SPD - Probs. of Failure'!O$39</f>
        <v>0</v>
      </c>
      <c r="BF143" s="170">
        <f>'SPD - Probs. of Failure'!P$39</f>
        <v>0</v>
      </c>
      <c r="BG143" s="170">
        <f>'SPD - Probs. of Failure'!Q$39</f>
        <v>0</v>
      </c>
      <c r="BH143" s="170">
        <f>'SPD - Probs. of Failure'!R$39</f>
        <v>0</v>
      </c>
      <c r="BI143" s="170">
        <f>'SPD - Probs. of Failure'!S$39</f>
        <v>0</v>
      </c>
      <c r="BJ143" s="174"/>
      <c r="BK143" s="6"/>
      <c r="BL143" s="57" t="s">
        <v>27</v>
      </c>
      <c r="BM143" s="192">
        <f>IFERROR($BM3*'SPD - Average Cons. of Failure'!$Q$39,0)</f>
        <v>0</v>
      </c>
      <c r="BN143" s="192">
        <f>IFERROR($BM3*'SPD - Average Cons. of Failure'!$Q$39,0)</f>
        <v>0</v>
      </c>
      <c r="BO143" s="192">
        <f>IFERROR($BM3*'SPD - Average Cons. of Failure'!$Q$39,0)</f>
        <v>0</v>
      </c>
      <c r="BP143" s="192">
        <f>IFERROR($BM3*'SPD - Average Cons. of Failure'!$Q$39,0)</f>
        <v>0</v>
      </c>
      <c r="BQ143" s="192">
        <f>IFERROR($BM3*'SPD - Average Cons. of Failure'!$Q$39,0)</f>
        <v>0</v>
      </c>
      <c r="BR143" s="174"/>
      <c r="BS143" s="6"/>
      <c r="BT143" s="57" t="s">
        <v>27</v>
      </c>
      <c r="BU143" s="23" t="str">
        <f t="shared" si="691"/>
        <v/>
      </c>
      <c r="BV143" s="23" t="str">
        <f t="shared" si="691"/>
        <v/>
      </c>
      <c r="BW143" s="23" t="str">
        <f t="shared" si="691"/>
        <v/>
      </c>
      <c r="BX143" s="23" t="str">
        <f t="shared" si="691"/>
        <v/>
      </c>
      <c r="BY143" s="23" t="str">
        <f t="shared" si="691"/>
        <v/>
      </c>
      <c r="BZ143" s="6"/>
      <c r="CA143" s="6"/>
      <c r="CB143" s="57" t="s">
        <v>27</v>
      </c>
      <c r="CC143" s="193" t="str">
        <f t="shared" ref="CC143:CC145" si="784">IF(BU143="","",M143*BU143)</f>
        <v/>
      </c>
      <c r="CD143" s="193" t="str">
        <f t="shared" si="771"/>
        <v/>
      </c>
      <c r="CE143" s="193" t="str">
        <f t="shared" si="771"/>
        <v/>
      </c>
      <c r="CF143" s="193" t="str">
        <f t="shared" si="771"/>
        <v/>
      </c>
      <c r="CG143" s="193" t="str">
        <f t="shared" si="771"/>
        <v/>
      </c>
      <c r="CH143" s="196">
        <f t="shared" si="453"/>
        <v>0</v>
      </c>
      <c r="CI143" s="66"/>
      <c r="CJ143" s="66"/>
      <c r="CK143" s="193" t="str">
        <f t="shared" si="772"/>
        <v/>
      </c>
      <c r="CL143" s="193" t="str">
        <f t="shared" si="772"/>
        <v/>
      </c>
      <c r="CM143" s="193" t="str">
        <f t="shared" si="772"/>
        <v/>
      </c>
      <c r="CN143" s="193" t="str">
        <f t="shared" si="772"/>
        <v/>
      </c>
      <c r="CO143" s="193" t="str">
        <f t="shared" si="772"/>
        <v/>
      </c>
      <c r="CP143" s="196">
        <f t="shared" si="763"/>
        <v>0</v>
      </c>
      <c r="CS143" s="193" t="str">
        <f t="shared" ref="CS143:CS145" si="785">IF(BU143="","",Y143*BU143)</f>
        <v/>
      </c>
      <c r="CT143" s="193" t="str">
        <f t="shared" si="773"/>
        <v/>
      </c>
      <c r="CU143" s="193" t="str">
        <f t="shared" si="773"/>
        <v/>
      </c>
      <c r="CV143" s="193" t="str">
        <f t="shared" si="773"/>
        <v/>
      </c>
      <c r="CW143" s="193" t="str">
        <f t="shared" si="773"/>
        <v/>
      </c>
      <c r="CX143" s="196">
        <f t="shared" si="765"/>
        <v>0</v>
      </c>
      <c r="CY143" s="6"/>
      <c r="CZ143" s="6"/>
      <c r="DA143" s="193" t="str">
        <f t="shared" ref="DA143:DA145" si="786">IF(BU143="","",(S143+Y143)*BU143)</f>
        <v/>
      </c>
      <c r="DB143" s="193" t="str">
        <f t="shared" si="774"/>
        <v/>
      </c>
      <c r="DC143" s="193" t="str">
        <f t="shared" si="774"/>
        <v/>
      </c>
      <c r="DD143" s="193" t="str">
        <f t="shared" si="774"/>
        <v/>
      </c>
      <c r="DE143" s="193" t="str">
        <f t="shared" si="774"/>
        <v/>
      </c>
      <c r="DF143" s="196">
        <f t="shared" si="767"/>
        <v>0</v>
      </c>
      <c r="DG143" s="6"/>
      <c r="DH143" s="6"/>
      <c r="DI143" s="193" t="str">
        <f t="shared" ref="DI143:DI145" si="787">IF(BU143="","",AK143*BU143)</f>
        <v/>
      </c>
      <c r="DJ143" s="193" t="str">
        <f t="shared" si="775"/>
        <v/>
      </c>
      <c r="DK143" s="193" t="str">
        <f t="shared" si="775"/>
        <v/>
      </c>
      <c r="DL143" s="193" t="str">
        <f t="shared" si="775"/>
        <v/>
      </c>
      <c r="DM143" s="193" t="str">
        <f t="shared" si="775"/>
        <v/>
      </c>
      <c r="DN143" s="196">
        <f t="shared" si="776"/>
        <v>0</v>
      </c>
      <c r="DO143" s="6"/>
      <c r="DP143" s="6"/>
      <c r="DQ143" s="193" t="str">
        <f t="shared" ref="DQ143:DQ145" si="788">IF(BU143="","",(AE143+AK143)*BU143)</f>
        <v/>
      </c>
      <c r="DR143" s="193" t="str">
        <f t="shared" si="777"/>
        <v/>
      </c>
      <c r="DS143" s="193" t="str">
        <f t="shared" si="777"/>
        <v/>
      </c>
      <c r="DT143" s="193" t="str">
        <f t="shared" si="777"/>
        <v/>
      </c>
      <c r="DU143" s="193" t="str">
        <f t="shared" si="777"/>
        <v/>
      </c>
      <c r="DV143" s="196">
        <f t="shared" si="770"/>
        <v>0</v>
      </c>
    </row>
    <row r="144" spans="1:126" ht="25.5" customHeight="1">
      <c r="A144" s="19"/>
      <c r="B144" s="54"/>
      <c r="C144" s="54"/>
      <c r="D144" s="55"/>
      <c r="E144" s="56"/>
      <c r="F144" s="57" t="s">
        <v>29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8">
        <f t="shared" si="778"/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8">
        <f t="shared" si="779"/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8">
        <f t="shared" si="780"/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8">
        <f t="shared" si="781"/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8">
        <f t="shared" si="782"/>
        <v>0</v>
      </c>
      <c r="AK144" s="51">
        <v>0</v>
      </c>
      <c r="AL144" s="51">
        <v>0</v>
      </c>
      <c r="AM144" s="51">
        <v>0</v>
      </c>
      <c r="AN144" s="51">
        <v>0</v>
      </c>
      <c r="AO144" s="51">
        <v>0</v>
      </c>
      <c r="AP144" s="58">
        <f t="shared" si="783"/>
        <v>0</v>
      </c>
      <c r="BB144" s="6"/>
      <c r="BC144" s="6"/>
      <c r="BD144" s="57" t="s">
        <v>29</v>
      </c>
      <c r="BE144" s="170">
        <f>'SPD - Probs. of Failure'!O$39</f>
        <v>0</v>
      </c>
      <c r="BF144" s="170">
        <f>'SPD - Probs. of Failure'!P$39</f>
        <v>0</v>
      </c>
      <c r="BG144" s="170">
        <f>'SPD - Probs. of Failure'!Q$39</f>
        <v>0</v>
      </c>
      <c r="BH144" s="170">
        <f>'SPD - Probs. of Failure'!R$39</f>
        <v>0</v>
      </c>
      <c r="BI144" s="170">
        <f>'SPD - Probs. of Failure'!S$39</f>
        <v>0</v>
      </c>
      <c r="BJ144" s="174"/>
      <c r="BK144" s="6"/>
      <c r="BL144" s="57" t="s">
        <v>29</v>
      </c>
      <c r="BM144" s="192">
        <f>IFERROR($BM4*'SPD - Average Cons. of Failure'!$Q$39,0)</f>
        <v>0</v>
      </c>
      <c r="BN144" s="192">
        <f>IFERROR($BM4*'SPD - Average Cons. of Failure'!$Q$39,0)</f>
        <v>0</v>
      </c>
      <c r="BO144" s="192">
        <f>IFERROR($BM4*'SPD - Average Cons. of Failure'!$Q$39,0)</f>
        <v>0</v>
      </c>
      <c r="BP144" s="192">
        <f>IFERROR($BM4*'SPD - Average Cons. of Failure'!$Q$39,0)</f>
        <v>0</v>
      </c>
      <c r="BQ144" s="192">
        <f>IFERROR($BM4*'SPD - Average Cons. of Failure'!$Q$39,0)</f>
        <v>0</v>
      </c>
      <c r="BR144" s="174"/>
      <c r="BS144" s="6"/>
      <c r="BT144" s="57" t="s">
        <v>29</v>
      </c>
      <c r="BU144" s="23" t="str">
        <f t="shared" si="691"/>
        <v/>
      </c>
      <c r="BV144" s="23" t="str">
        <f t="shared" si="691"/>
        <v/>
      </c>
      <c r="BW144" s="23" t="str">
        <f t="shared" si="691"/>
        <v/>
      </c>
      <c r="BX144" s="23" t="str">
        <f t="shared" si="691"/>
        <v/>
      </c>
      <c r="BY144" s="23" t="str">
        <f t="shared" si="691"/>
        <v/>
      </c>
      <c r="BZ144" s="6"/>
      <c r="CA144" s="6"/>
      <c r="CB144" s="57" t="s">
        <v>29</v>
      </c>
      <c r="CC144" s="193" t="str">
        <f t="shared" si="784"/>
        <v/>
      </c>
      <c r="CD144" s="193" t="str">
        <f t="shared" si="771"/>
        <v/>
      </c>
      <c r="CE144" s="193" t="str">
        <f t="shared" si="771"/>
        <v/>
      </c>
      <c r="CF144" s="193" t="str">
        <f t="shared" si="771"/>
        <v/>
      </c>
      <c r="CG144" s="193" t="str">
        <f t="shared" si="771"/>
        <v/>
      </c>
      <c r="CH144" s="196">
        <f t="shared" si="453"/>
        <v>0</v>
      </c>
      <c r="CI144" s="66"/>
      <c r="CJ144" s="66"/>
      <c r="CK144" s="193" t="str">
        <f t="shared" si="772"/>
        <v/>
      </c>
      <c r="CL144" s="193" t="str">
        <f t="shared" si="772"/>
        <v/>
      </c>
      <c r="CM144" s="193" t="str">
        <f t="shared" si="772"/>
        <v/>
      </c>
      <c r="CN144" s="193" t="str">
        <f t="shared" si="772"/>
        <v/>
      </c>
      <c r="CO144" s="193" t="str">
        <f t="shared" si="772"/>
        <v/>
      </c>
      <c r="CP144" s="196">
        <f t="shared" si="763"/>
        <v>0</v>
      </c>
      <c r="CS144" s="193" t="str">
        <f t="shared" si="785"/>
        <v/>
      </c>
      <c r="CT144" s="193" t="str">
        <f t="shared" si="773"/>
        <v/>
      </c>
      <c r="CU144" s="193" t="str">
        <f t="shared" si="773"/>
        <v/>
      </c>
      <c r="CV144" s="193" t="str">
        <f t="shared" si="773"/>
        <v/>
      </c>
      <c r="CW144" s="193" t="str">
        <f t="shared" si="773"/>
        <v/>
      </c>
      <c r="CX144" s="196">
        <f t="shared" si="765"/>
        <v>0</v>
      </c>
      <c r="CY144" s="6"/>
      <c r="CZ144" s="6"/>
      <c r="DA144" s="193" t="str">
        <f t="shared" si="786"/>
        <v/>
      </c>
      <c r="DB144" s="193" t="str">
        <f t="shared" si="774"/>
        <v/>
      </c>
      <c r="DC144" s="193" t="str">
        <f t="shared" si="774"/>
        <v/>
      </c>
      <c r="DD144" s="193" t="str">
        <f t="shared" si="774"/>
        <v/>
      </c>
      <c r="DE144" s="193" t="str">
        <f t="shared" si="774"/>
        <v/>
      </c>
      <c r="DF144" s="196">
        <f t="shared" si="767"/>
        <v>0</v>
      </c>
      <c r="DG144" s="6"/>
      <c r="DH144" s="6"/>
      <c r="DI144" s="193" t="str">
        <f t="shared" si="787"/>
        <v/>
      </c>
      <c r="DJ144" s="193" t="str">
        <f t="shared" si="775"/>
        <v/>
      </c>
      <c r="DK144" s="193" t="str">
        <f t="shared" si="775"/>
        <v/>
      </c>
      <c r="DL144" s="193" t="str">
        <f t="shared" si="775"/>
        <v/>
      </c>
      <c r="DM144" s="193" t="str">
        <f t="shared" si="775"/>
        <v/>
      </c>
      <c r="DN144" s="196">
        <f t="shared" si="776"/>
        <v>0</v>
      </c>
      <c r="DO144" s="6"/>
      <c r="DP144" s="6"/>
      <c r="DQ144" s="193" t="str">
        <f t="shared" si="788"/>
        <v/>
      </c>
      <c r="DR144" s="193" t="str">
        <f t="shared" si="777"/>
        <v/>
      </c>
      <c r="DS144" s="193" t="str">
        <f t="shared" si="777"/>
        <v/>
      </c>
      <c r="DT144" s="193" t="str">
        <f t="shared" si="777"/>
        <v/>
      </c>
      <c r="DU144" s="193" t="str">
        <f t="shared" si="777"/>
        <v/>
      </c>
      <c r="DV144" s="196">
        <f t="shared" si="770"/>
        <v>0</v>
      </c>
    </row>
    <row r="145" spans="1:126" ht="25.5" customHeight="1">
      <c r="A145" s="19"/>
      <c r="B145" s="54"/>
      <c r="C145" s="54"/>
      <c r="D145" s="55"/>
      <c r="E145" s="56"/>
      <c r="F145" s="57" t="s">
        <v>30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8">
        <f t="shared" si="778"/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8">
        <f t="shared" si="779"/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8">
        <f t="shared" si="780"/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8">
        <f t="shared" si="781"/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8">
        <f t="shared" si="782"/>
        <v>0</v>
      </c>
      <c r="AK145" s="51">
        <v>0</v>
      </c>
      <c r="AL145" s="51">
        <v>0</v>
      </c>
      <c r="AM145" s="51">
        <v>0</v>
      </c>
      <c r="AN145" s="51">
        <v>0</v>
      </c>
      <c r="AO145" s="51">
        <v>0</v>
      </c>
      <c r="AP145" s="58">
        <f t="shared" si="783"/>
        <v>0</v>
      </c>
      <c r="BB145" s="6"/>
      <c r="BC145" s="6"/>
      <c r="BD145" s="57" t="s">
        <v>30</v>
      </c>
      <c r="BE145" s="170">
        <f>'SPD - Probs. of Failure'!O$39</f>
        <v>0</v>
      </c>
      <c r="BF145" s="170">
        <f>'SPD - Probs. of Failure'!P$39</f>
        <v>0</v>
      </c>
      <c r="BG145" s="170">
        <f>'SPD - Probs. of Failure'!Q$39</f>
        <v>0</v>
      </c>
      <c r="BH145" s="170">
        <f>'SPD - Probs. of Failure'!R$39</f>
        <v>0</v>
      </c>
      <c r="BI145" s="170">
        <f>'SPD - Probs. of Failure'!S$39</f>
        <v>0</v>
      </c>
      <c r="BJ145" s="174"/>
      <c r="BK145" s="6"/>
      <c r="BL145" s="57" t="s">
        <v>30</v>
      </c>
      <c r="BM145" s="192">
        <f>IFERROR($BM5*'SPD - Average Cons. of Failure'!$Q$39,0)</f>
        <v>0</v>
      </c>
      <c r="BN145" s="192">
        <f>IFERROR($BM5*'SPD - Average Cons. of Failure'!$Q$39,0)</f>
        <v>0</v>
      </c>
      <c r="BO145" s="192">
        <f>IFERROR($BM5*'SPD - Average Cons. of Failure'!$Q$39,0)</f>
        <v>0</v>
      </c>
      <c r="BP145" s="192">
        <f>IFERROR($BM5*'SPD - Average Cons. of Failure'!$Q$39,0)</f>
        <v>0</v>
      </c>
      <c r="BQ145" s="192">
        <f>IFERROR($BM5*'SPD - Average Cons. of Failure'!$Q$39,0)</f>
        <v>0</v>
      </c>
      <c r="BR145" s="174"/>
      <c r="BS145" s="6"/>
      <c r="BT145" s="57" t="s">
        <v>30</v>
      </c>
      <c r="BU145" s="23" t="str">
        <f t="shared" si="691"/>
        <v/>
      </c>
      <c r="BV145" s="23" t="str">
        <f t="shared" si="691"/>
        <v/>
      </c>
      <c r="BW145" s="23" t="str">
        <f t="shared" si="691"/>
        <v/>
      </c>
      <c r="BX145" s="23" t="str">
        <f t="shared" si="691"/>
        <v/>
      </c>
      <c r="BY145" s="23" t="str">
        <f t="shared" si="691"/>
        <v/>
      </c>
      <c r="BZ145" s="6"/>
      <c r="CA145" s="6"/>
      <c r="CB145" s="57" t="s">
        <v>30</v>
      </c>
      <c r="CC145" s="193" t="str">
        <f t="shared" si="784"/>
        <v/>
      </c>
      <c r="CD145" s="193" t="str">
        <f t="shared" si="771"/>
        <v/>
      </c>
      <c r="CE145" s="193" t="str">
        <f t="shared" si="771"/>
        <v/>
      </c>
      <c r="CF145" s="193" t="str">
        <f t="shared" si="771"/>
        <v/>
      </c>
      <c r="CG145" s="193" t="str">
        <f t="shared" si="771"/>
        <v/>
      </c>
      <c r="CH145" s="196">
        <f t="shared" si="453"/>
        <v>0</v>
      </c>
      <c r="CI145" s="66"/>
      <c r="CJ145" s="66"/>
      <c r="CK145" s="193" t="str">
        <f t="shared" si="772"/>
        <v/>
      </c>
      <c r="CL145" s="193" t="str">
        <f t="shared" si="772"/>
        <v/>
      </c>
      <c r="CM145" s="193" t="str">
        <f t="shared" si="772"/>
        <v/>
      </c>
      <c r="CN145" s="193" t="str">
        <f t="shared" si="772"/>
        <v/>
      </c>
      <c r="CO145" s="193" t="str">
        <f t="shared" si="772"/>
        <v/>
      </c>
      <c r="CP145" s="196">
        <f t="shared" si="763"/>
        <v>0</v>
      </c>
      <c r="CS145" s="193" t="str">
        <f t="shared" si="785"/>
        <v/>
      </c>
      <c r="CT145" s="193" t="str">
        <f t="shared" si="773"/>
        <v/>
      </c>
      <c r="CU145" s="193" t="str">
        <f t="shared" si="773"/>
        <v/>
      </c>
      <c r="CV145" s="193" t="str">
        <f t="shared" si="773"/>
        <v/>
      </c>
      <c r="CW145" s="193" t="str">
        <f t="shared" si="773"/>
        <v/>
      </c>
      <c r="CX145" s="196">
        <f t="shared" si="765"/>
        <v>0</v>
      </c>
      <c r="CY145" s="6"/>
      <c r="CZ145" s="6"/>
      <c r="DA145" s="193" t="str">
        <f t="shared" si="786"/>
        <v/>
      </c>
      <c r="DB145" s="193" t="str">
        <f t="shared" si="774"/>
        <v/>
      </c>
      <c r="DC145" s="193" t="str">
        <f t="shared" si="774"/>
        <v/>
      </c>
      <c r="DD145" s="193" t="str">
        <f t="shared" si="774"/>
        <v/>
      </c>
      <c r="DE145" s="193" t="str">
        <f t="shared" si="774"/>
        <v/>
      </c>
      <c r="DF145" s="196">
        <f t="shared" si="767"/>
        <v>0</v>
      </c>
      <c r="DG145" s="6"/>
      <c r="DH145" s="6"/>
      <c r="DI145" s="193" t="str">
        <f t="shared" si="787"/>
        <v/>
      </c>
      <c r="DJ145" s="193" t="str">
        <f t="shared" si="775"/>
        <v/>
      </c>
      <c r="DK145" s="193" t="str">
        <f t="shared" si="775"/>
        <v/>
      </c>
      <c r="DL145" s="193" t="str">
        <f t="shared" si="775"/>
        <v/>
      </c>
      <c r="DM145" s="193" t="str">
        <f t="shared" si="775"/>
        <v/>
      </c>
      <c r="DN145" s="196">
        <f t="shared" si="776"/>
        <v>0</v>
      </c>
      <c r="DO145" s="6"/>
      <c r="DP145" s="6"/>
      <c r="DQ145" s="193" t="str">
        <f t="shared" si="788"/>
        <v/>
      </c>
      <c r="DR145" s="193" t="str">
        <f t="shared" si="777"/>
        <v/>
      </c>
      <c r="DS145" s="193" t="str">
        <f t="shared" si="777"/>
        <v/>
      </c>
      <c r="DT145" s="193" t="str">
        <f t="shared" si="777"/>
        <v/>
      </c>
      <c r="DU145" s="193" t="str">
        <f t="shared" si="777"/>
        <v/>
      </c>
      <c r="DV145" s="196">
        <f t="shared" si="770"/>
        <v>0</v>
      </c>
    </row>
    <row r="146" spans="1:126" ht="25.5" customHeight="1" thickBot="1">
      <c r="A146" s="19"/>
      <c r="B146" s="59"/>
      <c r="C146" s="282">
        <v>0</v>
      </c>
      <c r="D146" s="60">
        <v>0</v>
      </c>
      <c r="E146" s="61">
        <v>0</v>
      </c>
      <c r="F146" s="62"/>
      <c r="G146" s="63">
        <f>SUM(G142:G145)</f>
        <v>0</v>
      </c>
      <c r="H146" s="64">
        <f t="shared" ref="H146:K146" si="789">SUM(H142:H145)</f>
        <v>0</v>
      </c>
      <c r="I146" s="64">
        <f t="shared" si="789"/>
        <v>0</v>
      </c>
      <c r="J146" s="64">
        <f t="shared" si="789"/>
        <v>0</v>
      </c>
      <c r="K146" s="64">
        <f t="shared" si="789"/>
        <v>0</v>
      </c>
      <c r="L146" s="65"/>
      <c r="M146" s="63">
        <f>SUM(M142:M145)</f>
        <v>0</v>
      </c>
      <c r="N146" s="64">
        <f t="shared" ref="N146:Q146" si="790">SUM(N142:N145)</f>
        <v>0</v>
      </c>
      <c r="O146" s="64">
        <f t="shared" si="790"/>
        <v>0</v>
      </c>
      <c r="P146" s="64">
        <f t="shared" si="790"/>
        <v>0</v>
      </c>
      <c r="Q146" s="64">
        <f t="shared" si="790"/>
        <v>0</v>
      </c>
      <c r="R146" s="65"/>
      <c r="S146" s="63">
        <f>SUM(S142:S145)</f>
        <v>0</v>
      </c>
      <c r="T146" s="64">
        <f t="shared" ref="T146:W146" si="791">SUM(T142:T145)</f>
        <v>0</v>
      </c>
      <c r="U146" s="64">
        <f t="shared" si="791"/>
        <v>0</v>
      </c>
      <c r="V146" s="64">
        <f t="shared" si="791"/>
        <v>0</v>
      </c>
      <c r="W146" s="64">
        <f t="shared" si="791"/>
        <v>0</v>
      </c>
      <c r="X146" s="65"/>
      <c r="Y146" s="63">
        <f>SUM(Y142:Y145)</f>
        <v>0</v>
      </c>
      <c r="Z146" s="64">
        <f t="shared" ref="Z146:AC146" si="792">SUM(Z142:Z145)</f>
        <v>0</v>
      </c>
      <c r="AA146" s="64">
        <f t="shared" si="792"/>
        <v>0</v>
      </c>
      <c r="AB146" s="64">
        <f t="shared" si="792"/>
        <v>0</v>
      </c>
      <c r="AC146" s="64">
        <f t="shared" si="792"/>
        <v>0</v>
      </c>
      <c r="AD146" s="65"/>
      <c r="AE146" s="63">
        <f>SUM(AE142:AE145)</f>
        <v>0</v>
      </c>
      <c r="AF146" s="64">
        <f t="shared" ref="AF146:AI146" si="793">SUM(AF142:AF145)</f>
        <v>0</v>
      </c>
      <c r="AG146" s="64">
        <f t="shared" si="793"/>
        <v>0</v>
      </c>
      <c r="AH146" s="64">
        <f t="shared" si="793"/>
        <v>0</v>
      </c>
      <c r="AI146" s="64">
        <f t="shared" si="793"/>
        <v>0</v>
      </c>
      <c r="AJ146" s="65"/>
      <c r="AK146" s="63">
        <f>SUM(AK142:AK145)</f>
        <v>0</v>
      </c>
      <c r="AL146" s="64">
        <f t="shared" ref="AL146:AO146" si="794">SUM(AL142:AL145)</f>
        <v>0</v>
      </c>
      <c r="AM146" s="64">
        <f t="shared" si="794"/>
        <v>0</v>
      </c>
      <c r="AN146" s="64">
        <f t="shared" si="794"/>
        <v>0</v>
      </c>
      <c r="AO146" s="64">
        <f t="shared" si="794"/>
        <v>0</v>
      </c>
      <c r="AP146" s="65"/>
      <c r="BB146" s="6"/>
      <c r="BC146" s="6"/>
      <c r="BD146" s="62"/>
      <c r="BE146" s="171"/>
      <c r="BF146" s="172"/>
      <c r="BG146" s="172"/>
      <c r="BH146" s="172"/>
      <c r="BI146" s="172"/>
      <c r="BJ146" s="65"/>
      <c r="BK146" s="6"/>
      <c r="BL146" s="62"/>
      <c r="BM146" s="171"/>
      <c r="BN146" s="172"/>
      <c r="BO146" s="172"/>
      <c r="BP146" s="172"/>
      <c r="BQ146" s="172"/>
      <c r="BR146" s="65"/>
      <c r="BS146" s="6"/>
      <c r="BT146" s="62"/>
      <c r="BU146" s="23" t="str">
        <f t="shared" si="691"/>
        <v/>
      </c>
      <c r="BV146" s="23" t="str">
        <f t="shared" si="691"/>
        <v/>
      </c>
      <c r="BW146" s="23" t="str">
        <f t="shared" si="691"/>
        <v/>
      </c>
      <c r="BX146" s="23" t="str">
        <f t="shared" si="691"/>
        <v/>
      </c>
      <c r="BY146" s="23" t="str">
        <f t="shared" si="691"/>
        <v/>
      </c>
      <c r="BZ146" s="6"/>
      <c r="CA146" s="6"/>
      <c r="CB146" s="62"/>
      <c r="CC146" s="195">
        <f>SUM(CC142:CC145)</f>
        <v>0</v>
      </c>
      <c r="CD146" s="195">
        <f t="shared" ref="CD146:CG146" si="795">SUM(CD142:CD145)</f>
        <v>0</v>
      </c>
      <c r="CE146" s="195">
        <f t="shared" si="795"/>
        <v>0</v>
      </c>
      <c r="CF146" s="195">
        <f t="shared" si="795"/>
        <v>0</v>
      </c>
      <c r="CG146" s="195">
        <f t="shared" si="795"/>
        <v>0</v>
      </c>
      <c r="CH146" s="196">
        <f t="shared" si="453"/>
        <v>0</v>
      </c>
      <c r="CI146" s="66"/>
      <c r="CJ146" s="66"/>
      <c r="CK146" s="195">
        <f>SUM(CK142:CK145)</f>
        <v>0</v>
      </c>
      <c r="CL146" s="195">
        <f t="shared" ref="CL146:CO146" si="796">SUM(CL142:CL145)</f>
        <v>0</v>
      </c>
      <c r="CM146" s="195">
        <f t="shared" si="796"/>
        <v>0</v>
      </c>
      <c r="CN146" s="195">
        <f t="shared" si="796"/>
        <v>0</v>
      </c>
      <c r="CO146" s="195">
        <f t="shared" si="796"/>
        <v>0</v>
      </c>
      <c r="CP146" s="196">
        <f t="shared" si="763"/>
        <v>0</v>
      </c>
      <c r="CS146" s="195">
        <f>SUM(CS142:CS145)</f>
        <v>0</v>
      </c>
      <c r="CT146" s="195">
        <f t="shared" ref="CT146:CW146" si="797">SUM(CT142:CT145)</f>
        <v>0</v>
      </c>
      <c r="CU146" s="195">
        <f t="shared" si="797"/>
        <v>0</v>
      </c>
      <c r="CV146" s="195">
        <f t="shared" si="797"/>
        <v>0</v>
      </c>
      <c r="CW146" s="195">
        <f t="shared" si="797"/>
        <v>0</v>
      </c>
      <c r="CX146" s="196">
        <f t="shared" si="765"/>
        <v>0</v>
      </c>
      <c r="CY146" s="6"/>
      <c r="CZ146" s="6"/>
      <c r="DA146" s="195">
        <f>SUM(DA142:DA145)</f>
        <v>0</v>
      </c>
      <c r="DB146" s="195">
        <f t="shared" ref="DB146:DE146" si="798">SUM(DB142:DB145)</f>
        <v>0</v>
      </c>
      <c r="DC146" s="195">
        <f t="shared" si="798"/>
        <v>0</v>
      </c>
      <c r="DD146" s="195">
        <f t="shared" si="798"/>
        <v>0</v>
      </c>
      <c r="DE146" s="195">
        <f t="shared" si="798"/>
        <v>0</v>
      </c>
      <c r="DF146" s="196">
        <f t="shared" si="767"/>
        <v>0</v>
      </c>
      <c r="DG146" s="6"/>
      <c r="DH146" s="6"/>
      <c r="DI146" s="195">
        <f>SUM(DI142:DI145)</f>
        <v>0</v>
      </c>
      <c r="DJ146" s="195">
        <f t="shared" ref="DJ146:DM146" si="799">SUM(DJ142:DJ145)</f>
        <v>0</v>
      </c>
      <c r="DK146" s="195">
        <f t="shared" si="799"/>
        <v>0</v>
      </c>
      <c r="DL146" s="195">
        <f t="shared" si="799"/>
        <v>0</v>
      </c>
      <c r="DM146" s="195">
        <f t="shared" si="799"/>
        <v>0</v>
      </c>
      <c r="DN146" s="196">
        <f t="shared" si="776"/>
        <v>0</v>
      </c>
      <c r="DO146" s="6"/>
      <c r="DP146" s="6"/>
      <c r="DQ146" s="195">
        <f>SUM(DQ142:DQ145)</f>
        <v>0</v>
      </c>
      <c r="DR146" s="195">
        <f t="shared" ref="DR146:DU146" si="800">SUM(DR142:DR145)</f>
        <v>0</v>
      </c>
      <c r="DS146" s="195">
        <f t="shared" si="800"/>
        <v>0</v>
      </c>
      <c r="DT146" s="195">
        <f t="shared" si="800"/>
        <v>0</v>
      </c>
      <c r="DU146" s="195">
        <f t="shared" si="800"/>
        <v>0</v>
      </c>
      <c r="DV146" s="196">
        <f t="shared" si="770"/>
        <v>0</v>
      </c>
    </row>
    <row r="147" spans="1:126" ht="25.5" customHeight="1">
      <c r="A147" s="19"/>
      <c r="B147" s="68" t="s">
        <v>115</v>
      </c>
      <c r="C147" s="47"/>
      <c r="D147" s="48"/>
      <c r="E147" s="49"/>
      <c r="F147" s="50" t="s">
        <v>25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2">
        <f>SUM(G147:K147)</f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2">
        <f>SUM(M147:Q147)</f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2">
        <f>SUM(S147:W147)</f>
        <v>0</v>
      </c>
      <c r="Y147" s="53">
        <v>0</v>
      </c>
      <c r="Z147" s="53">
        <v>0</v>
      </c>
      <c r="AA147" s="53">
        <v>0</v>
      </c>
      <c r="AB147" s="53">
        <v>0</v>
      </c>
      <c r="AC147" s="53">
        <v>0</v>
      </c>
      <c r="AD147" s="52">
        <f>SUM(Y147:AC147)</f>
        <v>0</v>
      </c>
      <c r="AE147" s="53">
        <v>0</v>
      </c>
      <c r="AF147" s="53">
        <v>0</v>
      </c>
      <c r="AG147" s="53">
        <v>0</v>
      </c>
      <c r="AH147" s="53">
        <v>0</v>
      </c>
      <c r="AI147" s="53">
        <v>0</v>
      </c>
      <c r="AJ147" s="52">
        <f>SUM(AE147:AI147)</f>
        <v>0</v>
      </c>
      <c r="AK147" s="53">
        <v>0</v>
      </c>
      <c r="AL147" s="53">
        <v>0</v>
      </c>
      <c r="AM147" s="53">
        <v>0</v>
      </c>
      <c r="AN147" s="53">
        <v>0</v>
      </c>
      <c r="AO147" s="53">
        <v>0</v>
      </c>
      <c r="AP147" s="52">
        <f>SUM(AK147:AO147)</f>
        <v>0</v>
      </c>
      <c r="BB147" s="6"/>
      <c r="BC147" s="6"/>
      <c r="BD147" s="50" t="s">
        <v>25</v>
      </c>
      <c r="BE147" s="170">
        <f>'SPD - Probs. of Failure'!O$40</f>
        <v>0</v>
      </c>
      <c r="BF147" s="170">
        <f>'SPD - Probs. of Failure'!P$40</f>
        <v>0</v>
      </c>
      <c r="BG147" s="170">
        <f>'SPD - Probs. of Failure'!Q$40</f>
        <v>0</v>
      </c>
      <c r="BH147" s="170">
        <f>'SPD - Probs. of Failure'!R$40</f>
        <v>0</v>
      </c>
      <c r="BI147" s="170">
        <f>'SPD - Probs. of Failure'!S$40</f>
        <v>0</v>
      </c>
      <c r="BJ147" s="173"/>
      <c r="BK147" s="6"/>
      <c r="BL147" s="50" t="s">
        <v>25</v>
      </c>
      <c r="BM147" s="239">
        <f>IFERROR($BM2*'SPD - Average Cons. of Failure'!$Q$40,0)</f>
        <v>0</v>
      </c>
      <c r="BN147" s="239">
        <f>IFERROR($BM2*'SPD - Average Cons. of Failure'!$Q$40,0)</f>
        <v>0</v>
      </c>
      <c r="BO147" s="239">
        <f>IFERROR($BM2*'SPD - Average Cons. of Failure'!$Q$40,0)</f>
        <v>0</v>
      </c>
      <c r="BP147" s="239">
        <f>IFERROR($BM2*'SPD - Average Cons. of Failure'!$Q$40,0)</f>
        <v>0</v>
      </c>
      <c r="BQ147" s="239">
        <f>IFERROR($BM2*'SPD - Average Cons. of Failure'!$Q$40,0)</f>
        <v>0</v>
      </c>
      <c r="BR147" s="173"/>
      <c r="BS147" s="6"/>
      <c r="BT147" s="50" t="s">
        <v>25</v>
      </c>
      <c r="BU147" s="23" t="str">
        <f t="shared" si="691"/>
        <v/>
      </c>
      <c r="BV147" s="23" t="str">
        <f t="shared" si="691"/>
        <v/>
      </c>
      <c r="BW147" s="23" t="str">
        <f t="shared" si="691"/>
        <v/>
      </c>
      <c r="BX147" s="23" t="str">
        <f t="shared" si="691"/>
        <v/>
      </c>
      <c r="BY147" s="23" t="str">
        <f t="shared" si="691"/>
        <v/>
      </c>
      <c r="BZ147" s="6"/>
      <c r="CA147" s="6"/>
      <c r="CB147" s="50" t="s">
        <v>25</v>
      </c>
      <c r="CC147" s="193" t="str">
        <f>IF(BU147="","",M147*BU147)</f>
        <v/>
      </c>
      <c r="CD147" s="193" t="str">
        <f t="shared" ref="CD147:CG150" si="801">IF(BV147="","",N147*BV147)</f>
        <v/>
      </c>
      <c r="CE147" s="193" t="str">
        <f t="shared" si="801"/>
        <v/>
      </c>
      <c r="CF147" s="193" t="str">
        <f t="shared" si="801"/>
        <v/>
      </c>
      <c r="CG147" s="193" t="str">
        <f t="shared" si="801"/>
        <v/>
      </c>
      <c r="CH147" s="196">
        <f t="shared" si="453"/>
        <v>0</v>
      </c>
      <c r="CI147" s="66"/>
      <c r="CJ147" s="66"/>
      <c r="CK147" s="193" t="str">
        <f t="shared" ref="CK147:CO150" si="802">IF(BU147="","",G147*BU147)</f>
        <v/>
      </c>
      <c r="CL147" s="193" t="str">
        <f t="shared" si="802"/>
        <v/>
      </c>
      <c r="CM147" s="193" t="str">
        <f t="shared" si="802"/>
        <v/>
      </c>
      <c r="CN147" s="193" t="str">
        <f t="shared" si="802"/>
        <v/>
      </c>
      <c r="CO147" s="193" t="str">
        <f t="shared" si="802"/>
        <v/>
      </c>
      <c r="CP147" s="196">
        <f t="shared" si="763"/>
        <v>0</v>
      </c>
      <c r="CS147" s="193" t="str">
        <f>IF(BU147="","",Y147*BU147)</f>
        <v/>
      </c>
      <c r="CT147" s="193" t="str">
        <f t="shared" ref="CT147:CW150" si="803">IF(BV147="","",Z147*BV147)</f>
        <v/>
      </c>
      <c r="CU147" s="193" t="str">
        <f t="shared" si="803"/>
        <v/>
      </c>
      <c r="CV147" s="193" t="str">
        <f t="shared" si="803"/>
        <v/>
      </c>
      <c r="CW147" s="193" t="str">
        <f t="shared" si="803"/>
        <v/>
      </c>
      <c r="CX147" s="196">
        <f t="shared" si="765"/>
        <v>0</v>
      </c>
      <c r="CY147" s="6"/>
      <c r="CZ147" s="6"/>
      <c r="DA147" s="193" t="str">
        <f>IF(BU147="","",(S147+Y147)*BU147)</f>
        <v/>
      </c>
      <c r="DB147" s="193" t="str">
        <f t="shared" ref="DB147:DE150" si="804">IF(BV147="","",(T147+Z147)*BV147)</f>
        <v/>
      </c>
      <c r="DC147" s="193" t="str">
        <f t="shared" si="804"/>
        <v/>
      </c>
      <c r="DD147" s="193" t="str">
        <f t="shared" si="804"/>
        <v/>
      </c>
      <c r="DE147" s="193" t="str">
        <f t="shared" si="804"/>
        <v/>
      </c>
      <c r="DF147" s="196">
        <f t="shared" si="767"/>
        <v>0</v>
      </c>
      <c r="DG147" s="6"/>
      <c r="DH147" s="6"/>
      <c r="DI147" s="193" t="str">
        <f>IF(BU147="","",AK147*BU147)</f>
        <v/>
      </c>
      <c r="DJ147" s="193" t="str">
        <f t="shared" ref="DJ147:DM150" si="805">IF(BV147="","",AL147*BV147)</f>
        <v/>
      </c>
      <c r="DK147" s="193" t="str">
        <f t="shared" si="805"/>
        <v/>
      </c>
      <c r="DL147" s="193" t="str">
        <f t="shared" si="805"/>
        <v/>
      </c>
      <c r="DM147" s="193" t="str">
        <f t="shared" si="805"/>
        <v/>
      </c>
      <c r="DN147" s="196">
        <f t="shared" si="776"/>
        <v>0</v>
      </c>
      <c r="DO147" s="6"/>
      <c r="DP147" s="6"/>
      <c r="DQ147" s="193" t="str">
        <f>IF(BU147="","",(AE147+AK147)*BU147)</f>
        <v/>
      </c>
      <c r="DR147" s="193" t="str">
        <f t="shared" ref="DR147:DU150" si="806">IF(BV147="","",(AF147+AL147)*BV147)</f>
        <v/>
      </c>
      <c r="DS147" s="193" t="str">
        <f t="shared" si="806"/>
        <v/>
      </c>
      <c r="DT147" s="193" t="str">
        <f t="shared" si="806"/>
        <v/>
      </c>
      <c r="DU147" s="193" t="str">
        <f t="shared" si="806"/>
        <v/>
      </c>
      <c r="DV147" s="196">
        <f t="shared" si="770"/>
        <v>0</v>
      </c>
    </row>
    <row r="148" spans="1:126" ht="25.5" customHeight="1">
      <c r="A148" s="19"/>
      <c r="B148" s="54"/>
      <c r="C148" s="54"/>
      <c r="D148" s="55"/>
      <c r="E148" s="56"/>
      <c r="F148" s="57" t="s">
        <v>27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8">
        <f t="shared" ref="L148:L150" si="807">SUM(G148:K148)</f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8">
        <f t="shared" ref="R148:R150" si="808">SUM(M148:Q148)</f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8">
        <f t="shared" ref="X148:X150" si="809">SUM(S148:W148)</f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8">
        <f t="shared" ref="AD148:AD150" si="810">SUM(Y148:AC148)</f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8">
        <f t="shared" ref="AJ148:AJ150" si="811">SUM(AE148:AI148)</f>
        <v>0</v>
      </c>
      <c r="AK148" s="51">
        <v>0</v>
      </c>
      <c r="AL148" s="51">
        <v>0</v>
      </c>
      <c r="AM148" s="51">
        <v>0</v>
      </c>
      <c r="AN148" s="51">
        <v>0</v>
      </c>
      <c r="AO148" s="51">
        <v>0</v>
      </c>
      <c r="AP148" s="58">
        <f t="shared" ref="AP148:AP150" si="812">SUM(AK148:AO148)</f>
        <v>0</v>
      </c>
      <c r="BB148" s="6"/>
      <c r="BC148" s="6"/>
      <c r="BD148" s="57" t="s">
        <v>27</v>
      </c>
      <c r="BE148" s="170">
        <f>'SPD - Probs. of Failure'!O$40</f>
        <v>0</v>
      </c>
      <c r="BF148" s="170">
        <f>'SPD - Probs. of Failure'!P$40</f>
        <v>0</v>
      </c>
      <c r="BG148" s="170">
        <f>'SPD - Probs. of Failure'!Q$40</f>
        <v>0</v>
      </c>
      <c r="BH148" s="170">
        <f>'SPD - Probs. of Failure'!R$40</f>
        <v>0</v>
      </c>
      <c r="BI148" s="170">
        <f>'SPD - Probs. of Failure'!S$40</f>
        <v>0</v>
      </c>
      <c r="BJ148" s="174"/>
      <c r="BK148" s="6"/>
      <c r="BL148" s="57" t="s">
        <v>27</v>
      </c>
      <c r="BM148" s="239">
        <f>IFERROR($BM3*'SPD - Average Cons. of Failure'!$Q$40,0)</f>
        <v>0</v>
      </c>
      <c r="BN148" s="239">
        <f>IFERROR($BM3*'SPD - Average Cons. of Failure'!$Q$40,0)</f>
        <v>0</v>
      </c>
      <c r="BO148" s="239">
        <f>IFERROR($BM3*'SPD - Average Cons. of Failure'!$Q$40,0)</f>
        <v>0</v>
      </c>
      <c r="BP148" s="239">
        <f>IFERROR($BM3*'SPD - Average Cons. of Failure'!$Q$40,0)</f>
        <v>0</v>
      </c>
      <c r="BQ148" s="239">
        <f>IFERROR($BM3*'SPD - Average Cons. of Failure'!$Q$40,0)</f>
        <v>0</v>
      </c>
      <c r="BR148" s="174"/>
      <c r="BS148" s="6"/>
      <c r="BT148" s="57" t="s">
        <v>27</v>
      </c>
      <c r="BU148" s="23" t="str">
        <f t="shared" si="691"/>
        <v/>
      </c>
      <c r="BV148" s="23" t="str">
        <f t="shared" si="691"/>
        <v/>
      </c>
      <c r="BW148" s="23" t="str">
        <f t="shared" si="691"/>
        <v/>
      </c>
      <c r="BX148" s="23" t="str">
        <f t="shared" si="691"/>
        <v/>
      </c>
      <c r="BY148" s="23" t="str">
        <f t="shared" si="691"/>
        <v/>
      </c>
      <c r="BZ148" s="6"/>
      <c r="CA148" s="6"/>
      <c r="CB148" s="57" t="s">
        <v>27</v>
      </c>
      <c r="CC148" s="193" t="str">
        <f t="shared" ref="CC148:CC150" si="813">IF(BU148="","",M148*BU148)</f>
        <v/>
      </c>
      <c r="CD148" s="193" t="str">
        <f t="shared" si="801"/>
        <v/>
      </c>
      <c r="CE148" s="193" t="str">
        <f t="shared" si="801"/>
        <v/>
      </c>
      <c r="CF148" s="193" t="str">
        <f t="shared" si="801"/>
        <v/>
      </c>
      <c r="CG148" s="193" t="str">
        <f t="shared" si="801"/>
        <v/>
      </c>
      <c r="CH148" s="196">
        <f t="shared" si="453"/>
        <v>0</v>
      </c>
      <c r="CI148" s="66"/>
      <c r="CJ148" s="66"/>
      <c r="CK148" s="193" t="str">
        <f t="shared" si="802"/>
        <v/>
      </c>
      <c r="CL148" s="193" t="str">
        <f t="shared" si="802"/>
        <v/>
      </c>
      <c r="CM148" s="193" t="str">
        <f t="shared" si="802"/>
        <v/>
      </c>
      <c r="CN148" s="193" t="str">
        <f t="shared" si="802"/>
        <v/>
      </c>
      <c r="CO148" s="193" t="str">
        <f t="shared" si="802"/>
        <v/>
      </c>
      <c r="CP148" s="196">
        <f t="shared" si="763"/>
        <v>0</v>
      </c>
      <c r="CS148" s="193" t="str">
        <f t="shared" ref="CS148:CS150" si="814">IF(BU148="","",Y148*BU148)</f>
        <v/>
      </c>
      <c r="CT148" s="193" t="str">
        <f t="shared" si="803"/>
        <v/>
      </c>
      <c r="CU148" s="193" t="str">
        <f t="shared" si="803"/>
        <v/>
      </c>
      <c r="CV148" s="193" t="str">
        <f t="shared" si="803"/>
        <v/>
      </c>
      <c r="CW148" s="193" t="str">
        <f t="shared" si="803"/>
        <v/>
      </c>
      <c r="CX148" s="196">
        <f t="shared" si="765"/>
        <v>0</v>
      </c>
      <c r="CY148" s="6"/>
      <c r="CZ148" s="6"/>
      <c r="DA148" s="193" t="str">
        <f t="shared" ref="DA148:DA150" si="815">IF(BU148="","",(S148+Y148)*BU148)</f>
        <v/>
      </c>
      <c r="DB148" s="193" t="str">
        <f t="shared" si="804"/>
        <v/>
      </c>
      <c r="DC148" s="193" t="str">
        <f t="shared" si="804"/>
        <v/>
      </c>
      <c r="DD148" s="193" t="str">
        <f t="shared" si="804"/>
        <v/>
      </c>
      <c r="DE148" s="193" t="str">
        <f t="shared" si="804"/>
        <v/>
      </c>
      <c r="DF148" s="196">
        <f t="shared" si="767"/>
        <v>0</v>
      </c>
      <c r="DG148" s="6"/>
      <c r="DH148" s="6"/>
      <c r="DI148" s="193" t="str">
        <f t="shared" ref="DI148:DI150" si="816">IF(BU148="","",AK148*BU148)</f>
        <v/>
      </c>
      <c r="DJ148" s="193" t="str">
        <f t="shared" si="805"/>
        <v/>
      </c>
      <c r="DK148" s="193" t="str">
        <f t="shared" si="805"/>
        <v/>
      </c>
      <c r="DL148" s="193" t="str">
        <f t="shared" si="805"/>
        <v/>
      </c>
      <c r="DM148" s="193" t="str">
        <f t="shared" si="805"/>
        <v/>
      </c>
      <c r="DN148" s="196">
        <f t="shared" si="776"/>
        <v>0</v>
      </c>
      <c r="DO148" s="6"/>
      <c r="DP148" s="6"/>
      <c r="DQ148" s="193" t="str">
        <f t="shared" ref="DQ148:DQ150" si="817">IF(BU148="","",(AE148+AK148)*BU148)</f>
        <v/>
      </c>
      <c r="DR148" s="193" t="str">
        <f t="shared" si="806"/>
        <v/>
      </c>
      <c r="DS148" s="193" t="str">
        <f t="shared" si="806"/>
        <v/>
      </c>
      <c r="DT148" s="193" t="str">
        <f t="shared" si="806"/>
        <v/>
      </c>
      <c r="DU148" s="193" t="str">
        <f t="shared" si="806"/>
        <v/>
      </c>
      <c r="DV148" s="196">
        <f t="shared" si="770"/>
        <v>0</v>
      </c>
    </row>
    <row r="149" spans="1:126" ht="25.5" customHeight="1">
      <c r="A149" s="19"/>
      <c r="B149" s="54"/>
      <c r="C149" s="54"/>
      <c r="D149" s="55"/>
      <c r="E149" s="56"/>
      <c r="F149" s="57" t="s">
        <v>29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8">
        <f t="shared" si="807"/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8">
        <f t="shared" si="808"/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8">
        <f t="shared" si="809"/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8">
        <f t="shared" si="810"/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8">
        <f t="shared" si="811"/>
        <v>0</v>
      </c>
      <c r="AK149" s="51">
        <v>0</v>
      </c>
      <c r="AL149" s="51">
        <v>0</v>
      </c>
      <c r="AM149" s="51">
        <v>0</v>
      </c>
      <c r="AN149" s="51">
        <v>0</v>
      </c>
      <c r="AO149" s="51">
        <v>0</v>
      </c>
      <c r="AP149" s="58">
        <f t="shared" si="812"/>
        <v>0</v>
      </c>
      <c r="BB149" s="6"/>
      <c r="BC149" s="6"/>
      <c r="BD149" s="57" t="s">
        <v>29</v>
      </c>
      <c r="BE149" s="170">
        <f>'SPD - Probs. of Failure'!O$40</f>
        <v>0</v>
      </c>
      <c r="BF149" s="170">
        <f>'SPD - Probs. of Failure'!P$40</f>
        <v>0</v>
      </c>
      <c r="BG149" s="170">
        <f>'SPD - Probs. of Failure'!Q$40</f>
        <v>0</v>
      </c>
      <c r="BH149" s="170">
        <f>'SPD - Probs. of Failure'!R$40</f>
        <v>0</v>
      </c>
      <c r="BI149" s="170">
        <f>'SPD - Probs. of Failure'!S$40</f>
        <v>0</v>
      </c>
      <c r="BJ149" s="174"/>
      <c r="BK149" s="6"/>
      <c r="BL149" s="57" t="s">
        <v>29</v>
      </c>
      <c r="BM149" s="239">
        <f>IFERROR($BM4*'SPD - Average Cons. of Failure'!$Q$40,0)</f>
        <v>0</v>
      </c>
      <c r="BN149" s="239">
        <f>IFERROR($BM4*'SPD - Average Cons. of Failure'!$Q$40,0)</f>
        <v>0</v>
      </c>
      <c r="BO149" s="239">
        <f>IFERROR($BM4*'SPD - Average Cons. of Failure'!$Q$40,0)</f>
        <v>0</v>
      </c>
      <c r="BP149" s="239">
        <f>IFERROR($BM4*'SPD - Average Cons. of Failure'!$Q$40,0)</f>
        <v>0</v>
      </c>
      <c r="BQ149" s="239">
        <f>IFERROR($BM4*'SPD - Average Cons. of Failure'!$Q$40,0)</f>
        <v>0</v>
      </c>
      <c r="BR149" s="174"/>
      <c r="BS149" s="6"/>
      <c r="BT149" s="57" t="s">
        <v>29</v>
      </c>
      <c r="BU149" s="23" t="str">
        <f t="shared" si="691"/>
        <v/>
      </c>
      <c r="BV149" s="23" t="str">
        <f t="shared" si="691"/>
        <v/>
      </c>
      <c r="BW149" s="23" t="str">
        <f t="shared" si="691"/>
        <v/>
      </c>
      <c r="BX149" s="23" t="str">
        <f t="shared" si="691"/>
        <v/>
      </c>
      <c r="BY149" s="23" t="str">
        <f t="shared" si="691"/>
        <v/>
      </c>
      <c r="BZ149" s="6"/>
      <c r="CA149" s="6"/>
      <c r="CB149" s="57" t="s">
        <v>29</v>
      </c>
      <c r="CC149" s="193" t="str">
        <f t="shared" si="813"/>
        <v/>
      </c>
      <c r="CD149" s="193" t="str">
        <f t="shared" si="801"/>
        <v/>
      </c>
      <c r="CE149" s="193" t="str">
        <f t="shared" si="801"/>
        <v/>
      </c>
      <c r="CF149" s="193" t="str">
        <f t="shared" si="801"/>
        <v/>
      </c>
      <c r="CG149" s="193" t="str">
        <f t="shared" si="801"/>
        <v/>
      </c>
      <c r="CH149" s="196">
        <f t="shared" si="453"/>
        <v>0</v>
      </c>
      <c r="CI149" s="66"/>
      <c r="CJ149" s="66"/>
      <c r="CK149" s="193" t="str">
        <f t="shared" si="802"/>
        <v/>
      </c>
      <c r="CL149" s="193" t="str">
        <f t="shared" si="802"/>
        <v/>
      </c>
      <c r="CM149" s="193" t="str">
        <f t="shared" si="802"/>
        <v/>
      </c>
      <c r="CN149" s="193" t="str">
        <f t="shared" si="802"/>
        <v/>
      </c>
      <c r="CO149" s="193" t="str">
        <f t="shared" si="802"/>
        <v/>
      </c>
      <c r="CP149" s="196">
        <f t="shared" si="763"/>
        <v>0</v>
      </c>
      <c r="CS149" s="193" t="str">
        <f t="shared" si="814"/>
        <v/>
      </c>
      <c r="CT149" s="193" t="str">
        <f t="shared" si="803"/>
        <v/>
      </c>
      <c r="CU149" s="193" t="str">
        <f t="shared" si="803"/>
        <v/>
      </c>
      <c r="CV149" s="193" t="str">
        <f t="shared" si="803"/>
        <v/>
      </c>
      <c r="CW149" s="193" t="str">
        <f t="shared" si="803"/>
        <v/>
      </c>
      <c r="CX149" s="196">
        <f t="shared" si="765"/>
        <v>0</v>
      </c>
      <c r="CY149" s="6"/>
      <c r="CZ149" s="6"/>
      <c r="DA149" s="193" t="str">
        <f t="shared" si="815"/>
        <v/>
      </c>
      <c r="DB149" s="193" t="str">
        <f t="shared" si="804"/>
        <v/>
      </c>
      <c r="DC149" s="193" t="str">
        <f t="shared" si="804"/>
        <v/>
      </c>
      <c r="DD149" s="193" t="str">
        <f t="shared" si="804"/>
        <v/>
      </c>
      <c r="DE149" s="193" t="str">
        <f t="shared" si="804"/>
        <v/>
      </c>
      <c r="DF149" s="196">
        <f t="shared" si="767"/>
        <v>0</v>
      </c>
      <c r="DG149" s="6"/>
      <c r="DH149" s="6"/>
      <c r="DI149" s="193" t="str">
        <f t="shared" si="816"/>
        <v/>
      </c>
      <c r="DJ149" s="193" t="str">
        <f t="shared" si="805"/>
        <v/>
      </c>
      <c r="DK149" s="193" t="str">
        <f t="shared" si="805"/>
        <v/>
      </c>
      <c r="DL149" s="193" t="str">
        <f t="shared" si="805"/>
        <v/>
      </c>
      <c r="DM149" s="193" t="str">
        <f t="shared" si="805"/>
        <v/>
      </c>
      <c r="DN149" s="196">
        <f t="shared" si="776"/>
        <v>0</v>
      </c>
      <c r="DO149" s="6"/>
      <c r="DP149" s="6"/>
      <c r="DQ149" s="193" t="str">
        <f t="shared" si="817"/>
        <v/>
      </c>
      <c r="DR149" s="193" t="str">
        <f t="shared" si="806"/>
        <v/>
      </c>
      <c r="DS149" s="193" t="str">
        <f t="shared" si="806"/>
        <v/>
      </c>
      <c r="DT149" s="193" t="str">
        <f t="shared" si="806"/>
        <v/>
      </c>
      <c r="DU149" s="193" t="str">
        <f t="shared" si="806"/>
        <v/>
      </c>
      <c r="DV149" s="196">
        <f t="shared" si="770"/>
        <v>0</v>
      </c>
    </row>
    <row r="150" spans="1:126" ht="25.5" customHeight="1">
      <c r="A150" s="19"/>
      <c r="B150" s="54"/>
      <c r="C150" s="54"/>
      <c r="D150" s="55"/>
      <c r="E150" s="56"/>
      <c r="F150" s="57" t="s">
        <v>30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8">
        <f t="shared" si="807"/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8">
        <f t="shared" si="808"/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8">
        <f t="shared" si="809"/>
        <v>0</v>
      </c>
      <c r="Y150" s="51">
        <v>0</v>
      </c>
      <c r="Z150" s="51">
        <v>0</v>
      </c>
      <c r="AA150" s="51">
        <v>0</v>
      </c>
      <c r="AB150" s="51">
        <v>0</v>
      </c>
      <c r="AC150" s="51">
        <v>0</v>
      </c>
      <c r="AD150" s="58">
        <f t="shared" si="810"/>
        <v>0</v>
      </c>
      <c r="AE150" s="51">
        <v>0</v>
      </c>
      <c r="AF150" s="51">
        <v>0</v>
      </c>
      <c r="AG150" s="51">
        <v>0</v>
      </c>
      <c r="AH150" s="51">
        <v>0</v>
      </c>
      <c r="AI150" s="51">
        <v>0</v>
      </c>
      <c r="AJ150" s="58">
        <f t="shared" si="811"/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0</v>
      </c>
      <c r="AP150" s="58">
        <f t="shared" si="812"/>
        <v>0</v>
      </c>
      <c r="BB150" s="6"/>
      <c r="BC150" s="6"/>
      <c r="BD150" s="57" t="s">
        <v>30</v>
      </c>
      <c r="BE150" s="170">
        <f>'SPD - Probs. of Failure'!O$40</f>
        <v>0</v>
      </c>
      <c r="BF150" s="170">
        <f>'SPD - Probs. of Failure'!P$40</f>
        <v>0</v>
      </c>
      <c r="BG150" s="170">
        <f>'SPD - Probs. of Failure'!Q$40</f>
        <v>0</v>
      </c>
      <c r="BH150" s="170">
        <f>'SPD - Probs. of Failure'!R$40</f>
        <v>0</v>
      </c>
      <c r="BI150" s="170">
        <f>'SPD - Probs. of Failure'!S$40</f>
        <v>0</v>
      </c>
      <c r="BJ150" s="174"/>
      <c r="BK150" s="6"/>
      <c r="BL150" s="57" t="s">
        <v>30</v>
      </c>
      <c r="BM150" s="239">
        <f>IFERROR($BM5*'SPD - Average Cons. of Failure'!$Q$40,0)</f>
        <v>0</v>
      </c>
      <c r="BN150" s="239">
        <f>IFERROR($BM5*'SPD - Average Cons. of Failure'!$Q$40,0)</f>
        <v>0</v>
      </c>
      <c r="BO150" s="239">
        <f>IFERROR($BM5*'SPD - Average Cons. of Failure'!$Q$40,0)</f>
        <v>0</v>
      </c>
      <c r="BP150" s="239">
        <f>IFERROR($BM5*'SPD - Average Cons. of Failure'!$Q$40,0)</f>
        <v>0</v>
      </c>
      <c r="BQ150" s="239">
        <f>IFERROR($BM5*'SPD - Average Cons. of Failure'!$Q$40,0)</f>
        <v>0</v>
      </c>
      <c r="BR150" s="174"/>
      <c r="BS150" s="6"/>
      <c r="BT150" s="57" t="s">
        <v>30</v>
      </c>
      <c r="BU150" s="23" t="str">
        <f t="shared" si="691"/>
        <v/>
      </c>
      <c r="BV150" s="23" t="str">
        <f t="shared" si="691"/>
        <v/>
      </c>
      <c r="BW150" s="23" t="str">
        <f t="shared" si="691"/>
        <v/>
      </c>
      <c r="BX150" s="23" t="str">
        <f t="shared" si="691"/>
        <v/>
      </c>
      <c r="BY150" s="23" t="str">
        <f t="shared" si="691"/>
        <v/>
      </c>
      <c r="BZ150" s="6"/>
      <c r="CA150" s="6"/>
      <c r="CB150" s="57" t="s">
        <v>30</v>
      </c>
      <c r="CC150" s="193" t="str">
        <f t="shared" si="813"/>
        <v/>
      </c>
      <c r="CD150" s="193" t="str">
        <f t="shared" si="801"/>
        <v/>
      </c>
      <c r="CE150" s="193" t="str">
        <f t="shared" si="801"/>
        <v/>
      </c>
      <c r="CF150" s="193" t="str">
        <f t="shared" si="801"/>
        <v/>
      </c>
      <c r="CG150" s="193" t="str">
        <f t="shared" si="801"/>
        <v/>
      </c>
      <c r="CH150" s="196">
        <f t="shared" ref="CH150:CH213" si="818">SUM(CC150:CG150)</f>
        <v>0</v>
      </c>
      <c r="CI150" s="66"/>
      <c r="CJ150" s="66"/>
      <c r="CK150" s="193" t="str">
        <f t="shared" si="802"/>
        <v/>
      </c>
      <c r="CL150" s="193" t="str">
        <f t="shared" si="802"/>
        <v/>
      </c>
      <c r="CM150" s="193" t="str">
        <f t="shared" si="802"/>
        <v/>
      </c>
      <c r="CN150" s="193" t="str">
        <f t="shared" si="802"/>
        <v/>
      </c>
      <c r="CO150" s="193" t="str">
        <f t="shared" si="802"/>
        <v/>
      </c>
      <c r="CP150" s="196">
        <f t="shared" si="763"/>
        <v>0</v>
      </c>
      <c r="CS150" s="193" t="str">
        <f t="shared" si="814"/>
        <v/>
      </c>
      <c r="CT150" s="193" t="str">
        <f t="shared" si="803"/>
        <v/>
      </c>
      <c r="CU150" s="193" t="str">
        <f t="shared" si="803"/>
        <v/>
      </c>
      <c r="CV150" s="193" t="str">
        <f t="shared" si="803"/>
        <v/>
      </c>
      <c r="CW150" s="193" t="str">
        <f t="shared" si="803"/>
        <v/>
      </c>
      <c r="CX150" s="196">
        <f t="shared" si="765"/>
        <v>0</v>
      </c>
      <c r="CY150" s="6"/>
      <c r="CZ150" s="6"/>
      <c r="DA150" s="193" t="str">
        <f t="shared" si="815"/>
        <v/>
      </c>
      <c r="DB150" s="193" t="str">
        <f t="shared" si="804"/>
        <v/>
      </c>
      <c r="DC150" s="193" t="str">
        <f t="shared" si="804"/>
        <v/>
      </c>
      <c r="DD150" s="193" t="str">
        <f t="shared" si="804"/>
        <v/>
      </c>
      <c r="DE150" s="193" t="str">
        <f t="shared" si="804"/>
        <v/>
      </c>
      <c r="DF150" s="196">
        <f t="shared" si="767"/>
        <v>0</v>
      </c>
      <c r="DG150" s="6"/>
      <c r="DH150" s="6"/>
      <c r="DI150" s="193" t="str">
        <f t="shared" si="816"/>
        <v/>
      </c>
      <c r="DJ150" s="193" t="str">
        <f t="shared" si="805"/>
        <v/>
      </c>
      <c r="DK150" s="193" t="str">
        <f t="shared" si="805"/>
        <v/>
      </c>
      <c r="DL150" s="193" t="str">
        <f t="shared" si="805"/>
        <v/>
      </c>
      <c r="DM150" s="193" t="str">
        <f t="shared" si="805"/>
        <v/>
      </c>
      <c r="DN150" s="196">
        <f t="shared" si="776"/>
        <v>0</v>
      </c>
      <c r="DO150" s="6"/>
      <c r="DP150" s="6"/>
      <c r="DQ150" s="193" t="str">
        <f t="shared" si="817"/>
        <v/>
      </c>
      <c r="DR150" s="193" t="str">
        <f t="shared" si="806"/>
        <v/>
      </c>
      <c r="DS150" s="193" t="str">
        <f t="shared" si="806"/>
        <v/>
      </c>
      <c r="DT150" s="193" t="str">
        <f t="shared" si="806"/>
        <v/>
      </c>
      <c r="DU150" s="193" t="str">
        <f t="shared" si="806"/>
        <v/>
      </c>
      <c r="DV150" s="196">
        <f t="shared" si="770"/>
        <v>0</v>
      </c>
    </row>
    <row r="151" spans="1:126" ht="25.5" customHeight="1" thickBot="1">
      <c r="A151" s="19"/>
      <c r="B151" s="59"/>
      <c r="C151" s="282">
        <v>0</v>
      </c>
      <c r="D151" s="60">
        <v>0</v>
      </c>
      <c r="E151" s="61">
        <v>0</v>
      </c>
      <c r="F151" s="62"/>
      <c r="G151" s="63">
        <f>SUM(G147:G150)</f>
        <v>0</v>
      </c>
      <c r="H151" s="64">
        <f t="shared" ref="H151:K151" si="819">SUM(H147:H150)</f>
        <v>0</v>
      </c>
      <c r="I151" s="64">
        <f t="shared" si="819"/>
        <v>0</v>
      </c>
      <c r="J151" s="64">
        <f t="shared" si="819"/>
        <v>0</v>
      </c>
      <c r="K151" s="64">
        <f t="shared" si="819"/>
        <v>0</v>
      </c>
      <c r="L151" s="65"/>
      <c r="M151" s="63">
        <f>SUM(M147:M150)</f>
        <v>0</v>
      </c>
      <c r="N151" s="64">
        <f t="shared" ref="N151:Q151" si="820">SUM(N147:N150)</f>
        <v>0</v>
      </c>
      <c r="O151" s="64">
        <f t="shared" si="820"/>
        <v>0</v>
      </c>
      <c r="P151" s="64">
        <f t="shared" si="820"/>
        <v>0</v>
      </c>
      <c r="Q151" s="64">
        <f t="shared" si="820"/>
        <v>0</v>
      </c>
      <c r="R151" s="65"/>
      <c r="S151" s="63">
        <f>SUM(S147:S150)</f>
        <v>0</v>
      </c>
      <c r="T151" s="64">
        <f t="shared" ref="T151:W151" si="821">SUM(T147:T150)</f>
        <v>0</v>
      </c>
      <c r="U151" s="64">
        <f t="shared" si="821"/>
        <v>0</v>
      </c>
      <c r="V151" s="64">
        <f t="shared" si="821"/>
        <v>0</v>
      </c>
      <c r="W151" s="64">
        <f t="shared" si="821"/>
        <v>0</v>
      </c>
      <c r="X151" s="65"/>
      <c r="Y151" s="63">
        <f>SUM(Y147:Y150)</f>
        <v>0</v>
      </c>
      <c r="Z151" s="64">
        <f t="shared" ref="Z151:AC151" si="822">SUM(Z147:Z150)</f>
        <v>0</v>
      </c>
      <c r="AA151" s="64">
        <f t="shared" si="822"/>
        <v>0</v>
      </c>
      <c r="AB151" s="64">
        <f t="shared" si="822"/>
        <v>0</v>
      </c>
      <c r="AC151" s="64">
        <f t="shared" si="822"/>
        <v>0</v>
      </c>
      <c r="AD151" s="65"/>
      <c r="AE151" s="63">
        <f>SUM(AE147:AE150)</f>
        <v>0</v>
      </c>
      <c r="AF151" s="64">
        <f t="shared" ref="AF151:AI151" si="823">SUM(AF147:AF150)</f>
        <v>0</v>
      </c>
      <c r="AG151" s="64">
        <f t="shared" si="823"/>
        <v>0</v>
      </c>
      <c r="AH151" s="64">
        <f t="shared" si="823"/>
        <v>0</v>
      </c>
      <c r="AI151" s="64">
        <f t="shared" si="823"/>
        <v>0</v>
      </c>
      <c r="AJ151" s="65"/>
      <c r="AK151" s="63">
        <f>SUM(AK147:AK150)</f>
        <v>0</v>
      </c>
      <c r="AL151" s="64">
        <f t="shared" ref="AL151:AO151" si="824">SUM(AL147:AL150)</f>
        <v>0</v>
      </c>
      <c r="AM151" s="64">
        <f t="shared" si="824"/>
        <v>0</v>
      </c>
      <c r="AN151" s="64">
        <f t="shared" si="824"/>
        <v>0</v>
      </c>
      <c r="AO151" s="64">
        <f t="shared" si="824"/>
        <v>0</v>
      </c>
      <c r="AP151" s="65"/>
      <c r="BB151" s="6"/>
      <c r="BC151" s="6"/>
      <c r="BD151" s="62"/>
      <c r="BE151" s="171"/>
      <c r="BF151" s="172"/>
      <c r="BG151" s="172"/>
      <c r="BH151" s="172"/>
      <c r="BI151" s="172"/>
      <c r="BJ151" s="65"/>
      <c r="BK151" s="6"/>
      <c r="BL151" s="62"/>
      <c r="BM151" s="171"/>
      <c r="BN151" s="172"/>
      <c r="BO151" s="172"/>
      <c r="BP151" s="172"/>
      <c r="BQ151" s="172"/>
      <c r="BR151" s="65"/>
      <c r="BS151" s="6"/>
      <c r="BT151" s="62"/>
      <c r="BU151" s="23" t="str">
        <f t="shared" si="691"/>
        <v/>
      </c>
      <c r="BV151" s="23" t="str">
        <f t="shared" si="691"/>
        <v/>
      </c>
      <c r="BW151" s="23" t="str">
        <f t="shared" si="691"/>
        <v/>
      </c>
      <c r="BX151" s="23" t="str">
        <f t="shared" si="691"/>
        <v/>
      </c>
      <c r="BY151" s="23" t="str">
        <f t="shared" si="691"/>
        <v/>
      </c>
      <c r="BZ151" s="6"/>
      <c r="CA151" s="6"/>
      <c r="CB151" s="62"/>
      <c r="CC151" s="195">
        <f>SUM(CC147:CC150)</f>
        <v>0</v>
      </c>
      <c r="CD151" s="195">
        <f t="shared" ref="CD151:CG151" si="825">SUM(CD147:CD150)</f>
        <v>0</v>
      </c>
      <c r="CE151" s="195">
        <f t="shared" si="825"/>
        <v>0</v>
      </c>
      <c r="CF151" s="195">
        <f t="shared" si="825"/>
        <v>0</v>
      </c>
      <c r="CG151" s="195">
        <f t="shared" si="825"/>
        <v>0</v>
      </c>
      <c r="CH151" s="196">
        <f t="shared" si="818"/>
        <v>0</v>
      </c>
      <c r="CI151" s="66"/>
      <c r="CJ151" s="66"/>
      <c r="CK151" s="195">
        <f>SUM(CK147:CK150)</f>
        <v>0</v>
      </c>
      <c r="CL151" s="195">
        <f t="shared" ref="CL151:CO151" si="826">SUM(CL147:CL150)</f>
        <v>0</v>
      </c>
      <c r="CM151" s="195">
        <f t="shared" si="826"/>
        <v>0</v>
      </c>
      <c r="CN151" s="195">
        <f t="shared" si="826"/>
        <v>0</v>
      </c>
      <c r="CO151" s="195">
        <f t="shared" si="826"/>
        <v>0</v>
      </c>
      <c r="CP151" s="196">
        <f t="shared" si="763"/>
        <v>0</v>
      </c>
      <c r="CS151" s="195">
        <f>SUM(CS147:CS150)</f>
        <v>0</v>
      </c>
      <c r="CT151" s="195">
        <f t="shared" ref="CT151:CW151" si="827">SUM(CT147:CT150)</f>
        <v>0</v>
      </c>
      <c r="CU151" s="195">
        <f t="shared" si="827"/>
        <v>0</v>
      </c>
      <c r="CV151" s="195">
        <f t="shared" si="827"/>
        <v>0</v>
      </c>
      <c r="CW151" s="195">
        <f t="shared" si="827"/>
        <v>0</v>
      </c>
      <c r="CX151" s="196">
        <f t="shared" si="765"/>
        <v>0</v>
      </c>
      <c r="CY151" s="6"/>
      <c r="CZ151" s="6"/>
      <c r="DA151" s="195">
        <f>SUM(DA147:DA150)</f>
        <v>0</v>
      </c>
      <c r="DB151" s="195">
        <f t="shared" ref="DB151:DE151" si="828">SUM(DB147:DB150)</f>
        <v>0</v>
      </c>
      <c r="DC151" s="195">
        <f t="shared" si="828"/>
        <v>0</v>
      </c>
      <c r="DD151" s="195">
        <f t="shared" si="828"/>
        <v>0</v>
      </c>
      <c r="DE151" s="195">
        <f t="shared" si="828"/>
        <v>0</v>
      </c>
      <c r="DF151" s="196">
        <f t="shared" si="767"/>
        <v>0</v>
      </c>
      <c r="DG151" s="6"/>
      <c r="DH151" s="6"/>
      <c r="DI151" s="195">
        <f>SUM(DI147:DI150)</f>
        <v>0</v>
      </c>
      <c r="DJ151" s="195">
        <f t="shared" ref="DJ151:DM151" si="829">SUM(DJ147:DJ150)</f>
        <v>0</v>
      </c>
      <c r="DK151" s="195">
        <f t="shared" si="829"/>
        <v>0</v>
      </c>
      <c r="DL151" s="195">
        <f t="shared" si="829"/>
        <v>0</v>
      </c>
      <c r="DM151" s="195">
        <f t="shared" si="829"/>
        <v>0</v>
      </c>
      <c r="DN151" s="196">
        <f t="shared" si="776"/>
        <v>0</v>
      </c>
      <c r="DO151" s="6"/>
      <c r="DP151" s="6"/>
      <c r="DQ151" s="195">
        <f>SUM(DQ147:DQ150)</f>
        <v>0</v>
      </c>
      <c r="DR151" s="195">
        <f t="shared" ref="DR151:DU151" si="830">SUM(DR147:DR150)</f>
        <v>0</v>
      </c>
      <c r="DS151" s="195">
        <f t="shared" si="830"/>
        <v>0</v>
      </c>
      <c r="DT151" s="195">
        <f t="shared" si="830"/>
        <v>0</v>
      </c>
      <c r="DU151" s="195">
        <f t="shared" si="830"/>
        <v>0</v>
      </c>
      <c r="DV151" s="196">
        <f t="shared" si="770"/>
        <v>0</v>
      </c>
    </row>
    <row r="152" spans="1:126" ht="25.5" customHeight="1">
      <c r="A152" s="19"/>
      <c r="B152" s="68" t="s">
        <v>33</v>
      </c>
      <c r="C152" s="47"/>
      <c r="D152" s="48"/>
      <c r="E152" s="49"/>
      <c r="F152" s="50" t="s">
        <v>25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2">
        <f>SUM(G152:K152)</f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2">
        <f>SUM(M152:Q152)</f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2">
        <f>SUM(S152:W152)</f>
        <v>0</v>
      </c>
      <c r="Y152" s="53">
        <v>0</v>
      </c>
      <c r="Z152" s="53">
        <v>0</v>
      </c>
      <c r="AA152" s="53">
        <v>0</v>
      </c>
      <c r="AB152" s="53">
        <v>0</v>
      </c>
      <c r="AC152" s="53">
        <v>0</v>
      </c>
      <c r="AD152" s="52">
        <f>SUM(Y152:AC152)</f>
        <v>0</v>
      </c>
      <c r="AE152" s="53">
        <v>0</v>
      </c>
      <c r="AF152" s="53">
        <v>0</v>
      </c>
      <c r="AG152" s="53">
        <v>0</v>
      </c>
      <c r="AH152" s="53">
        <v>0</v>
      </c>
      <c r="AI152" s="53">
        <v>0</v>
      </c>
      <c r="AJ152" s="52">
        <f>SUM(AE152:AI152)</f>
        <v>0</v>
      </c>
      <c r="AK152" s="53">
        <v>0</v>
      </c>
      <c r="AL152" s="53">
        <v>0</v>
      </c>
      <c r="AM152" s="53">
        <v>0</v>
      </c>
      <c r="AN152" s="53">
        <v>0</v>
      </c>
      <c r="AO152" s="53">
        <v>0</v>
      </c>
      <c r="AP152" s="52">
        <f>SUM(AK152:AO152)</f>
        <v>0</v>
      </c>
      <c r="BB152" s="6"/>
      <c r="BC152" s="6"/>
      <c r="BD152" s="50" t="s">
        <v>25</v>
      </c>
      <c r="BE152" s="170">
        <f>'SPD - Probs. of Failure'!O$41</f>
        <v>0</v>
      </c>
      <c r="BF152" s="170">
        <f>'SPD - Probs. of Failure'!P$41</f>
        <v>0</v>
      </c>
      <c r="BG152" s="170">
        <f>'SPD - Probs. of Failure'!Q$41</f>
        <v>0</v>
      </c>
      <c r="BH152" s="170">
        <f>'SPD - Probs. of Failure'!R$41</f>
        <v>0</v>
      </c>
      <c r="BI152" s="170">
        <f>'SPD - Probs. of Failure'!S$41</f>
        <v>0</v>
      </c>
      <c r="BJ152" s="173"/>
      <c r="BK152" s="6"/>
      <c r="BL152" s="50" t="s">
        <v>25</v>
      </c>
      <c r="BM152" s="239">
        <f>IFERROR($BM2*'SPD - Average Cons. of Failure'!$Q$41,0)</f>
        <v>0</v>
      </c>
      <c r="BN152" s="239">
        <f>IFERROR($BM2*'SPD - Average Cons. of Failure'!$Q$41,0)</f>
        <v>0</v>
      </c>
      <c r="BO152" s="239">
        <f>IFERROR($BM2*'SPD - Average Cons. of Failure'!$Q$41,0)</f>
        <v>0</v>
      </c>
      <c r="BP152" s="239">
        <f>IFERROR($BM2*'SPD - Average Cons. of Failure'!$Q$41,0)</f>
        <v>0</v>
      </c>
      <c r="BQ152" s="239">
        <f>IFERROR($BM2*'SPD - Average Cons. of Failure'!$Q$41,0)</f>
        <v>0</v>
      </c>
      <c r="BR152" s="173"/>
      <c r="BS152" s="6"/>
      <c r="BT152" s="50" t="s">
        <v>25</v>
      </c>
      <c r="BU152" s="23" t="str">
        <f t="shared" si="691"/>
        <v/>
      </c>
      <c r="BV152" s="23" t="str">
        <f t="shared" si="691"/>
        <v/>
      </c>
      <c r="BW152" s="23" t="str">
        <f t="shared" si="691"/>
        <v/>
      </c>
      <c r="BX152" s="23" t="str">
        <f t="shared" si="691"/>
        <v/>
      </c>
      <c r="BY152" s="23" t="str">
        <f t="shared" si="691"/>
        <v/>
      </c>
      <c r="BZ152" s="6"/>
      <c r="CA152" s="6"/>
      <c r="CB152" s="50" t="s">
        <v>25</v>
      </c>
      <c r="CC152" s="193" t="str">
        <f>IF(BU152="","",M152*BU152)</f>
        <v/>
      </c>
      <c r="CD152" s="193" t="str">
        <f t="shared" ref="CD152:CG155" si="831">IF(BV152="","",N152*BV152)</f>
        <v/>
      </c>
      <c r="CE152" s="193" t="str">
        <f t="shared" si="831"/>
        <v/>
      </c>
      <c r="CF152" s="193" t="str">
        <f t="shared" si="831"/>
        <v/>
      </c>
      <c r="CG152" s="193" t="str">
        <f t="shared" si="831"/>
        <v/>
      </c>
      <c r="CH152" s="196">
        <f t="shared" si="818"/>
        <v>0</v>
      </c>
      <c r="CI152" s="66"/>
      <c r="CJ152" s="66"/>
      <c r="CK152" s="193" t="str">
        <f t="shared" ref="CK152:CO155" si="832">IF(BU152="","",G152*BU152)</f>
        <v/>
      </c>
      <c r="CL152" s="193" t="str">
        <f t="shared" si="832"/>
        <v/>
      </c>
      <c r="CM152" s="193" t="str">
        <f t="shared" si="832"/>
        <v/>
      </c>
      <c r="CN152" s="193" t="str">
        <f t="shared" si="832"/>
        <v/>
      </c>
      <c r="CO152" s="193" t="str">
        <f t="shared" si="832"/>
        <v/>
      </c>
      <c r="CP152" s="196">
        <f t="shared" si="763"/>
        <v>0</v>
      </c>
      <c r="CS152" s="193" t="str">
        <f>IF(BU152="","",Y152*BU152)</f>
        <v/>
      </c>
      <c r="CT152" s="193" t="str">
        <f t="shared" ref="CT152:CW155" si="833">IF(BV152="","",Z152*BV152)</f>
        <v/>
      </c>
      <c r="CU152" s="193" t="str">
        <f t="shared" si="833"/>
        <v/>
      </c>
      <c r="CV152" s="193" t="str">
        <f t="shared" si="833"/>
        <v/>
      </c>
      <c r="CW152" s="193" t="str">
        <f t="shared" si="833"/>
        <v/>
      </c>
      <c r="CX152" s="196">
        <f t="shared" si="765"/>
        <v>0</v>
      </c>
      <c r="CY152" s="6"/>
      <c r="CZ152" s="6"/>
      <c r="DA152" s="193" t="str">
        <f>IF(BU152="","",(S152+Y152)*BU152)</f>
        <v/>
      </c>
      <c r="DB152" s="193" t="str">
        <f t="shared" ref="DB152:DE155" si="834">IF(BV152="","",(T152+Z152)*BV152)</f>
        <v/>
      </c>
      <c r="DC152" s="193" t="str">
        <f t="shared" si="834"/>
        <v/>
      </c>
      <c r="DD152" s="193" t="str">
        <f t="shared" si="834"/>
        <v/>
      </c>
      <c r="DE152" s="193" t="str">
        <f t="shared" si="834"/>
        <v/>
      </c>
      <c r="DF152" s="196">
        <f t="shared" si="767"/>
        <v>0</v>
      </c>
      <c r="DG152" s="6"/>
      <c r="DH152" s="6"/>
      <c r="DI152" s="193" t="str">
        <f>IF(BU152="","",AK152*BU152)</f>
        <v/>
      </c>
      <c r="DJ152" s="193" t="str">
        <f t="shared" ref="DJ152:DM155" si="835">IF(BV152="","",AL152*BV152)</f>
        <v/>
      </c>
      <c r="DK152" s="193" t="str">
        <f t="shared" si="835"/>
        <v/>
      </c>
      <c r="DL152" s="193" t="str">
        <f t="shared" si="835"/>
        <v/>
      </c>
      <c r="DM152" s="193" t="str">
        <f t="shared" si="835"/>
        <v/>
      </c>
      <c r="DN152" s="196">
        <f t="shared" si="776"/>
        <v>0</v>
      </c>
      <c r="DO152" s="6"/>
      <c r="DP152" s="6"/>
      <c r="DQ152" s="193" t="str">
        <f>IF(BU152="","",(AE152+AK152)*BU152)</f>
        <v/>
      </c>
      <c r="DR152" s="193" t="str">
        <f t="shared" ref="DR152:DU155" si="836">IF(BV152="","",(AF152+AL152)*BV152)</f>
        <v/>
      </c>
      <c r="DS152" s="193" t="str">
        <f t="shared" si="836"/>
        <v/>
      </c>
      <c r="DT152" s="193" t="str">
        <f t="shared" si="836"/>
        <v/>
      </c>
      <c r="DU152" s="193" t="str">
        <f t="shared" si="836"/>
        <v/>
      </c>
      <c r="DV152" s="196">
        <f t="shared" si="770"/>
        <v>0</v>
      </c>
    </row>
    <row r="153" spans="1:126" ht="25.5" customHeight="1">
      <c r="A153" s="19"/>
      <c r="B153" s="54"/>
      <c r="C153" s="54"/>
      <c r="D153" s="55"/>
      <c r="E153" s="56"/>
      <c r="F153" s="57" t="s">
        <v>27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8">
        <f t="shared" ref="L153:L155" si="837">SUM(G153:K153)</f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8">
        <f t="shared" ref="R153:R155" si="838">SUM(M153:Q153)</f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8">
        <f t="shared" ref="X153:X155" si="839">SUM(S153:W153)</f>
        <v>0</v>
      </c>
      <c r="Y153" s="51">
        <v>0</v>
      </c>
      <c r="Z153" s="51">
        <v>0</v>
      </c>
      <c r="AA153" s="51">
        <v>0</v>
      </c>
      <c r="AB153" s="51">
        <v>0</v>
      </c>
      <c r="AC153" s="51">
        <v>0</v>
      </c>
      <c r="AD153" s="58">
        <f t="shared" ref="AD153:AD155" si="840">SUM(Y153:AC153)</f>
        <v>0</v>
      </c>
      <c r="AE153" s="51">
        <v>0</v>
      </c>
      <c r="AF153" s="51">
        <v>0</v>
      </c>
      <c r="AG153" s="51">
        <v>0</v>
      </c>
      <c r="AH153" s="51">
        <v>0</v>
      </c>
      <c r="AI153" s="51">
        <v>0</v>
      </c>
      <c r="AJ153" s="58">
        <f t="shared" ref="AJ153:AJ155" si="841">SUM(AE153:AI153)</f>
        <v>0</v>
      </c>
      <c r="AK153" s="51">
        <v>0</v>
      </c>
      <c r="AL153" s="51">
        <v>0</v>
      </c>
      <c r="AM153" s="51">
        <v>0</v>
      </c>
      <c r="AN153" s="51">
        <v>0</v>
      </c>
      <c r="AO153" s="51">
        <v>0</v>
      </c>
      <c r="AP153" s="58">
        <f t="shared" ref="AP153:AP155" si="842">SUM(AK153:AO153)</f>
        <v>0</v>
      </c>
      <c r="BB153" s="6"/>
      <c r="BC153" s="6"/>
      <c r="BD153" s="57" t="s">
        <v>27</v>
      </c>
      <c r="BE153" s="170">
        <f>'SPD - Probs. of Failure'!O$41</f>
        <v>0</v>
      </c>
      <c r="BF153" s="170">
        <f>'SPD - Probs. of Failure'!P$41</f>
        <v>0</v>
      </c>
      <c r="BG153" s="170">
        <f>'SPD - Probs. of Failure'!Q$41</f>
        <v>0</v>
      </c>
      <c r="BH153" s="170">
        <f>'SPD - Probs. of Failure'!R$41</f>
        <v>0</v>
      </c>
      <c r="BI153" s="170">
        <f>'SPD - Probs. of Failure'!S$41</f>
        <v>0</v>
      </c>
      <c r="BJ153" s="174"/>
      <c r="BK153" s="6"/>
      <c r="BL153" s="57" t="s">
        <v>27</v>
      </c>
      <c r="BM153" s="239">
        <f>IFERROR($BM3*'SPD - Average Cons. of Failure'!$Q$41,0)</f>
        <v>0</v>
      </c>
      <c r="BN153" s="239">
        <f>IFERROR($BM3*'SPD - Average Cons. of Failure'!$Q$41,0)</f>
        <v>0</v>
      </c>
      <c r="BO153" s="239">
        <f>IFERROR($BM3*'SPD - Average Cons. of Failure'!$Q$41,0)</f>
        <v>0</v>
      </c>
      <c r="BP153" s="239">
        <f>IFERROR($BM3*'SPD - Average Cons. of Failure'!$Q$41,0)</f>
        <v>0</v>
      </c>
      <c r="BQ153" s="239">
        <f>IFERROR($BM3*'SPD - Average Cons. of Failure'!$Q$41,0)</f>
        <v>0</v>
      </c>
      <c r="BR153" s="174"/>
      <c r="BS153" s="6"/>
      <c r="BT153" s="57" t="s">
        <v>27</v>
      </c>
      <c r="BU153" s="23" t="str">
        <f t="shared" si="691"/>
        <v/>
      </c>
      <c r="BV153" s="23" t="str">
        <f t="shared" si="691"/>
        <v/>
      </c>
      <c r="BW153" s="23" t="str">
        <f t="shared" si="691"/>
        <v/>
      </c>
      <c r="BX153" s="23" t="str">
        <f t="shared" si="691"/>
        <v/>
      </c>
      <c r="BY153" s="23" t="str">
        <f t="shared" si="691"/>
        <v/>
      </c>
      <c r="BZ153" s="6"/>
      <c r="CA153" s="6"/>
      <c r="CB153" s="57" t="s">
        <v>27</v>
      </c>
      <c r="CC153" s="193" t="str">
        <f t="shared" ref="CC153:CC155" si="843">IF(BU153="","",M153*BU153)</f>
        <v/>
      </c>
      <c r="CD153" s="193" t="str">
        <f t="shared" si="831"/>
        <v/>
      </c>
      <c r="CE153" s="193" t="str">
        <f t="shared" si="831"/>
        <v/>
      </c>
      <c r="CF153" s="193" t="str">
        <f t="shared" si="831"/>
        <v/>
      </c>
      <c r="CG153" s="193" t="str">
        <f t="shared" si="831"/>
        <v/>
      </c>
      <c r="CH153" s="196">
        <f t="shared" si="818"/>
        <v>0</v>
      </c>
      <c r="CI153" s="66"/>
      <c r="CJ153" s="66"/>
      <c r="CK153" s="193" t="str">
        <f t="shared" si="832"/>
        <v/>
      </c>
      <c r="CL153" s="193" t="str">
        <f t="shared" si="832"/>
        <v/>
      </c>
      <c r="CM153" s="193" t="str">
        <f t="shared" si="832"/>
        <v/>
      </c>
      <c r="CN153" s="193" t="str">
        <f t="shared" si="832"/>
        <v/>
      </c>
      <c r="CO153" s="193" t="str">
        <f t="shared" si="832"/>
        <v/>
      </c>
      <c r="CP153" s="196">
        <f t="shared" si="763"/>
        <v>0</v>
      </c>
      <c r="CS153" s="193" t="str">
        <f t="shared" ref="CS153:CS155" si="844">IF(BU153="","",Y153*BU153)</f>
        <v/>
      </c>
      <c r="CT153" s="193" t="str">
        <f t="shared" si="833"/>
        <v/>
      </c>
      <c r="CU153" s="193" t="str">
        <f t="shared" si="833"/>
        <v/>
      </c>
      <c r="CV153" s="193" t="str">
        <f t="shared" si="833"/>
        <v/>
      </c>
      <c r="CW153" s="193" t="str">
        <f t="shared" si="833"/>
        <v/>
      </c>
      <c r="CX153" s="196">
        <f t="shared" si="765"/>
        <v>0</v>
      </c>
      <c r="CY153" s="6"/>
      <c r="CZ153" s="6"/>
      <c r="DA153" s="193" t="str">
        <f t="shared" ref="DA153:DA155" si="845">IF(BU153="","",(S153+Y153)*BU153)</f>
        <v/>
      </c>
      <c r="DB153" s="193" t="str">
        <f t="shared" si="834"/>
        <v/>
      </c>
      <c r="DC153" s="193" t="str">
        <f t="shared" si="834"/>
        <v/>
      </c>
      <c r="DD153" s="193" t="str">
        <f t="shared" si="834"/>
        <v/>
      </c>
      <c r="DE153" s="193" t="str">
        <f t="shared" si="834"/>
        <v/>
      </c>
      <c r="DF153" s="196">
        <f t="shared" si="767"/>
        <v>0</v>
      </c>
      <c r="DG153" s="6"/>
      <c r="DH153" s="6"/>
      <c r="DI153" s="193" t="str">
        <f t="shared" ref="DI153:DI155" si="846">IF(BU153="","",AK153*BU153)</f>
        <v/>
      </c>
      <c r="DJ153" s="193" t="str">
        <f t="shared" si="835"/>
        <v/>
      </c>
      <c r="DK153" s="193" t="str">
        <f t="shared" si="835"/>
        <v/>
      </c>
      <c r="DL153" s="193" t="str">
        <f t="shared" si="835"/>
        <v/>
      </c>
      <c r="DM153" s="193" t="str">
        <f t="shared" si="835"/>
        <v/>
      </c>
      <c r="DN153" s="196">
        <f t="shared" si="776"/>
        <v>0</v>
      </c>
      <c r="DO153" s="6"/>
      <c r="DP153" s="6"/>
      <c r="DQ153" s="193" t="str">
        <f t="shared" ref="DQ153:DQ155" si="847">IF(BU153="","",(AE153+AK153)*BU153)</f>
        <v/>
      </c>
      <c r="DR153" s="193" t="str">
        <f t="shared" si="836"/>
        <v/>
      </c>
      <c r="DS153" s="193" t="str">
        <f t="shared" si="836"/>
        <v/>
      </c>
      <c r="DT153" s="193" t="str">
        <f t="shared" si="836"/>
        <v/>
      </c>
      <c r="DU153" s="193" t="str">
        <f t="shared" si="836"/>
        <v/>
      </c>
      <c r="DV153" s="196">
        <f t="shared" si="770"/>
        <v>0</v>
      </c>
    </row>
    <row r="154" spans="1:126" ht="25.5" customHeight="1">
      <c r="A154" s="19"/>
      <c r="B154" s="54"/>
      <c r="C154" s="54"/>
      <c r="D154" s="55"/>
      <c r="E154" s="56"/>
      <c r="F154" s="57" t="s">
        <v>29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8">
        <f t="shared" si="837"/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8">
        <f t="shared" si="838"/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8">
        <f t="shared" si="839"/>
        <v>0</v>
      </c>
      <c r="Y154" s="51">
        <v>0</v>
      </c>
      <c r="Z154" s="51">
        <v>0</v>
      </c>
      <c r="AA154" s="51">
        <v>0</v>
      </c>
      <c r="AB154" s="51">
        <v>0</v>
      </c>
      <c r="AC154" s="51">
        <v>0</v>
      </c>
      <c r="AD154" s="58">
        <f t="shared" si="840"/>
        <v>0</v>
      </c>
      <c r="AE154" s="51">
        <v>0</v>
      </c>
      <c r="AF154" s="51">
        <v>0</v>
      </c>
      <c r="AG154" s="51">
        <v>0</v>
      </c>
      <c r="AH154" s="51">
        <v>0</v>
      </c>
      <c r="AI154" s="51">
        <v>0</v>
      </c>
      <c r="AJ154" s="58">
        <f t="shared" si="841"/>
        <v>0</v>
      </c>
      <c r="AK154" s="51">
        <v>0</v>
      </c>
      <c r="AL154" s="51">
        <v>0</v>
      </c>
      <c r="AM154" s="51">
        <v>0</v>
      </c>
      <c r="AN154" s="51">
        <v>0</v>
      </c>
      <c r="AO154" s="51">
        <v>0</v>
      </c>
      <c r="AP154" s="58">
        <f t="shared" si="842"/>
        <v>0</v>
      </c>
      <c r="BB154" s="6"/>
      <c r="BC154" s="6"/>
      <c r="BD154" s="57" t="s">
        <v>29</v>
      </c>
      <c r="BE154" s="170">
        <f>'SPD - Probs. of Failure'!O$41</f>
        <v>0</v>
      </c>
      <c r="BF154" s="170">
        <f>'SPD - Probs. of Failure'!P$41</f>
        <v>0</v>
      </c>
      <c r="BG154" s="170">
        <f>'SPD - Probs. of Failure'!Q$41</f>
        <v>0</v>
      </c>
      <c r="BH154" s="170">
        <f>'SPD - Probs. of Failure'!R$41</f>
        <v>0</v>
      </c>
      <c r="BI154" s="170">
        <f>'SPD - Probs. of Failure'!S$41</f>
        <v>0</v>
      </c>
      <c r="BJ154" s="174"/>
      <c r="BK154" s="6"/>
      <c r="BL154" s="57" t="s">
        <v>29</v>
      </c>
      <c r="BM154" s="239">
        <f>IFERROR($BM4*'SPD - Average Cons. of Failure'!$Q$41,0)</f>
        <v>0</v>
      </c>
      <c r="BN154" s="239">
        <f>IFERROR($BM4*'SPD - Average Cons. of Failure'!$Q$41,0)</f>
        <v>0</v>
      </c>
      <c r="BO154" s="239">
        <f>IFERROR($BM4*'SPD - Average Cons. of Failure'!$Q$41,0)</f>
        <v>0</v>
      </c>
      <c r="BP154" s="239">
        <f>IFERROR($BM4*'SPD - Average Cons. of Failure'!$Q$41,0)</f>
        <v>0</v>
      </c>
      <c r="BQ154" s="239">
        <f>IFERROR($BM4*'SPD - Average Cons. of Failure'!$Q$41,0)</f>
        <v>0</v>
      </c>
      <c r="BR154" s="174"/>
      <c r="BS154" s="6"/>
      <c r="BT154" s="57" t="s">
        <v>29</v>
      </c>
      <c r="BU154" s="23" t="str">
        <f t="shared" si="691"/>
        <v/>
      </c>
      <c r="BV154" s="23" t="str">
        <f t="shared" si="691"/>
        <v/>
      </c>
      <c r="BW154" s="23" t="str">
        <f t="shared" si="691"/>
        <v/>
      </c>
      <c r="BX154" s="23" t="str">
        <f t="shared" si="691"/>
        <v/>
      </c>
      <c r="BY154" s="23" t="str">
        <f t="shared" si="691"/>
        <v/>
      </c>
      <c r="BZ154" s="6"/>
      <c r="CA154" s="6"/>
      <c r="CB154" s="57" t="s">
        <v>29</v>
      </c>
      <c r="CC154" s="193" t="str">
        <f t="shared" si="843"/>
        <v/>
      </c>
      <c r="CD154" s="193" t="str">
        <f t="shared" si="831"/>
        <v/>
      </c>
      <c r="CE154" s="193" t="str">
        <f t="shared" si="831"/>
        <v/>
      </c>
      <c r="CF154" s="193" t="str">
        <f t="shared" si="831"/>
        <v/>
      </c>
      <c r="CG154" s="193" t="str">
        <f t="shared" si="831"/>
        <v/>
      </c>
      <c r="CH154" s="196">
        <f t="shared" si="818"/>
        <v>0</v>
      </c>
      <c r="CI154" s="66"/>
      <c r="CJ154" s="66"/>
      <c r="CK154" s="193" t="str">
        <f t="shared" si="832"/>
        <v/>
      </c>
      <c r="CL154" s="193" t="str">
        <f t="shared" si="832"/>
        <v/>
      </c>
      <c r="CM154" s="193" t="str">
        <f t="shared" si="832"/>
        <v/>
      </c>
      <c r="CN154" s="193" t="str">
        <f t="shared" si="832"/>
        <v/>
      </c>
      <c r="CO154" s="193" t="str">
        <f t="shared" si="832"/>
        <v/>
      </c>
      <c r="CP154" s="196">
        <f t="shared" si="763"/>
        <v>0</v>
      </c>
      <c r="CS154" s="193" t="str">
        <f t="shared" si="844"/>
        <v/>
      </c>
      <c r="CT154" s="193" t="str">
        <f t="shared" si="833"/>
        <v/>
      </c>
      <c r="CU154" s="193" t="str">
        <f t="shared" si="833"/>
        <v/>
      </c>
      <c r="CV154" s="193" t="str">
        <f t="shared" si="833"/>
        <v/>
      </c>
      <c r="CW154" s="193" t="str">
        <f t="shared" si="833"/>
        <v/>
      </c>
      <c r="CX154" s="196">
        <f t="shared" si="765"/>
        <v>0</v>
      </c>
      <c r="CY154" s="6"/>
      <c r="CZ154" s="6"/>
      <c r="DA154" s="193" t="str">
        <f t="shared" si="845"/>
        <v/>
      </c>
      <c r="DB154" s="193" t="str">
        <f t="shared" si="834"/>
        <v/>
      </c>
      <c r="DC154" s="193" t="str">
        <f t="shared" si="834"/>
        <v/>
      </c>
      <c r="DD154" s="193" t="str">
        <f t="shared" si="834"/>
        <v/>
      </c>
      <c r="DE154" s="193" t="str">
        <f t="shared" si="834"/>
        <v/>
      </c>
      <c r="DF154" s="196">
        <f t="shared" si="767"/>
        <v>0</v>
      </c>
      <c r="DG154" s="6"/>
      <c r="DH154" s="6"/>
      <c r="DI154" s="193" t="str">
        <f t="shared" si="846"/>
        <v/>
      </c>
      <c r="DJ154" s="193" t="str">
        <f t="shared" si="835"/>
        <v/>
      </c>
      <c r="DK154" s="193" t="str">
        <f t="shared" si="835"/>
        <v/>
      </c>
      <c r="DL154" s="193" t="str">
        <f t="shared" si="835"/>
        <v/>
      </c>
      <c r="DM154" s="193" t="str">
        <f t="shared" si="835"/>
        <v/>
      </c>
      <c r="DN154" s="196">
        <f t="shared" si="776"/>
        <v>0</v>
      </c>
      <c r="DO154" s="6"/>
      <c r="DP154" s="6"/>
      <c r="DQ154" s="193" t="str">
        <f t="shared" si="847"/>
        <v/>
      </c>
      <c r="DR154" s="193" t="str">
        <f t="shared" si="836"/>
        <v/>
      </c>
      <c r="DS154" s="193" t="str">
        <f t="shared" si="836"/>
        <v/>
      </c>
      <c r="DT154" s="193" t="str">
        <f t="shared" si="836"/>
        <v/>
      </c>
      <c r="DU154" s="193" t="str">
        <f t="shared" si="836"/>
        <v/>
      </c>
      <c r="DV154" s="196">
        <f t="shared" si="770"/>
        <v>0</v>
      </c>
    </row>
    <row r="155" spans="1:126" ht="25.5" customHeight="1">
      <c r="A155" s="19"/>
      <c r="B155" s="54"/>
      <c r="C155" s="54"/>
      <c r="D155" s="55"/>
      <c r="E155" s="56"/>
      <c r="F155" s="57" t="s">
        <v>30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8">
        <f t="shared" si="837"/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8">
        <f t="shared" si="838"/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8">
        <f t="shared" si="839"/>
        <v>0</v>
      </c>
      <c r="Y155" s="51">
        <v>0</v>
      </c>
      <c r="Z155" s="51">
        <v>0</v>
      </c>
      <c r="AA155" s="51">
        <v>0</v>
      </c>
      <c r="AB155" s="51">
        <v>0</v>
      </c>
      <c r="AC155" s="51">
        <v>0</v>
      </c>
      <c r="AD155" s="58">
        <f t="shared" si="840"/>
        <v>0</v>
      </c>
      <c r="AE155" s="51">
        <v>0</v>
      </c>
      <c r="AF155" s="51">
        <v>0</v>
      </c>
      <c r="AG155" s="51">
        <v>0</v>
      </c>
      <c r="AH155" s="51">
        <v>0</v>
      </c>
      <c r="AI155" s="51">
        <v>0</v>
      </c>
      <c r="AJ155" s="58">
        <f t="shared" si="841"/>
        <v>0</v>
      </c>
      <c r="AK155" s="51">
        <v>0</v>
      </c>
      <c r="AL155" s="51">
        <v>0</v>
      </c>
      <c r="AM155" s="51">
        <v>0</v>
      </c>
      <c r="AN155" s="51">
        <v>0</v>
      </c>
      <c r="AO155" s="51">
        <v>0</v>
      </c>
      <c r="AP155" s="58">
        <f t="shared" si="842"/>
        <v>0</v>
      </c>
      <c r="BB155" s="6"/>
      <c r="BC155" s="6"/>
      <c r="BD155" s="57" t="s">
        <v>30</v>
      </c>
      <c r="BE155" s="170">
        <f>'SPD - Probs. of Failure'!O$41</f>
        <v>0</v>
      </c>
      <c r="BF155" s="170">
        <f>'SPD - Probs. of Failure'!P$41</f>
        <v>0</v>
      </c>
      <c r="BG155" s="170">
        <f>'SPD - Probs. of Failure'!Q$41</f>
        <v>0</v>
      </c>
      <c r="BH155" s="170">
        <f>'SPD - Probs. of Failure'!R$41</f>
        <v>0</v>
      </c>
      <c r="BI155" s="170">
        <f>'SPD - Probs. of Failure'!S$41</f>
        <v>0</v>
      </c>
      <c r="BJ155" s="174"/>
      <c r="BK155" s="6"/>
      <c r="BL155" s="57" t="s">
        <v>30</v>
      </c>
      <c r="BM155" s="239">
        <f>IFERROR($BM5*'SPD - Average Cons. of Failure'!$Q$41,0)</f>
        <v>0</v>
      </c>
      <c r="BN155" s="239">
        <f>IFERROR($BM5*'SPD - Average Cons. of Failure'!$Q$41,0)</f>
        <v>0</v>
      </c>
      <c r="BO155" s="239">
        <f>IFERROR($BM5*'SPD - Average Cons. of Failure'!$Q$41,0)</f>
        <v>0</v>
      </c>
      <c r="BP155" s="239">
        <f>IFERROR($BM5*'SPD - Average Cons. of Failure'!$Q$41,0)</f>
        <v>0</v>
      </c>
      <c r="BQ155" s="239">
        <f>IFERROR($BM5*'SPD - Average Cons. of Failure'!$Q$41,0)</f>
        <v>0</v>
      </c>
      <c r="BR155" s="174"/>
      <c r="BS155" s="6"/>
      <c r="BT155" s="57" t="s">
        <v>30</v>
      </c>
      <c r="BU155" s="23" t="str">
        <f t="shared" si="691"/>
        <v/>
      </c>
      <c r="BV155" s="23" t="str">
        <f t="shared" si="691"/>
        <v/>
      </c>
      <c r="BW155" s="23" t="str">
        <f t="shared" si="691"/>
        <v/>
      </c>
      <c r="BX155" s="23" t="str">
        <f t="shared" si="691"/>
        <v/>
      </c>
      <c r="BY155" s="23" t="str">
        <f t="shared" si="691"/>
        <v/>
      </c>
      <c r="BZ155" s="6"/>
      <c r="CA155" s="6"/>
      <c r="CB155" s="57" t="s">
        <v>30</v>
      </c>
      <c r="CC155" s="193" t="str">
        <f t="shared" si="843"/>
        <v/>
      </c>
      <c r="CD155" s="193" t="str">
        <f t="shared" si="831"/>
        <v/>
      </c>
      <c r="CE155" s="193" t="str">
        <f t="shared" si="831"/>
        <v/>
      </c>
      <c r="CF155" s="193" t="str">
        <f t="shared" si="831"/>
        <v/>
      </c>
      <c r="CG155" s="193" t="str">
        <f t="shared" si="831"/>
        <v/>
      </c>
      <c r="CH155" s="196">
        <f t="shared" si="818"/>
        <v>0</v>
      </c>
      <c r="CI155" s="66"/>
      <c r="CJ155" s="66"/>
      <c r="CK155" s="193" t="str">
        <f t="shared" si="832"/>
        <v/>
      </c>
      <c r="CL155" s="193" t="str">
        <f t="shared" si="832"/>
        <v/>
      </c>
      <c r="CM155" s="193" t="str">
        <f t="shared" si="832"/>
        <v/>
      </c>
      <c r="CN155" s="193" t="str">
        <f t="shared" si="832"/>
        <v/>
      </c>
      <c r="CO155" s="193" t="str">
        <f t="shared" si="832"/>
        <v/>
      </c>
      <c r="CP155" s="196">
        <f t="shared" si="763"/>
        <v>0</v>
      </c>
      <c r="CS155" s="193" t="str">
        <f t="shared" si="844"/>
        <v/>
      </c>
      <c r="CT155" s="193" t="str">
        <f t="shared" si="833"/>
        <v/>
      </c>
      <c r="CU155" s="193" t="str">
        <f t="shared" si="833"/>
        <v/>
      </c>
      <c r="CV155" s="193" t="str">
        <f t="shared" si="833"/>
        <v/>
      </c>
      <c r="CW155" s="193" t="str">
        <f t="shared" si="833"/>
        <v/>
      </c>
      <c r="CX155" s="196">
        <f t="shared" si="765"/>
        <v>0</v>
      </c>
      <c r="CY155" s="6"/>
      <c r="CZ155" s="6"/>
      <c r="DA155" s="193" t="str">
        <f t="shared" si="845"/>
        <v/>
      </c>
      <c r="DB155" s="193" t="str">
        <f t="shared" si="834"/>
        <v/>
      </c>
      <c r="DC155" s="193" t="str">
        <f t="shared" si="834"/>
        <v/>
      </c>
      <c r="DD155" s="193" t="str">
        <f t="shared" si="834"/>
        <v/>
      </c>
      <c r="DE155" s="193" t="str">
        <f t="shared" si="834"/>
        <v/>
      </c>
      <c r="DF155" s="196">
        <f t="shared" si="767"/>
        <v>0</v>
      </c>
      <c r="DG155" s="6"/>
      <c r="DH155" s="6"/>
      <c r="DI155" s="193" t="str">
        <f t="shared" si="846"/>
        <v/>
      </c>
      <c r="DJ155" s="193" t="str">
        <f t="shared" si="835"/>
        <v/>
      </c>
      <c r="DK155" s="193" t="str">
        <f t="shared" si="835"/>
        <v/>
      </c>
      <c r="DL155" s="193" t="str">
        <f t="shared" si="835"/>
        <v/>
      </c>
      <c r="DM155" s="193" t="str">
        <f t="shared" si="835"/>
        <v/>
      </c>
      <c r="DN155" s="196">
        <f t="shared" si="776"/>
        <v>0</v>
      </c>
      <c r="DO155" s="6"/>
      <c r="DP155" s="6"/>
      <c r="DQ155" s="193" t="str">
        <f t="shared" si="847"/>
        <v/>
      </c>
      <c r="DR155" s="193" t="str">
        <f t="shared" si="836"/>
        <v/>
      </c>
      <c r="DS155" s="193" t="str">
        <f t="shared" si="836"/>
        <v/>
      </c>
      <c r="DT155" s="193" t="str">
        <f t="shared" si="836"/>
        <v/>
      </c>
      <c r="DU155" s="193" t="str">
        <f t="shared" si="836"/>
        <v/>
      </c>
      <c r="DV155" s="196">
        <f t="shared" si="770"/>
        <v>0</v>
      </c>
    </row>
    <row r="156" spans="1:126" ht="25.5" customHeight="1" thickBot="1">
      <c r="A156" s="19"/>
      <c r="B156" s="59"/>
      <c r="C156" s="282">
        <v>0</v>
      </c>
      <c r="D156" s="60">
        <v>0</v>
      </c>
      <c r="E156" s="61">
        <v>0</v>
      </c>
      <c r="F156" s="62"/>
      <c r="G156" s="63">
        <f>SUM(G152:G155)</f>
        <v>0</v>
      </c>
      <c r="H156" s="64">
        <f t="shared" ref="H156:K156" si="848">SUM(H152:H155)</f>
        <v>0</v>
      </c>
      <c r="I156" s="64">
        <f t="shared" si="848"/>
        <v>0</v>
      </c>
      <c r="J156" s="64">
        <f t="shared" si="848"/>
        <v>0</v>
      </c>
      <c r="K156" s="64">
        <f t="shared" si="848"/>
        <v>0</v>
      </c>
      <c r="L156" s="65"/>
      <c r="M156" s="63">
        <f>SUM(M152:M155)</f>
        <v>0</v>
      </c>
      <c r="N156" s="64">
        <f t="shared" ref="N156:Q156" si="849">SUM(N152:N155)</f>
        <v>0</v>
      </c>
      <c r="O156" s="64">
        <f t="shared" si="849"/>
        <v>0</v>
      </c>
      <c r="P156" s="64">
        <f t="shared" si="849"/>
        <v>0</v>
      </c>
      <c r="Q156" s="64">
        <f t="shared" si="849"/>
        <v>0</v>
      </c>
      <c r="R156" s="65"/>
      <c r="S156" s="63">
        <f>SUM(S152:S155)</f>
        <v>0</v>
      </c>
      <c r="T156" s="64">
        <f t="shared" ref="T156:W156" si="850">SUM(T152:T155)</f>
        <v>0</v>
      </c>
      <c r="U156" s="64">
        <f t="shared" si="850"/>
        <v>0</v>
      </c>
      <c r="V156" s="64">
        <f t="shared" si="850"/>
        <v>0</v>
      </c>
      <c r="W156" s="64">
        <f t="shared" si="850"/>
        <v>0</v>
      </c>
      <c r="X156" s="65"/>
      <c r="Y156" s="63">
        <f>SUM(Y152:Y155)</f>
        <v>0</v>
      </c>
      <c r="Z156" s="64">
        <f t="shared" ref="Z156:AC156" si="851">SUM(Z152:Z155)</f>
        <v>0</v>
      </c>
      <c r="AA156" s="64">
        <f t="shared" si="851"/>
        <v>0</v>
      </c>
      <c r="AB156" s="64">
        <f t="shared" si="851"/>
        <v>0</v>
      </c>
      <c r="AC156" s="64">
        <f t="shared" si="851"/>
        <v>0</v>
      </c>
      <c r="AD156" s="65"/>
      <c r="AE156" s="63">
        <f>SUM(AE152:AE155)</f>
        <v>0</v>
      </c>
      <c r="AF156" s="64">
        <f t="shared" ref="AF156:AI156" si="852">SUM(AF152:AF155)</f>
        <v>0</v>
      </c>
      <c r="AG156" s="64">
        <f t="shared" si="852"/>
        <v>0</v>
      </c>
      <c r="AH156" s="64">
        <f t="shared" si="852"/>
        <v>0</v>
      </c>
      <c r="AI156" s="64">
        <f t="shared" si="852"/>
        <v>0</v>
      </c>
      <c r="AJ156" s="65"/>
      <c r="AK156" s="63">
        <f>SUM(AK152:AK155)</f>
        <v>0</v>
      </c>
      <c r="AL156" s="64">
        <f t="shared" ref="AL156:AO156" si="853">SUM(AL152:AL155)</f>
        <v>0</v>
      </c>
      <c r="AM156" s="64">
        <f t="shared" si="853"/>
        <v>0</v>
      </c>
      <c r="AN156" s="64">
        <f t="shared" si="853"/>
        <v>0</v>
      </c>
      <c r="AO156" s="64">
        <f t="shared" si="853"/>
        <v>0</v>
      </c>
      <c r="AP156" s="65"/>
      <c r="BB156" s="6"/>
      <c r="BC156" s="6"/>
      <c r="BD156" s="62"/>
      <c r="BE156" s="171"/>
      <c r="BF156" s="172"/>
      <c r="BG156" s="172"/>
      <c r="BH156" s="172"/>
      <c r="BI156" s="172"/>
      <c r="BJ156" s="65"/>
      <c r="BK156" s="6"/>
      <c r="BL156" s="62"/>
      <c r="BM156" s="171"/>
      <c r="BN156" s="172"/>
      <c r="BO156" s="172"/>
      <c r="BP156" s="172"/>
      <c r="BQ156" s="172"/>
      <c r="BR156" s="65"/>
      <c r="BS156" s="6"/>
      <c r="BT156" s="62"/>
      <c r="BU156" s="23" t="str">
        <f t="shared" si="691"/>
        <v/>
      </c>
      <c r="BV156" s="23" t="str">
        <f t="shared" si="691"/>
        <v/>
      </c>
      <c r="BW156" s="23" t="str">
        <f t="shared" si="691"/>
        <v/>
      </c>
      <c r="BX156" s="23" t="str">
        <f t="shared" si="691"/>
        <v/>
      </c>
      <c r="BY156" s="23" t="str">
        <f t="shared" si="691"/>
        <v/>
      </c>
      <c r="BZ156" s="6"/>
      <c r="CA156" s="6"/>
      <c r="CB156" s="62"/>
      <c r="CC156" s="195">
        <f>SUM(CC152:CC155)</f>
        <v>0</v>
      </c>
      <c r="CD156" s="195">
        <f t="shared" ref="CD156:CG156" si="854">SUM(CD152:CD155)</f>
        <v>0</v>
      </c>
      <c r="CE156" s="195">
        <f t="shared" si="854"/>
        <v>0</v>
      </c>
      <c r="CF156" s="195">
        <f t="shared" si="854"/>
        <v>0</v>
      </c>
      <c r="CG156" s="195">
        <f t="shared" si="854"/>
        <v>0</v>
      </c>
      <c r="CH156" s="196">
        <f t="shared" si="818"/>
        <v>0</v>
      </c>
      <c r="CI156" s="66"/>
      <c r="CJ156" s="66"/>
      <c r="CK156" s="195">
        <f>SUM(CK152:CK155)</f>
        <v>0</v>
      </c>
      <c r="CL156" s="195">
        <f t="shared" ref="CL156:CO156" si="855">SUM(CL152:CL155)</f>
        <v>0</v>
      </c>
      <c r="CM156" s="195">
        <f t="shared" si="855"/>
        <v>0</v>
      </c>
      <c r="CN156" s="195">
        <f t="shared" si="855"/>
        <v>0</v>
      </c>
      <c r="CO156" s="195">
        <f t="shared" si="855"/>
        <v>0</v>
      </c>
      <c r="CP156" s="196">
        <f t="shared" si="763"/>
        <v>0</v>
      </c>
      <c r="CS156" s="195">
        <f>SUM(CS152:CS155)</f>
        <v>0</v>
      </c>
      <c r="CT156" s="195">
        <f t="shared" ref="CT156:CW156" si="856">SUM(CT152:CT155)</f>
        <v>0</v>
      </c>
      <c r="CU156" s="195">
        <f t="shared" si="856"/>
        <v>0</v>
      </c>
      <c r="CV156" s="195">
        <f t="shared" si="856"/>
        <v>0</v>
      </c>
      <c r="CW156" s="195">
        <f t="shared" si="856"/>
        <v>0</v>
      </c>
      <c r="CX156" s="196">
        <f t="shared" si="765"/>
        <v>0</v>
      </c>
      <c r="CY156" s="6"/>
      <c r="CZ156" s="6"/>
      <c r="DA156" s="195">
        <f>SUM(DA152:DA155)</f>
        <v>0</v>
      </c>
      <c r="DB156" s="195">
        <f t="shared" ref="DB156:DE156" si="857">SUM(DB152:DB155)</f>
        <v>0</v>
      </c>
      <c r="DC156" s="195">
        <f t="shared" si="857"/>
        <v>0</v>
      </c>
      <c r="DD156" s="195">
        <f t="shared" si="857"/>
        <v>0</v>
      </c>
      <c r="DE156" s="195">
        <f t="shared" si="857"/>
        <v>0</v>
      </c>
      <c r="DF156" s="196">
        <f t="shared" si="767"/>
        <v>0</v>
      </c>
      <c r="DG156" s="6"/>
      <c r="DH156" s="6"/>
      <c r="DI156" s="195">
        <f>SUM(DI152:DI155)</f>
        <v>0</v>
      </c>
      <c r="DJ156" s="195">
        <f t="shared" ref="DJ156:DM156" si="858">SUM(DJ152:DJ155)</f>
        <v>0</v>
      </c>
      <c r="DK156" s="195">
        <f t="shared" si="858"/>
        <v>0</v>
      </c>
      <c r="DL156" s="195">
        <f t="shared" si="858"/>
        <v>0</v>
      </c>
      <c r="DM156" s="195">
        <f t="shared" si="858"/>
        <v>0</v>
      </c>
      <c r="DN156" s="196">
        <f t="shared" si="776"/>
        <v>0</v>
      </c>
      <c r="DO156" s="6"/>
      <c r="DP156" s="6"/>
      <c r="DQ156" s="195">
        <f>SUM(DQ152:DQ155)</f>
        <v>0</v>
      </c>
      <c r="DR156" s="195">
        <f t="shared" ref="DR156:DU156" si="859">SUM(DR152:DR155)</f>
        <v>0</v>
      </c>
      <c r="DS156" s="195">
        <f t="shared" si="859"/>
        <v>0</v>
      </c>
      <c r="DT156" s="195">
        <f t="shared" si="859"/>
        <v>0</v>
      </c>
      <c r="DU156" s="195">
        <f t="shared" si="859"/>
        <v>0</v>
      </c>
      <c r="DV156" s="196">
        <f t="shared" si="770"/>
        <v>0</v>
      </c>
    </row>
    <row r="157" spans="1:126" ht="25.5" customHeight="1">
      <c r="A157" s="19"/>
      <c r="B157" s="68" t="s">
        <v>33</v>
      </c>
      <c r="C157" s="47"/>
      <c r="D157" s="48"/>
      <c r="E157" s="49"/>
      <c r="F157" s="50" t="s">
        <v>25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2">
        <f>SUM(G157:K157)</f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2">
        <f>SUM(M157:Q157)</f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2">
        <f>SUM(S157:W157)</f>
        <v>0</v>
      </c>
      <c r="Y157" s="53">
        <v>0</v>
      </c>
      <c r="Z157" s="53">
        <v>0</v>
      </c>
      <c r="AA157" s="53">
        <v>0</v>
      </c>
      <c r="AB157" s="53">
        <v>0</v>
      </c>
      <c r="AC157" s="53">
        <v>0</v>
      </c>
      <c r="AD157" s="52">
        <f>SUM(Y157:AC157)</f>
        <v>0</v>
      </c>
      <c r="AE157" s="53">
        <v>0</v>
      </c>
      <c r="AF157" s="53">
        <v>0</v>
      </c>
      <c r="AG157" s="53">
        <v>0</v>
      </c>
      <c r="AH157" s="53">
        <v>0</v>
      </c>
      <c r="AI157" s="53">
        <v>0</v>
      </c>
      <c r="AJ157" s="52">
        <f>SUM(AE157:AI157)</f>
        <v>0</v>
      </c>
      <c r="AK157" s="53">
        <v>0</v>
      </c>
      <c r="AL157" s="53">
        <v>0</v>
      </c>
      <c r="AM157" s="53">
        <v>0</v>
      </c>
      <c r="AN157" s="53">
        <v>0</v>
      </c>
      <c r="AO157" s="53">
        <v>0</v>
      </c>
      <c r="AP157" s="52">
        <f>SUM(AK157:AO157)</f>
        <v>0</v>
      </c>
      <c r="BB157" s="6"/>
      <c r="BC157" s="6"/>
      <c r="BD157" s="50" t="s">
        <v>25</v>
      </c>
      <c r="BE157" s="170">
        <f>'SPD - Probs. of Failure'!O$42</f>
        <v>0</v>
      </c>
      <c r="BF157" s="170">
        <f>'SPD - Probs. of Failure'!P$42</f>
        <v>0</v>
      </c>
      <c r="BG157" s="170">
        <f>'SPD - Probs. of Failure'!Q$42</f>
        <v>0</v>
      </c>
      <c r="BH157" s="170">
        <f>'SPD - Probs. of Failure'!R$42</f>
        <v>0</v>
      </c>
      <c r="BI157" s="170">
        <f>'SPD - Probs. of Failure'!S$42</f>
        <v>0</v>
      </c>
      <c r="BJ157" s="173"/>
      <c r="BK157" s="6"/>
      <c r="BL157" s="50" t="s">
        <v>25</v>
      </c>
      <c r="BM157" s="239">
        <f>IFERROR($BM2*'SPD - Average Cons. of Failure'!$Q$42,0)</f>
        <v>0</v>
      </c>
      <c r="BN157" s="239">
        <f>IFERROR($BM2*'SPD - Average Cons. of Failure'!$Q$42,0)</f>
        <v>0</v>
      </c>
      <c r="BO157" s="239">
        <f>IFERROR($BM2*'SPD - Average Cons. of Failure'!$Q$42,0)</f>
        <v>0</v>
      </c>
      <c r="BP157" s="239">
        <f>IFERROR($BM2*'SPD - Average Cons. of Failure'!$Q$42,0)</f>
        <v>0</v>
      </c>
      <c r="BQ157" s="239">
        <f>IFERROR($BM2*'SPD - Average Cons. of Failure'!$Q$42,0)</f>
        <v>0</v>
      </c>
      <c r="BR157" s="173"/>
      <c r="BS157" s="6"/>
      <c r="BT157" s="50" t="s">
        <v>25</v>
      </c>
      <c r="BU157" s="23" t="str">
        <f t="shared" si="691"/>
        <v/>
      </c>
      <c r="BV157" s="23" t="str">
        <f t="shared" si="691"/>
        <v/>
      </c>
      <c r="BW157" s="23" t="str">
        <f t="shared" si="691"/>
        <v/>
      </c>
      <c r="BX157" s="23" t="str">
        <f t="shared" si="691"/>
        <v/>
      </c>
      <c r="BY157" s="23" t="str">
        <f t="shared" si="691"/>
        <v/>
      </c>
      <c r="BZ157" s="6"/>
      <c r="CA157" s="6"/>
      <c r="CB157" s="50" t="s">
        <v>25</v>
      </c>
      <c r="CC157" s="193" t="str">
        <f>IF(BU157="","",M157*BU157)</f>
        <v/>
      </c>
      <c r="CD157" s="193" t="str">
        <f t="shared" ref="CD157:CG160" si="860">IF(BV157="","",N157*BV157)</f>
        <v/>
      </c>
      <c r="CE157" s="193" t="str">
        <f t="shared" si="860"/>
        <v/>
      </c>
      <c r="CF157" s="193" t="str">
        <f t="shared" si="860"/>
        <v/>
      </c>
      <c r="CG157" s="193" t="str">
        <f t="shared" si="860"/>
        <v/>
      </c>
      <c r="CH157" s="196">
        <f t="shared" si="818"/>
        <v>0</v>
      </c>
      <c r="CI157" s="66"/>
      <c r="CJ157" s="66"/>
      <c r="CK157" s="193" t="str">
        <f t="shared" ref="CK157:CO160" si="861">IF(BU157="","",G157*BU157)</f>
        <v/>
      </c>
      <c r="CL157" s="193" t="str">
        <f t="shared" si="861"/>
        <v/>
      </c>
      <c r="CM157" s="193" t="str">
        <f t="shared" si="861"/>
        <v/>
      </c>
      <c r="CN157" s="193" t="str">
        <f t="shared" si="861"/>
        <v/>
      </c>
      <c r="CO157" s="193" t="str">
        <f t="shared" si="861"/>
        <v/>
      </c>
      <c r="CP157" s="196">
        <f t="shared" si="763"/>
        <v>0</v>
      </c>
      <c r="CS157" s="193" t="str">
        <f>IF(BU157="","",Y157*BU157)</f>
        <v/>
      </c>
      <c r="CT157" s="193" t="str">
        <f t="shared" ref="CT157:CW160" si="862">IF(BV157="","",Z157*BV157)</f>
        <v/>
      </c>
      <c r="CU157" s="193" t="str">
        <f t="shared" si="862"/>
        <v/>
      </c>
      <c r="CV157" s="193" t="str">
        <f t="shared" si="862"/>
        <v/>
      </c>
      <c r="CW157" s="193" t="str">
        <f t="shared" si="862"/>
        <v/>
      </c>
      <c r="CX157" s="196">
        <f t="shared" si="765"/>
        <v>0</v>
      </c>
      <c r="CY157" s="6"/>
      <c r="CZ157" s="6"/>
      <c r="DA157" s="193" t="str">
        <f>IF(BU157="","",(S157+Y157)*BU157)</f>
        <v/>
      </c>
      <c r="DB157" s="193" t="str">
        <f t="shared" ref="DB157:DE160" si="863">IF(BV157="","",(T157+Z157)*BV157)</f>
        <v/>
      </c>
      <c r="DC157" s="193" t="str">
        <f t="shared" si="863"/>
        <v/>
      </c>
      <c r="DD157" s="193" t="str">
        <f t="shared" si="863"/>
        <v/>
      </c>
      <c r="DE157" s="193" t="str">
        <f t="shared" si="863"/>
        <v/>
      </c>
      <c r="DF157" s="196">
        <f t="shared" si="767"/>
        <v>0</v>
      </c>
      <c r="DG157" s="6"/>
      <c r="DH157" s="6"/>
      <c r="DI157" s="193" t="str">
        <f>IF(BU157="","",AK157*BU157)</f>
        <v/>
      </c>
      <c r="DJ157" s="193" t="str">
        <f t="shared" ref="DJ157:DM160" si="864">IF(BV157="","",AL157*BV157)</f>
        <v/>
      </c>
      <c r="DK157" s="193" t="str">
        <f t="shared" si="864"/>
        <v/>
      </c>
      <c r="DL157" s="193" t="str">
        <f t="shared" si="864"/>
        <v/>
      </c>
      <c r="DM157" s="193" t="str">
        <f t="shared" si="864"/>
        <v/>
      </c>
      <c r="DN157" s="196">
        <f t="shared" si="776"/>
        <v>0</v>
      </c>
      <c r="DO157" s="6"/>
      <c r="DP157" s="6"/>
      <c r="DQ157" s="193" t="str">
        <f>IF(BU157="","",(AE157+AK157)*BU157)</f>
        <v/>
      </c>
      <c r="DR157" s="193" t="str">
        <f t="shared" ref="DR157:DU160" si="865">IF(BV157="","",(AF157+AL157)*BV157)</f>
        <v/>
      </c>
      <c r="DS157" s="193" t="str">
        <f t="shared" si="865"/>
        <v/>
      </c>
      <c r="DT157" s="193" t="str">
        <f t="shared" si="865"/>
        <v/>
      </c>
      <c r="DU157" s="193" t="str">
        <f t="shared" si="865"/>
        <v/>
      </c>
      <c r="DV157" s="196">
        <f t="shared" si="770"/>
        <v>0</v>
      </c>
    </row>
    <row r="158" spans="1:126" ht="25.5" customHeight="1">
      <c r="A158" s="19"/>
      <c r="B158" s="54"/>
      <c r="C158" s="54"/>
      <c r="D158" s="55"/>
      <c r="E158" s="56"/>
      <c r="F158" s="57" t="s">
        <v>27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8">
        <f t="shared" ref="L158:L160" si="866">SUM(G158:K158)</f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8">
        <f t="shared" ref="R158:R160" si="867">SUM(M158:Q158)</f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8">
        <f t="shared" ref="X158:X160" si="868">SUM(S158:W158)</f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8">
        <f t="shared" ref="AD158:AD160" si="869">SUM(Y158:AC158)</f>
        <v>0</v>
      </c>
      <c r="AE158" s="51">
        <v>0</v>
      </c>
      <c r="AF158" s="51">
        <v>0</v>
      </c>
      <c r="AG158" s="51">
        <v>0</v>
      </c>
      <c r="AH158" s="51">
        <v>0</v>
      </c>
      <c r="AI158" s="51">
        <v>0</v>
      </c>
      <c r="AJ158" s="58">
        <f t="shared" ref="AJ158:AJ160" si="870">SUM(AE158:AI158)</f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8">
        <f t="shared" ref="AP158:AP160" si="871">SUM(AK158:AO158)</f>
        <v>0</v>
      </c>
      <c r="BB158" s="6"/>
      <c r="BC158" s="6"/>
      <c r="BD158" s="57" t="s">
        <v>27</v>
      </c>
      <c r="BE158" s="170">
        <f>'SPD - Probs. of Failure'!O$42</f>
        <v>0</v>
      </c>
      <c r="BF158" s="170">
        <f>'SPD - Probs. of Failure'!P$42</f>
        <v>0</v>
      </c>
      <c r="BG158" s="170">
        <f>'SPD - Probs. of Failure'!Q$42</f>
        <v>0</v>
      </c>
      <c r="BH158" s="170">
        <f>'SPD - Probs. of Failure'!R$42</f>
        <v>0</v>
      </c>
      <c r="BI158" s="170">
        <f>'SPD - Probs. of Failure'!S$42</f>
        <v>0</v>
      </c>
      <c r="BJ158" s="174"/>
      <c r="BK158" s="6"/>
      <c r="BL158" s="57" t="s">
        <v>27</v>
      </c>
      <c r="BM158" s="239">
        <f>IFERROR($BM3*'SPD - Average Cons. of Failure'!$Q$42,0)</f>
        <v>0</v>
      </c>
      <c r="BN158" s="239">
        <f>IFERROR($BM3*'SPD - Average Cons. of Failure'!$Q$42,0)</f>
        <v>0</v>
      </c>
      <c r="BO158" s="239">
        <f>IFERROR($BM3*'SPD - Average Cons. of Failure'!$Q$42,0)</f>
        <v>0</v>
      </c>
      <c r="BP158" s="239">
        <f>IFERROR($BM3*'SPD - Average Cons. of Failure'!$Q$42,0)</f>
        <v>0</v>
      </c>
      <c r="BQ158" s="239">
        <f>IFERROR($BM3*'SPD - Average Cons. of Failure'!$Q$42,0)</f>
        <v>0</v>
      </c>
      <c r="BR158" s="174"/>
      <c r="BS158" s="6"/>
      <c r="BT158" s="57" t="s">
        <v>27</v>
      </c>
      <c r="BU158" s="23" t="str">
        <f t="shared" si="691"/>
        <v/>
      </c>
      <c r="BV158" s="23" t="str">
        <f t="shared" si="691"/>
        <v/>
      </c>
      <c r="BW158" s="23" t="str">
        <f t="shared" si="691"/>
        <v/>
      </c>
      <c r="BX158" s="23" t="str">
        <f t="shared" si="691"/>
        <v/>
      </c>
      <c r="BY158" s="23" t="str">
        <f t="shared" si="691"/>
        <v/>
      </c>
      <c r="BZ158" s="6"/>
      <c r="CA158" s="6"/>
      <c r="CB158" s="57" t="s">
        <v>27</v>
      </c>
      <c r="CC158" s="193" t="str">
        <f t="shared" ref="CC158:CC160" si="872">IF(BU158="","",M158*BU158)</f>
        <v/>
      </c>
      <c r="CD158" s="193" t="str">
        <f t="shared" si="860"/>
        <v/>
      </c>
      <c r="CE158" s="193" t="str">
        <f t="shared" si="860"/>
        <v/>
      </c>
      <c r="CF158" s="193" t="str">
        <f t="shared" si="860"/>
        <v/>
      </c>
      <c r="CG158" s="193" t="str">
        <f t="shared" si="860"/>
        <v/>
      </c>
      <c r="CH158" s="196">
        <f t="shared" si="818"/>
        <v>0</v>
      </c>
      <c r="CI158" s="66"/>
      <c r="CJ158" s="66"/>
      <c r="CK158" s="193" t="str">
        <f t="shared" si="861"/>
        <v/>
      </c>
      <c r="CL158" s="193" t="str">
        <f t="shared" si="861"/>
        <v/>
      </c>
      <c r="CM158" s="193" t="str">
        <f t="shared" si="861"/>
        <v/>
      </c>
      <c r="CN158" s="193" t="str">
        <f t="shared" si="861"/>
        <v/>
      </c>
      <c r="CO158" s="193" t="str">
        <f t="shared" si="861"/>
        <v/>
      </c>
      <c r="CP158" s="196">
        <f t="shared" si="763"/>
        <v>0</v>
      </c>
      <c r="CS158" s="193" t="str">
        <f t="shared" ref="CS158:CS160" si="873">IF(BU158="","",Y158*BU158)</f>
        <v/>
      </c>
      <c r="CT158" s="193" t="str">
        <f t="shared" si="862"/>
        <v/>
      </c>
      <c r="CU158" s="193" t="str">
        <f t="shared" si="862"/>
        <v/>
      </c>
      <c r="CV158" s="193" t="str">
        <f t="shared" si="862"/>
        <v/>
      </c>
      <c r="CW158" s="193" t="str">
        <f t="shared" si="862"/>
        <v/>
      </c>
      <c r="CX158" s="196">
        <f t="shared" si="765"/>
        <v>0</v>
      </c>
      <c r="CY158" s="6"/>
      <c r="CZ158" s="6"/>
      <c r="DA158" s="193" t="str">
        <f t="shared" ref="DA158:DA160" si="874">IF(BU158="","",(S158+Y158)*BU158)</f>
        <v/>
      </c>
      <c r="DB158" s="193" t="str">
        <f t="shared" si="863"/>
        <v/>
      </c>
      <c r="DC158" s="193" t="str">
        <f t="shared" si="863"/>
        <v/>
      </c>
      <c r="DD158" s="193" t="str">
        <f t="shared" si="863"/>
        <v/>
      </c>
      <c r="DE158" s="193" t="str">
        <f t="shared" si="863"/>
        <v/>
      </c>
      <c r="DF158" s="196">
        <f t="shared" si="767"/>
        <v>0</v>
      </c>
      <c r="DG158" s="6"/>
      <c r="DH158" s="6"/>
      <c r="DI158" s="193" t="str">
        <f t="shared" ref="DI158:DI160" si="875">IF(BU158="","",AK158*BU158)</f>
        <v/>
      </c>
      <c r="DJ158" s="193" t="str">
        <f t="shared" si="864"/>
        <v/>
      </c>
      <c r="DK158" s="193" t="str">
        <f t="shared" si="864"/>
        <v/>
      </c>
      <c r="DL158" s="193" t="str">
        <f t="shared" si="864"/>
        <v/>
      </c>
      <c r="DM158" s="193" t="str">
        <f t="shared" si="864"/>
        <v/>
      </c>
      <c r="DN158" s="196">
        <f t="shared" si="776"/>
        <v>0</v>
      </c>
      <c r="DO158" s="6"/>
      <c r="DP158" s="6"/>
      <c r="DQ158" s="193" t="str">
        <f t="shared" ref="DQ158:DQ160" si="876">IF(BU158="","",(AE158+AK158)*BU158)</f>
        <v/>
      </c>
      <c r="DR158" s="193" t="str">
        <f t="shared" si="865"/>
        <v/>
      </c>
      <c r="DS158" s="193" t="str">
        <f t="shared" si="865"/>
        <v/>
      </c>
      <c r="DT158" s="193" t="str">
        <f t="shared" si="865"/>
        <v/>
      </c>
      <c r="DU158" s="193" t="str">
        <f t="shared" si="865"/>
        <v/>
      </c>
      <c r="DV158" s="196">
        <f t="shared" si="770"/>
        <v>0</v>
      </c>
    </row>
    <row r="159" spans="1:126" ht="25.5" customHeight="1">
      <c r="A159" s="19"/>
      <c r="B159" s="54"/>
      <c r="C159" s="54"/>
      <c r="D159" s="55"/>
      <c r="E159" s="56"/>
      <c r="F159" s="57" t="s">
        <v>29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8">
        <f t="shared" si="866"/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8">
        <f t="shared" si="867"/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8">
        <f t="shared" si="868"/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8">
        <f t="shared" si="869"/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8">
        <f t="shared" si="870"/>
        <v>0</v>
      </c>
      <c r="AK159" s="51">
        <v>0</v>
      </c>
      <c r="AL159" s="51">
        <v>0</v>
      </c>
      <c r="AM159" s="51">
        <v>0</v>
      </c>
      <c r="AN159" s="51">
        <v>0</v>
      </c>
      <c r="AO159" s="51">
        <v>0</v>
      </c>
      <c r="AP159" s="58">
        <f t="shared" si="871"/>
        <v>0</v>
      </c>
      <c r="BB159" s="6"/>
      <c r="BC159" s="6"/>
      <c r="BD159" s="57" t="s">
        <v>29</v>
      </c>
      <c r="BE159" s="170">
        <f>'SPD - Probs. of Failure'!O$42</f>
        <v>0</v>
      </c>
      <c r="BF159" s="170">
        <f>'SPD - Probs. of Failure'!P$42</f>
        <v>0</v>
      </c>
      <c r="BG159" s="170">
        <f>'SPD - Probs. of Failure'!Q$42</f>
        <v>0</v>
      </c>
      <c r="BH159" s="170">
        <f>'SPD - Probs. of Failure'!R$42</f>
        <v>0</v>
      </c>
      <c r="BI159" s="170">
        <f>'SPD - Probs. of Failure'!S$42</f>
        <v>0</v>
      </c>
      <c r="BJ159" s="174"/>
      <c r="BK159" s="6"/>
      <c r="BL159" s="57" t="s">
        <v>29</v>
      </c>
      <c r="BM159" s="239">
        <f>IFERROR($BM4*'SPD - Average Cons. of Failure'!$Q$42,0)</f>
        <v>0</v>
      </c>
      <c r="BN159" s="239">
        <f>IFERROR($BM4*'SPD - Average Cons. of Failure'!$Q$42,0)</f>
        <v>0</v>
      </c>
      <c r="BO159" s="239">
        <f>IFERROR($BM4*'SPD - Average Cons. of Failure'!$Q$42,0)</f>
        <v>0</v>
      </c>
      <c r="BP159" s="239">
        <f>IFERROR($BM4*'SPD - Average Cons. of Failure'!$Q$42,0)</f>
        <v>0</v>
      </c>
      <c r="BQ159" s="239">
        <f>IFERROR($BM4*'SPD - Average Cons. of Failure'!$Q$42,0)</f>
        <v>0</v>
      </c>
      <c r="BR159" s="174"/>
      <c r="BS159" s="6"/>
      <c r="BT159" s="57" t="s">
        <v>29</v>
      </c>
      <c r="BU159" s="23" t="str">
        <f t="shared" si="691"/>
        <v/>
      </c>
      <c r="BV159" s="23" t="str">
        <f t="shared" si="691"/>
        <v/>
      </c>
      <c r="BW159" s="23" t="str">
        <f t="shared" si="691"/>
        <v/>
      </c>
      <c r="BX159" s="23" t="str">
        <f t="shared" si="691"/>
        <v/>
      </c>
      <c r="BY159" s="23" t="str">
        <f t="shared" si="691"/>
        <v/>
      </c>
      <c r="BZ159" s="6"/>
      <c r="CA159" s="6"/>
      <c r="CB159" s="57" t="s">
        <v>29</v>
      </c>
      <c r="CC159" s="193" t="str">
        <f t="shared" si="872"/>
        <v/>
      </c>
      <c r="CD159" s="193" t="str">
        <f t="shared" si="860"/>
        <v/>
      </c>
      <c r="CE159" s="193" t="str">
        <f t="shared" si="860"/>
        <v/>
      </c>
      <c r="CF159" s="193" t="str">
        <f t="shared" si="860"/>
        <v/>
      </c>
      <c r="CG159" s="193" t="str">
        <f t="shared" si="860"/>
        <v/>
      </c>
      <c r="CH159" s="196">
        <f t="shared" si="818"/>
        <v>0</v>
      </c>
      <c r="CI159" s="66"/>
      <c r="CJ159" s="66"/>
      <c r="CK159" s="193" t="str">
        <f t="shared" si="861"/>
        <v/>
      </c>
      <c r="CL159" s="193" t="str">
        <f t="shared" si="861"/>
        <v/>
      </c>
      <c r="CM159" s="193" t="str">
        <f t="shared" si="861"/>
        <v/>
      </c>
      <c r="CN159" s="193" t="str">
        <f t="shared" si="861"/>
        <v/>
      </c>
      <c r="CO159" s="193" t="str">
        <f t="shared" si="861"/>
        <v/>
      </c>
      <c r="CP159" s="196">
        <f t="shared" si="763"/>
        <v>0</v>
      </c>
      <c r="CS159" s="193" t="str">
        <f t="shared" si="873"/>
        <v/>
      </c>
      <c r="CT159" s="193" t="str">
        <f t="shared" si="862"/>
        <v/>
      </c>
      <c r="CU159" s="193" t="str">
        <f t="shared" si="862"/>
        <v/>
      </c>
      <c r="CV159" s="193" t="str">
        <f t="shared" si="862"/>
        <v/>
      </c>
      <c r="CW159" s="193" t="str">
        <f t="shared" si="862"/>
        <v/>
      </c>
      <c r="CX159" s="196">
        <f t="shared" si="765"/>
        <v>0</v>
      </c>
      <c r="CY159" s="6"/>
      <c r="CZ159" s="6"/>
      <c r="DA159" s="193" t="str">
        <f t="shared" si="874"/>
        <v/>
      </c>
      <c r="DB159" s="193" t="str">
        <f t="shared" si="863"/>
        <v/>
      </c>
      <c r="DC159" s="193" t="str">
        <f t="shared" si="863"/>
        <v/>
      </c>
      <c r="DD159" s="193" t="str">
        <f t="shared" si="863"/>
        <v/>
      </c>
      <c r="DE159" s="193" t="str">
        <f t="shared" si="863"/>
        <v/>
      </c>
      <c r="DF159" s="196">
        <f t="shared" si="767"/>
        <v>0</v>
      </c>
      <c r="DG159" s="6"/>
      <c r="DH159" s="6"/>
      <c r="DI159" s="193" t="str">
        <f t="shared" si="875"/>
        <v/>
      </c>
      <c r="DJ159" s="193" t="str">
        <f t="shared" si="864"/>
        <v/>
      </c>
      <c r="DK159" s="193" t="str">
        <f t="shared" si="864"/>
        <v/>
      </c>
      <c r="DL159" s="193" t="str">
        <f t="shared" si="864"/>
        <v/>
      </c>
      <c r="DM159" s="193" t="str">
        <f t="shared" si="864"/>
        <v/>
      </c>
      <c r="DN159" s="196">
        <f t="shared" si="776"/>
        <v>0</v>
      </c>
      <c r="DO159" s="6"/>
      <c r="DP159" s="6"/>
      <c r="DQ159" s="193" t="str">
        <f t="shared" si="876"/>
        <v/>
      </c>
      <c r="DR159" s="193" t="str">
        <f t="shared" si="865"/>
        <v/>
      </c>
      <c r="DS159" s="193" t="str">
        <f t="shared" si="865"/>
        <v/>
      </c>
      <c r="DT159" s="193" t="str">
        <f t="shared" si="865"/>
        <v/>
      </c>
      <c r="DU159" s="193" t="str">
        <f t="shared" si="865"/>
        <v/>
      </c>
      <c r="DV159" s="196">
        <f t="shared" si="770"/>
        <v>0</v>
      </c>
    </row>
    <row r="160" spans="1:126" ht="25.5" customHeight="1">
      <c r="A160" s="19"/>
      <c r="B160" s="54"/>
      <c r="C160" s="54"/>
      <c r="D160" s="55"/>
      <c r="E160" s="56"/>
      <c r="F160" s="57" t="s">
        <v>30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8">
        <f t="shared" si="866"/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8">
        <f t="shared" si="867"/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8">
        <f t="shared" si="868"/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8">
        <f t="shared" si="869"/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8">
        <f t="shared" si="870"/>
        <v>0</v>
      </c>
      <c r="AK160" s="51">
        <v>0</v>
      </c>
      <c r="AL160" s="51">
        <v>0</v>
      </c>
      <c r="AM160" s="51">
        <v>0</v>
      </c>
      <c r="AN160" s="51">
        <v>0</v>
      </c>
      <c r="AO160" s="51">
        <v>0</v>
      </c>
      <c r="AP160" s="58">
        <f t="shared" si="871"/>
        <v>0</v>
      </c>
      <c r="BB160" s="6"/>
      <c r="BC160" s="6"/>
      <c r="BD160" s="57" t="s">
        <v>30</v>
      </c>
      <c r="BE160" s="170">
        <f>'SPD - Probs. of Failure'!O$42</f>
        <v>0</v>
      </c>
      <c r="BF160" s="170">
        <f>'SPD - Probs. of Failure'!P$42</f>
        <v>0</v>
      </c>
      <c r="BG160" s="170">
        <f>'SPD - Probs. of Failure'!Q$42</f>
        <v>0</v>
      </c>
      <c r="BH160" s="170">
        <f>'SPD - Probs. of Failure'!R$42</f>
        <v>0</v>
      </c>
      <c r="BI160" s="170">
        <f>'SPD - Probs. of Failure'!S$42</f>
        <v>0</v>
      </c>
      <c r="BJ160" s="174"/>
      <c r="BK160" s="6"/>
      <c r="BL160" s="57" t="s">
        <v>30</v>
      </c>
      <c r="BM160" s="239">
        <f>IFERROR($BM5*'SPD - Average Cons. of Failure'!$Q$42,0)</f>
        <v>0</v>
      </c>
      <c r="BN160" s="239">
        <f>IFERROR($BM5*'SPD - Average Cons. of Failure'!$Q$42,0)</f>
        <v>0</v>
      </c>
      <c r="BO160" s="239">
        <f>IFERROR($BM5*'SPD - Average Cons. of Failure'!$Q$42,0)</f>
        <v>0</v>
      </c>
      <c r="BP160" s="239">
        <f>IFERROR($BM5*'SPD - Average Cons. of Failure'!$Q$42,0)</f>
        <v>0</v>
      </c>
      <c r="BQ160" s="239">
        <f>IFERROR($BM5*'SPD - Average Cons. of Failure'!$Q$42,0)</f>
        <v>0</v>
      </c>
      <c r="BR160" s="174"/>
      <c r="BS160" s="6"/>
      <c r="BT160" s="57" t="s">
        <v>30</v>
      </c>
      <c r="BU160" s="23" t="str">
        <f t="shared" si="691"/>
        <v/>
      </c>
      <c r="BV160" s="23" t="str">
        <f t="shared" si="691"/>
        <v/>
      </c>
      <c r="BW160" s="23" t="str">
        <f t="shared" si="691"/>
        <v/>
      </c>
      <c r="BX160" s="23" t="str">
        <f t="shared" si="691"/>
        <v/>
      </c>
      <c r="BY160" s="23" t="str">
        <f t="shared" si="691"/>
        <v/>
      </c>
      <c r="BZ160" s="6"/>
      <c r="CA160" s="6"/>
      <c r="CB160" s="57" t="s">
        <v>30</v>
      </c>
      <c r="CC160" s="193" t="str">
        <f t="shared" si="872"/>
        <v/>
      </c>
      <c r="CD160" s="193" t="str">
        <f t="shared" si="860"/>
        <v/>
      </c>
      <c r="CE160" s="193" t="str">
        <f t="shared" si="860"/>
        <v/>
      </c>
      <c r="CF160" s="193" t="str">
        <f t="shared" si="860"/>
        <v/>
      </c>
      <c r="CG160" s="193" t="str">
        <f t="shared" si="860"/>
        <v/>
      </c>
      <c r="CH160" s="196">
        <f t="shared" si="818"/>
        <v>0</v>
      </c>
      <c r="CI160" s="66"/>
      <c r="CJ160" s="66"/>
      <c r="CK160" s="193" t="str">
        <f t="shared" si="861"/>
        <v/>
      </c>
      <c r="CL160" s="193" t="str">
        <f t="shared" si="861"/>
        <v/>
      </c>
      <c r="CM160" s="193" t="str">
        <f t="shared" si="861"/>
        <v/>
      </c>
      <c r="CN160" s="193" t="str">
        <f t="shared" si="861"/>
        <v/>
      </c>
      <c r="CO160" s="193" t="str">
        <f t="shared" si="861"/>
        <v/>
      </c>
      <c r="CP160" s="196">
        <f t="shared" si="763"/>
        <v>0</v>
      </c>
      <c r="CS160" s="193" t="str">
        <f t="shared" si="873"/>
        <v/>
      </c>
      <c r="CT160" s="193" t="str">
        <f t="shared" si="862"/>
        <v/>
      </c>
      <c r="CU160" s="193" t="str">
        <f t="shared" si="862"/>
        <v/>
      </c>
      <c r="CV160" s="193" t="str">
        <f t="shared" si="862"/>
        <v/>
      </c>
      <c r="CW160" s="193" t="str">
        <f t="shared" si="862"/>
        <v/>
      </c>
      <c r="CX160" s="196">
        <f t="shared" si="765"/>
        <v>0</v>
      </c>
      <c r="CY160" s="6"/>
      <c r="CZ160" s="6"/>
      <c r="DA160" s="193" t="str">
        <f t="shared" si="874"/>
        <v/>
      </c>
      <c r="DB160" s="193" t="str">
        <f t="shared" si="863"/>
        <v/>
      </c>
      <c r="DC160" s="193" t="str">
        <f t="shared" si="863"/>
        <v/>
      </c>
      <c r="DD160" s="193" t="str">
        <f t="shared" si="863"/>
        <v/>
      </c>
      <c r="DE160" s="193" t="str">
        <f t="shared" si="863"/>
        <v/>
      </c>
      <c r="DF160" s="196">
        <f t="shared" si="767"/>
        <v>0</v>
      </c>
      <c r="DG160" s="6"/>
      <c r="DH160" s="6"/>
      <c r="DI160" s="193" t="str">
        <f t="shared" si="875"/>
        <v/>
      </c>
      <c r="DJ160" s="193" t="str">
        <f t="shared" si="864"/>
        <v/>
      </c>
      <c r="DK160" s="193" t="str">
        <f t="shared" si="864"/>
        <v/>
      </c>
      <c r="DL160" s="193" t="str">
        <f t="shared" si="864"/>
        <v/>
      </c>
      <c r="DM160" s="193" t="str">
        <f t="shared" si="864"/>
        <v/>
      </c>
      <c r="DN160" s="196">
        <f t="shared" si="776"/>
        <v>0</v>
      </c>
      <c r="DO160" s="6"/>
      <c r="DP160" s="6"/>
      <c r="DQ160" s="193" t="str">
        <f t="shared" si="876"/>
        <v/>
      </c>
      <c r="DR160" s="193" t="str">
        <f t="shared" si="865"/>
        <v/>
      </c>
      <c r="DS160" s="193" t="str">
        <f t="shared" si="865"/>
        <v/>
      </c>
      <c r="DT160" s="193" t="str">
        <f t="shared" si="865"/>
        <v/>
      </c>
      <c r="DU160" s="193" t="str">
        <f t="shared" si="865"/>
        <v/>
      </c>
      <c r="DV160" s="196">
        <f t="shared" si="770"/>
        <v>0</v>
      </c>
    </row>
    <row r="161" spans="1:126" ht="25.5" customHeight="1" thickBot="1">
      <c r="A161" s="19"/>
      <c r="B161" s="59"/>
      <c r="C161" s="282">
        <v>0</v>
      </c>
      <c r="D161" s="60">
        <v>0</v>
      </c>
      <c r="E161" s="61">
        <v>0</v>
      </c>
      <c r="F161" s="62"/>
      <c r="G161" s="63">
        <f>SUM(G157:G160)</f>
        <v>0</v>
      </c>
      <c r="H161" s="64">
        <f t="shared" ref="H161:K161" si="877">SUM(H157:H160)</f>
        <v>0</v>
      </c>
      <c r="I161" s="64">
        <f t="shared" si="877"/>
        <v>0</v>
      </c>
      <c r="J161" s="64">
        <f t="shared" si="877"/>
        <v>0</v>
      </c>
      <c r="K161" s="64">
        <f t="shared" si="877"/>
        <v>0</v>
      </c>
      <c r="L161" s="65"/>
      <c r="M161" s="63">
        <f>SUM(M157:M160)</f>
        <v>0</v>
      </c>
      <c r="N161" s="64">
        <f t="shared" ref="N161:Q161" si="878">SUM(N157:N160)</f>
        <v>0</v>
      </c>
      <c r="O161" s="64">
        <f t="shared" si="878"/>
        <v>0</v>
      </c>
      <c r="P161" s="64">
        <f t="shared" si="878"/>
        <v>0</v>
      </c>
      <c r="Q161" s="64">
        <f t="shared" si="878"/>
        <v>0</v>
      </c>
      <c r="R161" s="65"/>
      <c r="S161" s="63">
        <f>SUM(S157:S160)</f>
        <v>0</v>
      </c>
      <c r="T161" s="64">
        <f t="shared" ref="T161:W161" si="879">SUM(T157:T160)</f>
        <v>0</v>
      </c>
      <c r="U161" s="64">
        <f t="shared" si="879"/>
        <v>0</v>
      </c>
      <c r="V161" s="64">
        <f t="shared" si="879"/>
        <v>0</v>
      </c>
      <c r="W161" s="64">
        <f t="shared" si="879"/>
        <v>0</v>
      </c>
      <c r="X161" s="65"/>
      <c r="Y161" s="63">
        <f>SUM(Y157:Y160)</f>
        <v>0</v>
      </c>
      <c r="Z161" s="64">
        <f t="shared" ref="Z161:AC161" si="880">SUM(Z157:Z160)</f>
        <v>0</v>
      </c>
      <c r="AA161" s="64">
        <f t="shared" si="880"/>
        <v>0</v>
      </c>
      <c r="AB161" s="64">
        <f t="shared" si="880"/>
        <v>0</v>
      </c>
      <c r="AC161" s="64">
        <f t="shared" si="880"/>
        <v>0</v>
      </c>
      <c r="AD161" s="65"/>
      <c r="AE161" s="63">
        <f>SUM(AE157:AE160)</f>
        <v>0</v>
      </c>
      <c r="AF161" s="64">
        <f t="shared" ref="AF161:AI161" si="881">SUM(AF157:AF160)</f>
        <v>0</v>
      </c>
      <c r="AG161" s="64">
        <f t="shared" si="881"/>
        <v>0</v>
      </c>
      <c r="AH161" s="64">
        <f t="shared" si="881"/>
        <v>0</v>
      </c>
      <c r="AI161" s="64">
        <f t="shared" si="881"/>
        <v>0</v>
      </c>
      <c r="AJ161" s="65"/>
      <c r="AK161" s="63">
        <f>SUM(AK157:AK160)</f>
        <v>0</v>
      </c>
      <c r="AL161" s="64">
        <f t="shared" ref="AL161:AO161" si="882">SUM(AL157:AL160)</f>
        <v>0</v>
      </c>
      <c r="AM161" s="64">
        <f t="shared" si="882"/>
        <v>0</v>
      </c>
      <c r="AN161" s="64">
        <f t="shared" si="882"/>
        <v>0</v>
      </c>
      <c r="AO161" s="64">
        <f t="shared" si="882"/>
        <v>0</v>
      </c>
      <c r="AP161" s="65"/>
      <c r="BB161" s="6"/>
      <c r="BC161" s="6"/>
      <c r="BD161" s="62"/>
      <c r="BE161" s="171"/>
      <c r="BF161" s="172"/>
      <c r="BG161" s="172"/>
      <c r="BH161" s="172"/>
      <c r="BI161" s="172"/>
      <c r="BJ161" s="65"/>
      <c r="BK161" s="6"/>
      <c r="BL161" s="62"/>
      <c r="BM161" s="171"/>
      <c r="BN161" s="172"/>
      <c r="BO161" s="172"/>
      <c r="BP161" s="172"/>
      <c r="BQ161" s="172"/>
      <c r="BR161" s="65"/>
      <c r="BS161" s="6"/>
      <c r="BT161" s="62"/>
      <c r="BU161" s="23" t="str">
        <f t="shared" si="691"/>
        <v/>
      </c>
      <c r="BV161" s="23" t="str">
        <f t="shared" si="691"/>
        <v/>
      </c>
      <c r="BW161" s="23" t="str">
        <f t="shared" si="691"/>
        <v/>
      </c>
      <c r="BX161" s="23" t="str">
        <f t="shared" si="691"/>
        <v/>
      </c>
      <c r="BY161" s="23" t="str">
        <f t="shared" si="691"/>
        <v/>
      </c>
      <c r="BZ161" s="6"/>
      <c r="CA161" s="6"/>
      <c r="CB161" s="62"/>
      <c r="CC161" s="195">
        <f>SUM(CC157:CC160)</f>
        <v>0</v>
      </c>
      <c r="CD161" s="195">
        <f t="shared" ref="CD161:CG161" si="883">SUM(CD157:CD160)</f>
        <v>0</v>
      </c>
      <c r="CE161" s="195">
        <f t="shared" si="883"/>
        <v>0</v>
      </c>
      <c r="CF161" s="195">
        <f t="shared" si="883"/>
        <v>0</v>
      </c>
      <c r="CG161" s="195">
        <f t="shared" si="883"/>
        <v>0</v>
      </c>
      <c r="CH161" s="196">
        <f t="shared" si="818"/>
        <v>0</v>
      </c>
      <c r="CI161" s="66"/>
      <c r="CJ161" s="66"/>
      <c r="CK161" s="195">
        <f>SUM(CK157:CK160)</f>
        <v>0</v>
      </c>
      <c r="CL161" s="195">
        <f t="shared" ref="CL161:CO161" si="884">SUM(CL157:CL160)</f>
        <v>0</v>
      </c>
      <c r="CM161" s="195">
        <f t="shared" si="884"/>
        <v>0</v>
      </c>
      <c r="CN161" s="195">
        <f t="shared" si="884"/>
        <v>0</v>
      </c>
      <c r="CO161" s="195">
        <f t="shared" si="884"/>
        <v>0</v>
      </c>
      <c r="CP161" s="196">
        <f t="shared" si="763"/>
        <v>0</v>
      </c>
      <c r="CS161" s="195">
        <f>SUM(CS157:CS160)</f>
        <v>0</v>
      </c>
      <c r="CT161" s="195">
        <f t="shared" ref="CT161:CW161" si="885">SUM(CT157:CT160)</f>
        <v>0</v>
      </c>
      <c r="CU161" s="195">
        <f t="shared" si="885"/>
        <v>0</v>
      </c>
      <c r="CV161" s="195">
        <f t="shared" si="885"/>
        <v>0</v>
      </c>
      <c r="CW161" s="195">
        <f t="shared" si="885"/>
        <v>0</v>
      </c>
      <c r="CX161" s="196">
        <f t="shared" si="765"/>
        <v>0</v>
      </c>
      <c r="CY161" s="6"/>
      <c r="CZ161" s="6"/>
      <c r="DA161" s="195">
        <f>SUM(DA157:DA160)</f>
        <v>0</v>
      </c>
      <c r="DB161" s="195">
        <f t="shared" ref="DB161:DE161" si="886">SUM(DB157:DB160)</f>
        <v>0</v>
      </c>
      <c r="DC161" s="195">
        <f t="shared" si="886"/>
        <v>0</v>
      </c>
      <c r="DD161" s="195">
        <f t="shared" si="886"/>
        <v>0</v>
      </c>
      <c r="DE161" s="195">
        <f t="shared" si="886"/>
        <v>0</v>
      </c>
      <c r="DF161" s="196">
        <f t="shared" si="767"/>
        <v>0</v>
      </c>
      <c r="DG161" s="6"/>
      <c r="DH161" s="6"/>
      <c r="DI161" s="195">
        <f>SUM(DI157:DI160)</f>
        <v>0</v>
      </c>
      <c r="DJ161" s="195">
        <f t="shared" ref="DJ161:DM161" si="887">SUM(DJ157:DJ160)</f>
        <v>0</v>
      </c>
      <c r="DK161" s="195">
        <f t="shared" si="887"/>
        <v>0</v>
      </c>
      <c r="DL161" s="195">
        <f t="shared" si="887"/>
        <v>0</v>
      </c>
      <c r="DM161" s="195">
        <f t="shared" si="887"/>
        <v>0</v>
      </c>
      <c r="DN161" s="196">
        <f t="shared" si="776"/>
        <v>0</v>
      </c>
      <c r="DO161" s="6"/>
      <c r="DP161" s="6"/>
      <c r="DQ161" s="195">
        <f>SUM(DQ157:DQ160)</f>
        <v>0</v>
      </c>
      <c r="DR161" s="195">
        <f t="shared" ref="DR161:DU161" si="888">SUM(DR157:DR160)</f>
        <v>0</v>
      </c>
      <c r="DS161" s="195">
        <f t="shared" si="888"/>
        <v>0</v>
      </c>
      <c r="DT161" s="195">
        <f t="shared" si="888"/>
        <v>0</v>
      </c>
      <c r="DU161" s="195">
        <f t="shared" si="888"/>
        <v>0</v>
      </c>
      <c r="DV161" s="196">
        <f t="shared" si="770"/>
        <v>0</v>
      </c>
    </row>
    <row r="162" spans="1:126" ht="25.5" customHeight="1">
      <c r="A162" s="19"/>
      <c r="B162" s="68" t="s">
        <v>33</v>
      </c>
      <c r="C162" s="47"/>
      <c r="D162" s="48"/>
      <c r="E162" s="49"/>
      <c r="F162" s="50" t="s">
        <v>25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2">
        <f>SUM(G162:K162)</f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2">
        <f>SUM(M162:Q162)</f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2">
        <f>SUM(S162:W162)</f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2">
        <f>SUM(Y162:AC162)</f>
        <v>0</v>
      </c>
      <c r="AE162" s="53">
        <v>0</v>
      </c>
      <c r="AF162" s="53">
        <v>0</v>
      </c>
      <c r="AG162" s="53">
        <v>0</v>
      </c>
      <c r="AH162" s="53">
        <v>0</v>
      </c>
      <c r="AI162" s="53">
        <v>0</v>
      </c>
      <c r="AJ162" s="52">
        <f>SUM(AE162:AI162)</f>
        <v>0</v>
      </c>
      <c r="AK162" s="53">
        <v>0</v>
      </c>
      <c r="AL162" s="53">
        <v>0</v>
      </c>
      <c r="AM162" s="53">
        <v>0</v>
      </c>
      <c r="AN162" s="53">
        <v>0</v>
      </c>
      <c r="AO162" s="53">
        <v>0</v>
      </c>
      <c r="AP162" s="52">
        <f>SUM(AK162:AO162)</f>
        <v>0</v>
      </c>
      <c r="BB162" s="6"/>
      <c r="BC162" s="6"/>
      <c r="BD162" s="50" t="s">
        <v>25</v>
      </c>
      <c r="BE162" s="170">
        <f>'SPD - Probs. of Failure'!O$43</f>
        <v>0</v>
      </c>
      <c r="BF162" s="170">
        <f>'SPD - Probs. of Failure'!P$43</f>
        <v>0</v>
      </c>
      <c r="BG162" s="170">
        <f>'SPD - Probs. of Failure'!Q$43</f>
        <v>0</v>
      </c>
      <c r="BH162" s="170">
        <f>'SPD - Probs. of Failure'!R$43</f>
        <v>0</v>
      </c>
      <c r="BI162" s="170">
        <f>'SPD - Probs. of Failure'!S$43</f>
        <v>0</v>
      </c>
      <c r="BJ162" s="173"/>
      <c r="BK162" s="6"/>
      <c r="BL162" s="50" t="s">
        <v>25</v>
      </c>
      <c r="BM162" s="239">
        <f>IFERROR($BM2*'SPD - Average Cons. of Failure'!$Q$43,0)</f>
        <v>0</v>
      </c>
      <c r="BN162" s="239">
        <f>IFERROR($BM2*'SPD - Average Cons. of Failure'!$Q$43,0)</f>
        <v>0</v>
      </c>
      <c r="BO162" s="239">
        <f>IFERROR($BM2*'SPD - Average Cons. of Failure'!$Q$43,0)</f>
        <v>0</v>
      </c>
      <c r="BP162" s="239">
        <f>IFERROR($BM2*'SPD - Average Cons. of Failure'!$Q$43,0)</f>
        <v>0</v>
      </c>
      <c r="BQ162" s="239">
        <f>IFERROR($BM2*'SPD - Average Cons. of Failure'!$Q$43,0)</f>
        <v>0</v>
      </c>
      <c r="BR162" s="173"/>
      <c r="BS162" s="6"/>
      <c r="BT162" s="50" t="s">
        <v>25</v>
      </c>
      <c r="BU162" s="23" t="str">
        <f t="shared" si="691"/>
        <v/>
      </c>
      <c r="BV162" s="23" t="str">
        <f t="shared" si="691"/>
        <v/>
      </c>
      <c r="BW162" s="23" t="str">
        <f t="shared" si="691"/>
        <v/>
      </c>
      <c r="BX162" s="23" t="str">
        <f t="shared" si="691"/>
        <v/>
      </c>
      <c r="BY162" s="23" t="str">
        <f t="shared" si="691"/>
        <v/>
      </c>
      <c r="BZ162" s="6"/>
      <c r="CA162" s="6"/>
      <c r="CB162" s="50" t="s">
        <v>25</v>
      </c>
      <c r="CC162" s="193" t="str">
        <f>IF(BU162="","",M162*BU162)</f>
        <v/>
      </c>
      <c r="CD162" s="193" t="str">
        <f t="shared" ref="CD162:CG165" si="889">IF(BV162="","",N162*BV162)</f>
        <v/>
      </c>
      <c r="CE162" s="193" t="str">
        <f t="shared" si="889"/>
        <v/>
      </c>
      <c r="CF162" s="193" t="str">
        <f t="shared" si="889"/>
        <v/>
      </c>
      <c r="CG162" s="193" t="str">
        <f t="shared" si="889"/>
        <v/>
      </c>
      <c r="CH162" s="196">
        <f t="shared" si="818"/>
        <v>0</v>
      </c>
      <c r="CI162" s="66"/>
      <c r="CJ162" s="66"/>
      <c r="CK162" s="193" t="str">
        <f t="shared" ref="CK162:CO165" si="890">IF(BU162="","",G162*BU162)</f>
        <v/>
      </c>
      <c r="CL162" s="193" t="str">
        <f t="shared" si="890"/>
        <v/>
      </c>
      <c r="CM162" s="193" t="str">
        <f t="shared" si="890"/>
        <v/>
      </c>
      <c r="CN162" s="193" t="str">
        <f t="shared" si="890"/>
        <v/>
      </c>
      <c r="CO162" s="193" t="str">
        <f t="shared" si="890"/>
        <v/>
      </c>
      <c r="CP162" s="196">
        <f t="shared" si="763"/>
        <v>0</v>
      </c>
      <c r="CS162" s="193" t="str">
        <f>IF(BU162="","",Y162*BU162)</f>
        <v/>
      </c>
      <c r="CT162" s="193" t="str">
        <f t="shared" ref="CT162:CW165" si="891">IF(BV162="","",Z162*BV162)</f>
        <v/>
      </c>
      <c r="CU162" s="193" t="str">
        <f t="shared" si="891"/>
        <v/>
      </c>
      <c r="CV162" s="193" t="str">
        <f t="shared" si="891"/>
        <v/>
      </c>
      <c r="CW162" s="193" t="str">
        <f t="shared" si="891"/>
        <v/>
      </c>
      <c r="CX162" s="196">
        <f t="shared" si="765"/>
        <v>0</v>
      </c>
      <c r="CY162" s="6"/>
      <c r="CZ162" s="6"/>
      <c r="DA162" s="193" t="str">
        <f>IF(BU162="","",(S162+Y162)*BU162)</f>
        <v/>
      </c>
      <c r="DB162" s="193" t="str">
        <f t="shared" ref="DB162:DE165" si="892">IF(BV162="","",(T162+Z162)*BV162)</f>
        <v/>
      </c>
      <c r="DC162" s="193" t="str">
        <f t="shared" si="892"/>
        <v/>
      </c>
      <c r="DD162" s="193" t="str">
        <f t="shared" si="892"/>
        <v/>
      </c>
      <c r="DE162" s="193" t="str">
        <f t="shared" si="892"/>
        <v/>
      </c>
      <c r="DF162" s="196">
        <f t="shared" si="767"/>
        <v>0</v>
      </c>
      <c r="DG162" s="6"/>
      <c r="DH162" s="6"/>
      <c r="DI162" s="193" t="str">
        <f>IF(BU162="","",AK162*BU162)</f>
        <v/>
      </c>
      <c r="DJ162" s="193" t="str">
        <f t="shared" ref="DJ162:DM165" si="893">IF(BV162="","",AL162*BV162)</f>
        <v/>
      </c>
      <c r="DK162" s="193" t="str">
        <f t="shared" si="893"/>
        <v/>
      </c>
      <c r="DL162" s="193" t="str">
        <f t="shared" si="893"/>
        <v/>
      </c>
      <c r="DM162" s="193" t="str">
        <f t="shared" si="893"/>
        <v/>
      </c>
      <c r="DN162" s="196">
        <f t="shared" si="776"/>
        <v>0</v>
      </c>
      <c r="DO162" s="6"/>
      <c r="DP162" s="6"/>
      <c r="DQ162" s="193" t="str">
        <f>IF(BU162="","",(AE162+AK162)*BU162)</f>
        <v/>
      </c>
      <c r="DR162" s="193" t="str">
        <f t="shared" ref="DR162:DU165" si="894">IF(BV162="","",(AF162+AL162)*BV162)</f>
        <v/>
      </c>
      <c r="DS162" s="193" t="str">
        <f t="shared" si="894"/>
        <v/>
      </c>
      <c r="DT162" s="193" t="str">
        <f t="shared" si="894"/>
        <v/>
      </c>
      <c r="DU162" s="193" t="str">
        <f t="shared" si="894"/>
        <v/>
      </c>
      <c r="DV162" s="196">
        <f t="shared" si="770"/>
        <v>0</v>
      </c>
    </row>
    <row r="163" spans="1:126" ht="25.5" customHeight="1">
      <c r="A163" s="19"/>
      <c r="B163" s="54"/>
      <c r="C163" s="54"/>
      <c r="D163" s="55"/>
      <c r="E163" s="56"/>
      <c r="F163" s="57" t="s">
        <v>27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8">
        <f t="shared" ref="L163:L165" si="895">SUM(G163:K163)</f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8">
        <f t="shared" ref="R163:R165" si="896">SUM(M163:Q163)</f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8">
        <f t="shared" ref="X163:X165" si="897">SUM(S163:W163)</f>
        <v>0</v>
      </c>
      <c r="Y163" s="51">
        <v>0</v>
      </c>
      <c r="Z163" s="51">
        <v>0</v>
      </c>
      <c r="AA163" s="51">
        <v>0</v>
      </c>
      <c r="AB163" s="51">
        <v>0</v>
      </c>
      <c r="AC163" s="51">
        <v>0</v>
      </c>
      <c r="AD163" s="58">
        <f t="shared" ref="AD163:AD165" si="898">SUM(Y163:AC163)</f>
        <v>0</v>
      </c>
      <c r="AE163" s="51">
        <v>0</v>
      </c>
      <c r="AF163" s="51">
        <v>0</v>
      </c>
      <c r="AG163" s="51">
        <v>0</v>
      </c>
      <c r="AH163" s="51">
        <v>0</v>
      </c>
      <c r="AI163" s="51">
        <v>0</v>
      </c>
      <c r="AJ163" s="58">
        <f t="shared" ref="AJ163:AJ165" si="899">SUM(AE163:AI163)</f>
        <v>0</v>
      </c>
      <c r="AK163" s="51">
        <v>0</v>
      </c>
      <c r="AL163" s="51">
        <v>0</v>
      </c>
      <c r="AM163" s="51">
        <v>0</v>
      </c>
      <c r="AN163" s="51">
        <v>0</v>
      </c>
      <c r="AO163" s="51">
        <v>0</v>
      </c>
      <c r="AP163" s="58">
        <f t="shared" ref="AP163:AP165" si="900">SUM(AK163:AO163)</f>
        <v>0</v>
      </c>
      <c r="BB163" s="6"/>
      <c r="BC163" s="6"/>
      <c r="BD163" s="57" t="s">
        <v>27</v>
      </c>
      <c r="BE163" s="170">
        <f>'SPD - Probs. of Failure'!O$43</f>
        <v>0</v>
      </c>
      <c r="BF163" s="170">
        <f>'SPD - Probs. of Failure'!P$43</f>
        <v>0</v>
      </c>
      <c r="BG163" s="170">
        <f>'SPD - Probs. of Failure'!Q$43</f>
        <v>0</v>
      </c>
      <c r="BH163" s="170">
        <f>'SPD - Probs. of Failure'!R$43</f>
        <v>0</v>
      </c>
      <c r="BI163" s="170">
        <f>'SPD - Probs. of Failure'!S$43</f>
        <v>0</v>
      </c>
      <c r="BJ163" s="174"/>
      <c r="BK163" s="6"/>
      <c r="BL163" s="57" t="s">
        <v>27</v>
      </c>
      <c r="BM163" s="239">
        <f>IFERROR($BM3*'SPD - Average Cons. of Failure'!$Q$43,0)</f>
        <v>0</v>
      </c>
      <c r="BN163" s="239">
        <f>IFERROR($BM3*'SPD - Average Cons. of Failure'!$Q$43,0)</f>
        <v>0</v>
      </c>
      <c r="BO163" s="239">
        <f>IFERROR($BM3*'SPD - Average Cons. of Failure'!$Q$43,0)</f>
        <v>0</v>
      </c>
      <c r="BP163" s="239">
        <f>IFERROR($BM3*'SPD - Average Cons. of Failure'!$Q$43,0)</f>
        <v>0</v>
      </c>
      <c r="BQ163" s="239">
        <f>IFERROR($BM3*'SPD - Average Cons. of Failure'!$Q$43,0)</f>
        <v>0</v>
      </c>
      <c r="BR163" s="174"/>
      <c r="BS163" s="6"/>
      <c r="BT163" s="57" t="s">
        <v>27</v>
      </c>
      <c r="BU163" s="23" t="str">
        <f t="shared" si="691"/>
        <v/>
      </c>
      <c r="BV163" s="23" t="str">
        <f t="shared" si="691"/>
        <v/>
      </c>
      <c r="BW163" s="23" t="str">
        <f t="shared" si="691"/>
        <v/>
      </c>
      <c r="BX163" s="23" t="str">
        <f t="shared" si="691"/>
        <v/>
      </c>
      <c r="BY163" s="23" t="str">
        <f t="shared" si="691"/>
        <v/>
      </c>
      <c r="BZ163" s="6"/>
      <c r="CA163" s="6"/>
      <c r="CB163" s="57" t="s">
        <v>27</v>
      </c>
      <c r="CC163" s="193" t="str">
        <f t="shared" ref="CC163:CC165" si="901">IF(BU163="","",M163*BU163)</f>
        <v/>
      </c>
      <c r="CD163" s="193" t="str">
        <f t="shared" si="889"/>
        <v/>
      </c>
      <c r="CE163" s="193" t="str">
        <f t="shared" si="889"/>
        <v/>
      </c>
      <c r="CF163" s="193" t="str">
        <f t="shared" si="889"/>
        <v/>
      </c>
      <c r="CG163" s="193" t="str">
        <f t="shared" si="889"/>
        <v/>
      </c>
      <c r="CH163" s="196">
        <f t="shared" si="818"/>
        <v>0</v>
      </c>
      <c r="CI163" s="66"/>
      <c r="CJ163" s="66"/>
      <c r="CK163" s="193" t="str">
        <f t="shared" si="890"/>
        <v/>
      </c>
      <c r="CL163" s="193" t="str">
        <f t="shared" si="890"/>
        <v/>
      </c>
      <c r="CM163" s="193" t="str">
        <f t="shared" si="890"/>
        <v/>
      </c>
      <c r="CN163" s="193" t="str">
        <f t="shared" si="890"/>
        <v/>
      </c>
      <c r="CO163" s="193" t="str">
        <f t="shared" si="890"/>
        <v/>
      </c>
      <c r="CP163" s="196">
        <f t="shared" si="763"/>
        <v>0</v>
      </c>
      <c r="CS163" s="193" t="str">
        <f t="shared" ref="CS163:CS165" si="902">IF(BU163="","",Y163*BU163)</f>
        <v/>
      </c>
      <c r="CT163" s="193" t="str">
        <f t="shared" si="891"/>
        <v/>
      </c>
      <c r="CU163" s="193" t="str">
        <f t="shared" si="891"/>
        <v/>
      </c>
      <c r="CV163" s="193" t="str">
        <f t="shared" si="891"/>
        <v/>
      </c>
      <c r="CW163" s="193" t="str">
        <f t="shared" si="891"/>
        <v/>
      </c>
      <c r="CX163" s="196">
        <f t="shared" si="765"/>
        <v>0</v>
      </c>
      <c r="CY163" s="6"/>
      <c r="CZ163" s="6"/>
      <c r="DA163" s="193" t="str">
        <f t="shared" ref="DA163:DA165" si="903">IF(BU163="","",(S163+Y163)*BU163)</f>
        <v/>
      </c>
      <c r="DB163" s="193" t="str">
        <f t="shared" si="892"/>
        <v/>
      </c>
      <c r="DC163" s="193" t="str">
        <f t="shared" si="892"/>
        <v/>
      </c>
      <c r="DD163" s="193" t="str">
        <f t="shared" si="892"/>
        <v/>
      </c>
      <c r="DE163" s="193" t="str">
        <f t="shared" si="892"/>
        <v/>
      </c>
      <c r="DF163" s="196">
        <f t="shared" si="767"/>
        <v>0</v>
      </c>
      <c r="DG163" s="6"/>
      <c r="DH163" s="6"/>
      <c r="DI163" s="193" t="str">
        <f t="shared" ref="DI163:DI165" si="904">IF(BU163="","",AK163*BU163)</f>
        <v/>
      </c>
      <c r="DJ163" s="193" t="str">
        <f t="shared" si="893"/>
        <v/>
      </c>
      <c r="DK163" s="193" t="str">
        <f t="shared" si="893"/>
        <v/>
      </c>
      <c r="DL163" s="193" t="str">
        <f t="shared" si="893"/>
        <v/>
      </c>
      <c r="DM163" s="193" t="str">
        <f t="shared" si="893"/>
        <v/>
      </c>
      <c r="DN163" s="196">
        <f t="shared" si="776"/>
        <v>0</v>
      </c>
      <c r="DO163" s="6"/>
      <c r="DP163" s="6"/>
      <c r="DQ163" s="193" t="str">
        <f t="shared" ref="DQ163:DQ165" si="905">IF(BU163="","",(AE163+AK163)*BU163)</f>
        <v/>
      </c>
      <c r="DR163" s="193" t="str">
        <f t="shared" si="894"/>
        <v/>
      </c>
      <c r="DS163" s="193" t="str">
        <f t="shared" si="894"/>
        <v/>
      </c>
      <c r="DT163" s="193" t="str">
        <f t="shared" si="894"/>
        <v/>
      </c>
      <c r="DU163" s="193" t="str">
        <f t="shared" si="894"/>
        <v/>
      </c>
      <c r="DV163" s="196">
        <f t="shared" si="770"/>
        <v>0</v>
      </c>
    </row>
    <row r="164" spans="1:126" ht="25.5" customHeight="1">
      <c r="A164" s="19"/>
      <c r="B164" s="54"/>
      <c r="C164" s="54"/>
      <c r="D164" s="55"/>
      <c r="E164" s="56"/>
      <c r="F164" s="57" t="s">
        <v>29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8">
        <f t="shared" si="895"/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8">
        <f t="shared" si="896"/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8">
        <f t="shared" si="897"/>
        <v>0</v>
      </c>
      <c r="Y164" s="51">
        <v>0</v>
      </c>
      <c r="Z164" s="51">
        <v>0</v>
      </c>
      <c r="AA164" s="51">
        <v>0</v>
      </c>
      <c r="AB164" s="51">
        <v>0</v>
      </c>
      <c r="AC164" s="51">
        <v>0</v>
      </c>
      <c r="AD164" s="58">
        <f t="shared" si="898"/>
        <v>0</v>
      </c>
      <c r="AE164" s="51">
        <v>0</v>
      </c>
      <c r="AF164" s="51">
        <v>0</v>
      </c>
      <c r="AG164" s="51">
        <v>0</v>
      </c>
      <c r="AH164" s="51">
        <v>0</v>
      </c>
      <c r="AI164" s="51">
        <v>0</v>
      </c>
      <c r="AJ164" s="58">
        <f t="shared" si="899"/>
        <v>0</v>
      </c>
      <c r="AK164" s="51">
        <v>0</v>
      </c>
      <c r="AL164" s="51">
        <v>0</v>
      </c>
      <c r="AM164" s="51">
        <v>0</v>
      </c>
      <c r="AN164" s="51">
        <v>0</v>
      </c>
      <c r="AO164" s="51">
        <v>0</v>
      </c>
      <c r="AP164" s="58">
        <f t="shared" si="900"/>
        <v>0</v>
      </c>
      <c r="BB164" s="6"/>
      <c r="BC164" s="6"/>
      <c r="BD164" s="57" t="s">
        <v>29</v>
      </c>
      <c r="BE164" s="170">
        <f>'SPD - Probs. of Failure'!O$43</f>
        <v>0</v>
      </c>
      <c r="BF164" s="170">
        <f>'SPD - Probs. of Failure'!P$43</f>
        <v>0</v>
      </c>
      <c r="BG164" s="170">
        <f>'SPD - Probs. of Failure'!Q$43</f>
        <v>0</v>
      </c>
      <c r="BH164" s="170">
        <f>'SPD - Probs. of Failure'!R$43</f>
        <v>0</v>
      </c>
      <c r="BI164" s="170">
        <f>'SPD - Probs. of Failure'!S$43</f>
        <v>0</v>
      </c>
      <c r="BJ164" s="174"/>
      <c r="BK164" s="6"/>
      <c r="BL164" s="57" t="s">
        <v>29</v>
      </c>
      <c r="BM164" s="239">
        <f>IFERROR($BM4*'SPD - Average Cons. of Failure'!$Q$43,0)</f>
        <v>0</v>
      </c>
      <c r="BN164" s="239">
        <f>IFERROR($BM4*'SPD - Average Cons. of Failure'!$Q$43,0)</f>
        <v>0</v>
      </c>
      <c r="BO164" s="239">
        <f>IFERROR($BM4*'SPD - Average Cons. of Failure'!$Q$43,0)</f>
        <v>0</v>
      </c>
      <c r="BP164" s="239">
        <f>IFERROR($BM4*'SPD - Average Cons. of Failure'!$Q$43,0)</f>
        <v>0</v>
      </c>
      <c r="BQ164" s="239">
        <f>IFERROR($BM4*'SPD - Average Cons. of Failure'!$Q$43,0)</f>
        <v>0</v>
      </c>
      <c r="BR164" s="174"/>
      <c r="BS164" s="6"/>
      <c r="BT164" s="57" t="s">
        <v>29</v>
      </c>
      <c r="BU164" s="23" t="str">
        <f t="shared" si="691"/>
        <v/>
      </c>
      <c r="BV164" s="23" t="str">
        <f t="shared" si="691"/>
        <v/>
      </c>
      <c r="BW164" s="23" t="str">
        <f t="shared" si="691"/>
        <v/>
      </c>
      <c r="BX164" s="23" t="str">
        <f t="shared" si="691"/>
        <v/>
      </c>
      <c r="BY164" s="23" t="str">
        <f t="shared" si="691"/>
        <v/>
      </c>
      <c r="BZ164" s="6"/>
      <c r="CA164" s="6"/>
      <c r="CB164" s="57" t="s">
        <v>29</v>
      </c>
      <c r="CC164" s="193" t="str">
        <f t="shared" si="901"/>
        <v/>
      </c>
      <c r="CD164" s="193" t="str">
        <f t="shared" si="889"/>
        <v/>
      </c>
      <c r="CE164" s="193" t="str">
        <f t="shared" si="889"/>
        <v/>
      </c>
      <c r="CF164" s="193" t="str">
        <f t="shared" si="889"/>
        <v/>
      </c>
      <c r="CG164" s="193" t="str">
        <f t="shared" si="889"/>
        <v/>
      </c>
      <c r="CH164" s="196">
        <f t="shared" si="818"/>
        <v>0</v>
      </c>
      <c r="CI164" s="66"/>
      <c r="CJ164" s="66"/>
      <c r="CK164" s="193" t="str">
        <f t="shared" si="890"/>
        <v/>
      </c>
      <c r="CL164" s="193" t="str">
        <f t="shared" si="890"/>
        <v/>
      </c>
      <c r="CM164" s="193" t="str">
        <f t="shared" si="890"/>
        <v/>
      </c>
      <c r="CN164" s="193" t="str">
        <f t="shared" si="890"/>
        <v/>
      </c>
      <c r="CO164" s="193" t="str">
        <f t="shared" si="890"/>
        <v/>
      </c>
      <c r="CP164" s="196">
        <f t="shared" si="763"/>
        <v>0</v>
      </c>
      <c r="CS164" s="193" t="str">
        <f t="shared" si="902"/>
        <v/>
      </c>
      <c r="CT164" s="193" t="str">
        <f t="shared" si="891"/>
        <v/>
      </c>
      <c r="CU164" s="193" t="str">
        <f t="shared" si="891"/>
        <v/>
      </c>
      <c r="CV164" s="193" t="str">
        <f t="shared" si="891"/>
        <v/>
      </c>
      <c r="CW164" s="193" t="str">
        <f t="shared" si="891"/>
        <v/>
      </c>
      <c r="CX164" s="196">
        <f t="shared" si="765"/>
        <v>0</v>
      </c>
      <c r="CY164" s="6"/>
      <c r="CZ164" s="6"/>
      <c r="DA164" s="193" t="str">
        <f t="shared" si="903"/>
        <v/>
      </c>
      <c r="DB164" s="193" t="str">
        <f t="shared" si="892"/>
        <v/>
      </c>
      <c r="DC164" s="193" t="str">
        <f t="shared" si="892"/>
        <v/>
      </c>
      <c r="DD164" s="193" t="str">
        <f t="shared" si="892"/>
        <v/>
      </c>
      <c r="DE164" s="193" t="str">
        <f t="shared" si="892"/>
        <v/>
      </c>
      <c r="DF164" s="196">
        <f t="shared" si="767"/>
        <v>0</v>
      </c>
      <c r="DG164" s="6"/>
      <c r="DH164" s="6"/>
      <c r="DI164" s="193" t="str">
        <f t="shared" si="904"/>
        <v/>
      </c>
      <c r="DJ164" s="193" t="str">
        <f t="shared" si="893"/>
        <v/>
      </c>
      <c r="DK164" s="193" t="str">
        <f t="shared" si="893"/>
        <v/>
      </c>
      <c r="DL164" s="193" t="str">
        <f t="shared" si="893"/>
        <v/>
      </c>
      <c r="DM164" s="193" t="str">
        <f t="shared" si="893"/>
        <v/>
      </c>
      <c r="DN164" s="196">
        <f t="shared" si="776"/>
        <v>0</v>
      </c>
      <c r="DO164" s="6"/>
      <c r="DP164" s="6"/>
      <c r="DQ164" s="193" t="str">
        <f t="shared" si="905"/>
        <v/>
      </c>
      <c r="DR164" s="193" t="str">
        <f t="shared" si="894"/>
        <v/>
      </c>
      <c r="DS164" s="193" t="str">
        <f t="shared" si="894"/>
        <v/>
      </c>
      <c r="DT164" s="193" t="str">
        <f t="shared" si="894"/>
        <v/>
      </c>
      <c r="DU164" s="193" t="str">
        <f t="shared" si="894"/>
        <v/>
      </c>
      <c r="DV164" s="196">
        <f t="shared" si="770"/>
        <v>0</v>
      </c>
    </row>
    <row r="165" spans="1:126" ht="25.5" customHeight="1">
      <c r="A165" s="19"/>
      <c r="B165" s="54"/>
      <c r="C165" s="54"/>
      <c r="D165" s="55"/>
      <c r="E165" s="56"/>
      <c r="F165" s="57" t="s">
        <v>30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8">
        <f t="shared" si="895"/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8">
        <f t="shared" si="896"/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8">
        <f t="shared" si="897"/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8">
        <f t="shared" si="898"/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8">
        <f t="shared" si="899"/>
        <v>0</v>
      </c>
      <c r="AK165" s="51">
        <v>0</v>
      </c>
      <c r="AL165" s="51">
        <v>0</v>
      </c>
      <c r="AM165" s="51">
        <v>0</v>
      </c>
      <c r="AN165" s="51">
        <v>0</v>
      </c>
      <c r="AO165" s="51">
        <v>0</v>
      </c>
      <c r="AP165" s="58">
        <f t="shared" si="900"/>
        <v>0</v>
      </c>
      <c r="BB165" s="6"/>
      <c r="BC165" s="6"/>
      <c r="BD165" s="57" t="s">
        <v>30</v>
      </c>
      <c r="BE165" s="170">
        <f>'SPD - Probs. of Failure'!O$43</f>
        <v>0</v>
      </c>
      <c r="BF165" s="170">
        <f>'SPD - Probs. of Failure'!P$43</f>
        <v>0</v>
      </c>
      <c r="BG165" s="170">
        <f>'SPD - Probs. of Failure'!Q$43</f>
        <v>0</v>
      </c>
      <c r="BH165" s="170">
        <f>'SPD - Probs. of Failure'!R$43</f>
        <v>0</v>
      </c>
      <c r="BI165" s="170">
        <f>'SPD - Probs. of Failure'!S$43</f>
        <v>0</v>
      </c>
      <c r="BJ165" s="174"/>
      <c r="BK165" s="6"/>
      <c r="BL165" s="57" t="s">
        <v>30</v>
      </c>
      <c r="BM165" s="239">
        <f>IFERROR($BM5*'SPD - Average Cons. of Failure'!$Q$43,0)</f>
        <v>0</v>
      </c>
      <c r="BN165" s="239">
        <f>IFERROR($BM5*'SPD - Average Cons. of Failure'!$Q$43,0)</f>
        <v>0</v>
      </c>
      <c r="BO165" s="239">
        <f>IFERROR($BM5*'SPD - Average Cons. of Failure'!$Q$43,0)</f>
        <v>0</v>
      </c>
      <c r="BP165" s="239">
        <f>IFERROR($BM5*'SPD - Average Cons. of Failure'!$Q$43,0)</f>
        <v>0</v>
      </c>
      <c r="BQ165" s="239">
        <f>IFERROR($BM5*'SPD - Average Cons. of Failure'!$Q$43,0)</f>
        <v>0</v>
      </c>
      <c r="BR165" s="174"/>
      <c r="BS165" s="6"/>
      <c r="BT165" s="57" t="s">
        <v>30</v>
      </c>
      <c r="BU165" s="23" t="str">
        <f t="shared" si="691"/>
        <v/>
      </c>
      <c r="BV165" s="23" t="str">
        <f t="shared" si="691"/>
        <v/>
      </c>
      <c r="BW165" s="23" t="str">
        <f t="shared" si="691"/>
        <v/>
      </c>
      <c r="BX165" s="23" t="str">
        <f t="shared" si="691"/>
        <v/>
      </c>
      <c r="BY165" s="23" t="str">
        <f t="shared" si="691"/>
        <v/>
      </c>
      <c r="BZ165" s="6"/>
      <c r="CA165" s="6"/>
      <c r="CB165" s="57" t="s">
        <v>30</v>
      </c>
      <c r="CC165" s="193" t="str">
        <f t="shared" si="901"/>
        <v/>
      </c>
      <c r="CD165" s="193" t="str">
        <f t="shared" si="889"/>
        <v/>
      </c>
      <c r="CE165" s="193" t="str">
        <f t="shared" si="889"/>
        <v/>
      </c>
      <c r="CF165" s="193" t="str">
        <f t="shared" si="889"/>
        <v/>
      </c>
      <c r="CG165" s="193" t="str">
        <f t="shared" si="889"/>
        <v/>
      </c>
      <c r="CH165" s="196">
        <f t="shared" si="818"/>
        <v>0</v>
      </c>
      <c r="CI165" s="66"/>
      <c r="CJ165" s="66"/>
      <c r="CK165" s="193" t="str">
        <f t="shared" si="890"/>
        <v/>
      </c>
      <c r="CL165" s="193" t="str">
        <f t="shared" si="890"/>
        <v/>
      </c>
      <c r="CM165" s="193" t="str">
        <f t="shared" si="890"/>
        <v/>
      </c>
      <c r="CN165" s="193" t="str">
        <f t="shared" si="890"/>
        <v/>
      </c>
      <c r="CO165" s="193" t="str">
        <f t="shared" si="890"/>
        <v/>
      </c>
      <c r="CP165" s="196">
        <f t="shared" si="763"/>
        <v>0</v>
      </c>
      <c r="CS165" s="193" t="str">
        <f t="shared" si="902"/>
        <v/>
      </c>
      <c r="CT165" s="193" t="str">
        <f t="shared" si="891"/>
        <v/>
      </c>
      <c r="CU165" s="193" t="str">
        <f t="shared" si="891"/>
        <v/>
      </c>
      <c r="CV165" s="193" t="str">
        <f t="shared" si="891"/>
        <v/>
      </c>
      <c r="CW165" s="193" t="str">
        <f t="shared" si="891"/>
        <v/>
      </c>
      <c r="CX165" s="196">
        <f t="shared" si="765"/>
        <v>0</v>
      </c>
      <c r="CY165" s="6"/>
      <c r="CZ165" s="6"/>
      <c r="DA165" s="193" t="str">
        <f t="shared" si="903"/>
        <v/>
      </c>
      <c r="DB165" s="193" t="str">
        <f t="shared" si="892"/>
        <v/>
      </c>
      <c r="DC165" s="193" t="str">
        <f t="shared" si="892"/>
        <v/>
      </c>
      <c r="DD165" s="193" t="str">
        <f t="shared" si="892"/>
        <v/>
      </c>
      <c r="DE165" s="193" t="str">
        <f t="shared" si="892"/>
        <v/>
      </c>
      <c r="DF165" s="196">
        <f t="shared" si="767"/>
        <v>0</v>
      </c>
      <c r="DG165" s="6"/>
      <c r="DH165" s="6"/>
      <c r="DI165" s="193" t="str">
        <f t="shared" si="904"/>
        <v/>
      </c>
      <c r="DJ165" s="193" t="str">
        <f t="shared" si="893"/>
        <v/>
      </c>
      <c r="DK165" s="193" t="str">
        <f t="shared" si="893"/>
        <v/>
      </c>
      <c r="DL165" s="193" t="str">
        <f t="shared" si="893"/>
        <v/>
      </c>
      <c r="DM165" s="193" t="str">
        <f t="shared" si="893"/>
        <v/>
      </c>
      <c r="DN165" s="196">
        <f t="shared" si="776"/>
        <v>0</v>
      </c>
      <c r="DO165" s="6"/>
      <c r="DP165" s="6"/>
      <c r="DQ165" s="193" t="str">
        <f t="shared" si="905"/>
        <v/>
      </c>
      <c r="DR165" s="193" t="str">
        <f t="shared" si="894"/>
        <v/>
      </c>
      <c r="DS165" s="193" t="str">
        <f t="shared" si="894"/>
        <v/>
      </c>
      <c r="DT165" s="193" t="str">
        <f t="shared" si="894"/>
        <v/>
      </c>
      <c r="DU165" s="193" t="str">
        <f t="shared" si="894"/>
        <v/>
      </c>
      <c r="DV165" s="196">
        <f t="shared" si="770"/>
        <v>0</v>
      </c>
    </row>
    <row r="166" spans="1:126" ht="25.5" customHeight="1" thickBot="1">
      <c r="A166" s="19"/>
      <c r="B166" s="59"/>
      <c r="C166" s="282">
        <v>0</v>
      </c>
      <c r="D166" s="60">
        <v>0</v>
      </c>
      <c r="E166" s="61">
        <v>0</v>
      </c>
      <c r="F166" s="62"/>
      <c r="G166" s="63">
        <f>SUM(G162:G165)</f>
        <v>0</v>
      </c>
      <c r="H166" s="64">
        <f t="shared" ref="H166:K166" si="906">SUM(H162:H165)</f>
        <v>0</v>
      </c>
      <c r="I166" s="64">
        <f t="shared" si="906"/>
        <v>0</v>
      </c>
      <c r="J166" s="64">
        <f t="shared" si="906"/>
        <v>0</v>
      </c>
      <c r="K166" s="64">
        <f t="shared" si="906"/>
        <v>0</v>
      </c>
      <c r="L166" s="65"/>
      <c r="M166" s="63">
        <f>SUM(M162:M165)</f>
        <v>0</v>
      </c>
      <c r="N166" s="64">
        <f t="shared" ref="N166:Q166" si="907">SUM(N162:N165)</f>
        <v>0</v>
      </c>
      <c r="O166" s="64">
        <f t="shared" si="907"/>
        <v>0</v>
      </c>
      <c r="P166" s="64">
        <f t="shared" si="907"/>
        <v>0</v>
      </c>
      <c r="Q166" s="64">
        <f t="shared" si="907"/>
        <v>0</v>
      </c>
      <c r="R166" s="65"/>
      <c r="S166" s="63">
        <f>SUM(S162:S165)</f>
        <v>0</v>
      </c>
      <c r="T166" s="64">
        <f t="shared" ref="T166:W166" si="908">SUM(T162:T165)</f>
        <v>0</v>
      </c>
      <c r="U166" s="64">
        <f t="shared" si="908"/>
        <v>0</v>
      </c>
      <c r="V166" s="64">
        <f t="shared" si="908"/>
        <v>0</v>
      </c>
      <c r="W166" s="64">
        <f t="shared" si="908"/>
        <v>0</v>
      </c>
      <c r="X166" s="65"/>
      <c r="Y166" s="63">
        <f>SUM(Y162:Y165)</f>
        <v>0</v>
      </c>
      <c r="Z166" s="64">
        <f t="shared" ref="Z166:AC166" si="909">SUM(Z162:Z165)</f>
        <v>0</v>
      </c>
      <c r="AA166" s="64">
        <f t="shared" si="909"/>
        <v>0</v>
      </c>
      <c r="AB166" s="64">
        <f t="shared" si="909"/>
        <v>0</v>
      </c>
      <c r="AC166" s="64">
        <f t="shared" si="909"/>
        <v>0</v>
      </c>
      <c r="AD166" s="65"/>
      <c r="AE166" s="63">
        <f>SUM(AE162:AE165)</f>
        <v>0</v>
      </c>
      <c r="AF166" s="64">
        <f t="shared" ref="AF166:AI166" si="910">SUM(AF162:AF165)</f>
        <v>0</v>
      </c>
      <c r="AG166" s="64">
        <f t="shared" si="910"/>
        <v>0</v>
      </c>
      <c r="AH166" s="64">
        <f t="shared" si="910"/>
        <v>0</v>
      </c>
      <c r="AI166" s="64">
        <f t="shared" si="910"/>
        <v>0</v>
      </c>
      <c r="AJ166" s="65"/>
      <c r="AK166" s="63">
        <f>SUM(AK162:AK165)</f>
        <v>0</v>
      </c>
      <c r="AL166" s="64">
        <f t="shared" ref="AL166:AO166" si="911">SUM(AL162:AL165)</f>
        <v>0</v>
      </c>
      <c r="AM166" s="64">
        <f t="shared" si="911"/>
        <v>0</v>
      </c>
      <c r="AN166" s="64">
        <f t="shared" si="911"/>
        <v>0</v>
      </c>
      <c r="AO166" s="64">
        <f t="shared" si="911"/>
        <v>0</v>
      </c>
      <c r="AP166" s="65"/>
      <c r="BB166" s="6"/>
      <c r="BC166" s="6"/>
      <c r="BD166" s="62"/>
      <c r="BE166" s="171"/>
      <c r="BF166" s="172"/>
      <c r="BG166" s="172"/>
      <c r="BH166" s="172"/>
      <c r="BI166" s="172"/>
      <c r="BJ166" s="65"/>
      <c r="BK166" s="6"/>
      <c r="BL166" s="62"/>
      <c r="BM166" s="171"/>
      <c r="BN166" s="172"/>
      <c r="BO166" s="172"/>
      <c r="BP166" s="172"/>
      <c r="BQ166" s="172"/>
      <c r="BR166" s="65"/>
      <c r="BS166" s="6"/>
      <c r="BT166" s="62"/>
      <c r="BU166" s="23" t="str">
        <f t="shared" si="691"/>
        <v/>
      </c>
      <c r="BV166" s="23" t="str">
        <f t="shared" si="691"/>
        <v/>
      </c>
      <c r="BW166" s="23" t="str">
        <f t="shared" si="691"/>
        <v/>
      </c>
      <c r="BX166" s="23" t="str">
        <f t="shared" si="691"/>
        <v/>
      </c>
      <c r="BY166" s="23" t="str">
        <f t="shared" si="691"/>
        <v/>
      </c>
      <c r="BZ166" s="6"/>
      <c r="CA166" s="6"/>
      <c r="CB166" s="62"/>
      <c r="CC166" s="195">
        <f>SUM(CC162:CC165)</f>
        <v>0</v>
      </c>
      <c r="CD166" s="195">
        <f t="shared" ref="CD166:CG166" si="912">SUM(CD162:CD165)</f>
        <v>0</v>
      </c>
      <c r="CE166" s="195">
        <f t="shared" si="912"/>
        <v>0</v>
      </c>
      <c r="CF166" s="195">
        <f t="shared" si="912"/>
        <v>0</v>
      </c>
      <c r="CG166" s="195">
        <f t="shared" si="912"/>
        <v>0</v>
      </c>
      <c r="CH166" s="196">
        <f t="shared" si="818"/>
        <v>0</v>
      </c>
      <c r="CI166" s="66"/>
      <c r="CJ166" s="66"/>
      <c r="CK166" s="195">
        <f>SUM(CK162:CK165)</f>
        <v>0</v>
      </c>
      <c r="CL166" s="195">
        <f t="shared" ref="CL166:CO166" si="913">SUM(CL162:CL165)</f>
        <v>0</v>
      </c>
      <c r="CM166" s="195">
        <f t="shared" si="913"/>
        <v>0</v>
      </c>
      <c r="CN166" s="195">
        <f t="shared" si="913"/>
        <v>0</v>
      </c>
      <c r="CO166" s="195">
        <f t="shared" si="913"/>
        <v>0</v>
      </c>
      <c r="CP166" s="196">
        <f t="shared" si="763"/>
        <v>0</v>
      </c>
      <c r="CS166" s="195">
        <f>SUM(CS162:CS165)</f>
        <v>0</v>
      </c>
      <c r="CT166" s="195">
        <f t="shared" ref="CT166:CW166" si="914">SUM(CT162:CT165)</f>
        <v>0</v>
      </c>
      <c r="CU166" s="195">
        <f t="shared" si="914"/>
        <v>0</v>
      </c>
      <c r="CV166" s="195">
        <f t="shared" si="914"/>
        <v>0</v>
      </c>
      <c r="CW166" s="195">
        <f t="shared" si="914"/>
        <v>0</v>
      </c>
      <c r="CX166" s="196">
        <f t="shared" si="765"/>
        <v>0</v>
      </c>
      <c r="CY166" s="6"/>
      <c r="CZ166" s="6"/>
      <c r="DA166" s="195">
        <f>SUM(DA162:DA165)</f>
        <v>0</v>
      </c>
      <c r="DB166" s="195">
        <f t="shared" ref="DB166:DE166" si="915">SUM(DB162:DB165)</f>
        <v>0</v>
      </c>
      <c r="DC166" s="195">
        <f t="shared" si="915"/>
        <v>0</v>
      </c>
      <c r="DD166" s="195">
        <f t="shared" si="915"/>
        <v>0</v>
      </c>
      <c r="DE166" s="195">
        <f t="shared" si="915"/>
        <v>0</v>
      </c>
      <c r="DF166" s="196">
        <f t="shared" si="767"/>
        <v>0</v>
      </c>
      <c r="DG166" s="6"/>
      <c r="DH166" s="6"/>
      <c r="DI166" s="195">
        <f>SUM(DI162:DI165)</f>
        <v>0</v>
      </c>
      <c r="DJ166" s="195">
        <f t="shared" ref="DJ166:DM166" si="916">SUM(DJ162:DJ165)</f>
        <v>0</v>
      </c>
      <c r="DK166" s="195">
        <f t="shared" si="916"/>
        <v>0</v>
      </c>
      <c r="DL166" s="195">
        <f t="shared" si="916"/>
        <v>0</v>
      </c>
      <c r="DM166" s="195">
        <f t="shared" si="916"/>
        <v>0</v>
      </c>
      <c r="DN166" s="196">
        <f t="shared" si="776"/>
        <v>0</v>
      </c>
      <c r="DO166" s="6"/>
      <c r="DP166" s="6"/>
      <c r="DQ166" s="195">
        <f>SUM(DQ162:DQ165)</f>
        <v>0</v>
      </c>
      <c r="DR166" s="195">
        <f t="shared" ref="DR166:DU166" si="917">SUM(DR162:DR165)</f>
        <v>0</v>
      </c>
      <c r="DS166" s="195">
        <f t="shared" si="917"/>
        <v>0</v>
      </c>
      <c r="DT166" s="195">
        <f t="shared" si="917"/>
        <v>0</v>
      </c>
      <c r="DU166" s="195">
        <f t="shared" si="917"/>
        <v>0</v>
      </c>
      <c r="DV166" s="196">
        <f t="shared" si="770"/>
        <v>0</v>
      </c>
    </row>
    <row r="167" spans="1:126" ht="25.5" customHeight="1">
      <c r="A167" s="19"/>
      <c r="B167" s="68" t="s">
        <v>33</v>
      </c>
      <c r="C167" s="47"/>
      <c r="D167" s="48"/>
      <c r="E167" s="49"/>
      <c r="F167" s="50" t="s">
        <v>25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2">
        <f>SUM(G167:K167)</f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  <c r="R167" s="52">
        <f>SUM(M167:Q167)</f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2">
        <f>SUM(S167:W167)</f>
        <v>0</v>
      </c>
      <c r="Y167" s="67">
        <v>0</v>
      </c>
      <c r="Z167" s="67">
        <v>0</v>
      </c>
      <c r="AA167" s="67">
        <v>0</v>
      </c>
      <c r="AB167" s="67">
        <v>0</v>
      </c>
      <c r="AC167" s="67">
        <v>0</v>
      </c>
      <c r="AD167" s="52">
        <f>SUM(Y167:AC167)</f>
        <v>0</v>
      </c>
      <c r="AE167" s="53">
        <v>0</v>
      </c>
      <c r="AF167" s="53">
        <v>0</v>
      </c>
      <c r="AG167" s="53">
        <v>0</v>
      </c>
      <c r="AH167" s="53">
        <v>0</v>
      </c>
      <c r="AI167" s="53">
        <v>0</v>
      </c>
      <c r="AJ167" s="52">
        <f>SUM(AE167:AI167)</f>
        <v>0</v>
      </c>
      <c r="AK167" s="67">
        <v>0</v>
      </c>
      <c r="AL167" s="67">
        <v>0</v>
      </c>
      <c r="AM167" s="67">
        <v>0</v>
      </c>
      <c r="AN167" s="67">
        <v>0</v>
      </c>
      <c r="AO167" s="67">
        <v>0</v>
      </c>
      <c r="AP167" s="52">
        <f>SUM(AK167:AO167)</f>
        <v>0</v>
      </c>
      <c r="BB167" s="6"/>
      <c r="BC167" s="6"/>
      <c r="BD167" s="50" t="s">
        <v>25</v>
      </c>
      <c r="BE167" s="170">
        <f>'SPD - Probs. of Failure'!O$44</f>
        <v>0</v>
      </c>
      <c r="BF167" s="170">
        <f>'SPD - Probs. of Failure'!P$44</f>
        <v>0</v>
      </c>
      <c r="BG167" s="170">
        <f>'SPD - Probs. of Failure'!Q$44</f>
        <v>0</v>
      </c>
      <c r="BH167" s="170">
        <f>'SPD - Probs. of Failure'!R$44</f>
        <v>0</v>
      </c>
      <c r="BI167" s="170">
        <f>'SPD - Probs. of Failure'!S$44</f>
        <v>0</v>
      </c>
      <c r="BJ167" s="173"/>
      <c r="BK167" s="6"/>
      <c r="BL167" s="50" t="s">
        <v>25</v>
      </c>
      <c r="BM167" s="239">
        <f>IFERROR($BM2*'SPD - Average Cons. of Failure'!$Q$44,0)</f>
        <v>0</v>
      </c>
      <c r="BN167" s="239">
        <f>IFERROR($BM2*'SPD - Average Cons. of Failure'!$Q$44,0)</f>
        <v>0</v>
      </c>
      <c r="BO167" s="239">
        <f>IFERROR($BM2*'SPD - Average Cons. of Failure'!$Q$44,0)</f>
        <v>0</v>
      </c>
      <c r="BP167" s="239">
        <f>IFERROR($BM2*'SPD - Average Cons. of Failure'!$Q$44,0)</f>
        <v>0</v>
      </c>
      <c r="BQ167" s="239">
        <f>IFERROR($BM2*'SPD - Average Cons. of Failure'!$Q$44,0)</f>
        <v>0</v>
      </c>
      <c r="BR167" s="173"/>
      <c r="BS167" s="6"/>
      <c r="BT167" s="50" t="s">
        <v>25</v>
      </c>
      <c r="BU167" s="23" t="str">
        <f t="shared" si="691"/>
        <v/>
      </c>
      <c r="BV167" s="23" t="str">
        <f t="shared" si="691"/>
        <v/>
      </c>
      <c r="BW167" s="23" t="str">
        <f t="shared" si="691"/>
        <v/>
      </c>
      <c r="BX167" s="23" t="str">
        <f t="shared" si="691"/>
        <v/>
      </c>
      <c r="BY167" s="23" t="str">
        <f t="shared" si="691"/>
        <v/>
      </c>
      <c r="BZ167" s="6"/>
      <c r="CA167" s="6"/>
      <c r="CB167" s="50" t="s">
        <v>25</v>
      </c>
      <c r="CC167" s="193" t="str">
        <f>IF(BU167="","",M167*BU167)</f>
        <v/>
      </c>
      <c r="CD167" s="193" t="str">
        <f t="shared" ref="CD167:CG170" si="918">IF(BV167="","",N167*BV167)</f>
        <v/>
      </c>
      <c r="CE167" s="193" t="str">
        <f t="shared" si="918"/>
        <v/>
      </c>
      <c r="CF167" s="193" t="str">
        <f t="shared" si="918"/>
        <v/>
      </c>
      <c r="CG167" s="193" t="str">
        <f t="shared" si="918"/>
        <v/>
      </c>
      <c r="CH167" s="196">
        <f t="shared" si="818"/>
        <v>0</v>
      </c>
      <c r="CI167" s="66"/>
      <c r="CJ167" s="66"/>
      <c r="CK167" s="193" t="str">
        <f t="shared" ref="CK167:CO170" si="919">IF(BU167="","",G167*BU167)</f>
        <v/>
      </c>
      <c r="CL167" s="193" t="str">
        <f t="shared" si="919"/>
        <v/>
      </c>
      <c r="CM167" s="193" t="str">
        <f t="shared" si="919"/>
        <v/>
      </c>
      <c r="CN167" s="193" t="str">
        <f t="shared" si="919"/>
        <v/>
      </c>
      <c r="CO167" s="193" t="str">
        <f t="shared" si="919"/>
        <v/>
      </c>
      <c r="CP167" s="196">
        <f t="shared" si="763"/>
        <v>0</v>
      </c>
      <c r="CS167" s="193" t="str">
        <f>IF(BU167="","",Y167*BU167)</f>
        <v/>
      </c>
      <c r="CT167" s="193" t="str">
        <f t="shared" ref="CT167:CW170" si="920">IF(BV167="","",Z167*BV167)</f>
        <v/>
      </c>
      <c r="CU167" s="193" t="str">
        <f t="shared" si="920"/>
        <v/>
      </c>
      <c r="CV167" s="193" t="str">
        <f t="shared" si="920"/>
        <v/>
      </c>
      <c r="CW167" s="193" t="str">
        <f t="shared" si="920"/>
        <v/>
      </c>
      <c r="CX167" s="196">
        <f t="shared" si="765"/>
        <v>0</v>
      </c>
      <c r="CY167" s="6"/>
      <c r="CZ167" s="6"/>
      <c r="DA167" s="193" t="str">
        <f>IF(BU167="","",(S167+Y167)*BU167)</f>
        <v/>
      </c>
      <c r="DB167" s="193" t="str">
        <f t="shared" ref="DB167:DE170" si="921">IF(BV167="","",(T167+Z167)*BV167)</f>
        <v/>
      </c>
      <c r="DC167" s="193" t="str">
        <f t="shared" si="921"/>
        <v/>
      </c>
      <c r="DD167" s="193" t="str">
        <f t="shared" si="921"/>
        <v/>
      </c>
      <c r="DE167" s="193" t="str">
        <f t="shared" si="921"/>
        <v/>
      </c>
      <c r="DF167" s="196">
        <f t="shared" si="767"/>
        <v>0</v>
      </c>
      <c r="DG167" s="6"/>
      <c r="DH167" s="6"/>
      <c r="DI167" s="193" t="str">
        <f>IF(BU167="","",AK167*BU167)</f>
        <v/>
      </c>
      <c r="DJ167" s="193" t="str">
        <f t="shared" ref="DJ167:DM170" si="922">IF(BV167="","",AL167*BV167)</f>
        <v/>
      </c>
      <c r="DK167" s="193" t="str">
        <f t="shared" si="922"/>
        <v/>
      </c>
      <c r="DL167" s="193" t="str">
        <f t="shared" si="922"/>
        <v/>
      </c>
      <c r="DM167" s="193" t="str">
        <f t="shared" si="922"/>
        <v/>
      </c>
      <c r="DN167" s="196">
        <f t="shared" si="776"/>
        <v>0</v>
      </c>
      <c r="DO167" s="6"/>
      <c r="DP167" s="6"/>
      <c r="DQ167" s="193" t="str">
        <f>IF(BU167="","",(AE167+AK167)*BU167)</f>
        <v/>
      </c>
      <c r="DR167" s="193" t="str">
        <f t="shared" ref="DR167:DU170" si="923">IF(BV167="","",(AF167+AL167)*BV167)</f>
        <v/>
      </c>
      <c r="DS167" s="193" t="str">
        <f t="shared" si="923"/>
        <v/>
      </c>
      <c r="DT167" s="193" t="str">
        <f t="shared" si="923"/>
        <v/>
      </c>
      <c r="DU167" s="193" t="str">
        <f t="shared" si="923"/>
        <v/>
      </c>
      <c r="DV167" s="196">
        <f t="shared" si="770"/>
        <v>0</v>
      </c>
    </row>
    <row r="168" spans="1:126" ht="25.5" customHeight="1">
      <c r="A168" s="19"/>
      <c r="B168" s="54"/>
      <c r="C168" s="54"/>
      <c r="D168" s="55"/>
      <c r="E168" s="56"/>
      <c r="F168" s="57" t="s">
        <v>27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8">
        <f t="shared" ref="L168:L170" si="924">SUM(G168:K168)</f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8">
        <f t="shared" ref="R168:R170" si="925">SUM(M168:Q168)</f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8">
        <f t="shared" ref="X168:X170" si="926">SUM(S168:W168)</f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8">
        <f t="shared" ref="AD168:AD170" si="927">SUM(Y168:AC168)</f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8">
        <f t="shared" ref="AJ168:AJ170" si="928">SUM(AE168:AI168)</f>
        <v>0</v>
      </c>
      <c r="AK168" s="51">
        <v>0</v>
      </c>
      <c r="AL168" s="51">
        <v>0</v>
      </c>
      <c r="AM168" s="51">
        <v>0</v>
      </c>
      <c r="AN168" s="51">
        <v>0</v>
      </c>
      <c r="AO168" s="51">
        <v>0</v>
      </c>
      <c r="AP168" s="58">
        <f t="shared" ref="AP168:AP170" si="929">SUM(AK168:AO168)</f>
        <v>0</v>
      </c>
      <c r="BB168" s="6"/>
      <c r="BC168" s="6"/>
      <c r="BD168" s="57" t="s">
        <v>27</v>
      </c>
      <c r="BE168" s="170">
        <f>'SPD - Probs. of Failure'!O$44</f>
        <v>0</v>
      </c>
      <c r="BF168" s="170">
        <f>'SPD - Probs. of Failure'!P$44</f>
        <v>0</v>
      </c>
      <c r="BG168" s="170">
        <f>'SPD - Probs. of Failure'!Q$44</f>
        <v>0</v>
      </c>
      <c r="BH168" s="170">
        <f>'SPD - Probs. of Failure'!R$44</f>
        <v>0</v>
      </c>
      <c r="BI168" s="170">
        <f>'SPD - Probs. of Failure'!S$44</f>
        <v>0</v>
      </c>
      <c r="BJ168" s="174"/>
      <c r="BK168" s="6"/>
      <c r="BL168" s="57" t="s">
        <v>27</v>
      </c>
      <c r="BM168" s="239">
        <f>IFERROR($BM3*'SPD - Average Cons. of Failure'!$Q$44,0)</f>
        <v>0</v>
      </c>
      <c r="BN168" s="239">
        <f>IFERROR($BM3*'SPD - Average Cons. of Failure'!$Q$44,0)</f>
        <v>0</v>
      </c>
      <c r="BO168" s="239">
        <f>IFERROR($BM3*'SPD - Average Cons. of Failure'!$Q$44,0)</f>
        <v>0</v>
      </c>
      <c r="BP168" s="239">
        <f>IFERROR($BM3*'SPD - Average Cons. of Failure'!$Q$44,0)</f>
        <v>0</v>
      </c>
      <c r="BQ168" s="239">
        <f>IFERROR($BM3*'SPD - Average Cons. of Failure'!$Q$44,0)</f>
        <v>0</v>
      </c>
      <c r="BR168" s="174"/>
      <c r="BS168" s="6"/>
      <c r="BT168" s="57" t="s">
        <v>27</v>
      </c>
      <c r="BU168" s="23" t="str">
        <f t="shared" si="691"/>
        <v/>
      </c>
      <c r="BV168" s="23" t="str">
        <f t="shared" si="691"/>
        <v/>
      </c>
      <c r="BW168" s="23" t="str">
        <f t="shared" si="691"/>
        <v/>
      </c>
      <c r="BX168" s="23" t="str">
        <f t="shared" si="691"/>
        <v/>
      </c>
      <c r="BY168" s="23" t="str">
        <f t="shared" si="691"/>
        <v/>
      </c>
      <c r="BZ168" s="6"/>
      <c r="CA168" s="6"/>
      <c r="CB168" s="57" t="s">
        <v>27</v>
      </c>
      <c r="CC168" s="193" t="str">
        <f t="shared" ref="CC168:CC170" si="930">IF(BU168="","",M168*BU168)</f>
        <v/>
      </c>
      <c r="CD168" s="193" t="str">
        <f t="shared" si="918"/>
        <v/>
      </c>
      <c r="CE168" s="193" t="str">
        <f t="shared" si="918"/>
        <v/>
      </c>
      <c r="CF168" s="193" t="str">
        <f t="shared" si="918"/>
        <v/>
      </c>
      <c r="CG168" s="193" t="str">
        <f t="shared" si="918"/>
        <v/>
      </c>
      <c r="CH168" s="196">
        <f t="shared" si="818"/>
        <v>0</v>
      </c>
      <c r="CI168" s="66"/>
      <c r="CJ168" s="66"/>
      <c r="CK168" s="193" t="str">
        <f t="shared" si="919"/>
        <v/>
      </c>
      <c r="CL168" s="193" t="str">
        <f t="shared" si="919"/>
        <v/>
      </c>
      <c r="CM168" s="193" t="str">
        <f t="shared" si="919"/>
        <v/>
      </c>
      <c r="CN168" s="193" t="str">
        <f t="shared" si="919"/>
        <v/>
      </c>
      <c r="CO168" s="193" t="str">
        <f t="shared" si="919"/>
        <v/>
      </c>
      <c r="CP168" s="196">
        <f t="shared" si="763"/>
        <v>0</v>
      </c>
      <c r="CS168" s="193" t="str">
        <f t="shared" ref="CS168:CS170" si="931">IF(BU168="","",Y168*BU168)</f>
        <v/>
      </c>
      <c r="CT168" s="193" t="str">
        <f t="shared" si="920"/>
        <v/>
      </c>
      <c r="CU168" s="193" t="str">
        <f t="shared" si="920"/>
        <v/>
      </c>
      <c r="CV168" s="193" t="str">
        <f t="shared" si="920"/>
        <v/>
      </c>
      <c r="CW168" s="193" t="str">
        <f t="shared" si="920"/>
        <v/>
      </c>
      <c r="CX168" s="196">
        <f t="shared" si="765"/>
        <v>0</v>
      </c>
      <c r="CY168" s="6"/>
      <c r="CZ168" s="6"/>
      <c r="DA168" s="193" t="str">
        <f t="shared" ref="DA168:DA170" si="932">IF(BU168="","",(S168+Y168)*BU168)</f>
        <v/>
      </c>
      <c r="DB168" s="193" t="str">
        <f t="shared" si="921"/>
        <v/>
      </c>
      <c r="DC168" s="193" t="str">
        <f t="shared" si="921"/>
        <v/>
      </c>
      <c r="DD168" s="193" t="str">
        <f t="shared" si="921"/>
        <v/>
      </c>
      <c r="DE168" s="193" t="str">
        <f t="shared" si="921"/>
        <v/>
      </c>
      <c r="DF168" s="196">
        <f t="shared" si="767"/>
        <v>0</v>
      </c>
      <c r="DG168" s="6"/>
      <c r="DH168" s="6"/>
      <c r="DI168" s="193" t="str">
        <f t="shared" ref="DI168:DI170" si="933">IF(BU168="","",AK168*BU168)</f>
        <v/>
      </c>
      <c r="DJ168" s="193" t="str">
        <f t="shared" si="922"/>
        <v/>
      </c>
      <c r="DK168" s="193" t="str">
        <f t="shared" si="922"/>
        <v/>
      </c>
      <c r="DL168" s="193" t="str">
        <f t="shared" si="922"/>
        <v/>
      </c>
      <c r="DM168" s="193" t="str">
        <f t="shared" si="922"/>
        <v/>
      </c>
      <c r="DN168" s="196">
        <f t="shared" si="776"/>
        <v>0</v>
      </c>
      <c r="DO168" s="6"/>
      <c r="DP168" s="6"/>
      <c r="DQ168" s="193" t="str">
        <f t="shared" ref="DQ168:DQ170" si="934">IF(BU168="","",(AE168+AK168)*BU168)</f>
        <v/>
      </c>
      <c r="DR168" s="193" t="str">
        <f t="shared" si="923"/>
        <v/>
      </c>
      <c r="DS168" s="193" t="str">
        <f t="shared" si="923"/>
        <v/>
      </c>
      <c r="DT168" s="193" t="str">
        <f t="shared" si="923"/>
        <v/>
      </c>
      <c r="DU168" s="193" t="str">
        <f t="shared" si="923"/>
        <v/>
      </c>
      <c r="DV168" s="196">
        <f t="shared" si="770"/>
        <v>0</v>
      </c>
    </row>
    <row r="169" spans="1:126" ht="25.5" customHeight="1">
      <c r="A169" s="19"/>
      <c r="B169" s="54"/>
      <c r="C169" s="54"/>
      <c r="D169" s="55"/>
      <c r="E169" s="56"/>
      <c r="F169" s="57" t="s">
        <v>29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8">
        <f t="shared" si="924"/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8">
        <f t="shared" si="925"/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8">
        <f t="shared" si="926"/>
        <v>0</v>
      </c>
      <c r="Y169" s="51">
        <v>0</v>
      </c>
      <c r="Z169" s="51">
        <v>0</v>
      </c>
      <c r="AA169" s="51">
        <v>0</v>
      </c>
      <c r="AB169" s="51">
        <v>0</v>
      </c>
      <c r="AC169" s="51">
        <v>0</v>
      </c>
      <c r="AD169" s="58">
        <f t="shared" si="927"/>
        <v>0</v>
      </c>
      <c r="AE169" s="51">
        <v>0</v>
      </c>
      <c r="AF169" s="51">
        <v>0</v>
      </c>
      <c r="AG169" s="51">
        <v>0</v>
      </c>
      <c r="AH169" s="51">
        <v>0</v>
      </c>
      <c r="AI169" s="51">
        <v>0</v>
      </c>
      <c r="AJ169" s="58">
        <f t="shared" si="928"/>
        <v>0</v>
      </c>
      <c r="AK169" s="51">
        <v>0</v>
      </c>
      <c r="AL169" s="51">
        <v>0</v>
      </c>
      <c r="AM169" s="51">
        <v>0</v>
      </c>
      <c r="AN169" s="51">
        <v>0</v>
      </c>
      <c r="AO169" s="51">
        <v>0</v>
      </c>
      <c r="AP169" s="58">
        <f t="shared" si="929"/>
        <v>0</v>
      </c>
      <c r="BB169" s="6"/>
      <c r="BC169" s="6"/>
      <c r="BD169" s="57" t="s">
        <v>29</v>
      </c>
      <c r="BE169" s="170">
        <f>'SPD - Probs. of Failure'!O$44</f>
        <v>0</v>
      </c>
      <c r="BF169" s="170">
        <f>'SPD - Probs. of Failure'!P$44</f>
        <v>0</v>
      </c>
      <c r="BG169" s="170">
        <f>'SPD - Probs. of Failure'!Q$44</f>
        <v>0</v>
      </c>
      <c r="BH169" s="170">
        <f>'SPD - Probs. of Failure'!R$44</f>
        <v>0</v>
      </c>
      <c r="BI169" s="170">
        <f>'SPD - Probs. of Failure'!S$44</f>
        <v>0</v>
      </c>
      <c r="BJ169" s="174"/>
      <c r="BK169" s="6"/>
      <c r="BL169" s="57" t="s">
        <v>29</v>
      </c>
      <c r="BM169" s="239">
        <f>IFERROR($BM4*'SPD - Average Cons. of Failure'!$Q$44,0)</f>
        <v>0</v>
      </c>
      <c r="BN169" s="239">
        <f>IFERROR($BM4*'SPD - Average Cons. of Failure'!$Q$44,0)</f>
        <v>0</v>
      </c>
      <c r="BO169" s="239">
        <f>IFERROR($BM4*'SPD - Average Cons. of Failure'!$Q$44,0)</f>
        <v>0</v>
      </c>
      <c r="BP169" s="239">
        <f>IFERROR($BM4*'SPD - Average Cons. of Failure'!$Q$44,0)</f>
        <v>0</v>
      </c>
      <c r="BQ169" s="239">
        <f>IFERROR($BM4*'SPD - Average Cons. of Failure'!$Q$44,0)</f>
        <v>0</v>
      </c>
      <c r="BR169" s="174"/>
      <c r="BS169" s="6"/>
      <c r="BT169" s="57" t="s">
        <v>29</v>
      </c>
      <c r="BU169" s="23" t="str">
        <f t="shared" si="691"/>
        <v/>
      </c>
      <c r="BV169" s="23" t="str">
        <f t="shared" si="691"/>
        <v/>
      </c>
      <c r="BW169" s="23" t="str">
        <f t="shared" si="691"/>
        <v/>
      </c>
      <c r="BX169" s="23" t="str">
        <f t="shared" si="691"/>
        <v/>
      </c>
      <c r="BY169" s="23" t="str">
        <f t="shared" si="691"/>
        <v/>
      </c>
      <c r="BZ169" s="6"/>
      <c r="CA169" s="6"/>
      <c r="CB169" s="57" t="s">
        <v>29</v>
      </c>
      <c r="CC169" s="193" t="str">
        <f t="shared" si="930"/>
        <v/>
      </c>
      <c r="CD169" s="193" t="str">
        <f t="shared" si="918"/>
        <v/>
      </c>
      <c r="CE169" s="193" t="str">
        <f t="shared" si="918"/>
        <v/>
      </c>
      <c r="CF169" s="193" t="str">
        <f t="shared" si="918"/>
        <v/>
      </c>
      <c r="CG169" s="193" t="str">
        <f t="shared" si="918"/>
        <v/>
      </c>
      <c r="CH169" s="196">
        <f t="shared" si="818"/>
        <v>0</v>
      </c>
      <c r="CI169" s="66"/>
      <c r="CJ169" s="66"/>
      <c r="CK169" s="193" t="str">
        <f t="shared" si="919"/>
        <v/>
      </c>
      <c r="CL169" s="193" t="str">
        <f t="shared" si="919"/>
        <v/>
      </c>
      <c r="CM169" s="193" t="str">
        <f t="shared" si="919"/>
        <v/>
      </c>
      <c r="CN169" s="193" t="str">
        <f t="shared" si="919"/>
        <v/>
      </c>
      <c r="CO169" s="193" t="str">
        <f t="shared" si="919"/>
        <v/>
      </c>
      <c r="CP169" s="196">
        <f t="shared" si="763"/>
        <v>0</v>
      </c>
      <c r="CS169" s="193" t="str">
        <f t="shared" si="931"/>
        <v/>
      </c>
      <c r="CT169" s="193" t="str">
        <f t="shared" si="920"/>
        <v/>
      </c>
      <c r="CU169" s="193" t="str">
        <f t="shared" si="920"/>
        <v/>
      </c>
      <c r="CV169" s="193" t="str">
        <f t="shared" si="920"/>
        <v/>
      </c>
      <c r="CW169" s="193" t="str">
        <f t="shared" si="920"/>
        <v/>
      </c>
      <c r="CX169" s="196">
        <f t="shared" si="765"/>
        <v>0</v>
      </c>
      <c r="CY169" s="6"/>
      <c r="CZ169" s="6"/>
      <c r="DA169" s="193" t="str">
        <f t="shared" si="932"/>
        <v/>
      </c>
      <c r="DB169" s="193" t="str">
        <f t="shared" si="921"/>
        <v/>
      </c>
      <c r="DC169" s="193" t="str">
        <f t="shared" si="921"/>
        <v/>
      </c>
      <c r="DD169" s="193" t="str">
        <f t="shared" si="921"/>
        <v/>
      </c>
      <c r="DE169" s="193" t="str">
        <f t="shared" si="921"/>
        <v/>
      </c>
      <c r="DF169" s="196">
        <f t="shared" si="767"/>
        <v>0</v>
      </c>
      <c r="DG169" s="6"/>
      <c r="DH169" s="6"/>
      <c r="DI169" s="193" t="str">
        <f t="shared" si="933"/>
        <v/>
      </c>
      <c r="DJ169" s="193" t="str">
        <f t="shared" si="922"/>
        <v/>
      </c>
      <c r="DK169" s="193" t="str">
        <f t="shared" si="922"/>
        <v/>
      </c>
      <c r="DL169" s="193" t="str">
        <f t="shared" si="922"/>
        <v/>
      </c>
      <c r="DM169" s="193" t="str">
        <f t="shared" si="922"/>
        <v/>
      </c>
      <c r="DN169" s="196">
        <f t="shared" si="776"/>
        <v>0</v>
      </c>
      <c r="DO169" s="6"/>
      <c r="DP169" s="6"/>
      <c r="DQ169" s="193" t="str">
        <f t="shared" si="934"/>
        <v/>
      </c>
      <c r="DR169" s="193" t="str">
        <f t="shared" si="923"/>
        <v/>
      </c>
      <c r="DS169" s="193" t="str">
        <f t="shared" si="923"/>
        <v/>
      </c>
      <c r="DT169" s="193" t="str">
        <f t="shared" si="923"/>
        <v/>
      </c>
      <c r="DU169" s="193" t="str">
        <f t="shared" si="923"/>
        <v/>
      </c>
      <c r="DV169" s="196">
        <f t="shared" si="770"/>
        <v>0</v>
      </c>
    </row>
    <row r="170" spans="1:126" ht="25.5" customHeight="1">
      <c r="A170" s="19"/>
      <c r="B170" s="54"/>
      <c r="C170" s="54"/>
      <c r="D170" s="55"/>
      <c r="E170" s="56"/>
      <c r="F170" s="57" t="s">
        <v>30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8">
        <f t="shared" si="924"/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8">
        <f t="shared" si="925"/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8">
        <f t="shared" si="926"/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8">
        <f t="shared" si="927"/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8">
        <f t="shared" si="928"/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0</v>
      </c>
      <c r="AP170" s="58">
        <f t="shared" si="929"/>
        <v>0</v>
      </c>
      <c r="BB170" s="6"/>
      <c r="BC170" s="6"/>
      <c r="BD170" s="57" t="s">
        <v>30</v>
      </c>
      <c r="BE170" s="170">
        <f>'SPD - Probs. of Failure'!O$44</f>
        <v>0</v>
      </c>
      <c r="BF170" s="170">
        <f>'SPD - Probs. of Failure'!P$44</f>
        <v>0</v>
      </c>
      <c r="BG170" s="170">
        <f>'SPD - Probs. of Failure'!Q$44</f>
        <v>0</v>
      </c>
      <c r="BH170" s="170">
        <f>'SPD - Probs. of Failure'!R$44</f>
        <v>0</v>
      </c>
      <c r="BI170" s="170">
        <f>'SPD - Probs. of Failure'!S$44</f>
        <v>0</v>
      </c>
      <c r="BJ170" s="174"/>
      <c r="BK170" s="6"/>
      <c r="BL170" s="57" t="s">
        <v>30</v>
      </c>
      <c r="BM170" s="239">
        <f>IFERROR($BM5*'SPD - Average Cons. of Failure'!$Q$44,0)</f>
        <v>0</v>
      </c>
      <c r="BN170" s="239">
        <f>IFERROR($BM5*'SPD - Average Cons. of Failure'!$Q$44,0)</f>
        <v>0</v>
      </c>
      <c r="BO170" s="239">
        <f>IFERROR($BM5*'SPD - Average Cons. of Failure'!$Q$44,0)</f>
        <v>0</v>
      </c>
      <c r="BP170" s="239">
        <f>IFERROR($BM5*'SPD - Average Cons. of Failure'!$Q$44,0)</f>
        <v>0</v>
      </c>
      <c r="BQ170" s="239">
        <f>IFERROR($BM5*'SPD - Average Cons. of Failure'!$Q$44,0)</f>
        <v>0</v>
      </c>
      <c r="BR170" s="174"/>
      <c r="BS170" s="6"/>
      <c r="BT170" s="57" t="s">
        <v>30</v>
      </c>
      <c r="BU170" s="23" t="str">
        <f t="shared" si="691"/>
        <v/>
      </c>
      <c r="BV170" s="23" t="str">
        <f t="shared" si="691"/>
        <v/>
      </c>
      <c r="BW170" s="23" t="str">
        <f t="shared" si="691"/>
        <v/>
      </c>
      <c r="BX170" s="23" t="str">
        <f t="shared" si="691"/>
        <v/>
      </c>
      <c r="BY170" s="23" t="str">
        <f t="shared" si="691"/>
        <v/>
      </c>
      <c r="BZ170" s="6"/>
      <c r="CA170" s="6"/>
      <c r="CB170" s="57" t="s">
        <v>30</v>
      </c>
      <c r="CC170" s="193" t="str">
        <f t="shared" si="930"/>
        <v/>
      </c>
      <c r="CD170" s="193" t="str">
        <f t="shared" si="918"/>
        <v/>
      </c>
      <c r="CE170" s="193" t="str">
        <f t="shared" si="918"/>
        <v/>
      </c>
      <c r="CF170" s="193" t="str">
        <f t="shared" si="918"/>
        <v/>
      </c>
      <c r="CG170" s="193" t="str">
        <f t="shared" si="918"/>
        <v/>
      </c>
      <c r="CH170" s="196">
        <f t="shared" si="818"/>
        <v>0</v>
      </c>
      <c r="CI170" s="66"/>
      <c r="CJ170" s="66"/>
      <c r="CK170" s="193" t="str">
        <f t="shared" si="919"/>
        <v/>
      </c>
      <c r="CL170" s="193" t="str">
        <f t="shared" si="919"/>
        <v/>
      </c>
      <c r="CM170" s="193" t="str">
        <f t="shared" si="919"/>
        <v/>
      </c>
      <c r="CN170" s="193" t="str">
        <f t="shared" si="919"/>
        <v/>
      </c>
      <c r="CO170" s="193" t="str">
        <f t="shared" si="919"/>
        <v/>
      </c>
      <c r="CP170" s="196">
        <f t="shared" si="763"/>
        <v>0</v>
      </c>
      <c r="CS170" s="193" t="str">
        <f t="shared" si="931"/>
        <v/>
      </c>
      <c r="CT170" s="193" t="str">
        <f t="shared" si="920"/>
        <v/>
      </c>
      <c r="CU170" s="193" t="str">
        <f t="shared" si="920"/>
        <v/>
      </c>
      <c r="CV170" s="193" t="str">
        <f t="shared" si="920"/>
        <v/>
      </c>
      <c r="CW170" s="193" t="str">
        <f t="shared" si="920"/>
        <v/>
      </c>
      <c r="CX170" s="196">
        <f t="shared" si="765"/>
        <v>0</v>
      </c>
      <c r="CY170" s="6"/>
      <c r="CZ170" s="6"/>
      <c r="DA170" s="193" t="str">
        <f t="shared" si="932"/>
        <v/>
      </c>
      <c r="DB170" s="193" t="str">
        <f t="shared" si="921"/>
        <v/>
      </c>
      <c r="DC170" s="193" t="str">
        <f t="shared" si="921"/>
        <v/>
      </c>
      <c r="DD170" s="193" t="str">
        <f t="shared" si="921"/>
        <v/>
      </c>
      <c r="DE170" s="193" t="str">
        <f t="shared" si="921"/>
        <v/>
      </c>
      <c r="DF170" s="196">
        <f t="shared" si="767"/>
        <v>0</v>
      </c>
      <c r="DG170" s="6"/>
      <c r="DH170" s="6"/>
      <c r="DI170" s="193" t="str">
        <f t="shared" si="933"/>
        <v/>
      </c>
      <c r="DJ170" s="193" t="str">
        <f t="shared" si="922"/>
        <v/>
      </c>
      <c r="DK170" s="193" t="str">
        <f t="shared" si="922"/>
        <v/>
      </c>
      <c r="DL170" s="193" t="str">
        <f t="shared" si="922"/>
        <v/>
      </c>
      <c r="DM170" s="193" t="str">
        <f t="shared" si="922"/>
        <v/>
      </c>
      <c r="DN170" s="196">
        <f t="shared" si="776"/>
        <v>0</v>
      </c>
      <c r="DO170" s="6"/>
      <c r="DP170" s="6"/>
      <c r="DQ170" s="193" t="str">
        <f t="shared" si="934"/>
        <v/>
      </c>
      <c r="DR170" s="193" t="str">
        <f t="shared" si="923"/>
        <v/>
      </c>
      <c r="DS170" s="193" t="str">
        <f t="shared" si="923"/>
        <v/>
      </c>
      <c r="DT170" s="193" t="str">
        <f t="shared" si="923"/>
        <v/>
      </c>
      <c r="DU170" s="193" t="str">
        <f t="shared" si="923"/>
        <v/>
      </c>
      <c r="DV170" s="196">
        <f t="shared" si="770"/>
        <v>0</v>
      </c>
    </row>
    <row r="171" spans="1:126" ht="25.5" customHeight="1" thickBot="1">
      <c r="A171" s="19"/>
      <c r="B171" s="59"/>
      <c r="C171" s="282">
        <v>0</v>
      </c>
      <c r="D171" s="60">
        <v>0</v>
      </c>
      <c r="E171" s="61">
        <v>0</v>
      </c>
      <c r="F171" s="62"/>
      <c r="G171" s="63">
        <f>SUM(G167:G170)</f>
        <v>0</v>
      </c>
      <c r="H171" s="64">
        <f t="shared" ref="H171:K171" si="935">SUM(H167:H170)</f>
        <v>0</v>
      </c>
      <c r="I171" s="64">
        <f t="shared" si="935"/>
        <v>0</v>
      </c>
      <c r="J171" s="64">
        <f t="shared" si="935"/>
        <v>0</v>
      </c>
      <c r="K171" s="64">
        <f t="shared" si="935"/>
        <v>0</v>
      </c>
      <c r="L171" s="65"/>
      <c r="M171" s="63">
        <f>SUM(M167:M170)</f>
        <v>0</v>
      </c>
      <c r="N171" s="64">
        <f t="shared" ref="N171:Q171" si="936">SUM(N167:N170)</f>
        <v>0</v>
      </c>
      <c r="O171" s="64">
        <f t="shared" si="936"/>
        <v>0</v>
      </c>
      <c r="P171" s="64">
        <f t="shared" si="936"/>
        <v>0</v>
      </c>
      <c r="Q171" s="64">
        <f t="shared" si="936"/>
        <v>0</v>
      </c>
      <c r="R171" s="65"/>
      <c r="S171" s="63">
        <f>SUM(S167:S170)</f>
        <v>0</v>
      </c>
      <c r="T171" s="64">
        <f t="shared" ref="T171:W171" si="937">SUM(T167:T170)</f>
        <v>0</v>
      </c>
      <c r="U171" s="64">
        <f t="shared" si="937"/>
        <v>0</v>
      </c>
      <c r="V171" s="64">
        <f t="shared" si="937"/>
        <v>0</v>
      </c>
      <c r="W171" s="64">
        <f t="shared" si="937"/>
        <v>0</v>
      </c>
      <c r="X171" s="65"/>
      <c r="Y171" s="63">
        <f>SUM(Y167:Y170)</f>
        <v>0</v>
      </c>
      <c r="Z171" s="64">
        <f t="shared" ref="Z171:AC171" si="938">SUM(Z167:Z170)</f>
        <v>0</v>
      </c>
      <c r="AA171" s="64">
        <f t="shared" si="938"/>
        <v>0</v>
      </c>
      <c r="AB171" s="64">
        <f t="shared" si="938"/>
        <v>0</v>
      </c>
      <c r="AC171" s="64">
        <f t="shared" si="938"/>
        <v>0</v>
      </c>
      <c r="AD171" s="65"/>
      <c r="AE171" s="63">
        <f>SUM(AE167:AE170)</f>
        <v>0</v>
      </c>
      <c r="AF171" s="64">
        <f t="shared" ref="AF171:AI171" si="939">SUM(AF167:AF170)</f>
        <v>0</v>
      </c>
      <c r="AG171" s="64">
        <f t="shared" si="939"/>
        <v>0</v>
      </c>
      <c r="AH171" s="64">
        <f t="shared" si="939"/>
        <v>0</v>
      </c>
      <c r="AI171" s="64">
        <f t="shared" si="939"/>
        <v>0</v>
      </c>
      <c r="AJ171" s="65"/>
      <c r="AK171" s="63">
        <f>SUM(AK167:AK170)</f>
        <v>0</v>
      </c>
      <c r="AL171" s="64">
        <f t="shared" ref="AL171:AO171" si="940">SUM(AL167:AL170)</f>
        <v>0</v>
      </c>
      <c r="AM171" s="64">
        <f t="shared" si="940"/>
        <v>0</v>
      </c>
      <c r="AN171" s="64">
        <f t="shared" si="940"/>
        <v>0</v>
      </c>
      <c r="AO171" s="64">
        <f t="shared" si="940"/>
        <v>0</v>
      </c>
      <c r="AP171" s="65"/>
      <c r="BB171" s="6"/>
      <c r="BC171" s="6"/>
      <c r="BD171" s="62"/>
      <c r="BE171" s="171"/>
      <c r="BF171" s="172"/>
      <c r="BG171" s="172"/>
      <c r="BH171" s="172"/>
      <c r="BI171" s="172"/>
      <c r="BJ171" s="65"/>
      <c r="BK171" s="6"/>
      <c r="BL171" s="62"/>
      <c r="BM171" s="171"/>
      <c r="BN171" s="172"/>
      <c r="BO171" s="172"/>
      <c r="BP171" s="172"/>
      <c r="BQ171" s="172"/>
      <c r="BR171" s="65"/>
      <c r="BS171" s="6"/>
      <c r="BT171" s="62"/>
      <c r="BU171" s="23" t="str">
        <f t="shared" si="691"/>
        <v/>
      </c>
      <c r="BV171" s="23" t="str">
        <f t="shared" si="691"/>
        <v/>
      </c>
      <c r="BW171" s="23" t="str">
        <f t="shared" si="691"/>
        <v/>
      </c>
      <c r="BX171" s="23" t="str">
        <f t="shared" si="691"/>
        <v/>
      </c>
      <c r="BY171" s="23" t="str">
        <f t="shared" si="691"/>
        <v/>
      </c>
      <c r="BZ171" s="6"/>
      <c r="CA171" s="6"/>
      <c r="CB171" s="62"/>
      <c r="CC171" s="195">
        <f>SUM(CC167:CC170)</f>
        <v>0</v>
      </c>
      <c r="CD171" s="195">
        <f t="shared" ref="CD171:CG171" si="941">SUM(CD167:CD170)</f>
        <v>0</v>
      </c>
      <c r="CE171" s="195">
        <f t="shared" si="941"/>
        <v>0</v>
      </c>
      <c r="CF171" s="195">
        <f t="shared" si="941"/>
        <v>0</v>
      </c>
      <c r="CG171" s="195">
        <f t="shared" si="941"/>
        <v>0</v>
      </c>
      <c r="CH171" s="196">
        <f t="shared" si="818"/>
        <v>0</v>
      </c>
      <c r="CI171" s="66"/>
      <c r="CJ171" s="66"/>
      <c r="CK171" s="195">
        <f>SUM(CK167:CK170)</f>
        <v>0</v>
      </c>
      <c r="CL171" s="195">
        <f t="shared" ref="CL171:CO171" si="942">SUM(CL167:CL170)</f>
        <v>0</v>
      </c>
      <c r="CM171" s="195">
        <f t="shared" si="942"/>
        <v>0</v>
      </c>
      <c r="CN171" s="195">
        <f t="shared" si="942"/>
        <v>0</v>
      </c>
      <c r="CO171" s="195">
        <f t="shared" si="942"/>
        <v>0</v>
      </c>
      <c r="CP171" s="196">
        <f t="shared" si="763"/>
        <v>0</v>
      </c>
      <c r="CS171" s="195">
        <f>SUM(CS167:CS170)</f>
        <v>0</v>
      </c>
      <c r="CT171" s="195">
        <f t="shared" ref="CT171:CW171" si="943">SUM(CT167:CT170)</f>
        <v>0</v>
      </c>
      <c r="CU171" s="195">
        <f t="shared" si="943"/>
        <v>0</v>
      </c>
      <c r="CV171" s="195">
        <f t="shared" si="943"/>
        <v>0</v>
      </c>
      <c r="CW171" s="195">
        <f t="shared" si="943"/>
        <v>0</v>
      </c>
      <c r="CX171" s="196">
        <f t="shared" si="765"/>
        <v>0</v>
      </c>
      <c r="CY171" s="6"/>
      <c r="CZ171" s="6"/>
      <c r="DA171" s="195">
        <f>SUM(DA167:DA170)</f>
        <v>0</v>
      </c>
      <c r="DB171" s="195">
        <f t="shared" ref="DB171:DE171" si="944">SUM(DB167:DB170)</f>
        <v>0</v>
      </c>
      <c r="DC171" s="195">
        <f t="shared" si="944"/>
        <v>0</v>
      </c>
      <c r="DD171" s="195">
        <f t="shared" si="944"/>
        <v>0</v>
      </c>
      <c r="DE171" s="195">
        <f t="shared" si="944"/>
        <v>0</v>
      </c>
      <c r="DF171" s="196">
        <f t="shared" si="767"/>
        <v>0</v>
      </c>
      <c r="DG171" s="6"/>
      <c r="DH171" s="6"/>
      <c r="DI171" s="195">
        <f>SUM(DI167:DI170)</f>
        <v>0</v>
      </c>
      <c r="DJ171" s="195">
        <f t="shared" ref="DJ171:DM171" si="945">SUM(DJ167:DJ170)</f>
        <v>0</v>
      </c>
      <c r="DK171" s="195">
        <f t="shared" si="945"/>
        <v>0</v>
      </c>
      <c r="DL171" s="195">
        <f t="shared" si="945"/>
        <v>0</v>
      </c>
      <c r="DM171" s="195">
        <f t="shared" si="945"/>
        <v>0</v>
      </c>
      <c r="DN171" s="196">
        <f t="shared" si="776"/>
        <v>0</v>
      </c>
      <c r="DO171" s="6"/>
      <c r="DP171" s="6"/>
      <c r="DQ171" s="195">
        <f>SUM(DQ167:DQ170)</f>
        <v>0</v>
      </c>
      <c r="DR171" s="195">
        <f t="shared" ref="DR171:DU171" si="946">SUM(DR167:DR170)</f>
        <v>0</v>
      </c>
      <c r="DS171" s="195">
        <f t="shared" si="946"/>
        <v>0</v>
      </c>
      <c r="DT171" s="195">
        <f t="shared" si="946"/>
        <v>0</v>
      </c>
      <c r="DU171" s="195">
        <f t="shared" si="946"/>
        <v>0</v>
      </c>
      <c r="DV171" s="196">
        <f t="shared" si="770"/>
        <v>0</v>
      </c>
    </row>
    <row r="172" spans="1:126" s="86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7"/>
      <c r="BC172" s="87"/>
      <c r="BD172" s="16"/>
      <c r="BE172" s="16"/>
      <c r="BF172" s="16"/>
      <c r="BG172" s="16"/>
      <c r="BH172" s="16"/>
      <c r="BI172" s="16"/>
      <c r="BJ172" s="16"/>
      <c r="BK172" s="87"/>
      <c r="BL172" s="16"/>
      <c r="BM172" s="16"/>
      <c r="BN172" s="16"/>
      <c r="BO172" s="16"/>
      <c r="BP172" s="16"/>
      <c r="BQ172" s="16"/>
      <c r="BR172" s="16"/>
      <c r="BS172" s="87"/>
      <c r="BT172" s="16"/>
      <c r="BU172" s="23" t="str">
        <f t="shared" si="691"/>
        <v/>
      </c>
      <c r="BV172" s="23" t="str">
        <f t="shared" si="691"/>
        <v/>
      </c>
      <c r="BW172" s="23" t="str">
        <f t="shared" si="691"/>
        <v/>
      </c>
      <c r="BX172" s="23" t="str">
        <f t="shared" si="691"/>
        <v/>
      </c>
      <c r="BY172" s="23" t="str">
        <f t="shared" si="691"/>
        <v/>
      </c>
      <c r="BZ172" s="87"/>
      <c r="CA172" s="87"/>
      <c r="CB172" s="16"/>
      <c r="CC172" s="196">
        <f>SUM(CC171,CC166,CC161,CC156,CC151,CC146,CC141,CC136,CC131,CC126,CC121,CC116,CC111)</f>
        <v>0</v>
      </c>
      <c r="CD172" s="196">
        <f t="shared" ref="CD172:CG172" si="947">SUM(CD171,CD166,CD161,CD156,CD151,CD146,CD141,CD136,CD131,CD126,CD121,CD116,CD111)</f>
        <v>0</v>
      </c>
      <c r="CE172" s="196">
        <f t="shared" si="947"/>
        <v>0</v>
      </c>
      <c r="CF172" s="196">
        <f t="shared" si="947"/>
        <v>0</v>
      </c>
      <c r="CG172" s="196">
        <f t="shared" si="947"/>
        <v>0</v>
      </c>
      <c r="CH172" s="196">
        <f t="shared" si="818"/>
        <v>0</v>
      </c>
      <c r="CI172" s="66"/>
      <c r="CJ172" s="66"/>
      <c r="CK172" s="196">
        <f>SUM(CK171,CK166,CK161,CK156,CK151,CK146,CK141,CK136,CK131,CK126,CK121,CK116,CK111)</f>
        <v>1349049.5142424749</v>
      </c>
      <c r="CL172" s="196">
        <f t="shared" ref="CL172:CO172" si="948">SUM(CL171,CL166,CL161,CL156,CL151,CL146,CL141,CL136,CL131,CL126,CL121,CL116,CL111)</f>
        <v>776658.92535886937</v>
      </c>
      <c r="CM172" s="196">
        <f t="shared" si="948"/>
        <v>857149.96289506322</v>
      </c>
      <c r="CN172" s="196">
        <f t="shared" si="948"/>
        <v>2121643.3638111381</v>
      </c>
      <c r="CO172" s="196">
        <f t="shared" si="948"/>
        <v>3101152.9342998685</v>
      </c>
      <c r="CP172" s="196">
        <f t="shared" si="763"/>
        <v>8205654.7006074144</v>
      </c>
      <c r="CS172" s="196">
        <f>SUM(CS171,CS166,CS161,CS156,CS151,CS146,CS141,CS136,CS131,CS126,CS121,CS116,CS111)</f>
        <v>1225644.0865032498</v>
      </c>
      <c r="CT172" s="196">
        <f t="shared" ref="CT172:CW172" si="949">SUM(CT171,CT166,CT161,CT156,CT151,CT146,CT141,CT136,CT131,CT126,CT121,CT116,CT111)</f>
        <v>677731.78791962028</v>
      </c>
      <c r="CU172" s="196">
        <f t="shared" si="949"/>
        <v>960059.77211523429</v>
      </c>
      <c r="CV172" s="196">
        <f t="shared" si="949"/>
        <v>1618667.5914137706</v>
      </c>
      <c r="CW172" s="196">
        <f t="shared" si="949"/>
        <v>5788529.0451781824</v>
      </c>
      <c r="CX172" s="196">
        <f t="shared" si="765"/>
        <v>10270632.283130057</v>
      </c>
      <c r="CY172" s="6"/>
      <c r="CZ172" s="6"/>
      <c r="DA172" s="196">
        <f>SUM(DA171,DA166,DA161,DA156,DA151,DA146,DA141,DA136,DA131,DA126,DA121,DA116,DA111)</f>
        <v>1225644.0865032498</v>
      </c>
      <c r="DB172" s="196">
        <f t="shared" ref="DB172:DE172" si="950">SUM(DB171,DB166,DB161,DB156,DB151,DB146,DB141,DB136,DB131,DB126,DB121,DB116,DB111)</f>
        <v>677731.78791962028</v>
      </c>
      <c r="DC172" s="196">
        <f t="shared" si="950"/>
        <v>960059.77211523429</v>
      </c>
      <c r="DD172" s="196">
        <f t="shared" si="950"/>
        <v>1618667.5914137706</v>
      </c>
      <c r="DE172" s="196">
        <f t="shared" si="950"/>
        <v>5788529.0451781824</v>
      </c>
      <c r="DF172" s="196">
        <f t="shared" si="767"/>
        <v>10270632.283130057</v>
      </c>
      <c r="DG172" s="6"/>
      <c r="DH172" s="6"/>
      <c r="DI172" s="196">
        <f>SUM(DI171,DI166,DI161,DI156,DI151,DI146,DI141,DI136,DI131,DI126,DI121,DI116,DI111)</f>
        <v>1103480.845451999</v>
      </c>
      <c r="DJ172" s="196">
        <f t="shared" ref="DJ172:DM172" si="951">SUM(DJ171,DJ166,DJ161,DJ156,DJ151,DJ146,DJ141,DJ136,DJ131,DJ126,DJ121,DJ116,DJ111)</f>
        <v>414059.12493677839</v>
      </c>
      <c r="DK172" s="196">
        <f t="shared" si="951"/>
        <v>910940.31711405481</v>
      </c>
      <c r="DL172" s="196">
        <f t="shared" si="951"/>
        <v>1676511.1767592262</v>
      </c>
      <c r="DM172" s="196">
        <f t="shared" si="951"/>
        <v>8832056.4809906706</v>
      </c>
      <c r="DN172" s="196">
        <f t="shared" si="776"/>
        <v>12937047.94525273</v>
      </c>
      <c r="DO172" s="6"/>
      <c r="DP172" s="6"/>
      <c r="DQ172" s="196">
        <f>SUM(DQ171,DQ166,DQ161,DQ156,DQ151,DQ146,DQ141,DQ136,DQ131,DQ126,DQ121,DQ116,DQ111)</f>
        <v>1103480.845451999</v>
      </c>
      <c r="DR172" s="196">
        <f t="shared" ref="DR172:DU172" si="952">SUM(DR171,DR166,DR161,DR156,DR151,DR146,DR141,DR136,DR131,DR126,DR121,DR116,DR111)</f>
        <v>414059.12493677839</v>
      </c>
      <c r="DS172" s="196">
        <f t="shared" si="952"/>
        <v>910940.31711405481</v>
      </c>
      <c r="DT172" s="196">
        <f t="shared" si="952"/>
        <v>1676511.1767592262</v>
      </c>
      <c r="DU172" s="196">
        <f t="shared" si="952"/>
        <v>8832056.4809906706</v>
      </c>
      <c r="DV172" s="196">
        <f t="shared" si="770"/>
        <v>12937047.94525273</v>
      </c>
    </row>
    <row r="173" spans="1:126" ht="25.5" customHeight="1" thickBot="1">
      <c r="A173" s="19"/>
      <c r="B173" s="70" t="s">
        <v>48</v>
      </c>
      <c r="C173" s="70"/>
      <c r="D173" s="71"/>
      <c r="E173" s="79"/>
      <c r="F173" s="80"/>
      <c r="G173" s="81"/>
      <c r="H173" s="82"/>
      <c r="I173" s="82"/>
      <c r="J173" s="82"/>
      <c r="K173" s="82"/>
      <c r="L173" s="83"/>
      <c r="M173" s="81"/>
      <c r="N173" s="82"/>
      <c r="O173" s="82"/>
      <c r="P173" s="82"/>
      <c r="Q173" s="82"/>
      <c r="R173" s="79"/>
      <c r="S173" s="84"/>
      <c r="T173" s="85"/>
      <c r="U173" s="85"/>
      <c r="V173" s="85"/>
      <c r="W173" s="85"/>
      <c r="X173" s="79"/>
      <c r="Y173" s="81"/>
      <c r="Z173" s="82"/>
      <c r="AA173" s="82"/>
      <c r="AB173" s="82"/>
      <c r="AC173" s="82"/>
      <c r="AD173" s="79"/>
      <c r="AE173" s="84"/>
      <c r="AF173" s="85"/>
      <c r="AG173" s="85"/>
      <c r="AH173" s="85"/>
      <c r="AI173" s="85"/>
      <c r="AJ173" s="79"/>
      <c r="AK173" s="81"/>
      <c r="AL173" s="82"/>
      <c r="AM173" s="82"/>
      <c r="AN173" s="82"/>
      <c r="AO173" s="82"/>
      <c r="AP173" s="79"/>
      <c r="BB173" s="6"/>
      <c r="BC173" s="6"/>
      <c r="BD173" s="80"/>
      <c r="BE173" s="81"/>
      <c r="BF173" s="82"/>
      <c r="BG173" s="82"/>
      <c r="BH173" s="82"/>
      <c r="BI173" s="82"/>
      <c r="BJ173" s="83"/>
      <c r="BK173" s="6"/>
      <c r="BL173" s="80"/>
      <c r="BM173" s="81"/>
      <c r="BN173" s="82"/>
      <c r="BO173" s="82"/>
      <c r="BP173" s="82"/>
      <c r="BQ173" s="82"/>
      <c r="BR173" s="83"/>
      <c r="BS173" s="6"/>
      <c r="BT173" s="80"/>
      <c r="BU173" s="23" t="str">
        <f t="shared" si="691"/>
        <v/>
      </c>
      <c r="BV173" s="23" t="str">
        <f t="shared" si="691"/>
        <v/>
      </c>
      <c r="BW173" s="23" t="str">
        <f t="shared" si="691"/>
        <v/>
      </c>
      <c r="BX173" s="23" t="str">
        <f t="shared" si="691"/>
        <v/>
      </c>
      <c r="BY173" s="23" t="str">
        <f t="shared" si="691"/>
        <v/>
      </c>
      <c r="BZ173" s="6"/>
      <c r="CA173" s="6"/>
      <c r="CB173" s="80"/>
      <c r="CC173" s="193"/>
      <c r="CD173" s="193"/>
      <c r="CE173" s="193"/>
      <c r="CF173" s="193"/>
      <c r="CG173" s="193"/>
      <c r="CH173" s="196">
        <f t="shared" si="818"/>
        <v>0</v>
      </c>
      <c r="CI173" s="66"/>
      <c r="CJ173" s="66"/>
      <c r="CK173" s="193"/>
      <c r="CL173" s="193"/>
      <c r="CM173" s="193"/>
      <c r="CN173" s="193"/>
      <c r="CO173" s="193"/>
      <c r="CP173" s="196">
        <f t="shared" si="763"/>
        <v>0</v>
      </c>
      <c r="CS173" s="193"/>
      <c r="CT173" s="193"/>
      <c r="CU173" s="193"/>
      <c r="CV173" s="193"/>
      <c r="CW173" s="193"/>
      <c r="CX173" s="196">
        <f t="shared" si="765"/>
        <v>0</v>
      </c>
      <c r="CY173" s="6"/>
      <c r="CZ173" s="6"/>
      <c r="DA173" s="193"/>
      <c r="DB173" s="193"/>
      <c r="DC173" s="193"/>
      <c r="DD173" s="193"/>
      <c r="DE173" s="193"/>
      <c r="DF173" s="196">
        <f t="shared" si="767"/>
        <v>0</v>
      </c>
      <c r="DG173" s="6"/>
      <c r="DH173" s="6"/>
      <c r="DI173" s="193"/>
      <c r="DJ173" s="193"/>
      <c r="DK173" s="193"/>
      <c r="DL173" s="193"/>
      <c r="DM173" s="193"/>
      <c r="DN173" s="196">
        <f t="shared" si="776"/>
        <v>0</v>
      </c>
      <c r="DO173" s="6"/>
      <c r="DP173" s="6"/>
      <c r="DQ173" s="193"/>
      <c r="DR173" s="193"/>
      <c r="DS173" s="193"/>
      <c r="DT173" s="193"/>
      <c r="DU173" s="193"/>
      <c r="DV173" s="196">
        <f t="shared" si="770"/>
        <v>0</v>
      </c>
    </row>
    <row r="174" spans="1:126" ht="25.5" customHeight="1">
      <c r="A174" s="19"/>
      <c r="B174" s="47" t="s">
        <v>49</v>
      </c>
      <c r="C174" s="47"/>
      <c r="D174" s="48"/>
      <c r="E174" s="49"/>
      <c r="F174" s="50" t="s">
        <v>25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78">
        <f>SUM(G174:K174)</f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2">
        <f>SUM(M174:Q174)</f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2">
        <f>SUM(S174:W174)</f>
        <v>0</v>
      </c>
      <c r="Y174" s="53">
        <v>0</v>
      </c>
      <c r="Z174" s="53">
        <v>0</v>
      </c>
      <c r="AA174" s="53">
        <v>0</v>
      </c>
      <c r="AB174" s="53">
        <v>0</v>
      </c>
      <c r="AC174" s="53">
        <v>0</v>
      </c>
      <c r="AD174" s="52">
        <f>SUM(Y174:AC174)</f>
        <v>0</v>
      </c>
      <c r="AE174" s="53">
        <v>0</v>
      </c>
      <c r="AF174" s="53">
        <v>0</v>
      </c>
      <c r="AG174" s="53">
        <v>0</v>
      </c>
      <c r="AH174" s="53">
        <v>0</v>
      </c>
      <c r="AI174" s="53">
        <v>0</v>
      </c>
      <c r="AJ174" s="52">
        <f>SUM(AE174:AI174)</f>
        <v>0</v>
      </c>
      <c r="AK174" s="53">
        <v>0</v>
      </c>
      <c r="AL174" s="53">
        <v>0</v>
      </c>
      <c r="AM174" s="53">
        <v>0</v>
      </c>
      <c r="AN174" s="53">
        <v>0</v>
      </c>
      <c r="AO174" s="53">
        <v>0</v>
      </c>
      <c r="AP174" s="52">
        <f>SUM(AK174:AO174)</f>
        <v>0</v>
      </c>
      <c r="BB174" s="6"/>
      <c r="BC174" s="6"/>
      <c r="BD174" s="50" t="s">
        <v>25</v>
      </c>
      <c r="BE174" s="170">
        <f>'SPD - Probs. of Failure'!O$47</f>
        <v>0</v>
      </c>
      <c r="BF174" s="170">
        <f>'SPD - Probs. of Failure'!P$47</f>
        <v>0</v>
      </c>
      <c r="BG174" s="170">
        <f>'SPD - Probs. of Failure'!Q$47</f>
        <v>0</v>
      </c>
      <c r="BH174" s="170">
        <f>'SPD - Probs. of Failure'!R$47</f>
        <v>0</v>
      </c>
      <c r="BI174" s="170">
        <f>'SPD - Probs. of Failure'!S$47</f>
        <v>0</v>
      </c>
      <c r="BJ174" s="173"/>
      <c r="BK174" s="6"/>
      <c r="BL174" s="50" t="s">
        <v>25</v>
      </c>
      <c r="BM174" s="192">
        <f>IFERROR($BM2*'SPD - Average Cons. of Failure'!$Q$47,0)</f>
        <v>0</v>
      </c>
      <c r="BN174" s="192">
        <f>IFERROR($BM2*'SPD - Average Cons. of Failure'!$Q$47,0)</f>
        <v>0</v>
      </c>
      <c r="BO174" s="192">
        <f>IFERROR($BM2*'SPD - Average Cons. of Failure'!$Q$47,0)</f>
        <v>0</v>
      </c>
      <c r="BP174" s="192">
        <f>IFERROR($BM2*'SPD - Average Cons. of Failure'!$Q$47,0)</f>
        <v>0</v>
      </c>
      <c r="BQ174" s="192">
        <f>IFERROR($BM2*'SPD - Average Cons. of Failure'!$Q$47,0)</f>
        <v>0</v>
      </c>
      <c r="BR174" s="173"/>
      <c r="BS174" s="6"/>
      <c r="BT174" s="50" t="s">
        <v>25</v>
      </c>
      <c r="BU174" s="23" t="str">
        <f t="shared" si="691"/>
        <v/>
      </c>
      <c r="BV174" s="23" t="str">
        <f t="shared" si="691"/>
        <v/>
      </c>
      <c r="BW174" s="23" t="str">
        <f t="shared" si="691"/>
        <v/>
      </c>
      <c r="BX174" s="23" t="str">
        <f t="shared" si="691"/>
        <v/>
      </c>
      <c r="BY174" s="23" t="str">
        <f t="shared" si="691"/>
        <v/>
      </c>
      <c r="BZ174" s="6"/>
      <c r="CA174" s="6"/>
      <c r="CB174" s="50" t="s">
        <v>25</v>
      </c>
      <c r="CC174" s="193" t="str">
        <f>IF(BU174="","",M174*BU174)</f>
        <v/>
      </c>
      <c r="CD174" s="193" t="str">
        <f t="shared" ref="CD174:CG177" si="953">IF(BV174="","",N174*BV174)</f>
        <v/>
      </c>
      <c r="CE174" s="193" t="str">
        <f t="shared" si="953"/>
        <v/>
      </c>
      <c r="CF174" s="193" t="str">
        <f t="shared" si="953"/>
        <v/>
      </c>
      <c r="CG174" s="193" t="str">
        <f t="shared" si="953"/>
        <v/>
      </c>
      <c r="CH174" s="196">
        <f t="shared" si="818"/>
        <v>0</v>
      </c>
      <c r="CI174" s="66"/>
      <c r="CJ174" s="66"/>
      <c r="CK174" s="193" t="str">
        <f t="shared" ref="CK174:CO177" si="954">IF(BU174="","",G174*BU174)</f>
        <v/>
      </c>
      <c r="CL174" s="193" t="str">
        <f t="shared" si="954"/>
        <v/>
      </c>
      <c r="CM174" s="193" t="str">
        <f t="shared" si="954"/>
        <v/>
      </c>
      <c r="CN174" s="193" t="str">
        <f t="shared" si="954"/>
        <v/>
      </c>
      <c r="CO174" s="193" t="str">
        <f t="shared" si="954"/>
        <v/>
      </c>
      <c r="CP174" s="196">
        <f t="shared" si="763"/>
        <v>0</v>
      </c>
      <c r="CS174" s="193" t="str">
        <f>IF(BU174="","",Y174*BU174)</f>
        <v/>
      </c>
      <c r="CT174" s="193" t="str">
        <f t="shared" ref="CT174:CW177" si="955">IF(BV174="","",Z174*BV174)</f>
        <v/>
      </c>
      <c r="CU174" s="193" t="str">
        <f t="shared" si="955"/>
        <v/>
      </c>
      <c r="CV174" s="193" t="str">
        <f t="shared" si="955"/>
        <v/>
      </c>
      <c r="CW174" s="193" t="str">
        <f t="shared" si="955"/>
        <v/>
      </c>
      <c r="CX174" s="196">
        <f t="shared" si="765"/>
        <v>0</v>
      </c>
      <c r="CY174" s="6"/>
      <c r="CZ174" s="6"/>
      <c r="DA174" s="193" t="str">
        <f>IF(BU174="","",(S174+Y174)*BU174)</f>
        <v/>
      </c>
      <c r="DB174" s="193" t="str">
        <f t="shared" ref="DB174:DE177" si="956">IF(BV174="","",(T174+Z174)*BV174)</f>
        <v/>
      </c>
      <c r="DC174" s="193" t="str">
        <f t="shared" si="956"/>
        <v/>
      </c>
      <c r="DD174" s="193" t="str">
        <f t="shared" si="956"/>
        <v/>
      </c>
      <c r="DE174" s="193" t="str">
        <f t="shared" si="956"/>
        <v/>
      </c>
      <c r="DF174" s="196">
        <f t="shared" si="767"/>
        <v>0</v>
      </c>
      <c r="DG174" s="6"/>
      <c r="DH174" s="6"/>
      <c r="DI174" s="193" t="str">
        <f>IF(BU174="","",AK174*BU174)</f>
        <v/>
      </c>
      <c r="DJ174" s="193" t="str">
        <f t="shared" ref="DJ174:DM177" si="957">IF(BV174="","",AL174*BV174)</f>
        <v/>
      </c>
      <c r="DK174" s="193" t="str">
        <f t="shared" si="957"/>
        <v/>
      </c>
      <c r="DL174" s="193" t="str">
        <f t="shared" si="957"/>
        <v/>
      </c>
      <c r="DM174" s="193" t="str">
        <f t="shared" si="957"/>
        <v/>
      </c>
      <c r="DN174" s="196">
        <f t="shared" si="776"/>
        <v>0</v>
      </c>
      <c r="DO174" s="6"/>
      <c r="DP174" s="6"/>
      <c r="DQ174" s="193" t="str">
        <f>IF(BU174="","",(AE174+AK174)*BU174)</f>
        <v/>
      </c>
      <c r="DR174" s="193" t="str">
        <f t="shared" ref="DR174:DU177" si="958">IF(BV174="","",(AF174+AL174)*BV174)</f>
        <v/>
      </c>
      <c r="DS174" s="193" t="str">
        <f t="shared" si="958"/>
        <v/>
      </c>
      <c r="DT174" s="193" t="str">
        <f t="shared" si="958"/>
        <v/>
      </c>
      <c r="DU174" s="193" t="str">
        <f t="shared" si="958"/>
        <v/>
      </c>
      <c r="DV174" s="196">
        <f t="shared" si="770"/>
        <v>0</v>
      </c>
    </row>
    <row r="175" spans="1:126" ht="25.5" customHeight="1">
      <c r="A175" s="19"/>
      <c r="B175" s="54"/>
      <c r="C175" s="54"/>
      <c r="D175" s="55"/>
      <c r="E175" s="56"/>
      <c r="F175" s="57" t="s">
        <v>27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8">
        <f t="shared" ref="L175:L177" si="959">SUM(G175:K175)</f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8">
        <f t="shared" ref="R175:R177" si="960">SUM(M175:Q175)</f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8">
        <f t="shared" ref="X175:X177" si="961">SUM(S175:W175)</f>
        <v>0</v>
      </c>
      <c r="Y175" s="51">
        <v>0</v>
      </c>
      <c r="Z175" s="51">
        <v>0</v>
      </c>
      <c r="AA175" s="51">
        <v>0</v>
      </c>
      <c r="AB175" s="51">
        <v>0</v>
      </c>
      <c r="AC175" s="51">
        <v>0</v>
      </c>
      <c r="AD175" s="58">
        <f t="shared" ref="AD175:AD177" si="962">SUM(Y175:AC175)</f>
        <v>0</v>
      </c>
      <c r="AE175" s="51">
        <v>0</v>
      </c>
      <c r="AF175" s="51">
        <v>0</v>
      </c>
      <c r="AG175" s="51">
        <v>0</v>
      </c>
      <c r="AH175" s="51">
        <v>0</v>
      </c>
      <c r="AI175" s="51">
        <v>0</v>
      </c>
      <c r="AJ175" s="58">
        <f t="shared" ref="AJ175:AJ177" si="963">SUM(AE175:AI175)</f>
        <v>0</v>
      </c>
      <c r="AK175" s="51">
        <v>0</v>
      </c>
      <c r="AL175" s="51">
        <v>0</v>
      </c>
      <c r="AM175" s="51">
        <v>0</v>
      </c>
      <c r="AN175" s="51">
        <v>0</v>
      </c>
      <c r="AO175" s="51">
        <v>0</v>
      </c>
      <c r="AP175" s="58">
        <f t="shared" ref="AP175:AP177" si="964">SUM(AK175:AO175)</f>
        <v>0</v>
      </c>
      <c r="BB175" s="6"/>
      <c r="BC175" s="6"/>
      <c r="BD175" s="57" t="s">
        <v>27</v>
      </c>
      <c r="BE175" s="170">
        <f>'SPD - Probs. of Failure'!O$47</f>
        <v>0</v>
      </c>
      <c r="BF175" s="170">
        <f>'SPD - Probs. of Failure'!P$47</f>
        <v>0</v>
      </c>
      <c r="BG175" s="170">
        <f>'SPD - Probs. of Failure'!Q$47</f>
        <v>0</v>
      </c>
      <c r="BH175" s="170">
        <f>'SPD - Probs. of Failure'!R$47</f>
        <v>0</v>
      </c>
      <c r="BI175" s="170">
        <f>'SPD - Probs. of Failure'!S$47</f>
        <v>0</v>
      </c>
      <c r="BJ175" s="174"/>
      <c r="BK175" s="6"/>
      <c r="BL175" s="57" t="s">
        <v>27</v>
      </c>
      <c r="BM175" s="192">
        <f>IFERROR($BM3*'SPD - Average Cons. of Failure'!$Q$47,0)</f>
        <v>0</v>
      </c>
      <c r="BN175" s="192">
        <f>IFERROR($BM3*'SPD - Average Cons. of Failure'!$Q$47,0)</f>
        <v>0</v>
      </c>
      <c r="BO175" s="192">
        <f>IFERROR($BM3*'SPD - Average Cons. of Failure'!$Q$47,0)</f>
        <v>0</v>
      </c>
      <c r="BP175" s="192">
        <f>IFERROR($BM3*'SPD - Average Cons. of Failure'!$Q$47,0)</f>
        <v>0</v>
      </c>
      <c r="BQ175" s="192">
        <f>IFERROR($BM3*'SPD - Average Cons. of Failure'!$Q$47,0)</f>
        <v>0</v>
      </c>
      <c r="BR175" s="174"/>
      <c r="BS175" s="6"/>
      <c r="BT175" s="57" t="s">
        <v>27</v>
      </c>
      <c r="BU175" s="23" t="str">
        <f t="shared" si="691"/>
        <v/>
      </c>
      <c r="BV175" s="23" t="str">
        <f t="shared" si="691"/>
        <v/>
      </c>
      <c r="BW175" s="23" t="str">
        <f t="shared" si="691"/>
        <v/>
      </c>
      <c r="BX175" s="23" t="str">
        <f t="shared" si="691"/>
        <v/>
      </c>
      <c r="BY175" s="23" t="str">
        <f t="shared" si="691"/>
        <v/>
      </c>
      <c r="BZ175" s="6"/>
      <c r="CA175" s="6"/>
      <c r="CB175" s="57" t="s">
        <v>27</v>
      </c>
      <c r="CC175" s="193" t="str">
        <f t="shared" ref="CC175:CC177" si="965">IF(BU175="","",M175*BU175)</f>
        <v/>
      </c>
      <c r="CD175" s="193" t="str">
        <f t="shared" si="953"/>
        <v/>
      </c>
      <c r="CE175" s="193" t="str">
        <f t="shared" si="953"/>
        <v/>
      </c>
      <c r="CF175" s="193" t="str">
        <f t="shared" si="953"/>
        <v/>
      </c>
      <c r="CG175" s="193" t="str">
        <f t="shared" si="953"/>
        <v/>
      </c>
      <c r="CH175" s="196">
        <f t="shared" si="818"/>
        <v>0</v>
      </c>
      <c r="CI175" s="66"/>
      <c r="CJ175" s="66"/>
      <c r="CK175" s="193" t="str">
        <f t="shared" si="954"/>
        <v/>
      </c>
      <c r="CL175" s="193" t="str">
        <f t="shared" si="954"/>
        <v/>
      </c>
      <c r="CM175" s="193" t="str">
        <f t="shared" si="954"/>
        <v/>
      </c>
      <c r="CN175" s="193" t="str">
        <f t="shared" si="954"/>
        <v/>
      </c>
      <c r="CO175" s="193" t="str">
        <f t="shared" si="954"/>
        <v/>
      </c>
      <c r="CP175" s="196">
        <f t="shared" si="763"/>
        <v>0</v>
      </c>
      <c r="CS175" s="193" t="str">
        <f t="shared" ref="CS175:CS177" si="966">IF(BU175="","",Y175*BU175)</f>
        <v/>
      </c>
      <c r="CT175" s="193" t="str">
        <f t="shared" si="955"/>
        <v/>
      </c>
      <c r="CU175" s="193" t="str">
        <f t="shared" si="955"/>
        <v/>
      </c>
      <c r="CV175" s="193" t="str">
        <f t="shared" si="955"/>
        <v/>
      </c>
      <c r="CW175" s="193" t="str">
        <f t="shared" si="955"/>
        <v/>
      </c>
      <c r="CX175" s="196">
        <f t="shared" si="765"/>
        <v>0</v>
      </c>
      <c r="CY175" s="6"/>
      <c r="CZ175" s="6"/>
      <c r="DA175" s="193" t="str">
        <f t="shared" ref="DA175:DA177" si="967">IF(BU175="","",(S175+Y175)*BU175)</f>
        <v/>
      </c>
      <c r="DB175" s="193" t="str">
        <f t="shared" si="956"/>
        <v/>
      </c>
      <c r="DC175" s="193" t="str">
        <f t="shared" si="956"/>
        <v/>
      </c>
      <c r="DD175" s="193" t="str">
        <f t="shared" si="956"/>
        <v/>
      </c>
      <c r="DE175" s="193" t="str">
        <f t="shared" si="956"/>
        <v/>
      </c>
      <c r="DF175" s="196">
        <f t="shared" si="767"/>
        <v>0</v>
      </c>
      <c r="DG175" s="6"/>
      <c r="DH175" s="6"/>
      <c r="DI175" s="193" t="str">
        <f t="shared" ref="DI175:DI177" si="968">IF(BU175="","",AK175*BU175)</f>
        <v/>
      </c>
      <c r="DJ175" s="193" t="str">
        <f t="shared" si="957"/>
        <v/>
      </c>
      <c r="DK175" s="193" t="str">
        <f t="shared" si="957"/>
        <v/>
      </c>
      <c r="DL175" s="193" t="str">
        <f t="shared" si="957"/>
        <v/>
      </c>
      <c r="DM175" s="193" t="str">
        <f t="shared" si="957"/>
        <v/>
      </c>
      <c r="DN175" s="196">
        <f t="shared" si="776"/>
        <v>0</v>
      </c>
      <c r="DO175" s="6"/>
      <c r="DP175" s="6"/>
      <c r="DQ175" s="193" t="str">
        <f t="shared" ref="DQ175:DQ177" si="969">IF(BU175="","",(AE175+AK175)*BU175)</f>
        <v/>
      </c>
      <c r="DR175" s="193" t="str">
        <f t="shared" si="958"/>
        <v/>
      </c>
      <c r="DS175" s="193" t="str">
        <f t="shared" si="958"/>
        <v/>
      </c>
      <c r="DT175" s="193" t="str">
        <f t="shared" si="958"/>
        <v/>
      </c>
      <c r="DU175" s="193" t="str">
        <f t="shared" si="958"/>
        <v/>
      </c>
      <c r="DV175" s="196">
        <f t="shared" si="770"/>
        <v>0</v>
      </c>
    </row>
    <row r="176" spans="1:126" ht="25.5" customHeight="1">
      <c r="A176" s="19"/>
      <c r="B176" s="54"/>
      <c r="C176" s="54"/>
      <c r="D176" s="55"/>
      <c r="E176" s="56"/>
      <c r="F176" s="57" t="s">
        <v>29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8">
        <f t="shared" si="959"/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8">
        <f t="shared" si="960"/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8">
        <f t="shared" si="961"/>
        <v>0</v>
      </c>
      <c r="Y176" s="51">
        <v>0</v>
      </c>
      <c r="Z176" s="51">
        <v>0</v>
      </c>
      <c r="AA176" s="51">
        <v>0</v>
      </c>
      <c r="AB176" s="51">
        <v>0</v>
      </c>
      <c r="AC176" s="51">
        <v>0</v>
      </c>
      <c r="AD176" s="58">
        <f t="shared" si="962"/>
        <v>0</v>
      </c>
      <c r="AE176" s="51">
        <v>0</v>
      </c>
      <c r="AF176" s="51">
        <v>0</v>
      </c>
      <c r="AG176" s="51">
        <v>0</v>
      </c>
      <c r="AH176" s="51">
        <v>0</v>
      </c>
      <c r="AI176" s="51">
        <v>0</v>
      </c>
      <c r="AJ176" s="58">
        <f t="shared" si="963"/>
        <v>0</v>
      </c>
      <c r="AK176" s="51">
        <v>0</v>
      </c>
      <c r="AL176" s="51">
        <v>0</v>
      </c>
      <c r="AM176" s="51">
        <v>0</v>
      </c>
      <c r="AN176" s="51">
        <v>0</v>
      </c>
      <c r="AO176" s="51">
        <v>0</v>
      </c>
      <c r="AP176" s="58">
        <f t="shared" si="964"/>
        <v>0</v>
      </c>
      <c r="BB176" s="6"/>
      <c r="BC176" s="6"/>
      <c r="BD176" s="57" t="s">
        <v>29</v>
      </c>
      <c r="BE176" s="170">
        <f>'SPD - Probs. of Failure'!O$47</f>
        <v>0</v>
      </c>
      <c r="BF176" s="170">
        <f>'SPD - Probs. of Failure'!P$47</f>
        <v>0</v>
      </c>
      <c r="BG176" s="170">
        <f>'SPD - Probs. of Failure'!Q$47</f>
        <v>0</v>
      </c>
      <c r="BH176" s="170">
        <f>'SPD - Probs. of Failure'!R$47</f>
        <v>0</v>
      </c>
      <c r="BI176" s="170">
        <f>'SPD - Probs. of Failure'!S$47</f>
        <v>0</v>
      </c>
      <c r="BJ176" s="174"/>
      <c r="BK176" s="6"/>
      <c r="BL176" s="57" t="s">
        <v>29</v>
      </c>
      <c r="BM176" s="192">
        <f>IFERROR($BM4*'SPD - Average Cons. of Failure'!$Q$47,0)</f>
        <v>0</v>
      </c>
      <c r="BN176" s="192">
        <f>IFERROR($BM4*'SPD - Average Cons. of Failure'!$Q$47,0)</f>
        <v>0</v>
      </c>
      <c r="BO176" s="192">
        <f>IFERROR($BM4*'SPD - Average Cons. of Failure'!$Q$47,0)</f>
        <v>0</v>
      </c>
      <c r="BP176" s="192">
        <f>IFERROR($BM4*'SPD - Average Cons. of Failure'!$Q$47,0)</f>
        <v>0</v>
      </c>
      <c r="BQ176" s="192">
        <f>IFERROR($BM4*'SPD - Average Cons. of Failure'!$Q$47,0)</f>
        <v>0</v>
      </c>
      <c r="BR176" s="174"/>
      <c r="BS176" s="6"/>
      <c r="BT176" s="57" t="s">
        <v>29</v>
      </c>
      <c r="BU176" s="23" t="str">
        <f t="shared" si="691"/>
        <v/>
      </c>
      <c r="BV176" s="23" t="str">
        <f t="shared" si="691"/>
        <v/>
      </c>
      <c r="BW176" s="23" t="str">
        <f t="shared" si="691"/>
        <v/>
      </c>
      <c r="BX176" s="23" t="str">
        <f t="shared" si="691"/>
        <v/>
      </c>
      <c r="BY176" s="23" t="str">
        <f t="shared" si="691"/>
        <v/>
      </c>
      <c r="BZ176" s="6"/>
      <c r="CA176" s="6"/>
      <c r="CB176" s="57" t="s">
        <v>29</v>
      </c>
      <c r="CC176" s="193" t="str">
        <f t="shared" si="965"/>
        <v/>
      </c>
      <c r="CD176" s="193" t="str">
        <f t="shared" si="953"/>
        <v/>
      </c>
      <c r="CE176" s="193" t="str">
        <f t="shared" si="953"/>
        <v/>
      </c>
      <c r="CF176" s="193" t="str">
        <f t="shared" si="953"/>
        <v/>
      </c>
      <c r="CG176" s="193" t="str">
        <f t="shared" si="953"/>
        <v/>
      </c>
      <c r="CH176" s="196">
        <f t="shared" si="818"/>
        <v>0</v>
      </c>
      <c r="CI176" s="66"/>
      <c r="CJ176" s="66"/>
      <c r="CK176" s="193" t="str">
        <f t="shared" si="954"/>
        <v/>
      </c>
      <c r="CL176" s="193" t="str">
        <f t="shared" si="954"/>
        <v/>
      </c>
      <c r="CM176" s="193" t="str">
        <f t="shared" si="954"/>
        <v/>
      </c>
      <c r="CN176" s="193" t="str">
        <f t="shared" si="954"/>
        <v/>
      </c>
      <c r="CO176" s="193" t="str">
        <f t="shared" si="954"/>
        <v/>
      </c>
      <c r="CP176" s="196">
        <f t="shared" si="763"/>
        <v>0</v>
      </c>
      <c r="CS176" s="193" t="str">
        <f t="shared" si="966"/>
        <v/>
      </c>
      <c r="CT176" s="193" t="str">
        <f t="shared" si="955"/>
        <v/>
      </c>
      <c r="CU176" s="193" t="str">
        <f t="shared" si="955"/>
        <v/>
      </c>
      <c r="CV176" s="193" t="str">
        <f t="shared" si="955"/>
        <v/>
      </c>
      <c r="CW176" s="193" t="str">
        <f t="shared" si="955"/>
        <v/>
      </c>
      <c r="CX176" s="196">
        <f t="shared" si="765"/>
        <v>0</v>
      </c>
      <c r="CY176" s="6"/>
      <c r="CZ176" s="6"/>
      <c r="DA176" s="193" t="str">
        <f t="shared" si="967"/>
        <v/>
      </c>
      <c r="DB176" s="193" t="str">
        <f t="shared" si="956"/>
        <v/>
      </c>
      <c r="DC176" s="193" t="str">
        <f t="shared" si="956"/>
        <v/>
      </c>
      <c r="DD176" s="193" t="str">
        <f t="shared" si="956"/>
        <v/>
      </c>
      <c r="DE176" s="193" t="str">
        <f t="shared" si="956"/>
        <v/>
      </c>
      <c r="DF176" s="196">
        <f t="shared" si="767"/>
        <v>0</v>
      </c>
      <c r="DG176" s="6"/>
      <c r="DH176" s="6"/>
      <c r="DI176" s="193" t="str">
        <f t="shared" si="968"/>
        <v/>
      </c>
      <c r="DJ176" s="193" t="str">
        <f t="shared" si="957"/>
        <v/>
      </c>
      <c r="DK176" s="193" t="str">
        <f t="shared" si="957"/>
        <v/>
      </c>
      <c r="DL176" s="193" t="str">
        <f t="shared" si="957"/>
        <v/>
      </c>
      <c r="DM176" s="193" t="str">
        <f t="shared" si="957"/>
        <v/>
      </c>
      <c r="DN176" s="196">
        <f t="shared" si="776"/>
        <v>0</v>
      </c>
      <c r="DO176" s="6"/>
      <c r="DP176" s="6"/>
      <c r="DQ176" s="193" t="str">
        <f t="shared" si="969"/>
        <v/>
      </c>
      <c r="DR176" s="193" t="str">
        <f t="shared" si="958"/>
        <v/>
      </c>
      <c r="DS176" s="193" t="str">
        <f t="shared" si="958"/>
        <v/>
      </c>
      <c r="DT176" s="193" t="str">
        <f t="shared" si="958"/>
        <v/>
      </c>
      <c r="DU176" s="193" t="str">
        <f t="shared" si="958"/>
        <v/>
      </c>
      <c r="DV176" s="196">
        <f t="shared" si="770"/>
        <v>0</v>
      </c>
    </row>
    <row r="177" spans="1:126" ht="25.5" customHeight="1">
      <c r="A177" s="19"/>
      <c r="B177" s="54"/>
      <c r="C177" s="54"/>
      <c r="D177" s="55"/>
      <c r="E177" s="56"/>
      <c r="F177" s="57" t="s">
        <v>30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8">
        <f t="shared" si="959"/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8">
        <f t="shared" si="960"/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8">
        <f t="shared" si="961"/>
        <v>0</v>
      </c>
      <c r="Y177" s="51">
        <v>0</v>
      </c>
      <c r="Z177" s="51">
        <v>0</v>
      </c>
      <c r="AA177" s="51">
        <v>0</v>
      </c>
      <c r="AB177" s="51">
        <v>0</v>
      </c>
      <c r="AC177" s="51">
        <v>0</v>
      </c>
      <c r="AD177" s="58">
        <f t="shared" si="962"/>
        <v>0</v>
      </c>
      <c r="AE177" s="51">
        <v>0</v>
      </c>
      <c r="AF177" s="51">
        <v>0</v>
      </c>
      <c r="AG177" s="51">
        <v>0</v>
      </c>
      <c r="AH177" s="51">
        <v>0</v>
      </c>
      <c r="AI177" s="51">
        <v>0</v>
      </c>
      <c r="AJ177" s="58">
        <f t="shared" si="963"/>
        <v>0</v>
      </c>
      <c r="AK177" s="51">
        <v>0</v>
      </c>
      <c r="AL177" s="51">
        <v>0</v>
      </c>
      <c r="AM177" s="51">
        <v>0</v>
      </c>
      <c r="AN177" s="51">
        <v>0</v>
      </c>
      <c r="AO177" s="51">
        <v>0</v>
      </c>
      <c r="AP177" s="58">
        <f t="shared" si="964"/>
        <v>0</v>
      </c>
      <c r="BB177" s="6"/>
      <c r="BC177" s="6"/>
      <c r="BD177" s="57" t="s">
        <v>30</v>
      </c>
      <c r="BE177" s="170">
        <f>'SPD - Probs. of Failure'!O$47</f>
        <v>0</v>
      </c>
      <c r="BF177" s="170">
        <f>'SPD - Probs. of Failure'!P$47</f>
        <v>0</v>
      </c>
      <c r="BG177" s="170">
        <f>'SPD - Probs. of Failure'!Q$47</f>
        <v>0</v>
      </c>
      <c r="BH177" s="170">
        <f>'SPD - Probs. of Failure'!R$47</f>
        <v>0</v>
      </c>
      <c r="BI177" s="170">
        <f>'SPD - Probs. of Failure'!S$47</f>
        <v>0</v>
      </c>
      <c r="BJ177" s="174"/>
      <c r="BK177" s="6"/>
      <c r="BL177" s="57" t="s">
        <v>30</v>
      </c>
      <c r="BM177" s="192">
        <f>IFERROR($BM5*'SPD - Average Cons. of Failure'!$Q$47,0)</f>
        <v>0</v>
      </c>
      <c r="BN177" s="192">
        <f>IFERROR($BM5*'SPD - Average Cons. of Failure'!$Q$47,0)</f>
        <v>0</v>
      </c>
      <c r="BO177" s="192">
        <f>IFERROR($BM5*'SPD - Average Cons. of Failure'!$Q$47,0)</f>
        <v>0</v>
      </c>
      <c r="BP177" s="192">
        <f>IFERROR($BM5*'SPD - Average Cons. of Failure'!$Q$47,0)</f>
        <v>0</v>
      </c>
      <c r="BQ177" s="192">
        <f>IFERROR($BM5*'SPD - Average Cons. of Failure'!$Q$47,0)</f>
        <v>0</v>
      </c>
      <c r="BR177" s="174"/>
      <c r="BS177" s="6"/>
      <c r="BT177" s="57" t="s">
        <v>30</v>
      </c>
      <c r="BU177" s="23" t="str">
        <f t="shared" si="691"/>
        <v/>
      </c>
      <c r="BV177" s="23" t="str">
        <f t="shared" si="691"/>
        <v/>
      </c>
      <c r="BW177" s="23" t="str">
        <f t="shared" si="691"/>
        <v/>
      </c>
      <c r="BX177" s="23" t="str">
        <f t="shared" si="691"/>
        <v/>
      </c>
      <c r="BY177" s="23" t="str">
        <f t="shared" si="691"/>
        <v/>
      </c>
      <c r="BZ177" s="6"/>
      <c r="CA177" s="6"/>
      <c r="CB177" s="57" t="s">
        <v>30</v>
      </c>
      <c r="CC177" s="193" t="str">
        <f t="shared" si="965"/>
        <v/>
      </c>
      <c r="CD177" s="193" t="str">
        <f t="shared" si="953"/>
        <v/>
      </c>
      <c r="CE177" s="193" t="str">
        <f t="shared" si="953"/>
        <v/>
      </c>
      <c r="CF177" s="193" t="str">
        <f t="shared" si="953"/>
        <v/>
      </c>
      <c r="CG177" s="193" t="str">
        <f t="shared" si="953"/>
        <v/>
      </c>
      <c r="CH177" s="196">
        <f t="shared" si="818"/>
        <v>0</v>
      </c>
      <c r="CI177" s="66"/>
      <c r="CJ177" s="66"/>
      <c r="CK177" s="193" t="str">
        <f t="shared" si="954"/>
        <v/>
      </c>
      <c r="CL177" s="193" t="str">
        <f t="shared" si="954"/>
        <v/>
      </c>
      <c r="CM177" s="193" t="str">
        <f t="shared" si="954"/>
        <v/>
      </c>
      <c r="CN177" s="193" t="str">
        <f t="shared" si="954"/>
        <v/>
      </c>
      <c r="CO177" s="193" t="str">
        <f t="shared" si="954"/>
        <v/>
      </c>
      <c r="CP177" s="196">
        <f t="shared" si="763"/>
        <v>0</v>
      </c>
      <c r="CS177" s="193" t="str">
        <f t="shared" si="966"/>
        <v/>
      </c>
      <c r="CT177" s="193" t="str">
        <f t="shared" si="955"/>
        <v/>
      </c>
      <c r="CU177" s="193" t="str">
        <f t="shared" si="955"/>
        <v/>
      </c>
      <c r="CV177" s="193" t="str">
        <f t="shared" si="955"/>
        <v/>
      </c>
      <c r="CW177" s="193" t="str">
        <f t="shared" si="955"/>
        <v/>
      </c>
      <c r="CX177" s="196">
        <f t="shared" si="765"/>
        <v>0</v>
      </c>
      <c r="CY177" s="6"/>
      <c r="CZ177" s="6"/>
      <c r="DA177" s="193" t="str">
        <f t="shared" si="967"/>
        <v/>
      </c>
      <c r="DB177" s="193" t="str">
        <f t="shared" si="956"/>
        <v/>
      </c>
      <c r="DC177" s="193" t="str">
        <f t="shared" si="956"/>
        <v/>
      </c>
      <c r="DD177" s="193" t="str">
        <f t="shared" si="956"/>
        <v/>
      </c>
      <c r="DE177" s="193" t="str">
        <f t="shared" si="956"/>
        <v/>
      </c>
      <c r="DF177" s="196">
        <f t="shared" si="767"/>
        <v>0</v>
      </c>
      <c r="DG177" s="6"/>
      <c r="DH177" s="6"/>
      <c r="DI177" s="193" t="str">
        <f t="shared" si="968"/>
        <v/>
      </c>
      <c r="DJ177" s="193" t="str">
        <f t="shared" si="957"/>
        <v/>
      </c>
      <c r="DK177" s="193" t="str">
        <f t="shared" si="957"/>
        <v/>
      </c>
      <c r="DL177" s="193" t="str">
        <f t="shared" si="957"/>
        <v/>
      </c>
      <c r="DM177" s="193" t="str">
        <f t="shared" si="957"/>
        <v/>
      </c>
      <c r="DN177" s="196">
        <f t="shared" si="776"/>
        <v>0</v>
      </c>
      <c r="DO177" s="6"/>
      <c r="DP177" s="6"/>
      <c r="DQ177" s="193" t="str">
        <f t="shared" si="969"/>
        <v/>
      </c>
      <c r="DR177" s="193" t="str">
        <f t="shared" si="958"/>
        <v/>
      </c>
      <c r="DS177" s="193" t="str">
        <f t="shared" si="958"/>
        <v/>
      </c>
      <c r="DT177" s="193" t="str">
        <f t="shared" si="958"/>
        <v/>
      </c>
      <c r="DU177" s="193" t="str">
        <f t="shared" si="958"/>
        <v/>
      </c>
      <c r="DV177" s="196">
        <f t="shared" si="770"/>
        <v>0</v>
      </c>
    </row>
    <row r="178" spans="1:126" ht="25.5" customHeight="1" thickBot="1">
      <c r="A178" s="19"/>
      <c r="B178" s="59"/>
      <c r="C178" s="282">
        <v>0</v>
      </c>
      <c r="D178" s="60">
        <v>0</v>
      </c>
      <c r="E178" s="61">
        <v>0</v>
      </c>
      <c r="F178" s="62"/>
      <c r="G178" s="63">
        <f>SUM(G174:G177)</f>
        <v>0</v>
      </c>
      <c r="H178" s="64">
        <f t="shared" ref="H178:K178" si="970">SUM(H174:H177)</f>
        <v>0</v>
      </c>
      <c r="I178" s="64">
        <f t="shared" si="970"/>
        <v>0</v>
      </c>
      <c r="J178" s="64">
        <f t="shared" si="970"/>
        <v>0</v>
      </c>
      <c r="K178" s="64">
        <f t="shared" si="970"/>
        <v>0</v>
      </c>
      <c r="L178" s="88"/>
      <c r="M178" s="63">
        <f>SUM(M174:M177)</f>
        <v>0</v>
      </c>
      <c r="N178" s="64">
        <f t="shared" ref="N178:Q178" si="971">SUM(N174:N177)</f>
        <v>0</v>
      </c>
      <c r="O178" s="64">
        <f t="shared" si="971"/>
        <v>0</v>
      </c>
      <c r="P178" s="64">
        <f t="shared" si="971"/>
        <v>0</v>
      </c>
      <c r="Q178" s="64">
        <f t="shared" si="971"/>
        <v>0</v>
      </c>
      <c r="R178" s="88"/>
      <c r="S178" s="63">
        <f>SUM(S174:S177)</f>
        <v>0</v>
      </c>
      <c r="T178" s="64">
        <f t="shared" ref="T178:W178" si="972">SUM(T174:T177)</f>
        <v>0</v>
      </c>
      <c r="U178" s="64">
        <f t="shared" si="972"/>
        <v>0</v>
      </c>
      <c r="V178" s="64">
        <f t="shared" si="972"/>
        <v>0</v>
      </c>
      <c r="W178" s="64">
        <f t="shared" si="972"/>
        <v>0</v>
      </c>
      <c r="X178" s="88"/>
      <c r="Y178" s="63">
        <f>SUM(Y174:Y177)</f>
        <v>0</v>
      </c>
      <c r="Z178" s="64">
        <f t="shared" ref="Z178:AC178" si="973">SUM(Z174:Z177)</f>
        <v>0</v>
      </c>
      <c r="AA178" s="64">
        <f t="shared" si="973"/>
        <v>0</v>
      </c>
      <c r="AB178" s="64">
        <f t="shared" si="973"/>
        <v>0</v>
      </c>
      <c r="AC178" s="64">
        <f t="shared" si="973"/>
        <v>0</v>
      </c>
      <c r="AD178" s="88"/>
      <c r="AE178" s="63">
        <f>SUM(AE174:AE177)</f>
        <v>0</v>
      </c>
      <c r="AF178" s="64">
        <f t="shared" ref="AF178:AI178" si="974">SUM(AF174:AF177)</f>
        <v>0</v>
      </c>
      <c r="AG178" s="64">
        <f t="shared" si="974"/>
        <v>0</v>
      </c>
      <c r="AH178" s="64">
        <f t="shared" si="974"/>
        <v>0</v>
      </c>
      <c r="AI178" s="64">
        <f t="shared" si="974"/>
        <v>0</v>
      </c>
      <c r="AJ178" s="88"/>
      <c r="AK178" s="63">
        <f>SUM(AK174:AK177)</f>
        <v>0</v>
      </c>
      <c r="AL178" s="64">
        <f t="shared" ref="AL178:AO178" si="975">SUM(AL174:AL177)</f>
        <v>0</v>
      </c>
      <c r="AM178" s="64">
        <f t="shared" si="975"/>
        <v>0</v>
      </c>
      <c r="AN178" s="64">
        <f t="shared" si="975"/>
        <v>0</v>
      </c>
      <c r="AO178" s="64">
        <f t="shared" si="975"/>
        <v>0</v>
      </c>
      <c r="AP178" s="88"/>
      <c r="BB178" s="6"/>
      <c r="BC178" s="6"/>
      <c r="BD178" s="62"/>
      <c r="BE178" s="171"/>
      <c r="BF178" s="172"/>
      <c r="BG178" s="172"/>
      <c r="BH178" s="172"/>
      <c r="BI178" s="172"/>
      <c r="BJ178" s="65"/>
      <c r="BK178" s="6"/>
      <c r="BL178" s="62"/>
      <c r="BM178" s="171"/>
      <c r="BN178" s="172"/>
      <c r="BO178" s="172"/>
      <c r="BP178" s="172"/>
      <c r="BQ178" s="172"/>
      <c r="BR178" s="65"/>
      <c r="BS178" s="6"/>
      <c r="BT178" s="62"/>
      <c r="BU178" s="23" t="str">
        <f t="shared" si="691"/>
        <v/>
      </c>
      <c r="BV178" s="23" t="str">
        <f t="shared" si="691"/>
        <v/>
      </c>
      <c r="BW178" s="23" t="str">
        <f t="shared" si="691"/>
        <v/>
      </c>
      <c r="BX178" s="23" t="str">
        <f t="shared" si="691"/>
        <v/>
      </c>
      <c r="BY178" s="23" t="str">
        <f t="shared" si="691"/>
        <v/>
      </c>
      <c r="BZ178" s="6"/>
      <c r="CA178" s="6"/>
      <c r="CB178" s="62"/>
      <c r="CC178" s="195">
        <f>SUM(CC174:CC177)</f>
        <v>0</v>
      </c>
      <c r="CD178" s="195">
        <f t="shared" ref="CD178:CG178" si="976">SUM(CD174:CD177)</f>
        <v>0</v>
      </c>
      <c r="CE178" s="195">
        <f t="shared" si="976"/>
        <v>0</v>
      </c>
      <c r="CF178" s="195">
        <f t="shared" si="976"/>
        <v>0</v>
      </c>
      <c r="CG178" s="195">
        <f t="shared" si="976"/>
        <v>0</v>
      </c>
      <c r="CH178" s="196">
        <f t="shared" si="818"/>
        <v>0</v>
      </c>
      <c r="CI178" s="66"/>
      <c r="CJ178" s="66"/>
      <c r="CK178" s="195">
        <f>SUM(CK174:CK177)</f>
        <v>0</v>
      </c>
      <c r="CL178" s="195">
        <f t="shared" ref="CL178:CO178" si="977">SUM(CL174:CL177)</f>
        <v>0</v>
      </c>
      <c r="CM178" s="195">
        <f t="shared" si="977"/>
        <v>0</v>
      </c>
      <c r="CN178" s="195">
        <f t="shared" si="977"/>
        <v>0</v>
      </c>
      <c r="CO178" s="195">
        <f t="shared" si="977"/>
        <v>0</v>
      </c>
      <c r="CP178" s="196">
        <f t="shared" si="763"/>
        <v>0</v>
      </c>
      <c r="CS178" s="195">
        <f>SUM(CS174:CS177)</f>
        <v>0</v>
      </c>
      <c r="CT178" s="195">
        <f t="shared" ref="CT178:CW178" si="978">SUM(CT174:CT177)</f>
        <v>0</v>
      </c>
      <c r="CU178" s="195">
        <f t="shared" si="978"/>
        <v>0</v>
      </c>
      <c r="CV178" s="195">
        <f t="shared" si="978"/>
        <v>0</v>
      </c>
      <c r="CW178" s="195">
        <f t="shared" si="978"/>
        <v>0</v>
      </c>
      <c r="CX178" s="196">
        <f t="shared" si="765"/>
        <v>0</v>
      </c>
      <c r="CY178" s="6"/>
      <c r="CZ178" s="6"/>
      <c r="DA178" s="195">
        <f>SUM(DA174:DA177)</f>
        <v>0</v>
      </c>
      <c r="DB178" s="195">
        <f t="shared" ref="DB178:DE178" si="979">SUM(DB174:DB177)</f>
        <v>0</v>
      </c>
      <c r="DC178" s="195">
        <f t="shared" si="979"/>
        <v>0</v>
      </c>
      <c r="DD178" s="195">
        <f t="shared" si="979"/>
        <v>0</v>
      </c>
      <c r="DE178" s="195">
        <f t="shared" si="979"/>
        <v>0</v>
      </c>
      <c r="DF178" s="196">
        <f t="shared" si="767"/>
        <v>0</v>
      </c>
      <c r="DG178" s="6"/>
      <c r="DH178" s="6"/>
      <c r="DI178" s="195">
        <f>SUM(DI174:DI177)</f>
        <v>0</v>
      </c>
      <c r="DJ178" s="195">
        <f t="shared" ref="DJ178:DM178" si="980">SUM(DJ174:DJ177)</f>
        <v>0</v>
      </c>
      <c r="DK178" s="195">
        <f t="shared" si="980"/>
        <v>0</v>
      </c>
      <c r="DL178" s="195">
        <f t="shared" si="980"/>
        <v>0</v>
      </c>
      <c r="DM178" s="195">
        <f t="shared" si="980"/>
        <v>0</v>
      </c>
      <c r="DN178" s="196">
        <f t="shared" si="776"/>
        <v>0</v>
      </c>
      <c r="DO178" s="6"/>
      <c r="DP178" s="6"/>
      <c r="DQ178" s="195">
        <f>SUM(DQ174:DQ177)</f>
        <v>0</v>
      </c>
      <c r="DR178" s="195">
        <f t="shared" ref="DR178:DU178" si="981">SUM(DR174:DR177)</f>
        <v>0</v>
      </c>
      <c r="DS178" s="195">
        <f t="shared" si="981"/>
        <v>0</v>
      </c>
      <c r="DT178" s="195">
        <f t="shared" si="981"/>
        <v>0</v>
      </c>
      <c r="DU178" s="195">
        <f t="shared" si="981"/>
        <v>0</v>
      </c>
      <c r="DV178" s="196">
        <f t="shared" si="770"/>
        <v>0</v>
      </c>
    </row>
    <row r="179" spans="1:126" ht="25.5" customHeight="1">
      <c r="A179" s="19"/>
      <c r="B179" s="47" t="s">
        <v>50</v>
      </c>
      <c r="C179" s="47"/>
      <c r="D179" s="48"/>
      <c r="E179" s="49"/>
      <c r="F179" s="50" t="s">
        <v>25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2">
        <f>SUM(G179:K179)</f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2">
        <f>SUM(M179:Q179)</f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2">
        <f>SUM(S179:W179)</f>
        <v>0</v>
      </c>
      <c r="Y179" s="53">
        <v>0</v>
      </c>
      <c r="Z179" s="53">
        <v>0</v>
      </c>
      <c r="AA179" s="53">
        <v>0</v>
      </c>
      <c r="AB179" s="53">
        <v>0</v>
      </c>
      <c r="AC179" s="53">
        <v>0</v>
      </c>
      <c r="AD179" s="52">
        <f>SUM(Y179:AC179)</f>
        <v>0</v>
      </c>
      <c r="AE179" s="53">
        <v>0</v>
      </c>
      <c r="AF179" s="53">
        <v>0</v>
      </c>
      <c r="AG179" s="53">
        <v>0</v>
      </c>
      <c r="AH179" s="53">
        <v>0</v>
      </c>
      <c r="AI179" s="53">
        <v>0</v>
      </c>
      <c r="AJ179" s="52">
        <f>SUM(AE179:AI179)</f>
        <v>0</v>
      </c>
      <c r="AK179" s="53">
        <v>0</v>
      </c>
      <c r="AL179" s="53">
        <v>0</v>
      </c>
      <c r="AM179" s="53">
        <v>0</v>
      </c>
      <c r="AN179" s="53">
        <v>0</v>
      </c>
      <c r="AO179" s="53">
        <v>0</v>
      </c>
      <c r="AP179" s="52">
        <f>SUM(AK179:AO179)</f>
        <v>0</v>
      </c>
      <c r="BB179" s="6"/>
      <c r="BC179" s="6"/>
      <c r="BD179" s="50" t="s">
        <v>25</v>
      </c>
      <c r="BE179" s="170">
        <f>'SPD - Probs. of Failure'!O$48</f>
        <v>0</v>
      </c>
      <c r="BF179" s="170">
        <f>'SPD - Probs. of Failure'!P$48</f>
        <v>0</v>
      </c>
      <c r="BG179" s="170">
        <f>'SPD - Probs. of Failure'!Q$48</f>
        <v>0</v>
      </c>
      <c r="BH179" s="170">
        <f>'SPD - Probs. of Failure'!R$48</f>
        <v>0</v>
      </c>
      <c r="BI179" s="170">
        <f>'SPD - Probs. of Failure'!S$48</f>
        <v>0</v>
      </c>
      <c r="BJ179" s="173"/>
      <c r="BK179" s="6"/>
      <c r="BL179" s="50" t="s">
        <v>25</v>
      </c>
      <c r="BM179" s="192">
        <f>IFERROR($BM2*'SPD - Average Cons. of Failure'!$Q$48,0)</f>
        <v>0</v>
      </c>
      <c r="BN179" s="192">
        <f>IFERROR($BM2*'SPD - Average Cons. of Failure'!$Q$48,0)</f>
        <v>0</v>
      </c>
      <c r="BO179" s="192">
        <f>IFERROR($BM2*'SPD - Average Cons. of Failure'!$Q$48,0)</f>
        <v>0</v>
      </c>
      <c r="BP179" s="192">
        <f>IFERROR($BM2*'SPD - Average Cons. of Failure'!$Q$48,0)</f>
        <v>0</v>
      </c>
      <c r="BQ179" s="192">
        <f>IFERROR($BM2*'SPD - Average Cons. of Failure'!$Q$48,0)</f>
        <v>0</v>
      </c>
      <c r="BR179" s="173"/>
      <c r="BS179" s="6"/>
      <c r="BT179" s="50" t="s">
        <v>25</v>
      </c>
      <c r="BU179" s="23" t="str">
        <f t="shared" ref="BU179:BY229" si="982">IF(BM179&gt;0,BE179*BM179,"")</f>
        <v/>
      </c>
      <c r="BV179" s="23" t="str">
        <f t="shared" si="982"/>
        <v/>
      </c>
      <c r="BW179" s="23" t="str">
        <f t="shared" si="982"/>
        <v/>
      </c>
      <c r="BX179" s="23" t="str">
        <f t="shared" si="982"/>
        <v/>
      </c>
      <c r="BY179" s="23" t="str">
        <f t="shared" si="982"/>
        <v/>
      </c>
      <c r="BZ179" s="6"/>
      <c r="CA179" s="6"/>
      <c r="CB179" s="50" t="s">
        <v>25</v>
      </c>
      <c r="CC179" s="193" t="str">
        <f>IF(BU179="","",M179*BU179)</f>
        <v/>
      </c>
      <c r="CD179" s="193" t="str">
        <f t="shared" ref="CD179:CG182" si="983">IF(BV179="","",N179*BV179)</f>
        <v/>
      </c>
      <c r="CE179" s="193" t="str">
        <f t="shared" si="983"/>
        <v/>
      </c>
      <c r="CF179" s="193" t="str">
        <f t="shared" si="983"/>
        <v/>
      </c>
      <c r="CG179" s="193" t="str">
        <f t="shared" si="983"/>
        <v/>
      </c>
      <c r="CH179" s="196">
        <f t="shared" si="818"/>
        <v>0</v>
      </c>
      <c r="CI179" s="66"/>
      <c r="CJ179" s="66"/>
      <c r="CK179" s="193" t="str">
        <f t="shared" ref="CK179:CO182" si="984">IF(BU179="","",G179*BU179)</f>
        <v/>
      </c>
      <c r="CL179" s="193" t="str">
        <f t="shared" si="984"/>
        <v/>
      </c>
      <c r="CM179" s="193" t="str">
        <f t="shared" si="984"/>
        <v/>
      </c>
      <c r="CN179" s="193" t="str">
        <f t="shared" si="984"/>
        <v/>
      </c>
      <c r="CO179" s="193" t="str">
        <f t="shared" si="984"/>
        <v/>
      </c>
      <c r="CP179" s="196">
        <f t="shared" si="763"/>
        <v>0</v>
      </c>
      <c r="CS179" s="193" t="str">
        <f>IF(BU179="","",Y179*BU179)</f>
        <v/>
      </c>
      <c r="CT179" s="193" t="str">
        <f t="shared" ref="CT179:CW182" si="985">IF(BV179="","",Z179*BV179)</f>
        <v/>
      </c>
      <c r="CU179" s="193" t="str">
        <f t="shared" si="985"/>
        <v/>
      </c>
      <c r="CV179" s="193" t="str">
        <f t="shared" si="985"/>
        <v/>
      </c>
      <c r="CW179" s="193" t="str">
        <f t="shared" si="985"/>
        <v/>
      </c>
      <c r="CX179" s="196">
        <f t="shared" si="765"/>
        <v>0</v>
      </c>
      <c r="CY179" s="6"/>
      <c r="CZ179" s="6"/>
      <c r="DA179" s="193" t="str">
        <f>IF(BU179="","",(S179+Y179)*BU179)</f>
        <v/>
      </c>
      <c r="DB179" s="193" t="str">
        <f t="shared" ref="DB179:DE182" si="986">IF(BV179="","",(T179+Z179)*BV179)</f>
        <v/>
      </c>
      <c r="DC179" s="193" t="str">
        <f t="shared" si="986"/>
        <v/>
      </c>
      <c r="DD179" s="193" t="str">
        <f t="shared" si="986"/>
        <v/>
      </c>
      <c r="DE179" s="193" t="str">
        <f t="shared" si="986"/>
        <v/>
      </c>
      <c r="DF179" s="196">
        <f t="shared" si="767"/>
        <v>0</v>
      </c>
      <c r="DG179" s="6"/>
      <c r="DH179" s="6"/>
      <c r="DI179" s="193" t="str">
        <f>IF(BU179="","",AK179*BU179)</f>
        <v/>
      </c>
      <c r="DJ179" s="193" t="str">
        <f t="shared" ref="DJ179:DM182" si="987">IF(BV179="","",AL179*BV179)</f>
        <v/>
      </c>
      <c r="DK179" s="193" t="str">
        <f t="shared" si="987"/>
        <v/>
      </c>
      <c r="DL179" s="193" t="str">
        <f t="shared" si="987"/>
        <v/>
      </c>
      <c r="DM179" s="193" t="str">
        <f t="shared" si="987"/>
        <v/>
      </c>
      <c r="DN179" s="196">
        <f t="shared" si="776"/>
        <v>0</v>
      </c>
      <c r="DO179" s="6"/>
      <c r="DP179" s="6"/>
      <c r="DQ179" s="193" t="str">
        <f>IF(BU179="","",(AE179+AK179)*BU179)</f>
        <v/>
      </c>
      <c r="DR179" s="193" t="str">
        <f t="shared" ref="DR179:DU182" si="988">IF(BV179="","",(AF179+AL179)*BV179)</f>
        <v/>
      </c>
      <c r="DS179" s="193" t="str">
        <f t="shared" si="988"/>
        <v/>
      </c>
      <c r="DT179" s="193" t="str">
        <f t="shared" si="988"/>
        <v/>
      </c>
      <c r="DU179" s="193" t="str">
        <f t="shared" si="988"/>
        <v/>
      </c>
      <c r="DV179" s="196">
        <f t="shared" si="770"/>
        <v>0</v>
      </c>
    </row>
    <row r="180" spans="1:126" ht="25.5" customHeight="1">
      <c r="A180" s="19"/>
      <c r="B180" s="54"/>
      <c r="C180" s="54"/>
      <c r="D180" s="55"/>
      <c r="E180" s="56"/>
      <c r="F180" s="57" t="s">
        <v>27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8">
        <f t="shared" ref="L180:L182" si="989">SUM(G180:K180)</f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8">
        <f t="shared" ref="R180:R182" si="990">SUM(M180:Q180)</f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8">
        <f t="shared" ref="X180:X182" si="991">SUM(S180:W180)</f>
        <v>0</v>
      </c>
      <c r="Y180" s="51">
        <v>0</v>
      </c>
      <c r="Z180" s="51">
        <v>0</v>
      </c>
      <c r="AA180" s="51">
        <v>0</v>
      </c>
      <c r="AB180" s="51">
        <v>0</v>
      </c>
      <c r="AC180" s="51">
        <v>0</v>
      </c>
      <c r="AD180" s="58">
        <f t="shared" ref="AD180:AD182" si="992">SUM(Y180:AC180)</f>
        <v>0</v>
      </c>
      <c r="AE180" s="51">
        <v>0</v>
      </c>
      <c r="AF180" s="51">
        <v>0</v>
      </c>
      <c r="AG180" s="51">
        <v>0</v>
      </c>
      <c r="AH180" s="51">
        <v>0</v>
      </c>
      <c r="AI180" s="51">
        <v>0</v>
      </c>
      <c r="AJ180" s="58">
        <f t="shared" ref="AJ180:AJ182" si="993">SUM(AE180:AI180)</f>
        <v>0</v>
      </c>
      <c r="AK180" s="51">
        <v>0</v>
      </c>
      <c r="AL180" s="51">
        <v>0</v>
      </c>
      <c r="AM180" s="51">
        <v>0</v>
      </c>
      <c r="AN180" s="51">
        <v>0</v>
      </c>
      <c r="AO180" s="51">
        <v>0</v>
      </c>
      <c r="AP180" s="58">
        <f t="shared" ref="AP180:AP182" si="994">SUM(AK180:AO180)</f>
        <v>0</v>
      </c>
      <c r="BB180" s="6"/>
      <c r="BC180" s="6"/>
      <c r="BD180" s="57" t="s">
        <v>27</v>
      </c>
      <c r="BE180" s="170">
        <f>'SPD - Probs. of Failure'!O$48</f>
        <v>0</v>
      </c>
      <c r="BF180" s="170">
        <f>'SPD - Probs. of Failure'!P$48</f>
        <v>0</v>
      </c>
      <c r="BG180" s="170">
        <f>'SPD - Probs. of Failure'!Q$48</f>
        <v>0</v>
      </c>
      <c r="BH180" s="170">
        <f>'SPD - Probs. of Failure'!R$48</f>
        <v>0</v>
      </c>
      <c r="BI180" s="170">
        <f>'SPD - Probs. of Failure'!S$48</f>
        <v>0</v>
      </c>
      <c r="BJ180" s="174"/>
      <c r="BK180" s="6"/>
      <c r="BL180" s="57" t="s">
        <v>27</v>
      </c>
      <c r="BM180" s="192">
        <f>IFERROR($BM3*'SPD - Average Cons. of Failure'!$Q$48,0)</f>
        <v>0</v>
      </c>
      <c r="BN180" s="192">
        <f>IFERROR($BM3*'SPD - Average Cons. of Failure'!$Q$48,0)</f>
        <v>0</v>
      </c>
      <c r="BO180" s="192">
        <f>IFERROR($BM3*'SPD - Average Cons. of Failure'!$Q$48,0)</f>
        <v>0</v>
      </c>
      <c r="BP180" s="192">
        <f>IFERROR($BM3*'SPD - Average Cons. of Failure'!$Q$48,0)</f>
        <v>0</v>
      </c>
      <c r="BQ180" s="192">
        <f>IFERROR($BM3*'SPD - Average Cons. of Failure'!$Q$48,0)</f>
        <v>0</v>
      </c>
      <c r="BR180" s="174"/>
      <c r="BS180" s="6"/>
      <c r="BT180" s="57" t="s">
        <v>27</v>
      </c>
      <c r="BU180" s="23" t="str">
        <f t="shared" si="982"/>
        <v/>
      </c>
      <c r="BV180" s="23" t="str">
        <f t="shared" si="982"/>
        <v/>
      </c>
      <c r="BW180" s="23" t="str">
        <f t="shared" si="982"/>
        <v/>
      </c>
      <c r="BX180" s="23" t="str">
        <f t="shared" si="982"/>
        <v/>
      </c>
      <c r="BY180" s="23" t="str">
        <f t="shared" si="982"/>
        <v/>
      </c>
      <c r="BZ180" s="6"/>
      <c r="CA180" s="6"/>
      <c r="CB180" s="57" t="s">
        <v>27</v>
      </c>
      <c r="CC180" s="193" t="str">
        <f t="shared" ref="CC180:CC182" si="995">IF(BU180="","",M180*BU180)</f>
        <v/>
      </c>
      <c r="CD180" s="193" t="str">
        <f t="shared" si="983"/>
        <v/>
      </c>
      <c r="CE180" s="193" t="str">
        <f t="shared" si="983"/>
        <v/>
      </c>
      <c r="CF180" s="193" t="str">
        <f t="shared" si="983"/>
        <v/>
      </c>
      <c r="CG180" s="193" t="str">
        <f t="shared" si="983"/>
        <v/>
      </c>
      <c r="CH180" s="196">
        <f t="shared" si="818"/>
        <v>0</v>
      </c>
      <c r="CI180" s="66"/>
      <c r="CJ180" s="66"/>
      <c r="CK180" s="193" t="str">
        <f t="shared" si="984"/>
        <v/>
      </c>
      <c r="CL180" s="193" t="str">
        <f t="shared" si="984"/>
        <v/>
      </c>
      <c r="CM180" s="193" t="str">
        <f t="shared" si="984"/>
        <v/>
      </c>
      <c r="CN180" s="193" t="str">
        <f t="shared" si="984"/>
        <v/>
      </c>
      <c r="CO180" s="193" t="str">
        <f t="shared" si="984"/>
        <v/>
      </c>
      <c r="CP180" s="196">
        <f t="shared" si="763"/>
        <v>0</v>
      </c>
      <c r="CS180" s="193" t="str">
        <f t="shared" ref="CS180:CS182" si="996">IF(BU180="","",Y180*BU180)</f>
        <v/>
      </c>
      <c r="CT180" s="193" t="str">
        <f t="shared" si="985"/>
        <v/>
      </c>
      <c r="CU180" s="193" t="str">
        <f t="shared" si="985"/>
        <v/>
      </c>
      <c r="CV180" s="193" t="str">
        <f t="shared" si="985"/>
        <v/>
      </c>
      <c r="CW180" s="193" t="str">
        <f t="shared" si="985"/>
        <v/>
      </c>
      <c r="CX180" s="196">
        <f t="shared" si="765"/>
        <v>0</v>
      </c>
      <c r="CY180" s="6"/>
      <c r="CZ180" s="6"/>
      <c r="DA180" s="193" t="str">
        <f t="shared" ref="DA180:DA182" si="997">IF(BU180="","",(S180+Y180)*BU180)</f>
        <v/>
      </c>
      <c r="DB180" s="193" t="str">
        <f t="shared" si="986"/>
        <v/>
      </c>
      <c r="DC180" s="193" t="str">
        <f t="shared" si="986"/>
        <v/>
      </c>
      <c r="DD180" s="193" t="str">
        <f t="shared" si="986"/>
        <v/>
      </c>
      <c r="DE180" s="193" t="str">
        <f t="shared" si="986"/>
        <v/>
      </c>
      <c r="DF180" s="196">
        <f t="shared" si="767"/>
        <v>0</v>
      </c>
      <c r="DG180" s="6"/>
      <c r="DH180" s="6"/>
      <c r="DI180" s="193" t="str">
        <f t="shared" ref="DI180:DI182" si="998">IF(BU180="","",AK180*BU180)</f>
        <v/>
      </c>
      <c r="DJ180" s="193" t="str">
        <f t="shared" si="987"/>
        <v/>
      </c>
      <c r="DK180" s="193" t="str">
        <f t="shared" si="987"/>
        <v/>
      </c>
      <c r="DL180" s="193" t="str">
        <f t="shared" si="987"/>
        <v/>
      </c>
      <c r="DM180" s="193" t="str">
        <f t="shared" si="987"/>
        <v/>
      </c>
      <c r="DN180" s="196">
        <f t="shared" si="776"/>
        <v>0</v>
      </c>
      <c r="DO180" s="6"/>
      <c r="DP180" s="6"/>
      <c r="DQ180" s="193" t="str">
        <f t="shared" ref="DQ180:DQ182" si="999">IF(BU180="","",(AE180+AK180)*BU180)</f>
        <v/>
      </c>
      <c r="DR180" s="193" t="str">
        <f t="shared" si="988"/>
        <v/>
      </c>
      <c r="DS180" s="193" t="str">
        <f t="shared" si="988"/>
        <v/>
      </c>
      <c r="DT180" s="193" t="str">
        <f t="shared" si="988"/>
        <v/>
      </c>
      <c r="DU180" s="193" t="str">
        <f t="shared" si="988"/>
        <v/>
      </c>
      <c r="DV180" s="196">
        <f t="shared" si="770"/>
        <v>0</v>
      </c>
    </row>
    <row r="181" spans="1:126" ht="25.5" customHeight="1">
      <c r="A181" s="19"/>
      <c r="B181" s="54"/>
      <c r="C181" s="54"/>
      <c r="D181" s="55"/>
      <c r="E181" s="56"/>
      <c r="F181" s="57" t="s">
        <v>29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8">
        <f t="shared" si="989"/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8">
        <f t="shared" si="990"/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8">
        <f t="shared" si="991"/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8">
        <f t="shared" si="992"/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8">
        <f t="shared" si="993"/>
        <v>0</v>
      </c>
      <c r="AK181" s="51">
        <v>0</v>
      </c>
      <c r="AL181" s="51">
        <v>0</v>
      </c>
      <c r="AM181" s="51">
        <v>0</v>
      </c>
      <c r="AN181" s="51">
        <v>0</v>
      </c>
      <c r="AO181" s="51">
        <v>0</v>
      </c>
      <c r="AP181" s="58">
        <f t="shared" si="994"/>
        <v>0</v>
      </c>
      <c r="BB181" s="6"/>
      <c r="BC181" s="6"/>
      <c r="BD181" s="57" t="s">
        <v>29</v>
      </c>
      <c r="BE181" s="170">
        <f>'SPD - Probs. of Failure'!O$48</f>
        <v>0</v>
      </c>
      <c r="BF181" s="170">
        <f>'SPD - Probs. of Failure'!P$48</f>
        <v>0</v>
      </c>
      <c r="BG181" s="170">
        <f>'SPD - Probs. of Failure'!Q$48</f>
        <v>0</v>
      </c>
      <c r="BH181" s="170">
        <f>'SPD - Probs. of Failure'!R$48</f>
        <v>0</v>
      </c>
      <c r="BI181" s="170">
        <f>'SPD - Probs. of Failure'!S$48</f>
        <v>0</v>
      </c>
      <c r="BJ181" s="174"/>
      <c r="BK181" s="6"/>
      <c r="BL181" s="57" t="s">
        <v>29</v>
      </c>
      <c r="BM181" s="192">
        <f>IFERROR($BM4*'SPD - Average Cons. of Failure'!$Q$48,0)</f>
        <v>0</v>
      </c>
      <c r="BN181" s="192">
        <f>IFERROR($BM4*'SPD - Average Cons. of Failure'!$Q$48,0)</f>
        <v>0</v>
      </c>
      <c r="BO181" s="192">
        <f>IFERROR($BM4*'SPD - Average Cons. of Failure'!$Q$48,0)</f>
        <v>0</v>
      </c>
      <c r="BP181" s="192">
        <f>IFERROR($BM4*'SPD - Average Cons. of Failure'!$Q$48,0)</f>
        <v>0</v>
      </c>
      <c r="BQ181" s="192">
        <f>IFERROR($BM4*'SPD - Average Cons. of Failure'!$Q$48,0)</f>
        <v>0</v>
      </c>
      <c r="BR181" s="174"/>
      <c r="BS181" s="6"/>
      <c r="BT181" s="57" t="s">
        <v>29</v>
      </c>
      <c r="BU181" s="23" t="str">
        <f t="shared" si="982"/>
        <v/>
      </c>
      <c r="BV181" s="23" t="str">
        <f t="shared" si="982"/>
        <v/>
      </c>
      <c r="BW181" s="23" t="str">
        <f t="shared" si="982"/>
        <v/>
      </c>
      <c r="BX181" s="23" t="str">
        <f t="shared" si="982"/>
        <v/>
      </c>
      <c r="BY181" s="23" t="str">
        <f t="shared" si="982"/>
        <v/>
      </c>
      <c r="BZ181" s="6"/>
      <c r="CA181" s="6"/>
      <c r="CB181" s="57" t="s">
        <v>29</v>
      </c>
      <c r="CC181" s="193" t="str">
        <f t="shared" si="995"/>
        <v/>
      </c>
      <c r="CD181" s="193" t="str">
        <f t="shared" si="983"/>
        <v/>
      </c>
      <c r="CE181" s="193" t="str">
        <f t="shared" si="983"/>
        <v/>
      </c>
      <c r="CF181" s="193" t="str">
        <f t="shared" si="983"/>
        <v/>
      </c>
      <c r="CG181" s="193" t="str">
        <f t="shared" si="983"/>
        <v/>
      </c>
      <c r="CH181" s="196">
        <f t="shared" si="818"/>
        <v>0</v>
      </c>
      <c r="CI181" s="66"/>
      <c r="CJ181" s="66"/>
      <c r="CK181" s="193" t="str">
        <f t="shared" si="984"/>
        <v/>
      </c>
      <c r="CL181" s="193" t="str">
        <f t="shared" si="984"/>
        <v/>
      </c>
      <c r="CM181" s="193" t="str">
        <f t="shared" si="984"/>
        <v/>
      </c>
      <c r="CN181" s="193" t="str">
        <f t="shared" si="984"/>
        <v/>
      </c>
      <c r="CO181" s="193" t="str">
        <f t="shared" si="984"/>
        <v/>
      </c>
      <c r="CP181" s="196">
        <f t="shared" si="763"/>
        <v>0</v>
      </c>
      <c r="CS181" s="193" t="str">
        <f t="shared" si="996"/>
        <v/>
      </c>
      <c r="CT181" s="193" t="str">
        <f t="shared" si="985"/>
        <v/>
      </c>
      <c r="CU181" s="193" t="str">
        <f t="shared" si="985"/>
        <v/>
      </c>
      <c r="CV181" s="193" t="str">
        <f t="shared" si="985"/>
        <v/>
      </c>
      <c r="CW181" s="193" t="str">
        <f t="shared" si="985"/>
        <v/>
      </c>
      <c r="CX181" s="196">
        <f t="shared" si="765"/>
        <v>0</v>
      </c>
      <c r="CY181" s="6"/>
      <c r="CZ181" s="6"/>
      <c r="DA181" s="193" t="str">
        <f t="shared" si="997"/>
        <v/>
      </c>
      <c r="DB181" s="193" t="str">
        <f t="shared" si="986"/>
        <v/>
      </c>
      <c r="DC181" s="193" t="str">
        <f t="shared" si="986"/>
        <v/>
      </c>
      <c r="DD181" s="193" t="str">
        <f t="shared" si="986"/>
        <v/>
      </c>
      <c r="DE181" s="193" t="str">
        <f t="shared" si="986"/>
        <v/>
      </c>
      <c r="DF181" s="196">
        <f t="shared" si="767"/>
        <v>0</v>
      </c>
      <c r="DG181" s="6"/>
      <c r="DH181" s="6"/>
      <c r="DI181" s="193" t="str">
        <f t="shared" si="998"/>
        <v/>
      </c>
      <c r="DJ181" s="193" t="str">
        <f t="shared" si="987"/>
        <v/>
      </c>
      <c r="DK181" s="193" t="str">
        <f t="shared" si="987"/>
        <v/>
      </c>
      <c r="DL181" s="193" t="str">
        <f t="shared" si="987"/>
        <v/>
      </c>
      <c r="DM181" s="193" t="str">
        <f t="shared" si="987"/>
        <v/>
      </c>
      <c r="DN181" s="196">
        <f t="shared" si="776"/>
        <v>0</v>
      </c>
      <c r="DO181" s="6"/>
      <c r="DP181" s="6"/>
      <c r="DQ181" s="193" t="str">
        <f t="shared" si="999"/>
        <v/>
      </c>
      <c r="DR181" s="193" t="str">
        <f t="shared" si="988"/>
        <v/>
      </c>
      <c r="DS181" s="193" t="str">
        <f t="shared" si="988"/>
        <v/>
      </c>
      <c r="DT181" s="193" t="str">
        <f t="shared" si="988"/>
        <v/>
      </c>
      <c r="DU181" s="193" t="str">
        <f t="shared" si="988"/>
        <v/>
      </c>
      <c r="DV181" s="196">
        <f t="shared" si="770"/>
        <v>0</v>
      </c>
    </row>
    <row r="182" spans="1:126" ht="25.5" customHeight="1">
      <c r="A182" s="19"/>
      <c r="B182" s="54"/>
      <c r="C182" s="54"/>
      <c r="D182" s="55"/>
      <c r="E182" s="56"/>
      <c r="F182" s="57" t="s">
        <v>30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8">
        <f t="shared" si="989"/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8">
        <f t="shared" si="990"/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8">
        <f t="shared" si="991"/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8">
        <f t="shared" si="992"/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8">
        <f t="shared" si="993"/>
        <v>0</v>
      </c>
      <c r="AK182" s="51">
        <v>0</v>
      </c>
      <c r="AL182" s="51">
        <v>0</v>
      </c>
      <c r="AM182" s="51">
        <v>0</v>
      </c>
      <c r="AN182" s="51">
        <v>0</v>
      </c>
      <c r="AO182" s="51">
        <v>0</v>
      </c>
      <c r="AP182" s="58">
        <f t="shared" si="994"/>
        <v>0</v>
      </c>
      <c r="BB182" s="6"/>
      <c r="BC182" s="6"/>
      <c r="BD182" s="57" t="s">
        <v>30</v>
      </c>
      <c r="BE182" s="170">
        <f>'SPD - Probs. of Failure'!O$48</f>
        <v>0</v>
      </c>
      <c r="BF182" s="170">
        <f>'SPD - Probs. of Failure'!P$48</f>
        <v>0</v>
      </c>
      <c r="BG182" s="170">
        <f>'SPD - Probs. of Failure'!Q$48</f>
        <v>0</v>
      </c>
      <c r="BH182" s="170">
        <f>'SPD - Probs. of Failure'!R$48</f>
        <v>0</v>
      </c>
      <c r="BI182" s="170">
        <f>'SPD - Probs. of Failure'!S$48</f>
        <v>0</v>
      </c>
      <c r="BJ182" s="174"/>
      <c r="BK182" s="6"/>
      <c r="BL182" s="57" t="s">
        <v>30</v>
      </c>
      <c r="BM182" s="192">
        <f>IFERROR($BM5*'SPD - Average Cons. of Failure'!$Q$48,0)</f>
        <v>0</v>
      </c>
      <c r="BN182" s="192">
        <f>IFERROR($BM5*'SPD - Average Cons. of Failure'!$Q$48,0)</f>
        <v>0</v>
      </c>
      <c r="BO182" s="192">
        <f>IFERROR($BM5*'SPD - Average Cons. of Failure'!$Q$48,0)</f>
        <v>0</v>
      </c>
      <c r="BP182" s="192">
        <f>IFERROR($BM5*'SPD - Average Cons. of Failure'!$Q$48,0)</f>
        <v>0</v>
      </c>
      <c r="BQ182" s="192">
        <f>IFERROR($BM5*'SPD - Average Cons. of Failure'!$Q$48,0)</f>
        <v>0</v>
      </c>
      <c r="BR182" s="174"/>
      <c r="BS182" s="6"/>
      <c r="BT182" s="57" t="s">
        <v>30</v>
      </c>
      <c r="BU182" s="23" t="str">
        <f t="shared" si="982"/>
        <v/>
      </c>
      <c r="BV182" s="23" t="str">
        <f t="shared" si="982"/>
        <v/>
      </c>
      <c r="BW182" s="23" t="str">
        <f t="shared" si="982"/>
        <v/>
      </c>
      <c r="BX182" s="23" t="str">
        <f t="shared" si="982"/>
        <v/>
      </c>
      <c r="BY182" s="23" t="str">
        <f t="shared" si="982"/>
        <v/>
      </c>
      <c r="BZ182" s="6"/>
      <c r="CA182" s="6"/>
      <c r="CB182" s="57" t="s">
        <v>30</v>
      </c>
      <c r="CC182" s="193" t="str">
        <f t="shared" si="995"/>
        <v/>
      </c>
      <c r="CD182" s="193" t="str">
        <f t="shared" si="983"/>
        <v/>
      </c>
      <c r="CE182" s="193" t="str">
        <f t="shared" si="983"/>
        <v/>
      </c>
      <c r="CF182" s="193" t="str">
        <f t="shared" si="983"/>
        <v/>
      </c>
      <c r="CG182" s="193" t="str">
        <f t="shared" si="983"/>
        <v/>
      </c>
      <c r="CH182" s="196">
        <f t="shared" si="818"/>
        <v>0</v>
      </c>
      <c r="CI182" s="66"/>
      <c r="CJ182" s="66"/>
      <c r="CK182" s="193" t="str">
        <f t="shared" si="984"/>
        <v/>
      </c>
      <c r="CL182" s="193" t="str">
        <f t="shared" si="984"/>
        <v/>
      </c>
      <c r="CM182" s="193" t="str">
        <f t="shared" si="984"/>
        <v/>
      </c>
      <c r="CN182" s="193" t="str">
        <f t="shared" si="984"/>
        <v/>
      </c>
      <c r="CO182" s="193" t="str">
        <f t="shared" si="984"/>
        <v/>
      </c>
      <c r="CP182" s="196">
        <f t="shared" si="763"/>
        <v>0</v>
      </c>
      <c r="CS182" s="193" t="str">
        <f t="shared" si="996"/>
        <v/>
      </c>
      <c r="CT182" s="193" t="str">
        <f t="shared" si="985"/>
        <v/>
      </c>
      <c r="CU182" s="193" t="str">
        <f t="shared" si="985"/>
        <v/>
      </c>
      <c r="CV182" s="193" t="str">
        <f t="shared" si="985"/>
        <v/>
      </c>
      <c r="CW182" s="193" t="str">
        <f t="shared" si="985"/>
        <v/>
      </c>
      <c r="CX182" s="196">
        <f t="shared" si="765"/>
        <v>0</v>
      </c>
      <c r="CY182" s="6"/>
      <c r="CZ182" s="6"/>
      <c r="DA182" s="193" t="str">
        <f t="shared" si="997"/>
        <v/>
      </c>
      <c r="DB182" s="193" t="str">
        <f t="shared" si="986"/>
        <v/>
      </c>
      <c r="DC182" s="193" t="str">
        <f t="shared" si="986"/>
        <v/>
      </c>
      <c r="DD182" s="193" t="str">
        <f t="shared" si="986"/>
        <v/>
      </c>
      <c r="DE182" s="193" t="str">
        <f t="shared" si="986"/>
        <v/>
      </c>
      <c r="DF182" s="196">
        <f t="shared" si="767"/>
        <v>0</v>
      </c>
      <c r="DG182" s="6"/>
      <c r="DH182" s="6"/>
      <c r="DI182" s="193" t="str">
        <f t="shared" si="998"/>
        <v/>
      </c>
      <c r="DJ182" s="193" t="str">
        <f t="shared" si="987"/>
        <v/>
      </c>
      <c r="DK182" s="193" t="str">
        <f t="shared" si="987"/>
        <v/>
      </c>
      <c r="DL182" s="193" t="str">
        <f t="shared" si="987"/>
        <v/>
      </c>
      <c r="DM182" s="193" t="str">
        <f t="shared" si="987"/>
        <v/>
      </c>
      <c r="DN182" s="196">
        <f t="shared" si="776"/>
        <v>0</v>
      </c>
      <c r="DO182" s="6"/>
      <c r="DP182" s="6"/>
      <c r="DQ182" s="193" t="str">
        <f t="shared" si="999"/>
        <v/>
      </c>
      <c r="DR182" s="193" t="str">
        <f t="shared" si="988"/>
        <v/>
      </c>
      <c r="DS182" s="193" t="str">
        <f t="shared" si="988"/>
        <v/>
      </c>
      <c r="DT182" s="193" t="str">
        <f t="shared" si="988"/>
        <v/>
      </c>
      <c r="DU182" s="193" t="str">
        <f t="shared" si="988"/>
        <v/>
      </c>
      <c r="DV182" s="196">
        <f t="shared" si="770"/>
        <v>0</v>
      </c>
    </row>
    <row r="183" spans="1:126" ht="25.5" customHeight="1" thickBot="1">
      <c r="A183" s="19"/>
      <c r="B183" s="59"/>
      <c r="C183" s="282">
        <v>0</v>
      </c>
      <c r="D183" s="60">
        <v>0</v>
      </c>
      <c r="E183" s="61">
        <v>0</v>
      </c>
      <c r="F183" s="62"/>
      <c r="G183" s="63">
        <f>SUM(G179:G182)</f>
        <v>0</v>
      </c>
      <c r="H183" s="64">
        <f t="shared" ref="H183:K183" si="1000">SUM(H179:H182)</f>
        <v>0</v>
      </c>
      <c r="I183" s="64">
        <f t="shared" si="1000"/>
        <v>0</v>
      </c>
      <c r="J183" s="64">
        <f t="shared" si="1000"/>
        <v>0</v>
      </c>
      <c r="K183" s="64">
        <f t="shared" si="1000"/>
        <v>0</v>
      </c>
      <c r="L183" s="65"/>
      <c r="M183" s="63">
        <f>SUM(M179:M182)</f>
        <v>0</v>
      </c>
      <c r="N183" s="64">
        <f t="shared" ref="N183:Q183" si="1001">SUM(N179:N182)</f>
        <v>0</v>
      </c>
      <c r="O183" s="64">
        <f t="shared" si="1001"/>
        <v>0</v>
      </c>
      <c r="P183" s="64">
        <f t="shared" si="1001"/>
        <v>0</v>
      </c>
      <c r="Q183" s="64">
        <f t="shared" si="1001"/>
        <v>0</v>
      </c>
      <c r="R183" s="65"/>
      <c r="S183" s="63">
        <f>SUM(S179:S182)</f>
        <v>0</v>
      </c>
      <c r="T183" s="64">
        <f t="shared" ref="T183:W183" si="1002">SUM(T179:T182)</f>
        <v>0</v>
      </c>
      <c r="U183" s="64">
        <f t="shared" si="1002"/>
        <v>0</v>
      </c>
      <c r="V183" s="64">
        <f t="shared" si="1002"/>
        <v>0</v>
      </c>
      <c r="W183" s="64">
        <f t="shared" si="1002"/>
        <v>0</v>
      </c>
      <c r="X183" s="65"/>
      <c r="Y183" s="63">
        <f>SUM(Y179:Y182)</f>
        <v>0</v>
      </c>
      <c r="Z183" s="64">
        <f t="shared" ref="Z183:AC183" si="1003">SUM(Z179:Z182)</f>
        <v>0</v>
      </c>
      <c r="AA183" s="64">
        <f t="shared" si="1003"/>
        <v>0</v>
      </c>
      <c r="AB183" s="64">
        <f t="shared" si="1003"/>
        <v>0</v>
      </c>
      <c r="AC183" s="64">
        <f t="shared" si="1003"/>
        <v>0</v>
      </c>
      <c r="AD183" s="65"/>
      <c r="AE183" s="63">
        <f>SUM(AE179:AE182)</f>
        <v>0</v>
      </c>
      <c r="AF183" s="64">
        <f t="shared" ref="AF183:AI183" si="1004">SUM(AF179:AF182)</f>
        <v>0</v>
      </c>
      <c r="AG183" s="64">
        <f t="shared" si="1004"/>
        <v>0</v>
      </c>
      <c r="AH183" s="64">
        <f t="shared" si="1004"/>
        <v>0</v>
      </c>
      <c r="AI183" s="64">
        <f t="shared" si="1004"/>
        <v>0</v>
      </c>
      <c r="AJ183" s="65"/>
      <c r="AK183" s="63">
        <f>SUM(AK179:AK182)</f>
        <v>0</v>
      </c>
      <c r="AL183" s="64">
        <f t="shared" ref="AL183:AO183" si="1005">SUM(AL179:AL182)</f>
        <v>0</v>
      </c>
      <c r="AM183" s="64">
        <f t="shared" si="1005"/>
        <v>0</v>
      </c>
      <c r="AN183" s="64">
        <f t="shared" si="1005"/>
        <v>0</v>
      </c>
      <c r="AO183" s="64">
        <f t="shared" si="1005"/>
        <v>0</v>
      </c>
      <c r="AP183" s="65"/>
      <c r="BB183" s="6"/>
      <c r="BC183" s="6"/>
      <c r="BD183" s="62"/>
      <c r="BE183" s="171"/>
      <c r="BF183" s="172"/>
      <c r="BG183" s="172"/>
      <c r="BH183" s="172"/>
      <c r="BI183" s="172"/>
      <c r="BJ183" s="65"/>
      <c r="BK183" s="6"/>
      <c r="BL183" s="62"/>
      <c r="BM183" s="171"/>
      <c r="BN183" s="172"/>
      <c r="BO183" s="172"/>
      <c r="BP183" s="172"/>
      <c r="BQ183" s="172"/>
      <c r="BR183" s="65"/>
      <c r="BS183" s="6"/>
      <c r="BT183" s="62"/>
      <c r="BU183" s="23" t="str">
        <f t="shared" si="982"/>
        <v/>
      </c>
      <c r="BV183" s="23" t="str">
        <f t="shared" si="982"/>
        <v/>
      </c>
      <c r="BW183" s="23" t="str">
        <f t="shared" si="982"/>
        <v/>
      </c>
      <c r="BX183" s="23" t="str">
        <f t="shared" si="982"/>
        <v/>
      </c>
      <c r="BY183" s="23" t="str">
        <f t="shared" si="982"/>
        <v/>
      </c>
      <c r="BZ183" s="6"/>
      <c r="CA183" s="6"/>
      <c r="CB183" s="62"/>
      <c r="CC183" s="195">
        <f>SUM(CC179:CC182)</f>
        <v>0</v>
      </c>
      <c r="CD183" s="195">
        <f t="shared" ref="CD183:CG183" si="1006">SUM(CD179:CD182)</f>
        <v>0</v>
      </c>
      <c r="CE183" s="195">
        <f t="shared" si="1006"/>
        <v>0</v>
      </c>
      <c r="CF183" s="195">
        <f t="shared" si="1006"/>
        <v>0</v>
      </c>
      <c r="CG183" s="195">
        <f t="shared" si="1006"/>
        <v>0</v>
      </c>
      <c r="CH183" s="196">
        <f t="shared" si="818"/>
        <v>0</v>
      </c>
      <c r="CI183" s="66"/>
      <c r="CJ183" s="66"/>
      <c r="CK183" s="195">
        <f>SUM(CK179:CK182)</f>
        <v>0</v>
      </c>
      <c r="CL183" s="195">
        <f t="shared" ref="CL183:CO183" si="1007">SUM(CL179:CL182)</f>
        <v>0</v>
      </c>
      <c r="CM183" s="195">
        <f t="shared" si="1007"/>
        <v>0</v>
      </c>
      <c r="CN183" s="195">
        <f t="shared" si="1007"/>
        <v>0</v>
      </c>
      <c r="CO183" s="195">
        <f t="shared" si="1007"/>
        <v>0</v>
      </c>
      <c r="CP183" s="196">
        <f t="shared" si="763"/>
        <v>0</v>
      </c>
      <c r="CS183" s="195">
        <f>SUM(CS179:CS182)</f>
        <v>0</v>
      </c>
      <c r="CT183" s="195">
        <f t="shared" ref="CT183:CW183" si="1008">SUM(CT179:CT182)</f>
        <v>0</v>
      </c>
      <c r="CU183" s="195">
        <f t="shared" si="1008"/>
        <v>0</v>
      </c>
      <c r="CV183" s="195">
        <f t="shared" si="1008"/>
        <v>0</v>
      </c>
      <c r="CW183" s="195">
        <f t="shared" si="1008"/>
        <v>0</v>
      </c>
      <c r="CX183" s="196">
        <f t="shared" si="765"/>
        <v>0</v>
      </c>
      <c r="CY183" s="6"/>
      <c r="CZ183" s="6"/>
      <c r="DA183" s="195">
        <f>SUM(DA179:DA182)</f>
        <v>0</v>
      </c>
      <c r="DB183" s="195">
        <f t="shared" ref="DB183:DE183" si="1009">SUM(DB179:DB182)</f>
        <v>0</v>
      </c>
      <c r="DC183" s="195">
        <f t="shared" si="1009"/>
        <v>0</v>
      </c>
      <c r="DD183" s="195">
        <f t="shared" si="1009"/>
        <v>0</v>
      </c>
      <c r="DE183" s="195">
        <f t="shared" si="1009"/>
        <v>0</v>
      </c>
      <c r="DF183" s="196">
        <f t="shared" si="767"/>
        <v>0</v>
      </c>
      <c r="DG183" s="6"/>
      <c r="DH183" s="6"/>
      <c r="DI183" s="195">
        <f>SUM(DI179:DI182)</f>
        <v>0</v>
      </c>
      <c r="DJ183" s="195">
        <f t="shared" ref="DJ183:DM183" si="1010">SUM(DJ179:DJ182)</f>
        <v>0</v>
      </c>
      <c r="DK183" s="195">
        <f t="shared" si="1010"/>
        <v>0</v>
      </c>
      <c r="DL183" s="195">
        <f t="shared" si="1010"/>
        <v>0</v>
      </c>
      <c r="DM183" s="195">
        <f t="shared" si="1010"/>
        <v>0</v>
      </c>
      <c r="DN183" s="196">
        <f t="shared" si="776"/>
        <v>0</v>
      </c>
      <c r="DO183" s="6"/>
      <c r="DP183" s="6"/>
      <c r="DQ183" s="195">
        <f>SUM(DQ179:DQ182)</f>
        <v>0</v>
      </c>
      <c r="DR183" s="195">
        <f t="shared" ref="DR183:DU183" si="1011">SUM(DR179:DR182)</f>
        <v>0</v>
      </c>
      <c r="DS183" s="195">
        <f t="shared" si="1011"/>
        <v>0</v>
      </c>
      <c r="DT183" s="195">
        <f t="shared" si="1011"/>
        <v>0</v>
      </c>
      <c r="DU183" s="195">
        <f t="shared" si="1011"/>
        <v>0</v>
      </c>
      <c r="DV183" s="196">
        <f t="shared" si="770"/>
        <v>0</v>
      </c>
    </row>
    <row r="184" spans="1:126" ht="25.5" customHeight="1">
      <c r="A184" s="19"/>
      <c r="B184" s="47" t="s">
        <v>51</v>
      </c>
      <c r="C184" s="47"/>
      <c r="D184" s="48"/>
      <c r="E184" s="49"/>
      <c r="F184" s="50" t="s">
        <v>25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2">
        <f>SUM(G184:K184)</f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2">
        <f>SUM(M184:Q184)</f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2">
        <f>SUM(S184:W184)</f>
        <v>0</v>
      </c>
      <c r="Y184" s="53">
        <v>0</v>
      </c>
      <c r="Z184" s="53">
        <v>0</v>
      </c>
      <c r="AA184" s="53">
        <v>0</v>
      </c>
      <c r="AB184" s="53">
        <v>0</v>
      </c>
      <c r="AC184" s="53">
        <v>0</v>
      </c>
      <c r="AD184" s="52">
        <f>SUM(Y184:AC184)</f>
        <v>0</v>
      </c>
      <c r="AE184" s="53">
        <v>0</v>
      </c>
      <c r="AF184" s="53">
        <v>0</v>
      </c>
      <c r="AG184" s="53">
        <v>0</v>
      </c>
      <c r="AH184" s="53">
        <v>0</v>
      </c>
      <c r="AI184" s="53">
        <v>0</v>
      </c>
      <c r="AJ184" s="52">
        <f>SUM(AE184:AI184)</f>
        <v>0</v>
      </c>
      <c r="AK184" s="53">
        <v>0</v>
      </c>
      <c r="AL184" s="53">
        <v>0</v>
      </c>
      <c r="AM184" s="53">
        <v>0</v>
      </c>
      <c r="AN184" s="53">
        <v>0</v>
      </c>
      <c r="AO184" s="53">
        <v>0</v>
      </c>
      <c r="AP184" s="52">
        <f>SUM(AK184:AO184)</f>
        <v>0</v>
      </c>
      <c r="BB184" s="6"/>
      <c r="BC184" s="6"/>
      <c r="BD184" s="50" t="s">
        <v>25</v>
      </c>
      <c r="BE184" s="170">
        <f>'SPD - Probs. of Failure'!O$49</f>
        <v>0</v>
      </c>
      <c r="BF184" s="170">
        <f>'SPD - Probs. of Failure'!P$49</f>
        <v>0</v>
      </c>
      <c r="BG184" s="170">
        <f>'SPD - Probs. of Failure'!Q$49</f>
        <v>0</v>
      </c>
      <c r="BH184" s="170">
        <f>'SPD - Probs. of Failure'!R$49</f>
        <v>0</v>
      </c>
      <c r="BI184" s="170">
        <f>'SPD - Probs. of Failure'!S$49</f>
        <v>0</v>
      </c>
      <c r="BJ184" s="173"/>
      <c r="BK184" s="6"/>
      <c r="BL184" s="50" t="s">
        <v>25</v>
      </c>
      <c r="BM184" s="239">
        <f>IFERROR($BM2*'SPD - Average Cons. of Failure'!$Q$49,0)</f>
        <v>0</v>
      </c>
      <c r="BN184" s="239">
        <f>IFERROR($BM2*'SPD - Average Cons. of Failure'!$Q$49,0)</f>
        <v>0</v>
      </c>
      <c r="BO184" s="239">
        <f>IFERROR($BM2*'SPD - Average Cons. of Failure'!$Q$49,0)</f>
        <v>0</v>
      </c>
      <c r="BP184" s="239">
        <f>IFERROR($BM2*'SPD - Average Cons. of Failure'!$Q$49,0)</f>
        <v>0</v>
      </c>
      <c r="BQ184" s="239">
        <f>IFERROR($BM2*'SPD - Average Cons. of Failure'!$Q$49,0)</f>
        <v>0</v>
      </c>
      <c r="BR184" s="173"/>
      <c r="BS184" s="6"/>
      <c r="BT184" s="50" t="s">
        <v>25</v>
      </c>
      <c r="BU184" s="23" t="str">
        <f t="shared" si="982"/>
        <v/>
      </c>
      <c r="BV184" s="23" t="str">
        <f t="shared" si="982"/>
        <v/>
      </c>
      <c r="BW184" s="23" t="str">
        <f t="shared" si="982"/>
        <v/>
      </c>
      <c r="BX184" s="23" t="str">
        <f t="shared" si="982"/>
        <v/>
      </c>
      <c r="BY184" s="23" t="str">
        <f t="shared" si="982"/>
        <v/>
      </c>
      <c r="BZ184" s="6"/>
      <c r="CA184" s="6"/>
      <c r="CB184" s="50" t="s">
        <v>25</v>
      </c>
      <c r="CC184" s="193" t="str">
        <f>IF(BU184="","",M184*BU184)</f>
        <v/>
      </c>
      <c r="CD184" s="193" t="str">
        <f t="shared" ref="CD184:CG187" si="1012">IF(BV184="","",N184*BV184)</f>
        <v/>
      </c>
      <c r="CE184" s="193" t="str">
        <f t="shared" si="1012"/>
        <v/>
      </c>
      <c r="CF184" s="193" t="str">
        <f t="shared" si="1012"/>
        <v/>
      </c>
      <c r="CG184" s="193" t="str">
        <f t="shared" si="1012"/>
        <v/>
      </c>
      <c r="CH184" s="196">
        <f t="shared" si="818"/>
        <v>0</v>
      </c>
      <c r="CI184" s="66"/>
      <c r="CJ184" s="66"/>
      <c r="CK184" s="193" t="str">
        <f t="shared" ref="CK184:CO187" si="1013">IF(BU184="","",G184*BU184)</f>
        <v/>
      </c>
      <c r="CL184" s="193" t="str">
        <f t="shared" si="1013"/>
        <v/>
      </c>
      <c r="CM184" s="193" t="str">
        <f t="shared" si="1013"/>
        <v/>
      </c>
      <c r="CN184" s="193" t="str">
        <f t="shared" si="1013"/>
        <v/>
      </c>
      <c r="CO184" s="193" t="str">
        <f t="shared" si="1013"/>
        <v/>
      </c>
      <c r="CP184" s="196">
        <f t="shared" si="763"/>
        <v>0</v>
      </c>
      <c r="CS184" s="193" t="str">
        <f>IF(BU184="","",Y184*BU184)</f>
        <v/>
      </c>
      <c r="CT184" s="193" t="str">
        <f t="shared" ref="CT184:CW187" si="1014">IF(BV184="","",Z184*BV184)</f>
        <v/>
      </c>
      <c r="CU184" s="193" t="str">
        <f t="shared" si="1014"/>
        <v/>
      </c>
      <c r="CV184" s="193" t="str">
        <f t="shared" si="1014"/>
        <v/>
      </c>
      <c r="CW184" s="193" t="str">
        <f t="shared" si="1014"/>
        <v/>
      </c>
      <c r="CX184" s="196">
        <f t="shared" si="765"/>
        <v>0</v>
      </c>
      <c r="CY184" s="6"/>
      <c r="CZ184" s="6"/>
      <c r="DA184" s="193" t="str">
        <f>IF(BU184="","",(S184+Y184)*BU184)</f>
        <v/>
      </c>
      <c r="DB184" s="193" t="str">
        <f t="shared" ref="DB184:DE187" si="1015">IF(BV184="","",(T184+Z184)*BV184)</f>
        <v/>
      </c>
      <c r="DC184" s="193" t="str">
        <f t="shared" si="1015"/>
        <v/>
      </c>
      <c r="DD184" s="193" t="str">
        <f t="shared" si="1015"/>
        <v/>
      </c>
      <c r="DE184" s="193" t="str">
        <f t="shared" si="1015"/>
        <v/>
      </c>
      <c r="DF184" s="196">
        <f t="shared" si="767"/>
        <v>0</v>
      </c>
      <c r="DG184" s="6"/>
      <c r="DH184" s="6"/>
      <c r="DI184" s="193" t="str">
        <f>IF(BU184="","",AK184*BU184)</f>
        <v/>
      </c>
      <c r="DJ184" s="193" t="str">
        <f t="shared" ref="DJ184:DM187" si="1016">IF(BV184="","",AL184*BV184)</f>
        <v/>
      </c>
      <c r="DK184" s="193" t="str">
        <f t="shared" si="1016"/>
        <v/>
      </c>
      <c r="DL184" s="193" t="str">
        <f t="shared" si="1016"/>
        <v/>
      </c>
      <c r="DM184" s="193" t="str">
        <f t="shared" si="1016"/>
        <v/>
      </c>
      <c r="DN184" s="196">
        <f t="shared" si="776"/>
        <v>0</v>
      </c>
      <c r="DO184" s="6"/>
      <c r="DP184" s="6"/>
      <c r="DQ184" s="193" t="str">
        <f>IF(BU184="","",(AE184+AK184)*BU184)</f>
        <v/>
      </c>
      <c r="DR184" s="193" t="str">
        <f t="shared" ref="DR184:DU187" si="1017">IF(BV184="","",(AF184+AL184)*BV184)</f>
        <v/>
      </c>
      <c r="DS184" s="193" t="str">
        <f t="shared" si="1017"/>
        <v/>
      </c>
      <c r="DT184" s="193" t="str">
        <f t="shared" si="1017"/>
        <v/>
      </c>
      <c r="DU184" s="193" t="str">
        <f t="shared" si="1017"/>
        <v/>
      </c>
      <c r="DV184" s="196">
        <f t="shared" si="770"/>
        <v>0</v>
      </c>
    </row>
    <row r="185" spans="1:126" ht="25.5" customHeight="1">
      <c r="A185" s="19"/>
      <c r="B185" s="54"/>
      <c r="C185" s="54"/>
      <c r="D185" s="55"/>
      <c r="E185" s="56"/>
      <c r="F185" s="57" t="s">
        <v>27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8">
        <f t="shared" ref="L185:L187" si="1018">SUM(G185:K185)</f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8">
        <f t="shared" ref="R185:R187" si="1019">SUM(M185:Q185)</f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8">
        <f t="shared" ref="X185:X187" si="1020">SUM(S185:W185)</f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8">
        <f t="shared" ref="AD185:AD187" si="1021">SUM(Y185:AC185)</f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8">
        <f t="shared" ref="AJ185:AJ187" si="1022">SUM(AE185:AI185)</f>
        <v>0</v>
      </c>
      <c r="AK185" s="51">
        <v>0</v>
      </c>
      <c r="AL185" s="51">
        <v>0</v>
      </c>
      <c r="AM185" s="51">
        <v>0</v>
      </c>
      <c r="AN185" s="51">
        <v>0</v>
      </c>
      <c r="AO185" s="51">
        <v>0</v>
      </c>
      <c r="AP185" s="58">
        <f t="shared" ref="AP185:AP187" si="1023">SUM(AK185:AO185)</f>
        <v>0</v>
      </c>
      <c r="BB185" s="6"/>
      <c r="BC185" s="6"/>
      <c r="BD185" s="57" t="s">
        <v>27</v>
      </c>
      <c r="BE185" s="170">
        <f>'SPD - Probs. of Failure'!O$49</f>
        <v>0</v>
      </c>
      <c r="BF185" s="170">
        <f>'SPD - Probs. of Failure'!P$49</f>
        <v>0</v>
      </c>
      <c r="BG185" s="170">
        <f>'SPD - Probs. of Failure'!Q$49</f>
        <v>0</v>
      </c>
      <c r="BH185" s="170">
        <f>'SPD - Probs. of Failure'!R$49</f>
        <v>0</v>
      </c>
      <c r="BI185" s="170">
        <f>'SPD - Probs. of Failure'!S$49</f>
        <v>0</v>
      </c>
      <c r="BJ185" s="174"/>
      <c r="BK185" s="6"/>
      <c r="BL185" s="57" t="s">
        <v>27</v>
      </c>
      <c r="BM185" s="239">
        <f>IFERROR($BM3*'SPD - Average Cons. of Failure'!$Q$49,0)</f>
        <v>0</v>
      </c>
      <c r="BN185" s="239">
        <f>IFERROR($BM3*'SPD - Average Cons. of Failure'!$Q$49,0)</f>
        <v>0</v>
      </c>
      <c r="BO185" s="239">
        <f>IFERROR($BM3*'SPD - Average Cons. of Failure'!$Q$49,0)</f>
        <v>0</v>
      </c>
      <c r="BP185" s="239">
        <f>IFERROR($BM3*'SPD - Average Cons. of Failure'!$Q$49,0)</f>
        <v>0</v>
      </c>
      <c r="BQ185" s="239">
        <f>IFERROR($BM3*'SPD - Average Cons. of Failure'!$Q$49,0)</f>
        <v>0</v>
      </c>
      <c r="BR185" s="174"/>
      <c r="BS185" s="6"/>
      <c r="BT185" s="57" t="s">
        <v>27</v>
      </c>
      <c r="BU185" s="23" t="str">
        <f t="shared" si="982"/>
        <v/>
      </c>
      <c r="BV185" s="23" t="str">
        <f t="shared" si="982"/>
        <v/>
      </c>
      <c r="BW185" s="23" t="str">
        <f t="shared" si="982"/>
        <v/>
      </c>
      <c r="BX185" s="23" t="str">
        <f t="shared" si="982"/>
        <v/>
      </c>
      <c r="BY185" s="23" t="str">
        <f t="shared" si="982"/>
        <v/>
      </c>
      <c r="BZ185" s="6"/>
      <c r="CA185" s="6"/>
      <c r="CB185" s="57" t="s">
        <v>27</v>
      </c>
      <c r="CC185" s="193" t="str">
        <f t="shared" ref="CC185:CC187" si="1024">IF(BU185="","",M185*BU185)</f>
        <v/>
      </c>
      <c r="CD185" s="193" t="str">
        <f t="shared" si="1012"/>
        <v/>
      </c>
      <c r="CE185" s="193" t="str">
        <f t="shared" si="1012"/>
        <v/>
      </c>
      <c r="CF185" s="193" t="str">
        <f t="shared" si="1012"/>
        <v/>
      </c>
      <c r="CG185" s="193" t="str">
        <f t="shared" si="1012"/>
        <v/>
      </c>
      <c r="CH185" s="196">
        <f t="shared" si="818"/>
        <v>0</v>
      </c>
      <c r="CI185" s="66"/>
      <c r="CJ185" s="66"/>
      <c r="CK185" s="193" t="str">
        <f t="shared" si="1013"/>
        <v/>
      </c>
      <c r="CL185" s="193" t="str">
        <f t="shared" si="1013"/>
        <v/>
      </c>
      <c r="CM185" s="193" t="str">
        <f t="shared" si="1013"/>
        <v/>
      </c>
      <c r="CN185" s="193" t="str">
        <f t="shared" si="1013"/>
        <v/>
      </c>
      <c r="CO185" s="193" t="str">
        <f t="shared" si="1013"/>
        <v/>
      </c>
      <c r="CP185" s="196">
        <f t="shared" si="763"/>
        <v>0</v>
      </c>
      <c r="CS185" s="193" t="str">
        <f t="shared" ref="CS185:CS187" si="1025">IF(BU185="","",Y185*BU185)</f>
        <v/>
      </c>
      <c r="CT185" s="193" t="str">
        <f t="shared" si="1014"/>
        <v/>
      </c>
      <c r="CU185" s="193" t="str">
        <f t="shared" si="1014"/>
        <v/>
      </c>
      <c r="CV185" s="193" t="str">
        <f t="shared" si="1014"/>
        <v/>
      </c>
      <c r="CW185" s="193" t="str">
        <f t="shared" si="1014"/>
        <v/>
      </c>
      <c r="CX185" s="196">
        <f t="shared" si="765"/>
        <v>0</v>
      </c>
      <c r="CY185" s="6"/>
      <c r="CZ185" s="6"/>
      <c r="DA185" s="193" t="str">
        <f t="shared" ref="DA185:DA187" si="1026">IF(BU185="","",(S185+Y185)*BU185)</f>
        <v/>
      </c>
      <c r="DB185" s="193" t="str">
        <f t="shared" si="1015"/>
        <v/>
      </c>
      <c r="DC185" s="193" t="str">
        <f t="shared" si="1015"/>
        <v/>
      </c>
      <c r="DD185" s="193" t="str">
        <f t="shared" si="1015"/>
        <v/>
      </c>
      <c r="DE185" s="193" t="str">
        <f t="shared" si="1015"/>
        <v/>
      </c>
      <c r="DF185" s="196">
        <f t="shared" si="767"/>
        <v>0</v>
      </c>
      <c r="DG185" s="6"/>
      <c r="DH185" s="6"/>
      <c r="DI185" s="193" t="str">
        <f t="shared" ref="DI185:DI187" si="1027">IF(BU185="","",AK185*BU185)</f>
        <v/>
      </c>
      <c r="DJ185" s="193" t="str">
        <f t="shared" si="1016"/>
        <v/>
      </c>
      <c r="DK185" s="193" t="str">
        <f t="shared" si="1016"/>
        <v/>
      </c>
      <c r="DL185" s="193" t="str">
        <f t="shared" si="1016"/>
        <v/>
      </c>
      <c r="DM185" s="193" t="str">
        <f t="shared" si="1016"/>
        <v/>
      </c>
      <c r="DN185" s="196">
        <f t="shared" si="776"/>
        <v>0</v>
      </c>
      <c r="DO185" s="6"/>
      <c r="DP185" s="6"/>
      <c r="DQ185" s="193" t="str">
        <f t="shared" ref="DQ185:DQ187" si="1028">IF(BU185="","",(AE185+AK185)*BU185)</f>
        <v/>
      </c>
      <c r="DR185" s="193" t="str">
        <f t="shared" si="1017"/>
        <v/>
      </c>
      <c r="DS185" s="193" t="str">
        <f t="shared" si="1017"/>
        <v/>
      </c>
      <c r="DT185" s="193" t="str">
        <f t="shared" si="1017"/>
        <v/>
      </c>
      <c r="DU185" s="193" t="str">
        <f t="shared" si="1017"/>
        <v/>
      </c>
      <c r="DV185" s="196">
        <f t="shared" si="770"/>
        <v>0</v>
      </c>
    </row>
    <row r="186" spans="1:126" ht="25.5" customHeight="1">
      <c r="A186" s="19"/>
      <c r="B186" s="54"/>
      <c r="C186" s="54"/>
      <c r="D186" s="55"/>
      <c r="E186" s="56"/>
      <c r="F186" s="57" t="s">
        <v>29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8">
        <f t="shared" si="1018"/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8">
        <f t="shared" si="1019"/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8">
        <f t="shared" si="1020"/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8">
        <f t="shared" si="1021"/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8">
        <f t="shared" si="1022"/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8">
        <f t="shared" si="1023"/>
        <v>0</v>
      </c>
      <c r="BB186" s="6"/>
      <c r="BC186" s="6"/>
      <c r="BD186" s="57" t="s">
        <v>29</v>
      </c>
      <c r="BE186" s="170">
        <f>'SPD - Probs. of Failure'!O$49</f>
        <v>0</v>
      </c>
      <c r="BF186" s="170">
        <f>'SPD - Probs. of Failure'!P$49</f>
        <v>0</v>
      </c>
      <c r="BG186" s="170">
        <f>'SPD - Probs. of Failure'!Q$49</f>
        <v>0</v>
      </c>
      <c r="BH186" s="170">
        <f>'SPD - Probs. of Failure'!R$49</f>
        <v>0</v>
      </c>
      <c r="BI186" s="170">
        <f>'SPD - Probs. of Failure'!S$49</f>
        <v>0</v>
      </c>
      <c r="BJ186" s="174"/>
      <c r="BK186" s="6"/>
      <c r="BL186" s="57" t="s">
        <v>29</v>
      </c>
      <c r="BM186" s="239">
        <f>IFERROR($BM4*'SPD - Average Cons. of Failure'!$Q$49,0)</f>
        <v>0</v>
      </c>
      <c r="BN186" s="239">
        <f>IFERROR($BM4*'SPD - Average Cons. of Failure'!$Q$49,0)</f>
        <v>0</v>
      </c>
      <c r="BO186" s="239">
        <f>IFERROR($BM4*'SPD - Average Cons. of Failure'!$Q$49,0)</f>
        <v>0</v>
      </c>
      <c r="BP186" s="239">
        <f>IFERROR($BM4*'SPD - Average Cons. of Failure'!$Q$49,0)</f>
        <v>0</v>
      </c>
      <c r="BQ186" s="239">
        <f>IFERROR($BM4*'SPD - Average Cons. of Failure'!$Q$49,0)</f>
        <v>0</v>
      </c>
      <c r="BR186" s="174"/>
      <c r="BS186" s="6"/>
      <c r="BT186" s="57" t="s">
        <v>29</v>
      </c>
      <c r="BU186" s="23" t="str">
        <f t="shared" si="982"/>
        <v/>
      </c>
      <c r="BV186" s="23" t="str">
        <f t="shared" si="982"/>
        <v/>
      </c>
      <c r="BW186" s="23" t="str">
        <f t="shared" si="982"/>
        <v/>
      </c>
      <c r="BX186" s="23" t="str">
        <f t="shared" si="982"/>
        <v/>
      </c>
      <c r="BY186" s="23" t="str">
        <f t="shared" si="982"/>
        <v/>
      </c>
      <c r="BZ186" s="6"/>
      <c r="CA186" s="6"/>
      <c r="CB186" s="57" t="s">
        <v>29</v>
      </c>
      <c r="CC186" s="193" t="str">
        <f t="shared" si="1024"/>
        <v/>
      </c>
      <c r="CD186" s="193" t="str">
        <f t="shared" si="1012"/>
        <v/>
      </c>
      <c r="CE186" s="193" t="str">
        <f t="shared" si="1012"/>
        <v/>
      </c>
      <c r="CF186" s="193" t="str">
        <f t="shared" si="1012"/>
        <v/>
      </c>
      <c r="CG186" s="193" t="str">
        <f t="shared" si="1012"/>
        <v/>
      </c>
      <c r="CH186" s="196">
        <f t="shared" si="818"/>
        <v>0</v>
      </c>
      <c r="CI186" s="66"/>
      <c r="CJ186" s="66"/>
      <c r="CK186" s="193" t="str">
        <f t="shared" si="1013"/>
        <v/>
      </c>
      <c r="CL186" s="193" t="str">
        <f t="shared" si="1013"/>
        <v/>
      </c>
      <c r="CM186" s="193" t="str">
        <f t="shared" si="1013"/>
        <v/>
      </c>
      <c r="CN186" s="193" t="str">
        <f t="shared" si="1013"/>
        <v/>
      </c>
      <c r="CO186" s="193" t="str">
        <f t="shared" si="1013"/>
        <v/>
      </c>
      <c r="CP186" s="196">
        <f t="shared" si="763"/>
        <v>0</v>
      </c>
      <c r="CS186" s="193" t="str">
        <f t="shared" si="1025"/>
        <v/>
      </c>
      <c r="CT186" s="193" t="str">
        <f t="shared" si="1014"/>
        <v/>
      </c>
      <c r="CU186" s="193" t="str">
        <f t="shared" si="1014"/>
        <v/>
      </c>
      <c r="CV186" s="193" t="str">
        <f t="shared" si="1014"/>
        <v/>
      </c>
      <c r="CW186" s="193" t="str">
        <f t="shared" si="1014"/>
        <v/>
      </c>
      <c r="CX186" s="196">
        <f t="shared" si="765"/>
        <v>0</v>
      </c>
      <c r="CY186" s="6"/>
      <c r="CZ186" s="6"/>
      <c r="DA186" s="193" t="str">
        <f t="shared" si="1026"/>
        <v/>
      </c>
      <c r="DB186" s="193" t="str">
        <f t="shared" si="1015"/>
        <v/>
      </c>
      <c r="DC186" s="193" t="str">
        <f t="shared" si="1015"/>
        <v/>
      </c>
      <c r="DD186" s="193" t="str">
        <f t="shared" si="1015"/>
        <v/>
      </c>
      <c r="DE186" s="193" t="str">
        <f t="shared" si="1015"/>
        <v/>
      </c>
      <c r="DF186" s="196">
        <f t="shared" si="767"/>
        <v>0</v>
      </c>
      <c r="DG186" s="6"/>
      <c r="DH186" s="6"/>
      <c r="DI186" s="193" t="str">
        <f t="shared" si="1027"/>
        <v/>
      </c>
      <c r="DJ186" s="193" t="str">
        <f t="shared" si="1016"/>
        <v/>
      </c>
      <c r="DK186" s="193" t="str">
        <f t="shared" si="1016"/>
        <v/>
      </c>
      <c r="DL186" s="193" t="str">
        <f t="shared" si="1016"/>
        <v/>
      </c>
      <c r="DM186" s="193" t="str">
        <f t="shared" si="1016"/>
        <v/>
      </c>
      <c r="DN186" s="196">
        <f t="shared" si="776"/>
        <v>0</v>
      </c>
      <c r="DO186" s="6"/>
      <c r="DP186" s="6"/>
      <c r="DQ186" s="193" t="str">
        <f t="shared" si="1028"/>
        <v/>
      </c>
      <c r="DR186" s="193" t="str">
        <f t="shared" si="1017"/>
        <v/>
      </c>
      <c r="DS186" s="193" t="str">
        <f t="shared" si="1017"/>
        <v/>
      </c>
      <c r="DT186" s="193" t="str">
        <f t="shared" si="1017"/>
        <v/>
      </c>
      <c r="DU186" s="193" t="str">
        <f t="shared" si="1017"/>
        <v/>
      </c>
      <c r="DV186" s="196">
        <f t="shared" si="770"/>
        <v>0</v>
      </c>
    </row>
    <row r="187" spans="1:126" ht="25.5" customHeight="1">
      <c r="A187" s="19"/>
      <c r="B187" s="54"/>
      <c r="C187" s="54"/>
      <c r="D187" s="55"/>
      <c r="E187" s="56"/>
      <c r="F187" s="57" t="s">
        <v>30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8">
        <f t="shared" si="1018"/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8">
        <f t="shared" si="1019"/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8">
        <f t="shared" si="1020"/>
        <v>0</v>
      </c>
      <c r="Y187" s="51">
        <v>0</v>
      </c>
      <c r="Z187" s="51">
        <v>0</v>
      </c>
      <c r="AA187" s="51">
        <v>0</v>
      </c>
      <c r="AB187" s="51">
        <v>0</v>
      </c>
      <c r="AC187" s="51">
        <v>0</v>
      </c>
      <c r="AD187" s="58">
        <f t="shared" si="1021"/>
        <v>0</v>
      </c>
      <c r="AE187" s="51">
        <v>0</v>
      </c>
      <c r="AF187" s="51">
        <v>0</v>
      </c>
      <c r="AG187" s="51">
        <v>0</v>
      </c>
      <c r="AH187" s="51">
        <v>0</v>
      </c>
      <c r="AI187" s="51">
        <v>0</v>
      </c>
      <c r="AJ187" s="58">
        <f t="shared" si="1022"/>
        <v>0</v>
      </c>
      <c r="AK187" s="51">
        <v>0</v>
      </c>
      <c r="AL187" s="51">
        <v>0</v>
      </c>
      <c r="AM187" s="51">
        <v>0</v>
      </c>
      <c r="AN187" s="51">
        <v>0</v>
      </c>
      <c r="AO187" s="51">
        <v>0</v>
      </c>
      <c r="AP187" s="58">
        <f t="shared" si="1023"/>
        <v>0</v>
      </c>
      <c r="BB187" s="6"/>
      <c r="BC187" s="6"/>
      <c r="BD187" s="57" t="s">
        <v>30</v>
      </c>
      <c r="BE187" s="170">
        <f>'SPD - Probs. of Failure'!O$49</f>
        <v>0</v>
      </c>
      <c r="BF187" s="170">
        <f>'SPD - Probs. of Failure'!P$49</f>
        <v>0</v>
      </c>
      <c r="BG187" s="170">
        <f>'SPD - Probs. of Failure'!Q$49</f>
        <v>0</v>
      </c>
      <c r="BH187" s="170">
        <f>'SPD - Probs. of Failure'!R$49</f>
        <v>0</v>
      </c>
      <c r="BI187" s="170">
        <f>'SPD - Probs. of Failure'!S$49</f>
        <v>0</v>
      </c>
      <c r="BJ187" s="174"/>
      <c r="BK187" s="6"/>
      <c r="BL187" s="57" t="s">
        <v>30</v>
      </c>
      <c r="BM187" s="239">
        <f>IFERROR($BM5*'SPD - Average Cons. of Failure'!$Q$49,0)</f>
        <v>0</v>
      </c>
      <c r="BN187" s="239">
        <f>IFERROR($BM5*'SPD - Average Cons. of Failure'!$Q$49,0)</f>
        <v>0</v>
      </c>
      <c r="BO187" s="239">
        <f>IFERROR($BM5*'SPD - Average Cons. of Failure'!$Q$49,0)</f>
        <v>0</v>
      </c>
      <c r="BP187" s="239">
        <f>IFERROR($BM5*'SPD - Average Cons. of Failure'!$Q$49,0)</f>
        <v>0</v>
      </c>
      <c r="BQ187" s="239">
        <f>IFERROR($BM5*'SPD - Average Cons. of Failure'!$Q$49,0)</f>
        <v>0</v>
      </c>
      <c r="BR187" s="174"/>
      <c r="BS187" s="6"/>
      <c r="BT187" s="57" t="s">
        <v>30</v>
      </c>
      <c r="BU187" s="23" t="str">
        <f t="shared" si="982"/>
        <v/>
      </c>
      <c r="BV187" s="23" t="str">
        <f t="shared" si="982"/>
        <v/>
      </c>
      <c r="BW187" s="23" t="str">
        <f t="shared" si="982"/>
        <v/>
      </c>
      <c r="BX187" s="23" t="str">
        <f t="shared" si="982"/>
        <v/>
      </c>
      <c r="BY187" s="23" t="str">
        <f t="shared" si="982"/>
        <v/>
      </c>
      <c r="BZ187" s="6"/>
      <c r="CA187" s="6"/>
      <c r="CB187" s="57" t="s">
        <v>30</v>
      </c>
      <c r="CC187" s="193" t="str">
        <f t="shared" si="1024"/>
        <v/>
      </c>
      <c r="CD187" s="193" t="str">
        <f t="shared" si="1012"/>
        <v/>
      </c>
      <c r="CE187" s="193" t="str">
        <f t="shared" si="1012"/>
        <v/>
      </c>
      <c r="CF187" s="193" t="str">
        <f t="shared" si="1012"/>
        <v/>
      </c>
      <c r="CG187" s="193" t="str">
        <f t="shared" si="1012"/>
        <v/>
      </c>
      <c r="CH187" s="196">
        <f t="shared" si="818"/>
        <v>0</v>
      </c>
      <c r="CI187" s="66"/>
      <c r="CJ187" s="66"/>
      <c r="CK187" s="193" t="str">
        <f t="shared" si="1013"/>
        <v/>
      </c>
      <c r="CL187" s="193" t="str">
        <f t="shared" si="1013"/>
        <v/>
      </c>
      <c r="CM187" s="193" t="str">
        <f t="shared" si="1013"/>
        <v/>
      </c>
      <c r="CN187" s="193" t="str">
        <f t="shared" si="1013"/>
        <v/>
      </c>
      <c r="CO187" s="193" t="str">
        <f t="shared" si="1013"/>
        <v/>
      </c>
      <c r="CP187" s="196">
        <f t="shared" si="763"/>
        <v>0</v>
      </c>
      <c r="CS187" s="193" t="str">
        <f t="shared" si="1025"/>
        <v/>
      </c>
      <c r="CT187" s="193" t="str">
        <f t="shared" si="1014"/>
        <v/>
      </c>
      <c r="CU187" s="193" t="str">
        <f t="shared" si="1014"/>
        <v/>
      </c>
      <c r="CV187" s="193" t="str">
        <f t="shared" si="1014"/>
        <v/>
      </c>
      <c r="CW187" s="193" t="str">
        <f t="shared" si="1014"/>
        <v/>
      </c>
      <c r="CX187" s="196">
        <f t="shared" si="765"/>
        <v>0</v>
      </c>
      <c r="CY187" s="6"/>
      <c r="CZ187" s="6"/>
      <c r="DA187" s="193" t="str">
        <f t="shared" si="1026"/>
        <v/>
      </c>
      <c r="DB187" s="193" t="str">
        <f t="shared" si="1015"/>
        <v/>
      </c>
      <c r="DC187" s="193" t="str">
        <f t="shared" si="1015"/>
        <v/>
      </c>
      <c r="DD187" s="193" t="str">
        <f t="shared" si="1015"/>
        <v/>
      </c>
      <c r="DE187" s="193" t="str">
        <f t="shared" si="1015"/>
        <v/>
      </c>
      <c r="DF187" s="196">
        <f t="shared" si="767"/>
        <v>0</v>
      </c>
      <c r="DG187" s="6"/>
      <c r="DH187" s="6"/>
      <c r="DI187" s="193" t="str">
        <f t="shared" si="1027"/>
        <v/>
      </c>
      <c r="DJ187" s="193" t="str">
        <f t="shared" si="1016"/>
        <v/>
      </c>
      <c r="DK187" s="193" t="str">
        <f t="shared" si="1016"/>
        <v/>
      </c>
      <c r="DL187" s="193" t="str">
        <f t="shared" si="1016"/>
        <v/>
      </c>
      <c r="DM187" s="193" t="str">
        <f t="shared" si="1016"/>
        <v/>
      </c>
      <c r="DN187" s="196">
        <f t="shared" si="776"/>
        <v>0</v>
      </c>
      <c r="DO187" s="6"/>
      <c r="DP187" s="6"/>
      <c r="DQ187" s="193" t="str">
        <f t="shared" si="1028"/>
        <v/>
      </c>
      <c r="DR187" s="193" t="str">
        <f t="shared" si="1017"/>
        <v/>
      </c>
      <c r="DS187" s="193" t="str">
        <f t="shared" si="1017"/>
        <v/>
      </c>
      <c r="DT187" s="193" t="str">
        <f t="shared" si="1017"/>
        <v/>
      </c>
      <c r="DU187" s="193" t="str">
        <f t="shared" si="1017"/>
        <v/>
      </c>
      <c r="DV187" s="196">
        <f t="shared" si="770"/>
        <v>0</v>
      </c>
    </row>
    <row r="188" spans="1:126" ht="25.5" customHeight="1" thickBot="1">
      <c r="A188" s="19"/>
      <c r="B188" s="59"/>
      <c r="C188" s="282">
        <v>0</v>
      </c>
      <c r="D188" s="60">
        <v>0</v>
      </c>
      <c r="E188" s="61">
        <v>0</v>
      </c>
      <c r="F188" s="62"/>
      <c r="G188" s="63">
        <f>SUM(G184:G187)</f>
        <v>0</v>
      </c>
      <c r="H188" s="64">
        <f t="shared" ref="H188:K188" si="1029">SUM(H184:H187)</f>
        <v>0</v>
      </c>
      <c r="I188" s="64">
        <f t="shared" si="1029"/>
        <v>0</v>
      </c>
      <c r="J188" s="64">
        <f t="shared" si="1029"/>
        <v>0</v>
      </c>
      <c r="K188" s="64">
        <f t="shared" si="1029"/>
        <v>0</v>
      </c>
      <c r="L188" s="65"/>
      <c r="M188" s="63">
        <f>SUM(M184:M187)</f>
        <v>0</v>
      </c>
      <c r="N188" s="64">
        <f t="shared" ref="N188:Q188" si="1030">SUM(N184:N187)</f>
        <v>0</v>
      </c>
      <c r="O188" s="64">
        <f t="shared" si="1030"/>
        <v>0</v>
      </c>
      <c r="P188" s="64">
        <f t="shared" si="1030"/>
        <v>0</v>
      </c>
      <c r="Q188" s="64">
        <f t="shared" si="1030"/>
        <v>0</v>
      </c>
      <c r="R188" s="65"/>
      <c r="S188" s="63">
        <f>SUM(S184:S187)</f>
        <v>0</v>
      </c>
      <c r="T188" s="64">
        <f t="shared" ref="T188:W188" si="1031">SUM(T184:T187)</f>
        <v>0</v>
      </c>
      <c r="U188" s="64">
        <f t="shared" si="1031"/>
        <v>0</v>
      </c>
      <c r="V188" s="64">
        <f t="shared" si="1031"/>
        <v>0</v>
      </c>
      <c r="W188" s="64">
        <f t="shared" si="1031"/>
        <v>0</v>
      </c>
      <c r="X188" s="65"/>
      <c r="Y188" s="63">
        <f>SUM(Y184:Y187)</f>
        <v>0</v>
      </c>
      <c r="Z188" s="64">
        <f t="shared" ref="Z188:AC188" si="1032">SUM(Z184:Z187)</f>
        <v>0</v>
      </c>
      <c r="AA188" s="64">
        <f t="shared" si="1032"/>
        <v>0</v>
      </c>
      <c r="AB188" s="64">
        <f t="shared" si="1032"/>
        <v>0</v>
      </c>
      <c r="AC188" s="64">
        <f t="shared" si="1032"/>
        <v>0</v>
      </c>
      <c r="AD188" s="65"/>
      <c r="AE188" s="63">
        <f>SUM(AE184:AE187)</f>
        <v>0</v>
      </c>
      <c r="AF188" s="64">
        <f t="shared" ref="AF188:AI188" si="1033">SUM(AF184:AF187)</f>
        <v>0</v>
      </c>
      <c r="AG188" s="64">
        <f t="shared" si="1033"/>
        <v>0</v>
      </c>
      <c r="AH188" s="64">
        <f t="shared" si="1033"/>
        <v>0</v>
      </c>
      <c r="AI188" s="64">
        <f t="shared" si="1033"/>
        <v>0</v>
      </c>
      <c r="AJ188" s="65"/>
      <c r="AK188" s="63">
        <f>SUM(AK184:AK187)</f>
        <v>0</v>
      </c>
      <c r="AL188" s="64">
        <f t="shared" ref="AL188:AO188" si="1034">SUM(AL184:AL187)</f>
        <v>0</v>
      </c>
      <c r="AM188" s="64">
        <f t="shared" si="1034"/>
        <v>0</v>
      </c>
      <c r="AN188" s="64">
        <f t="shared" si="1034"/>
        <v>0</v>
      </c>
      <c r="AO188" s="64">
        <f t="shared" si="1034"/>
        <v>0</v>
      </c>
      <c r="AP188" s="65"/>
      <c r="BB188" s="6"/>
      <c r="BC188" s="6"/>
      <c r="BD188" s="62"/>
      <c r="BE188" s="171"/>
      <c r="BF188" s="172"/>
      <c r="BG188" s="172"/>
      <c r="BH188" s="172"/>
      <c r="BI188" s="172"/>
      <c r="BJ188" s="65"/>
      <c r="BK188" s="6"/>
      <c r="BL188" s="62"/>
      <c r="BM188" s="171"/>
      <c r="BN188" s="172"/>
      <c r="BO188" s="172"/>
      <c r="BP188" s="172"/>
      <c r="BQ188" s="172"/>
      <c r="BR188" s="65"/>
      <c r="BS188" s="6"/>
      <c r="BT188" s="62"/>
      <c r="BU188" s="23" t="str">
        <f t="shared" si="982"/>
        <v/>
      </c>
      <c r="BV188" s="23" t="str">
        <f t="shared" si="982"/>
        <v/>
      </c>
      <c r="BW188" s="23" t="str">
        <f t="shared" si="982"/>
        <v/>
      </c>
      <c r="BX188" s="23" t="str">
        <f t="shared" si="982"/>
        <v/>
      </c>
      <c r="BY188" s="23" t="str">
        <f t="shared" si="982"/>
        <v/>
      </c>
      <c r="BZ188" s="6"/>
      <c r="CA188" s="6"/>
      <c r="CB188" s="62"/>
      <c r="CC188" s="195">
        <f>SUM(CC184:CC187)</f>
        <v>0</v>
      </c>
      <c r="CD188" s="195">
        <f t="shared" ref="CD188:CG188" si="1035">SUM(CD184:CD187)</f>
        <v>0</v>
      </c>
      <c r="CE188" s="195">
        <f t="shared" si="1035"/>
        <v>0</v>
      </c>
      <c r="CF188" s="195">
        <f t="shared" si="1035"/>
        <v>0</v>
      </c>
      <c r="CG188" s="195">
        <f t="shared" si="1035"/>
        <v>0</v>
      </c>
      <c r="CH188" s="196">
        <f t="shared" si="818"/>
        <v>0</v>
      </c>
      <c r="CI188" s="66"/>
      <c r="CJ188" s="66"/>
      <c r="CK188" s="195">
        <f>SUM(CK184:CK187)</f>
        <v>0</v>
      </c>
      <c r="CL188" s="195">
        <f t="shared" ref="CL188:CO188" si="1036">SUM(CL184:CL187)</f>
        <v>0</v>
      </c>
      <c r="CM188" s="195">
        <f t="shared" si="1036"/>
        <v>0</v>
      </c>
      <c r="CN188" s="195">
        <f t="shared" si="1036"/>
        <v>0</v>
      </c>
      <c r="CO188" s="195">
        <f t="shared" si="1036"/>
        <v>0</v>
      </c>
      <c r="CP188" s="196">
        <f t="shared" si="763"/>
        <v>0</v>
      </c>
      <c r="CS188" s="195">
        <f>SUM(CS184:CS187)</f>
        <v>0</v>
      </c>
      <c r="CT188" s="195">
        <f t="shared" ref="CT188:CW188" si="1037">SUM(CT184:CT187)</f>
        <v>0</v>
      </c>
      <c r="CU188" s="195">
        <f t="shared" si="1037"/>
        <v>0</v>
      </c>
      <c r="CV188" s="195">
        <f t="shared" si="1037"/>
        <v>0</v>
      </c>
      <c r="CW188" s="195">
        <f t="shared" si="1037"/>
        <v>0</v>
      </c>
      <c r="CX188" s="196">
        <f t="shared" si="765"/>
        <v>0</v>
      </c>
      <c r="CY188" s="6"/>
      <c r="CZ188" s="6"/>
      <c r="DA188" s="195">
        <f>SUM(DA184:DA187)</f>
        <v>0</v>
      </c>
      <c r="DB188" s="195">
        <f t="shared" ref="DB188:DE188" si="1038">SUM(DB184:DB187)</f>
        <v>0</v>
      </c>
      <c r="DC188" s="195">
        <f t="shared" si="1038"/>
        <v>0</v>
      </c>
      <c r="DD188" s="195">
        <f t="shared" si="1038"/>
        <v>0</v>
      </c>
      <c r="DE188" s="195">
        <f t="shared" si="1038"/>
        <v>0</v>
      </c>
      <c r="DF188" s="196">
        <f t="shared" si="767"/>
        <v>0</v>
      </c>
      <c r="DG188" s="6"/>
      <c r="DH188" s="6"/>
      <c r="DI188" s="195">
        <f>SUM(DI184:DI187)</f>
        <v>0</v>
      </c>
      <c r="DJ188" s="195">
        <f t="shared" ref="DJ188:DM188" si="1039">SUM(DJ184:DJ187)</f>
        <v>0</v>
      </c>
      <c r="DK188" s="195">
        <f t="shared" si="1039"/>
        <v>0</v>
      </c>
      <c r="DL188" s="195">
        <f t="shared" si="1039"/>
        <v>0</v>
      </c>
      <c r="DM188" s="195">
        <f t="shared" si="1039"/>
        <v>0</v>
      </c>
      <c r="DN188" s="196">
        <f t="shared" si="776"/>
        <v>0</v>
      </c>
      <c r="DO188" s="6"/>
      <c r="DP188" s="6"/>
      <c r="DQ188" s="195">
        <f>SUM(DQ184:DQ187)</f>
        <v>0</v>
      </c>
      <c r="DR188" s="195">
        <f t="shared" ref="DR188:DU188" si="1040">SUM(DR184:DR187)</f>
        <v>0</v>
      </c>
      <c r="DS188" s="195">
        <f t="shared" si="1040"/>
        <v>0</v>
      </c>
      <c r="DT188" s="195">
        <f t="shared" si="1040"/>
        <v>0</v>
      </c>
      <c r="DU188" s="195">
        <f t="shared" si="1040"/>
        <v>0</v>
      </c>
      <c r="DV188" s="196">
        <f t="shared" si="770"/>
        <v>0</v>
      </c>
    </row>
    <row r="189" spans="1:126" ht="25.5" customHeight="1">
      <c r="A189" s="19"/>
      <c r="B189" s="47" t="s">
        <v>52</v>
      </c>
      <c r="C189" s="47"/>
      <c r="D189" s="48"/>
      <c r="E189" s="49"/>
      <c r="F189" s="50" t="s">
        <v>25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2">
        <f>SUM(G189:K189)</f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2">
        <f>SUM(M189:Q189)</f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2">
        <f>SUM(S189:W189)</f>
        <v>0</v>
      </c>
      <c r="Y189" s="53">
        <v>0</v>
      </c>
      <c r="Z189" s="53">
        <v>0</v>
      </c>
      <c r="AA189" s="53">
        <v>0</v>
      </c>
      <c r="AB189" s="53">
        <v>0</v>
      </c>
      <c r="AC189" s="53">
        <v>0</v>
      </c>
      <c r="AD189" s="52">
        <f>SUM(Y189:AC189)</f>
        <v>0</v>
      </c>
      <c r="AE189" s="53">
        <v>0</v>
      </c>
      <c r="AF189" s="53">
        <v>0</v>
      </c>
      <c r="AG189" s="53">
        <v>0</v>
      </c>
      <c r="AH189" s="53">
        <v>0</v>
      </c>
      <c r="AI189" s="53">
        <v>0</v>
      </c>
      <c r="AJ189" s="52">
        <f>SUM(AE189:AI189)</f>
        <v>0</v>
      </c>
      <c r="AK189" s="53">
        <v>0</v>
      </c>
      <c r="AL189" s="53">
        <v>0</v>
      </c>
      <c r="AM189" s="53">
        <v>0</v>
      </c>
      <c r="AN189" s="53">
        <v>0</v>
      </c>
      <c r="AO189" s="53">
        <v>0</v>
      </c>
      <c r="AP189" s="52">
        <f>SUM(AK189:AO189)</f>
        <v>0</v>
      </c>
      <c r="BB189" s="6"/>
      <c r="BC189" s="6"/>
      <c r="BD189" s="50" t="s">
        <v>25</v>
      </c>
      <c r="BE189" s="170">
        <f>'SPD - Probs. of Failure'!O$50</f>
        <v>0</v>
      </c>
      <c r="BF189" s="170">
        <f>'SPD - Probs. of Failure'!P$50</f>
        <v>0</v>
      </c>
      <c r="BG189" s="170">
        <f>'SPD - Probs. of Failure'!Q$50</f>
        <v>0</v>
      </c>
      <c r="BH189" s="170">
        <f>'SPD - Probs. of Failure'!R$50</f>
        <v>0</v>
      </c>
      <c r="BI189" s="170">
        <f>'SPD - Probs. of Failure'!S$50</f>
        <v>0</v>
      </c>
      <c r="BJ189" s="173"/>
      <c r="BK189" s="6"/>
      <c r="BL189" s="50" t="s">
        <v>25</v>
      </c>
      <c r="BM189" s="192">
        <f>IFERROR($BM2*'SPD - Average Cons. of Failure'!$Q$50,0)</f>
        <v>0</v>
      </c>
      <c r="BN189" s="192">
        <f>IFERROR($BM2*'SPD - Average Cons. of Failure'!$Q$50,0)</f>
        <v>0</v>
      </c>
      <c r="BO189" s="192">
        <f>IFERROR($BM2*'SPD - Average Cons. of Failure'!$Q$50,0)</f>
        <v>0</v>
      </c>
      <c r="BP189" s="192">
        <f>IFERROR($BM2*'SPD - Average Cons. of Failure'!$Q$50,0)</f>
        <v>0</v>
      </c>
      <c r="BQ189" s="192">
        <f>IFERROR($BM2*'SPD - Average Cons. of Failure'!$Q$50,0)</f>
        <v>0</v>
      </c>
      <c r="BR189" s="173"/>
      <c r="BS189" s="6"/>
      <c r="BT189" s="50" t="s">
        <v>25</v>
      </c>
      <c r="BU189" s="23" t="str">
        <f t="shared" si="982"/>
        <v/>
      </c>
      <c r="BV189" s="23" t="str">
        <f t="shared" si="982"/>
        <v/>
      </c>
      <c r="BW189" s="23" t="str">
        <f t="shared" si="982"/>
        <v/>
      </c>
      <c r="BX189" s="23" t="str">
        <f t="shared" si="982"/>
        <v/>
      </c>
      <c r="BY189" s="23" t="str">
        <f t="shared" si="982"/>
        <v/>
      </c>
      <c r="BZ189" s="6"/>
      <c r="CA189" s="6"/>
      <c r="CB189" s="50" t="s">
        <v>25</v>
      </c>
      <c r="CC189" s="193" t="str">
        <f>IF(BU189="","",M189*BU189)</f>
        <v/>
      </c>
      <c r="CD189" s="193" t="str">
        <f t="shared" ref="CD189:CG192" si="1041">IF(BV189="","",N189*BV189)</f>
        <v/>
      </c>
      <c r="CE189" s="193" t="str">
        <f t="shared" si="1041"/>
        <v/>
      </c>
      <c r="CF189" s="193" t="str">
        <f t="shared" si="1041"/>
        <v/>
      </c>
      <c r="CG189" s="193" t="str">
        <f t="shared" si="1041"/>
        <v/>
      </c>
      <c r="CH189" s="196">
        <f t="shared" si="818"/>
        <v>0</v>
      </c>
      <c r="CI189" s="66"/>
      <c r="CJ189" s="66"/>
      <c r="CK189" s="193" t="str">
        <f t="shared" ref="CK189:CO192" si="1042">IF(BU189="","",G189*BU189)</f>
        <v/>
      </c>
      <c r="CL189" s="193" t="str">
        <f t="shared" si="1042"/>
        <v/>
      </c>
      <c r="CM189" s="193" t="str">
        <f t="shared" si="1042"/>
        <v/>
      </c>
      <c r="CN189" s="193" t="str">
        <f t="shared" si="1042"/>
        <v/>
      </c>
      <c r="CO189" s="193" t="str">
        <f t="shared" si="1042"/>
        <v/>
      </c>
      <c r="CP189" s="196">
        <f t="shared" si="763"/>
        <v>0</v>
      </c>
      <c r="CS189" s="193" t="str">
        <f>IF(BU189="","",Y189*BU189)</f>
        <v/>
      </c>
      <c r="CT189" s="193" t="str">
        <f t="shared" ref="CT189:CW192" si="1043">IF(BV189="","",Z189*BV189)</f>
        <v/>
      </c>
      <c r="CU189" s="193" t="str">
        <f t="shared" si="1043"/>
        <v/>
      </c>
      <c r="CV189" s="193" t="str">
        <f t="shared" si="1043"/>
        <v/>
      </c>
      <c r="CW189" s="193" t="str">
        <f t="shared" si="1043"/>
        <v/>
      </c>
      <c r="CX189" s="196">
        <f t="shared" si="765"/>
        <v>0</v>
      </c>
      <c r="CY189" s="6"/>
      <c r="CZ189" s="6"/>
      <c r="DA189" s="193" t="str">
        <f>IF(BU189="","",(S189+Y189)*BU189)</f>
        <v/>
      </c>
      <c r="DB189" s="193" t="str">
        <f t="shared" ref="DB189:DE192" si="1044">IF(BV189="","",(T189+Z189)*BV189)</f>
        <v/>
      </c>
      <c r="DC189" s="193" t="str">
        <f t="shared" si="1044"/>
        <v/>
      </c>
      <c r="DD189" s="193" t="str">
        <f t="shared" si="1044"/>
        <v/>
      </c>
      <c r="DE189" s="193" t="str">
        <f t="shared" si="1044"/>
        <v/>
      </c>
      <c r="DF189" s="196">
        <f t="shared" si="767"/>
        <v>0</v>
      </c>
      <c r="DG189" s="6"/>
      <c r="DH189" s="6"/>
      <c r="DI189" s="193" t="str">
        <f>IF(BU189="","",AK189*BU189)</f>
        <v/>
      </c>
      <c r="DJ189" s="193" t="str">
        <f t="shared" ref="DJ189:DM192" si="1045">IF(BV189="","",AL189*BV189)</f>
        <v/>
      </c>
      <c r="DK189" s="193" t="str">
        <f t="shared" si="1045"/>
        <v/>
      </c>
      <c r="DL189" s="193" t="str">
        <f t="shared" si="1045"/>
        <v/>
      </c>
      <c r="DM189" s="193" t="str">
        <f t="shared" si="1045"/>
        <v/>
      </c>
      <c r="DN189" s="196">
        <f t="shared" si="776"/>
        <v>0</v>
      </c>
      <c r="DO189" s="6"/>
      <c r="DP189" s="6"/>
      <c r="DQ189" s="193" t="str">
        <f>IF(BU189="","",(AE189+AK189)*BU189)</f>
        <v/>
      </c>
      <c r="DR189" s="193" t="str">
        <f t="shared" ref="DR189:DU192" si="1046">IF(BV189="","",(AF189+AL189)*BV189)</f>
        <v/>
      </c>
      <c r="DS189" s="193" t="str">
        <f t="shared" si="1046"/>
        <v/>
      </c>
      <c r="DT189" s="193" t="str">
        <f t="shared" si="1046"/>
        <v/>
      </c>
      <c r="DU189" s="193" t="str">
        <f t="shared" si="1046"/>
        <v/>
      </c>
      <c r="DV189" s="196">
        <f t="shared" si="770"/>
        <v>0</v>
      </c>
    </row>
    <row r="190" spans="1:126" ht="25.5" customHeight="1">
      <c r="A190" s="19"/>
      <c r="B190" s="54"/>
      <c r="C190" s="54"/>
      <c r="D190" s="55"/>
      <c r="E190" s="56"/>
      <c r="F190" s="57" t="s">
        <v>27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8">
        <f t="shared" ref="L190:L192" si="1047">SUM(G190:K190)</f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8">
        <f t="shared" ref="R190:R192" si="1048">SUM(M190:Q190)</f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8">
        <f t="shared" ref="X190:X192" si="1049">SUM(S190:W190)</f>
        <v>0</v>
      </c>
      <c r="Y190" s="51">
        <v>0</v>
      </c>
      <c r="Z190" s="51">
        <v>0</v>
      </c>
      <c r="AA190" s="51">
        <v>0</v>
      </c>
      <c r="AB190" s="51">
        <v>0</v>
      </c>
      <c r="AC190" s="51">
        <v>0</v>
      </c>
      <c r="AD190" s="58">
        <f t="shared" ref="AD190:AD192" si="1050">SUM(Y190:AC190)</f>
        <v>0</v>
      </c>
      <c r="AE190" s="51">
        <v>0</v>
      </c>
      <c r="AF190" s="51">
        <v>0</v>
      </c>
      <c r="AG190" s="51">
        <v>0</v>
      </c>
      <c r="AH190" s="51">
        <v>0</v>
      </c>
      <c r="AI190" s="51">
        <v>0</v>
      </c>
      <c r="AJ190" s="58">
        <f t="shared" ref="AJ190:AJ192" si="1051">SUM(AE190:AI190)</f>
        <v>0</v>
      </c>
      <c r="AK190" s="51">
        <v>0</v>
      </c>
      <c r="AL190" s="51">
        <v>0</v>
      </c>
      <c r="AM190" s="51">
        <v>0</v>
      </c>
      <c r="AN190" s="51">
        <v>0</v>
      </c>
      <c r="AO190" s="51">
        <v>0</v>
      </c>
      <c r="AP190" s="58">
        <f t="shared" ref="AP190:AP192" si="1052">SUM(AK190:AO190)</f>
        <v>0</v>
      </c>
      <c r="BB190" s="6"/>
      <c r="BC190" s="6"/>
      <c r="BD190" s="57" t="s">
        <v>27</v>
      </c>
      <c r="BE190" s="170">
        <f>'SPD - Probs. of Failure'!O$50</f>
        <v>0</v>
      </c>
      <c r="BF190" s="170">
        <f>'SPD - Probs. of Failure'!P$50</f>
        <v>0</v>
      </c>
      <c r="BG190" s="170">
        <f>'SPD - Probs. of Failure'!Q$50</f>
        <v>0</v>
      </c>
      <c r="BH190" s="170">
        <f>'SPD - Probs. of Failure'!R$50</f>
        <v>0</v>
      </c>
      <c r="BI190" s="170">
        <f>'SPD - Probs. of Failure'!S$50</f>
        <v>0</v>
      </c>
      <c r="BJ190" s="174"/>
      <c r="BK190" s="6"/>
      <c r="BL190" s="57" t="s">
        <v>27</v>
      </c>
      <c r="BM190" s="192">
        <f>IFERROR($BM3*'SPD - Average Cons. of Failure'!$Q$50,0)</f>
        <v>0</v>
      </c>
      <c r="BN190" s="192">
        <f>IFERROR($BM3*'SPD - Average Cons. of Failure'!$Q$50,0)</f>
        <v>0</v>
      </c>
      <c r="BO190" s="192">
        <f>IFERROR($BM3*'SPD - Average Cons. of Failure'!$Q$50,0)</f>
        <v>0</v>
      </c>
      <c r="BP190" s="192">
        <f>IFERROR($BM3*'SPD - Average Cons. of Failure'!$Q$50,0)</f>
        <v>0</v>
      </c>
      <c r="BQ190" s="192">
        <f>IFERROR($BM3*'SPD - Average Cons. of Failure'!$Q$50,0)</f>
        <v>0</v>
      </c>
      <c r="BR190" s="174"/>
      <c r="BS190" s="6"/>
      <c r="BT190" s="57" t="s">
        <v>27</v>
      </c>
      <c r="BU190" s="23" t="str">
        <f t="shared" si="982"/>
        <v/>
      </c>
      <c r="BV190" s="23" t="str">
        <f t="shared" si="982"/>
        <v/>
      </c>
      <c r="BW190" s="23" t="str">
        <f t="shared" si="982"/>
        <v/>
      </c>
      <c r="BX190" s="23" t="str">
        <f t="shared" si="982"/>
        <v/>
      </c>
      <c r="BY190" s="23" t="str">
        <f t="shared" si="982"/>
        <v/>
      </c>
      <c r="BZ190" s="6"/>
      <c r="CA190" s="6"/>
      <c r="CB190" s="57" t="s">
        <v>27</v>
      </c>
      <c r="CC190" s="193" t="str">
        <f t="shared" ref="CC190:CC192" si="1053">IF(BU190="","",M190*BU190)</f>
        <v/>
      </c>
      <c r="CD190" s="193" t="str">
        <f t="shared" si="1041"/>
        <v/>
      </c>
      <c r="CE190" s="193" t="str">
        <f t="shared" si="1041"/>
        <v/>
      </c>
      <c r="CF190" s="193" t="str">
        <f t="shared" si="1041"/>
        <v/>
      </c>
      <c r="CG190" s="193" t="str">
        <f t="shared" si="1041"/>
        <v/>
      </c>
      <c r="CH190" s="196">
        <f t="shared" si="818"/>
        <v>0</v>
      </c>
      <c r="CI190" s="66"/>
      <c r="CJ190" s="66"/>
      <c r="CK190" s="193" t="str">
        <f t="shared" si="1042"/>
        <v/>
      </c>
      <c r="CL190" s="193" t="str">
        <f t="shared" si="1042"/>
        <v/>
      </c>
      <c r="CM190" s="193" t="str">
        <f t="shared" si="1042"/>
        <v/>
      </c>
      <c r="CN190" s="193" t="str">
        <f t="shared" si="1042"/>
        <v/>
      </c>
      <c r="CO190" s="193" t="str">
        <f t="shared" si="1042"/>
        <v/>
      </c>
      <c r="CP190" s="196">
        <f t="shared" si="763"/>
        <v>0</v>
      </c>
      <c r="CS190" s="193" t="str">
        <f t="shared" ref="CS190:CS192" si="1054">IF(BU190="","",Y190*BU190)</f>
        <v/>
      </c>
      <c r="CT190" s="193" t="str">
        <f t="shared" si="1043"/>
        <v/>
      </c>
      <c r="CU190" s="193" t="str">
        <f t="shared" si="1043"/>
        <v/>
      </c>
      <c r="CV190" s="193" t="str">
        <f t="shared" si="1043"/>
        <v/>
      </c>
      <c r="CW190" s="193" t="str">
        <f t="shared" si="1043"/>
        <v/>
      </c>
      <c r="CX190" s="196">
        <f t="shared" si="765"/>
        <v>0</v>
      </c>
      <c r="CY190" s="6"/>
      <c r="CZ190" s="6"/>
      <c r="DA190" s="193" t="str">
        <f t="shared" ref="DA190:DA192" si="1055">IF(BU190="","",(S190+Y190)*BU190)</f>
        <v/>
      </c>
      <c r="DB190" s="193" t="str">
        <f t="shared" si="1044"/>
        <v/>
      </c>
      <c r="DC190" s="193" t="str">
        <f t="shared" si="1044"/>
        <v/>
      </c>
      <c r="DD190" s="193" t="str">
        <f t="shared" si="1044"/>
        <v/>
      </c>
      <c r="DE190" s="193" t="str">
        <f t="shared" si="1044"/>
        <v/>
      </c>
      <c r="DF190" s="196">
        <f t="shared" si="767"/>
        <v>0</v>
      </c>
      <c r="DG190" s="6"/>
      <c r="DH190" s="6"/>
      <c r="DI190" s="193" t="str">
        <f t="shared" ref="DI190:DI192" si="1056">IF(BU190="","",AK190*BU190)</f>
        <v/>
      </c>
      <c r="DJ190" s="193" t="str">
        <f t="shared" si="1045"/>
        <v/>
      </c>
      <c r="DK190" s="193" t="str">
        <f t="shared" si="1045"/>
        <v/>
      </c>
      <c r="DL190" s="193" t="str">
        <f t="shared" si="1045"/>
        <v/>
      </c>
      <c r="DM190" s="193" t="str">
        <f t="shared" si="1045"/>
        <v/>
      </c>
      <c r="DN190" s="196">
        <f t="shared" si="776"/>
        <v>0</v>
      </c>
      <c r="DO190" s="6"/>
      <c r="DP190" s="6"/>
      <c r="DQ190" s="193" t="str">
        <f t="shared" ref="DQ190:DQ192" si="1057">IF(BU190="","",(AE190+AK190)*BU190)</f>
        <v/>
      </c>
      <c r="DR190" s="193" t="str">
        <f t="shared" si="1046"/>
        <v/>
      </c>
      <c r="DS190" s="193" t="str">
        <f t="shared" si="1046"/>
        <v/>
      </c>
      <c r="DT190" s="193" t="str">
        <f t="shared" si="1046"/>
        <v/>
      </c>
      <c r="DU190" s="193" t="str">
        <f t="shared" si="1046"/>
        <v/>
      </c>
      <c r="DV190" s="196">
        <f t="shared" si="770"/>
        <v>0</v>
      </c>
    </row>
    <row r="191" spans="1:126" ht="25.5" customHeight="1">
      <c r="A191" s="19"/>
      <c r="B191" s="54"/>
      <c r="C191" s="54"/>
      <c r="D191" s="55"/>
      <c r="E191" s="56"/>
      <c r="F191" s="57" t="s">
        <v>29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8">
        <f t="shared" si="1047"/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8">
        <f t="shared" si="1048"/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8">
        <f t="shared" si="1049"/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8">
        <f t="shared" si="1050"/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8">
        <f t="shared" si="1051"/>
        <v>0</v>
      </c>
      <c r="AK191" s="51">
        <v>0</v>
      </c>
      <c r="AL191" s="51">
        <v>0</v>
      </c>
      <c r="AM191" s="51">
        <v>0</v>
      </c>
      <c r="AN191" s="51">
        <v>0</v>
      </c>
      <c r="AO191" s="51">
        <v>0</v>
      </c>
      <c r="AP191" s="58">
        <f t="shared" si="1052"/>
        <v>0</v>
      </c>
      <c r="BB191" s="6"/>
      <c r="BC191" s="6"/>
      <c r="BD191" s="57" t="s">
        <v>29</v>
      </c>
      <c r="BE191" s="170">
        <f>'SPD - Probs. of Failure'!O$50</f>
        <v>0</v>
      </c>
      <c r="BF191" s="170">
        <f>'SPD - Probs. of Failure'!P$50</f>
        <v>0</v>
      </c>
      <c r="BG191" s="170">
        <f>'SPD - Probs. of Failure'!Q$50</f>
        <v>0</v>
      </c>
      <c r="BH191" s="170">
        <f>'SPD - Probs. of Failure'!R$50</f>
        <v>0</v>
      </c>
      <c r="BI191" s="170">
        <f>'SPD - Probs. of Failure'!S$50</f>
        <v>0</v>
      </c>
      <c r="BJ191" s="174"/>
      <c r="BK191" s="6"/>
      <c r="BL191" s="57" t="s">
        <v>29</v>
      </c>
      <c r="BM191" s="192">
        <f>IFERROR($BM4*'SPD - Average Cons. of Failure'!$Q$50,0)</f>
        <v>0</v>
      </c>
      <c r="BN191" s="192">
        <f>IFERROR($BM4*'SPD - Average Cons. of Failure'!$Q$50,0)</f>
        <v>0</v>
      </c>
      <c r="BO191" s="192">
        <f>IFERROR($BM4*'SPD - Average Cons. of Failure'!$Q$50,0)</f>
        <v>0</v>
      </c>
      <c r="BP191" s="192">
        <f>IFERROR($BM4*'SPD - Average Cons. of Failure'!$Q$50,0)</f>
        <v>0</v>
      </c>
      <c r="BQ191" s="192">
        <f>IFERROR($BM4*'SPD - Average Cons. of Failure'!$Q$50,0)</f>
        <v>0</v>
      </c>
      <c r="BR191" s="174"/>
      <c r="BS191" s="6"/>
      <c r="BT191" s="57" t="s">
        <v>29</v>
      </c>
      <c r="BU191" s="23" t="str">
        <f t="shared" si="982"/>
        <v/>
      </c>
      <c r="BV191" s="23" t="str">
        <f t="shared" si="982"/>
        <v/>
      </c>
      <c r="BW191" s="23" t="str">
        <f t="shared" si="982"/>
        <v/>
      </c>
      <c r="BX191" s="23" t="str">
        <f t="shared" si="982"/>
        <v/>
      </c>
      <c r="BY191" s="23" t="str">
        <f t="shared" si="982"/>
        <v/>
      </c>
      <c r="BZ191" s="6"/>
      <c r="CA191" s="6"/>
      <c r="CB191" s="57" t="s">
        <v>29</v>
      </c>
      <c r="CC191" s="193" t="str">
        <f t="shared" si="1053"/>
        <v/>
      </c>
      <c r="CD191" s="193" t="str">
        <f t="shared" si="1041"/>
        <v/>
      </c>
      <c r="CE191" s="193" t="str">
        <f t="shared" si="1041"/>
        <v/>
      </c>
      <c r="CF191" s="193" t="str">
        <f t="shared" si="1041"/>
        <v/>
      </c>
      <c r="CG191" s="193" t="str">
        <f t="shared" si="1041"/>
        <v/>
      </c>
      <c r="CH191" s="196">
        <f t="shared" si="818"/>
        <v>0</v>
      </c>
      <c r="CI191" s="66"/>
      <c r="CJ191" s="66"/>
      <c r="CK191" s="193" t="str">
        <f t="shared" si="1042"/>
        <v/>
      </c>
      <c r="CL191" s="193" t="str">
        <f t="shared" si="1042"/>
        <v/>
      </c>
      <c r="CM191" s="193" t="str">
        <f t="shared" si="1042"/>
        <v/>
      </c>
      <c r="CN191" s="193" t="str">
        <f t="shared" si="1042"/>
        <v/>
      </c>
      <c r="CO191" s="193" t="str">
        <f t="shared" si="1042"/>
        <v/>
      </c>
      <c r="CP191" s="196">
        <f t="shared" si="763"/>
        <v>0</v>
      </c>
      <c r="CS191" s="193" t="str">
        <f t="shared" si="1054"/>
        <v/>
      </c>
      <c r="CT191" s="193" t="str">
        <f t="shared" si="1043"/>
        <v/>
      </c>
      <c r="CU191" s="193" t="str">
        <f t="shared" si="1043"/>
        <v/>
      </c>
      <c r="CV191" s="193" t="str">
        <f t="shared" si="1043"/>
        <v/>
      </c>
      <c r="CW191" s="193" t="str">
        <f t="shared" si="1043"/>
        <v/>
      </c>
      <c r="CX191" s="196">
        <f t="shared" si="765"/>
        <v>0</v>
      </c>
      <c r="CY191" s="6"/>
      <c r="CZ191" s="6"/>
      <c r="DA191" s="193" t="str">
        <f t="shared" si="1055"/>
        <v/>
      </c>
      <c r="DB191" s="193" t="str">
        <f t="shared" si="1044"/>
        <v/>
      </c>
      <c r="DC191" s="193" t="str">
        <f t="shared" si="1044"/>
        <v/>
      </c>
      <c r="DD191" s="193" t="str">
        <f t="shared" si="1044"/>
        <v/>
      </c>
      <c r="DE191" s="193" t="str">
        <f t="shared" si="1044"/>
        <v/>
      </c>
      <c r="DF191" s="196">
        <f t="shared" si="767"/>
        <v>0</v>
      </c>
      <c r="DG191" s="6"/>
      <c r="DH191" s="6"/>
      <c r="DI191" s="193" t="str">
        <f t="shared" si="1056"/>
        <v/>
      </c>
      <c r="DJ191" s="193" t="str">
        <f t="shared" si="1045"/>
        <v/>
      </c>
      <c r="DK191" s="193" t="str">
        <f t="shared" si="1045"/>
        <v/>
      </c>
      <c r="DL191" s="193" t="str">
        <f t="shared" si="1045"/>
        <v/>
      </c>
      <c r="DM191" s="193" t="str">
        <f t="shared" si="1045"/>
        <v/>
      </c>
      <c r="DN191" s="196">
        <f t="shared" si="776"/>
        <v>0</v>
      </c>
      <c r="DO191" s="6"/>
      <c r="DP191" s="6"/>
      <c r="DQ191" s="193" t="str">
        <f t="shared" si="1057"/>
        <v/>
      </c>
      <c r="DR191" s="193" t="str">
        <f t="shared" si="1046"/>
        <v/>
      </c>
      <c r="DS191" s="193" t="str">
        <f t="shared" si="1046"/>
        <v/>
      </c>
      <c r="DT191" s="193" t="str">
        <f t="shared" si="1046"/>
        <v/>
      </c>
      <c r="DU191" s="193" t="str">
        <f t="shared" si="1046"/>
        <v/>
      </c>
      <c r="DV191" s="196">
        <f t="shared" si="770"/>
        <v>0</v>
      </c>
    </row>
    <row r="192" spans="1:126" ht="25.5" customHeight="1">
      <c r="A192" s="19"/>
      <c r="B192" s="54"/>
      <c r="C192" s="54"/>
      <c r="D192" s="55"/>
      <c r="E192" s="56"/>
      <c r="F192" s="57" t="s">
        <v>30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8">
        <f t="shared" si="1047"/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8">
        <f t="shared" si="1048"/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8">
        <f t="shared" si="1049"/>
        <v>0</v>
      </c>
      <c r="Y192" s="51">
        <v>0</v>
      </c>
      <c r="Z192" s="51">
        <v>0</v>
      </c>
      <c r="AA192" s="51">
        <v>0</v>
      </c>
      <c r="AB192" s="51">
        <v>0</v>
      </c>
      <c r="AC192" s="51">
        <v>0</v>
      </c>
      <c r="AD192" s="58">
        <f t="shared" si="1050"/>
        <v>0</v>
      </c>
      <c r="AE192" s="51">
        <v>0</v>
      </c>
      <c r="AF192" s="51">
        <v>0</v>
      </c>
      <c r="AG192" s="51">
        <v>0</v>
      </c>
      <c r="AH192" s="51">
        <v>0</v>
      </c>
      <c r="AI192" s="51">
        <v>0</v>
      </c>
      <c r="AJ192" s="58">
        <f t="shared" si="1051"/>
        <v>0</v>
      </c>
      <c r="AK192" s="51">
        <v>0</v>
      </c>
      <c r="AL192" s="51">
        <v>0</v>
      </c>
      <c r="AM192" s="51">
        <v>0</v>
      </c>
      <c r="AN192" s="51">
        <v>0</v>
      </c>
      <c r="AO192" s="51">
        <v>0</v>
      </c>
      <c r="AP192" s="58">
        <f t="shared" si="1052"/>
        <v>0</v>
      </c>
      <c r="BB192" s="6"/>
      <c r="BC192" s="6"/>
      <c r="BD192" s="57" t="s">
        <v>30</v>
      </c>
      <c r="BE192" s="170">
        <f>'SPD - Probs. of Failure'!O$50</f>
        <v>0</v>
      </c>
      <c r="BF192" s="170">
        <f>'SPD - Probs. of Failure'!P$50</f>
        <v>0</v>
      </c>
      <c r="BG192" s="170">
        <f>'SPD - Probs. of Failure'!Q$50</f>
        <v>0</v>
      </c>
      <c r="BH192" s="170">
        <f>'SPD - Probs. of Failure'!R$50</f>
        <v>0</v>
      </c>
      <c r="BI192" s="170">
        <f>'SPD - Probs. of Failure'!S$50</f>
        <v>0</v>
      </c>
      <c r="BJ192" s="174"/>
      <c r="BK192" s="6"/>
      <c r="BL192" s="57" t="s">
        <v>30</v>
      </c>
      <c r="BM192" s="192">
        <f>IFERROR($BM5*'SPD - Average Cons. of Failure'!$Q$50,0)</f>
        <v>0</v>
      </c>
      <c r="BN192" s="192">
        <f>IFERROR($BM5*'SPD - Average Cons. of Failure'!$Q$50,0)</f>
        <v>0</v>
      </c>
      <c r="BO192" s="192">
        <f>IFERROR($BM5*'SPD - Average Cons. of Failure'!$Q$50,0)</f>
        <v>0</v>
      </c>
      <c r="BP192" s="192">
        <f>IFERROR($BM5*'SPD - Average Cons. of Failure'!$Q$50,0)</f>
        <v>0</v>
      </c>
      <c r="BQ192" s="192">
        <f>IFERROR($BM5*'SPD - Average Cons. of Failure'!$Q$50,0)</f>
        <v>0</v>
      </c>
      <c r="BR192" s="174"/>
      <c r="BS192" s="6"/>
      <c r="BT192" s="57" t="s">
        <v>30</v>
      </c>
      <c r="BU192" s="23" t="str">
        <f t="shared" si="982"/>
        <v/>
      </c>
      <c r="BV192" s="23" t="str">
        <f t="shared" si="982"/>
        <v/>
      </c>
      <c r="BW192" s="23" t="str">
        <f t="shared" si="982"/>
        <v/>
      </c>
      <c r="BX192" s="23" t="str">
        <f t="shared" si="982"/>
        <v/>
      </c>
      <c r="BY192" s="23" t="str">
        <f t="shared" si="982"/>
        <v/>
      </c>
      <c r="BZ192" s="6"/>
      <c r="CA192" s="6"/>
      <c r="CB192" s="57" t="s">
        <v>30</v>
      </c>
      <c r="CC192" s="193" t="str">
        <f t="shared" si="1053"/>
        <v/>
      </c>
      <c r="CD192" s="193" t="str">
        <f t="shared" si="1041"/>
        <v/>
      </c>
      <c r="CE192" s="193" t="str">
        <f t="shared" si="1041"/>
        <v/>
      </c>
      <c r="CF192" s="193" t="str">
        <f t="shared" si="1041"/>
        <v/>
      </c>
      <c r="CG192" s="193" t="str">
        <f t="shared" si="1041"/>
        <v/>
      </c>
      <c r="CH192" s="196">
        <f t="shared" si="818"/>
        <v>0</v>
      </c>
      <c r="CI192" s="66"/>
      <c r="CJ192" s="66"/>
      <c r="CK192" s="193" t="str">
        <f t="shared" si="1042"/>
        <v/>
      </c>
      <c r="CL192" s="193" t="str">
        <f t="shared" si="1042"/>
        <v/>
      </c>
      <c r="CM192" s="193" t="str">
        <f t="shared" si="1042"/>
        <v/>
      </c>
      <c r="CN192" s="193" t="str">
        <f t="shared" si="1042"/>
        <v/>
      </c>
      <c r="CO192" s="193" t="str">
        <f t="shared" si="1042"/>
        <v/>
      </c>
      <c r="CP192" s="196">
        <f t="shared" si="763"/>
        <v>0</v>
      </c>
      <c r="CS192" s="193" t="str">
        <f t="shared" si="1054"/>
        <v/>
      </c>
      <c r="CT192" s="193" t="str">
        <f t="shared" si="1043"/>
        <v/>
      </c>
      <c r="CU192" s="193" t="str">
        <f t="shared" si="1043"/>
        <v/>
      </c>
      <c r="CV192" s="193" t="str">
        <f t="shared" si="1043"/>
        <v/>
      </c>
      <c r="CW192" s="193" t="str">
        <f t="shared" si="1043"/>
        <v/>
      </c>
      <c r="CX192" s="196">
        <f t="shared" si="765"/>
        <v>0</v>
      </c>
      <c r="CY192" s="6"/>
      <c r="CZ192" s="6"/>
      <c r="DA192" s="193" t="str">
        <f t="shared" si="1055"/>
        <v/>
      </c>
      <c r="DB192" s="193" t="str">
        <f t="shared" si="1044"/>
        <v/>
      </c>
      <c r="DC192" s="193" t="str">
        <f t="shared" si="1044"/>
        <v/>
      </c>
      <c r="DD192" s="193" t="str">
        <f t="shared" si="1044"/>
        <v/>
      </c>
      <c r="DE192" s="193" t="str">
        <f t="shared" si="1044"/>
        <v/>
      </c>
      <c r="DF192" s="196">
        <f t="shared" si="767"/>
        <v>0</v>
      </c>
      <c r="DG192" s="6"/>
      <c r="DH192" s="6"/>
      <c r="DI192" s="193" t="str">
        <f t="shared" si="1056"/>
        <v/>
      </c>
      <c r="DJ192" s="193" t="str">
        <f t="shared" si="1045"/>
        <v/>
      </c>
      <c r="DK192" s="193" t="str">
        <f t="shared" si="1045"/>
        <v/>
      </c>
      <c r="DL192" s="193" t="str">
        <f t="shared" si="1045"/>
        <v/>
      </c>
      <c r="DM192" s="193" t="str">
        <f t="shared" si="1045"/>
        <v/>
      </c>
      <c r="DN192" s="196">
        <f t="shared" si="776"/>
        <v>0</v>
      </c>
      <c r="DO192" s="6"/>
      <c r="DP192" s="6"/>
      <c r="DQ192" s="193" t="str">
        <f t="shared" si="1057"/>
        <v/>
      </c>
      <c r="DR192" s="193" t="str">
        <f t="shared" si="1046"/>
        <v/>
      </c>
      <c r="DS192" s="193" t="str">
        <f t="shared" si="1046"/>
        <v/>
      </c>
      <c r="DT192" s="193" t="str">
        <f t="shared" si="1046"/>
        <v/>
      </c>
      <c r="DU192" s="193" t="str">
        <f t="shared" si="1046"/>
        <v/>
      </c>
      <c r="DV192" s="196">
        <f t="shared" si="770"/>
        <v>0</v>
      </c>
    </row>
    <row r="193" spans="1:126" ht="25.5" customHeight="1" thickBot="1">
      <c r="A193" s="19"/>
      <c r="B193" s="59"/>
      <c r="C193" s="282">
        <v>0</v>
      </c>
      <c r="D193" s="60">
        <v>0</v>
      </c>
      <c r="E193" s="61">
        <v>0</v>
      </c>
      <c r="F193" s="62"/>
      <c r="G193" s="63">
        <f>SUM(G189:G192)</f>
        <v>0</v>
      </c>
      <c r="H193" s="64">
        <f t="shared" ref="H193:K193" si="1058">SUM(H189:H192)</f>
        <v>0</v>
      </c>
      <c r="I193" s="64">
        <f t="shared" si="1058"/>
        <v>0</v>
      </c>
      <c r="J193" s="64">
        <f t="shared" si="1058"/>
        <v>0</v>
      </c>
      <c r="K193" s="64">
        <f t="shared" si="1058"/>
        <v>0</v>
      </c>
      <c r="L193" s="65"/>
      <c r="M193" s="63">
        <f>SUM(M189:M192)</f>
        <v>0</v>
      </c>
      <c r="N193" s="64">
        <f t="shared" ref="N193:Q193" si="1059">SUM(N189:N192)</f>
        <v>0</v>
      </c>
      <c r="O193" s="64">
        <f t="shared" si="1059"/>
        <v>0</v>
      </c>
      <c r="P193" s="64">
        <f t="shared" si="1059"/>
        <v>0</v>
      </c>
      <c r="Q193" s="64">
        <f t="shared" si="1059"/>
        <v>0</v>
      </c>
      <c r="R193" s="65"/>
      <c r="S193" s="63">
        <f>SUM(S189:S192)</f>
        <v>0</v>
      </c>
      <c r="T193" s="64">
        <f t="shared" ref="T193:W193" si="1060">SUM(T189:T192)</f>
        <v>0</v>
      </c>
      <c r="U193" s="64">
        <f t="shared" si="1060"/>
        <v>0</v>
      </c>
      <c r="V193" s="64">
        <f t="shared" si="1060"/>
        <v>0</v>
      </c>
      <c r="W193" s="64">
        <f t="shared" si="1060"/>
        <v>0</v>
      </c>
      <c r="X193" s="65"/>
      <c r="Y193" s="63">
        <f>SUM(Y189:Y192)</f>
        <v>0</v>
      </c>
      <c r="Z193" s="64">
        <f t="shared" ref="Z193:AC193" si="1061">SUM(Z189:Z192)</f>
        <v>0</v>
      </c>
      <c r="AA193" s="64">
        <f t="shared" si="1061"/>
        <v>0</v>
      </c>
      <c r="AB193" s="64">
        <f t="shared" si="1061"/>
        <v>0</v>
      </c>
      <c r="AC193" s="64">
        <f t="shared" si="1061"/>
        <v>0</v>
      </c>
      <c r="AD193" s="65"/>
      <c r="AE193" s="63">
        <f>SUM(AE189:AE192)</f>
        <v>0</v>
      </c>
      <c r="AF193" s="64">
        <f t="shared" ref="AF193:AI193" si="1062">SUM(AF189:AF192)</f>
        <v>0</v>
      </c>
      <c r="AG193" s="64">
        <f t="shared" si="1062"/>
        <v>0</v>
      </c>
      <c r="AH193" s="64">
        <f t="shared" si="1062"/>
        <v>0</v>
      </c>
      <c r="AI193" s="64">
        <f t="shared" si="1062"/>
        <v>0</v>
      </c>
      <c r="AJ193" s="65"/>
      <c r="AK193" s="63">
        <f>SUM(AK189:AK192)</f>
        <v>0</v>
      </c>
      <c r="AL193" s="64">
        <f t="shared" ref="AL193:AO193" si="1063">SUM(AL189:AL192)</f>
        <v>0</v>
      </c>
      <c r="AM193" s="64">
        <f t="shared" si="1063"/>
        <v>0</v>
      </c>
      <c r="AN193" s="64">
        <f t="shared" si="1063"/>
        <v>0</v>
      </c>
      <c r="AO193" s="64">
        <f t="shared" si="1063"/>
        <v>0</v>
      </c>
      <c r="AP193" s="65"/>
      <c r="BB193" s="6"/>
      <c r="BC193" s="6"/>
      <c r="BD193" s="62"/>
      <c r="BE193" s="171"/>
      <c r="BF193" s="172"/>
      <c r="BG193" s="172"/>
      <c r="BH193" s="172"/>
      <c r="BI193" s="172"/>
      <c r="BJ193" s="65"/>
      <c r="BK193" s="6"/>
      <c r="BL193" s="62"/>
      <c r="BM193" s="171"/>
      <c r="BN193" s="172"/>
      <c r="BO193" s="172"/>
      <c r="BP193" s="172"/>
      <c r="BQ193" s="172"/>
      <c r="BR193" s="65"/>
      <c r="BS193" s="6"/>
      <c r="BT193" s="62"/>
      <c r="BU193" s="23" t="str">
        <f t="shared" si="982"/>
        <v/>
      </c>
      <c r="BV193" s="23" t="str">
        <f t="shared" si="982"/>
        <v/>
      </c>
      <c r="BW193" s="23" t="str">
        <f t="shared" si="982"/>
        <v/>
      </c>
      <c r="BX193" s="23" t="str">
        <f t="shared" si="982"/>
        <v/>
      </c>
      <c r="BY193" s="23" t="str">
        <f t="shared" si="982"/>
        <v/>
      </c>
      <c r="BZ193" s="6"/>
      <c r="CA193" s="6"/>
      <c r="CB193" s="62"/>
      <c r="CC193" s="195">
        <f>SUM(CC189:CC192)</f>
        <v>0</v>
      </c>
      <c r="CD193" s="195">
        <f t="shared" ref="CD193:CG193" si="1064">SUM(CD189:CD192)</f>
        <v>0</v>
      </c>
      <c r="CE193" s="195">
        <f t="shared" si="1064"/>
        <v>0</v>
      </c>
      <c r="CF193" s="195">
        <f t="shared" si="1064"/>
        <v>0</v>
      </c>
      <c r="CG193" s="195">
        <f t="shared" si="1064"/>
        <v>0</v>
      </c>
      <c r="CH193" s="196">
        <f t="shared" si="818"/>
        <v>0</v>
      </c>
      <c r="CI193" s="66"/>
      <c r="CJ193" s="66"/>
      <c r="CK193" s="195">
        <f>SUM(CK189:CK192)</f>
        <v>0</v>
      </c>
      <c r="CL193" s="195">
        <f t="shared" ref="CL193:CO193" si="1065">SUM(CL189:CL192)</f>
        <v>0</v>
      </c>
      <c r="CM193" s="195">
        <f t="shared" si="1065"/>
        <v>0</v>
      </c>
      <c r="CN193" s="195">
        <f t="shared" si="1065"/>
        <v>0</v>
      </c>
      <c r="CO193" s="195">
        <f t="shared" si="1065"/>
        <v>0</v>
      </c>
      <c r="CP193" s="196">
        <f t="shared" si="763"/>
        <v>0</v>
      </c>
      <c r="CS193" s="195">
        <f>SUM(CS189:CS192)</f>
        <v>0</v>
      </c>
      <c r="CT193" s="195">
        <f t="shared" ref="CT193:CW193" si="1066">SUM(CT189:CT192)</f>
        <v>0</v>
      </c>
      <c r="CU193" s="195">
        <f t="shared" si="1066"/>
        <v>0</v>
      </c>
      <c r="CV193" s="195">
        <f t="shared" si="1066"/>
        <v>0</v>
      </c>
      <c r="CW193" s="195">
        <f t="shared" si="1066"/>
        <v>0</v>
      </c>
      <c r="CX193" s="196">
        <f t="shared" si="765"/>
        <v>0</v>
      </c>
      <c r="CY193" s="6"/>
      <c r="CZ193" s="6"/>
      <c r="DA193" s="195">
        <f>SUM(DA189:DA192)</f>
        <v>0</v>
      </c>
      <c r="DB193" s="195">
        <f t="shared" ref="DB193:DE193" si="1067">SUM(DB189:DB192)</f>
        <v>0</v>
      </c>
      <c r="DC193" s="195">
        <f t="shared" si="1067"/>
        <v>0</v>
      </c>
      <c r="DD193" s="195">
        <f t="shared" si="1067"/>
        <v>0</v>
      </c>
      <c r="DE193" s="195">
        <f t="shared" si="1067"/>
        <v>0</v>
      </c>
      <c r="DF193" s="196">
        <f t="shared" si="767"/>
        <v>0</v>
      </c>
      <c r="DG193" s="6"/>
      <c r="DH193" s="6"/>
      <c r="DI193" s="195">
        <f>SUM(DI189:DI192)</f>
        <v>0</v>
      </c>
      <c r="DJ193" s="195">
        <f t="shared" ref="DJ193:DM193" si="1068">SUM(DJ189:DJ192)</f>
        <v>0</v>
      </c>
      <c r="DK193" s="195">
        <f t="shared" si="1068"/>
        <v>0</v>
      </c>
      <c r="DL193" s="195">
        <f t="shared" si="1068"/>
        <v>0</v>
      </c>
      <c r="DM193" s="195">
        <f t="shared" si="1068"/>
        <v>0</v>
      </c>
      <c r="DN193" s="196">
        <f t="shared" si="776"/>
        <v>0</v>
      </c>
      <c r="DO193" s="6"/>
      <c r="DP193" s="6"/>
      <c r="DQ193" s="195">
        <f>SUM(DQ189:DQ192)</f>
        <v>0</v>
      </c>
      <c r="DR193" s="195">
        <f t="shared" ref="DR193:DU193" si="1069">SUM(DR189:DR192)</f>
        <v>0</v>
      </c>
      <c r="DS193" s="195">
        <f t="shared" si="1069"/>
        <v>0</v>
      </c>
      <c r="DT193" s="195">
        <f t="shared" si="1069"/>
        <v>0</v>
      </c>
      <c r="DU193" s="195">
        <f t="shared" si="1069"/>
        <v>0</v>
      </c>
      <c r="DV193" s="196">
        <f t="shared" si="770"/>
        <v>0</v>
      </c>
    </row>
    <row r="194" spans="1:126" ht="25.5" customHeight="1">
      <c r="A194" s="19"/>
      <c r="B194" s="47" t="s">
        <v>53</v>
      </c>
      <c r="C194" s="47"/>
      <c r="D194" s="48"/>
      <c r="E194" s="49"/>
      <c r="F194" s="50" t="s">
        <v>25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2">
        <f>SUM(G194:K194)</f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2">
        <f>SUM(M194:Q194)</f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2">
        <f>SUM(S194:W194)</f>
        <v>0</v>
      </c>
      <c r="Y194" s="53">
        <v>0</v>
      </c>
      <c r="Z194" s="53">
        <v>0</v>
      </c>
      <c r="AA194" s="53">
        <v>0</v>
      </c>
      <c r="AB194" s="53">
        <v>0</v>
      </c>
      <c r="AC194" s="53">
        <v>0</v>
      </c>
      <c r="AD194" s="52">
        <f>SUM(Y194:AC194)</f>
        <v>0</v>
      </c>
      <c r="AE194" s="53">
        <v>0</v>
      </c>
      <c r="AF194" s="53">
        <v>0</v>
      </c>
      <c r="AG194" s="53">
        <v>0</v>
      </c>
      <c r="AH194" s="53">
        <v>0</v>
      </c>
      <c r="AI194" s="53">
        <v>0</v>
      </c>
      <c r="AJ194" s="52">
        <f>SUM(AE194:AI194)</f>
        <v>0</v>
      </c>
      <c r="AK194" s="53">
        <v>0</v>
      </c>
      <c r="AL194" s="53">
        <v>0</v>
      </c>
      <c r="AM194" s="53">
        <v>0</v>
      </c>
      <c r="AN194" s="53">
        <v>0</v>
      </c>
      <c r="AO194" s="53">
        <v>0</v>
      </c>
      <c r="AP194" s="52">
        <f>SUM(AK194:AO194)</f>
        <v>0</v>
      </c>
      <c r="BB194" s="6"/>
      <c r="BC194" s="6"/>
      <c r="BD194" s="50" t="s">
        <v>25</v>
      </c>
      <c r="BE194" s="170">
        <f>'SPD - Probs. of Failure'!O$51</f>
        <v>0</v>
      </c>
      <c r="BF194" s="170">
        <f>'SPD - Probs. of Failure'!P$51</f>
        <v>0</v>
      </c>
      <c r="BG194" s="170">
        <f>'SPD - Probs. of Failure'!Q$51</f>
        <v>0</v>
      </c>
      <c r="BH194" s="170">
        <f>'SPD - Probs. of Failure'!R$51</f>
        <v>0</v>
      </c>
      <c r="BI194" s="170">
        <f>'SPD - Probs. of Failure'!S$51</f>
        <v>0</v>
      </c>
      <c r="BJ194" s="173"/>
      <c r="BK194" s="6"/>
      <c r="BL194" s="50" t="s">
        <v>25</v>
      </c>
      <c r="BM194" s="239">
        <f>IFERROR($BM2*'SPD - Average Cons. of Failure'!$Q$51,0)</f>
        <v>0</v>
      </c>
      <c r="BN194" s="239">
        <f>IFERROR($BM2*'SPD - Average Cons. of Failure'!$Q$51,0)</f>
        <v>0</v>
      </c>
      <c r="BO194" s="239">
        <f>IFERROR($BM2*'SPD - Average Cons. of Failure'!$Q$51,0)</f>
        <v>0</v>
      </c>
      <c r="BP194" s="239">
        <f>IFERROR($BM2*'SPD - Average Cons. of Failure'!$Q$51,0)</f>
        <v>0</v>
      </c>
      <c r="BQ194" s="239">
        <f>IFERROR($BM2*'SPD - Average Cons. of Failure'!$Q$51,0)</f>
        <v>0</v>
      </c>
      <c r="BR194" s="173"/>
      <c r="BS194" s="6"/>
      <c r="BT194" s="50" t="s">
        <v>25</v>
      </c>
      <c r="BU194" s="23" t="str">
        <f t="shared" si="982"/>
        <v/>
      </c>
      <c r="BV194" s="23" t="str">
        <f t="shared" si="982"/>
        <v/>
      </c>
      <c r="BW194" s="23" t="str">
        <f t="shared" si="982"/>
        <v/>
      </c>
      <c r="BX194" s="23" t="str">
        <f t="shared" si="982"/>
        <v/>
      </c>
      <c r="BY194" s="23" t="str">
        <f t="shared" si="982"/>
        <v/>
      </c>
      <c r="BZ194" s="6"/>
      <c r="CA194" s="6"/>
      <c r="CB194" s="50" t="s">
        <v>25</v>
      </c>
      <c r="CC194" s="193" t="str">
        <f>IF(BU194="","",M194*BU194)</f>
        <v/>
      </c>
      <c r="CD194" s="193" t="str">
        <f t="shared" ref="CD194:CG197" si="1070">IF(BV194="","",N194*BV194)</f>
        <v/>
      </c>
      <c r="CE194" s="193" t="str">
        <f t="shared" si="1070"/>
        <v/>
      </c>
      <c r="CF194" s="193" t="str">
        <f t="shared" si="1070"/>
        <v/>
      </c>
      <c r="CG194" s="193" t="str">
        <f t="shared" si="1070"/>
        <v/>
      </c>
      <c r="CH194" s="196">
        <f t="shared" si="818"/>
        <v>0</v>
      </c>
      <c r="CI194" s="66"/>
      <c r="CJ194" s="66"/>
      <c r="CK194" s="193" t="str">
        <f t="shared" ref="CK194:CO197" si="1071">IF(BU194="","",G194*BU194)</f>
        <v/>
      </c>
      <c r="CL194" s="193" t="str">
        <f t="shared" si="1071"/>
        <v/>
      </c>
      <c r="CM194" s="193" t="str">
        <f t="shared" si="1071"/>
        <v/>
      </c>
      <c r="CN194" s="193" t="str">
        <f t="shared" si="1071"/>
        <v/>
      </c>
      <c r="CO194" s="193" t="str">
        <f t="shared" si="1071"/>
        <v/>
      </c>
      <c r="CP194" s="196">
        <f t="shared" si="763"/>
        <v>0</v>
      </c>
      <c r="CS194" s="193" t="str">
        <f>IF(BU194="","",Y194*BU194)</f>
        <v/>
      </c>
      <c r="CT194" s="193" t="str">
        <f t="shared" ref="CT194:CW197" si="1072">IF(BV194="","",Z194*BV194)</f>
        <v/>
      </c>
      <c r="CU194" s="193" t="str">
        <f t="shared" si="1072"/>
        <v/>
      </c>
      <c r="CV194" s="193" t="str">
        <f t="shared" si="1072"/>
        <v/>
      </c>
      <c r="CW194" s="193" t="str">
        <f t="shared" si="1072"/>
        <v/>
      </c>
      <c r="CX194" s="196">
        <f t="shared" si="765"/>
        <v>0</v>
      </c>
      <c r="CY194" s="6"/>
      <c r="CZ194" s="6"/>
      <c r="DA194" s="193" t="str">
        <f>IF(BU194="","",(S194+Y194)*BU194)</f>
        <v/>
      </c>
      <c r="DB194" s="193" t="str">
        <f t="shared" ref="DB194:DE197" si="1073">IF(BV194="","",(T194+Z194)*BV194)</f>
        <v/>
      </c>
      <c r="DC194" s="193" t="str">
        <f t="shared" si="1073"/>
        <v/>
      </c>
      <c r="DD194" s="193" t="str">
        <f t="shared" si="1073"/>
        <v/>
      </c>
      <c r="DE194" s="193" t="str">
        <f t="shared" si="1073"/>
        <v/>
      </c>
      <c r="DF194" s="196">
        <f t="shared" si="767"/>
        <v>0</v>
      </c>
      <c r="DG194" s="6"/>
      <c r="DH194" s="6"/>
      <c r="DI194" s="193" t="str">
        <f>IF(BU194="","",AK194*BU194)</f>
        <v/>
      </c>
      <c r="DJ194" s="193" t="str">
        <f t="shared" ref="DJ194:DM197" si="1074">IF(BV194="","",AL194*BV194)</f>
        <v/>
      </c>
      <c r="DK194" s="193" t="str">
        <f t="shared" si="1074"/>
        <v/>
      </c>
      <c r="DL194" s="193" t="str">
        <f t="shared" si="1074"/>
        <v/>
      </c>
      <c r="DM194" s="193" t="str">
        <f t="shared" si="1074"/>
        <v/>
      </c>
      <c r="DN194" s="196">
        <f t="shared" si="776"/>
        <v>0</v>
      </c>
      <c r="DO194" s="6"/>
      <c r="DP194" s="6"/>
      <c r="DQ194" s="193" t="str">
        <f>IF(BU194="","",(AE194+AK194)*BU194)</f>
        <v/>
      </c>
      <c r="DR194" s="193" t="str">
        <f t="shared" ref="DR194:DU197" si="1075">IF(BV194="","",(AF194+AL194)*BV194)</f>
        <v/>
      </c>
      <c r="DS194" s="193" t="str">
        <f t="shared" si="1075"/>
        <v/>
      </c>
      <c r="DT194" s="193" t="str">
        <f t="shared" si="1075"/>
        <v/>
      </c>
      <c r="DU194" s="193" t="str">
        <f t="shared" si="1075"/>
        <v/>
      </c>
      <c r="DV194" s="196">
        <f t="shared" si="770"/>
        <v>0</v>
      </c>
    </row>
    <row r="195" spans="1:126" ht="25.5" customHeight="1">
      <c r="A195" s="19"/>
      <c r="B195" s="54"/>
      <c r="C195" s="54"/>
      <c r="D195" s="55"/>
      <c r="E195" s="56"/>
      <c r="F195" s="57" t="s">
        <v>27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8">
        <f t="shared" ref="L195:L197" si="1076">SUM(G195:K195)</f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8">
        <f t="shared" ref="R195:R197" si="1077">SUM(M195:Q195)</f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8">
        <f t="shared" ref="X195:X197" si="1078">SUM(S195:W195)</f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8">
        <f t="shared" ref="AD195:AD197" si="1079">SUM(Y195:AC195)</f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8">
        <f t="shared" ref="AJ195:AJ197" si="1080">SUM(AE195:AI195)</f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8">
        <f t="shared" ref="AP195:AP197" si="1081">SUM(AK195:AO195)</f>
        <v>0</v>
      </c>
      <c r="BB195" s="6"/>
      <c r="BC195" s="6"/>
      <c r="BD195" s="57" t="s">
        <v>27</v>
      </c>
      <c r="BE195" s="170">
        <f>'SPD - Probs. of Failure'!O$51</f>
        <v>0</v>
      </c>
      <c r="BF195" s="170">
        <f>'SPD - Probs. of Failure'!P$51</f>
        <v>0</v>
      </c>
      <c r="BG195" s="170">
        <f>'SPD - Probs. of Failure'!Q$51</f>
        <v>0</v>
      </c>
      <c r="BH195" s="170">
        <f>'SPD - Probs. of Failure'!R$51</f>
        <v>0</v>
      </c>
      <c r="BI195" s="170">
        <f>'SPD - Probs. of Failure'!S$51</f>
        <v>0</v>
      </c>
      <c r="BJ195" s="174"/>
      <c r="BK195" s="6"/>
      <c r="BL195" s="57" t="s">
        <v>27</v>
      </c>
      <c r="BM195" s="239">
        <f>IFERROR($BM3*'SPD - Average Cons. of Failure'!$Q$51,0)</f>
        <v>0</v>
      </c>
      <c r="BN195" s="239">
        <f>IFERROR($BM3*'SPD - Average Cons. of Failure'!$Q$51,0)</f>
        <v>0</v>
      </c>
      <c r="BO195" s="239">
        <f>IFERROR($BM3*'SPD - Average Cons. of Failure'!$Q$51,0)</f>
        <v>0</v>
      </c>
      <c r="BP195" s="239">
        <f>IFERROR($BM3*'SPD - Average Cons. of Failure'!$Q$51,0)</f>
        <v>0</v>
      </c>
      <c r="BQ195" s="239">
        <f>IFERROR($BM3*'SPD - Average Cons. of Failure'!$Q$51,0)</f>
        <v>0</v>
      </c>
      <c r="BR195" s="174"/>
      <c r="BS195" s="6"/>
      <c r="BT195" s="57" t="s">
        <v>27</v>
      </c>
      <c r="BU195" s="23" t="str">
        <f t="shared" si="982"/>
        <v/>
      </c>
      <c r="BV195" s="23" t="str">
        <f t="shared" si="982"/>
        <v/>
      </c>
      <c r="BW195" s="23" t="str">
        <f t="shared" si="982"/>
        <v/>
      </c>
      <c r="BX195" s="23" t="str">
        <f t="shared" si="982"/>
        <v/>
      </c>
      <c r="BY195" s="23" t="str">
        <f t="shared" si="982"/>
        <v/>
      </c>
      <c r="BZ195" s="6"/>
      <c r="CA195" s="6"/>
      <c r="CB195" s="57" t="s">
        <v>27</v>
      </c>
      <c r="CC195" s="193" t="str">
        <f t="shared" ref="CC195:CC197" si="1082">IF(BU195="","",M195*BU195)</f>
        <v/>
      </c>
      <c r="CD195" s="193" t="str">
        <f t="shared" si="1070"/>
        <v/>
      </c>
      <c r="CE195" s="193" t="str">
        <f t="shared" si="1070"/>
        <v/>
      </c>
      <c r="CF195" s="193" t="str">
        <f t="shared" si="1070"/>
        <v/>
      </c>
      <c r="CG195" s="193" t="str">
        <f t="shared" si="1070"/>
        <v/>
      </c>
      <c r="CH195" s="196">
        <f t="shared" si="818"/>
        <v>0</v>
      </c>
      <c r="CI195" s="66"/>
      <c r="CJ195" s="66"/>
      <c r="CK195" s="193" t="str">
        <f t="shared" si="1071"/>
        <v/>
      </c>
      <c r="CL195" s="193" t="str">
        <f t="shared" si="1071"/>
        <v/>
      </c>
      <c r="CM195" s="193" t="str">
        <f t="shared" si="1071"/>
        <v/>
      </c>
      <c r="CN195" s="193" t="str">
        <f t="shared" si="1071"/>
        <v/>
      </c>
      <c r="CO195" s="193" t="str">
        <f t="shared" si="1071"/>
        <v/>
      </c>
      <c r="CP195" s="196">
        <f t="shared" si="763"/>
        <v>0</v>
      </c>
      <c r="CS195" s="193" t="str">
        <f t="shared" ref="CS195:CS197" si="1083">IF(BU195="","",Y195*BU195)</f>
        <v/>
      </c>
      <c r="CT195" s="193" t="str">
        <f t="shared" si="1072"/>
        <v/>
      </c>
      <c r="CU195" s="193" t="str">
        <f t="shared" si="1072"/>
        <v/>
      </c>
      <c r="CV195" s="193" t="str">
        <f t="shared" si="1072"/>
        <v/>
      </c>
      <c r="CW195" s="193" t="str">
        <f t="shared" si="1072"/>
        <v/>
      </c>
      <c r="CX195" s="196">
        <f t="shared" si="765"/>
        <v>0</v>
      </c>
      <c r="CY195" s="6"/>
      <c r="CZ195" s="6"/>
      <c r="DA195" s="193" t="str">
        <f t="shared" ref="DA195:DA197" si="1084">IF(BU195="","",(S195+Y195)*BU195)</f>
        <v/>
      </c>
      <c r="DB195" s="193" t="str">
        <f t="shared" si="1073"/>
        <v/>
      </c>
      <c r="DC195" s="193" t="str">
        <f t="shared" si="1073"/>
        <v/>
      </c>
      <c r="DD195" s="193" t="str">
        <f t="shared" si="1073"/>
        <v/>
      </c>
      <c r="DE195" s="193" t="str">
        <f t="shared" si="1073"/>
        <v/>
      </c>
      <c r="DF195" s="196">
        <f t="shared" si="767"/>
        <v>0</v>
      </c>
      <c r="DG195" s="6"/>
      <c r="DH195" s="6"/>
      <c r="DI195" s="193" t="str">
        <f t="shared" ref="DI195:DI197" si="1085">IF(BU195="","",AK195*BU195)</f>
        <v/>
      </c>
      <c r="DJ195" s="193" t="str">
        <f t="shared" si="1074"/>
        <v/>
      </c>
      <c r="DK195" s="193" t="str">
        <f t="shared" si="1074"/>
        <v/>
      </c>
      <c r="DL195" s="193" t="str">
        <f t="shared" si="1074"/>
        <v/>
      </c>
      <c r="DM195" s="193" t="str">
        <f t="shared" si="1074"/>
        <v/>
      </c>
      <c r="DN195" s="196">
        <f t="shared" si="776"/>
        <v>0</v>
      </c>
      <c r="DO195" s="6"/>
      <c r="DP195" s="6"/>
      <c r="DQ195" s="193" t="str">
        <f t="shared" ref="DQ195:DQ197" si="1086">IF(BU195="","",(AE195+AK195)*BU195)</f>
        <v/>
      </c>
      <c r="DR195" s="193" t="str">
        <f t="shared" si="1075"/>
        <v/>
      </c>
      <c r="DS195" s="193" t="str">
        <f t="shared" si="1075"/>
        <v/>
      </c>
      <c r="DT195" s="193" t="str">
        <f t="shared" si="1075"/>
        <v/>
      </c>
      <c r="DU195" s="193" t="str">
        <f t="shared" si="1075"/>
        <v/>
      </c>
      <c r="DV195" s="196">
        <f t="shared" si="770"/>
        <v>0</v>
      </c>
    </row>
    <row r="196" spans="1:126" ht="25.5" customHeight="1">
      <c r="A196" s="19"/>
      <c r="B196" s="54"/>
      <c r="C196" s="54"/>
      <c r="D196" s="55"/>
      <c r="E196" s="56"/>
      <c r="F196" s="57" t="s">
        <v>29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8">
        <f t="shared" si="1076"/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8">
        <f t="shared" si="1077"/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8">
        <f t="shared" si="1078"/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8">
        <f t="shared" si="1079"/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8">
        <f t="shared" si="1080"/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8">
        <f t="shared" si="1081"/>
        <v>0</v>
      </c>
      <c r="BB196" s="6"/>
      <c r="BC196" s="6"/>
      <c r="BD196" s="57" t="s">
        <v>29</v>
      </c>
      <c r="BE196" s="170">
        <f>'SPD - Probs. of Failure'!O$51</f>
        <v>0</v>
      </c>
      <c r="BF196" s="170">
        <f>'SPD - Probs. of Failure'!P$51</f>
        <v>0</v>
      </c>
      <c r="BG196" s="170">
        <f>'SPD - Probs. of Failure'!Q$51</f>
        <v>0</v>
      </c>
      <c r="BH196" s="170">
        <f>'SPD - Probs. of Failure'!R$51</f>
        <v>0</v>
      </c>
      <c r="BI196" s="170">
        <f>'SPD - Probs. of Failure'!S$51</f>
        <v>0</v>
      </c>
      <c r="BJ196" s="174"/>
      <c r="BK196" s="6"/>
      <c r="BL196" s="57" t="s">
        <v>29</v>
      </c>
      <c r="BM196" s="239">
        <f>IFERROR($BM4*'SPD - Average Cons. of Failure'!$Q$51,0)</f>
        <v>0</v>
      </c>
      <c r="BN196" s="239">
        <f>IFERROR($BM4*'SPD - Average Cons. of Failure'!$Q$51,0)</f>
        <v>0</v>
      </c>
      <c r="BO196" s="239">
        <f>IFERROR($BM4*'SPD - Average Cons. of Failure'!$Q$51,0)</f>
        <v>0</v>
      </c>
      <c r="BP196" s="239">
        <f>IFERROR($BM4*'SPD - Average Cons. of Failure'!$Q$51,0)</f>
        <v>0</v>
      </c>
      <c r="BQ196" s="239">
        <f>IFERROR($BM4*'SPD - Average Cons. of Failure'!$Q$51,0)</f>
        <v>0</v>
      </c>
      <c r="BR196" s="174"/>
      <c r="BS196" s="6"/>
      <c r="BT196" s="57" t="s">
        <v>29</v>
      </c>
      <c r="BU196" s="23" t="str">
        <f t="shared" si="982"/>
        <v/>
      </c>
      <c r="BV196" s="23" t="str">
        <f t="shared" si="982"/>
        <v/>
      </c>
      <c r="BW196" s="23" t="str">
        <f t="shared" si="982"/>
        <v/>
      </c>
      <c r="BX196" s="23" t="str">
        <f t="shared" si="982"/>
        <v/>
      </c>
      <c r="BY196" s="23" t="str">
        <f t="shared" si="982"/>
        <v/>
      </c>
      <c r="BZ196" s="6"/>
      <c r="CA196" s="6"/>
      <c r="CB196" s="57" t="s">
        <v>29</v>
      </c>
      <c r="CC196" s="193" t="str">
        <f t="shared" si="1082"/>
        <v/>
      </c>
      <c r="CD196" s="193" t="str">
        <f t="shared" si="1070"/>
        <v/>
      </c>
      <c r="CE196" s="193" t="str">
        <f t="shared" si="1070"/>
        <v/>
      </c>
      <c r="CF196" s="193" t="str">
        <f t="shared" si="1070"/>
        <v/>
      </c>
      <c r="CG196" s="193" t="str">
        <f t="shared" si="1070"/>
        <v/>
      </c>
      <c r="CH196" s="196">
        <f t="shared" si="818"/>
        <v>0</v>
      </c>
      <c r="CI196" s="66"/>
      <c r="CJ196" s="66"/>
      <c r="CK196" s="193" t="str">
        <f t="shared" si="1071"/>
        <v/>
      </c>
      <c r="CL196" s="193" t="str">
        <f t="shared" si="1071"/>
        <v/>
      </c>
      <c r="CM196" s="193" t="str">
        <f t="shared" si="1071"/>
        <v/>
      </c>
      <c r="CN196" s="193" t="str">
        <f t="shared" si="1071"/>
        <v/>
      </c>
      <c r="CO196" s="193" t="str">
        <f t="shared" si="1071"/>
        <v/>
      </c>
      <c r="CP196" s="196">
        <f t="shared" si="763"/>
        <v>0</v>
      </c>
      <c r="CS196" s="193" t="str">
        <f t="shared" si="1083"/>
        <v/>
      </c>
      <c r="CT196" s="193" t="str">
        <f t="shared" si="1072"/>
        <v/>
      </c>
      <c r="CU196" s="193" t="str">
        <f t="shared" si="1072"/>
        <v/>
      </c>
      <c r="CV196" s="193" t="str">
        <f t="shared" si="1072"/>
        <v/>
      </c>
      <c r="CW196" s="193" t="str">
        <f t="shared" si="1072"/>
        <v/>
      </c>
      <c r="CX196" s="196">
        <f t="shared" si="765"/>
        <v>0</v>
      </c>
      <c r="CY196" s="6"/>
      <c r="CZ196" s="6"/>
      <c r="DA196" s="193" t="str">
        <f t="shared" si="1084"/>
        <v/>
      </c>
      <c r="DB196" s="193" t="str">
        <f t="shared" si="1073"/>
        <v/>
      </c>
      <c r="DC196" s="193" t="str">
        <f t="shared" si="1073"/>
        <v/>
      </c>
      <c r="DD196" s="193" t="str">
        <f t="shared" si="1073"/>
        <v/>
      </c>
      <c r="DE196" s="193" t="str">
        <f t="shared" si="1073"/>
        <v/>
      </c>
      <c r="DF196" s="196">
        <f t="shared" si="767"/>
        <v>0</v>
      </c>
      <c r="DG196" s="6"/>
      <c r="DH196" s="6"/>
      <c r="DI196" s="193" t="str">
        <f t="shared" si="1085"/>
        <v/>
      </c>
      <c r="DJ196" s="193" t="str">
        <f t="shared" si="1074"/>
        <v/>
      </c>
      <c r="DK196" s="193" t="str">
        <f t="shared" si="1074"/>
        <v/>
      </c>
      <c r="DL196" s="193" t="str">
        <f t="shared" si="1074"/>
        <v/>
      </c>
      <c r="DM196" s="193" t="str">
        <f t="shared" si="1074"/>
        <v/>
      </c>
      <c r="DN196" s="196">
        <f t="shared" si="776"/>
        <v>0</v>
      </c>
      <c r="DO196" s="6"/>
      <c r="DP196" s="6"/>
      <c r="DQ196" s="193" t="str">
        <f t="shared" si="1086"/>
        <v/>
      </c>
      <c r="DR196" s="193" t="str">
        <f t="shared" si="1075"/>
        <v/>
      </c>
      <c r="DS196" s="193" t="str">
        <f t="shared" si="1075"/>
        <v/>
      </c>
      <c r="DT196" s="193" t="str">
        <f t="shared" si="1075"/>
        <v/>
      </c>
      <c r="DU196" s="193" t="str">
        <f t="shared" si="1075"/>
        <v/>
      </c>
      <c r="DV196" s="196">
        <f t="shared" si="770"/>
        <v>0</v>
      </c>
    </row>
    <row r="197" spans="1:126" ht="25.5" customHeight="1">
      <c r="A197" s="19"/>
      <c r="B197" s="54"/>
      <c r="C197" s="54"/>
      <c r="D197" s="55"/>
      <c r="E197" s="56"/>
      <c r="F197" s="57" t="s">
        <v>30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8">
        <f t="shared" si="1076"/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8">
        <f t="shared" si="1077"/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8">
        <f t="shared" si="1078"/>
        <v>0</v>
      </c>
      <c r="Y197" s="51">
        <v>0</v>
      </c>
      <c r="Z197" s="51">
        <v>0</v>
      </c>
      <c r="AA197" s="51">
        <v>0</v>
      </c>
      <c r="AB197" s="51">
        <v>0</v>
      </c>
      <c r="AC197" s="51">
        <v>0</v>
      </c>
      <c r="AD197" s="58">
        <f t="shared" si="1079"/>
        <v>0</v>
      </c>
      <c r="AE197" s="51">
        <v>0</v>
      </c>
      <c r="AF197" s="51">
        <v>0</v>
      </c>
      <c r="AG197" s="51">
        <v>0</v>
      </c>
      <c r="AH197" s="51">
        <v>0</v>
      </c>
      <c r="AI197" s="51">
        <v>0</v>
      </c>
      <c r="AJ197" s="58">
        <f t="shared" si="1080"/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8">
        <f t="shared" si="1081"/>
        <v>0</v>
      </c>
      <c r="BB197" s="6"/>
      <c r="BC197" s="6"/>
      <c r="BD197" s="57" t="s">
        <v>30</v>
      </c>
      <c r="BE197" s="170">
        <f>'SPD - Probs. of Failure'!O$51</f>
        <v>0</v>
      </c>
      <c r="BF197" s="170">
        <f>'SPD - Probs. of Failure'!P$51</f>
        <v>0</v>
      </c>
      <c r="BG197" s="170">
        <f>'SPD - Probs. of Failure'!Q$51</f>
        <v>0</v>
      </c>
      <c r="BH197" s="170">
        <f>'SPD - Probs. of Failure'!R$51</f>
        <v>0</v>
      </c>
      <c r="BI197" s="170">
        <f>'SPD - Probs. of Failure'!S$51</f>
        <v>0</v>
      </c>
      <c r="BJ197" s="174"/>
      <c r="BK197" s="6"/>
      <c r="BL197" s="57" t="s">
        <v>30</v>
      </c>
      <c r="BM197" s="239">
        <f>IFERROR($BM5*'SPD - Average Cons. of Failure'!$Q$51,0)</f>
        <v>0</v>
      </c>
      <c r="BN197" s="239">
        <f>IFERROR($BM5*'SPD - Average Cons. of Failure'!$Q$51,0)</f>
        <v>0</v>
      </c>
      <c r="BO197" s="239">
        <f>IFERROR($BM5*'SPD - Average Cons. of Failure'!$Q$51,0)</f>
        <v>0</v>
      </c>
      <c r="BP197" s="239">
        <f>IFERROR($BM5*'SPD - Average Cons. of Failure'!$Q$51,0)</f>
        <v>0</v>
      </c>
      <c r="BQ197" s="239">
        <f>IFERROR($BM5*'SPD - Average Cons. of Failure'!$Q$51,0)</f>
        <v>0</v>
      </c>
      <c r="BR197" s="174"/>
      <c r="BS197" s="6"/>
      <c r="BT197" s="57" t="s">
        <v>30</v>
      </c>
      <c r="BU197" s="23" t="str">
        <f t="shared" si="982"/>
        <v/>
      </c>
      <c r="BV197" s="23" t="str">
        <f t="shared" si="982"/>
        <v/>
      </c>
      <c r="BW197" s="23" t="str">
        <f t="shared" si="982"/>
        <v/>
      </c>
      <c r="BX197" s="23" t="str">
        <f t="shared" si="982"/>
        <v/>
      </c>
      <c r="BY197" s="23" t="str">
        <f t="shared" si="982"/>
        <v/>
      </c>
      <c r="BZ197" s="6"/>
      <c r="CA197" s="6"/>
      <c r="CB197" s="57" t="s">
        <v>30</v>
      </c>
      <c r="CC197" s="193" t="str">
        <f t="shared" si="1082"/>
        <v/>
      </c>
      <c r="CD197" s="193" t="str">
        <f t="shared" si="1070"/>
        <v/>
      </c>
      <c r="CE197" s="193" t="str">
        <f t="shared" si="1070"/>
        <v/>
      </c>
      <c r="CF197" s="193" t="str">
        <f t="shared" si="1070"/>
        <v/>
      </c>
      <c r="CG197" s="193" t="str">
        <f t="shared" si="1070"/>
        <v/>
      </c>
      <c r="CH197" s="196">
        <f t="shared" si="818"/>
        <v>0</v>
      </c>
      <c r="CI197" s="66"/>
      <c r="CJ197" s="66"/>
      <c r="CK197" s="193" t="str">
        <f t="shared" si="1071"/>
        <v/>
      </c>
      <c r="CL197" s="193" t="str">
        <f t="shared" si="1071"/>
        <v/>
      </c>
      <c r="CM197" s="193" t="str">
        <f t="shared" si="1071"/>
        <v/>
      </c>
      <c r="CN197" s="193" t="str">
        <f t="shared" si="1071"/>
        <v/>
      </c>
      <c r="CO197" s="193" t="str">
        <f t="shared" si="1071"/>
        <v/>
      </c>
      <c r="CP197" s="196">
        <f t="shared" si="763"/>
        <v>0</v>
      </c>
      <c r="CS197" s="193" t="str">
        <f t="shared" si="1083"/>
        <v/>
      </c>
      <c r="CT197" s="193" t="str">
        <f t="shared" si="1072"/>
        <v/>
      </c>
      <c r="CU197" s="193" t="str">
        <f t="shared" si="1072"/>
        <v/>
      </c>
      <c r="CV197" s="193" t="str">
        <f t="shared" si="1072"/>
        <v/>
      </c>
      <c r="CW197" s="193" t="str">
        <f t="shared" si="1072"/>
        <v/>
      </c>
      <c r="CX197" s="196">
        <f t="shared" si="765"/>
        <v>0</v>
      </c>
      <c r="CY197" s="6"/>
      <c r="CZ197" s="6"/>
      <c r="DA197" s="193" t="str">
        <f t="shared" si="1084"/>
        <v/>
      </c>
      <c r="DB197" s="193" t="str">
        <f t="shared" si="1073"/>
        <v/>
      </c>
      <c r="DC197" s="193" t="str">
        <f t="shared" si="1073"/>
        <v/>
      </c>
      <c r="DD197" s="193" t="str">
        <f t="shared" si="1073"/>
        <v/>
      </c>
      <c r="DE197" s="193" t="str">
        <f t="shared" si="1073"/>
        <v/>
      </c>
      <c r="DF197" s="196">
        <f t="shared" si="767"/>
        <v>0</v>
      </c>
      <c r="DG197" s="6"/>
      <c r="DH197" s="6"/>
      <c r="DI197" s="193" t="str">
        <f t="shared" si="1085"/>
        <v/>
      </c>
      <c r="DJ197" s="193" t="str">
        <f t="shared" si="1074"/>
        <v/>
      </c>
      <c r="DK197" s="193" t="str">
        <f t="shared" si="1074"/>
        <v/>
      </c>
      <c r="DL197" s="193" t="str">
        <f t="shared" si="1074"/>
        <v/>
      </c>
      <c r="DM197" s="193" t="str">
        <f t="shared" si="1074"/>
        <v/>
      </c>
      <c r="DN197" s="196">
        <f t="shared" si="776"/>
        <v>0</v>
      </c>
      <c r="DO197" s="6"/>
      <c r="DP197" s="6"/>
      <c r="DQ197" s="193" t="str">
        <f t="shared" si="1086"/>
        <v/>
      </c>
      <c r="DR197" s="193" t="str">
        <f t="shared" si="1075"/>
        <v/>
      </c>
      <c r="DS197" s="193" t="str">
        <f t="shared" si="1075"/>
        <v/>
      </c>
      <c r="DT197" s="193" t="str">
        <f t="shared" si="1075"/>
        <v/>
      </c>
      <c r="DU197" s="193" t="str">
        <f t="shared" si="1075"/>
        <v/>
      </c>
      <c r="DV197" s="196">
        <f t="shared" si="770"/>
        <v>0</v>
      </c>
    </row>
    <row r="198" spans="1:126" ht="25.5" customHeight="1" thickBot="1">
      <c r="A198" s="19"/>
      <c r="B198" s="59"/>
      <c r="C198" s="282">
        <v>0</v>
      </c>
      <c r="D198" s="60">
        <v>0</v>
      </c>
      <c r="E198" s="61">
        <v>0</v>
      </c>
      <c r="F198" s="62"/>
      <c r="G198" s="63">
        <f>SUM(G194:G197)</f>
        <v>0</v>
      </c>
      <c r="H198" s="64">
        <f t="shared" ref="H198:K198" si="1087">SUM(H194:H197)</f>
        <v>0</v>
      </c>
      <c r="I198" s="64">
        <f t="shared" si="1087"/>
        <v>0</v>
      </c>
      <c r="J198" s="64">
        <f t="shared" si="1087"/>
        <v>0</v>
      </c>
      <c r="K198" s="64">
        <f t="shared" si="1087"/>
        <v>0</v>
      </c>
      <c r="L198" s="65"/>
      <c r="M198" s="63">
        <f>SUM(M194:M197)</f>
        <v>0</v>
      </c>
      <c r="N198" s="64">
        <f t="shared" ref="N198:Q198" si="1088">SUM(N194:N197)</f>
        <v>0</v>
      </c>
      <c r="O198" s="64">
        <f t="shared" si="1088"/>
        <v>0</v>
      </c>
      <c r="P198" s="64">
        <f t="shared" si="1088"/>
        <v>0</v>
      </c>
      <c r="Q198" s="64">
        <f t="shared" si="1088"/>
        <v>0</v>
      </c>
      <c r="R198" s="65"/>
      <c r="S198" s="63">
        <f>SUM(S194:S197)</f>
        <v>0</v>
      </c>
      <c r="T198" s="64">
        <f t="shared" ref="T198:W198" si="1089">SUM(T194:T197)</f>
        <v>0</v>
      </c>
      <c r="U198" s="64">
        <f t="shared" si="1089"/>
        <v>0</v>
      </c>
      <c r="V198" s="64">
        <f t="shared" si="1089"/>
        <v>0</v>
      </c>
      <c r="W198" s="64">
        <f t="shared" si="1089"/>
        <v>0</v>
      </c>
      <c r="X198" s="65"/>
      <c r="Y198" s="63">
        <f>SUM(Y194:Y197)</f>
        <v>0</v>
      </c>
      <c r="Z198" s="64">
        <f t="shared" ref="Z198:AC198" si="1090">SUM(Z194:Z197)</f>
        <v>0</v>
      </c>
      <c r="AA198" s="64">
        <f t="shared" si="1090"/>
        <v>0</v>
      </c>
      <c r="AB198" s="64">
        <f t="shared" si="1090"/>
        <v>0</v>
      </c>
      <c r="AC198" s="64">
        <f t="shared" si="1090"/>
        <v>0</v>
      </c>
      <c r="AD198" s="65"/>
      <c r="AE198" s="63">
        <f>SUM(AE194:AE197)</f>
        <v>0</v>
      </c>
      <c r="AF198" s="64">
        <f t="shared" ref="AF198:AI198" si="1091">SUM(AF194:AF197)</f>
        <v>0</v>
      </c>
      <c r="AG198" s="64">
        <f t="shared" si="1091"/>
        <v>0</v>
      </c>
      <c r="AH198" s="64">
        <f t="shared" si="1091"/>
        <v>0</v>
      </c>
      <c r="AI198" s="64">
        <f t="shared" si="1091"/>
        <v>0</v>
      </c>
      <c r="AJ198" s="65"/>
      <c r="AK198" s="63">
        <f>SUM(AK194:AK197)</f>
        <v>0</v>
      </c>
      <c r="AL198" s="64">
        <f t="shared" ref="AL198:AO198" si="1092">SUM(AL194:AL197)</f>
        <v>0</v>
      </c>
      <c r="AM198" s="64">
        <f t="shared" si="1092"/>
        <v>0</v>
      </c>
      <c r="AN198" s="64">
        <f t="shared" si="1092"/>
        <v>0</v>
      </c>
      <c r="AO198" s="64">
        <f t="shared" si="1092"/>
        <v>0</v>
      </c>
      <c r="AP198" s="65"/>
      <c r="BB198" s="6"/>
      <c r="BC198" s="6"/>
      <c r="BD198" s="62"/>
      <c r="BE198" s="171"/>
      <c r="BF198" s="172"/>
      <c r="BG198" s="172"/>
      <c r="BH198" s="172"/>
      <c r="BI198" s="172"/>
      <c r="BJ198" s="65"/>
      <c r="BK198" s="6"/>
      <c r="BL198" s="62"/>
      <c r="BM198" s="171"/>
      <c r="BN198" s="172"/>
      <c r="BO198" s="172"/>
      <c r="BP198" s="172"/>
      <c r="BQ198" s="172"/>
      <c r="BR198" s="65"/>
      <c r="BS198" s="6"/>
      <c r="BT198" s="62"/>
      <c r="BU198" s="23" t="str">
        <f t="shared" si="982"/>
        <v/>
      </c>
      <c r="BV198" s="23" t="str">
        <f t="shared" si="982"/>
        <v/>
      </c>
      <c r="BW198" s="23" t="str">
        <f t="shared" si="982"/>
        <v/>
      </c>
      <c r="BX198" s="23" t="str">
        <f t="shared" si="982"/>
        <v/>
      </c>
      <c r="BY198" s="23" t="str">
        <f t="shared" si="982"/>
        <v/>
      </c>
      <c r="BZ198" s="6"/>
      <c r="CA198" s="6"/>
      <c r="CB198" s="62"/>
      <c r="CC198" s="195">
        <f>SUM(CC194:CC197)</f>
        <v>0</v>
      </c>
      <c r="CD198" s="195">
        <f t="shared" ref="CD198:CG198" si="1093">SUM(CD194:CD197)</f>
        <v>0</v>
      </c>
      <c r="CE198" s="195">
        <f t="shared" si="1093"/>
        <v>0</v>
      </c>
      <c r="CF198" s="195">
        <f t="shared" si="1093"/>
        <v>0</v>
      </c>
      <c r="CG198" s="195">
        <f t="shared" si="1093"/>
        <v>0</v>
      </c>
      <c r="CH198" s="196">
        <f t="shared" si="818"/>
        <v>0</v>
      </c>
      <c r="CI198" s="66"/>
      <c r="CJ198" s="66"/>
      <c r="CK198" s="195">
        <f>SUM(CK194:CK197)</f>
        <v>0</v>
      </c>
      <c r="CL198" s="195">
        <f t="shared" ref="CL198:CO198" si="1094">SUM(CL194:CL197)</f>
        <v>0</v>
      </c>
      <c r="CM198" s="195">
        <f t="shared" si="1094"/>
        <v>0</v>
      </c>
      <c r="CN198" s="195">
        <f t="shared" si="1094"/>
        <v>0</v>
      </c>
      <c r="CO198" s="195">
        <f t="shared" si="1094"/>
        <v>0</v>
      </c>
      <c r="CP198" s="196">
        <f t="shared" si="763"/>
        <v>0</v>
      </c>
      <c r="CS198" s="195">
        <f>SUM(CS194:CS197)</f>
        <v>0</v>
      </c>
      <c r="CT198" s="195">
        <f t="shared" ref="CT198:CW198" si="1095">SUM(CT194:CT197)</f>
        <v>0</v>
      </c>
      <c r="CU198" s="195">
        <f t="shared" si="1095"/>
        <v>0</v>
      </c>
      <c r="CV198" s="195">
        <f t="shared" si="1095"/>
        <v>0</v>
      </c>
      <c r="CW198" s="195">
        <f t="shared" si="1095"/>
        <v>0</v>
      </c>
      <c r="CX198" s="196">
        <f t="shared" si="765"/>
        <v>0</v>
      </c>
      <c r="CY198" s="6"/>
      <c r="CZ198" s="6"/>
      <c r="DA198" s="195">
        <f>SUM(DA194:DA197)</f>
        <v>0</v>
      </c>
      <c r="DB198" s="195">
        <f t="shared" ref="DB198:DE198" si="1096">SUM(DB194:DB197)</f>
        <v>0</v>
      </c>
      <c r="DC198" s="195">
        <f t="shared" si="1096"/>
        <v>0</v>
      </c>
      <c r="DD198" s="195">
        <f t="shared" si="1096"/>
        <v>0</v>
      </c>
      <c r="DE198" s="195">
        <f t="shared" si="1096"/>
        <v>0</v>
      </c>
      <c r="DF198" s="196">
        <f t="shared" si="767"/>
        <v>0</v>
      </c>
      <c r="DG198" s="6"/>
      <c r="DH198" s="6"/>
      <c r="DI198" s="195">
        <f>SUM(DI194:DI197)</f>
        <v>0</v>
      </c>
      <c r="DJ198" s="195">
        <f t="shared" ref="DJ198:DM198" si="1097">SUM(DJ194:DJ197)</f>
        <v>0</v>
      </c>
      <c r="DK198" s="195">
        <f t="shared" si="1097"/>
        <v>0</v>
      </c>
      <c r="DL198" s="195">
        <f t="shared" si="1097"/>
        <v>0</v>
      </c>
      <c r="DM198" s="195">
        <f t="shared" si="1097"/>
        <v>0</v>
      </c>
      <c r="DN198" s="196">
        <f t="shared" si="776"/>
        <v>0</v>
      </c>
      <c r="DO198" s="6"/>
      <c r="DP198" s="6"/>
      <c r="DQ198" s="195">
        <f>SUM(DQ194:DQ197)</f>
        <v>0</v>
      </c>
      <c r="DR198" s="195">
        <f t="shared" ref="DR198:DU198" si="1098">SUM(DR194:DR197)</f>
        <v>0</v>
      </c>
      <c r="DS198" s="195">
        <f t="shared" si="1098"/>
        <v>0</v>
      </c>
      <c r="DT198" s="195">
        <f t="shared" si="1098"/>
        <v>0</v>
      </c>
      <c r="DU198" s="195">
        <f t="shared" si="1098"/>
        <v>0</v>
      </c>
      <c r="DV198" s="196">
        <f t="shared" si="770"/>
        <v>0</v>
      </c>
    </row>
    <row r="199" spans="1:126" ht="25.5" customHeight="1">
      <c r="A199" s="19"/>
      <c r="B199" s="47" t="s">
        <v>54</v>
      </c>
      <c r="C199" s="47"/>
      <c r="D199" s="48"/>
      <c r="E199" s="49"/>
      <c r="F199" s="50" t="s">
        <v>25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2">
        <f>SUM(G199:K199)</f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2">
        <f>SUM(M199:Q199)</f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2">
        <f>SUM(S199:W199)</f>
        <v>0</v>
      </c>
      <c r="Y199" s="53">
        <v>0</v>
      </c>
      <c r="Z199" s="53">
        <v>0</v>
      </c>
      <c r="AA199" s="53">
        <v>0</v>
      </c>
      <c r="AB199" s="53">
        <v>0</v>
      </c>
      <c r="AC199" s="53">
        <v>0</v>
      </c>
      <c r="AD199" s="52">
        <f>SUM(Y199:AC199)</f>
        <v>0</v>
      </c>
      <c r="AE199" s="53">
        <v>0</v>
      </c>
      <c r="AF199" s="53">
        <v>0</v>
      </c>
      <c r="AG199" s="53">
        <v>0</v>
      </c>
      <c r="AH199" s="53">
        <v>0</v>
      </c>
      <c r="AI199" s="53">
        <v>0</v>
      </c>
      <c r="AJ199" s="52">
        <f>SUM(AE199:AI199)</f>
        <v>0</v>
      </c>
      <c r="AK199" s="53">
        <v>0</v>
      </c>
      <c r="AL199" s="53">
        <v>0</v>
      </c>
      <c r="AM199" s="53">
        <v>0</v>
      </c>
      <c r="AN199" s="53">
        <v>0</v>
      </c>
      <c r="AO199" s="53">
        <v>0</v>
      </c>
      <c r="AP199" s="52">
        <f>SUM(AK199:AO199)</f>
        <v>0</v>
      </c>
      <c r="AW199" s="69"/>
      <c r="BB199" s="6"/>
      <c r="BC199" s="6"/>
      <c r="BD199" s="50" t="s">
        <v>25</v>
      </c>
      <c r="BE199" s="170">
        <f>'SPD - Probs. of Failure'!O$52</f>
        <v>0</v>
      </c>
      <c r="BF199" s="170">
        <f>'SPD - Probs. of Failure'!P$52</f>
        <v>0</v>
      </c>
      <c r="BG199" s="170">
        <f>'SPD - Probs. of Failure'!Q$52</f>
        <v>0</v>
      </c>
      <c r="BH199" s="170">
        <f>'SPD - Probs. of Failure'!R$52</f>
        <v>0</v>
      </c>
      <c r="BI199" s="170">
        <f>'SPD - Probs. of Failure'!S$52</f>
        <v>0</v>
      </c>
      <c r="BJ199" s="173"/>
      <c r="BK199" s="6"/>
      <c r="BL199" s="50" t="s">
        <v>25</v>
      </c>
      <c r="BM199" s="192">
        <f>IFERROR($BM2*'SPD - Average Cons. of Failure'!$Q$52,0)</f>
        <v>0</v>
      </c>
      <c r="BN199" s="192">
        <f>IFERROR($BM2*'SPD - Average Cons. of Failure'!$Q$52,0)</f>
        <v>0</v>
      </c>
      <c r="BO199" s="192">
        <f>IFERROR($BM2*'SPD - Average Cons. of Failure'!$Q$52,0)</f>
        <v>0</v>
      </c>
      <c r="BP199" s="192">
        <f>IFERROR($BM2*'SPD - Average Cons. of Failure'!$Q$52,0)</f>
        <v>0</v>
      </c>
      <c r="BQ199" s="192">
        <f>IFERROR($BM2*'SPD - Average Cons. of Failure'!$Q$52,0)</f>
        <v>0</v>
      </c>
      <c r="BR199" s="173"/>
      <c r="BS199" s="6"/>
      <c r="BT199" s="50" t="s">
        <v>25</v>
      </c>
      <c r="BU199" s="23" t="str">
        <f t="shared" si="982"/>
        <v/>
      </c>
      <c r="BV199" s="23" t="str">
        <f t="shared" si="982"/>
        <v/>
      </c>
      <c r="BW199" s="23" t="str">
        <f t="shared" si="982"/>
        <v/>
      </c>
      <c r="BX199" s="23" t="str">
        <f t="shared" si="982"/>
        <v/>
      </c>
      <c r="BY199" s="23" t="str">
        <f t="shared" si="982"/>
        <v/>
      </c>
      <c r="BZ199" s="6"/>
      <c r="CA199" s="6"/>
      <c r="CB199" s="50" t="s">
        <v>25</v>
      </c>
      <c r="CC199" s="193" t="str">
        <f>IF(BU199="","",M199*BU199)</f>
        <v/>
      </c>
      <c r="CD199" s="193" t="str">
        <f t="shared" ref="CD199:CG202" si="1099">IF(BV199="","",N199*BV199)</f>
        <v/>
      </c>
      <c r="CE199" s="193" t="str">
        <f t="shared" si="1099"/>
        <v/>
      </c>
      <c r="CF199" s="193" t="str">
        <f t="shared" si="1099"/>
        <v/>
      </c>
      <c r="CG199" s="193" t="str">
        <f t="shared" si="1099"/>
        <v/>
      </c>
      <c r="CH199" s="196">
        <f t="shared" si="818"/>
        <v>0</v>
      </c>
      <c r="CI199" s="66"/>
      <c r="CJ199" s="66"/>
      <c r="CK199" s="193" t="str">
        <f t="shared" ref="CK199:CO202" si="1100">IF(BU199="","",G199*BU199)</f>
        <v/>
      </c>
      <c r="CL199" s="193" t="str">
        <f t="shared" si="1100"/>
        <v/>
      </c>
      <c r="CM199" s="193" t="str">
        <f t="shared" si="1100"/>
        <v/>
      </c>
      <c r="CN199" s="193" t="str">
        <f t="shared" si="1100"/>
        <v/>
      </c>
      <c r="CO199" s="193" t="str">
        <f t="shared" si="1100"/>
        <v/>
      </c>
      <c r="CP199" s="196">
        <f t="shared" si="763"/>
        <v>0</v>
      </c>
      <c r="CS199" s="193" t="str">
        <f>IF(BU199="","",Y199*BU199)</f>
        <v/>
      </c>
      <c r="CT199" s="193" t="str">
        <f t="shared" ref="CT199:CW202" si="1101">IF(BV199="","",Z199*BV199)</f>
        <v/>
      </c>
      <c r="CU199" s="193" t="str">
        <f t="shared" si="1101"/>
        <v/>
      </c>
      <c r="CV199" s="193" t="str">
        <f t="shared" si="1101"/>
        <v/>
      </c>
      <c r="CW199" s="193" t="str">
        <f t="shared" si="1101"/>
        <v/>
      </c>
      <c r="CX199" s="196">
        <f t="shared" si="765"/>
        <v>0</v>
      </c>
      <c r="CY199" s="6"/>
      <c r="CZ199" s="6"/>
      <c r="DA199" s="193" t="str">
        <f>IF(BU199="","",(S199+Y199)*BU199)</f>
        <v/>
      </c>
      <c r="DB199" s="193" t="str">
        <f t="shared" ref="DB199:DE202" si="1102">IF(BV199="","",(T199+Z199)*BV199)</f>
        <v/>
      </c>
      <c r="DC199" s="193" t="str">
        <f t="shared" si="1102"/>
        <v/>
      </c>
      <c r="DD199" s="193" t="str">
        <f t="shared" si="1102"/>
        <v/>
      </c>
      <c r="DE199" s="193" t="str">
        <f t="shared" si="1102"/>
        <v/>
      </c>
      <c r="DF199" s="196">
        <f t="shared" si="767"/>
        <v>0</v>
      </c>
      <c r="DG199" s="6"/>
      <c r="DH199" s="6"/>
      <c r="DI199" s="193" t="str">
        <f>IF(BU199="","",AK199*BU199)</f>
        <v/>
      </c>
      <c r="DJ199" s="193" t="str">
        <f t="shared" ref="DJ199:DM202" si="1103">IF(BV199="","",AL199*BV199)</f>
        <v/>
      </c>
      <c r="DK199" s="193" t="str">
        <f t="shared" si="1103"/>
        <v/>
      </c>
      <c r="DL199" s="193" t="str">
        <f t="shared" si="1103"/>
        <v/>
      </c>
      <c r="DM199" s="193" t="str">
        <f t="shared" si="1103"/>
        <v/>
      </c>
      <c r="DN199" s="196">
        <f t="shared" si="776"/>
        <v>0</v>
      </c>
      <c r="DO199" s="6"/>
      <c r="DP199" s="6"/>
      <c r="DQ199" s="193" t="str">
        <f>IF(BU199="","",(AE199+AK199)*BU199)</f>
        <v/>
      </c>
      <c r="DR199" s="193" t="str">
        <f t="shared" ref="DR199:DU202" si="1104">IF(BV199="","",(AF199+AL199)*BV199)</f>
        <v/>
      </c>
      <c r="DS199" s="193" t="str">
        <f t="shared" si="1104"/>
        <v/>
      </c>
      <c r="DT199" s="193" t="str">
        <f t="shared" si="1104"/>
        <v/>
      </c>
      <c r="DU199" s="193" t="str">
        <f t="shared" si="1104"/>
        <v/>
      </c>
      <c r="DV199" s="196">
        <f t="shared" si="770"/>
        <v>0</v>
      </c>
    </row>
    <row r="200" spans="1:126" ht="25.5" customHeight="1">
      <c r="A200" s="19"/>
      <c r="B200" s="54"/>
      <c r="C200" s="54"/>
      <c r="D200" s="55"/>
      <c r="E200" s="56"/>
      <c r="F200" s="57" t="s">
        <v>27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8">
        <f t="shared" ref="L200:L202" si="1105">SUM(G200:K200)</f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8">
        <f t="shared" ref="R200:R202" si="1106">SUM(M200:Q200)</f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8">
        <f t="shared" ref="X200:X202" si="1107">SUM(S200:W200)</f>
        <v>0</v>
      </c>
      <c r="Y200" s="51">
        <v>0</v>
      </c>
      <c r="Z200" s="51">
        <v>0</v>
      </c>
      <c r="AA200" s="51">
        <v>0</v>
      </c>
      <c r="AB200" s="51">
        <v>0</v>
      </c>
      <c r="AC200" s="51">
        <v>0</v>
      </c>
      <c r="AD200" s="58">
        <f t="shared" ref="AD200:AD202" si="1108">SUM(Y200:AC200)</f>
        <v>0</v>
      </c>
      <c r="AE200" s="51">
        <v>0</v>
      </c>
      <c r="AF200" s="51">
        <v>0</v>
      </c>
      <c r="AG200" s="51">
        <v>0</v>
      </c>
      <c r="AH200" s="51">
        <v>0</v>
      </c>
      <c r="AI200" s="51">
        <v>0</v>
      </c>
      <c r="AJ200" s="58">
        <f t="shared" ref="AJ200:AJ202" si="1109">SUM(AE200:AI200)</f>
        <v>0</v>
      </c>
      <c r="AK200" s="51">
        <v>0</v>
      </c>
      <c r="AL200" s="51">
        <v>0</v>
      </c>
      <c r="AM200" s="51">
        <v>0</v>
      </c>
      <c r="AN200" s="51">
        <v>0</v>
      </c>
      <c r="AO200" s="51">
        <v>0</v>
      </c>
      <c r="AP200" s="58">
        <f t="shared" ref="AP200:AP202" si="1110">SUM(AK200:AO200)</f>
        <v>0</v>
      </c>
      <c r="AR200" s="86"/>
      <c r="BB200" s="6"/>
      <c r="BC200" s="6"/>
      <c r="BD200" s="57" t="s">
        <v>27</v>
      </c>
      <c r="BE200" s="170">
        <f>'SPD - Probs. of Failure'!O$52</f>
        <v>0</v>
      </c>
      <c r="BF200" s="170">
        <f>'SPD - Probs. of Failure'!P$52</f>
        <v>0</v>
      </c>
      <c r="BG200" s="170">
        <f>'SPD - Probs. of Failure'!Q$52</f>
        <v>0</v>
      </c>
      <c r="BH200" s="170">
        <f>'SPD - Probs. of Failure'!R$52</f>
        <v>0</v>
      </c>
      <c r="BI200" s="170">
        <f>'SPD - Probs. of Failure'!S$52</f>
        <v>0</v>
      </c>
      <c r="BJ200" s="174"/>
      <c r="BK200" s="6"/>
      <c r="BL200" s="57" t="s">
        <v>27</v>
      </c>
      <c r="BM200" s="192">
        <f>IFERROR($BM3*'SPD - Average Cons. of Failure'!$Q$52,0)</f>
        <v>0</v>
      </c>
      <c r="BN200" s="192">
        <f>IFERROR($BM3*'SPD - Average Cons. of Failure'!$Q$52,0)</f>
        <v>0</v>
      </c>
      <c r="BO200" s="192">
        <f>IFERROR($BM3*'SPD - Average Cons. of Failure'!$Q$52,0)</f>
        <v>0</v>
      </c>
      <c r="BP200" s="192">
        <f>IFERROR($BM3*'SPD - Average Cons. of Failure'!$Q$52,0)</f>
        <v>0</v>
      </c>
      <c r="BQ200" s="192">
        <f>IFERROR($BM3*'SPD - Average Cons. of Failure'!$Q$52,0)</f>
        <v>0</v>
      </c>
      <c r="BR200" s="174"/>
      <c r="BS200" s="6"/>
      <c r="BT200" s="57" t="s">
        <v>27</v>
      </c>
      <c r="BU200" s="23" t="str">
        <f t="shared" si="982"/>
        <v/>
      </c>
      <c r="BV200" s="23" t="str">
        <f t="shared" si="982"/>
        <v/>
      </c>
      <c r="BW200" s="23" t="str">
        <f t="shared" si="982"/>
        <v/>
      </c>
      <c r="BX200" s="23" t="str">
        <f t="shared" si="982"/>
        <v/>
      </c>
      <c r="BY200" s="23" t="str">
        <f t="shared" si="982"/>
        <v/>
      </c>
      <c r="BZ200" s="6"/>
      <c r="CA200" s="6"/>
      <c r="CB200" s="57" t="s">
        <v>27</v>
      </c>
      <c r="CC200" s="193" t="str">
        <f t="shared" ref="CC200:CC202" si="1111">IF(BU200="","",M200*BU200)</f>
        <v/>
      </c>
      <c r="CD200" s="193" t="str">
        <f t="shared" si="1099"/>
        <v/>
      </c>
      <c r="CE200" s="193" t="str">
        <f t="shared" si="1099"/>
        <v/>
      </c>
      <c r="CF200" s="193" t="str">
        <f t="shared" si="1099"/>
        <v/>
      </c>
      <c r="CG200" s="193" t="str">
        <f t="shared" si="1099"/>
        <v/>
      </c>
      <c r="CH200" s="196">
        <f t="shared" si="818"/>
        <v>0</v>
      </c>
      <c r="CI200" s="66"/>
      <c r="CJ200" s="66"/>
      <c r="CK200" s="193" t="str">
        <f t="shared" si="1100"/>
        <v/>
      </c>
      <c r="CL200" s="193" t="str">
        <f t="shared" si="1100"/>
        <v/>
      </c>
      <c r="CM200" s="193" t="str">
        <f t="shared" si="1100"/>
        <v/>
      </c>
      <c r="CN200" s="193" t="str">
        <f t="shared" si="1100"/>
        <v/>
      </c>
      <c r="CO200" s="193" t="str">
        <f t="shared" si="1100"/>
        <v/>
      </c>
      <c r="CP200" s="196">
        <f t="shared" si="763"/>
        <v>0</v>
      </c>
      <c r="CS200" s="193" t="str">
        <f t="shared" ref="CS200:CS202" si="1112">IF(BU200="","",Y200*BU200)</f>
        <v/>
      </c>
      <c r="CT200" s="193" t="str">
        <f t="shared" si="1101"/>
        <v/>
      </c>
      <c r="CU200" s="193" t="str">
        <f t="shared" si="1101"/>
        <v/>
      </c>
      <c r="CV200" s="193" t="str">
        <f t="shared" si="1101"/>
        <v/>
      </c>
      <c r="CW200" s="193" t="str">
        <f t="shared" si="1101"/>
        <v/>
      </c>
      <c r="CX200" s="196">
        <f t="shared" si="765"/>
        <v>0</v>
      </c>
      <c r="CY200" s="6"/>
      <c r="CZ200" s="6"/>
      <c r="DA200" s="193" t="str">
        <f t="shared" ref="DA200:DA202" si="1113">IF(BU200="","",(S200+Y200)*BU200)</f>
        <v/>
      </c>
      <c r="DB200" s="193" t="str">
        <f t="shared" si="1102"/>
        <v/>
      </c>
      <c r="DC200" s="193" t="str">
        <f t="shared" si="1102"/>
        <v/>
      </c>
      <c r="DD200" s="193" t="str">
        <f t="shared" si="1102"/>
        <v/>
      </c>
      <c r="DE200" s="193" t="str">
        <f t="shared" si="1102"/>
        <v/>
      </c>
      <c r="DF200" s="196">
        <f t="shared" si="767"/>
        <v>0</v>
      </c>
      <c r="DG200" s="6"/>
      <c r="DH200" s="6"/>
      <c r="DI200" s="193" t="str">
        <f t="shared" ref="DI200:DI202" si="1114">IF(BU200="","",AK200*BU200)</f>
        <v/>
      </c>
      <c r="DJ200" s="193" t="str">
        <f t="shared" si="1103"/>
        <v/>
      </c>
      <c r="DK200" s="193" t="str">
        <f t="shared" si="1103"/>
        <v/>
      </c>
      <c r="DL200" s="193" t="str">
        <f t="shared" si="1103"/>
        <v/>
      </c>
      <c r="DM200" s="193" t="str">
        <f t="shared" si="1103"/>
        <v/>
      </c>
      <c r="DN200" s="196">
        <f t="shared" si="776"/>
        <v>0</v>
      </c>
      <c r="DO200" s="6"/>
      <c r="DP200" s="6"/>
      <c r="DQ200" s="193" t="str">
        <f t="shared" ref="DQ200:DQ202" si="1115">IF(BU200="","",(AE200+AK200)*BU200)</f>
        <v/>
      </c>
      <c r="DR200" s="193" t="str">
        <f t="shared" si="1104"/>
        <v/>
      </c>
      <c r="DS200" s="193" t="str">
        <f t="shared" si="1104"/>
        <v/>
      </c>
      <c r="DT200" s="193" t="str">
        <f t="shared" si="1104"/>
        <v/>
      </c>
      <c r="DU200" s="193" t="str">
        <f t="shared" si="1104"/>
        <v/>
      </c>
      <c r="DV200" s="196">
        <f t="shared" si="770"/>
        <v>0</v>
      </c>
    </row>
    <row r="201" spans="1:126" ht="25.5" customHeight="1">
      <c r="A201" s="19"/>
      <c r="B201" s="54"/>
      <c r="C201" s="54"/>
      <c r="D201" s="55"/>
      <c r="E201" s="56"/>
      <c r="F201" s="57" t="s">
        <v>29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8">
        <f t="shared" si="1105"/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8">
        <f t="shared" si="1106"/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8">
        <f t="shared" si="1107"/>
        <v>0</v>
      </c>
      <c r="Y201" s="51">
        <v>0</v>
      </c>
      <c r="Z201" s="51">
        <v>0</v>
      </c>
      <c r="AA201" s="51">
        <v>0</v>
      </c>
      <c r="AB201" s="51">
        <v>0</v>
      </c>
      <c r="AC201" s="51">
        <v>0</v>
      </c>
      <c r="AD201" s="58">
        <f t="shared" si="1108"/>
        <v>0</v>
      </c>
      <c r="AE201" s="51">
        <v>0</v>
      </c>
      <c r="AF201" s="51">
        <v>0</v>
      </c>
      <c r="AG201" s="51">
        <v>0</v>
      </c>
      <c r="AH201" s="51">
        <v>0</v>
      </c>
      <c r="AI201" s="51">
        <v>0</v>
      </c>
      <c r="AJ201" s="58">
        <f t="shared" si="1109"/>
        <v>0</v>
      </c>
      <c r="AK201" s="51">
        <v>0</v>
      </c>
      <c r="AL201" s="51">
        <v>0</v>
      </c>
      <c r="AM201" s="51">
        <v>0</v>
      </c>
      <c r="AN201" s="51">
        <v>0</v>
      </c>
      <c r="AO201" s="51">
        <v>0</v>
      </c>
      <c r="AP201" s="58">
        <f t="shared" si="1110"/>
        <v>0</v>
      </c>
      <c r="AR201" s="86"/>
      <c r="BB201" s="6"/>
      <c r="BC201" s="6"/>
      <c r="BD201" s="57" t="s">
        <v>29</v>
      </c>
      <c r="BE201" s="170">
        <f>'SPD - Probs. of Failure'!O$52</f>
        <v>0</v>
      </c>
      <c r="BF201" s="170">
        <f>'SPD - Probs. of Failure'!P$52</f>
        <v>0</v>
      </c>
      <c r="BG201" s="170">
        <f>'SPD - Probs. of Failure'!Q$52</f>
        <v>0</v>
      </c>
      <c r="BH201" s="170">
        <f>'SPD - Probs. of Failure'!R$52</f>
        <v>0</v>
      </c>
      <c r="BI201" s="170">
        <f>'SPD - Probs. of Failure'!S$52</f>
        <v>0</v>
      </c>
      <c r="BJ201" s="174"/>
      <c r="BK201" s="6"/>
      <c r="BL201" s="57" t="s">
        <v>29</v>
      </c>
      <c r="BM201" s="192">
        <f>IFERROR($BM4*'SPD - Average Cons. of Failure'!$Q$52,0)</f>
        <v>0</v>
      </c>
      <c r="BN201" s="192">
        <f>IFERROR($BM4*'SPD - Average Cons. of Failure'!$Q$52,0)</f>
        <v>0</v>
      </c>
      <c r="BO201" s="192">
        <f>IFERROR($BM4*'SPD - Average Cons. of Failure'!$Q$52,0)</f>
        <v>0</v>
      </c>
      <c r="BP201" s="192">
        <f>IFERROR($BM4*'SPD - Average Cons. of Failure'!$Q$52,0)</f>
        <v>0</v>
      </c>
      <c r="BQ201" s="192">
        <f>IFERROR($BM4*'SPD - Average Cons. of Failure'!$Q$52,0)</f>
        <v>0</v>
      </c>
      <c r="BR201" s="174"/>
      <c r="BS201" s="6"/>
      <c r="BT201" s="57" t="s">
        <v>29</v>
      </c>
      <c r="BU201" s="23" t="str">
        <f t="shared" si="982"/>
        <v/>
      </c>
      <c r="BV201" s="23" t="str">
        <f t="shared" si="982"/>
        <v/>
      </c>
      <c r="BW201" s="23" t="str">
        <f t="shared" si="982"/>
        <v/>
      </c>
      <c r="BX201" s="23" t="str">
        <f t="shared" si="982"/>
        <v/>
      </c>
      <c r="BY201" s="23" t="str">
        <f t="shared" si="982"/>
        <v/>
      </c>
      <c r="BZ201" s="6"/>
      <c r="CA201" s="6"/>
      <c r="CB201" s="57" t="s">
        <v>29</v>
      </c>
      <c r="CC201" s="193" t="str">
        <f t="shared" si="1111"/>
        <v/>
      </c>
      <c r="CD201" s="193" t="str">
        <f t="shared" si="1099"/>
        <v/>
      </c>
      <c r="CE201" s="193" t="str">
        <f t="shared" si="1099"/>
        <v/>
      </c>
      <c r="CF201" s="193" t="str">
        <f t="shared" si="1099"/>
        <v/>
      </c>
      <c r="CG201" s="193" t="str">
        <f t="shared" si="1099"/>
        <v/>
      </c>
      <c r="CH201" s="196">
        <f t="shared" si="818"/>
        <v>0</v>
      </c>
      <c r="CI201" s="66"/>
      <c r="CJ201" s="66"/>
      <c r="CK201" s="193" t="str">
        <f t="shared" si="1100"/>
        <v/>
      </c>
      <c r="CL201" s="193" t="str">
        <f t="shared" si="1100"/>
        <v/>
      </c>
      <c r="CM201" s="193" t="str">
        <f t="shared" si="1100"/>
        <v/>
      </c>
      <c r="CN201" s="193" t="str">
        <f t="shared" si="1100"/>
        <v/>
      </c>
      <c r="CO201" s="193" t="str">
        <f t="shared" si="1100"/>
        <v/>
      </c>
      <c r="CP201" s="196">
        <f t="shared" si="763"/>
        <v>0</v>
      </c>
      <c r="CS201" s="193" t="str">
        <f t="shared" si="1112"/>
        <v/>
      </c>
      <c r="CT201" s="193" t="str">
        <f t="shared" si="1101"/>
        <v/>
      </c>
      <c r="CU201" s="193" t="str">
        <f t="shared" si="1101"/>
        <v/>
      </c>
      <c r="CV201" s="193" t="str">
        <f t="shared" si="1101"/>
        <v/>
      </c>
      <c r="CW201" s="193" t="str">
        <f t="shared" si="1101"/>
        <v/>
      </c>
      <c r="CX201" s="196">
        <f t="shared" si="765"/>
        <v>0</v>
      </c>
      <c r="CY201" s="6"/>
      <c r="CZ201" s="6"/>
      <c r="DA201" s="193" t="str">
        <f t="shared" si="1113"/>
        <v/>
      </c>
      <c r="DB201" s="193" t="str">
        <f t="shared" si="1102"/>
        <v/>
      </c>
      <c r="DC201" s="193" t="str">
        <f t="shared" si="1102"/>
        <v/>
      </c>
      <c r="DD201" s="193" t="str">
        <f t="shared" si="1102"/>
        <v/>
      </c>
      <c r="DE201" s="193" t="str">
        <f t="shared" si="1102"/>
        <v/>
      </c>
      <c r="DF201" s="196">
        <f t="shared" si="767"/>
        <v>0</v>
      </c>
      <c r="DG201" s="6"/>
      <c r="DH201" s="6"/>
      <c r="DI201" s="193" t="str">
        <f t="shared" si="1114"/>
        <v/>
      </c>
      <c r="DJ201" s="193" t="str">
        <f t="shared" si="1103"/>
        <v/>
      </c>
      <c r="DK201" s="193" t="str">
        <f t="shared" si="1103"/>
        <v/>
      </c>
      <c r="DL201" s="193" t="str">
        <f t="shared" si="1103"/>
        <v/>
      </c>
      <c r="DM201" s="193" t="str">
        <f t="shared" si="1103"/>
        <v/>
      </c>
      <c r="DN201" s="196">
        <f t="shared" si="776"/>
        <v>0</v>
      </c>
      <c r="DO201" s="6"/>
      <c r="DP201" s="6"/>
      <c r="DQ201" s="193" t="str">
        <f t="shared" si="1115"/>
        <v/>
      </c>
      <c r="DR201" s="193" t="str">
        <f t="shared" si="1104"/>
        <v/>
      </c>
      <c r="DS201" s="193" t="str">
        <f t="shared" si="1104"/>
        <v/>
      </c>
      <c r="DT201" s="193" t="str">
        <f t="shared" si="1104"/>
        <v/>
      </c>
      <c r="DU201" s="193" t="str">
        <f t="shared" si="1104"/>
        <v/>
      </c>
      <c r="DV201" s="196">
        <f t="shared" si="770"/>
        <v>0</v>
      </c>
    </row>
    <row r="202" spans="1:126" ht="25.5" customHeight="1">
      <c r="A202" s="19"/>
      <c r="B202" s="54"/>
      <c r="C202" s="54"/>
      <c r="D202" s="55"/>
      <c r="E202" s="56"/>
      <c r="F202" s="57" t="s">
        <v>30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8">
        <f t="shared" si="1105"/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8">
        <f t="shared" si="1106"/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8">
        <f t="shared" si="1107"/>
        <v>0</v>
      </c>
      <c r="Y202" s="51">
        <v>0</v>
      </c>
      <c r="Z202" s="51">
        <v>0</v>
      </c>
      <c r="AA202" s="51">
        <v>0</v>
      </c>
      <c r="AB202" s="51">
        <v>0</v>
      </c>
      <c r="AC202" s="51">
        <v>0</v>
      </c>
      <c r="AD202" s="58">
        <f t="shared" si="1108"/>
        <v>0</v>
      </c>
      <c r="AE202" s="51">
        <v>0</v>
      </c>
      <c r="AF202" s="51">
        <v>0</v>
      </c>
      <c r="AG202" s="51">
        <v>0</v>
      </c>
      <c r="AH202" s="51">
        <v>0</v>
      </c>
      <c r="AI202" s="51">
        <v>0</v>
      </c>
      <c r="AJ202" s="58">
        <f t="shared" si="1109"/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8">
        <f t="shared" si="1110"/>
        <v>0</v>
      </c>
      <c r="AR202" s="86"/>
      <c r="BB202" s="6"/>
      <c r="BC202" s="6"/>
      <c r="BD202" s="57" t="s">
        <v>30</v>
      </c>
      <c r="BE202" s="170">
        <f>'SPD - Probs. of Failure'!O$52</f>
        <v>0</v>
      </c>
      <c r="BF202" s="170">
        <f>'SPD - Probs. of Failure'!P$52</f>
        <v>0</v>
      </c>
      <c r="BG202" s="170">
        <f>'SPD - Probs. of Failure'!Q$52</f>
        <v>0</v>
      </c>
      <c r="BH202" s="170">
        <f>'SPD - Probs. of Failure'!R$52</f>
        <v>0</v>
      </c>
      <c r="BI202" s="170">
        <f>'SPD - Probs. of Failure'!S$52</f>
        <v>0</v>
      </c>
      <c r="BJ202" s="174"/>
      <c r="BK202" s="6"/>
      <c r="BL202" s="57" t="s">
        <v>30</v>
      </c>
      <c r="BM202" s="192">
        <f>IFERROR($BM5*'SPD - Average Cons. of Failure'!$Q$52,0)</f>
        <v>0</v>
      </c>
      <c r="BN202" s="192">
        <f>IFERROR($BM5*'SPD - Average Cons. of Failure'!$Q$52,0)</f>
        <v>0</v>
      </c>
      <c r="BO202" s="192">
        <f>IFERROR($BM5*'SPD - Average Cons. of Failure'!$Q$52,0)</f>
        <v>0</v>
      </c>
      <c r="BP202" s="192">
        <f>IFERROR($BM5*'SPD - Average Cons. of Failure'!$Q$52,0)</f>
        <v>0</v>
      </c>
      <c r="BQ202" s="192">
        <f>IFERROR($BM5*'SPD - Average Cons. of Failure'!$Q$52,0)</f>
        <v>0</v>
      </c>
      <c r="BR202" s="174"/>
      <c r="BS202" s="6"/>
      <c r="BT202" s="57" t="s">
        <v>30</v>
      </c>
      <c r="BU202" s="23" t="str">
        <f t="shared" si="982"/>
        <v/>
      </c>
      <c r="BV202" s="23" t="str">
        <f t="shared" si="982"/>
        <v/>
      </c>
      <c r="BW202" s="23" t="str">
        <f t="shared" si="982"/>
        <v/>
      </c>
      <c r="BX202" s="23" t="str">
        <f t="shared" si="982"/>
        <v/>
      </c>
      <c r="BY202" s="23" t="str">
        <f t="shared" si="982"/>
        <v/>
      </c>
      <c r="BZ202" s="6"/>
      <c r="CA202" s="6"/>
      <c r="CB202" s="57" t="s">
        <v>30</v>
      </c>
      <c r="CC202" s="193" t="str">
        <f t="shared" si="1111"/>
        <v/>
      </c>
      <c r="CD202" s="193" t="str">
        <f t="shared" si="1099"/>
        <v/>
      </c>
      <c r="CE202" s="193" t="str">
        <f t="shared" si="1099"/>
        <v/>
      </c>
      <c r="CF202" s="193" t="str">
        <f t="shared" si="1099"/>
        <v/>
      </c>
      <c r="CG202" s="193" t="str">
        <f t="shared" si="1099"/>
        <v/>
      </c>
      <c r="CH202" s="196">
        <f t="shared" si="818"/>
        <v>0</v>
      </c>
      <c r="CI202" s="66"/>
      <c r="CJ202" s="66"/>
      <c r="CK202" s="193" t="str">
        <f t="shared" si="1100"/>
        <v/>
      </c>
      <c r="CL202" s="193" t="str">
        <f t="shared" si="1100"/>
        <v/>
      </c>
      <c r="CM202" s="193" t="str">
        <f t="shared" si="1100"/>
        <v/>
      </c>
      <c r="CN202" s="193" t="str">
        <f t="shared" si="1100"/>
        <v/>
      </c>
      <c r="CO202" s="193" t="str">
        <f t="shared" si="1100"/>
        <v/>
      </c>
      <c r="CP202" s="196">
        <f t="shared" si="763"/>
        <v>0</v>
      </c>
      <c r="CS202" s="193" t="str">
        <f t="shared" si="1112"/>
        <v/>
      </c>
      <c r="CT202" s="193" t="str">
        <f t="shared" si="1101"/>
        <v/>
      </c>
      <c r="CU202" s="193" t="str">
        <f t="shared" si="1101"/>
        <v/>
      </c>
      <c r="CV202" s="193" t="str">
        <f t="shared" si="1101"/>
        <v/>
      </c>
      <c r="CW202" s="193" t="str">
        <f t="shared" si="1101"/>
        <v/>
      </c>
      <c r="CX202" s="196">
        <f t="shared" si="765"/>
        <v>0</v>
      </c>
      <c r="CY202" s="6"/>
      <c r="CZ202" s="6"/>
      <c r="DA202" s="193" t="str">
        <f t="shared" si="1113"/>
        <v/>
      </c>
      <c r="DB202" s="193" t="str">
        <f t="shared" si="1102"/>
        <v/>
      </c>
      <c r="DC202" s="193" t="str">
        <f t="shared" si="1102"/>
        <v/>
      </c>
      <c r="DD202" s="193" t="str">
        <f t="shared" si="1102"/>
        <v/>
      </c>
      <c r="DE202" s="193" t="str">
        <f t="shared" si="1102"/>
        <v/>
      </c>
      <c r="DF202" s="196">
        <f t="shared" si="767"/>
        <v>0</v>
      </c>
      <c r="DG202" s="6"/>
      <c r="DH202" s="6"/>
      <c r="DI202" s="193" t="str">
        <f t="shared" si="1114"/>
        <v/>
      </c>
      <c r="DJ202" s="193" t="str">
        <f t="shared" si="1103"/>
        <v/>
      </c>
      <c r="DK202" s="193" t="str">
        <f t="shared" si="1103"/>
        <v/>
      </c>
      <c r="DL202" s="193" t="str">
        <f t="shared" si="1103"/>
        <v/>
      </c>
      <c r="DM202" s="193" t="str">
        <f t="shared" si="1103"/>
        <v/>
      </c>
      <c r="DN202" s="196">
        <f t="shared" si="776"/>
        <v>0</v>
      </c>
      <c r="DO202" s="6"/>
      <c r="DP202" s="6"/>
      <c r="DQ202" s="193" t="str">
        <f t="shared" si="1115"/>
        <v/>
      </c>
      <c r="DR202" s="193" t="str">
        <f t="shared" si="1104"/>
        <v/>
      </c>
      <c r="DS202" s="193" t="str">
        <f t="shared" si="1104"/>
        <v/>
      </c>
      <c r="DT202" s="193" t="str">
        <f t="shared" si="1104"/>
        <v/>
      </c>
      <c r="DU202" s="193" t="str">
        <f t="shared" si="1104"/>
        <v/>
      </c>
      <c r="DV202" s="196">
        <f t="shared" si="770"/>
        <v>0</v>
      </c>
    </row>
    <row r="203" spans="1:126" ht="25.5" customHeight="1" thickBot="1">
      <c r="A203" s="19"/>
      <c r="B203" s="59"/>
      <c r="C203" s="282">
        <v>0</v>
      </c>
      <c r="D203" s="60">
        <v>0</v>
      </c>
      <c r="E203" s="61">
        <v>0</v>
      </c>
      <c r="F203" s="62"/>
      <c r="G203" s="63">
        <f>SUM(G199:G202)</f>
        <v>0</v>
      </c>
      <c r="H203" s="64">
        <f t="shared" ref="H203:K203" si="1116">SUM(H199:H202)</f>
        <v>0</v>
      </c>
      <c r="I203" s="64">
        <f t="shared" si="1116"/>
        <v>0</v>
      </c>
      <c r="J203" s="64">
        <f t="shared" si="1116"/>
        <v>0</v>
      </c>
      <c r="K203" s="64">
        <f t="shared" si="1116"/>
        <v>0</v>
      </c>
      <c r="L203" s="65"/>
      <c r="M203" s="63">
        <f>SUM(M199:M202)</f>
        <v>0</v>
      </c>
      <c r="N203" s="64">
        <f t="shared" ref="N203:Q203" si="1117">SUM(N199:N202)</f>
        <v>0</v>
      </c>
      <c r="O203" s="64">
        <f t="shared" si="1117"/>
        <v>0</v>
      </c>
      <c r="P203" s="64">
        <f t="shared" si="1117"/>
        <v>0</v>
      </c>
      <c r="Q203" s="64">
        <f t="shared" si="1117"/>
        <v>0</v>
      </c>
      <c r="R203" s="65"/>
      <c r="S203" s="63">
        <f>SUM(S199:S202)</f>
        <v>0</v>
      </c>
      <c r="T203" s="64">
        <f t="shared" ref="T203:W203" si="1118">SUM(T199:T202)</f>
        <v>0</v>
      </c>
      <c r="U203" s="64">
        <f t="shared" si="1118"/>
        <v>0</v>
      </c>
      <c r="V203" s="64">
        <f t="shared" si="1118"/>
        <v>0</v>
      </c>
      <c r="W203" s="64">
        <f t="shared" si="1118"/>
        <v>0</v>
      </c>
      <c r="X203" s="65"/>
      <c r="Y203" s="63">
        <f>SUM(Y199:Y202)</f>
        <v>0</v>
      </c>
      <c r="Z203" s="64">
        <f t="shared" ref="Z203:AC203" si="1119">SUM(Z199:Z202)</f>
        <v>0</v>
      </c>
      <c r="AA203" s="64">
        <f t="shared" si="1119"/>
        <v>0</v>
      </c>
      <c r="AB203" s="64">
        <f t="shared" si="1119"/>
        <v>0</v>
      </c>
      <c r="AC203" s="64">
        <f t="shared" si="1119"/>
        <v>0</v>
      </c>
      <c r="AD203" s="65"/>
      <c r="AE203" s="63">
        <f>SUM(AE199:AE202)</f>
        <v>0</v>
      </c>
      <c r="AF203" s="64">
        <f t="shared" ref="AF203:AI203" si="1120">SUM(AF199:AF202)</f>
        <v>0</v>
      </c>
      <c r="AG203" s="64">
        <f t="shared" si="1120"/>
        <v>0</v>
      </c>
      <c r="AH203" s="64">
        <f t="shared" si="1120"/>
        <v>0</v>
      </c>
      <c r="AI203" s="64">
        <f t="shared" si="1120"/>
        <v>0</v>
      </c>
      <c r="AJ203" s="65"/>
      <c r="AK203" s="63">
        <f>SUM(AK199:AK202)</f>
        <v>0</v>
      </c>
      <c r="AL203" s="64">
        <f t="shared" ref="AL203:AO203" si="1121">SUM(AL199:AL202)</f>
        <v>0</v>
      </c>
      <c r="AM203" s="64">
        <f t="shared" si="1121"/>
        <v>0</v>
      </c>
      <c r="AN203" s="64">
        <f t="shared" si="1121"/>
        <v>0</v>
      </c>
      <c r="AO203" s="64">
        <f t="shared" si="1121"/>
        <v>0</v>
      </c>
      <c r="AP203" s="65"/>
      <c r="AR203" s="86"/>
      <c r="BB203" s="6"/>
      <c r="BC203" s="6"/>
      <c r="BD203" s="62"/>
      <c r="BE203" s="171"/>
      <c r="BF203" s="172"/>
      <c r="BG203" s="172"/>
      <c r="BH203" s="172"/>
      <c r="BI203" s="172"/>
      <c r="BJ203" s="65"/>
      <c r="BK203" s="6"/>
      <c r="BL203" s="62"/>
      <c r="BM203" s="171"/>
      <c r="BN203" s="172"/>
      <c r="BO203" s="172"/>
      <c r="BP203" s="172"/>
      <c r="BQ203" s="172"/>
      <c r="BR203" s="65"/>
      <c r="BS203" s="6"/>
      <c r="BT203" s="62"/>
      <c r="BU203" s="23" t="str">
        <f t="shared" si="982"/>
        <v/>
      </c>
      <c r="BV203" s="23" t="str">
        <f t="shared" si="982"/>
        <v/>
      </c>
      <c r="BW203" s="23" t="str">
        <f t="shared" si="982"/>
        <v/>
      </c>
      <c r="BX203" s="23" t="str">
        <f t="shared" si="982"/>
        <v/>
      </c>
      <c r="BY203" s="23" t="str">
        <f t="shared" si="982"/>
        <v/>
      </c>
      <c r="BZ203" s="6"/>
      <c r="CA203" s="6"/>
      <c r="CB203" s="62"/>
      <c r="CC203" s="195">
        <f>SUM(CC199:CC202)</f>
        <v>0</v>
      </c>
      <c r="CD203" s="195">
        <f t="shared" ref="CD203:CG203" si="1122">SUM(CD199:CD202)</f>
        <v>0</v>
      </c>
      <c r="CE203" s="195">
        <f t="shared" si="1122"/>
        <v>0</v>
      </c>
      <c r="CF203" s="195">
        <f t="shared" si="1122"/>
        <v>0</v>
      </c>
      <c r="CG203" s="195">
        <f t="shared" si="1122"/>
        <v>0</v>
      </c>
      <c r="CH203" s="196">
        <f t="shared" si="818"/>
        <v>0</v>
      </c>
      <c r="CI203" s="66"/>
      <c r="CJ203" s="66"/>
      <c r="CK203" s="195">
        <f>SUM(CK199:CK202)</f>
        <v>0</v>
      </c>
      <c r="CL203" s="195">
        <f t="shared" ref="CL203:CO203" si="1123">SUM(CL199:CL202)</f>
        <v>0</v>
      </c>
      <c r="CM203" s="195">
        <f t="shared" si="1123"/>
        <v>0</v>
      </c>
      <c r="CN203" s="195">
        <f t="shared" si="1123"/>
        <v>0</v>
      </c>
      <c r="CO203" s="195">
        <f t="shared" si="1123"/>
        <v>0</v>
      </c>
      <c r="CP203" s="196">
        <f t="shared" si="763"/>
        <v>0</v>
      </c>
      <c r="CS203" s="195">
        <f>SUM(CS199:CS202)</f>
        <v>0</v>
      </c>
      <c r="CT203" s="195">
        <f t="shared" ref="CT203:CW203" si="1124">SUM(CT199:CT202)</f>
        <v>0</v>
      </c>
      <c r="CU203" s="195">
        <f t="shared" si="1124"/>
        <v>0</v>
      </c>
      <c r="CV203" s="195">
        <f t="shared" si="1124"/>
        <v>0</v>
      </c>
      <c r="CW203" s="195">
        <f t="shared" si="1124"/>
        <v>0</v>
      </c>
      <c r="CX203" s="196">
        <f t="shared" si="765"/>
        <v>0</v>
      </c>
      <c r="CY203" s="6"/>
      <c r="CZ203" s="6"/>
      <c r="DA203" s="195">
        <f>SUM(DA199:DA202)</f>
        <v>0</v>
      </c>
      <c r="DB203" s="195">
        <f t="shared" ref="DB203:DE203" si="1125">SUM(DB199:DB202)</f>
        <v>0</v>
      </c>
      <c r="DC203" s="195">
        <f t="shared" si="1125"/>
        <v>0</v>
      </c>
      <c r="DD203" s="195">
        <f t="shared" si="1125"/>
        <v>0</v>
      </c>
      <c r="DE203" s="195">
        <f t="shared" si="1125"/>
        <v>0</v>
      </c>
      <c r="DF203" s="196">
        <f t="shared" si="767"/>
        <v>0</v>
      </c>
      <c r="DG203" s="6"/>
      <c r="DH203" s="6"/>
      <c r="DI203" s="195">
        <f>SUM(DI199:DI202)</f>
        <v>0</v>
      </c>
      <c r="DJ203" s="195">
        <f t="shared" ref="DJ203:DM203" si="1126">SUM(DJ199:DJ202)</f>
        <v>0</v>
      </c>
      <c r="DK203" s="195">
        <f t="shared" si="1126"/>
        <v>0</v>
      </c>
      <c r="DL203" s="195">
        <f t="shared" si="1126"/>
        <v>0</v>
      </c>
      <c r="DM203" s="195">
        <f t="shared" si="1126"/>
        <v>0</v>
      </c>
      <c r="DN203" s="196">
        <f t="shared" si="776"/>
        <v>0</v>
      </c>
      <c r="DO203" s="6"/>
      <c r="DP203" s="6"/>
      <c r="DQ203" s="195">
        <f>SUM(DQ199:DQ202)</f>
        <v>0</v>
      </c>
      <c r="DR203" s="195">
        <f t="shared" ref="DR203:DU203" si="1127">SUM(DR199:DR202)</f>
        <v>0</v>
      </c>
      <c r="DS203" s="195">
        <f t="shared" si="1127"/>
        <v>0</v>
      </c>
      <c r="DT203" s="195">
        <f t="shared" si="1127"/>
        <v>0</v>
      </c>
      <c r="DU203" s="195">
        <f t="shared" si="1127"/>
        <v>0</v>
      </c>
      <c r="DV203" s="196">
        <f t="shared" si="770"/>
        <v>0</v>
      </c>
    </row>
    <row r="204" spans="1:126" s="86" customFormat="1" ht="25.5" customHeight="1">
      <c r="A204" s="19"/>
      <c r="B204" s="68" t="s">
        <v>82</v>
      </c>
      <c r="C204" s="47"/>
      <c r="D204" s="48"/>
      <c r="E204" s="49"/>
      <c r="F204" s="50" t="s">
        <v>25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2">
        <f>SUM(G204:K204)</f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2">
        <f>SUM(M204:Q204)</f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2">
        <f>SUM(S204:W204)</f>
        <v>0</v>
      </c>
      <c r="Y204" s="53">
        <v>0</v>
      </c>
      <c r="Z204" s="53">
        <v>0</v>
      </c>
      <c r="AA204" s="53">
        <v>0</v>
      </c>
      <c r="AB204" s="53">
        <v>0</v>
      </c>
      <c r="AC204" s="53">
        <v>0</v>
      </c>
      <c r="AD204" s="52">
        <f>SUM(Y204:AC204)</f>
        <v>0</v>
      </c>
      <c r="AE204" s="53">
        <v>0</v>
      </c>
      <c r="AF204" s="53">
        <v>0</v>
      </c>
      <c r="AG204" s="53">
        <v>0</v>
      </c>
      <c r="AH204" s="53">
        <v>0</v>
      </c>
      <c r="AI204" s="53">
        <v>0</v>
      </c>
      <c r="AJ204" s="52">
        <f>SUM(AE204:AI204)</f>
        <v>0</v>
      </c>
      <c r="AK204" s="53">
        <v>0</v>
      </c>
      <c r="AL204" s="53">
        <v>0</v>
      </c>
      <c r="AM204" s="53">
        <v>0</v>
      </c>
      <c r="AN204" s="53">
        <v>0</v>
      </c>
      <c r="AO204" s="53">
        <v>0</v>
      </c>
      <c r="AP204" s="52">
        <f>SUM(AK204:AO204)</f>
        <v>0</v>
      </c>
      <c r="AW204" s="89">
        <f>AG204+AM204</f>
        <v>0</v>
      </c>
      <c r="BB204" s="87"/>
      <c r="BC204" s="87"/>
      <c r="BD204" s="50" t="s">
        <v>25</v>
      </c>
      <c r="BE204" s="170">
        <f>'SPD - Probs. of Failure'!O$53</f>
        <v>0</v>
      </c>
      <c r="BF204" s="170">
        <f>'SPD - Probs. of Failure'!P$53</f>
        <v>0</v>
      </c>
      <c r="BG204" s="170">
        <f>'SPD - Probs. of Failure'!Q$53</f>
        <v>0</v>
      </c>
      <c r="BH204" s="170">
        <f>'SPD - Probs. of Failure'!R$53</f>
        <v>0</v>
      </c>
      <c r="BI204" s="170">
        <f>'SPD - Probs. of Failure'!S$53</f>
        <v>0</v>
      </c>
      <c r="BJ204" s="173"/>
      <c r="BK204" s="87"/>
      <c r="BL204" s="50" t="s">
        <v>25</v>
      </c>
      <c r="BM204" s="192">
        <f>IFERROR($BM2*'SPD - Average Cons. of Failure'!$Q$53,0)</f>
        <v>0</v>
      </c>
      <c r="BN204" s="192">
        <f>IFERROR($BM2*'SPD - Average Cons. of Failure'!$Q$53,0)</f>
        <v>0</v>
      </c>
      <c r="BO204" s="192">
        <f>IFERROR($BM2*'SPD - Average Cons. of Failure'!$Q$53,0)</f>
        <v>0</v>
      </c>
      <c r="BP204" s="192">
        <f>IFERROR($BM2*'SPD - Average Cons. of Failure'!$Q$53,0)</f>
        <v>0</v>
      </c>
      <c r="BQ204" s="192">
        <f>IFERROR($BM2*'SPD - Average Cons. of Failure'!$Q$53,0)</f>
        <v>0</v>
      </c>
      <c r="BR204" s="173"/>
      <c r="BS204" s="87"/>
      <c r="BT204" s="50" t="s">
        <v>25</v>
      </c>
      <c r="BU204" s="23" t="str">
        <f t="shared" si="982"/>
        <v/>
      </c>
      <c r="BV204" s="23" t="str">
        <f t="shared" si="982"/>
        <v/>
      </c>
      <c r="BW204" s="23" t="str">
        <f t="shared" si="982"/>
        <v/>
      </c>
      <c r="BX204" s="23" t="str">
        <f t="shared" si="982"/>
        <v/>
      </c>
      <c r="BY204" s="23" t="str">
        <f t="shared" si="982"/>
        <v/>
      </c>
      <c r="BZ204" s="87"/>
      <c r="CA204" s="87"/>
      <c r="CB204" s="50" t="s">
        <v>25</v>
      </c>
      <c r="CC204" s="193" t="str">
        <f>IF(BU204="","",M204*BU204)</f>
        <v/>
      </c>
      <c r="CD204" s="193" t="str">
        <f t="shared" ref="CD204:CG207" si="1128">IF(BV204="","",N204*BV204)</f>
        <v/>
      </c>
      <c r="CE204" s="193" t="str">
        <f t="shared" si="1128"/>
        <v/>
      </c>
      <c r="CF204" s="193" t="str">
        <f t="shared" si="1128"/>
        <v/>
      </c>
      <c r="CG204" s="193" t="str">
        <f t="shared" si="1128"/>
        <v/>
      </c>
      <c r="CH204" s="196">
        <f t="shared" si="818"/>
        <v>0</v>
      </c>
      <c r="CI204" s="66"/>
      <c r="CJ204" s="66"/>
      <c r="CK204" s="193" t="str">
        <f t="shared" ref="CK204:CO207" si="1129">IF(BU204="","",G204*BU204)</f>
        <v/>
      </c>
      <c r="CL204" s="193" t="str">
        <f t="shared" si="1129"/>
        <v/>
      </c>
      <c r="CM204" s="193" t="str">
        <f t="shared" si="1129"/>
        <v/>
      </c>
      <c r="CN204" s="193" t="str">
        <f t="shared" si="1129"/>
        <v/>
      </c>
      <c r="CO204" s="193" t="str">
        <f t="shared" si="1129"/>
        <v/>
      </c>
      <c r="CP204" s="196">
        <f t="shared" si="763"/>
        <v>0</v>
      </c>
      <c r="CS204" s="193" t="str">
        <f>IF(BU204="","",Y204*BU204)</f>
        <v/>
      </c>
      <c r="CT204" s="193" t="str">
        <f t="shared" ref="CT204:CW207" si="1130">IF(BV204="","",Z204*BV204)</f>
        <v/>
      </c>
      <c r="CU204" s="193" t="str">
        <f t="shared" si="1130"/>
        <v/>
      </c>
      <c r="CV204" s="193" t="str">
        <f t="shared" si="1130"/>
        <v/>
      </c>
      <c r="CW204" s="193" t="str">
        <f t="shared" si="1130"/>
        <v/>
      </c>
      <c r="CX204" s="196">
        <f t="shared" si="765"/>
        <v>0</v>
      </c>
      <c r="CY204" s="6"/>
      <c r="CZ204" s="6"/>
      <c r="DA204" s="193" t="str">
        <f>IF(BU204="","",(S204+Y204)*BU204)</f>
        <v/>
      </c>
      <c r="DB204" s="193" t="str">
        <f t="shared" ref="DB204:DE207" si="1131">IF(BV204="","",(T204+Z204)*BV204)</f>
        <v/>
      </c>
      <c r="DC204" s="193" t="str">
        <f t="shared" si="1131"/>
        <v/>
      </c>
      <c r="DD204" s="193" t="str">
        <f t="shared" si="1131"/>
        <v/>
      </c>
      <c r="DE204" s="193" t="str">
        <f t="shared" si="1131"/>
        <v/>
      </c>
      <c r="DF204" s="196">
        <f t="shared" si="767"/>
        <v>0</v>
      </c>
      <c r="DG204" s="6"/>
      <c r="DH204" s="6"/>
      <c r="DI204" s="193" t="str">
        <f>IF(BU204="","",AK204*BU204)</f>
        <v/>
      </c>
      <c r="DJ204" s="193" t="str">
        <f t="shared" ref="DJ204:DM207" si="1132">IF(BV204="","",AL204*BV204)</f>
        <v/>
      </c>
      <c r="DK204" s="193" t="str">
        <f t="shared" si="1132"/>
        <v/>
      </c>
      <c r="DL204" s="193" t="str">
        <f t="shared" si="1132"/>
        <v/>
      </c>
      <c r="DM204" s="193" t="str">
        <f t="shared" si="1132"/>
        <v/>
      </c>
      <c r="DN204" s="196">
        <f t="shared" si="776"/>
        <v>0</v>
      </c>
      <c r="DO204" s="6"/>
      <c r="DP204" s="6"/>
      <c r="DQ204" s="193" t="str">
        <f>IF(BU204="","",(AE204+AK204)*BU204)</f>
        <v/>
      </c>
      <c r="DR204" s="193" t="str">
        <f t="shared" ref="DR204:DU207" si="1133">IF(BV204="","",(AF204+AL204)*BV204)</f>
        <v/>
      </c>
      <c r="DS204" s="193" t="str">
        <f t="shared" si="1133"/>
        <v/>
      </c>
      <c r="DT204" s="193" t="str">
        <f t="shared" si="1133"/>
        <v/>
      </c>
      <c r="DU204" s="193" t="str">
        <f t="shared" si="1133"/>
        <v/>
      </c>
      <c r="DV204" s="196">
        <f t="shared" si="770"/>
        <v>0</v>
      </c>
    </row>
    <row r="205" spans="1:126" s="86" customFormat="1" ht="25.5" customHeight="1">
      <c r="A205" s="19"/>
      <c r="B205" s="54"/>
      <c r="C205" s="54"/>
      <c r="D205" s="55"/>
      <c r="E205" s="56"/>
      <c r="F205" s="57" t="s">
        <v>27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8">
        <f t="shared" ref="L205:L207" si="1134">SUM(G205:K205)</f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8">
        <f t="shared" ref="R205:R207" si="1135">SUM(M205:Q205)</f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8">
        <f t="shared" ref="X205:X207" si="1136">SUM(S205:W205)</f>
        <v>0</v>
      </c>
      <c r="Y205" s="51">
        <v>0</v>
      </c>
      <c r="Z205" s="51">
        <v>0</v>
      </c>
      <c r="AA205" s="51">
        <v>0</v>
      </c>
      <c r="AB205" s="51">
        <v>0</v>
      </c>
      <c r="AC205" s="51">
        <v>0</v>
      </c>
      <c r="AD205" s="58">
        <f t="shared" ref="AD205:AD207" si="1137">SUM(Y205:AC205)</f>
        <v>0</v>
      </c>
      <c r="AE205" s="51">
        <v>0</v>
      </c>
      <c r="AF205" s="51">
        <v>0</v>
      </c>
      <c r="AG205" s="51">
        <v>0</v>
      </c>
      <c r="AH205" s="51">
        <v>0</v>
      </c>
      <c r="AI205" s="51">
        <v>0</v>
      </c>
      <c r="AJ205" s="58">
        <f t="shared" ref="AJ205:AJ207" si="1138">SUM(AE205:AI205)</f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8">
        <f t="shared" ref="AP205:AP207" si="1139">SUM(AK205:AO205)</f>
        <v>0</v>
      </c>
      <c r="AR205" s="16"/>
      <c r="BB205" s="87"/>
      <c r="BC205" s="87"/>
      <c r="BD205" s="57" t="s">
        <v>27</v>
      </c>
      <c r="BE205" s="170">
        <f>'SPD - Probs. of Failure'!O$53</f>
        <v>0</v>
      </c>
      <c r="BF205" s="170">
        <f>'SPD - Probs. of Failure'!P$53</f>
        <v>0</v>
      </c>
      <c r="BG205" s="170">
        <f>'SPD - Probs. of Failure'!Q$53</f>
        <v>0</v>
      </c>
      <c r="BH205" s="170">
        <f>'SPD - Probs. of Failure'!R$53</f>
        <v>0</v>
      </c>
      <c r="BI205" s="170">
        <f>'SPD - Probs. of Failure'!S$53</f>
        <v>0</v>
      </c>
      <c r="BJ205" s="174"/>
      <c r="BK205" s="87"/>
      <c r="BL205" s="57" t="s">
        <v>27</v>
      </c>
      <c r="BM205" s="192">
        <f>IFERROR($BM3*'SPD - Average Cons. of Failure'!$Q$53,0)</f>
        <v>0</v>
      </c>
      <c r="BN205" s="192">
        <f>IFERROR($BM3*'SPD - Average Cons. of Failure'!$Q$53,0)</f>
        <v>0</v>
      </c>
      <c r="BO205" s="192">
        <f>IFERROR($BM3*'SPD - Average Cons. of Failure'!$Q$53,0)</f>
        <v>0</v>
      </c>
      <c r="BP205" s="192">
        <f>IFERROR($BM3*'SPD - Average Cons. of Failure'!$Q$53,0)</f>
        <v>0</v>
      </c>
      <c r="BQ205" s="192">
        <f>IFERROR($BM3*'SPD - Average Cons. of Failure'!$Q$53,0)</f>
        <v>0</v>
      </c>
      <c r="BR205" s="174"/>
      <c r="BS205" s="87"/>
      <c r="BT205" s="57" t="s">
        <v>27</v>
      </c>
      <c r="BU205" s="23" t="str">
        <f t="shared" si="982"/>
        <v/>
      </c>
      <c r="BV205" s="23" t="str">
        <f t="shared" si="982"/>
        <v/>
      </c>
      <c r="BW205" s="23" t="str">
        <f t="shared" si="982"/>
        <v/>
      </c>
      <c r="BX205" s="23" t="str">
        <f t="shared" si="982"/>
        <v/>
      </c>
      <c r="BY205" s="23" t="str">
        <f t="shared" si="982"/>
        <v/>
      </c>
      <c r="BZ205" s="87"/>
      <c r="CA205" s="87"/>
      <c r="CB205" s="57" t="s">
        <v>27</v>
      </c>
      <c r="CC205" s="193" t="str">
        <f t="shared" ref="CC205:CC207" si="1140">IF(BU205="","",M205*BU205)</f>
        <v/>
      </c>
      <c r="CD205" s="193" t="str">
        <f t="shared" si="1128"/>
        <v/>
      </c>
      <c r="CE205" s="193" t="str">
        <f t="shared" si="1128"/>
        <v/>
      </c>
      <c r="CF205" s="193" t="str">
        <f t="shared" si="1128"/>
        <v/>
      </c>
      <c r="CG205" s="193" t="str">
        <f>IF(BY205="","",Q205*BY205)</f>
        <v/>
      </c>
      <c r="CH205" s="196">
        <f t="shared" si="818"/>
        <v>0</v>
      </c>
      <c r="CI205" s="66"/>
      <c r="CJ205" s="66"/>
      <c r="CK205" s="193" t="str">
        <f t="shared" si="1129"/>
        <v/>
      </c>
      <c r="CL205" s="193" t="str">
        <f t="shared" si="1129"/>
        <v/>
      </c>
      <c r="CM205" s="193" t="str">
        <f t="shared" si="1129"/>
        <v/>
      </c>
      <c r="CN205" s="193" t="str">
        <f t="shared" si="1129"/>
        <v/>
      </c>
      <c r="CO205" s="193" t="str">
        <f t="shared" si="1129"/>
        <v/>
      </c>
      <c r="CP205" s="196">
        <f t="shared" ref="CP205:CP266" si="1141">SUM(CK205:CO205)</f>
        <v>0</v>
      </c>
      <c r="CS205" s="193" t="str">
        <f t="shared" ref="CS205:CS207" si="1142">IF(BU205="","",Y205*BU205)</f>
        <v/>
      </c>
      <c r="CT205" s="193" t="str">
        <f t="shared" si="1130"/>
        <v/>
      </c>
      <c r="CU205" s="193" t="str">
        <f t="shared" si="1130"/>
        <v/>
      </c>
      <c r="CV205" s="193" t="str">
        <f t="shared" si="1130"/>
        <v/>
      </c>
      <c r="CW205" s="193" t="str">
        <f t="shared" si="1130"/>
        <v/>
      </c>
      <c r="CX205" s="196">
        <f t="shared" ref="CX205:CX266" si="1143">SUM(CS205:CW205)</f>
        <v>0</v>
      </c>
      <c r="CY205" s="6"/>
      <c r="CZ205" s="6"/>
      <c r="DA205" s="193" t="str">
        <f t="shared" ref="DA205:DA207" si="1144">IF(BU205="","",(S205+Y205)*BU205)</f>
        <v/>
      </c>
      <c r="DB205" s="193" t="str">
        <f t="shared" si="1131"/>
        <v/>
      </c>
      <c r="DC205" s="193" t="str">
        <f t="shared" si="1131"/>
        <v/>
      </c>
      <c r="DD205" s="193" t="str">
        <f t="shared" si="1131"/>
        <v/>
      </c>
      <c r="DE205" s="193" t="str">
        <f t="shared" si="1131"/>
        <v/>
      </c>
      <c r="DF205" s="196">
        <f t="shared" ref="DF205:DF266" si="1145">SUM(DA205:DE205)</f>
        <v>0</v>
      </c>
      <c r="DG205" s="6"/>
      <c r="DH205" s="6"/>
      <c r="DI205" s="193" t="str">
        <f t="shared" ref="DI205:DI207" si="1146">IF(BU205="","",AK205*BU205)</f>
        <v/>
      </c>
      <c r="DJ205" s="193" t="str">
        <f t="shared" si="1132"/>
        <v/>
      </c>
      <c r="DK205" s="193" t="str">
        <f t="shared" si="1132"/>
        <v/>
      </c>
      <c r="DL205" s="193" t="str">
        <f t="shared" si="1132"/>
        <v/>
      </c>
      <c r="DM205" s="193" t="str">
        <f t="shared" si="1132"/>
        <v/>
      </c>
      <c r="DN205" s="196">
        <f t="shared" si="776"/>
        <v>0</v>
      </c>
      <c r="DO205" s="6"/>
      <c r="DP205" s="6"/>
      <c r="DQ205" s="193" t="str">
        <f t="shared" ref="DQ205:DQ207" si="1147">IF(BU205="","",(AE205+AK205)*BU205)</f>
        <v/>
      </c>
      <c r="DR205" s="193" t="str">
        <f t="shared" si="1133"/>
        <v/>
      </c>
      <c r="DS205" s="193" t="str">
        <f t="shared" si="1133"/>
        <v/>
      </c>
      <c r="DT205" s="193" t="str">
        <f t="shared" si="1133"/>
        <v/>
      </c>
      <c r="DU205" s="193" t="str">
        <f t="shared" si="1133"/>
        <v/>
      </c>
      <c r="DV205" s="196">
        <f t="shared" ref="DV205:DV266" si="1148">SUM(DQ205:DU205)</f>
        <v>0</v>
      </c>
    </row>
    <row r="206" spans="1:126" s="86" customFormat="1" ht="25.5" customHeight="1">
      <c r="A206" s="19"/>
      <c r="B206" s="54"/>
      <c r="C206" s="54"/>
      <c r="D206" s="55"/>
      <c r="E206" s="56"/>
      <c r="F206" s="57" t="s">
        <v>29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8">
        <f t="shared" si="1134"/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8">
        <f t="shared" si="1135"/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8">
        <f t="shared" si="1136"/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8">
        <f t="shared" si="1137"/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8">
        <f t="shared" si="1138"/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0</v>
      </c>
      <c r="AP206" s="58">
        <f t="shared" si="1139"/>
        <v>0</v>
      </c>
      <c r="BB206" s="87"/>
      <c r="BC206" s="87"/>
      <c r="BD206" s="57" t="s">
        <v>29</v>
      </c>
      <c r="BE206" s="170">
        <f>'SPD - Probs. of Failure'!O$53</f>
        <v>0</v>
      </c>
      <c r="BF206" s="170">
        <f>'SPD - Probs. of Failure'!P$53</f>
        <v>0</v>
      </c>
      <c r="BG206" s="170">
        <f>'SPD - Probs. of Failure'!Q$53</f>
        <v>0</v>
      </c>
      <c r="BH206" s="170">
        <f>'SPD - Probs. of Failure'!R$53</f>
        <v>0</v>
      </c>
      <c r="BI206" s="170">
        <f>'SPD - Probs. of Failure'!S$53</f>
        <v>0</v>
      </c>
      <c r="BJ206" s="174"/>
      <c r="BK206" s="87"/>
      <c r="BL206" s="57" t="s">
        <v>29</v>
      </c>
      <c r="BM206" s="192">
        <f>IFERROR($BM4*'SPD - Average Cons. of Failure'!$Q$53,0)</f>
        <v>0</v>
      </c>
      <c r="BN206" s="192">
        <f>IFERROR($BM4*'SPD - Average Cons. of Failure'!$Q$53,0)</f>
        <v>0</v>
      </c>
      <c r="BO206" s="192">
        <f>IFERROR($BM4*'SPD - Average Cons. of Failure'!$Q$53,0)</f>
        <v>0</v>
      </c>
      <c r="BP206" s="192">
        <f>IFERROR($BM4*'SPD - Average Cons. of Failure'!$Q$53,0)</f>
        <v>0</v>
      </c>
      <c r="BQ206" s="192">
        <f>IFERROR($BM4*'SPD - Average Cons. of Failure'!$Q$53,0)</f>
        <v>0</v>
      </c>
      <c r="BR206" s="174"/>
      <c r="BS206" s="87"/>
      <c r="BT206" s="57" t="s">
        <v>29</v>
      </c>
      <c r="BU206" s="23" t="str">
        <f t="shared" si="982"/>
        <v/>
      </c>
      <c r="BV206" s="23" t="str">
        <f t="shared" si="982"/>
        <v/>
      </c>
      <c r="BW206" s="23" t="str">
        <f t="shared" si="982"/>
        <v/>
      </c>
      <c r="BX206" s="23" t="str">
        <f t="shared" si="982"/>
        <v/>
      </c>
      <c r="BY206" s="23" t="str">
        <f t="shared" si="982"/>
        <v/>
      </c>
      <c r="BZ206" s="87"/>
      <c r="CA206" s="87"/>
      <c r="CB206" s="57" t="s">
        <v>29</v>
      </c>
      <c r="CC206" s="193" t="str">
        <f t="shared" si="1140"/>
        <v/>
      </c>
      <c r="CD206" s="193" t="str">
        <f t="shared" si="1128"/>
        <v/>
      </c>
      <c r="CE206" s="193" t="str">
        <f t="shared" si="1128"/>
        <v/>
      </c>
      <c r="CF206" s="193" t="str">
        <f t="shared" si="1128"/>
        <v/>
      </c>
      <c r="CG206" s="193" t="str">
        <f t="shared" si="1128"/>
        <v/>
      </c>
      <c r="CH206" s="196">
        <f t="shared" si="818"/>
        <v>0</v>
      </c>
      <c r="CI206" s="66"/>
      <c r="CJ206" s="66"/>
      <c r="CK206" s="193" t="str">
        <f t="shared" si="1129"/>
        <v/>
      </c>
      <c r="CL206" s="193" t="str">
        <f t="shared" si="1129"/>
        <v/>
      </c>
      <c r="CM206" s="193" t="str">
        <f t="shared" si="1129"/>
        <v/>
      </c>
      <c r="CN206" s="193" t="str">
        <f t="shared" si="1129"/>
        <v/>
      </c>
      <c r="CO206" s="193" t="str">
        <f t="shared" si="1129"/>
        <v/>
      </c>
      <c r="CP206" s="196">
        <f t="shared" si="1141"/>
        <v>0</v>
      </c>
      <c r="CS206" s="193" t="str">
        <f t="shared" si="1142"/>
        <v/>
      </c>
      <c r="CT206" s="193" t="str">
        <f t="shared" si="1130"/>
        <v/>
      </c>
      <c r="CU206" s="193" t="str">
        <f t="shared" si="1130"/>
        <v/>
      </c>
      <c r="CV206" s="193" t="str">
        <f t="shared" si="1130"/>
        <v/>
      </c>
      <c r="CW206" s="193" t="str">
        <f t="shared" si="1130"/>
        <v/>
      </c>
      <c r="CX206" s="196">
        <f t="shared" si="1143"/>
        <v>0</v>
      </c>
      <c r="CY206" s="6"/>
      <c r="CZ206" s="6"/>
      <c r="DA206" s="193" t="str">
        <f t="shared" si="1144"/>
        <v/>
      </c>
      <c r="DB206" s="193" t="str">
        <f t="shared" si="1131"/>
        <v/>
      </c>
      <c r="DC206" s="193" t="str">
        <f t="shared" si="1131"/>
        <v/>
      </c>
      <c r="DD206" s="193" t="str">
        <f t="shared" si="1131"/>
        <v/>
      </c>
      <c r="DE206" s="193" t="str">
        <f t="shared" si="1131"/>
        <v/>
      </c>
      <c r="DF206" s="196">
        <f t="shared" si="1145"/>
        <v>0</v>
      </c>
      <c r="DG206" s="6"/>
      <c r="DH206" s="6"/>
      <c r="DI206" s="193" t="str">
        <f t="shared" si="1146"/>
        <v/>
      </c>
      <c r="DJ206" s="193" t="str">
        <f t="shared" si="1132"/>
        <v/>
      </c>
      <c r="DK206" s="193" t="str">
        <f t="shared" si="1132"/>
        <v/>
      </c>
      <c r="DL206" s="193" t="str">
        <f t="shared" si="1132"/>
        <v/>
      </c>
      <c r="DM206" s="193" t="str">
        <f t="shared" si="1132"/>
        <v/>
      </c>
      <c r="DN206" s="196">
        <f t="shared" ref="DN206:DN266" si="1149">SUM(DI206:DM206)</f>
        <v>0</v>
      </c>
      <c r="DO206" s="6"/>
      <c r="DP206" s="6"/>
      <c r="DQ206" s="193" t="str">
        <f t="shared" si="1147"/>
        <v/>
      </c>
      <c r="DR206" s="193" t="str">
        <f t="shared" si="1133"/>
        <v/>
      </c>
      <c r="DS206" s="193" t="str">
        <f t="shared" si="1133"/>
        <v/>
      </c>
      <c r="DT206" s="193" t="str">
        <f t="shared" si="1133"/>
        <v/>
      </c>
      <c r="DU206" s="193" t="str">
        <f t="shared" si="1133"/>
        <v/>
      </c>
      <c r="DV206" s="196">
        <f t="shared" si="1148"/>
        <v>0</v>
      </c>
    </row>
    <row r="207" spans="1:126" s="86" customFormat="1" ht="25.5" customHeight="1">
      <c r="A207" s="19"/>
      <c r="B207" s="54"/>
      <c r="C207" s="54"/>
      <c r="D207" s="55"/>
      <c r="E207" s="56"/>
      <c r="F207" s="57" t="s">
        <v>30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8">
        <f t="shared" si="1134"/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8">
        <f t="shared" si="1135"/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8">
        <f t="shared" si="1136"/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8">
        <f t="shared" si="1137"/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8">
        <f t="shared" si="1138"/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8">
        <f t="shared" si="1139"/>
        <v>0</v>
      </c>
      <c r="AR207" s="16"/>
      <c r="BB207" s="87"/>
      <c r="BC207" s="87"/>
      <c r="BD207" s="57" t="s">
        <v>30</v>
      </c>
      <c r="BE207" s="170">
        <f>'SPD - Probs. of Failure'!O$53</f>
        <v>0</v>
      </c>
      <c r="BF207" s="170">
        <f>'SPD - Probs. of Failure'!P$53</f>
        <v>0</v>
      </c>
      <c r="BG207" s="170">
        <f>'SPD - Probs. of Failure'!Q$53</f>
        <v>0</v>
      </c>
      <c r="BH207" s="170">
        <f>'SPD - Probs. of Failure'!R$53</f>
        <v>0</v>
      </c>
      <c r="BI207" s="170">
        <f>'SPD - Probs. of Failure'!S$53</f>
        <v>0</v>
      </c>
      <c r="BJ207" s="174"/>
      <c r="BK207" s="87"/>
      <c r="BL207" s="57" t="s">
        <v>30</v>
      </c>
      <c r="BM207" s="192">
        <f>IFERROR($BM5*'SPD - Average Cons. of Failure'!$Q$53,0)</f>
        <v>0</v>
      </c>
      <c r="BN207" s="192">
        <f>IFERROR($BM5*'SPD - Average Cons. of Failure'!$Q$53,0)</f>
        <v>0</v>
      </c>
      <c r="BO207" s="192">
        <f>IFERROR($BM5*'SPD - Average Cons. of Failure'!$Q$53,0)</f>
        <v>0</v>
      </c>
      <c r="BP207" s="192">
        <f>IFERROR($BM5*'SPD - Average Cons. of Failure'!$Q$53,0)</f>
        <v>0</v>
      </c>
      <c r="BQ207" s="192">
        <f>IFERROR($BM5*'SPD - Average Cons. of Failure'!$Q$53,0)</f>
        <v>0</v>
      </c>
      <c r="BR207" s="174"/>
      <c r="BS207" s="87"/>
      <c r="BT207" s="57" t="s">
        <v>30</v>
      </c>
      <c r="BU207" s="23" t="str">
        <f t="shared" si="982"/>
        <v/>
      </c>
      <c r="BV207" s="23" t="str">
        <f t="shared" si="982"/>
        <v/>
      </c>
      <c r="BW207" s="23" t="str">
        <f t="shared" si="982"/>
        <v/>
      </c>
      <c r="BX207" s="23" t="str">
        <f t="shared" si="982"/>
        <v/>
      </c>
      <c r="BY207" s="23" t="str">
        <f t="shared" si="982"/>
        <v/>
      </c>
      <c r="BZ207" s="87"/>
      <c r="CA207" s="87"/>
      <c r="CB207" s="57" t="s">
        <v>30</v>
      </c>
      <c r="CC207" s="193" t="str">
        <f t="shared" si="1140"/>
        <v/>
      </c>
      <c r="CD207" s="193" t="str">
        <f t="shared" si="1128"/>
        <v/>
      </c>
      <c r="CE207" s="193" t="str">
        <f t="shared" si="1128"/>
        <v/>
      </c>
      <c r="CF207" s="193" t="str">
        <f t="shared" si="1128"/>
        <v/>
      </c>
      <c r="CG207" s="193" t="str">
        <f t="shared" si="1128"/>
        <v/>
      </c>
      <c r="CH207" s="196">
        <f t="shared" si="818"/>
        <v>0</v>
      </c>
      <c r="CI207" s="66"/>
      <c r="CJ207" s="66"/>
      <c r="CK207" s="193" t="str">
        <f t="shared" si="1129"/>
        <v/>
      </c>
      <c r="CL207" s="193" t="str">
        <f t="shared" si="1129"/>
        <v/>
      </c>
      <c r="CM207" s="193" t="str">
        <f t="shared" si="1129"/>
        <v/>
      </c>
      <c r="CN207" s="193" t="str">
        <f t="shared" si="1129"/>
        <v/>
      </c>
      <c r="CO207" s="193" t="str">
        <f t="shared" si="1129"/>
        <v/>
      </c>
      <c r="CP207" s="196">
        <f t="shared" si="1141"/>
        <v>0</v>
      </c>
      <c r="CS207" s="193" t="str">
        <f t="shared" si="1142"/>
        <v/>
      </c>
      <c r="CT207" s="193" t="str">
        <f t="shared" si="1130"/>
        <v/>
      </c>
      <c r="CU207" s="193" t="str">
        <f t="shared" si="1130"/>
        <v/>
      </c>
      <c r="CV207" s="193" t="str">
        <f t="shared" si="1130"/>
        <v/>
      </c>
      <c r="CW207" s="193" t="str">
        <f t="shared" si="1130"/>
        <v/>
      </c>
      <c r="CX207" s="196">
        <f t="shared" si="1143"/>
        <v>0</v>
      </c>
      <c r="CY207" s="6"/>
      <c r="CZ207" s="6"/>
      <c r="DA207" s="193" t="str">
        <f t="shared" si="1144"/>
        <v/>
      </c>
      <c r="DB207" s="193" t="str">
        <f t="shared" si="1131"/>
        <v/>
      </c>
      <c r="DC207" s="193" t="str">
        <f t="shared" si="1131"/>
        <v/>
      </c>
      <c r="DD207" s="193" t="str">
        <f t="shared" si="1131"/>
        <v/>
      </c>
      <c r="DE207" s="193" t="str">
        <f t="shared" si="1131"/>
        <v/>
      </c>
      <c r="DF207" s="196">
        <f t="shared" si="1145"/>
        <v>0</v>
      </c>
      <c r="DG207" s="6"/>
      <c r="DH207" s="6"/>
      <c r="DI207" s="193" t="str">
        <f t="shared" si="1146"/>
        <v/>
      </c>
      <c r="DJ207" s="193" t="str">
        <f t="shared" si="1132"/>
        <v/>
      </c>
      <c r="DK207" s="193" t="str">
        <f t="shared" si="1132"/>
        <v/>
      </c>
      <c r="DL207" s="193" t="str">
        <f t="shared" si="1132"/>
        <v/>
      </c>
      <c r="DM207" s="193" t="str">
        <f t="shared" si="1132"/>
        <v/>
      </c>
      <c r="DN207" s="196">
        <f t="shared" si="1149"/>
        <v>0</v>
      </c>
      <c r="DO207" s="6"/>
      <c r="DP207" s="6"/>
      <c r="DQ207" s="193" t="str">
        <f t="shared" si="1147"/>
        <v/>
      </c>
      <c r="DR207" s="193" t="str">
        <f t="shared" si="1133"/>
        <v/>
      </c>
      <c r="DS207" s="193" t="str">
        <f t="shared" si="1133"/>
        <v/>
      </c>
      <c r="DT207" s="193" t="str">
        <f t="shared" si="1133"/>
        <v/>
      </c>
      <c r="DU207" s="193" t="str">
        <f t="shared" si="1133"/>
        <v/>
      </c>
      <c r="DV207" s="196">
        <f t="shared" si="1148"/>
        <v>0</v>
      </c>
    </row>
    <row r="208" spans="1:126" s="86" customFormat="1" ht="25.5" customHeight="1" thickBot="1">
      <c r="A208" s="19"/>
      <c r="B208" s="59"/>
      <c r="C208" s="282">
        <v>0</v>
      </c>
      <c r="D208" s="60">
        <v>0</v>
      </c>
      <c r="E208" s="61">
        <v>0</v>
      </c>
      <c r="F208" s="62"/>
      <c r="G208" s="63">
        <f>SUM(G204:G207)</f>
        <v>0</v>
      </c>
      <c r="H208" s="64">
        <f t="shared" ref="H208:K208" si="1150">SUM(H204:H207)</f>
        <v>0</v>
      </c>
      <c r="I208" s="64">
        <f t="shared" si="1150"/>
        <v>0</v>
      </c>
      <c r="J208" s="64">
        <f t="shared" si="1150"/>
        <v>0</v>
      </c>
      <c r="K208" s="64">
        <f t="shared" si="1150"/>
        <v>0</v>
      </c>
      <c r="L208" s="65"/>
      <c r="M208" s="63">
        <f>SUM(M204:M207)</f>
        <v>0</v>
      </c>
      <c r="N208" s="64">
        <f t="shared" ref="N208:Q208" si="1151">SUM(N204:N207)</f>
        <v>0</v>
      </c>
      <c r="O208" s="64">
        <f t="shared" si="1151"/>
        <v>0</v>
      </c>
      <c r="P208" s="64">
        <f t="shared" si="1151"/>
        <v>0</v>
      </c>
      <c r="Q208" s="64">
        <f t="shared" si="1151"/>
        <v>0</v>
      </c>
      <c r="R208" s="65"/>
      <c r="S208" s="63">
        <f>SUM(S204:S207)</f>
        <v>0</v>
      </c>
      <c r="T208" s="64">
        <f t="shared" ref="T208:W208" si="1152">SUM(T204:T207)</f>
        <v>0</v>
      </c>
      <c r="U208" s="64">
        <f t="shared" si="1152"/>
        <v>0</v>
      </c>
      <c r="V208" s="64">
        <f t="shared" si="1152"/>
        <v>0</v>
      </c>
      <c r="W208" s="64">
        <f t="shared" si="1152"/>
        <v>0</v>
      </c>
      <c r="X208" s="65"/>
      <c r="Y208" s="63">
        <f>SUM(Y204:Y207)</f>
        <v>0</v>
      </c>
      <c r="Z208" s="64">
        <f t="shared" ref="Z208:AC208" si="1153">SUM(Z204:Z207)</f>
        <v>0</v>
      </c>
      <c r="AA208" s="64">
        <f t="shared" si="1153"/>
        <v>0</v>
      </c>
      <c r="AB208" s="64">
        <f t="shared" si="1153"/>
        <v>0</v>
      </c>
      <c r="AC208" s="64">
        <f t="shared" si="1153"/>
        <v>0</v>
      </c>
      <c r="AD208" s="65"/>
      <c r="AE208" s="63">
        <f>SUM(AE204:AE207)</f>
        <v>0</v>
      </c>
      <c r="AF208" s="64">
        <f t="shared" ref="AF208:AI208" si="1154">SUM(AF204:AF207)</f>
        <v>0</v>
      </c>
      <c r="AG208" s="64">
        <f t="shared" si="1154"/>
        <v>0</v>
      </c>
      <c r="AH208" s="64">
        <f t="shared" si="1154"/>
        <v>0</v>
      </c>
      <c r="AI208" s="64">
        <f t="shared" si="1154"/>
        <v>0</v>
      </c>
      <c r="AJ208" s="65"/>
      <c r="AK208" s="63">
        <f>SUM(AK204:AK207)</f>
        <v>0</v>
      </c>
      <c r="AL208" s="64">
        <f t="shared" ref="AL208:AO208" si="1155">SUM(AL204:AL207)</f>
        <v>0</v>
      </c>
      <c r="AM208" s="64">
        <f t="shared" si="1155"/>
        <v>0</v>
      </c>
      <c r="AN208" s="64">
        <f t="shared" si="1155"/>
        <v>0</v>
      </c>
      <c r="AO208" s="64">
        <f t="shared" si="1155"/>
        <v>0</v>
      </c>
      <c r="AP208" s="65"/>
      <c r="AR208" s="16"/>
      <c r="BB208" s="87"/>
      <c r="BC208" s="87"/>
      <c r="BD208" s="62"/>
      <c r="BE208" s="171"/>
      <c r="BF208" s="172"/>
      <c r="BG208" s="172"/>
      <c r="BH208" s="172"/>
      <c r="BI208" s="172"/>
      <c r="BJ208" s="65"/>
      <c r="BK208" s="87"/>
      <c r="BL208" s="62"/>
      <c r="BM208" s="171"/>
      <c r="BN208" s="172"/>
      <c r="BO208" s="172"/>
      <c r="BP208" s="172"/>
      <c r="BQ208" s="172"/>
      <c r="BR208" s="65"/>
      <c r="BS208" s="87"/>
      <c r="BT208" s="62"/>
      <c r="BU208" s="23" t="str">
        <f t="shared" si="982"/>
        <v/>
      </c>
      <c r="BV208" s="23" t="str">
        <f t="shared" si="982"/>
        <v/>
      </c>
      <c r="BW208" s="23" t="str">
        <f t="shared" si="982"/>
        <v/>
      </c>
      <c r="BX208" s="23" t="str">
        <f t="shared" si="982"/>
        <v/>
      </c>
      <c r="BY208" s="23" t="str">
        <f t="shared" si="982"/>
        <v/>
      </c>
      <c r="BZ208" s="87"/>
      <c r="CA208" s="87"/>
      <c r="CB208" s="62"/>
      <c r="CC208" s="195">
        <f>SUM(CC204:CC207)</f>
        <v>0</v>
      </c>
      <c r="CD208" s="195">
        <f t="shared" ref="CD208:CG208" si="1156">SUM(CD204:CD207)</f>
        <v>0</v>
      </c>
      <c r="CE208" s="195">
        <f t="shared" si="1156"/>
        <v>0</v>
      </c>
      <c r="CF208" s="195">
        <f t="shared" si="1156"/>
        <v>0</v>
      </c>
      <c r="CG208" s="195">
        <f t="shared" si="1156"/>
        <v>0</v>
      </c>
      <c r="CH208" s="196">
        <f t="shared" si="818"/>
        <v>0</v>
      </c>
      <c r="CI208" s="66"/>
      <c r="CJ208" s="66"/>
      <c r="CK208" s="195">
        <f>SUM(CK204:CK207)</f>
        <v>0</v>
      </c>
      <c r="CL208" s="195">
        <f t="shared" ref="CL208:CO208" si="1157">SUM(CL204:CL207)</f>
        <v>0</v>
      </c>
      <c r="CM208" s="195">
        <f t="shared" si="1157"/>
        <v>0</v>
      </c>
      <c r="CN208" s="195">
        <f t="shared" si="1157"/>
        <v>0</v>
      </c>
      <c r="CO208" s="195">
        <f t="shared" si="1157"/>
        <v>0</v>
      </c>
      <c r="CP208" s="196">
        <f t="shared" si="1141"/>
        <v>0</v>
      </c>
      <c r="CS208" s="195">
        <f>SUM(CS204:CS207)</f>
        <v>0</v>
      </c>
      <c r="CT208" s="195">
        <f t="shared" ref="CT208:CW208" si="1158">SUM(CT204:CT207)</f>
        <v>0</v>
      </c>
      <c r="CU208" s="195">
        <f t="shared" si="1158"/>
        <v>0</v>
      </c>
      <c r="CV208" s="195">
        <f t="shared" si="1158"/>
        <v>0</v>
      </c>
      <c r="CW208" s="195">
        <f t="shared" si="1158"/>
        <v>0</v>
      </c>
      <c r="CX208" s="196">
        <f t="shared" si="1143"/>
        <v>0</v>
      </c>
      <c r="CY208" s="6"/>
      <c r="CZ208" s="6"/>
      <c r="DA208" s="195">
        <f>SUM(DA204:DA207)</f>
        <v>0</v>
      </c>
      <c r="DB208" s="195">
        <f t="shared" ref="DB208:DE208" si="1159">SUM(DB204:DB207)</f>
        <v>0</v>
      </c>
      <c r="DC208" s="195">
        <f t="shared" si="1159"/>
        <v>0</v>
      </c>
      <c r="DD208" s="195">
        <f t="shared" si="1159"/>
        <v>0</v>
      </c>
      <c r="DE208" s="195">
        <f t="shared" si="1159"/>
        <v>0</v>
      </c>
      <c r="DF208" s="196">
        <f t="shared" si="1145"/>
        <v>0</v>
      </c>
      <c r="DG208" s="6"/>
      <c r="DH208" s="6"/>
      <c r="DI208" s="195">
        <f>SUM(DI204:DI207)</f>
        <v>0</v>
      </c>
      <c r="DJ208" s="195">
        <f t="shared" ref="DJ208:DM208" si="1160">SUM(DJ204:DJ207)</f>
        <v>0</v>
      </c>
      <c r="DK208" s="195">
        <f t="shared" si="1160"/>
        <v>0</v>
      </c>
      <c r="DL208" s="195">
        <f t="shared" si="1160"/>
        <v>0</v>
      </c>
      <c r="DM208" s="195">
        <f t="shared" si="1160"/>
        <v>0</v>
      </c>
      <c r="DN208" s="196">
        <f t="shared" si="1149"/>
        <v>0</v>
      </c>
      <c r="DO208" s="6"/>
      <c r="DP208" s="6"/>
      <c r="DQ208" s="195">
        <f>SUM(DQ204:DQ207)</f>
        <v>0</v>
      </c>
      <c r="DR208" s="195">
        <f t="shared" ref="DR208:DU208" si="1161">SUM(DR204:DR207)</f>
        <v>0</v>
      </c>
      <c r="DS208" s="195">
        <f t="shared" si="1161"/>
        <v>0</v>
      </c>
      <c r="DT208" s="195">
        <f t="shared" si="1161"/>
        <v>0</v>
      </c>
      <c r="DU208" s="195">
        <f t="shared" si="1161"/>
        <v>0</v>
      </c>
      <c r="DV208" s="196">
        <f t="shared" si="1148"/>
        <v>0</v>
      </c>
    </row>
    <row r="209" spans="1:126" ht="25.5" customHeight="1">
      <c r="A209" s="19"/>
      <c r="B209" s="68" t="s">
        <v>116</v>
      </c>
      <c r="C209" s="47"/>
      <c r="D209" s="48"/>
      <c r="E209" s="49"/>
      <c r="F209" s="50" t="s">
        <v>25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2">
        <f>SUM(G209:K209)</f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2">
        <f>SUM(M209:Q209)</f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2">
        <f>SUM(S209:W209)</f>
        <v>0</v>
      </c>
      <c r="Y209" s="53">
        <v>0</v>
      </c>
      <c r="Z209" s="53">
        <v>0</v>
      </c>
      <c r="AA209" s="53">
        <v>0</v>
      </c>
      <c r="AB209" s="53">
        <v>0</v>
      </c>
      <c r="AC209" s="53">
        <v>0</v>
      </c>
      <c r="AD209" s="52">
        <f>SUM(Y209:AC209)</f>
        <v>0</v>
      </c>
      <c r="AE209" s="53">
        <v>0</v>
      </c>
      <c r="AF209" s="53">
        <v>0</v>
      </c>
      <c r="AG209" s="53">
        <v>0</v>
      </c>
      <c r="AH209" s="53">
        <v>0</v>
      </c>
      <c r="AI209" s="53">
        <v>0</v>
      </c>
      <c r="AJ209" s="52">
        <f>SUM(AE209:AI209)</f>
        <v>0</v>
      </c>
      <c r="AK209" s="53">
        <v>0</v>
      </c>
      <c r="AL209" s="53">
        <v>0</v>
      </c>
      <c r="AM209" s="53">
        <v>0</v>
      </c>
      <c r="AN209" s="53">
        <v>0</v>
      </c>
      <c r="AO209" s="53">
        <v>0</v>
      </c>
      <c r="AP209" s="52">
        <f>SUM(AK209:AO209)</f>
        <v>0</v>
      </c>
      <c r="BB209" s="6"/>
      <c r="BC209" s="6"/>
      <c r="BD209" s="50" t="s">
        <v>25</v>
      </c>
      <c r="BE209" s="170">
        <f>'SPD - Probs. of Failure'!O$54</f>
        <v>0</v>
      </c>
      <c r="BF209" s="170">
        <f>'SPD - Probs. of Failure'!P$54</f>
        <v>0</v>
      </c>
      <c r="BG209" s="170">
        <f>'SPD - Probs. of Failure'!Q$54</f>
        <v>0</v>
      </c>
      <c r="BH209" s="170">
        <f>'SPD - Probs. of Failure'!R$54</f>
        <v>0</v>
      </c>
      <c r="BI209" s="170">
        <f>'SPD - Probs. of Failure'!S$54</f>
        <v>0</v>
      </c>
      <c r="BJ209" s="173"/>
      <c r="BK209" s="6"/>
      <c r="BL209" s="50" t="s">
        <v>25</v>
      </c>
      <c r="BM209" s="239">
        <f>IFERROR($BM2*'SPD - Average Cons. of Failure'!$Q$54,0)</f>
        <v>0</v>
      </c>
      <c r="BN209" s="239">
        <f>IFERROR($BM2*'SPD - Average Cons. of Failure'!$Q$54,0)</f>
        <v>0</v>
      </c>
      <c r="BO209" s="239">
        <f>IFERROR($BM2*'SPD - Average Cons. of Failure'!$Q$54,0)</f>
        <v>0</v>
      </c>
      <c r="BP209" s="239">
        <f>IFERROR($BM2*'SPD - Average Cons. of Failure'!$Q$54,0)</f>
        <v>0</v>
      </c>
      <c r="BQ209" s="239">
        <f>IFERROR($BM2*'SPD - Average Cons. of Failure'!$Q$54,0)</f>
        <v>0</v>
      </c>
      <c r="BR209" s="173"/>
      <c r="BS209" s="6"/>
      <c r="BT209" s="50" t="s">
        <v>25</v>
      </c>
      <c r="BU209" s="23" t="str">
        <f t="shared" si="982"/>
        <v/>
      </c>
      <c r="BV209" s="23" t="str">
        <f t="shared" si="982"/>
        <v/>
      </c>
      <c r="BW209" s="23" t="str">
        <f t="shared" si="982"/>
        <v/>
      </c>
      <c r="BX209" s="23" t="str">
        <f t="shared" si="982"/>
        <v/>
      </c>
      <c r="BY209" s="23" t="str">
        <f t="shared" si="982"/>
        <v/>
      </c>
      <c r="BZ209" s="6"/>
      <c r="CA209" s="6"/>
      <c r="CB209" s="50" t="s">
        <v>25</v>
      </c>
      <c r="CC209" s="193" t="str">
        <f>IF(BU209="","",M209*BU209)</f>
        <v/>
      </c>
      <c r="CD209" s="193" t="str">
        <f t="shared" ref="CD209:CG212" si="1162">IF(BV209="","",N209*BV209)</f>
        <v/>
      </c>
      <c r="CE209" s="193" t="str">
        <f t="shared" si="1162"/>
        <v/>
      </c>
      <c r="CF209" s="193" t="str">
        <f t="shared" si="1162"/>
        <v/>
      </c>
      <c r="CG209" s="193" t="str">
        <f t="shared" si="1162"/>
        <v/>
      </c>
      <c r="CH209" s="196">
        <f t="shared" si="818"/>
        <v>0</v>
      </c>
      <c r="CI209" s="66"/>
      <c r="CJ209" s="66"/>
      <c r="CK209" s="193" t="str">
        <f t="shared" ref="CK209:CO212" si="1163">IF(BU209="","",G209*BU209)</f>
        <v/>
      </c>
      <c r="CL209" s="193" t="str">
        <f t="shared" si="1163"/>
        <v/>
      </c>
      <c r="CM209" s="193" t="str">
        <f t="shared" si="1163"/>
        <v/>
      </c>
      <c r="CN209" s="193" t="str">
        <f t="shared" si="1163"/>
        <v/>
      </c>
      <c r="CO209" s="193" t="str">
        <f t="shared" si="1163"/>
        <v/>
      </c>
      <c r="CP209" s="196">
        <f t="shared" si="1141"/>
        <v>0</v>
      </c>
      <c r="CS209" s="193" t="str">
        <f>IF(BU209="","",Y209*BU209)</f>
        <v/>
      </c>
      <c r="CT209" s="193" t="str">
        <f t="shared" ref="CT209:CW212" si="1164">IF(BV209="","",Z209*BV209)</f>
        <v/>
      </c>
      <c r="CU209" s="193" t="str">
        <f t="shared" si="1164"/>
        <v/>
      </c>
      <c r="CV209" s="193" t="str">
        <f t="shared" si="1164"/>
        <v/>
      </c>
      <c r="CW209" s="193" t="str">
        <f t="shared" si="1164"/>
        <v/>
      </c>
      <c r="CX209" s="196">
        <f t="shared" si="1143"/>
        <v>0</v>
      </c>
      <c r="CY209" s="6"/>
      <c r="CZ209" s="6"/>
      <c r="DA209" s="193" t="str">
        <f>IF(BU209="","",(S209+Y209)*BU209)</f>
        <v/>
      </c>
      <c r="DB209" s="193" t="str">
        <f t="shared" ref="DB209:DE212" si="1165">IF(BV209="","",(T209+Z209)*BV209)</f>
        <v/>
      </c>
      <c r="DC209" s="193" t="str">
        <f t="shared" si="1165"/>
        <v/>
      </c>
      <c r="DD209" s="193" t="str">
        <f t="shared" si="1165"/>
        <v/>
      </c>
      <c r="DE209" s="193" t="str">
        <f t="shared" si="1165"/>
        <v/>
      </c>
      <c r="DF209" s="196">
        <f t="shared" si="1145"/>
        <v>0</v>
      </c>
      <c r="DG209" s="6"/>
      <c r="DH209" s="6"/>
      <c r="DI209" s="193" t="str">
        <f>IF(BU209="","",AK209*BU209)</f>
        <v/>
      </c>
      <c r="DJ209" s="193" t="str">
        <f t="shared" ref="DJ209:DM212" si="1166">IF(BV209="","",AL209*BV209)</f>
        <v/>
      </c>
      <c r="DK209" s="193" t="str">
        <f t="shared" si="1166"/>
        <v/>
      </c>
      <c r="DL209" s="193" t="str">
        <f t="shared" si="1166"/>
        <v/>
      </c>
      <c r="DM209" s="193" t="str">
        <f t="shared" si="1166"/>
        <v/>
      </c>
      <c r="DN209" s="196">
        <f t="shared" si="1149"/>
        <v>0</v>
      </c>
      <c r="DO209" s="6"/>
      <c r="DP209" s="6"/>
      <c r="DQ209" s="193" t="str">
        <f>IF(BU209="","",(AE209+AK209)*BU209)</f>
        <v/>
      </c>
      <c r="DR209" s="193" t="str">
        <f t="shared" ref="DR209:DU212" si="1167">IF(BV209="","",(AF209+AL209)*BV209)</f>
        <v/>
      </c>
      <c r="DS209" s="193" t="str">
        <f t="shared" si="1167"/>
        <v/>
      </c>
      <c r="DT209" s="193" t="str">
        <f t="shared" si="1167"/>
        <v/>
      </c>
      <c r="DU209" s="193" t="str">
        <f t="shared" si="1167"/>
        <v/>
      </c>
      <c r="DV209" s="196">
        <f t="shared" si="1148"/>
        <v>0</v>
      </c>
    </row>
    <row r="210" spans="1:126" ht="25.5" customHeight="1">
      <c r="A210" s="19"/>
      <c r="B210" s="54"/>
      <c r="C210" s="54"/>
      <c r="D210" s="55"/>
      <c r="E210" s="56"/>
      <c r="F210" s="57" t="s">
        <v>27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8">
        <f t="shared" ref="L210:L212" si="1168">SUM(G210:K210)</f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8">
        <f t="shared" ref="R210:R212" si="1169">SUM(M210:Q210)</f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8">
        <f t="shared" ref="X210:X212" si="1170">SUM(S210:W210)</f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8">
        <f t="shared" ref="AD210:AD212" si="1171">SUM(Y210:AC210)</f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8">
        <f t="shared" ref="AJ210:AJ212" si="1172">SUM(AE210:AI210)</f>
        <v>0</v>
      </c>
      <c r="AK210" s="51">
        <v>0</v>
      </c>
      <c r="AL210" s="51">
        <v>0</v>
      </c>
      <c r="AM210" s="51">
        <v>0</v>
      </c>
      <c r="AN210" s="51">
        <v>0</v>
      </c>
      <c r="AO210" s="51">
        <v>0</v>
      </c>
      <c r="AP210" s="58">
        <f t="shared" ref="AP210:AP212" si="1173">SUM(AK210:AO210)</f>
        <v>0</v>
      </c>
      <c r="BB210" s="6"/>
      <c r="BC210" s="6"/>
      <c r="BD210" s="57" t="s">
        <v>27</v>
      </c>
      <c r="BE210" s="170">
        <f>'SPD - Probs. of Failure'!O$54</f>
        <v>0</v>
      </c>
      <c r="BF210" s="170">
        <f>'SPD - Probs. of Failure'!P$54</f>
        <v>0</v>
      </c>
      <c r="BG210" s="170">
        <f>'SPD - Probs. of Failure'!Q$54</f>
        <v>0</v>
      </c>
      <c r="BH210" s="170">
        <f>'SPD - Probs. of Failure'!R$54</f>
        <v>0</v>
      </c>
      <c r="BI210" s="170">
        <f>'SPD - Probs. of Failure'!S$54</f>
        <v>0</v>
      </c>
      <c r="BJ210" s="174"/>
      <c r="BK210" s="6"/>
      <c r="BL210" s="57" t="s">
        <v>27</v>
      </c>
      <c r="BM210" s="239">
        <f>IFERROR($BM3*'SPD - Average Cons. of Failure'!$Q$54,0)</f>
        <v>0</v>
      </c>
      <c r="BN210" s="239">
        <f>IFERROR($BM3*'SPD - Average Cons. of Failure'!$Q$54,0)</f>
        <v>0</v>
      </c>
      <c r="BO210" s="239">
        <f>IFERROR($BM3*'SPD - Average Cons. of Failure'!$Q$54,0)</f>
        <v>0</v>
      </c>
      <c r="BP210" s="239">
        <f>IFERROR($BM3*'SPD - Average Cons. of Failure'!$Q$54,0)</f>
        <v>0</v>
      </c>
      <c r="BQ210" s="239">
        <f>IFERROR($BM3*'SPD - Average Cons. of Failure'!$Q$54,0)</f>
        <v>0</v>
      </c>
      <c r="BR210" s="174"/>
      <c r="BS210" s="6"/>
      <c r="BT210" s="57" t="s">
        <v>27</v>
      </c>
      <c r="BU210" s="23" t="str">
        <f t="shared" si="982"/>
        <v/>
      </c>
      <c r="BV210" s="23" t="str">
        <f t="shared" si="982"/>
        <v/>
      </c>
      <c r="BW210" s="23" t="str">
        <f t="shared" si="982"/>
        <v/>
      </c>
      <c r="BX210" s="23" t="str">
        <f t="shared" si="982"/>
        <v/>
      </c>
      <c r="BY210" s="23" t="str">
        <f t="shared" si="982"/>
        <v/>
      </c>
      <c r="BZ210" s="6"/>
      <c r="CA210" s="6"/>
      <c r="CB210" s="57" t="s">
        <v>27</v>
      </c>
      <c r="CC210" s="193" t="str">
        <f t="shared" ref="CC210:CC212" si="1174">IF(BU210="","",M210*BU210)</f>
        <v/>
      </c>
      <c r="CD210" s="193" t="str">
        <f t="shared" si="1162"/>
        <v/>
      </c>
      <c r="CE210" s="193" t="str">
        <f t="shared" si="1162"/>
        <v/>
      </c>
      <c r="CF210" s="193" t="str">
        <f t="shared" si="1162"/>
        <v/>
      </c>
      <c r="CG210" s="193" t="str">
        <f t="shared" si="1162"/>
        <v/>
      </c>
      <c r="CH210" s="196">
        <f t="shared" si="818"/>
        <v>0</v>
      </c>
      <c r="CI210" s="66"/>
      <c r="CJ210" s="66"/>
      <c r="CK210" s="193" t="str">
        <f t="shared" si="1163"/>
        <v/>
      </c>
      <c r="CL210" s="193" t="str">
        <f t="shared" si="1163"/>
        <v/>
      </c>
      <c r="CM210" s="193" t="str">
        <f t="shared" si="1163"/>
        <v/>
      </c>
      <c r="CN210" s="193" t="str">
        <f t="shared" si="1163"/>
        <v/>
      </c>
      <c r="CO210" s="193" t="str">
        <f t="shared" si="1163"/>
        <v/>
      </c>
      <c r="CP210" s="196">
        <f t="shared" si="1141"/>
        <v>0</v>
      </c>
      <c r="CS210" s="193" t="str">
        <f t="shared" ref="CS210:CS212" si="1175">IF(BU210="","",Y210*BU210)</f>
        <v/>
      </c>
      <c r="CT210" s="193" t="str">
        <f t="shared" si="1164"/>
        <v/>
      </c>
      <c r="CU210" s="193" t="str">
        <f t="shared" si="1164"/>
        <v/>
      </c>
      <c r="CV210" s="193" t="str">
        <f t="shared" si="1164"/>
        <v/>
      </c>
      <c r="CW210" s="193" t="str">
        <f t="shared" si="1164"/>
        <v/>
      </c>
      <c r="CX210" s="196">
        <f t="shared" si="1143"/>
        <v>0</v>
      </c>
      <c r="CY210" s="6"/>
      <c r="CZ210" s="6"/>
      <c r="DA210" s="193" t="str">
        <f t="shared" ref="DA210:DA212" si="1176">IF(BU210="","",(S210+Y210)*BU210)</f>
        <v/>
      </c>
      <c r="DB210" s="193" t="str">
        <f t="shared" si="1165"/>
        <v/>
      </c>
      <c r="DC210" s="193" t="str">
        <f t="shared" si="1165"/>
        <v/>
      </c>
      <c r="DD210" s="193" t="str">
        <f t="shared" si="1165"/>
        <v/>
      </c>
      <c r="DE210" s="193" t="str">
        <f t="shared" si="1165"/>
        <v/>
      </c>
      <c r="DF210" s="196">
        <f t="shared" si="1145"/>
        <v>0</v>
      </c>
      <c r="DG210" s="6"/>
      <c r="DH210" s="6"/>
      <c r="DI210" s="193" t="str">
        <f t="shared" ref="DI210:DI212" si="1177">IF(BU210="","",AK210*BU210)</f>
        <v/>
      </c>
      <c r="DJ210" s="193" t="str">
        <f t="shared" si="1166"/>
        <v/>
      </c>
      <c r="DK210" s="193" t="str">
        <f t="shared" si="1166"/>
        <v/>
      </c>
      <c r="DL210" s="193" t="str">
        <f t="shared" si="1166"/>
        <v/>
      </c>
      <c r="DM210" s="193" t="str">
        <f t="shared" si="1166"/>
        <v/>
      </c>
      <c r="DN210" s="196">
        <f t="shared" si="1149"/>
        <v>0</v>
      </c>
      <c r="DO210" s="6"/>
      <c r="DP210" s="6"/>
      <c r="DQ210" s="193" t="str">
        <f t="shared" ref="DQ210:DQ212" si="1178">IF(BU210="","",(AE210+AK210)*BU210)</f>
        <v/>
      </c>
      <c r="DR210" s="193" t="str">
        <f t="shared" si="1167"/>
        <v/>
      </c>
      <c r="DS210" s="193" t="str">
        <f t="shared" si="1167"/>
        <v/>
      </c>
      <c r="DT210" s="193" t="str">
        <f t="shared" si="1167"/>
        <v/>
      </c>
      <c r="DU210" s="193" t="str">
        <f t="shared" si="1167"/>
        <v/>
      </c>
      <c r="DV210" s="196">
        <f t="shared" si="1148"/>
        <v>0</v>
      </c>
    </row>
    <row r="211" spans="1:126" ht="25.5" customHeight="1">
      <c r="A211" s="19"/>
      <c r="B211" s="54"/>
      <c r="C211" s="54"/>
      <c r="D211" s="55"/>
      <c r="E211" s="56"/>
      <c r="F211" s="57" t="s">
        <v>29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8">
        <f t="shared" si="1168"/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8">
        <f t="shared" si="1169"/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8">
        <f t="shared" si="1170"/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8">
        <f t="shared" si="1171"/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8">
        <f t="shared" si="1172"/>
        <v>0</v>
      </c>
      <c r="AK211" s="51">
        <v>0</v>
      </c>
      <c r="AL211" s="51">
        <v>0</v>
      </c>
      <c r="AM211" s="51">
        <v>0</v>
      </c>
      <c r="AN211" s="51">
        <v>0</v>
      </c>
      <c r="AO211" s="51">
        <v>0</v>
      </c>
      <c r="AP211" s="58">
        <f t="shared" si="1173"/>
        <v>0</v>
      </c>
      <c r="BB211" s="6"/>
      <c r="BC211" s="6"/>
      <c r="BD211" s="57" t="s">
        <v>29</v>
      </c>
      <c r="BE211" s="170">
        <f>'SPD - Probs. of Failure'!O$54</f>
        <v>0</v>
      </c>
      <c r="BF211" s="170">
        <f>'SPD - Probs. of Failure'!P$54</f>
        <v>0</v>
      </c>
      <c r="BG211" s="170">
        <f>'SPD - Probs. of Failure'!Q$54</f>
        <v>0</v>
      </c>
      <c r="BH211" s="170">
        <f>'SPD - Probs. of Failure'!R$54</f>
        <v>0</v>
      </c>
      <c r="BI211" s="170">
        <f>'SPD - Probs. of Failure'!S$54</f>
        <v>0</v>
      </c>
      <c r="BJ211" s="174"/>
      <c r="BK211" s="6"/>
      <c r="BL211" s="57" t="s">
        <v>29</v>
      </c>
      <c r="BM211" s="239">
        <f>IFERROR($BM4*'SPD - Average Cons. of Failure'!$Q$54,0)</f>
        <v>0</v>
      </c>
      <c r="BN211" s="239">
        <f>IFERROR($BM4*'SPD - Average Cons. of Failure'!$Q$54,0)</f>
        <v>0</v>
      </c>
      <c r="BO211" s="239">
        <f>IFERROR($BM4*'SPD - Average Cons. of Failure'!$Q$54,0)</f>
        <v>0</v>
      </c>
      <c r="BP211" s="239">
        <f>IFERROR($BM4*'SPD - Average Cons. of Failure'!$Q$54,0)</f>
        <v>0</v>
      </c>
      <c r="BQ211" s="239">
        <f>IFERROR($BM4*'SPD - Average Cons. of Failure'!$Q$54,0)</f>
        <v>0</v>
      </c>
      <c r="BR211" s="174"/>
      <c r="BS211" s="6"/>
      <c r="BT211" s="57" t="s">
        <v>29</v>
      </c>
      <c r="BU211" s="23" t="str">
        <f t="shared" si="982"/>
        <v/>
      </c>
      <c r="BV211" s="23" t="str">
        <f t="shared" si="982"/>
        <v/>
      </c>
      <c r="BW211" s="23" t="str">
        <f t="shared" si="982"/>
        <v/>
      </c>
      <c r="BX211" s="23" t="str">
        <f t="shared" si="982"/>
        <v/>
      </c>
      <c r="BY211" s="23" t="str">
        <f t="shared" si="982"/>
        <v/>
      </c>
      <c r="BZ211" s="6"/>
      <c r="CA211" s="6"/>
      <c r="CB211" s="57" t="s">
        <v>29</v>
      </c>
      <c r="CC211" s="193" t="str">
        <f t="shared" si="1174"/>
        <v/>
      </c>
      <c r="CD211" s="193" t="str">
        <f t="shared" si="1162"/>
        <v/>
      </c>
      <c r="CE211" s="193" t="str">
        <f t="shared" si="1162"/>
        <v/>
      </c>
      <c r="CF211" s="193" t="str">
        <f t="shared" si="1162"/>
        <v/>
      </c>
      <c r="CG211" s="193" t="str">
        <f t="shared" si="1162"/>
        <v/>
      </c>
      <c r="CH211" s="196">
        <f t="shared" si="818"/>
        <v>0</v>
      </c>
      <c r="CI211" s="66"/>
      <c r="CJ211" s="66"/>
      <c r="CK211" s="193" t="str">
        <f t="shared" si="1163"/>
        <v/>
      </c>
      <c r="CL211" s="193" t="str">
        <f t="shared" si="1163"/>
        <v/>
      </c>
      <c r="CM211" s="193" t="str">
        <f t="shared" si="1163"/>
        <v/>
      </c>
      <c r="CN211" s="193" t="str">
        <f t="shared" si="1163"/>
        <v/>
      </c>
      <c r="CO211" s="193" t="str">
        <f t="shared" si="1163"/>
        <v/>
      </c>
      <c r="CP211" s="196">
        <f t="shared" si="1141"/>
        <v>0</v>
      </c>
      <c r="CS211" s="193" t="str">
        <f t="shared" si="1175"/>
        <v/>
      </c>
      <c r="CT211" s="193" t="str">
        <f t="shared" si="1164"/>
        <v/>
      </c>
      <c r="CU211" s="193" t="str">
        <f t="shared" si="1164"/>
        <v/>
      </c>
      <c r="CV211" s="193" t="str">
        <f t="shared" si="1164"/>
        <v/>
      </c>
      <c r="CW211" s="193" t="str">
        <f t="shared" si="1164"/>
        <v/>
      </c>
      <c r="CX211" s="196">
        <f t="shared" si="1143"/>
        <v>0</v>
      </c>
      <c r="CY211" s="6"/>
      <c r="CZ211" s="6"/>
      <c r="DA211" s="193" t="str">
        <f t="shared" si="1176"/>
        <v/>
      </c>
      <c r="DB211" s="193" t="str">
        <f t="shared" si="1165"/>
        <v/>
      </c>
      <c r="DC211" s="193" t="str">
        <f t="shared" si="1165"/>
        <v/>
      </c>
      <c r="DD211" s="193" t="str">
        <f t="shared" si="1165"/>
        <v/>
      </c>
      <c r="DE211" s="193" t="str">
        <f t="shared" si="1165"/>
        <v/>
      </c>
      <c r="DF211" s="196">
        <f t="shared" si="1145"/>
        <v>0</v>
      </c>
      <c r="DG211" s="6"/>
      <c r="DH211" s="6"/>
      <c r="DI211" s="193" t="str">
        <f t="shared" si="1177"/>
        <v/>
      </c>
      <c r="DJ211" s="193" t="str">
        <f t="shared" si="1166"/>
        <v/>
      </c>
      <c r="DK211" s="193" t="str">
        <f t="shared" si="1166"/>
        <v/>
      </c>
      <c r="DL211" s="193" t="str">
        <f t="shared" si="1166"/>
        <v/>
      </c>
      <c r="DM211" s="193" t="str">
        <f t="shared" si="1166"/>
        <v/>
      </c>
      <c r="DN211" s="196">
        <f t="shared" si="1149"/>
        <v>0</v>
      </c>
      <c r="DO211" s="6"/>
      <c r="DP211" s="6"/>
      <c r="DQ211" s="193" t="str">
        <f t="shared" si="1178"/>
        <v/>
      </c>
      <c r="DR211" s="193" t="str">
        <f t="shared" si="1167"/>
        <v/>
      </c>
      <c r="DS211" s="193" t="str">
        <f t="shared" si="1167"/>
        <v/>
      </c>
      <c r="DT211" s="193" t="str">
        <f t="shared" si="1167"/>
        <v/>
      </c>
      <c r="DU211" s="193" t="str">
        <f t="shared" si="1167"/>
        <v/>
      </c>
      <c r="DV211" s="196">
        <f t="shared" si="1148"/>
        <v>0</v>
      </c>
    </row>
    <row r="212" spans="1:126" ht="25.5" customHeight="1">
      <c r="A212" s="19"/>
      <c r="B212" s="54"/>
      <c r="C212" s="54"/>
      <c r="D212" s="55"/>
      <c r="E212" s="56"/>
      <c r="F212" s="57" t="s">
        <v>30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8">
        <f t="shared" si="1168"/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8">
        <f t="shared" si="1169"/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8">
        <f t="shared" si="1170"/>
        <v>0</v>
      </c>
      <c r="Y212" s="51">
        <v>0</v>
      </c>
      <c r="Z212" s="51">
        <v>0</v>
      </c>
      <c r="AA212" s="51">
        <v>0</v>
      </c>
      <c r="AB212" s="51">
        <v>0</v>
      </c>
      <c r="AC212" s="51">
        <v>0</v>
      </c>
      <c r="AD212" s="58">
        <f t="shared" si="1171"/>
        <v>0</v>
      </c>
      <c r="AE212" s="51">
        <v>0</v>
      </c>
      <c r="AF212" s="51">
        <v>0</v>
      </c>
      <c r="AG212" s="51">
        <v>0</v>
      </c>
      <c r="AH212" s="51">
        <v>0</v>
      </c>
      <c r="AI212" s="51">
        <v>0</v>
      </c>
      <c r="AJ212" s="58">
        <f t="shared" si="1172"/>
        <v>0</v>
      </c>
      <c r="AK212" s="51">
        <v>0</v>
      </c>
      <c r="AL212" s="51">
        <v>0</v>
      </c>
      <c r="AM212" s="51">
        <v>0</v>
      </c>
      <c r="AN212" s="51">
        <v>0</v>
      </c>
      <c r="AO212" s="51">
        <v>0</v>
      </c>
      <c r="AP212" s="58">
        <f t="shared" si="1173"/>
        <v>0</v>
      </c>
      <c r="BB212" s="6"/>
      <c r="BC212" s="6"/>
      <c r="BD212" s="57" t="s">
        <v>30</v>
      </c>
      <c r="BE212" s="170">
        <f>'SPD - Probs. of Failure'!O$54</f>
        <v>0</v>
      </c>
      <c r="BF212" s="170">
        <f>'SPD - Probs. of Failure'!P$54</f>
        <v>0</v>
      </c>
      <c r="BG212" s="170">
        <f>'SPD - Probs. of Failure'!Q$54</f>
        <v>0</v>
      </c>
      <c r="BH212" s="170">
        <f>'SPD - Probs. of Failure'!R$54</f>
        <v>0</v>
      </c>
      <c r="BI212" s="170">
        <f>'SPD - Probs. of Failure'!S$54</f>
        <v>0</v>
      </c>
      <c r="BJ212" s="174"/>
      <c r="BK212" s="6"/>
      <c r="BL212" s="57" t="s">
        <v>30</v>
      </c>
      <c r="BM212" s="239">
        <f>IFERROR($BM5*'SPD - Average Cons. of Failure'!$Q$54,0)</f>
        <v>0</v>
      </c>
      <c r="BN212" s="239">
        <f>IFERROR($BM5*'SPD - Average Cons. of Failure'!$Q$54,0)</f>
        <v>0</v>
      </c>
      <c r="BO212" s="239">
        <f>IFERROR($BM5*'SPD - Average Cons. of Failure'!$Q$54,0)</f>
        <v>0</v>
      </c>
      <c r="BP212" s="239">
        <f>IFERROR($BM5*'SPD - Average Cons. of Failure'!$Q$54,0)</f>
        <v>0</v>
      </c>
      <c r="BQ212" s="239">
        <f>IFERROR($BM5*'SPD - Average Cons. of Failure'!$Q$54,0)</f>
        <v>0</v>
      </c>
      <c r="BR212" s="174"/>
      <c r="BS212" s="6"/>
      <c r="BT212" s="57" t="s">
        <v>30</v>
      </c>
      <c r="BU212" s="23" t="str">
        <f t="shared" si="982"/>
        <v/>
      </c>
      <c r="BV212" s="23" t="str">
        <f t="shared" si="982"/>
        <v/>
      </c>
      <c r="BW212" s="23" t="str">
        <f t="shared" si="982"/>
        <v/>
      </c>
      <c r="BX212" s="23" t="str">
        <f t="shared" si="982"/>
        <v/>
      </c>
      <c r="BY212" s="23" t="str">
        <f t="shared" si="982"/>
        <v/>
      </c>
      <c r="BZ212" s="6"/>
      <c r="CA212" s="6"/>
      <c r="CB212" s="57" t="s">
        <v>30</v>
      </c>
      <c r="CC212" s="193" t="str">
        <f t="shared" si="1174"/>
        <v/>
      </c>
      <c r="CD212" s="193" t="str">
        <f t="shared" si="1162"/>
        <v/>
      </c>
      <c r="CE212" s="193" t="str">
        <f t="shared" si="1162"/>
        <v/>
      </c>
      <c r="CF212" s="193" t="str">
        <f t="shared" si="1162"/>
        <v/>
      </c>
      <c r="CG212" s="193" t="str">
        <f t="shared" si="1162"/>
        <v/>
      </c>
      <c r="CH212" s="196">
        <f t="shared" si="818"/>
        <v>0</v>
      </c>
      <c r="CI212" s="66"/>
      <c r="CJ212" s="66"/>
      <c r="CK212" s="193" t="str">
        <f t="shared" si="1163"/>
        <v/>
      </c>
      <c r="CL212" s="193" t="str">
        <f t="shared" si="1163"/>
        <v/>
      </c>
      <c r="CM212" s="193" t="str">
        <f t="shared" si="1163"/>
        <v/>
      </c>
      <c r="CN212" s="193" t="str">
        <f t="shared" si="1163"/>
        <v/>
      </c>
      <c r="CO212" s="193" t="str">
        <f t="shared" si="1163"/>
        <v/>
      </c>
      <c r="CP212" s="196">
        <f t="shared" si="1141"/>
        <v>0</v>
      </c>
      <c r="CS212" s="193" t="str">
        <f t="shared" si="1175"/>
        <v/>
      </c>
      <c r="CT212" s="193" t="str">
        <f t="shared" si="1164"/>
        <v/>
      </c>
      <c r="CU212" s="193" t="str">
        <f t="shared" si="1164"/>
        <v/>
      </c>
      <c r="CV212" s="193" t="str">
        <f t="shared" si="1164"/>
        <v/>
      </c>
      <c r="CW212" s="193" t="str">
        <f t="shared" si="1164"/>
        <v/>
      </c>
      <c r="CX212" s="196">
        <f t="shared" si="1143"/>
        <v>0</v>
      </c>
      <c r="CY212" s="6"/>
      <c r="CZ212" s="6"/>
      <c r="DA212" s="193" t="str">
        <f t="shared" si="1176"/>
        <v/>
      </c>
      <c r="DB212" s="193" t="str">
        <f t="shared" si="1165"/>
        <v/>
      </c>
      <c r="DC212" s="193" t="str">
        <f t="shared" si="1165"/>
        <v/>
      </c>
      <c r="DD212" s="193" t="str">
        <f t="shared" si="1165"/>
        <v/>
      </c>
      <c r="DE212" s="193" t="str">
        <f t="shared" si="1165"/>
        <v/>
      </c>
      <c r="DF212" s="196">
        <f t="shared" si="1145"/>
        <v>0</v>
      </c>
      <c r="DG212" s="6"/>
      <c r="DH212" s="6"/>
      <c r="DI212" s="193" t="str">
        <f t="shared" si="1177"/>
        <v/>
      </c>
      <c r="DJ212" s="193" t="str">
        <f t="shared" si="1166"/>
        <v/>
      </c>
      <c r="DK212" s="193" t="str">
        <f t="shared" si="1166"/>
        <v/>
      </c>
      <c r="DL212" s="193" t="str">
        <f t="shared" si="1166"/>
        <v/>
      </c>
      <c r="DM212" s="193" t="str">
        <f t="shared" si="1166"/>
        <v/>
      </c>
      <c r="DN212" s="196">
        <f t="shared" si="1149"/>
        <v>0</v>
      </c>
      <c r="DO212" s="6"/>
      <c r="DP212" s="6"/>
      <c r="DQ212" s="193" t="str">
        <f t="shared" si="1178"/>
        <v/>
      </c>
      <c r="DR212" s="193" t="str">
        <f t="shared" si="1167"/>
        <v/>
      </c>
      <c r="DS212" s="193" t="str">
        <f t="shared" si="1167"/>
        <v/>
      </c>
      <c r="DT212" s="193" t="str">
        <f t="shared" si="1167"/>
        <v/>
      </c>
      <c r="DU212" s="193" t="str">
        <f t="shared" si="1167"/>
        <v/>
      </c>
      <c r="DV212" s="196">
        <f t="shared" si="1148"/>
        <v>0</v>
      </c>
    </row>
    <row r="213" spans="1:126" ht="25.5" customHeight="1" thickBot="1">
      <c r="A213" s="19"/>
      <c r="B213" s="59"/>
      <c r="C213" s="282">
        <v>0</v>
      </c>
      <c r="D213" s="60">
        <v>0</v>
      </c>
      <c r="E213" s="61">
        <v>0</v>
      </c>
      <c r="F213" s="62"/>
      <c r="G213" s="63">
        <f>SUM(G209:G212)</f>
        <v>0</v>
      </c>
      <c r="H213" s="64">
        <f t="shared" ref="H213:K213" si="1179">SUM(H209:H212)</f>
        <v>0</v>
      </c>
      <c r="I213" s="64">
        <f t="shared" si="1179"/>
        <v>0</v>
      </c>
      <c r="J213" s="64">
        <f t="shared" si="1179"/>
        <v>0</v>
      </c>
      <c r="K213" s="64">
        <f t="shared" si="1179"/>
        <v>0</v>
      </c>
      <c r="L213" s="65"/>
      <c r="M213" s="63">
        <f>SUM(M209:M212)</f>
        <v>0</v>
      </c>
      <c r="N213" s="64">
        <f t="shared" ref="N213:Q213" si="1180">SUM(N209:N212)</f>
        <v>0</v>
      </c>
      <c r="O213" s="64">
        <f t="shared" si="1180"/>
        <v>0</v>
      </c>
      <c r="P213" s="64">
        <f t="shared" si="1180"/>
        <v>0</v>
      </c>
      <c r="Q213" s="64">
        <f t="shared" si="1180"/>
        <v>0</v>
      </c>
      <c r="R213" s="65"/>
      <c r="S213" s="63">
        <f>SUM(S209:S212)</f>
        <v>0</v>
      </c>
      <c r="T213" s="64">
        <f t="shared" ref="T213:W213" si="1181">SUM(T209:T212)</f>
        <v>0</v>
      </c>
      <c r="U213" s="64">
        <f t="shared" si="1181"/>
        <v>0</v>
      </c>
      <c r="V213" s="64">
        <f t="shared" si="1181"/>
        <v>0</v>
      </c>
      <c r="W213" s="64">
        <f t="shared" si="1181"/>
        <v>0</v>
      </c>
      <c r="X213" s="65"/>
      <c r="Y213" s="63">
        <f>SUM(Y209:Y212)</f>
        <v>0</v>
      </c>
      <c r="Z213" s="64">
        <f t="shared" ref="Z213:AC213" si="1182">SUM(Z209:Z212)</f>
        <v>0</v>
      </c>
      <c r="AA213" s="64">
        <f t="shared" si="1182"/>
        <v>0</v>
      </c>
      <c r="AB213" s="64">
        <f t="shared" si="1182"/>
        <v>0</v>
      </c>
      <c r="AC213" s="64">
        <f t="shared" si="1182"/>
        <v>0</v>
      </c>
      <c r="AD213" s="65"/>
      <c r="AE213" s="63">
        <f>SUM(AE209:AE212)</f>
        <v>0</v>
      </c>
      <c r="AF213" s="64">
        <f t="shared" ref="AF213:AI213" si="1183">SUM(AF209:AF212)</f>
        <v>0</v>
      </c>
      <c r="AG213" s="64">
        <f t="shared" si="1183"/>
        <v>0</v>
      </c>
      <c r="AH213" s="64">
        <f t="shared" si="1183"/>
        <v>0</v>
      </c>
      <c r="AI213" s="64">
        <f t="shared" si="1183"/>
        <v>0</v>
      </c>
      <c r="AJ213" s="65"/>
      <c r="AK213" s="63">
        <f>SUM(AK209:AK212)</f>
        <v>0</v>
      </c>
      <c r="AL213" s="64">
        <f t="shared" ref="AL213:AO213" si="1184">SUM(AL209:AL212)</f>
        <v>0</v>
      </c>
      <c r="AM213" s="64">
        <f t="shared" si="1184"/>
        <v>0</v>
      </c>
      <c r="AN213" s="64">
        <f t="shared" si="1184"/>
        <v>0</v>
      </c>
      <c r="AO213" s="64">
        <f t="shared" si="1184"/>
        <v>0</v>
      </c>
      <c r="AP213" s="65"/>
      <c r="BB213" s="6"/>
      <c r="BC213" s="6"/>
      <c r="BD213" s="62"/>
      <c r="BE213" s="171"/>
      <c r="BF213" s="172"/>
      <c r="BG213" s="172"/>
      <c r="BH213" s="172"/>
      <c r="BI213" s="172"/>
      <c r="BJ213" s="65"/>
      <c r="BK213" s="6"/>
      <c r="BL213" s="62"/>
      <c r="BM213" s="171"/>
      <c r="BN213" s="172"/>
      <c r="BO213" s="172"/>
      <c r="BP213" s="172"/>
      <c r="BQ213" s="172"/>
      <c r="BR213" s="65"/>
      <c r="BS213" s="6"/>
      <c r="BT213" s="62"/>
      <c r="BU213" s="23" t="str">
        <f t="shared" si="982"/>
        <v/>
      </c>
      <c r="BV213" s="23" t="str">
        <f t="shared" si="982"/>
        <v/>
      </c>
      <c r="BW213" s="23" t="str">
        <f t="shared" si="982"/>
        <v/>
      </c>
      <c r="BX213" s="23" t="str">
        <f t="shared" si="982"/>
        <v/>
      </c>
      <c r="BY213" s="23" t="str">
        <f t="shared" si="982"/>
        <v/>
      </c>
      <c r="BZ213" s="6"/>
      <c r="CA213" s="6"/>
      <c r="CB213" s="62"/>
      <c r="CC213" s="195">
        <f>SUM(CC209:CC212)</f>
        <v>0</v>
      </c>
      <c r="CD213" s="195">
        <f t="shared" ref="CD213:CG213" si="1185">SUM(CD209:CD212)</f>
        <v>0</v>
      </c>
      <c r="CE213" s="195">
        <f t="shared" si="1185"/>
        <v>0</v>
      </c>
      <c r="CF213" s="195">
        <f t="shared" si="1185"/>
        <v>0</v>
      </c>
      <c r="CG213" s="195">
        <f t="shared" si="1185"/>
        <v>0</v>
      </c>
      <c r="CH213" s="196">
        <f t="shared" si="818"/>
        <v>0</v>
      </c>
      <c r="CI213" s="66"/>
      <c r="CJ213" s="66"/>
      <c r="CK213" s="195">
        <f>SUM(CK209:CK212)</f>
        <v>0</v>
      </c>
      <c r="CL213" s="195">
        <f t="shared" ref="CL213:CO213" si="1186">SUM(CL209:CL212)</f>
        <v>0</v>
      </c>
      <c r="CM213" s="195">
        <f t="shared" si="1186"/>
        <v>0</v>
      </c>
      <c r="CN213" s="195">
        <f t="shared" si="1186"/>
        <v>0</v>
      </c>
      <c r="CO213" s="195">
        <f t="shared" si="1186"/>
        <v>0</v>
      </c>
      <c r="CP213" s="196">
        <f t="shared" si="1141"/>
        <v>0</v>
      </c>
      <c r="CS213" s="195">
        <f>SUM(CS209:CS212)</f>
        <v>0</v>
      </c>
      <c r="CT213" s="195">
        <f t="shared" ref="CT213:CW213" si="1187">SUM(CT209:CT212)</f>
        <v>0</v>
      </c>
      <c r="CU213" s="195">
        <f t="shared" si="1187"/>
        <v>0</v>
      </c>
      <c r="CV213" s="195">
        <f t="shared" si="1187"/>
        <v>0</v>
      </c>
      <c r="CW213" s="195">
        <f t="shared" si="1187"/>
        <v>0</v>
      </c>
      <c r="CX213" s="196">
        <f t="shared" si="1143"/>
        <v>0</v>
      </c>
      <c r="CY213" s="6"/>
      <c r="CZ213" s="6"/>
      <c r="DA213" s="195">
        <f>SUM(DA209:DA212)</f>
        <v>0</v>
      </c>
      <c r="DB213" s="195">
        <f t="shared" ref="DB213:DE213" si="1188">SUM(DB209:DB212)</f>
        <v>0</v>
      </c>
      <c r="DC213" s="195">
        <f t="shared" si="1188"/>
        <v>0</v>
      </c>
      <c r="DD213" s="195">
        <f t="shared" si="1188"/>
        <v>0</v>
      </c>
      <c r="DE213" s="195">
        <f t="shared" si="1188"/>
        <v>0</v>
      </c>
      <c r="DF213" s="196">
        <f t="shared" si="1145"/>
        <v>0</v>
      </c>
      <c r="DG213" s="6"/>
      <c r="DH213" s="6"/>
      <c r="DI213" s="195">
        <f>SUM(DI209:DI212)</f>
        <v>0</v>
      </c>
      <c r="DJ213" s="195">
        <f t="shared" ref="DJ213:DM213" si="1189">SUM(DJ209:DJ212)</f>
        <v>0</v>
      </c>
      <c r="DK213" s="195">
        <f t="shared" si="1189"/>
        <v>0</v>
      </c>
      <c r="DL213" s="195">
        <f t="shared" si="1189"/>
        <v>0</v>
      </c>
      <c r="DM213" s="195">
        <f t="shared" si="1189"/>
        <v>0</v>
      </c>
      <c r="DN213" s="196">
        <f t="shared" si="1149"/>
        <v>0</v>
      </c>
      <c r="DO213" s="6"/>
      <c r="DP213" s="6"/>
      <c r="DQ213" s="195">
        <f>SUM(DQ209:DQ212)</f>
        <v>0</v>
      </c>
      <c r="DR213" s="195">
        <f t="shared" ref="DR213:DU213" si="1190">SUM(DR209:DR212)</f>
        <v>0</v>
      </c>
      <c r="DS213" s="195">
        <f t="shared" si="1190"/>
        <v>0</v>
      </c>
      <c r="DT213" s="195">
        <f t="shared" si="1190"/>
        <v>0</v>
      </c>
      <c r="DU213" s="195">
        <f t="shared" si="1190"/>
        <v>0</v>
      </c>
      <c r="DV213" s="196">
        <f t="shared" si="1148"/>
        <v>0</v>
      </c>
    </row>
    <row r="214" spans="1:126" ht="25.5" customHeight="1">
      <c r="A214" s="19"/>
      <c r="B214" s="68" t="s">
        <v>33</v>
      </c>
      <c r="C214" s="47"/>
      <c r="D214" s="48"/>
      <c r="E214" s="49"/>
      <c r="F214" s="50" t="s">
        <v>25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2">
        <f>SUM(G214:K214)</f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2">
        <f>SUM(M214:Q214)</f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2">
        <f>SUM(S214:W214)</f>
        <v>0</v>
      </c>
      <c r="Y214" s="53">
        <v>0</v>
      </c>
      <c r="Z214" s="53">
        <v>0</v>
      </c>
      <c r="AA214" s="53">
        <v>0</v>
      </c>
      <c r="AB214" s="53">
        <v>0</v>
      </c>
      <c r="AC214" s="53">
        <v>0</v>
      </c>
      <c r="AD214" s="52">
        <f>SUM(Y214:AC214)</f>
        <v>0</v>
      </c>
      <c r="AE214" s="53">
        <v>0</v>
      </c>
      <c r="AF214" s="53">
        <v>0</v>
      </c>
      <c r="AG214" s="53">
        <v>0</v>
      </c>
      <c r="AH214" s="53">
        <v>0</v>
      </c>
      <c r="AI214" s="53">
        <v>0</v>
      </c>
      <c r="AJ214" s="52">
        <f>SUM(AE214:AI214)</f>
        <v>0</v>
      </c>
      <c r="AK214" s="53">
        <v>0</v>
      </c>
      <c r="AL214" s="53">
        <v>0</v>
      </c>
      <c r="AM214" s="53">
        <v>0</v>
      </c>
      <c r="AN214" s="53">
        <v>0</v>
      </c>
      <c r="AO214" s="53">
        <v>0</v>
      </c>
      <c r="AP214" s="52">
        <f>SUM(AK214:AO214)</f>
        <v>0</v>
      </c>
      <c r="BB214" s="6"/>
      <c r="BC214" s="6"/>
      <c r="BD214" s="50" t="s">
        <v>25</v>
      </c>
      <c r="BE214" s="170">
        <f>'SPD - Probs. of Failure'!O$55</f>
        <v>0</v>
      </c>
      <c r="BF214" s="170">
        <f>'SPD - Probs. of Failure'!P$55</f>
        <v>0</v>
      </c>
      <c r="BG214" s="170">
        <f>'SPD - Probs. of Failure'!Q$55</f>
        <v>0</v>
      </c>
      <c r="BH214" s="170">
        <f>'SPD - Probs. of Failure'!R$55</f>
        <v>0</v>
      </c>
      <c r="BI214" s="170">
        <f>'SPD - Probs. of Failure'!S$55</f>
        <v>0</v>
      </c>
      <c r="BJ214" s="173"/>
      <c r="BK214" s="6"/>
      <c r="BL214" s="50" t="s">
        <v>25</v>
      </c>
      <c r="BM214" s="239">
        <f>IFERROR($BM2*'SPD - Average Cons. of Failure'!$Q$55,0)</f>
        <v>0</v>
      </c>
      <c r="BN214" s="239">
        <f>IFERROR($BM2*'SPD - Average Cons. of Failure'!$Q$55,0)</f>
        <v>0</v>
      </c>
      <c r="BO214" s="239">
        <f>IFERROR($BM2*'SPD - Average Cons. of Failure'!$Q$55,0)</f>
        <v>0</v>
      </c>
      <c r="BP214" s="239">
        <f>IFERROR($BM2*'SPD - Average Cons. of Failure'!$Q$55,0)</f>
        <v>0</v>
      </c>
      <c r="BQ214" s="239">
        <f>IFERROR($BM2*'SPD - Average Cons. of Failure'!$Q$55,0)</f>
        <v>0</v>
      </c>
      <c r="BR214" s="173"/>
      <c r="BS214" s="6"/>
      <c r="BT214" s="50" t="s">
        <v>25</v>
      </c>
      <c r="BU214" s="23" t="str">
        <f t="shared" si="982"/>
        <v/>
      </c>
      <c r="BV214" s="23" t="str">
        <f t="shared" si="982"/>
        <v/>
      </c>
      <c r="BW214" s="23" t="str">
        <f t="shared" si="982"/>
        <v/>
      </c>
      <c r="BX214" s="23" t="str">
        <f t="shared" si="982"/>
        <v/>
      </c>
      <c r="BY214" s="23" t="str">
        <f t="shared" si="982"/>
        <v/>
      </c>
      <c r="BZ214" s="6"/>
      <c r="CA214" s="6"/>
      <c r="CB214" s="50" t="s">
        <v>25</v>
      </c>
      <c r="CC214" s="193" t="str">
        <f>IF(BU214="","",M214*BU214)</f>
        <v/>
      </c>
      <c r="CD214" s="193" t="str">
        <f t="shared" ref="CD214:CG217" si="1191">IF(BV214="","",N214*BV214)</f>
        <v/>
      </c>
      <c r="CE214" s="193" t="str">
        <f t="shared" si="1191"/>
        <v/>
      </c>
      <c r="CF214" s="193" t="str">
        <f t="shared" si="1191"/>
        <v/>
      </c>
      <c r="CG214" s="193" t="str">
        <f t="shared" si="1191"/>
        <v/>
      </c>
      <c r="CH214" s="196">
        <f t="shared" ref="CH214:CH266" si="1192">SUM(CC214:CG214)</f>
        <v>0</v>
      </c>
      <c r="CI214" s="66"/>
      <c r="CJ214" s="66"/>
      <c r="CK214" s="193" t="str">
        <f t="shared" ref="CK214:CO217" si="1193">IF(BU214="","",G214*BU214)</f>
        <v/>
      </c>
      <c r="CL214" s="193" t="str">
        <f t="shared" si="1193"/>
        <v/>
      </c>
      <c r="CM214" s="193" t="str">
        <f t="shared" si="1193"/>
        <v/>
      </c>
      <c r="CN214" s="193" t="str">
        <f t="shared" si="1193"/>
        <v/>
      </c>
      <c r="CO214" s="193" t="str">
        <f t="shared" si="1193"/>
        <v/>
      </c>
      <c r="CP214" s="196">
        <f t="shared" si="1141"/>
        <v>0</v>
      </c>
      <c r="CS214" s="193" t="str">
        <f>IF(BU214="","",Y214*BU214)</f>
        <v/>
      </c>
      <c r="CT214" s="193" t="str">
        <f t="shared" ref="CT214:CW217" si="1194">IF(BV214="","",Z214*BV214)</f>
        <v/>
      </c>
      <c r="CU214" s="193" t="str">
        <f t="shared" si="1194"/>
        <v/>
      </c>
      <c r="CV214" s="193" t="str">
        <f t="shared" si="1194"/>
        <v/>
      </c>
      <c r="CW214" s="193" t="str">
        <f t="shared" si="1194"/>
        <v/>
      </c>
      <c r="CX214" s="196">
        <f t="shared" si="1143"/>
        <v>0</v>
      </c>
      <c r="CY214" s="6"/>
      <c r="CZ214" s="6"/>
      <c r="DA214" s="193" t="str">
        <f>IF(BU214="","",(S214+Y214)*BU214)</f>
        <v/>
      </c>
      <c r="DB214" s="193" t="str">
        <f t="shared" ref="DB214:DE217" si="1195">IF(BV214="","",(T214+Z214)*BV214)</f>
        <v/>
      </c>
      <c r="DC214" s="193" t="str">
        <f t="shared" si="1195"/>
        <v/>
      </c>
      <c r="DD214" s="193" t="str">
        <f t="shared" si="1195"/>
        <v/>
      </c>
      <c r="DE214" s="193" t="str">
        <f t="shared" si="1195"/>
        <v/>
      </c>
      <c r="DF214" s="196">
        <f t="shared" si="1145"/>
        <v>0</v>
      </c>
      <c r="DG214" s="6"/>
      <c r="DH214" s="6"/>
      <c r="DI214" s="193" t="str">
        <f>IF(BU214="","",AK214*BU214)</f>
        <v/>
      </c>
      <c r="DJ214" s="193" t="str">
        <f t="shared" ref="DJ214:DM217" si="1196">IF(BV214="","",AL214*BV214)</f>
        <v/>
      </c>
      <c r="DK214" s="193" t="str">
        <f t="shared" si="1196"/>
        <v/>
      </c>
      <c r="DL214" s="193" t="str">
        <f t="shared" si="1196"/>
        <v/>
      </c>
      <c r="DM214" s="193" t="str">
        <f t="shared" si="1196"/>
        <v/>
      </c>
      <c r="DN214" s="196">
        <f t="shared" si="1149"/>
        <v>0</v>
      </c>
      <c r="DO214" s="6"/>
      <c r="DP214" s="6"/>
      <c r="DQ214" s="193" t="str">
        <f>IF(BU214="","",(AE214+AK214)*BU214)</f>
        <v/>
      </c>
      <c r="DR214" s="193" t="str">
        <f t="shared" ref="DR214:DU217" si="1197">IF(BV214="","",(AF214+AL214)*BV214)</f>
        <v/>
      </c>
      <c r="DS214" s="193" t="str">
        <f t="shared" si="1197"/>
        <v/>
      </c>
      <c r="DT214" s="193" t="str">
        <f t="shared" si="1197"/>
        <v/>
      </c>
      <c r="DU214" s="193" t="str">
        <f t="shared" si="1197"/>
        <v/>
      </c>
      <c r="DV214" s="196">
        <f t="shared" si="1148"/>
        <v>0</v>
      </c>
    </row>
    <row r="215" spans="1:126" ht="25.5" customHeight="1">
      <c r="A215" s="19"/>
      <c r="B215" s="54"/>
      <c r="C215" s="54"/>
      <c r="D215" s="55"/>
      <c r="E215" s="56"/>
      <c r="F215" s="57" t="s">
        <v>27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8">
        <f t="shared" ref="L215:L217" si="1198">SUM(G215:K215)</f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8">
        <f t="shared" ref="R215:R217" si="1199">SUM(M215:Q215)</f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8">
        <f t="shared" ref="X215:X217" si="1200">SUM(S215:W215)</f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8">
        <f t="shared" ref="AD215:AD217" si="1201">SUM(Y215:AC215)</f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8">
        <f t="shared" ref="AJ215:AJ217" si="1202">SUM(AE215:AI215)</f>
        <v>0</v>
      </c>
      <c r="AK215" s="51">
        <v>0</v>
      </c>
      <c r="AL215" s="51">
        <v>0</v>
      </c>
      <c r="AM215" s="51">
        <v>0</v>
      </c>
      <c r="AN215" s="51">
        <v>0</v>
      </c>
      <c r="AO215" s="51">
        <v>0</v>
      </c>
      <c r="AP215" s="58">
        <f t="shared" ref="AP215:AP217" si="1203">SUM(AK215:AO215)</f>
        <v>0</v>
      </c>
      <c r="BB215" s="6"/>
      <c r="BC215" s="6"/>
      <c r="BD215" s="57" t="s">
        <v>27</v>
      </c>
      <c r="BE215" s="170">
        <f>'SPD - Probs. of Failure'!O$55</f>
        <v>0</v>
      </c>
      <c r="BF215" s="170">
        <f>'SPD - Probs. of Failure'!P$55</f>
        <v>0</v>
      </c>
      <c r="BG215" s="170">
        <f>'SPD - Probs. of Failure'!Q$55</f>
        <v>0</v>
      </c>
      <c r="BH215" s="170">
        <f>'SPD - Probs. of Failure'!R$55</f>
        <v>0</v>
      </c>
      <c r="BI215" s="170">
        <f>'SPD - Probs. of Failure'!S$55</f>
        <v>0</v>
      </c>
      <c r="BJ215" s="174"/>
      <c r="BK215" s="6"/>
      <c r="BL215" s="57" t="s">
        <v>27</v>
      </c>
      <c r="BM215" s="239">
        <f>IFERROR($BM3*'SPD - Average Cons. of Failure'!$Q$55,0)</f>
        <v>0</v>
      </c>
      <c r="BN215" s="239">
        <f>IFERROR($BM3*'SPD - Average Cons. of Failure'!$Q$55,0)</f>
        <v>0</v>
      </c>
      <c r="BO215" s="239">
        <f>IFERROR($BM3*'SPD - Average Cons. of Failure'!$Q$55,0)</f>
        <v>0</v>
      </c>
      <c r="BP215" s="239">
        <f>IFERROR($BM3*'SPD - Average Cons. of Failure'!$Q$55,0)</f>
        <v>0</v>
      </c>
      <c r="BQ215" s="239">
        <f>IFERROR($BM3*'SPD - Average Cons. of Failure'!$Q$55,0)</f>
        <v>0</v>
      </c>
      <c r="BR215" s="174"/>
      <c r="BS215" s="6"/>
      <c r="BT215" s="57" t="s">
        <v>27</v>
      </c>
      <c r="BU215" s="23" t="str">
        <f t="shared" si="982"/>
        <v/>
      </c>
      <c r="BV215" s="23" t="str">
        <f t="shared" si="982"/>
        <v/>
      </c>
      <c r="BW215" s="23" t="str">
        <f t="shared" si="982"/>
        <v/>
      </c>
      <c r="BX215" s="23" t="str">
        <f t="shared" si="982"/>
        <v/>
      </c>
      <c r="BY215" s="23" t="str">
        <f t="shared" si="982"/>
        <v/>
      </c>
      <c r="BZ215" s="6"/>
      <c r="CA215" s="6"/>
      <c r="CB215" s="57" t="s">
        <v>27</v>
      </c>
      <c r="CC215" s="193" t="str">
        <f t="shared" ref="CC215:CC217" si="1204">IF(BU215="","",M215*BU215)</f>
        <v/>
      </c>
      <c r="CD215" s="193" t="str">
        <f t="shared" si="1191"/>
        <v/>
      </c>
      <c r="CE215" s="193" t="str">
        <f t="shared" si="1191"/>
        <v/>
      </c>
      <c r="CF215" s="193" t="str">
        <f t="shared" si="1191"/>
        <v/>
      </c>
      <c r="CG215" s="193" t="str">
        <f t="shared" si="1191"/>
        <v/>
      </c>
      <c r="CH215" s="196">
        <f t="shared" si="1192"/>
        <v>0</v>
      </c>
      <c r="CI215" s="66"/>
      <c r="CJ215" s="66"/>
      <c r="CK215" s="193" t="str">
        <f t="shared" si="1193"/>
        <v/>
      </c>
      <c r="CL215" s="193" t="str">
        <f t="shared" si="1193"/>
        <v/>
      </c>
      <c r="CM215" s="193" t="str">
        <f t="shared" si="1193"/>
        <v/>
      </c>
      <c r="CN215" s="193" t="str">
        <f t="shared" si="1193"/>
        <v/>
      </c>
      <c r="CO215" s="193" t="str">
        <f t="shared" si="1193"/>
        <v/>
      </c>
      <c r="CP215" s="196">
        <f t="shared" si="1141"/>
        <v>0</v>
      </c>
      <c r="CS215" s="193" t="str">
        <f t="shared" ref="CS215:CS217" si="1205">IF(BU215="","",Y215*BU215)</f>
        <v/>
      </c>
      <c r="CT215" s="193" t="str">
        <f t="shared" si="1194"/>
        <v/>
      </c>
      <c r="CU215" s="193" t="str">
        <f t="shared" si="1194"/>
        <v/>
      </c>
      <c r="CV215" s="193" t="str">
        <f t="shared" si="1194"/>
        <v/>
      </c>
      <c r="CW215" s="193" t="str">
        <f t="shared" si="1194"/>
        <v/>
      </c>
      <c r="CX215" s="196">
        <f t="shared" si="1143"/>
        <v>0</v>
      </c>
      <c r="CY215" s="6"/>
      <c r="CZ215" s="6"/>
      <c r="DA215" s="193" t="str">
        <f t="shared" ref="DA215:DA217" si="1206">IF(BU215="","",(S215+Y215)*BU215)</f>
        <v/>
      </c>
      <c r="DB215" s="193" t="str">
        <f t="shared" si="1195"/>
        <v/>
      </c>
      <c r="DC215" s="193" t="str">
        <f t="shared" si="1195"/>
        <v/>
      </c>
      <c r="DD215" s="193" t="str">
        <f t="shared" si="1195"/>
        <v/>
      </c>
      <c r="DE215" s="193" t="str">
        <f t="shared" si="1195"/>
        <v/>
      </c>
      <c r="DF215" s="196">
        <f t="shared" si="1145"/>
        <v>0</v>
      </c>
      <c r="DG215" s="6"/>
      <c r="DH215" s="6"/>
      <c r="DI215" s="193" t="str">
        <f t="shared" ref="DI215:DI217" si="1207">IF(BU215="","",AK215*BU215)</f>
        <v/>
      </c>
      <c r="DJ215" s="193" t="str">
        <f t="shared" si="1196"/>
        <v/>
      </c>
      <c r="DK215" s="193" t="str">
        <f t="shared" si="1196"/>
        <v/>
      </c>
      <c r="DL215" s="193" t="str">
        <f t="shared" si="1196"/>
        <v/>
      </c>
      <c r="DM215" s="193" t="str">
        <f t="shared" si="1196"/>
        <v/>
      </c>
      <c r="DN215" s="196">
        <f t="shared" si="1149"/>
        <v>0</v>
      </c>
      <c r="DO215" s="6"/>
      <c r="DP215" s="6"/>
      <c r="DQ215" s="193" t="str">
        <f t="shared" ref="DQ215:DQ217" si="1208">IF(BU215="","",(AE215+AK215)*BU215)</f>
        <v/>
      </c>
      <c r="DR215" s="193" t="str">
        <f t="shared" si="1197"/>
        <v/>
      </c>
      <c r="DS215" s="193" t="str">
        <f t="shared" si="1197"/>
        <v/>
      </c>
      <c r="DT215" s="193" t="str">
        <f t="shared" si="1197"/>
        <v/>
      </c>
      <c r="DU215" s="193" t="str">
        <f t="shared" si="1197"/>
        <v/>
      </c>
      <c r="DV215" s="196">
        <f t="shared" si="1148"/>
        <v>0</v>
      </c>
    </row>
    <row r="216" spans="1:126" ht="25.5" customHeight="1">
      <c r="A216" s="19"/>
      <c r="B216" s="54"/>
      <c r="C216" s="54"/>
      <c r="D216" s="55"/>
      <c r="E216" s="56"/>
      <c r="F216" s="57" t="s">
        <v>29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8">
        <f t="shared" si="1198"/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8">
        <f t="shared" si="1199"/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8">
        <f t="shared" si="1200"/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8">
        <f t="shared" si="1201"/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8">
        <f t="shared" si="1202"/>
        <v>0</v>
      </c>
      <c r="AK216" s="51">
        <v>0</v>
      </c>
      <c r="AL216" s="51">
        <v>0</v>
      </c>
      <c r="AM216" s="51">
        <v>0</v>
      </c>
      <c r="AN216" s="51">
        <v>0</v>
      </c>
      <c r="AO216" s="51">
        <v>0</v>
      </c>
      <c r="AP216" s="58">
        <f t="shared" si="1203"/>
        <v>0</v>
      </c>
      <c r="BB216" s="6"/>
      <c r="BC216" s="6"/>
      <c r="BD216" s="57" t="s">
        <v>29</v>
      </c>
      <c r="BE216" s="170">
        <f>'SPD - Probs. of Failure'!O$55</f>
        <v>0</v>
      </c>
      <c r="BF216" s="170">
        <f>'SPD - Probs. of Failure'!P$55</f>
        <v>0</v>
      </c>
      <c r="BG216" s="170">
        <f>'SPD - Probs. of Failure'!Q$55</f>
        <v>0</v>
      </c>
      <c r="BH216" s="170">
        <f>'SPD - Probs. of Failure'!R$55</f>
        <v>0</v>
      </c>
      <c r="BI216" s="170">
        <f>'SPD - Probs. of Failure'!S$55</f>
        <v>0</v>
      </c>
      <c r="BJ216" s="174"/>
      <c r="BK216" s="6"/>
      <c r="BL216" s="57" t="s">
        <v>29</v>
      </c>
      <c r="BM216" s="239">
        <f>IFERROR($BM4*'SPD - Average Cons. of Failure'!$Q$55,0)</f>
        <v>0</v>
      </c>
      <c r="BN216" s="239">
        <f>IFERROR($BM4*'SPD - Average Cons. of Failure'!$Q$55,0)</f>
        <v>0</v>
      </c>
      <c r="BO216" s="239">
        <f>IFERROR($BM4*'SPD - Average Cons. of Failure'!$Q$55,0)</f>
        <v>0</v>
      </c>
      <c r="BP216" s="239">
        <f>IFERROR($BM4*'SPD - Average Cons. of Failure'!$Q$55,0)</f>
        <v>0</v>
      </c>
      <c r="BQ216" s="239">
        <f>IFERROR($BM4*'SPD - Average Cons. of Failure'!$Q$55,0)</f>
        <v>0</v>
      </c>
      <c r="BR216" s="174"/>
      <c r="BS216" s="6"/>
      <c r="BT216" s="57" t="s">
        <v>29</v>
      </c>
      <c r="BU216" s="23" t="str">
        <f t="shared" si="982"/>
        <v/>
      </c>
      <c r="BV216" s="23" t="str">
        <f t="shared" si="982"/>
        <v/>
      </c>
      <c r="BW216" s="23" t="str">
        <f t="shared" si="982"/>
        <v/>
      </c>
      <c r="BX216" s="23" t="str">
        <f t="shared" si="982"/>
        <v/>
      </c>
      <c r="BY216" s="23" t="str">
        <f t="shared" si="982"/>
        <v/>
      </c>
      <c r="BZ216" s="6"/>
      <c r="CA216" s="6"/>
      <c r="CB216" s="57" t="s">
        <v>29</v>
      </c>
      <c r="CC216" s="193" t="str">
        <f t="shared" si="1204"/>
        <v/>
      </c>
      <c r="CD216" s="193" t="str">
        <f t="shared" si="1191"/>
        <v/>
      </c>
      <c r="CE216" s="193" t="str">
        <f t="shared" si="1191"/>
        <v/>
      </c>
      <c r="CF216" s="193" t="str">
        <f t="shared" si="1191"/>
        <v/>
      </c>
      <c r="CG216" s="193" t="str">
        <f t="shared" si="1191"/>
        <v/>
      </c>
      <c r="CH216" s="196">
        <f t="shared" si="1192"/>
        <v>0</v>
      </c>
      <c r="CI216" s="66"/>
      <c r="CJ216" s="66"/>
      <c r="CK216" s="193" t="str">
        <f t="shared" si="1193"/>
        <v/>
      </c>
      <c r="CL216" s="193" t="str">
        <f t="shared" si="1193"/>
        <v/>
      </c>
      <c r="CM216" s="193" t="str">
        <f t="shared" si="1193"/>
        <v/>
      </c>
      <c r="CN216" s="193" t="str">
        <f t="shared" si="1193"/>
        <v/>
      </c>
      <c r="CO216" s="193" t="str">
        <f t="shared" si="1193"/>
        <v/>
      </c>
      <c r="CP216" s="196">
        <f t="shared" si="1141"/>
        <v>0</v>
      </c>
      <c r="CS216" s="193" t="str">
        <f t="shared" si="1205"/>
        <v/>
      </c>
      <c r="CT216" s="193" t="str">
        <f t="shared" si="1194"/>
        <v/>
      </c>
      <c r="CU216" s="193" t="str">
        <f t="shared" si="1194"/>
        <v/>
      </c>
      <c r="CV216" s="193" t="str">
        <f t="shared" si="1194"/>
        <v/>
      </c>
      <c r="CW216" s="193" t="str">
        <f t="shared" si="1194"/>
        <v/>
      </c>
      <c r="CX216" s="196">
        <f t="shared" si="1143"/>
        <v>0</v>
      </c>
      <c r="CY216" s="6"/>
      <c r="CZ216" s="6"/>
      <c r="DA216" s="193" t="str">
        <f t="shared" si="1206"/>
        <v/>
      </c>
      <c r="DB216" s="193" t="str">
        <f t="shared" si="1195"/>
        <v/>
      </c>
      <c r="DC216" s="193" t="str">
        <f t="shared" si="1195"/>
        <v/>
      </c>
      <c r="DD216" s="193" t="str">
        <f t="shared" si="1195"/>
        <v/>
      </c>
      <c r="DE216" s="193" t="str">
        <f t="shared" si="1195"/>
        <v/>
      </c>
      <c r="DF216" s="196">
        <f t="shared" si="1145"/>
        <v>0</v>
      </c>
      <c r="DG216" s="6"/>
      <c r="DH216" s="6"/>
      <c r="DI216" s="193" t="str">
        <f t="shared" si="1207"/>
        <v/>
      </c>
      <c r="DJ216" s="193" t="str">
        <f t="shared" si="1196"/>
        <v/>
      </c>
      <c r="DK216" s="193" t="str">
        <f t="shared" si="1196"/>
        <v/>
      </c>
      <c r="DL216" s="193" t="str">
        <f t="shared" si="1196"/>
        <v/>
      </c>
      <c r="DM216" s="193" t="str">
        <f t="shared" si="1196"/>
        <v/>
      </c>
      <c r="DN216" s="196">
        <f t="shared" si="1149"/>
        <v>0</v>
      </c>
      <c r="DO216" s="6"/>
      <c r="DP216" s="6"/>
      <c r="DQ216" s="193" t="str">
        <f t="shared" si="1208"/>
        <v/>
      </c>
      <c r="DR216" s="193" t="str">
        <f t="shared" si="1197"/>
        <v/>
      </c>
      <c r="DS216" s="193" t="str">
        <f t="shared" si="1197"/>
        <v/>
      </c>
      <c r="DT216" s="193" t="str">
        <f t="shared" si="1197"/>
        <v/>
      </c>
      <c r="DU216" s="193" t="str">
        <f t="shared" si="1197"/>
        <v/>
      </c>
      <c r="DV216" s="196">
        <f t="shared" si="1148"/>
        <v>0</v>
      </c>
    </row>
    <row r="217" spans="1:126" ht="25.5" customHeight="1">
      <c r="A217" s="19"/>
      <c r="B217" s="54"/>
      <c r="C217" s="54"/>
      <c r="D217" s="55"/>
      <c r="E217" s="56"/>
      <c r="F217" s="57" t="s">
        <v>30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8">
        <f t="shared" si="1198"/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8">
        <f t="shared" si="1199"/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8">
        <f t="shared" si="1200"/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8">
        <f t="shared" si="1201"/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8">
        <f t="shared" si="1202"/>
        <v>0</v>
      </c>
      <c r="AK217" s="51">
        <v>0</v>
      </c>
      <c r="AL217" s="51">
        <v>0</v>
      </c>
      <c r="AM217" s="51">
        <v>0</v>
      </c>
      <c r="AN217" s="51">
        <v>0</v>
      </c>
      <c r="AO217" s="51">
        <v>0</v>
      </c>
      <c r="AP217" s="58">
        <f t="shared" si="1203"/>
        <v>0</v>
      </c>
      <c r="BB217" s="6"/>
      <c r="BC217" s="6"/>
      <c r="BD217" s="57" t="s">
        <v>30</v>
      </c>
      <c r="BE217" s="170">
        <f>'SPD - Probs. of Failure'!O$55</f>
        <v>0</v>
      </c>
      <c r="BF217" s="170">
        <f>'SPD - Probs. of Failure'!P$55</f>
        <v>0</v>
      </c>
      <c r="BG217" s="170">
        <f>'SPD - Probs. of Failure'!Q$55</f>
        <v>0</v>
      </c>
      <c r="BH217" s="170">
        <f>'SPD - Probs. of Failure'!R$55</f>
        <v>0</v>
      </c>
      <c r="BI217" s="170">
        <f>'SPD - Probs. of Failure'!S$55</f>
        <v>0</v>
      </c>
      <c r="BJ217" s="174"/>
      <c r="BK217" s="6"/>
      <c r="BL217" s="57" t="s">
        <v>30</v>
      </c>
      <c r="BM217" s="239">
        <f>IFERROR($BM5*'SPD - Average Cons. of Failure'!$Q$55,0)</f>
        <v>0</v>
      </c>
      <c r="BN217" s="239">
        <f>IFERROR($BM5*'SPD - Average Cons. of Failure'!$Q$55,0)</f>
        <v>0</v>
      </c>
      <c r="BO217" s="239">
        <f>IFERROR($BM5*'SPD - Average Cons. of Failure'!$Q$55,0)</f>
        <v>0</v>
      </c>
      <c r="BP217" s="239">
        <f>IFERROR($BM5*'SPD - Average Cons. of Failure'!$Q$55,0)</f>
        <v>0</v>
      </c>
      <c r="BQ217" s="239">
        <f>IFERROR($BM5*'SPD - Average Cons. of Failure'!$Q$55,0)</f>
        <v>0</v>
      </c>
      <c r="BR217" s="174"/>
      <c r="BS217" s="6"/>
      <c r="BT217" s="57" t="s">
        <v>30</v>
      </c>
      <c r="BU217" s="23" t="str">
        <f t="shared" si="982"/>
        <v/>
      </c>
      <c r="BV217" s="23" t="str">
        <f t="shared" si="982"/>
        <v/>
      </c>
      <c r="BW217" s="23" t="str">
        <f t="shared" si="982"/>
        <v/>
      </c>
      <c r="BX217" s="23" t="str">
        <f t="shared" si="982"/>
        <v/>
      </c>
      <c r="BY217" s="23" t="str">
        <f t="shared" si="982"/>
        <v/>
      </c>
      <c r="BZ217" s="6"/>
      <c r="CA217" s="6"/>
      <c r="CB217" s="57" t="s">
        <v>30</v>
      </c>
      <c r="CC217" s="193" t="str">
        <f t="shared" si="1204"/>
        <v/>
      </c>
      <c r="CD217" s="193" t="str">
        <f t="shared" si="1191"/>
        <v/>
      </c>
      <c r="CE217" s="193" t="str">
        <f t="shared" si="1191"/>
        <v/>
      </c>
      <c r="CF217" s="193" t="str">
        <f t="shared" si="1191"/>
        <v/>
      </c>
      <c r="CG217" s="193" t="str">
        <f t="shared" si="1191"/>
        <v/>
      </c>
      <c r="CH217" s="196">
        <f t="shared" si="1192"/>
        <v>0</v>
      </c>
      <c r="CI217" s="66"/>
      <c r="CJ217" s="66"/>
      <c r="CK217" s="193" t="str">
        <f t="shared" si="1193"/>
        <v/>
      </c>
      <c r="CL217" s="193" t="str">
        <f t="shared" si="1193"/>
        <v/>
      </c>
      <c r="CM217" s="193" t="str">
        <f t="shared" si="1193"/>
        <v/>
      </c>
      <c r="CN217" s="193" t="str">
        <f t="shared" si="1193"/>
        <v/>
      </c>
      <c r="CO217" s="193" t="str">
        <f t="shared" si="1193"/>
        <v/>
      </c>
      <c r="CP217" s="196">
        <f t="shared" si="1141"/>
        <v>0</v>
      </c>
      <c r="CS217" s="193" t="str">
        <f t="shared" si="1205"/>
        <v/>
      </c>
      <c r="CT217" s="193" t="str">
        <f t="shared" si="1194"/>
        <v/>
      </c>
      <c r="CU217" s="193" t="str">
        <f t="shared" si="1194"/>
        <v/>
      </c>
      <c r="CV217" s="193" t="str">
        <f t="shared" si="1194"/>
        <v/>
      </c>
      <c r="CW217" s="193" t="str">
        <f t="shared" si="1194"/>
        <v/>
      </c>
      <c r="CX217" s="196">
        <f t="shared" si="1143"/>
        <v>0</v>
      </c>
      <c r="CY217" s="6"/>
      <c r="CZ217" s="6"/>
      <c r="DA217" s="193" t="str">
        <f t="shared" si="1206"/>
        <v/>
      </c>
      <c r="DB217" s="193" t="str">
        <f t="shared" si="1195"/>
        <v/>
      </c>
      <c r="DC217" s="193" t="str">
        <f t="shared" si="1195"/>
        <v/>
      </c>
      <c r="DD217" s="193" t="str">
        <f t="shared" si="1195"/>
        <v/>
      </c>
      <c r="DE217" s="193" t="str">
        <f t="shared" si="1195"/>
        <v/>
      </c>
      <c r="DF217" s="196">
        <f t="shared" si="1145"/>
        <v>0</v>
      </c>
      <c r="DG217" s="6"/>
      <c r="DH217" s="6"/>
      <c r="DI217" s="193" t="str">
        <f t="shared" si="1207"/>
        <v/>
      </c>
      <c r="DJ217" s="193" t="str">
        <f t="shared" si="1196"/>
        <v/>
      </c>
      <c r="DK217" s="193" t="str">
        <f t="shared" si="1196"/>
        <v/>
      </c>
      <c r="DL217" s="193" t="str">
        <f t="shared" si="1196"/>
        <v/>
      </c>
      <c r="DM217" s="193" t="str">
        <f t="shared" si="1196"/>
        <v/>
      </c>
      <c r="DN217" s="196">
        <f t="shared" si="1149"/>
        <v>0</v>
      </c>
      <c r="DO217" s="6"/>
      <c r="DP217" s="6"/>
      <c r="DQ217" s="193" t="str">
        <f t="shared" si="1208"/>
        <v/>
      </c>
      <c r="DR217" s="193" t="str">
        <f t="shared" si="1197"/>
        <v/>
      </c>
      <c r="DS217" s="193" t="str">
        <f t="shared" si="1197"/>
        <v/>
      </c>
      <c r="DT217" s="193" t="str">
        <f t="shared" si="1197"/>
        <v/>
      </c>
      <c r="DU217" s="193" t="str">
        <f t="shared" si="1197"/>
        <v/>
      </c>
      <c r="DV217" s="196">
        <f t="shared" si="1148"/>
        <v>0</v>
      </c>
    </row>
    <row r="218" spans="1:126" ht="25.5" customHeight="1" thickBot="1">
      <c r="A218" s="19"/>
      <c r="B218" s="59"/>
      <c r="C218" s="282">
        <v>0</v>
      </c>
      <c r="D218" s="60">
        <v>0</v>
      </c>
      <c r="E218" s="61">
        <v>0</v>
      </c>
      <c r="F218" s="62"/>
      <c r="G218" s="63">
        <f>SUM(G214:G217)</f>
        <v>0</v>
      </c>
      <c r="H218" s="64">
        <f t="shared" ref="H218:K218" si="1209">SUM(H214:H217)</f>
        <v>0</v>
      </c>
      <c r="I218" s="64">
        <f t="shared" si="1209"/>
        <v>0</v>
      </c>
      <c r="J218" s="64">
        <f t="shared" si="1209"/>
        <v>0</v>
      </c>
      <c r="K218" s="64">
        <f t="shared" si="1209"/>
        <v>0</v>
      </c>
      <c r="L218" s="65"/>
      <c r="M218" s="63">
        <f>SUM(M214:M217)</f>
        <v>0</v>
      </c>
      <c r="N218" s="64">
        <f t="shared" ref="N218:Q218" si="1210">SUM(N214:N217)</f>
        <v>0</v>
      </c>
      <c r="O218" s="64">
        <f t="shared" si="1210"/>
        <v>0</v>
      </c>
      <c r="P218" s="64">
        <f t="shared" si="1210"/>
        <v>0</v>
      </c>
      <c r="Q218" s="64">
        <f t="shared" si="1210"/>
        <v>0</v>
      </c>
      <c r="R218" s="65"/>
      <c r="S218" s="63">
        <f>SUM(S214:S217)</f>
        <v>0</v>
      </c>
      <c r="T218" s="64">
        <f t="shared" ref="T218:W218" si="1211">SUM(T214:T217)</f>
        <v>0</v>
      </c>
      <c r="U218" s="64">
        <f t="shared" si="1211"/>
        <v>0</v>
      </c>
      <c r="V218" s="64">
        <f t="shared" si="1211"/>
        <v>0</v>
      </c>
      <c r="W218" s="64">
        <f t="shared" si="1211"/>
        <v>0</v>
      </c>
      <c r="X218" s="65"/>
      <c r="Y218" s="63">
        <f>SUM(Y214:Y217)</f>
        <v>0</v>
      </c>
      <c r="Z218" s="64">
        <f t="shared" ref="Z218:AC218" si="1212">SUM(Z214:Z217)</f>
        <v>0</v>
      </c>
      <c r="AA218" s="64">
        <f t="shared" si="1212"/>
        <v>0</v>
      </c>
      <c r="AB218" s="64">
        <f t="shared" si="1212"/>
        <v>0</v>
      </c>
      <c r="AC218" s="64">
        <f t="shared" si="1212"/>
        <v>0</v>
      </c>
      <c r="AD218" s="65"/>
      <c r="AE218" s="63">
        <f>SUM(AE214:AE217)</f>
        <v>0</v>
      </c>
      <c r="AF218" s="64">
        <f t="shared" ref="AF218:AI218" si="1213">SUM(AF214:AF217)</f>
        <v>0</v>
      </c>
      <c r="AG218" s="64">
        <f t="shared" si="1213"/>
        <v>0</v>
      </c>
      <c r="AH218" s="64">
        <f t="shared" si="1213"/>
        <v>0</v>
      </c>
      <c r="AI218" s="64">
        <f t="shared" si="1213"/>
        <v>0</v>
      </c>
      <c r="AJ218" s="65"/>
      <c r="AK218" s="63">
        <f>SUM(AK214:AK217)</f>
        <v>0</v>
      </c>
      <c r="AL218" s="64">
        <f t="shared" ref="AL218:AO218" si="1214">SUM(AL214:AL217)</f>
        <v>0</v>
      </c>
      <c r="AM218" s="64">
        <f t="shared" si="1214"/>
        <v>0</v>
      </c>
      <c r="AN218" s="64">
        <f t="shared" si="1214"/>
        <v>0</v>
      </c>
      <c r="AO218" s="64">
        <f t="shared" si="1214"/>
        <v>0</v>
      </c>
      <c r="AP218" s="65"/>
      <c r="BB218" s="6"/>
      <c r="BC218" s="6"/>
      <c r="BD218" s="62"/>
      <c r="BE218" s="171"/>
      <c r="BF218" s="172"/>
      <c r="BG218" s="172"/>
      <c r="BH218" s="172"/>
      <c r="BI218" s="172"/>
      <c r="BJ218" s="65"/>
      <c r="BK218" s="6"/>
      <c r="BL218" s="62"/>
      <c r="BM218" s="171"/>
      <c r="BN218" s="172"/>
      <c r="BO218" s="172"/>
      <c r="BP218" s="172"/>
      <c r="BQ218" s="172"/>
      <c r="BR218" s="65"/>
      <c r="BS218" s="6"/>
      <c r="BT218" s="62"/>
      <c r="BU218" s="23" t="str">
        <f t="shared" si="982"/>
        <v/>
      </c>
      <c r="BV218" s="23" t="str">
        <f t="shared" si="982"/>
        <v/>
      </c>
      <c r="BW218" s="23" t="str">
        <f t="shared" si="982"/>
        <v/>
      </c>
      <c r="BX218" s="23" t="str">
        <f t="shared" si="982"/>
        <v/>
      </c>
      <c r="BY218" s="23" t="str">
        <f t="shared" si="982"/>
        <v/>
      </c>
      <c r="BZ218" s="6"/>
      <c r="CA218" s="6"/>
      <c r="CB218" s="62"/>
      <c r="CC218" s="195">
        <f>SUM(CC214:CC217)</f>
        <v>0</v>
      </c>
      <c r="CD218" s="195">
        <f t="shared" ref="CD218:CG218" si="1215">SUM(CD214:CD217)</f>
        <v>0</v>
      </c>
      <c r="CE218" s="195">
        <f t="shared" si="1215"/>
        <v>0</v>
      </c>
      <c r="CF218" s="195">
        <f t="shared" si="1215"/>
        <v>0</v>
      </c>
      <c r="CG218" s="195">
        <f t="shared" si="1215"/>
        <v>0</v>
      </c>
      <c r="CH218" s="196">
        <f t="shared" si="1192"/>
        <v>0</v>
      </c>
      <c r="CI218" s="66"/>
      <c r="CJ218" s="66"/>
      <c r="CK218" s="195">
        <f>SUM(CK214:CK217)</f>
        <v>0</v>
      </c>
      <c r="CL218" s="195">
        <f t="shared" ref="CL218:CO218" si="1216">SUM(CL214:CL217)</f>
        <v>0</v>
      </c>
      <c r="CM218" s="195">
        <f t="shared" si="1216"/>
        <v>0</v>
      </c>
      <c r="CN218" s="195">
        <f t="shared" si="1216"/>
        <v>0</v>
      </c>
      <c r="CO218" s="195">
        <f t="shared" si="1216"/>
        <v>0</v>
      </c>
      <c r="CP218" s="196">
        <f t="shared" si="1141"/>
        <v>0</v>
      </c>
      <c r="CS218" s="195">
        <f>SUM(CS214:CS217)</f>
        <v>0</v>
      </c>
      <c r="CT218" s="195">
        <f t="shared" ref="CT218:CW218" si="1217">SUM(CT214:CT217)</f>
        <v>0</v>
      </c>
      <c r="CU218" s="195">
        <f t="shared" si="1217"/>
        <v>0</v>
      </c>
      <c r="CV218" s="195">
        <f t="shared" si="1217"/>
        <v>0</v>
      </c>
      <c r="CW218" s="195">
        <f t="shared" si="1217"/>
        <v>0</v>
      </c>
      <c r="CX218" s="196">
        <f t="shared" si="1143"/>
        <v>0</v>
      </c>
      <c r="CY218" s="6"/>
      <c r="CZ218" s="6"/>
      <c r="DA218" s="195">
        <f>SUM(DA214:DA217)</f>
        <v>0</v>
      </c>
      <c r="DB218" s="195">
        <f t="shared" ref="DB218:DE218" si="1218">SUM(DB214:DB217)</f>
        <v>0</v>
      </c>
      <c r="DC218" s="195">
        <f t="shared" si="1218"/>
        <v>0</v>
      </c>
      <c r="DD218" s="195">
        <f t="shared" si="1218"/>
        <v>0</v>
      </c>
      <c r="DE218" s="195">
        <f t="shared" si="1218"/>
        <v>0</v>
      </c>
      <c r="DF218" s="196">
        <f t="shared" si="1145"/>
        <v>0</v>
      </c>
      <c r="DG218" s="6"/>
      <c r="DH218" s="6"/>
      <c r="DI218" s="195">
        <f>SUM(DI214:DI217)</f>
        <v>0</v>
      </c>
      <c r="DJ218" s="195">
        <f t="shared" ref="DJ218:DM218" si="1219">SUM(DJ214:DJ217)</f>
        <v>0</v>
      </c>
      <c r="DK218" s="195">
        <f t="shared" si="1219"/>
        <v>0</v>
      </c>
      <c r="DL218" s="195">
        <f t="shared" si="1219"/>
        <v>0</v>
      </c>
      <c r="DM218" s="195">
        <f t="shared" si="1219"/>
        <v>0</v>
      </c>
      <c r="DN218" s="196">
        <f t="shared" si="1149"/>
        <v>0</v>
      </c>
      <c r="DO218" s="6"/>
      <c r="DP218" s="6"/>
      <c r="DQ218" s="195">
        <f>SUM(DQ214:DQ217)</f>
        <v>0</v>
      </c>
      <c r="DR218" s="195">
        <f t="shared" ref="DR218:DU218" si="1220">SUM(DR214:DR217)</f>
        <v>0</v>
      </c>
      <c r="DS218" s="195">
        <f t="shared" si="1220"/>
        <v>0</v>
      </c>
      <c r="DT218" s="195">
        <f t="shared" si="1220"/>
        <v>0</v>
      </c>
      <c r="DU218" s="195">
        <f t="shared" si="1220"/>
        <v>0</v>
      </c>
      <c r="DV218" s="196">
        <f t="shared" si="1148"/>
        <v>0</v>
      </c>
    </row>
    <row r="219" spans="1:126" ht="25.5" customHeight="1">
      <c r="A219" s="19"/>
      <c r="B219" s="68" t="s">
        <v>33</v>
      </c>
      <c r="C219" s="47"/>
      <c r="D219" s="48"/>
      <c r="E219" s="49"/>
      <c r="F219" s="50" t="s">
        <v>25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2">
        <f>SUM(G219:K219)</f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2">
        <f>SUM(M219:Q219)</f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2">
        <f>SUM(S219:W219)</f>
        <v>0</v>
      </c>
      <c r="Y219" s="53">
        <v>0</v>
      </c>
      <c r="Z219" s="53">
        <v>0</v>
      </c>
      <c r="AA219" s="53">
        <v>0</v>
      </c>
      <c r="AB219" s="53">
        <v>0</v>
      </c>
      <c r="AC219" s="53">
        <v>0</v>
      </c>
      <c r="AD219" s="52">
        <f>SUM(Y219:AC219)</f>
        <v>0</v>
      </c>
      <c r="AE219" s="53">
        <v>0</v>
      </c>
      <c r="AF219" s="53">
        <v>0</v>
      </c>
      <c r="AG219" s="53">
        <v>0</v>
      </c>
      <c r="AH219" s="53">
        <v>0</v>
      </c>
      <c r="AI219" s="53">
        <v>0</v>
      </c>
      <c r="AJ219" s="52">
        <f>SUM(AE219:AI219)</f>
        <v>0</v>
      </c>
      <c r="AK219" s="53">
        <v>0</v>
      </c>
      <c r="AL219" s="53">
        <v>0</v>
      </c>
      <c r="AM219" s="53">
        <v>0</v>
      </c>
      <c r="AN219" s="53">
        <v>0</v>
      </c>
      <c r="AO219" s="53">
        <v>0</v>
      </c>
      <c r="AP219" s="52">
        <f>SUM(AK219:AO219)</f>
        <v>0</v>
      </c>
      <c r="BB219" s="6"/>
      <c r="BC219" s="6"/>
      <c r="BD219" s="50" t="s">
        <v>25</v>
      </c>
      <c r="BE219" s="170">
        <f>'SPD - Probs. of Failure'!O$56</f>
        <v>0</v>
      </c>
      <c r="BF219" s="170">
        <f>'SPD - Probs. of Failure'!P$56</f>
        <v>0</v>
      </c>
      <c r="BG219" s="170">
        <f>'SPD - Probs. of Failure'!Q$56</f>
        <v>0</v>
      </c>
      <c r="BH219" s="170">
        <f>'SPD - Probs. of Failure'!R$56</f>
        <v>0</v>
      </c>
      <c r="BI219" s="170">
        <f>'SPD - Probs. of Failure'!S$56</f>
        <v>0</v>
      </c>
      <c r="BJ219" s="173"/>
      <c r="BK219" s="6"/>
      <c r="BL219" s="50" t="s">
        <v>25</v>
      </c>
      <c r="BM219" s="239">
        <f>IFERROR($BM2*'SPD - Average Cons. of Failure'!$Q$56,0)</f>
        <v>0</v>
      </c>
      <c r="BN219" s="239">
        <f>IFERROR($BM2*'SPD - Average Cons. of Failure'!$Q$56,0)</f>
        <v>0</v>
      </c>
      <c r="BO219" s="239">
        <f>IFERROR($BM2*'SPD - Average Cons. of Failure'!$Q$56,0)</f>
        <v>0</v>
      </c>
      <c r="BP219" s="239">
        <f>IFERROR($BM2*'SPD - Average Cons. of Failure'!$Q$56,0)</f>
        <v>0</v>
      </c>
      <c r="BQ219" s="239">
        <f>IFERROR($BM2*'SPD - Average Cons. of Failure'!$Q$56,0)</f>
        <v>0</v>
      </c>
      <c r="BR219" s="173"/>
      <c r="BS219" s="6"/>
      <c r="BT219" s="50" t="s">
        <v>25</v>
      </c>
      <c r="BU219" s="23" t="str">
        <f t="shared" si="982"/>
        <v/>
      </c>
      <c r="BV219" s="23" t="str">
        <f t="shared" si="982"/>
        <v/>
      </c>
      <c r="BW219" s="23" t="str">
        <f t="shared" si="982"/>
        <v/>
      </c>
      <c r="BX219" s="23" t="str">
        <f t="shared" si="982"/>
        <v/>
      </c>
      <c r="BY219" s="23" t="str">
        <f t="shared" si="982"/>
        <v/>
      </c>
      <c r="BZ219" s="6"/>
      <c r="CA219" s="6"/>
      <c r="CB219" s="50" t="s">
        <v>25</v>
      </c>
      <c r="CC219" s="193" t="str">
        <f>IF(BU219="","",M219*BU219)</f>
        <v/>
      </c>
      <c r="CD219" s="193" t="str">
        <f t="shared" ref="CD219:CG222" si="1221">IF(BV219="","",N219*BV219)</f>
        <v/>
      </c>
      <c r="CE219" s="193" t="str">
        <f t="shared" si="1221"/>
        <v/>
      </c>
      <c r="CF219" s="193" t="str">
        <f t="shared" si="1221"/>
        <v/>
      </c>
      <c r="CG219" s="193" t="str">
        <f t="shared" si="1221"/>
        <v/>
      </c>
      <c r="CH219" s="196">
        <f t="shared" si="1192"/>
        <v>0</v>
      </c>
      <c r="CI219" s="66"/>
      <c r="CJ219" s="66"/>
      <c r="CK219" s="193" t="str">
        <f t="shared" ref="CK219:CO222" si="1222">IF(BU219="","",G219*BU219)</f>
        <v/>
      </c>
      <c r="CL219" s="193" t="str">
        <f t="shared" si="1222"/>
        <v/>
      </c>
      <c r="CM219" s="193" t="str">
        <f t="shared" si="1222"/>
        <v/>
      </c>
      <c r="CN219" s="193" t="str">
        <f t="shared" si="1222"/>
        <v/>
      </c>
      <c r="CO219" s="193" t="str">
        <f t="shared" si="1222"/>
        <v/>
      </c>
      <c r="CP219" s="196">
        <f t="shared" si="1141"/>
        <v>0</v>
      </c>
      <c r="CS219" s="193" t="str">
        <f>IF(BU219="","",Y219*BU219)</f>
        <v/>
      </c>
      <c r="CT219" s="193" t="str">
        <f t="shared" ref="CT219:CW222" si="1223">IF(BV219="","",Z219*BV219)</f>
        <v/>
      </c>
      <c r="CU219" s="193" t="str">
        <f t="shared" si="1223"/>
        <v/>
      </c>
      <c r="CV219" s="193" t="str">
        <f t="shared" si="1223"/>
        <v/>
      </c>
      <c r="CW219" s="193" t="str">
        <f t="shared" si="1223"/>
        <v/>
      </c>
      <c r="CX219" s="196">
        <f t="shared" si="1143"/>
        <v>0</v>
      </c>
      <c r="CY219" s="6"/>
      <c r="CZ219" s="6"/>
      <c r="DA219" s="193" t="str">
        <f>IF(BU219="","",(S219+Y219)*BU219)</f>
        <v/>
      </c>
      <c r="DB219" s="193" t="str">
        <f t="shared" ref="DB219:DE222" si="1224">IF(BV219="","",(T219+Z219)*BV219)</f>
        <v/>
      </c>
      <c r="DC219" s="193" t="str">
        <f t="shared" si="1224"/>
        <v/>
      </c>
      <c r="DD219" s="193" t="str">
        <f t="shared" si="1224"/>
        <v/>
      </c>
      <c r="DE219" s="193" t="str">
        <f t="shared" si="1224"/>
        <v/>
      </c>
      <c r="DF219" s="196">
        <f t="shared" si="1145"/>
        <v>0</v>
      </c>
      <c r="DG219" s="6"/>
      <c r="DH219" s="6"/>
      <c r="DI219" s="193" t="str">
        <f>IF(BU219="","",AK219*BU219)</f>
        <v/>
      </c>
      <c r="DJ219" s="193" t="str">
        <f t="shared" ref="DJ219:DM222" si="1225">IF(BV219="","",AL219*BV219)</f>
        <v/>
      </c>
      <c r="DK219" s="193" t="str">
        <f t="shared" si="1225"/>
        <v/>
      </c>
      <c r="DL219" s="193" t="str">
        <f t="shared" si="1225"/>
        <v/>
      </c>
      <c r="DM219" s="193" t="str">
        <f t="shared" si="1225"/>
        <v/>
      </c>
      <c r="DN219" s="196">
        <f t="shared" si="1149"/>
        <v>0</v>
      </c>
      <c r="DO219" s="6"/>
      <c r="DP219" s="6"/>
      <c r="DQ219" s="193" t="str">
        <f>IF(BU219="","",(AE219+AK219)*BU219)</f>
        <v/>
      </c>
      <c r="DR219" s="193" t="str">
        <f t="shared" ref="DR219:DU222" si="1226">IF(BV219="","",(AF219+AL219)*BV219)</f>
        <v/>
      </c>
      <c r="DS219" s="193" t="str">
        <f t="shared" si="1226"/>
        <v/>
      </c>
      <c r="DT219" s="193" t="str">
        <f t="shared" si="1226"/>
        <v/>
      </c>
      <c r="DU219" s="193" t="str">
        <f t="shared" si="1226"/>
        <v/>
      </c>
      <c r="DV219" s="196">
        <f t="shared" si="1148"/>
        <v>0</v>
      </c>
    </row>
    <row r="220" spans="1:126" ht="25.5" customHeight="1">
      <c r="A220" s="19"/>
      <c r="B220" s="54"/>
      <c r="C220" s="54"/>
      <c r="D220" s="55"/>
      <c r="E220" s="56"/>
      <c r="F220" s="57" t="s">
        <v>27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8">
        <f t="shared" ref="L220:L222" si="1227">SUM(G220:K220)</f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8">
        <f t="shared" ref="R220:R222" si="1228">SUM(M220:Q220)</f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8">
        <f t="shared" ref="X220:X222" si="1229">SUM(S220:W220)</f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8">
        <f t="shared" ref="AD220:AD222" si="1230">SUM(Y220:AC220)</f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8">
        <f t="shared" ref="AJ220:AJ222" si="1231">SUM(AE220:AI220)</f>
        <v>0</v>
      </c>
      <c r="AK220" s="51">
        <v>0</v>
      </c>
      <c r="AL220" s="51">
        <v>0</v>
      </c>
      <c r="AM220" s="51">
        <v>0</v>
      </c>
      <c r="AN220" s="51">
        <v>0</v>
      </c>
      <c r="AO220" s="51">
        <v>0</v>
      </c>
      <c r="AP220" s="58">
        <f t="shared" ref="AP220:AP222" si="1232">SUM(AK220:AO220)</f>
        <v>0</v>
      </c>
      <c r="BB220" s="6"/>
      <c r="BC220" s="6"/>
      <c r="BD220" s="57" t="s">
        <v>27</v>
      </c>
      <c r="BE220" s="170">
        <f>'SPD - Probs. of Failure'!O$56</f>
        <v>0</v>
      </c>
      <c r="BF220" s="170">
        <f>'SPD - Probs. of Failure'!P$56</f>
        <v>0</v>
      </c>
      <c r="BG220" s="170">
        <f>'SPD - Probs. of Failure'!Q$56</f>
        <v>0</v>
      </c>
      <c r="BH220" s="170">
        <f>'SPD - Probs. of Failure'!R$56</f>
        <v>0</v>
      </c>
      <c r="BI220" s="170">
        <f>'SPD - Probs. of Failure'!S$56</f>
        <v>0</v>
      </c>
      <c r="BJ220" s="174"/>
      <c r="BK220" s="6"/>
      <c r="BL220" s="57" t="s">
        <v>27</v>
      </c>
      <c r="BM220" s="239">
        <f>IFERROR($BM3*'SPD - Average Cons. of Failure'!$Q$56,0)</f>
        <v>0</v>
      </c>
      <c r="BN220" s="239">
        <f>IFERROR($BM3*'SPD - Average Cons. of Failure'!$Q$56,0)</f>
        <v>0</v>
      </c>
      <c r="BO220" s="239">
        <f>IFERROR($BM3*'SPD - Average Cons. of Failure'!$Q$56,0)</f>
        <v>0</v>
      </c>
      <c r="BP220" s="239">
        <f>IFERROR($BM3*'SPD - Average Cons. of Failure'!$Q$56,0)</f>
        <v>0</v>
      </c>
      <c r="BQ220" s="239">
        <f>IFERROR($BM3*'SPD - Average Cons. of Failure'!$Q$56,0)</f>
        <v>0</v>
      </c>
      <c r="BR220" s="174"/>
      <c r="BS220" s="6"/>
      <c r="BT220" s="57" t="s">
        <v>27</v>
      </c>
      <c r="BU220" s="23" t="str">
        <f t="shared" si="982"/>
        <v/>
      </c>
      <c r="BV220" s="23" t="str">
        <f t="shared" si="982"/>
        <v/>
      </c>
      <c r="BW220" s="23" t="str">
        <f t="shared" si="982"/>
        <v/>
      </c>
      <c r="BX220" s="23" t="str">
        <f t="shared" si="982"/>
        <v/>
      </c>
      <c r="BY220" s="23" t="str">
        <f t="shared" si="982"/>
        <v/>
      </c>
      <c r="BZ220" s="6"/>
      <c r="CA220" s="6"/>
      <c r="CB220" s="57" t="s">
        <v>27</v>
      </c>
      <c r="CC220" s="193" t="str">
        <f t="shared" ref="CC220:CC222" si="1233">IF(BU220="","",M220*BU220)</f>
        <v/>
      </c>
      <c r="CD220" s="193" t="str">
        <f t="shared" si="1221"/>
        <v/>
      </c>
      <c r="CE220" s="193" t="str">
        <f t="shared" si="1221"/>
        <v/>
      </c>
      <c r="CF220" s="193" t="str">
        <f t="shared" si="1221"/>
        <v/>
      </c>
      <c r="CG220" s="193" t="str">
        <f t="shared" si="1221"/>
        <v/>
      </c>
      <c r="CH220" s="196">
        <f t="shared" si="1192"/>
        <v>0</v>
      </c>
      <c r="CI220" s="66"/>
      <c r="CJ220" s="66"/>
      <c r="CK220" s="193" t="str">
        <f t="shared" si="1222"/>
        <v/>
      </c>
      <c r="CL220" s="193" t="str">
        <f t="shared" si="1222"/>
        <v/>
      </c>
      <c r="CM220" s="193" t="str">
        <f t="shared" si="1222"/>
        <v/>
      </c>
      <c r="CN220" s="193" t="str">
        <f t="shared" si="1222"/>
        <v/>
      </c>
      <c r="CO220" s="193" t="str">
        <f t="shared" si="1222"/>
        <v/>
      </c>
      <c r="CP220" s="196">
        <f t="shared" si="1141"/>
        <v>0</v>
      </c>
      <c r="CS220" s="193" t="str">
        <f t="shared" ref="CS220:CS222" si="1234">IF(BU220="","",Y220*BU220)</f>
        <v/>
      </c>
      <c r="CT220" s="193" t="str">
        <f t="shared" si="1223"/>
        <v/>
      </c>
      <c r="CU220" s="193" t="str">
        <f t="shared" si="1223"/>
        <v/>
      </c>
      <c r="CV220" s="193" t="str">
        <f t="shared" si="1223"/>
        <v/>
      </c>
      <c r="CW220" s="193" t="str">
        <f t="shared" si="1223"/>
        <v/>
      </c>
      <c r="CX220" s="196">
        <f t="shared" si="1143"/>
        <v>0</v>
      </c>
      <c r="CY220" s="6"/>
      <c r="CZ220" s="6"/>
      <c r="DA220" s="193" t="str">
        <f t="shared" ref="DA220:DA222" si="1235">IF(BU220="","",(S220+Y220)*BU220)</f>
        <v/>
      </c>
      <c r="DB220" s="193" t="str">
        <f t="shared" si="1224"/>
        <v/>
      </c>
      <c r="DC220" s="193" t="str">
        <f t="shared" si="1224"/>
        <v/>
      </c>
      <c r="DD220" s="193" t="str">
        <f t="shared" si="1224"/>
        <v/>
      </c>
      <c r="DE220" s="193" t="str">
        <f t="shared" si="1224"/>
        <v/>
      </c>
      <c r="DF220" s="196">
        <f t="shared" si="1145"/>
        <v>0</v>
      </c>
      <c r="DG220" s="6"/>
      <c r="DH220" s="6"/>
      <c r="DI220" s="193" t="str">
        <f t="shared" ref="DI220:DI222" si="1236">IF(BU220="","",AK220*BU220)</f>
        <v/>
      </c>
      <c r="DJ220" s="193" t="str">
        <f t="shared" si="1225"/>
        <v/>
      </c>
      <c r="DK220" s="193" t="str">
        <f t="shared" si="1225"/>
        <v/>
      </c>
      <c r="DL220" s="193" t="str">
        <f t="shared" si="1225"/>
        <v/>
      </c>
      <c r="DM220" s="193" t="str">
        <f t="shared" si="1225"/>
        <v/>
      </c>
      <c r="DN220" s="196">
        <f t="shared" si="1149"/>
        <v>0</v>
      </c>
      <c r="DO220" s="6"/>
      <c r="DP220" s="6"/>
      <c r="DQ220" s="193" t="str">
        <f t="shared" ref="DQ220:DQ222" si="1237">IF(BU220="","",(AE220+AK220)*BU220)</f>
        <v/>
      </c>
      <c r="DR220" s="193" t="str">
        <f t="shared" si="1226"/>
        <v/>
      </c>
      <c r="DS220" s="193" t="str">
        <f t="shared" si="1226"/>
        <v/>
      </c>
      <c r="DT220" s="193" t="str">
        <f t="shared" si="1226"/>
        <v/>
      </c>
      <c r="DU220" s="193" t="str">
        <f t="shared" si="1226"/>
        <v/>
      </c>
      <c r="DV220" s="196">
        <f t="shared" si="1148"/>
        <v>0</v>
      </c>
    </row>
    <row r="221" spans="1:126" ht="25.5" customHeight="1">
      <c r="A221" s="19"/>
      <c r="B221" s="54"/>
      <c r="C221" s="54"/>
      <c r="D221" s="55"/>
      <c r="E221" s="56"/>
      <c r="F221" s="57" t="s">
        <v>29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8">
        <f t="shared" si="1227"/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8">
        <f t="shared" si="1228"/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8">
        <f t="shared" si="1229"/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8">
        <f t="shared" si="1230"/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8">
        <f t="shared" si="1231"/>
        <v>0</v>
      </c>
      <c r="AK221" s="51">
        <v>0</v>
      </c>
      <c r="AL221" s="51">
        <v>0</v>
      </c>
      <c r="AM221" s="51">
        <v>0</v>
      </c>
      <c r="AN221" s="51">
        <v>0</v>
      </c>
      <c r="AO221" s="51">
        <v>0</v>
      </c>
      <c r="AP221" s="58">
        <f t="shared" si="1232"/>
        <v>0</v>
      </c>
      <c r="BB221" s="6"/>
      <c r="BC221" s="6"/>
      <c r="BD221" s="57" t="s">
        <v>29</v>
      </c>
      <c r="BE221" s="170">
        <f>'SPD - Probs. of Failure'!O$56</f>
        <v>0</v>
      </c>
      <c r="BF221" s="170">
        <f>'SPD - Probs. of Failure'!P$56</f>
        <v>0</v>
      </c>
      <c r="BG221" s="170">
        <f>'SPD - Probs. of Failure'!Q$56</f>
        <v>0</v>
      </c>
      <c r="BH221" s="170">
        <f>'SPD - Probs. of Failure'!R$56</f>
        <v>0</v>
      </c>
      <c r="BI221" s="170">
        <f>'SPD - Probs. of Failure'!S$56</f>
        <v>0</v>
      </c>
      <c r="BJ221" s="174"/>
      <c r="BK221" s="6"/>
      <c r="BL221" s="57" t="s">
        <v>29</v>
      </c>
      <c r="BM221" s="239">
        <f>IFERROR($BM4*'SPD - Average Cons. of Failure'!$Q$56,0)</f>
        <v>0</v>
      </c>
      <c r="BN221" s="239">
        <f>IFERROR($BM4*'SPD - Average Cons. of Failure'!$Q$56,0)</f>
        <v>0</v>
      </c>
      <c r="BO221" s="239">
        <f>IFERROR($BM4*'SPD - Average Cons. of Failure'!$Q$56,0)</f>
        <v>0</v>
      </c>
      <c r="BP221" s="239">
        <f>IFERROR($BM4*'SPD - Average Cons. of Failure'!$Q$56,0)</f>
        <v>0</v>
      </c>
      <c r="BQ221" s="239">
        <f>IFERROR($BM4*'SPD - Average Cons. of Failure'!$Q$56,0)</f>
        <v>0</v>
      </c>
      <c r="BR221" s="174"/>
      <c r="BS221" s="6"/>
      <c r="BT221" s="57" t="s">
        <v>29</v>
      </c>
      <c r="BU221" s="23" t="str">
        <f t="shared" si="982"/>
        <v/>
      </c>
      <c r="BV221" s="23" t="str">
        <f t="shared" si="982"/>
        <v/>
      </c>
      <c r="BW221" s="23" t="str">
        <f t="shared" si="982"/>
        <v/>
      </c>
      <c r="BX221" s="23" t="str">
        <f t="shared" si="982"/>
        <v/>
      </c>
      <c r="BY221" s="23" t="str">
        <f t="shared" si="982"/>
        <v/>
      </c>
      <c r="BZ221" s="6"/>
      <c r="CA221" s="6"/>
      <c r="CB221" s="57" t="s">
        <v>29</v>
      </c>
      <c r="CC221" s="193" t="str">
        <f t="shared" si="1233"/>
        <v/>
      </c>
      <c r="CD221" s="193" t="str">
        <f t="shared" si="1221"/>
        <v/>
      </c>
      <c r="CE221" s="193" t="str">
        <f t="shared" si="1221"/>
        <v/>
      </c>
      <c r="CF221" s="193" t="str">
        <f t="shared" si="1221"/>
        <v/>
      </c>
      <c r="CG221" s="193" t="str">
        <f t="shared" si="1221"/>
        <v/>
      </c>
      <c r="CH221" s="196">
        <f t="shared" si="1192"/>
        <v>0</v>
      </c>
      <c r="CI221" s="66"/>
      <c r="CJ221" s="66"/>
      <c r="CK221" s="193" t="str">
        <f t="shared" si="1222"/>
        <v/>
      </c>
      <c r="CL221" s="193" t="str">
        <f t="shared" si="1222"/>
        <v/>
      </c>
      <c r="CM221" s="193" t="str">
        <f t="shared" si="1222"/>
        <v/>
      </c>
      <c r="CN221" s="193" t="str">
        <f t="shared" si="1222"/>
        <v/>
      </c>
      <c r="CO221" s="193" t="str">
        <f t="shared" si="1222"/>
        <v/>
      </c>
      <c r="CP221" s="196">
        <f t="shared" si="1141"/>
        <v>0</v>
      </c>
      <c r="CS221" s="193" t="str">
        <f t="shared" si="1234"/>
        <v/>
      </c>
      <c r="CT221" s="193" t="str">
        <f t="shared" si="1223"/>
        <v/>
      </c>
      <c r="CU221" s="193" t="str">
        <f t="shared" si="1223"/>
        <v/>
      </c>
      <c r="CV221" s="193" t="str">
        <f t="shared" si="1223"/>
        <v/>
      </c>
      <c r="CW221" s="193" t="str">
        <f t="shared" si="1223"/>
        <v/>
      </c>
      <c r="CX221" s="196">
        <f t="shared" si="1143"/>
        <v>0</v>
      </c>
      <c r="CY221" s="6"/>
      <c r="CZ221" s="6"/>
      <c r="DA221" s="193" t="str">
        <f t="shared" si="1235"/>
        <v/>
      </c>
      <c r="DB221" s="193" t="str">
        <f t="shared" si="1224"/>
        <v/>
      </c>
      <c r="DC221" s="193" t="str">
        <f t="shared" si="1224"/>
        <v/>
      </c>
      <c r="DD221" s="193" t="str">
        <f t="shared" si="1224"/>
        <v/>
      </c>
      <c r="DE221" s="193" t="str">
        <f t="shared" si="1224"/>
        <v/>
      </c>
      <c r="DF221" s="196">
        <f t="shared" si="1145"/>
        <v>0</v>
      </c>
      <c r="DG221" s="6"/>
      <c r="DH221" s="6"/>
      <c r="DI221" s="193" t="str">
        <f t="shared" si="1236"/>
        <v/>
      </c>
      <c r="DJ221" s="193" t="str">
        <f t="shared" si="1225"/>
        <v/>
      </c>
      <c r="DK221" s="193" t="str">
        <f t="shared" si="1225"/>
        <v/>
      </c>
      <c r="DL221" s="193" t="str">
        <f t="shared" si="1225"/>
        <v/>
      </c>
      <c r="DM221" s="193" t="str">
        <f t="shared" si="1225"/>
        <v/>
      </c>
      <c r="DN221" s="196">
        <f t="shared" si="1149"/>
        <v>0</v>
      </c>
      <c r="DO221" s="6"/>
      <c r="DP221" s="6"/>
      <c r="DQ221" s="193" t="str">
        <f t="shared" si="1237"/>
        <v/>
      </c>
      <c r="DR221" s="193" t="str">
        <f t="shared" si="1226"/>
        <v/>
      </c>
      <c r="DS221" s="193" t="str">
        <f t="shared" si="1226"/>
        <v/>
      </c>
      <c r="DT221" s="193" t="str">
        <f t="shared" si="1226"/>
        <v/>
      </c>
      <c r="DU221" s="193" t="str">
        <f t="shared" si="1226"/>
        <v/>
      </c>
      <c r="DV221" s="196">
        <f t="shared" si="1148"/>
        <v>0</v>
      </c>
    </row>
    <row r="222" spans="1:126" ht="25.5" customHeight="1">
      <c r="A222" s="19"/>
      <c r="B222" s="54"/>
      <c r="C222" s="54"/>
      <c r="D222" s="55"/>
      <c r="E222" s="56"/>
      <c r="F222" s="57" t="s">
        <v>30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8">
        <f t="shared" si="1227"/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8">
        <f t="shared" si="1228"/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8">
        <f t="shared" si="1229"/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8">
        <f t="shared" si="1230"/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8">
        <f t="shared" si="1231"/>
        <v>0</v>
      </c>
      <c r="AK222" s="51">
        <v>0</v>
      </c>
      <c r="AL222" s="51">
        <v>0</v>
      </c>
      <c r="AM222" s="51">
        <v>0</v>
      </c>
      <c r="AN222" s="51">
        <v>0</v>
      </c>
      <c r="AO222" s="51">
        <v>0</v>
      </c>
      <c r="AP222" s="58">
        <f t="shared" si="1232"/>
        <v>0</v>
      </c>
      <c r="BB222" s="6"/>
      <c r="BC222" s="6"/>
      <c r="BD222" s="57" t="s">
        <v>30</v>
      </c>
      <c r="BE222" s="170">
        <f>'SPD - Probs. of Failure'!O$56</f>
        <v>0</v>
      </c>
      <c r="BF222" s="170">
        <f>'SPD - Probs. of Failure'!P$56</f>
        <v>0</v>
      </c>
      <c r="BG222" s="170">
        <f>'SPD - Probs. of Failure'!Q$56</f>
        <v>0</v>
      </c>
      <c r="BH222" s="170">
        <f>'SPD - Probs. of Failure'!R$56</f>
        <v>0</v>
      </c>
      <c r="BI222" s="170">
        <f>'SPD - Probs. of Failure'!S$56</f>
        <v>0</v>
      </c>
      <c r="BJ222" s="174"/>
      <c r="BK222" s="6"/>
      <c r="BL222" s="57" t="s">
        <v>30</v>
      </c>
      <c r="BM222" s="239">
        <f>IFERROR($BM5*'SPD - Average Cons. of Failure'!$Q$56,0)</f>
        <v>0</v>
      </c>
      <c r="BN222" s="239">
        <f>IFERROR($BM5*'SPD - Average Cons. of Failure'!$Q$56,0)</f>
        <v>0</v>
      </c>
      <c r="BO222" s="239">
        <f>IFERROR($BM5*'SPD - Average Cons. of Failure'!$Q$56,0)</f>
        <v>0</v>
      </c>
      <c r="BP222" s="239">
        <f>IFERROR($BM5*'SPD - Average Cons. of Failure'!$Q$56,0)</f>
        <v>0</v>
      </c>
      <c r="BQ222" s="239">
        <f>IFERROR($BM5*'SPD - Average Cons. of Failure'!$Q$56,0)</f>
        <v>0</v>
      </c>
      <c r="BR222" s="174"/>
      <c r="BS222" s="6"/>
      <c r="BT222" s="57" t="s">
        <v>30</v>
      </c>
      <c r="BU222" s="23" t="str">
        <f t="shared" si="982"/>
        <v/>
      </c>
      <c r="BV222" s="23" t="str">
        <f t="shared" si="982"/>
        <v/>
      </c>
      <c r="BW222" s="23" t="str">
        <f t="shared" si="982"/>
        <v/>
      </c>
      <c r="BX222" s="23" t="str">
        <f t="shared" si="982"/>
        <v/>
      </c>
      <c r="BY222" s="23" t="str">
        <f t="shared" si="982"/>
        <v/>
      </c>
      <c r="BZ222" s="6"/>
      <c r="CA222" s="6"/>
      <c r="CB222" s="57" t="s">
        <v>30</v>
      </c>
      <c r="CC222" s="193" t="str">
        <f t="shared" si="1233"/>
        <v/>
      </c>
      <c r="CD222" s="193" t="str">
        <f t="shared" si="1221"/>
        <v/>
      </c>
      <c r="CE222" s="193" t="str">
        <f t="shared" si="1221"/>
        <v/>
      </c>
      <c r="CF222" s="193" t="str">
        <f t="shared" si="1221"/>
        <v/>
      </c>
      <c r="CG222" s="193" t="str">
        <f t="shared" si="1221"/>
        <v/>
      </c>
      <c r="CH222" s="196">
        <f t="shared" si="1192"/>
        <v>0</v>
      </c>
      <c r="CI222" s="66"/>
      <c r="CJ222" s="66"/>
      <c r="CK222" s="193" t="str">
        <f t="shared" si="1222"/>
        <v/>
      </c>
      <c r="CL222" s="193" t="str">
        <f t="shared" si="1222"/>
        <v/>
      </c>
      <c r="CM222" s="193" t="str">
        <f t="shared" si="1222"/>
        <v/>
      </c>
      <c r="CN222" s="193" t="str">
        <f t="shared" si="1222"/>
        <v/>
      </c>
      <c r="CO222" s="193" t="str">
        <f t="shared" si="1222"/>
        <v/>
      </c>
      <c r="CP222" s="196">
        <f t="shared" si="1141"/>
        <v>0</v>
      </c>
      <c r="CS222" s="193" t="str">
        <f t="shared" si="1234"/>
        <v/>
      </c>
      <c r="CT222" s="193" t="str">
        <f t="shared" si="1223"/>
        <v/>
      </c>
      <c r="CU222" s="193" t="str">
        <f t="shared" si="1223"/>
        <v/>
      </c>
      <c r="CV222" s="193" t="str">
        <f t="shared" si="1223"/>
        <v/>
      </c>
      <c r="CW222" s="193" t="str">
        <f t="shared" si="1223"/>
        <v/>
      </c>
      <c r="CX222" s="196">
        <f t="shared" si="1143"/>
        <v>0</v>
      </c>
      <c r="CY222" s="6"/>
      <c r="CZ222" s="6"/>
      <c r="DA222" s="193" t="str">
        <f t="shared" si="1235"/>
        <v/>
      </c>
      <c r="DB222" s="193" t="str">
        <f t="shared" si="1224"/>
        <v/>
      </c>
      <c r="DC222" s="193" t="str">
        <f t="shared" si="1224"/>
        <v/>
      </c>
      <c r="DD222" s="193" t="str">
        <f t="shared" si="1224"/>
        <v/>
      </c>
      <c r="DE222" s="193" t="str">
        <f t="shared" si="1224"/>
        <v/>
      </c>
      <c r="DF222" s="196">
        <f t="shared" si="1145"/>
        <v>0</v>
      </c>
      <c r="DG222" s="6"/>
      <c r="DH222" s="6"/>
      <c r="DI222" s="193" t="str">
        <f t="shared" si="1236"/>
        <v/>
      </c>
      <c r="DJ222" s="193" t="str">
        <f t="shared" si="1225"/>
        <v/>
      </c>
      <c r="DK222" s="193" t="str">
        <f t="shared" si="1225"/>
        <v/>
      </c>
      <c r="DL222" s="193" t="str">
        <f t="shared" si="1225"/>
        <v/>
      </c>
      <c r="DM222" s="193" t="str">
        <f t="shared" si="1225"/>
        <v/>
      </c>
      <c r="DN222" s="196">
        <f t="shared" si="1149"/>
        <v>0</v>
      </c>
      <c r="DO222" s="6"/>
      <c r="DP222" s="6"/>
      <c r="DQ222" s="193" t="str">
        <f t="shared" si="1237"/>
        <v/>
      </c>
      <c r="DR222" s="193" t="str">
        <f t="shared" si="1226"/>
        <v/>
      </c>
      <c r="DS222" s="193" t="str">
        <f t="shared" si="1226"/>
        <v/>
      </c>
      <c r="DT222" s="193" t="str">
        <f t="shared" si="1226"/>
        <v/>
      </c>
      <c r="DU222" s="193" t="str">
        <f t="shared" si="1226"/>
        <v/>
      </c>
      <c r="DV222" s="196">
        <f t="shared" si="1148"/>
        <v>0</v>
      </c>
    </row>
    <row r="223" spans="1:126" ht="25.5" customHeight="1" thickBot="1">
      <c r="A223" s="19"/>
      <c r="B223" s="59"/>
      <c r="C223" s="282">
        <v>0</v>
      </c>
      <c r="D223" s="60">
        <v>0</v>
      </c>
      <c r="E223" s="61">
        <v>0</v>
      </c>
      <c r="F223" s="62"/>
      <c r="G223" s="63">
        <f>SUM(G219:G222)</f>
        <v>0</v>
      </c>
      <c r="H223" s="64">
        <f t="shared" ref="H223:K223" si="1238">SUM(H219:H222)</f>
        <v>0</v>
      </c>
      <c r="I223" s="64">
        <f t="shared" si="1238"/>
        <v>0</v>
      </c>
      <c r="J223" s="64">
        <f t="shared" si="1238"/>
        <v>0</v>
      </c>
      <c r="K223" s="64">
        <f t="shared" si="1238"/>
        <v>0</v>
      </c>
      <c r="L223" s="65"/>
      <c r="M223" s="63">
        <f>SUM(M219:M222)</f>
        <v>0</v>
      </c>
      <c r="N223" s="64">
        <f t="shared" ref="N223:Q223" si="1239">SUM(N219:N222)</f>
        <v>0</v>
      </c>
      <c r="O223" s="64">
        <f t="shared" si="1239"/>
        <v>0</v>
      </c>
      <c r="P223" s="64">
        <f t="shared" si="1239"/>
        <v>0</v>
      </c>
      <c r="Q223" s="64">
        <f t="shared" si="1239"/>
        <v>0</v>
      </c>
      <c r="R223" s="65"/>
      <c r="S223" s="63">
        <f>SUM(S219:S222)</f>
        <v>0</v>
      </c>
      <c r="T223" s="64">
        <f t="shared" ref="T223:W223" si="1240">SUM(T219:T222)</f>
        <v>0</v>
      </c>
      <c r="U223" s="64">
        <f t="shared" si="1240"/>
        <v>0</v>
      </c>
      <c r="V223" s="64">
        <f t="shared" si="1240"/>
        <v>0</v>
      </c>
      <c r="W223" s="64">
        <f t="shared" si="1240"/>
        <v>0</v>
      </c>
      <c r="X223" s="65"/>
      <c r="Y223" s="63">
        <f>SUM(Y219:Y222)</f>
        <v>0</v>
      </c>
      <c r="Z223" s="64">
        <f t="shared" ref="Z223:AC223" si="1241">SUM(Z219:Z222)</f>
        <v>0</v>
      </c>
      <c r="AA223" s="64">
        <f t="shared" si="1241"/>
        <v>0</v>
      </c>
      <c r="AB223" s="64">
        <f t="shared" si="1241"/>
        <v>0</v>
      </c>
      <c r="AC223" s="64">
        <f t="shared" si="1241"/>
        <v>0</v>
      </c>
      <c r="AD223" s="65"/>
      <c r="AE223" s="63">
        <f>SUM(AE219:AE222)</f>
        <v>0</v>
      </c>
      <c r="AF223" s="64">
        <f t="shared" ref="AF223:AI223" si="1242">SUM(AF219:AF222)</f>
        <v>0</v>
      </c>
      <c r="AG223" s="64">
        <f t="shared" si="1242"/>
        <v>0</v>
      </c>
      <c r="AH223" s="64">
        <f t="shared" si="1242"/>
        <v>0</v>
      </c>
      <c r="AI223" s="64">
        <f t="shared" si="1242"/>
        <v>0</v>
      </c>
      <c r="AJ223" s="65"/>
      <c r="AK223" s="63">
        <f>SUM(AK219:AK222)</f>
        <v>0</v>
      </c>
      <c r="AL223" s="64">
        <f t="shared" ref="AL223:AO223" si="1243">SUM(AL219:AL222)</f>
        <v>0</v>
      </c>
      <c r="AM223" s="64">
        <f t="shared" si="1243"/>
        <v>0</v>
      </c>
      <c r="AN223" s="64">
        <f t="shared" si="1243"/>
        <v>0</v>
      </c>
      <c r="AO223" s="64">
        <f t="shared" si="1243"/>
        <v>0</v>
      </c>
      <c r="AP223" s="65"/>
      <c r="BB223" s="6"/>
      <c r="BC223" s="6"/>
      <c r="BD223" s="62"/>
      <c r="BE223" s="171"/>
      <c r="BF223" s="172"/>
      <c r="BG223" s="172"/>
      <c r="BH223" s="172"/>
      <c r="BI223" s="172"/>
      <c r="BJ223" s="65"/>
      <c r="BK223" s="6"/>
      <c r="BL223" s="62"/>
      <c r="BM223" s="171"/>
      <c r="BN223" s="172"/>
      <c r="BO223" s="172"/>
      <c r="BP223" s="172"/>
      <c r="BQ223" s="172"/>
      <c r="BR223" s="65"/>
      <c r="BS223" s="6"/>
      <c r="BT223" s="62"/>
      <c r="BU223" s="23" t="str">
        <f t="shared" si="982"/>
        <v/>
      </c>
      <c r="BV223" s="23" t="str">
        <f t="shared" si="982"/>
        <v/>
      </c>
      <c r="BW223" s="23" t="str">
        <f t="shared" si="982"/>
        <v/>
      </c>
      <c r="BX223" s="23" t="str">
        <f t="shared" si="982"/>
        <v/>
      </c>
      <c r="BY223" s="23" t="str">
        <f t="shared" si="982"/>
        <v/>
      </c>
      <c r="BZ223" s="6"/>
      <c r="CA223" s="6"/>
      <c r="CB223" s="62"/>
      <c r="CC223" s="195">
        <f>SUM(CC219:CC222)</f>
        <v>0</v>
      </c>
      <c r="CD223" s="195">
        <f t="shared" ref="CD223:CG223" si="1244">SUM(CD219:CD222)</f>
        <v>0</v>
      </c>
      <c r="CE223" s="195">
        <f t="shared" si="1244"/>
        <v>0</v>
      </c>
      <c r="CF223" s="195">
        <f t="shared" si="1244"/>
        <v>0</v>
      </c>
      <c r="CG223" s="195">
        <f t="shared" si="1244"/>
        <v>0</v>
      </c>
      <c r="CH223" s="196">
        <f t="shared" si="1192"/>
        <v>0</v>
      </c>
      <c r="CI223" s="66"/>
      <c r="CJ223" s="66"/>
      <c r="CK223" s="195">
        <f>SUM(CK219:CK222)</f>
        <v>0</v>
      </c>
      <c r="CL223" s="195">
        <f t="shared" ref="CL223:CO223" si="1245">SUM(CL219:CL222)</f>
        <v>0</v>
      </c>
      <c r="CM223" s="195">
        <f t="shared" si="1245"/>
        <v>0</v>
      </c>
      <c r="CN223" s="195">
        <f t="shared" si="1245"/>
        <v>0</v>
      </c>
      <c r="CO223" s="195">
        <f t="shared" si="1245"/>
        <v>0</v>
      </c>
      <c r="CP223" s="196">
        <f t="shared" si="1141"/>
        <v>0</v>
      </c>
      <c r="CS223" s="195">
        <f>SUM(CS219:CS222)</f>
        <v>0</v>
      </c>
      <c r="CT223" s="195">
        <f t="shared" ref="CT223:CW223" si="1246">SUM(CT219:CT222)</f>
        <v>0</v>
      </c>
      <c r="CU223" s="195">
        <f t="shared" si="1246"/>
        <v>0</v>
      </c>
      <c r="CV223" s="195">
        <f t="shared" si="1246"/>
        <v>0</v>
      </c>
      <c r="CW223" s="195">
        <f t="shared" si="1246"/>
        <v>0</v>
      </c>
      <c r="CX223" s="196">
        <f t="shared" si="1143"/>
        <v>0</v>
      </c>
      <c r="CY223" s="6"/>
      <c r="CZ223" s="6"/>
      <c r="DA223" s="195">
        <f>SUM(DA219:DA222)</f>
        <v>0</v>
      </c>
      <c r="DB223" s="195">
        <f t="shared" ref="DB223:DE223" si="1247">SUM(DB219:DB222)</f>
        <v>0</v>
      </c>
      <c r="DC223" s="195">
        <f t="shared" si="1247"/>
        <v>0</v>
      </c>
      <c r="DD223" s="195">
        <f t="shared" si="1247"/>
        <v>0</v>
      </c>
      <c r="DE223" s="195">
        <f t="shared" si="1247"/>
        <v>0</v>
      </c>
      <c r="DF223" s="196">
        <f t="shared" si="1145"/>
        <v>0</v>
      </c>
      <c r="DG223" s="6"/>
      <c r="DH223" s="6"/>
      <c r="DI223" s="195">
        <f>SUM(DI219:DI222)</f>
        <v>0</v>
      </c>
      <c r="DJ223" s="195">
        <f t="shared" ref="DJ223:DM223" si="1248">SUM(DJ219:DJ222)</f>
        <v>0</v>
      </c>
      <c r="DK223" s="195">
        <f t="shared" si="1248"/>
        <v>0</v>
      </c>
      <c r="DL223" s="195">
        <f t="shared" si="1248"/>
        <v>0</v>
      </c>
      <c r="DM223" s="195">
        <f t="shared" si="1248"/>
        <v>0</v>
      </c>
      <c r="DN223" s="196">
        <f t="shared" si="1149"/>
        <v>0</v>
      </c>
      <c r="DO223" s="6"/>
      <c r="DP223" s="6"/>
      <c r="DQ223" s="195">
        <f>SUM(DQ219:DQ222)</f>
        <v>0</v>
      </c>
      <c r="DR223" s="195">
        <f t="shared" ref="DR223:DU223" si="1249">SUM(DR219:DR222)</f>
        <v>0</v>
      </c>
      <c r="DS223" s="195">
        <f t="shared" si="1249"/>
        <v>0</v>
      </c>
      <c r="DT223" s="195">
        <f t="shared" si="1249"/>
        <v>0</v>
      </c>
      <c r="DU223" s="195">
        <f t="shared" si="1249"/>
        <v>0</v>
      </c>
      <c r="DV223" s="196">
        <f t="shared" si="1148"/>
        <v>0</v>
      </c>
    </row>
    <row r="224" spans="1:126" ht="25.5" customHeight="1">
      <c r="A224" s="19"/>
      <c r="B224" s="68" t="s">
        <v>33</v>
      </c>
      <c r="C224" s="47"/>
      <c r="D224" s="48"/>
      <c r="E224" s="49"/>
      <c r="F224" s="50" t="s">
        <v>25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2">
        <f>SUM(G224:K224)</f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2">
        <f>SUM(M224:Q224)</f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2">
        <f>SUM(S224:W224)</f>
        <v>0</v>
      </c>
      <c r="Y224" s="53">
        <v>0</v>
      </c>
      <c r="Z224" s="53">
        <v>0</v>
      </c>
      <c r="AA224" s="53">
        <v>0</v>
      </c>
      <c r="AB224" s="53">
        <v>0</v>
      </c>
      <c r="AC224" s="53">
        <v>0</v>
      </c>
      <c r="AD224" s="52">
        <f>SUM(Y224:AC224)</f>
        <v>0</v>
      </c>
      <c r="AE224" s="53">
        <v>0</v>
      </c>
      <c r="AF224" s="53">
        <v>0</v>
      </c>
      <c r="AG224" s="53">
        <v>0</v>
      </c>
      <c r="AH224" s="53">
        <v>0</v>
      </c>
      <c r="AI224" s="53">
        <v>0</v>
      </c>
      <c r="AJ224" s="52">
        <f>SUM(AE224:AI224)</f>
        <v>0</v>
      </c>
      <c r="AK224" s="53">
        <v>0</v>
      </c>
      <c r="AL224" s="53">
        <v>0</v>
      </c>
      <c r="AM224" s="53">
        <v>0</v>
      </c>
      <c r="AN224" s="53">
        <v>0</v>
      </c>
      <c r="AO224" s="53">
        <v>0</v>
      </c>
      <c r="AP224" s="52">
        <f>SUM(AK224:AO224)</f>
        <v>0</v>
      </c>
      <c r="BB224" s="6"/>
      <c r="BC224" s="6"/>
      <c r="BD224" s="50" t="s">
        <v>25</v>
      </c>
      <c r="BE224" s="170">
        <f>'SPD - Probs. of Failure'!O$57</f>
        <v>0</v>
      </c>
      <c r="BF224" s="170">
        <f>'SPD - Probs. of Failure'!P$57</f>
        <v>0</v>
      </c>
      <c r="BG224" s="170">
        <f>'SPD - Probs. of Failure'!Q$57</f>
        <v>0</v>
      </c>
      <c r="BH224" s="170">
        <f>'SPD - Probs. of Failure'!R$57</f>
        <v>0</v>
      </c>
      <c r="BI224" s="170">
        <f>'SPD - Probs. of Failure'!S$57</f>
        <v>0</v>
      </c>
      <c r="BJ224" s="173"/>
      <c r="BK224" s="6"/>
      <c r="BL224" s="50" t="s">
        <v>25</v>
      </c>
      <c r="BM224" s="239">
        <f>IFERROR($BM2*'SPD - Average Cons. of Failure'!$Q$57,0)</f>
        <v>0</v>
      </c>
      <c r="BN224" s="239">
        <f>IFERROR($BM2*'SPD - Average Cons. of Failure'!$Q$57,0)</f>
        <v>0</v>
      </c>
      <c r="BO224" s="239">
        <f>IFERROR($BM2*'SPD - Average Cons. of Failure'!$Q$57,0)</f>
        <v>0</v>
      </c>
      <c r="BP224" s="239">
        <f>IFERROR($BM2*'SPD - Average Cons. of Failure'!$Q$57,0)</f>
        <v>0</v>
      </c>
      <c r="BQ224" s="239">
        <f>IFERROR($BM2*'SPD - Average Cons. of Failure'!$Q$57,0)</f>
        <v>0</v>
      </c>
      <c r="BR224" s="173"/>
      <c r="BS224" s="6"/>
      <c r="BT224" s="50" t="s">
        <v>25</v>
      </c>
      <c r="BU224" s="23" t="str">
        <f t="shared" si="982"/>
        <v/>
      </c>
      <c r="BV224" s="23" t="str">
        <f t="shared" si="982"/>
        <v/>
      </c>
      <c r="BW224" s="23" t="str">
        <f t="shared" si="982"/>
        <v/>
      </c>
      <c r="BX224" s="23" t="str">
        <f t="shared" si="982"/>
        <v/>
      </c>
      <c r="BY224" s="23" t="str">
        <f t="shared" si="982"/>
        <v/>
      </c>
      <c r="BZ224" s="6"/>
      <c r="CA224" s="6"/>
      <c r="CB224" s="50" t="s">
        <v>25</v>
      </c>
      <c r="CC224" s="193" t="str">
        <f>IF(BU224="","",M224*BU224)</f>
        <v/>
      </c>
      <c r="CD224" s="193" t="str">
        <f t="shared" ref="CD224:CG227" si="1250">IF(BV224="","",N224*BV224)</f>
        <v/>
      </c>
      <c r="CE224" s="193" t="str">
        <f t="shared" si="1250"/>
        <v/>
      </c>
      <c r="CF224" s="193" t="str">
        <f t="shared" si="1250"/>
        <v/>
      </c>
      <c r="CG224" s="193" t="str">
        <f t="shared" si="1250"/>
        <v/>
      </c>
      <c r="CH224" s="196">
        <f t="shared" si="1192"/>
        <v>0</v>
      </c>
      <c r="CI224" s="66"/>
      <c r="CJ224" s="66"/>
      <c r="CK224" s="193" t="str">
        <f t="shared" ref="CK224:CO227" si="1251">IF(BU224="","",G224*BU224)</f>
        <v/>
      </c>
      <c r="CL224" s="193" t="str">
        <f t="shared" si="1251"/>
        <v/>
      </c>
      <c r="CM224" s="193" t="str">
        <f t="shared" si="1251"/>
        <v/>
      </c>
      <c r="CN224" s="193" t="str">
        <f t="shared" si="1251"/>
        <v/>
      </c>
      <c r="CO224" s="193" t="str">
        <f t="shared" si="1251"/>
        <v/>
      </c>
      <c r="CP224" s="196">
        <f t="shared" si="1141"/>
        <v>0</v>
      </c>
      <c r="CS224" s="193" t="str">
        <f>IF(BU224="","",Y224*BU224)</f>
        <v/>
      </c>
      <c r="CT224" s="193" t="str">
        <f t="shared" ref="CT224:CW227" si="1252">IF(BV224="","",Z224*BV224)</f>
        <v/>
      </c>
      <c r="CU224" s="193" t="str">
        <f t="shared" si="1252"/>
        <v/>
      </c>
      <c r="CV224" s="193" t="str">
        <f t="shared" si="1252"/>
        <v/>
      </c>
      <c r="CW224" s="193" t="str">
        <f t="shared" si="1252"/>
        <v/>
      </c>
      <c r="CX224" s="196">
        <f t="shared" si="1143"/>
        <v>0</v>
      </c>
      <c r="CY224" s="6"/>
      <c r="CZ224" s="6"/>
      <c r="DA224" s="193" t="str">
        <f>IF(BU224="","",(S224+Y224)*BU224)</f>
        <v/>
      </c>
      <c r="DB224" s="193" t="str">
        <f t="shared" ref="DB224:DE227" si="1253">IF(BV224="","",(T224+Z224)*BV224)</f>
        <v/>
      </c>
      <c r="DC224" s="193" t="str">
        <f t="shared" si="1253"/>
        <v/>
      </c>
      <c r="DD224" s="193" t="str">
        <f t="shared" si="1253"/>
        <v/>
      </c>
      <c r="DE224" s="193" t="str">
        <f t="shared" si="1253"/>
        <v/>
      </c>
      <c r="DF224" s="196">
        <f t="shared" si="1145"/>
        <v>0</v>
      </c>
      <c r="DG224" s="6"/>
      <c r="DH224" s="6"/>
      <c r="DI224" s="193" t="str">
        <f>IF(BU224="","",AK224*BU224)</f>
        <v/>
      </c>
      <c r="DJ224" s="193" t="str">
        <f t="shared" ref="DJ224:DM227" si="1254">IF(BV224="","",AL224*BV224)</f>
        <v/>
      </c>
      <c r="DK224" s="193" t="str">
        <f t="shared" si="1254"/>
        <v/>
      </c>
      <c r="DL224" s="193" t="str">
        <f t="shared" si="1254"/>
        <v/>
      </c>
      <c r="DM224" s="193" t="str">
        <f t="shared" si="1254"/>
        <v/>
      </c>
      <c r="DN224" s="196">
        <f t="shared" si="1149"/>
        <v>0</v>
      </c>
      <c r="DO224" s="6"/>
      <c r="DP224" s="6"/>
      <c r="DQ224" s="193" t="str">
        <f>IF(BU224="","",(AE224+AK224)*BU224)</f>
        <v/>
      </c>
      <c r="DR224" s="193" t="str">
        <f t="shared" ref="DR224:DU227" si="1255">IF(BV224="","",(AF224+AL224)*BV224)</f>
        <v/>
      </c>
      <c r="DS224" s="193" t="str">
        <f t="shared" si="1255"/>
        <v/>
      </c>
      <c r="DT224" s="193" t="str">
        <f t="shared" si="1255"/>
        <v/>
      </c>
      <c r="DU224" s="193" t="str">
        <f t="shared" si="1255"/>
        <v/>
      </c>
      <c r="DV224" s="196">
        <f t="shared" si="1148"/>
        <v>0</v>
      </c>
    </row>
    <row r="225" spans="1:126" ht="25.5" customHeight="1">
      <c r="A225" s="19"/>
      <c r="B225" s="54"/>
      <c r="C225" s="54"/>
      <c r="D225" s="55"/>
      <c r="E225" s="56"/>
      <c r="F225" s="57" t="s">
        <v>27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8">
        <f t="shared" ref="L225:L227" si="1256">SUM(G225:K225)</f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8">
        <f t="shared" ref="R225:R227" si="1257">SUM(M225:Q225)</f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8">
        <f t="shared" ref="X225:X227" si="1258">SUM(S225:W225)</f>
        <v>0</v>
      </c>
      <c r="Y225" s="51">
        <v>0</v>
      </c>
      <c r="Z225" s="51">
        <v>0</v>
      </c>
      <c r="AA225" s="51">
        <v>0</v>
      </c>
      <c r="AB225" s="51">
        <v>0</v>
      </c>
      <c r="AC225" s="51">
        <v>0</v>
      </c>
      <c r="AD225" s="58">
        <f t="shared" ref="AD225:AD227" si="1259">SUM(Y225:AC225)</f>
        <v>0</v>
      </c>
      <c r="AE225" s="51">
        <v>0</v>
      </c>
      <c r="AF225" s="51">
        <v>0</v>
      </c>
      <c r="AG225" s="51">
        <v>0</v>
      </c>
      <c r="AH225" s="51">
        <v>0</v>
      </c>
      <c r="AI225" s="51">
        <v>0</v>
      </c>
      <c r="AJ225" s="58">
        <f t="shared" ref="AJ225:AJ227" si="1260">SUM(AE225:AI225)</f>
        <v>0</v>
      </c>
      <c r="AK225" s="51">
        <v>0</v>
      </c>
      <c r="AL225" s="51">
        <v>0</v>
      </c>
      <c r="AM225" s="51">
        <v>0</v>
      </c>
      <c r="AN225" s="51">
        <v>0</v>
      </c>
      <c r="AO225" s="51">
        <v>0</v>
      </c>
      <c r="AP225" s="58">
        <f t="shared" ref="AP225:AP227" si="1261">SUM(AK225:AO225)</f>
        <v>0</v>
      </c>
      <c r="BB225" s="6"/>
      <c r="BC225" s="6"/>
      <c r="BD225" s="57" t="s">
        <v>27</v>
      </c>
      <c r="BE225" s="170">
        <f>'SPD - Probs. of Failure'!O$57</f>
        <v>0</v>
      </c>
      <c r="BF225" s="170">
        <f>'SPD - Probs. of Failure'!P$57</f>
        <v>0</v>
      </c>
      <c r="BG225" s="170">
        <f>'SPD - Probs. of Failure'!Q$57</f>
        <v>0</v>
      </c>
      <c r="BH225" s="170">
        <f>'SPD - Probs. of Failure'!R$57</f>
        <v>0</v>
      </c>
      <c r="BI225" s="170">
        <f>'SPD - Probs. of Failure'!S$57</f>
        <v>0</v>
      </c>
      <c r="BJ225" s="174"/>
      <c r="BK225" s="6"/>
      <c r="BL225" s="57" t="s">
        <v>27</v>
      </c>
      <c r="BM225" s="239">
        <f>IFERROR($BM3*'SPD - Average Cons. of Failure'!$Q$57,0)</f>
        <v>0</v>
      </c>
      <c r="BN225" s="239">
        <f>IFERROR($BM3*'SPD - Average Cons. of Failure'!$Q$57,0)</f>
        <v>0</v>
      </c>
      <c r="BO225" s="239">
        <f>IFERROR($BM3*'SPD - Average Cons. of Failure'!$Q$57,0)</f>
        <v>0</v>
      </c>
      <c r="BP225" s="239">
        <f>IFERROR($BM3*'SPD - Average Cons. of Failure'!$Q$57,0)</f>
        <v>0</v>
      </c>
      <c r="BQ225" s="239">
        <f>IFERROR($BM3*'SPD - Average Cons. of Failure'!$Q$57,0)</f>
        <v>0</v>
      </c>
      <c r="BR225" s="174"/>
      <c r="BS225" s="6"/>
      <c r="BT225" s="57" t="s">
        <v>27</v>
      </c>
      <c r="BU225" s="23" t="str">
        <f t="shared" si="982"/>
        <v/>
      </c>
      <c r="BV225" s="23" t="str">
        <f t="shared" si="982"/>
        <v/>
      </c>
      <c r="BW225" s="23" t="str">
        <f t="shared" si="982"/>
        <v/>
      </c>
      <c r="BX225" s="23" t="str">
        <f t="shared" si="982"/>
        <v/>
      </c>
      <c r="BY225" s="23" t="str">
        <f t="shared" si="982"/>
        <v/>
      </c>
      <c r="BZ225" s="6"/>
      <c r="CA225" s="6"/>
      <c r="CB225" s="57" t="s">
        <v>27</v>
      </c>
      <c r="CC225" s="193" t="str">
        <f t="shared" ref="CC225:CC227" si="1262">IF(BU225="","",M225*BU225)</f>
        <v/>
      </c>
      <c r="CD225" s="193" t="str">
        <f t="shared" si="1250"/>
        <v/>
      </c>
      <c r="CE225" s="193" t="str">
        <f t="shared" si="1250"/>
        <v/>
      </c>
      <c r="CF225" s="193" t="str">
        <f t="shared" si="1250"/>
        <v/>
      </c>
      <c r="CG225" s="193" t="str">
        <f t="shared" si="1250"/>
        <v/>
      </c>
      <c r="CH225" s="196">
        <f t="shared" si="1192"/>
        <v>0</v>
      </c>
      <c r="CI225" s="66"/>
      <c r="CJ225" s="66"/>
      <c r="CK225" s="193" t="str">
        <f t="shared" si="1251"/>
        <v/>
      </c>
      <c r="CL225" s="193" t="str">
        <f t="shared" si="1251"/>
        <v/>
      </c>
      <c r="CM225" s="193" t="str">
        <f t="shared" si="1251"/>
        <v/>
      </c>
      <c r="CN225" s="193" t="str">
        <f t="shared" si="1251"/>
        <v/>
      </c>
      <c r="CO225" s="193" t="str">
        <f t="shared" si="1251"/>
        <v/>
      </c>
      <c r="CP225" s="196">
        <f t="shared" si="1141"/>
        <v>0</v>
      </c>
      <c r="CS225" s="193" t="str">
        <f t="shared" ref="CS225:CS227" si="1263">IF(BU225="","",Y225*BU225)</f>
        <v/>
      </c>
      <c r="CT225" s="193" t="str">
        <f t="shared" si="1252"/>
        <v/>
      </c>
      <c r="CU225" s="193" t="str">
        <f t="shared" si="1252"/>
        <v/>
      </c>
      <c r="CV225" s="193" t="str">
        <f t="shared" si="1252"/>
        <v/>
      </c>
      <c r="CW225" s="193" t="str">
        <f t="shared" si="1252"/>
        <v/>
      </c>
      <c r="CX225" s="196">
        <f t="shared" si="1143"/>
        <v>0</v>
      </c>
      <c r="CY225" s="6"/>
      <c r="CZ225" s="6"/>
      <c r="DA225" s="193" t="str">
        <f t="shared" ref="DA225:DA227" si="1264">IF(BU225="","",(S225+Y225)*BU225)</f>
        <v/>
      </c>
      <c r="DB225" s="193" t="str">
        <f t="shared" si="1253"/>
        <v/>
      </c>
      <c r="DC225" s="193" t="str">
        <f t="shared" si="1253"/>
        <v/>
      </c>
      <c r="DD225" s="193" t="str">
        <f t="shared" si="1253"/>
        <v/>
      </c>
      <c r="DE225" s="193" t="str">
        <f t="shared" si="1253"/>
        <v/>
      </c>
      <c r="DF225" s="196">
        <f t="shared" si="1145"/>
        <v>0</v>
      </c>
      <c r="DG225" s="6"/>
      <c r="DH225" s="6"/>
      <c r="DI225" s="193" t="str">
        <f t="shared" ref="DI225:DI227" si="1265">IF(BU225="","",AK225*BU225)</f>
        <v/>
      </c>
      <c r="DJ225" s="193" t="str">
        <f t="shared" si="1254"/>
        <v/>
      </c>
      <c r="DK225" s="193" t="str">
        <f t="shared" si="1254"/>
        <v/>
      </c>
      <c r="DL225" s="193" t="str">
        <f t="shared" si="1254"/>
        <v/>
      </c>
      <c r="DM225" s="193" t="str">
        <f t="shared" si="1254"/>
        <v/>
      </c>
      <c r="DN225" s="196">
        <f t="shared" si="1149"/>
        <v>0</v>
      </c>
      <c r="DO225" s="6"/>
      <c r="DP225" s="6"/>
      <c r="DQ225" s="193" t="str">
        <f t="shared" ref="DQ225:DQ227" si="1266">IF(BU225="","",(AE225+AK225)*BU225)</f>
        <v/>
      </c>
      <c r="DR225" s="193" t="str">
        <f t="shared" si="1255"/>
        <v/>
      </c>
      <c r="DS225" s="193" t="str">
        <f t="shared" si="1255"/>
        <v/>
      </c>
      <c r="DT225" s="193" t="str">
        <f t="shared" si="1255"/>
        <v/>
      </c>
      <c r="DU225" s="193" t="str">
        <f t="shared" si="1255"/>
        <v/>
      </c>
      <c r="DV225" s="196">
        <f t="shared" si="1148"/>
        <v>0</v>
      </c>
    </row>
    <row r="226" spans="1:126" ht="25.5" customHeight="1">
      <c r="A226" s="19"/>
      <c r="B226" s="54"/>
      <c r="C226" s="54"/>
      <c r="D226" s="55"/>
      <c r="E226" s="56"/>
      <c r="F226" s="57" t="s">
        <v>29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8">
        <f t="shared" si="1256"/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8">
        <f t="shared" si="1257"/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8">
        <f t="shared" si="1258"/>
        <v>0</v>
      </c>
      <c r="Y226" s="51">
        <v>0</v>
      </c>
      <c r="Z226" s="51">
        <v>0</v>
      </c>
      <c r="AA226" s="51">
        <v>0</v>
      </c>
      <c r="AB226" s="51">
        <v>0</v>
      </c>
      <c r="AC226" s="51">
        <v>0</v>
      </c>
      <c r="AD226" s="58">
        <f t="shared" si="1259"/>
        <v>0</v>
      </c>
      <c r="AE226" s="51">
        <v>0</v>
      </c>
      <c r="AF226" s="51">
        <v>0</v>
      </c>
      <c r="AG226" s="51">
        <v>0</v>
      </c>
      <c r="AH226" s="51">
        <v>0</v>
      </c>
      <c r="AI226" s="51">
        <v>0</v>
      </c>
      <c r="AJ226" s="58">
        <f t="shared" si="1260"/>
        <v>0</v>
      </c>
      <c r="AK226" s="51">
        <v>0</v>
      </c>
      <c r="AL226" s="51">
        <v>0</v>
      </c>
      <c r="AM226" s="51">
        <v>0</v>
      </c>
      <c r="AN226" s="51">
        <v>0</v>
      </c>
      <c r="AO226" s="51">
        <v>0</v>
      </c>
      <c r="AP226" s="58">
        <f t="shared" si="1261"/>
        <v>0</v>
      </c>
      <c r="BB226" s="6"/>
      <c r="BC226" s="6"/>
      <c r="BD226" s="57" t="s">
        <v>29</v>
      </c>
      <c r="BE226" s="170">
        <f>'SPD - Probs. of Failure'!O$57</f>
        <v>0</v>
      </c>
      <c r="BF226" s="170">
        <f>'SPD - Probs. of Failure'!P$57</f>
        <v>0</v>
      </c>
      <c r="BG226" s="170">
        <f>'SPD - Probs. of Failure'!Q$57</f>
        <v>0</v>
      </c>
      <c r="BH226" s="170">
        <f>'SPD - Probs. of Failure'!R$57</f>
        <v>0</v>
      </c>
      <c r="BI226" s="170">
        <f>'SPD - Probs. of Failure'!S$57</f>
        <v>0</v>
      </c>
      <c r="BJ226" s="174"/>
      <c r="BK226" s="6"/>
      <c r="BL226" s="57" t="s">
        <v>29</v>
      </c>
      <c r="BM226" s="239">
        <f>IFERROR($BM4*'SPD - Average Cons. of Failure'!$Q$57,0)</f>
        <v>0</v>
      </c>
      <c r="BN226" s="239">
        <f>IFERROR($BM4*'SPD - Average Cons. of Failure'!$Q$57,0)</f>
        <v>0</v>
      </c>
      <c r="BO226" s="239">
        <f>IFERROR($BM4*'SPD - Average Cons. of Failure'!$Q$57,0)</f>
        <v>0</v>
      </c>
      <c r="BP226" s="239">
        <f>IFERROR($BM4*'SPD - Average Cons. of Failure'!$Q$57,0)</f>
        <v>0</v>
      </c>
      <c r="BQ226" s="239">
        <f>IFERROR($BM4*'SPD - Average Cons. of Failure'!$Q$57,0)</f>
        <v>0</v>
      </c>
      <c r="BR226" s="174"/>
      <c r="BS226" s="6"/>
      <c r="BT226" s="57" t="s">
        <v>29</v>
      </c>
      <c r="BU226" s="23" t="str">
        <f t="shared" si="982"/>
        <v/>
      </c>
      <c r="BV226" s="23" t="str">
        <f t="shared" si="982"/>
        <v/>
      </c>
      <c r="BW226" s="23" t="str">
        <f t="shared" si="982"/>
        <v/>
      </c>
      <c r="BX226" s="23" t="str">
        <f t="shared" si="982"/>
        <v/>
      </c>
      <c r="BY226" s="23" t="str">
        <f t="shared" si="982"/>
        <v/>
      </c>
      <c r="BZ226" s="6"/>
      <c r="CA226" s="6"/>
      <c r="CB226" s="57" t="s">
        <v>29</v>
      </c>
      <c r="CC226" s="193" t="str">
        <f t="shared" si="1262"/>
        <v/>
      </c>
      <c r="CD226" s="193" t="str">
        <f t="shared" si="1250"/>
        <v/>
      </c>
      <c r="CE226" s="193" t="str">
        <f t="shared" si="1250"/>
        <v/>
      </c>
      <c r="CF226" s="193" t="str">
        <f t="shared" si="1250"/>
        <v/>
      </c>
      <c r="CG226" s="193" t="str">
        <f t="shared" si="1250"/>
        <v/>
      </c>
      <c r="CH226" s="196">
        <f t="shared" si="1192"/>
        <v>0</v>
      </c>
      <c r="CI226" s="66"/>
      <c r="CJ226" s="66"/>
      <c r="CK226" s="193" t="str">
        <f t="shared" si="1251"/>
        <v/>
      </c>
      <c r="CL226" s="193" t="str">
        <f t="shared" si="1251"/>
        <v/>
      </c>
      <c r="CM226" s="193" t="str">
        <f t="shared" si="1251"/>
        <v/>
      </c>
      <c r="CN226" s="193" t="str">
        <f t="shared" si="1251"/>
        <v/>
      </c>
      <c r="CO226" s="193" t="str">
        <f t="shared" si="1251"/>
        <v/>
      </c>
      <c r="CP226" s="196">
        <f t="shared" si="1141"/>
        <v>0</v>
      </c>
      <c r="CS226" s="193" t="str">
        <f t="shared" si="1263"/>
        <v/>
      </c>
      <c r="CT226" s="193" t="str">
        <f t="shared" si="1252"/>
        <v/>
      </c>
      <c r="CU226" s="193" t="str">
        <f t="shared" si="1252"/>
        <v/>
      </c>
      <c r="CV226" s="193" t="str">
        <f t="shared" si="1252"/>
        <v/>
      </c>
      <c r="CW226" s="193" t="str">
        <f t="shared" si="1252"/>
        <v/>
      </c>
      <c r="CX226" s="196">
        <f t="shared" si="1143"/>
        <v>0</v>
      </c>
      <c r="CY226" s="6"/>
      <c r="CZ226" s="6"/>
      <c r="DA226" s="193" t="str">
        <f t="shared" si="1264"/>
        <v/>
      </c>
      <c r="DB226" s="193" t="str">
        <f t="shared" si="1253"/>
        <v/>
      </c>
      <c r="DC226" s="193" t="str">
        <f t="shared" si="1253"/>
        <v/>
      </c>
      <c r="DD226" s="193" t="str">
        <f t="shared" si="1253"/>
        <v/>
      </c>
      <c r="DE226" s="193" t="str">
        <f t="shared" si="1253"/>
        <v/>
      </c>
      <c r="DF226" s="196">
        <f t="shared" si="1145"/>
        <v>0</v>
      </c>
      <c r="DG226" s="6"/>
      <c r="DH226" s="6"/>
      <c r="DI226" s="193" t="str">
        <f t="shared" si="1265"/>
        <v/>
      </c>
      <c r="DJ226" s="193" t="str">
        <f t="shared" si="1254"/>
        <v/>
      </c>
      <c r="DK226" s="193" t="str">
        <f t="shared" si="1254"/>
        <v/>
      </c>
      <c r="DL226" s="193" t="str">
        <f t="shared" si="1254"/>
        <v/>
      </c>
      <c r="DM226" s="193" t="str">
        <f t="shared" si="1254"/>
        <v/>
      </c>
      <c r="DN226" s="196">
        <f t="shared" si="1149"/>
        <v>0</v>
      </c>
      <c r="DO226" s="6"/>
      <c r="DP226" s="6"/>
      <c r="DQ226" s="193" t="str">
        <f t="shared" si="1266"/>
        <v/>
      </c>
      <c r="DR226" s="193" t="str">
        <f t="shared" si="1255"/>
        <v/>
      </c>
      <c r="DS226" s="193" t="str">
        <f t="shared" si="1255"/>
        <v/>
      </c>
      <c r="DT226" s="193" t="str">
        <f t="shared" si="1255"/>
        <v/>
      </c>
      <c r="DU226" s="193" t="str">
        <f t="shared" si="1255"/>
        <v/>
      </c>
      <c r="DV226" s="196">
        <f t="shared" si="1148"/>
        <v>0</v>
      </c>
    </row>
    <row r="227" spans="1:126" ht="25.5" customHeight="1">
      <c r="A227" s="19"/>
      <c r="B227" s="54"/>
      <c r="C227" s="54"/>
      <c r="D227" s="55"/>
      <c r="E227" s="56"/>
      <c r="F227" s="57" t="s">
        <v>30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8">
        <f t="shared" si="1256"/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8">
        <f t="shared" si="1257"/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8">
        <f t="shared" si="1258"/>
        <v>0</v>
      </c>
      <c r="Y227" s="51">
        <v>0</v>
      </c>
      <c r="Z227" s="51">
        <v>0</v>
      </c>
      <c r="AA227" s="51">
        <v>0</v>
      </c>
      <c r="AB227" s="51">
        <v>0</v>
      </c>
      <c r="AC227" s="51">
        <v>0</v>
      </c>
      <c r="AD227" s="58">
        <f t="shared" si="1259"/>
        <v>0</v>
      </c>
      <c r="AE227" s="51">
        <v>0</v>
      </c>
      <c r="AF227" s="51">
        <v>0</v>
      </c>
      <c r="AG227" s="51">
        <v>0</v>
      </c>
      <c r="AH227" s="51">
        <v>0</v>
      </c>
      <c r="AI227" s="51">
        <v>0</v>
      </c>
      <c r="AJ227" s="58">
        <f t="shared" si="1260"/>
        <v>0</v>
      </c>
      <c r="AK227" s="51">
        <v>0</v>
      </c>
      <c r="AL227" s="51">
        <v>0</v>
      </c>
      <c r="AM227" s="51">
        <v>0</v>
      </c>
      <c r="AN227" s="51">
        <v>0</v>
      </c>
      <c r="AO227" s="51">
        <v>0</v>
      </c>
      <c r="AP227" s="58">
        <f t="shared" si="1261"/>
        <v>0</v>
      </c>
      <c r="BB227" s="6"/>
      <c r="BC227" s="6"/>
      <c r="BD227" s="57" t="s">
        <v>30</v>
      </c>
      <c r="BE227" s="170">
        <f>'SPD - Probs. of Failure'!O$57</f>
        <v>0</v>
      </c>
      <c r="BF227" s="170">
        <f>'SPD - Probs. of Failure'!P$57</f>
        <v>0</v>
      </c>
      <c r="BG227" s="170">
        <f>'SPD - Probs. of Failure'!Q$57</f>
        <v>0</v>
      </c>
      <c r="BH227" s="170">
        <f>'SPD - Probs. of Failure'!R$57</f>
        <v>0</v>
      </c>
      <c r="BI227" s="170">
        <f>'SPD - Probs. of Failure'!S$57</f>
        <v>0</v>
      </c>
      <c r="BJ227" s="174"/>
      <c r="BK227" s="6"/>
      <c r="BL227" s="57" t="s">
        <v>30</v>
      </c>
      <c r="BM227" s="239">
        <f>IFERROR($BM5*'SPD - Average Cons. of Failure'!$Q$57,0)</f>
        <v>0</v>
      </c>
      <c r="BN227" s="239">
        <f>IFERROR($BM5*'SPD - Average Cons. of Failure'!$Q$57,0)</f>
        <v>0</v>
      </c>
      <c r="BO227" s="239">
        <f>IFERROR($BM5*'SPD - Average Cons. of Failure'!$Q$57,0)</f>
        <v>0</v>
      </c>
      <c r="BP227" s="239">
        <f>IFERROR($BM5*'SPD - Average Cons. of Failure'!$Q$57,0)</f>
        <v>0</v>
      </c>
      <c r="BQ227" s="239">
        <f>IFERROR($BM5*'SPD - Average Cons. of Failure'!$Q$57,0)</f>
        <v>0</v>
      </c>
      <c r="BR227" s="174"/>
      <c r="BS227" s="6"/>
      <c r="BT227" s="57" t="s">
        <v>30</v>
      </c>
      <c r="BU227" s="23" t="str">
        <f t="shared" si="982"/>
        <v/>
      </c>
      <c r="BV227" s="23" t="str">
        <f t="shared" si="982"/>
        <v/>
      </c>
      <c r="BW227" s="23" t="str">
        <f t="shared" si="982"/>
        <v/>
      </c>
      <c r="BX227" s="23" t="str">
        <f t="shared" si="982"/>
        <v/>
      </c>
      <c r="BY227" s="23" t="str">
        <f t="shared" si="982"/>
        <v/>
      </c>
      <c r="BZ227" s="6"/>
      <c r="CA227" s="6"/>
      <c r="CB227" s="57" t="s">
        <v>30</v>
      </c>
      <c r="CC227" s="193" t="str">
        <f t="shared" si="1262"/>
        <v/>
      </c>
      <c r="CD227" s="193" t="str">
        <f t="shared" si="1250"/>
        <v/>
      </c>
      <c r="CE227" s="193" t="str">
        <f t="shared" si="1250"/>
        <v/>
      </c>
      <c r="CF227" s="193" t="str">
        <f t="shared" si="1250"/>
        <v/>
      </c>
      <c r="CG227" s="193" t="str">
        <f t="shared" si="1250"/>
        <v/>
      </c>
      <c r="CH227" s="196">
        <f t="shared" si="1192"/>
        <v>0</v>
      </c>
      <c r="CI227" s="66"/>
      <c r="CJ227" s="66"/>
      <c r="CK227" s="193" t="str">
        <f t="shared" si="1251"/>
        <v/>
      </c>
      <c r="CL227" s="193" t="str">
        <f t="shared" si="1251"/>
        <v/>
      </c>
      <c r="CM227" s="193" t="str">
        <f t="shared" si="1251"/>
        <v/>
      </c>
      <c r="CN227" s="193" t="str">
        <f t="shared" si="1251"/>
        <v/>
      </c>
      <c r="CO227" s="193" t="str">
        <f t="shared" si="1251"/>
        <v/>
      </c>
      <c r="CP227" s="196">
        <f t="shared" si="1141"/>
        <v>0</v>
      </c>
      <c r="CS227" s="193" t="str">
        <f t="shared" si="1263"/>
        <v/>
      </c>
      <c r="CT227" s="193" t="str">
        <f t="shared" si="1252"/>
        <v/>
      </c>
      <c r="CU227" s="193" t="str">
        <f t="shared" si="1252"/>
        <v/>
      </c>
      <c r="CV227" s="193" t="str">
        <f t="shared" si="1252"/>
        <v/>
      </c>
      <c r="CW227" s="193" t="str">
        <f t="shared" si="1252"/>
        <v/>
      </c>
      <c r="CX227" s="196">
        <f t="shared" si="1143"/>
        <v>0</v>
      </c>
      <c r="CY227" s="6"/>
      <c r="CZ227" s="6"/>
      <c r="DA227" s="193" t="str">
        <f t="shared" si="1264"/>
        <v/>
      </c>
      <c r="DB227" s="193" t="str">
        <f t="shared" si="1253"/>
        <v/>
      </c>
      <c r="DC227" s="193" t="str">
        <f t="shared" si="1253"/>
        <v/>
      </c>
      <c r="DD227" s="193" t="str">
        <f t="shared" si="1253"/>
        <v/>
      </c>
      <c r="DE227" s="193" t="str">
        <f t="shared" si="1253"/>
        <v/>
      </c>
      <c r="DF227" s="196">
        <f t="shared" si="1145"/>
        <v>0</v>
      </c>
      <c r="DG227" s="6"/>
      <c r="DH227" s="6"/>
      <c r="DI227" s="193" t="str">
        <f t="shared" si="1265"/>
        <v/>
      </c>
      <c r="DJ227" s="193" t="str">
        <f t="shared" si="1254"/>
        <v/>
      </c>
      <c r="DK227" s="193" t="str">
        <f t="shared" si="1254"/>
        <v/>
      </c>
      <c r="DL227" s="193" t="str">
        <f t="shared" si="1254"/>
        <v/>
      </c>
      <c r="DM227" s="193" t="str">
        <f t="shared" si="1254"/>
        <v/>
      </c>
      <c r="DN227" s="196">
        <f t="shared" si="1149"/>
        <v>0</v>
      </c>
      <c r="DO227" s="6"/>
      <c r="DP227" s="6"/>
      <c r="DQ227" s="193" t="str">
        <f t="shared" si="1266"/>
        <v/>
      </c>
      <c r="DR227" s="193" t="str">
        <f t="shared" si="1255"/>
        <v/>
      </c>
      <c r="DS227" s="193" t="str">
        <f t="shared" si="1255"/>
        <v/>
      </c>
      <c r="DT227" s="193" t="str">
        <f t="shared" si="1255"/>
        <v/>
      </c>
      <c r="DU227" s="193" t="str">
        <f t="shared" si="1255"/>
        <v/>
      </c>
      <c r="DV227" s="196">
        <f t="shared" si="1148"/>
        <v>0</v>
      </c>
    </row>
    <row r="228" spans="1:126" ht="25.5" customHeight="1" thickBot="1">
      <c r="A228" s="19"/>
      <c r="B228" s="59"/>
      <c r="C228" s="282">
        <v>0</v>
      </c>
      <c r="D228" s="60">
        <v>0</v>
      </c>
      <c r="E228" s="61">
        <v>0</v>
      </c>
      <c r="F228" s="62"/>
      <c r="G228" s="63">
        <f>SUM(G224:G227)</f>
        <v>0</v>
      </c>
      <c r="H228" s="64">
        <f t="shared" ref="H228:K228" si="1267">SUM(H224:H227)</f>
        <v>0</v>
      </c>
      <c r="I228" s="64">
        <f t="shared" si="1267"/>
        <v>0</v>
      </c>
      <c r="J228" s="64">
        <f t="shared" si="1267"/>
        <v>0</v>
      </c>
      <c r="K228" s="64">
        <f t="shared" si="1267"/>
        <v>0</v>
      </c>
      <c r="L228" s="65"/>
      <c r="M228" s="63">
        <f>SUM(M224:M227)</f>
        <v>0</v>
      </c>
      <c r="N228" s="64">
        <f t="shared" ref="N228:Q228" si="1268">SUM(N224:N227)</f>
        <v>0</v>
      </c>
      <c r="O228" s="64">
        <f t="shared" si="1268"/>
        <v>0</v>
      </c>
      <c r="P228" s="64">
        <f t="shared" si="1268"/>
        <v>0</v>
      </c>
      <c r="Q228" s="64">
        <f t="shared" si="1268"/>
        <v>0</v>
      </c>
      <c r="R228" s="65"/>
      <c r="S228" s="63">
        <f>SUM(S224:S227)</f>
        <v>0</v>
      </c>
      <c r="T228" s="64">
        <f t="shared" ref="T228:W228" si="1269">SUM(T224:T227)</f>
        <v>0</v>
      </c>
      <c r="U228" s="64">
        <f t="shared" si="1269"/>
        <v>0</v>
      </c>
      <c r="V228" s="64">
        <f t="shared" si="1269"/>
        <v>0</v>
      </c>
      <c r="W228" s="64">
        <f t="shared" si="1269"/>
        <v>0</v>
      </c>
      <c r="X228" s="65"/>
      <c r="Y228" s="63">
        <f>SUM(Y224:Y227)</f>
        <v>0</v>
      </c>
      <c r="Z228" s="64">
        <f t="shared" ref="Z228:AC228" si="1270">SUM(Z224:Z227)</f>
        <v>0</v>
      </c>
      <c r="AA228" s="64">
        <f t="shared" si="1270"/>
        <v>0</v>
      </c>
      <c r="AB228" s="64">
        <f t="shared" si="1270"/>
        <v>0</v>
      </c>
      <c r="AC228" s="64">
        <f t="shared" si="1270"/>
        <v>0</v>
      </c>
      <c r="AD228" s="65"/>
      <c r="AE228" s="63">
        <f>SUM(AE224:AE227)</f>
        <v>0</v>
      </c>
      <c r="AF228" s="64">
        <f t="shared" ref="AF228:AI228" si="1271">SUM(AF224:AF227)</f>
        <v>0</v>
      </c>
      <c r="AG228" s="64">
        <f t="shared" si="1271"/>
        <v>0</v>
      </c>
      <c r="AH228" s="64">
        <f t="shared" si="1271"/>
        <v>0</v>
      </c>
      <c r="AI228" s="64">
        <f t="shared" si="1271"/>
        <v>0</v>
      </c>
      <c r="AJ228" s="65"/>
      <c r="AK228" s="63">
        <f>SUM(AK224:AK227)</f>
        <v>0</v>
      </c>
      <c r="AL228" s="64">
        <f t="shared" ref="AL228:AO228" si="1272">SUM(AL224:AL227)</f>
        <v>0</v>
      </c>
      <c r="AM228" s="64">
        <f t="shared" si="1272"/>
        <v>0</v>
      </c>
      <c r="AN228" s="64">
        <f t="shared" si="1272"/>
        <v>0</v>
      </c>
      <c r="AO228" s="64">
        <f t="shared" si="1272"/>
        <v>0</v>
      </c>
      <c r="AP228" s="65"/>
      <c r="BB228" s="6"/>
      <c r="BC228" s="6"/>
      <c r="BD228" s="62"/>
      <c r="BE228" s="171"/>
      <c r="BF228" s="172"/>
      <c r="BG228" s="172"/>
      <c r="BH228" s="172"/>
      <c r="BI228" s="172"/>
      <c r="BJ228" s="65"/>
      <c r="BK228" s="6"/>
      <c r="BL228" s="62"/>
      <c r="BM228" s="171"/>
      <c r="BN228" s="172"/>
      <c r="BO228" s="172"/>
      <c r="BP228" s="172"/>
      <c r="BQ228" s="172"/>
      <c r="BR228" s="65"/>
      <c r="BS228" s="6"/>
      <c r="BT228" s="62"/>
      <c r="BU228" s="23" t="str">
        <f t="shared" si="982"/>
        <v/>
      </c>
      <c r="BV228" s="23" t="str">
        <f t="shared" si="982"/>
        <v/>
      </c>
      <c r="BW228" s="23" t="str">
        <f t="shared" si="982"/>
        <v/>
      </c>
      <c r="BX228" s="23" t="str">
        <f t="shared" si="982"/>
        <v/>
      </c>
      <c r="BY228" s="23" t="str">
        <f t="shared" si="982"/>
        <v/>
      </c>
      <c r="BZ228" s="6"/>
      <c r="CA228" s="6"/>
      <c r="CB228" s="62"/>
      <c r="CC228" s="195">
        <f>SUM(CC224:CC227)</f>
        <v>0</v>
      </c>
      <c r="CD228" s="195">
        <f t="shared" ref="CD228:CG228" si="1273">SUM(CD224:CD227)</f>
        <v>0</v>
      </c>
      <c r="CE228" s="195">
        <f t="shared" si="1273"/>
        <v>0</v>
      </c>
      <c r="CF228" s="195">
        <f t="shared" si="1273"/>
        <v>0</v>
      </c>
      <c r="CG228" s="195">
        <f t="shared" si="1273"/>
        <v>0</v>
      </c>
      <c r="CH228" s="196">
        <f t="shared" si="1192"/>
        <v>0</v>
      </c>
      <c r="CI228" s="66"/>
      <c r="CJ228" s="66"/>
      <c r="CK228" s="195">
        <f>SUM(CK224:CK227)</f>
        <v>0</v>
      </c>
      <c r="CL228" s="195">
        <f t="shared" ref="CL228:CO228" si="1274">SUM(CL224:CL227)</f>
        <v>0</v>
      </c>
      <c r="CM228" s="195">
        <f t="shared" si="1274"/>
        <v>0</v>
      </c>
      <c r="CN228" s="195">
        <f t="shared" si="1274"/>
        <v>0</v>
      </c>
      <c r="CO228" s="195">
        <f t="shared" si="1274"/>
        <v>0</v>
      </c>
      <c r="CP228" s="196">
        <f t="shared" si="1141"/>
        <v>0</v>
      </c>
      <c r="CS228" s="195">
        <f>SUM(CS224:CS227)</f>
        <v>0</v>
      </c>
      <c r="CT228" s="195">
        <f t="shared" ref="CT228:CW228" si="1275">SUM(CT224:CT227)</f>
        <v>0</v>
      </c>
      <c r="CU228" s="195">
        <f t="shared" si="1275"/>
        <v>0</v>
      </c>
      <c r="CV228" s="195">
        <f t="shared" si="1275"/>
        <v>0</v>
      </c>
      <c r="CW228" s="195">
        <f t="shared" si="1275"/>
        <v>0</v>
      </c>
      <c r="CX228" s="196">
        <f t="shared" si="1143"/>
        <v>0</v>
      </c>
      <c r="CY228" s="6"/>
      <c r="CZ228" s="6"/>
      <c r="DA228" s="195">
        <f>SUM(DA224:DA227)</f>
        <v>0</v>
      </c>
      <c r="DB228" s="195">
        <f t="shared" ref="DB228:DE228" si="1276">SUM(DB224:DB227)</f>
        <v>0</v>
      </c>
      <c r="DC228" s="195">
        <f t="shared" si="1276"/>
        <v>0</v>
      </c>
      <c r="DD228" s="195">
        <f t="shared" si="1276"/>
        <v>0</v>
      </c>
      <c r="DE228" s="195">
        <f t="shared" si="1276"/>
        <v>0</v>
      </c>
      <c r="DF228" s="196">
        <f t="shared" si="1145"/>
        <v>0</v>
      </c>
      <c r="DG228" s="6"/>
      <c r="DH228" s="6"/>
      <c r="DI228" s="195">
        <f>SUM(DI224:DI227)</f>
        <v>0</v>
      </c>
      <c r="DJ228" s="195">
        <f t="shared" ref="DJ228:DM228" si="1277">SUM(DJ224:DJ227)</f>
        <v>0</v>
      </c>
      <c r="DK228" s="195">
        <f t="shared" si="1277"/>
        <v>0</v>
      </c>
      <c r="DL228" s="195">
        <f t="shared" si="1277"/>
        <v>0</v>
      </c>
      <c r="DM228" s="195">
        <f t="shared" si="1277"/>
        <v>0</v>
      </c>
      <c r="DN228" s="196">
        <f t="shared" si="1149"/>
        <v>0</v>
      </c>
      <c r="DO228" s="6"/>
      <c r="DP228" s="6"/>
      <c r="DQ228" s="195">
        <f>SUM(DQ224:DQ227)</f>
        <v>0</v>
      </c>
      <c r="DR228" s="195">
        <f t="shared" ref="DR228:DU228" si="1278">SUM(DR224:DR227)</f>
        <v>0</v>
      </c>
      <c r="DS228" s="195">
        <f t="shared" si="1278"/>
        <v>0</v>
      </c>
      <c r="DT228" s="195">
        <f t="shared" si="1278"/>
        <v>0</v>
      </c>
      <c r="DU228" s="195">
        <f t="shared" si="1278"/>
        <v>0</v>
      </c>
      <c r="DV228" s="196">
        <f t="shared" si="1148"/>
        <v>0</v>
      </c>
    </row>
    <row r="229" spans="1:126" ht="25.5" customHeight="1">
      <c r="A229" s="19"/>
      <c r="B229" s="68" t="s">
        <v>33</v>
      </c>
      <c r="C229" s="47"/>
      <c r="D229" s="48"/>
      <c r="E229" s="49"/>
      <c r="F229" s="50" t="s">
        <v>25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2">
        <f>SUM(G229:K229)</f>
        <v>0</v>
      </c>
      <c r="M229" s="67">
        <v>0</v>
      </c>
      <c r="N229" s="67">
        <v>0</v>
      </c>
      <c r="O229" s="67">
        <v>0</v>
      </c>
      <c r="P229" s="67">
        <v>0</v>
      </c>
      <c r="Q229" s="67">
        <v>0</v>
      </c>
      <c r="R229" s="52">
        <f>SUM(M229:Q229)</f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2">
        <f>SUM(S229:W229)</f>
        <v>0</v>
      </c>
      <c r="Y229" s="67">
        <v>0</v>
      </c>
      <c r="Z229" s="67">
        <v>0</v>
      </c>
      <c r="AA229" s="67">
        <v>0</v>
      </c>
      <c r="AB229" s="67">
        <v>0</v>
      </c>
      <c r="AC229" s="67">
        <v>0</v>
      </c>
      <c r="AD229" s="52">
        <f>SUM(Y229:AC229)</f>
        <v>0</v>
      </c>
      <c r="AE229" s="53">
        <v>0</v>
      </c>
      <c r="AF229" s="53">
        <v>0</v>
      </c>
      <c r="AG229" s="53">
        <v>0</v>
      </c>
      <c r="AH229" s="53">
        <v>0</v>
      </c>
      <c r="AI229" s="53">
        <v>0</v>
      </c>
      <c r="AJ229" s="52">
        <f>SUM(AE229:AI229)</f>
        <v>0</v>
      </c>
      <c r="AK229" s="67">
        <v>0</v>
      </c>
      <c r="AL229" s="67">
        <v>0</v>
      </c>
      <c r="AM229" s="67">
        <v>0</v>
      </c>
      <c r="AN229" s="67">
        <v>0</v>
      </c>
      <c r="AO229" s="67">
        <v>0</v>
      </c>
      <c r="AP229" s="52">
        <f>SUM(AK229:AO229)</f>
        <v>0</v>
      </c>
      <c r="BB229" s="6"/>
      <c r="BC229" s="6"/>
      <c r="BD229" s="50" t="s">
        <v>25</v>
      </c>
      <c r="BE229" s="170">
        <f>'SPD - Probs. of Failure'!O$58</f>
        <v>0</v>
      </c>
      <c r="BF229" s="170">
        <f>'SPD - Probs. of Failure'!P$58</f>
        <v>0</v>
      </c>
      <c r="BG229" s="170">
        <f>'SPD - Probs. of Failure'!Q$58</f>
        <v>0</v>
      </c>
      <c r="BH229" s="170">
        <f>'SPD - Probs. of Failure'!R$58</f>
        <v>0</v>
      </c>
      <c r="BI229" s="170">
        <f>'SPD - Probs. of Failure'!S$58</f>
        <v>0</v>
      </c>
      <c r="BJ229" s="173"/>
      <c r="BK229" s="6"/>
      <c r="BL229" s="50" t="s">
        <v>25</v>
      </c>
      <c r="BM229" s="239">
        <f>IFERROR($BM2*'SPD - Average Cons. of Failure'!$Q$58,0)</f>
        <v>0</v>
      </c>
      <c r="BN229" s="239">
        <f>IFERROR($BM2*'SPD - Average Cons. of Failure'!$Q$58,0)</f>
        <v>0</v>
      </c>
      <c r="BO229" s="239">
        <f>IFERROR($BM2*'SPD - Average Cons. of Failure'!$Q$58,0)</f>
        <v>0</v>
      </c>
      <c r="BP229" s="239">
        <f>IFERROR($BM2*'SPD - Average Cons. of Failure'!$Q$58,0)</f>
        <v>0</v>
      </c>
      <c r="BQ229" s="239">
        <f>IFERROR($BM2*'SPD - Average Cons. of Failure'!$Q$58,0)</f>
        <v>0</v>
      </c>
      <c r="BR229" s="173"/>
      <c r="BS229" s="6"/>
      <c r="BT229" s="50" t="s">
        <v>25</v>
      </c>
      <c r="BU229" s="23" t="str">
        <f t="shared" si="982"/>
        <v/>
      </c>
      <c r="BV229" s="23" t="str">
        <f t="shared" si="982"/>
        <v/>
      </c>
      <c r="BW229" s="23" t="str">
        <f t="shared" si="982"/>
        <v/>
      </c>
      <c r="BX229" s="23" t="str">
        <f t="shared" si="982"/>
        <v/>
      </c>
      <c r="BY229" s="23" t="str">
        <f t="shared" si="982"/>
        <v/>
      </c>
      <c r="BZ229" s="6"/>
      <c r="CA229" s="6"/>
      <c r="CB229" s="50" t="s">
        <v>25</v>
      </c>
      <c r="CC229" s="193" t="str">
        <f>IF(BU229="","",M229*BU229)</f>
        <v/>
      </c>
      <c r="CD229" s="193" t="str">
        <f t="shared" ref="CD229:CG232" si="1279">IF(BV229="","",N229*BV229)</f>
        <v/>
      </c>
      <c r="CE229" s="193" t="str">
        <f t="shared" si="1279"/>
        <v/>
      </c>
      <c r="CF229" s="193" t="str">
        <f t="shared" si="1279"/>
        <v/>
      </c>
      <c r="CG229" s="193" t="str">
        <f t="shared" si="1279"/>
        <v/>
      </c>
      <c r="CH229" s="196">
        <f t="shared" si="1192"/>
        <v>0</v>
      </c>
      <c r="CI229" s="66"/>
      <c r="CJ229" s="66"/>
      <c r="CK229" s="193" t="str">
        <f t="shared" ref="CK229:CO232" si="1280">IF(BU229="","",G229*BU229)</f>
        <v/>
      </c>
      <c r="CL229" s="193" t="str">
        <f t="shared" si="1280"/>
        <v/>
      </c>
      <c r="CM229" s="193" t="str">
        <f t="shared" si="1280"/>
        <v/>
      </c>
      <c r="CN229" s="193" t="str">
        <f t="shared" si="1280"/>
        <v/>
      </c>
      <c r="CO229" s="193" t="str">
        <f t="shared" si="1280"/>
        <v/>
      </c>
      <c r="CP229" s="196">
        <f t="shared" si="1141"/>
        <v>0</v>
      </c>
      <c r="CS229" s="193" t="str">
        <f>IF(BU229="","",Y229*BU229)</f>
        <v/>
      </c>
      <c r="CT229" s="193" t="str">
        <f t="shared" ref="CT229:CW232" si="1281">IF(BV229="","",Z229*BV229)</f>
        <v/>
      </c>
      <c r="CU229" s="193" t="str">
        <f t="shared" si="1281"/>
        <v/>
      </c>
      <c r="CV229" s="193" t="str">
        <f t="shared" si="1281"/>
        <v/>
      </c>
      <c r="CW229" s="193" t="str">
        <f t="shared" si="1281"/>
        <v/>
      </c>
      <c r="CX229" s="196">
        <f t="shared" si="1143"/>
        <v>0</v>
      </c>
      <c r="CY229" s="6"/>
      <c r="CZ229" s="6"/>
      <c r="DA229" s="193" t="str">
        <f>IF(BU229="","",(S229+Y229)*BU229)</f>
        <v/>
      </c>
      <c r="DB229" s="193" t="str">
        <f t="shared" ref="DB229:DE232" si="1282">IF(BV229="","",(T229+Z229)*BV229)</f>
        <v/>
      </c>
      <c r="DC229" s="193" t="str">
        <f t="shared" si="1282"/>
        <v/>
      </c>
      <c r="DD229" s="193" t="str">
        <f t="shared" si="1282"/>
        <v/>
      </c>
      <c r="DE229" s="193" t="str">
        <f t="shared" si="1282"/>
        <v/>
      </c>
      <c r="DF229" s="196">
        <f t="shared" si="1145"/>
        <v>0</v>
      </c>
      <c r="DG229" s="6"/>
      <c r="DH229" s="6"/>
      <c r="DI229" s="193" t="str">
        <f>IF(BU229="","",AK229*BU229)</f>
        <v/>
      </c>
      <c r="DJ229" s="193" t="str">
        <f t="shared" ref="DJ229:DM232" si="1283">IF(BV229="","",AL229*BV229)</f>
        <v/>
      </c>
      <c r="DK229" s="193" t="str">
        <f t="shared" si="1283"/>
        <v/>
      </c>
      <c r="DL229" s="193" t="str">
        <f t="shared" si="1283"/>
        <v/>
      </c>
      <c r="DM229" s="193" t="str">
        <f t="shared" si="1283"/>
        <v/>
      </c>
      <c r="DN229" s="196">
        <f t="shared" si="1149"/>
        <v>0</v>
      </c>
      <c r="DO229" s="6"/>
      <c r="DP229" s="6"/>
      <c r="DQ229" s="193" t="str">
        <f>IF(BU229="","",(AE229+AK229)*BU229)</f>
        <v/>
      </c>
      <c r="DR229" s="193" t="str">
        <f t="shared" ref="DR229:DU232" si="1284">IF(BV229="","",(AF229+AL229)*BV229)</f>
        <v/>
      </c>
      <c r="DS229" s="193" t="str">
        <f t="shared" si="1284"/>
        <v/>
      </c>
      <c r="DT229" s="193" t="str">
        <f t="shared" si="1284"/>
        <v/>
      </c>
      <c r="DU229" s="193" t="str">
        <f t="shared" si="1284"/>
        <v/>
      </c>
      <c r="DV229" s="196">
        <f t="shared" si="1148"/>
        <v>0</v>
      </c>
    </row>
    <row r="230" spans="1:126" ht="25.5" customHeight="1">
      <c r="A230" s="19"/>
      <c r="B230" s="54"/>
      <c r="C230" s="54"/>
      <c r="D230" s="55"/>
      <c r="E230" s="56"/>
      <c r="F230" s="57" t="s">
        <v>27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8">
        <f t="shared" ref="L230:L232" si="1285">SUM(G230:K230)</f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8">
        <f t="shared" ref="R230:R232" si="1286">SUM(M230:Q230)</f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8">
        <f t="shared" ref="X230:X232" si="1287">SUM(S230:W230)</f>
        <v>0</v>
      </c>
      <c r="Y230" s="51">
        <v>0</v>
      </c>
      <c r="Z230" s="51">
        <v>0</v>
      </c>
      <c r="AA230" s="51">
        <v>0</v>
      </c>
      <c r="AB230" s="51">
        <v>0</v>
      </c>
      <c r="AC230" s="51">
        <v>0</v>
      </c>
      <c r="AD230" s="58">
        <f t="shared" ref="AD230:AD232" si="1288">SUM(Y230:AC230)</f>
        <v>0</v>
      </c>
      <c r="AE230" s="51">
        <v>0</v>
      </c>
      <c r="AF230" s="51">
        <v>0</v>
      </c>
      <c r="AG230" s="51">
        <v>0</v>
      </c>
      <c r="AH230" s="51">
        <v>0</v>
      </c>
      <c r="AI230" s="51">
        <v>0</v>
      </c>
      <c r="AJ230" s="58">
        <f t="shared" ref="AJ230:AJ232" si="1289">SUM(AE230:AI230)</f>
        <v>0</v>
      </c>
      <c r="AK230" s="51">
        <v>0</v>
      </c>
      <c r="AL230" s="51">
        <v>0</v>
      </c>
      <c r="AM230" s="51">
        <v>0</v>
      </c>
      <c r="AN230" s="51">
        <v>0</v>
      </c>
      <c r="AO230" s="51">
        <v>0</v>
      </c>
      <c r="AP230" s="58">
        <f t="shared" ref="AP230:AP232" si="1290">SUM(AK230:AO230)</f>
        <v>0</v>
      </c>
      <c r="BB230" s="6"/>
      <c r="BC230" s="6"/>
      <c r="BD230" s="57" t="s">
        <v>27</v>
      </c>
      <c r="BE230" s="170">
        <f>'SPD - Probs. of Failure'!O$58</f>
        <v>0</v>
      </c>
      <c r="BF230" s="170">
        <f>'SPD - Probs. of Failure'!P$58</f>
        <v>0</v>
      </c>
      <c r="BG230" s="170">
        <f>'SPD - Probs. of Failure'!Q$58</f>
        <v>0</v>
      </c>
      <c r="BH230" s="170">
        <f>'SPD - Probs. of Failure'!R$58</f>
        <v>0</v>
      </c>
      <c r="BI230" s="170">
        <f>'SPD - Probs. of Failure'!S$58</f>
        <v>0</v>
      </c>
      <c r="BJ230" s="174"/>
      <c r="BK230" s="6"/>
      <c r="BL230" s="57" t="s">
        <v>27</v>
      </c>
      <c r="BM230" s="239">
        <f>IFERROR($BM3*'SPD - Average Cons. of Failure'!$Q$58,0)</f>
        <v>0</v>
      </c>
      <c r="BN230" s="239">
        <f>IFERROR($BM3*'SPD - Average Cons. of Failure'!$Q$58,0)</f>
        <v>0</v>
      </c>
      <c r="BO230" s="239">
        <f>IFERROR($BM3*'SPD - Average Cons. of Failure'!$Q$58,0)</f>
        <v>0</v>
      </c>
      <c r="BP230" s="239">
        <f>IFERROR($BM3*'SPD - Average Cons. of Failure'!$Q$58,0)</f>
        <v>0</v>
      </c>
      <c r="BQ230" s="239">
        <f>IFERROR($BM3*'SPD - Average Cons. of Failure'!$Q$58,0)</f>
        <v>0</v>
      </c>
      <c r="BR230" s="174"/>
      <c r="BS230" s="6"/>
      <c r="BT230" s="57" t="s">
        <v>27</v>
      </c>
      <c r="BU230" s="23" t="str">
        <f t="shared" ref="BU230:BY269" si="1291">IF(BM230&gt;0,BE230*BM230,"")</f>
        <v/>
      </c>
      <c r="BV230" s="23" t="str">
        <f t="shared" si="1291"/>
        <v/>
      </c>
      <c r="BW230" s="23" t="str">
        <f t="shared" si="1291"/>
        <v/>
      </c>
      <c r="BX230" s="23" t="str">
        <f t="shared" si="1291"/>
        <v/>
      </c>
      <c r="BY230" s="23" t="str">
        <f t="shared" si="1291"/>
        <v/>
      </c>
      <c r="BZ230" s="6"/>
      <c r="CA230" s="6"/>
      <c r="CB230" s="57" t="s">
        <v>27</v>
      </c>
      <c r="CC230" s="193" t="str">
        <f t="shared" ref="CC230:CC232" si="1292">IF(BU230="","",M230*BU230)</f>
        <v/>
      </c>
      <c r="CD230" s="193" t="str">
        <f t="shared" si="1279"/>
        <v/>
      </c>
      <c r="CE230" s="193" t="str">
        <f t="shared" si="1279"/>
        <v/>
      </c>
      <c r="CF230" s="193" t="str">
        <f t="shared" si="1279"/>
        <v/>
      </c>
      <c r="CG230" s="193" t="str">
        <f t="shared" si="1279"/>
        <v/>
      </c>
      <c r="CH230" s="196">
        <f t="shared" si="1192"/>
        <v>0</v>
      </c>
      <c r="CI230" s="66"/>
      <c r="CJ230" s="66"/>
      <c r="CK230" s="193" t="str">
        <f t="shared" si="1280"/>
        <v/>
      </c>
      <c r="CL230" s="193" t="str">
        <f t="shared" si="1280"/>
        <v/>
      </c>
      <c r="CM230" s="193" t="str">
        <f t="shared" si="1280"/>
        <v/>
      </c>
      <c r="CN230" s="193" t="str">
        <f t="shared" si="1280"/>
        <v/>
      </c>
      <c r="CO230" s="193" t="str">
        <f t="shared" si="1280"/>
        <v/>
      </c>
      <c r="CP230" s="196">
        <f t="shared" si="1141"/>
        <v>0</v>
      </c>
      <c r="CS230" s="193" t="str">
        <f t="shared" ref="CS230:CS232" si="1293">IF(BU230="","",Y230*BU230)</f>
        <v/>
      </c>
      <c r="CT230" s="193" t="str">
        <f t="shared" si="1281"/>
        <v/>
      </c>
      <c r="CU230" s="193" t="str">
        <f t="shared" si="1281"/>
        <v/>
      </c>
      <c r="CV230" s="193" t="str">
        <f t="shared" si="1281"/>
        <v/>
      </c>
      <c r="CW230" s="193" t="str">
        <f t="shared" si="1281"/>
        <v/>
      </c>
      <c r="CX230" s="196">
        <f t="shared" si="1143"/>
        <v>0</v>
      </c>
      <c r="CY230" s="6"/>
      <c r="CZ230" s="6"/>
      <c r="DA230" s="193" t="str">
        <f t="shared" ref="DA230:DA232" si="1294">IF(BU230="","",(S230+Y230)*BU230)</f>
        <v/>
      </c>
      <c r="DB230" s="193" t="str">
        <f t="shared" si="1282"/>
        <v/>
      </c>
      <c r="DC230" s="193" t="str">
        <f t="shared" si="1282"/>
        <v/>
      </c>
      <c r="DD230" s="193" t="str">
        <f t="shared" si="1282"/>
        <v/>
      </c>
      <c r="DE230" s="193" t="str">
        <f t="shared" si="1282"/>
        <v/>
      </c>
      <c r="DF230" s="196">
        <f t="shared" si="1145"/>
        <v>0</v>
      </c>
      <c r="DG230" s="6"/>
      <c r="DH230" s="6"/>
      <c r="DI230" s="193" t="str">
        <f t="shared" ref="DI230:DI232" si="1295">IF(BU230="","",AK230*BU230)</f>
        <v/>
      </c>
      <c r="DJ230" s="193" t="str">
        <f t="shared" si="1283"/>
        <v/>
      </c>
      <c r="DK230" s="193" t="str">
        <f t="shared" si="1283"/>
        <v/>
      </c>
      <c r="DL230" s="193" t="str">
        <f t="shared" si="1283"/>
        <v/>
      </c>
      <c r="DM230" s="193" t="str">
        <f t="shared" si="1283"/>
        <v/>
      </c>
      <c r="DN230" s="196">
        <f t="shared" si="1149"/>
        <v>0</v>
      </c>
      <c r="DO230" s="6"/>
      <c r="DP230" s="6"/>
      <c r="DQ230" s="193" t="str">
        <f t="shared" ref="DQ230:DQ232" si="1296">IF(BU230="","",(AE230+AK230)*BU230)</f>
        <v/>
      </c>
      <c r="DR230" s="193" t="str">
        <f t="shared" si="1284"/>
        <v/>
      </c>
      <c r="DS230" s="193" t="str">
        <f t="shared" si="1284"/>
        <v/>
      </c>
      <c r="DT230" s="193" t="str">
        <f t="shared" si="1284"/>
        <v/>
      </c>
      <c r="DU230" s="193" t="str">
        <f t="shared" si="1284"/>
        <v/>
      </c>
      <c r="DV230" s="196">
        <f t="shared" si="1148"/>
        <v>0</v>
      </c>
    </row>
    <row r="231" spans="1:126" ht="25.5" customHeight="1">
      <c r="A231" s="19"/>
      <c r="B231" s="54"/>
      <c r="C231" s="54"/>
      <c r="D231" s="55"/>
      <c r="E231" s="56"/>
      <c r="F231" s="57" t="s">
        <v>29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8">
        <f t="shared" si="1285"/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8">
        <f t="shared" si="1286"/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8">
        <f t="shared" si="1287"/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8">
        <f t="shared" si="1288"/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8">
        <f t="shared" si="1289"/>
        <v>0</v>
      </c>
      <c r="AK231" s="51">
        <v>0</v>
      </c>
      <c r="AL231" s="51">
        <v>0</v>
      </c>
      <c r="AM231" s="51">
        <v>0</v>
      </c>
      <c r="AN231" s="51">
        <v>0</v>
      </c>
      <c r="AO231" s="51">
        <v>0</v>
      </c>
      <c r="AP231" s="58">
        <f t="shared" si="1290"/>
        <v>0</v>
      </c>
      <c r="BB231" s="6"/>
      <c r="BC231" s="6"/>
      <c r="BD231" s="57" t="s">
        <v>29</v>
      </c>
      <c r="BE231" s="170">
        <f>'SPD - Probs. of Failure'!O$58</f>
        <v>0</v>
      </c>
      <c r="BF231" s="170">
        <f>'SPD - Probs. of Failure'!P$58</f>
        <v>0</v>
      </c>
      <c r="BG231" s="170">
        <f>'SPD - Probs. of Failure'!Q$58</f>
        <v>0</v>
      </c>
      <c r="BH231" s="170">
        <f>'SPD - Probs. of Failure'!R$58</f>
        <v>0</v>
      </c>
      <c r="BI231" s="170">
        <f>'SPD - Probs. of Failure'!S$58</f>
        <v>0</v>
      </c>
      <c r="BJ231" s="174"/>
      <c r="BK231" s="6"/>
      <c r="BL231" s="57" t="s">
        <v>29</v>
      </c>
      <c r="BM231" s="239">
        <f>IFERROR($BM4*'SPD - Average Cons. of Failure'!$Q$58,0)</f>
        <v>0</v>
      </c>
      <c r="BN231" s="239">
        <f>IFERROR($BM4*'SPD - Average Cons. of Failure'!$Q$58,0)</f>
        <v>0</v>
      </c>
      <c r="BO231" s="239">
        <f>IFERROR($BM4*'SPD - Average Cons. of Failure'!$Q$58,0)</f>
        <v>0</v>
      </c>
      <c r="BP231" s="239">
        <f>IFERROR($BM4*'SPD - Average Cons. of Failure'!$Q$58,0)</f>
        <v>0</v>
      </c>
      <c r="BQ231" s="239">
        <f>IFERROR($BM4*'SPD - Average Cons. of Failure'!$Q$58,0)</f>
        <v>0</v>
      </c>
      <c r="BR231" s="174"/>
      <c r="BS231" s="6"/>
      <c r="BT231" s="57" t="s">
        <v>29</v>
      </c>
      <c r="BU231" s="23" t="str">
        <f t="shared" si="1291"/>
        <v/>
      </c>
      <c r="BV231" s="23" t="str">
        <f t="shared" si="1291"/>
        <v/>
      </c>
      <c r="BW231" s="23" t="str">
        <f t="shared" si="1291"/>
        <v/>
      </c>
      <c r="BX231" s="23" t="str">
        <f t="shared" si="1291"/>
        <v/>
      </c>
      <c r="BY231" s="23" t="str">
        <f t="shared" si="1291"/>
        <v/>
      </c>
      <c r="BZ231" s="6"/>
      <c r="CA231" s="6"/>
      <c r="CB231" s="57" t="s">
        <v>29</v>
      </c>
      <c r="CC231" s="193" t="str">
        <f t="shared" si="1292"/>
        <v/>
      </c>
      <c r="CD231" s="193" t="str">
        <f t="shared" si="1279"/>
        <v/>
      </c>
      <c r="CE231" s="193" t="str">
        <f t="shared" si="1279"/>
        <v/>
      </c>
      <c r="CF231" s="193" t="str">
        <f t="shared" si="1279"/>
        <v/>
      </c>
      <c r="CG231" s="193" t="str">
        <f t="shared" si="1279"/>
        <v/>
      </c>
      <c r="CH231" s="196">
        <f t="shared" si="1192"/>
        <v>0</v>
      </c>
      <c r="CI231" s="66"/>
      <c r="CJ231" s="66"/>
      <c r="CK231" s="193" t="str">
        <f t="shared" si="1280"/>
        <v/>
      </c>
      <c r="CL231" s="193" t="str">
        <f t="shared" si="1280"/>
        <v/>
      </c>
      <c r="CM231" s="193" t="str">
        <f t="shared" si="1280"/>
        <v/>
      </c>
      <c r="CN231" s="193" t="str">
        <f t="shared" si="1280"/>
        <v/>
      </c>
      <c r="CO231" s="193" t="str">
        <f t="shared" si="1280"/>
        <v/>
      </c>
      <c r="CP231" s="196">
        <f t="shared" si="1141"/>
        <v>0</v>
      </c>
      <c r="CS231" s="193" t="str">
        <f t="shared" si="1293"/>
        <v/>
      </c>
      <c r="CT231" s="193" t="str">
        <f t="shared" si="1281"/>
        <v/>
      </c>
      <c r="CU231" s="193" t="str">
        <f t="shared" si="1281"/>
        <v/>
      </c>
      <c r="CV231" s="193" t="str">
        <f t="shared" si="1281"/>
        <v/>
      </c>
      <c r="CW231" s="193" t="str">
        <f t="shared" si="1281"/>
        <v/>
      </c>
      <c r="CX231" s="196">
        <f t="shared" si="1143"/>
        <v>0</v>
      </c>
      <c r="CY231" s="6"/>
      <c r="CZ231" s="6"/>
      <c r="DA231" s="193" t="str">
        <f t="shared" si="1294"/>
        <v/>
      </c>
      <c r="DB231" s="193" t="str">
        <f t="shared" si="1282"/>
        <v/>
      </c>
      <c r="DC231" s="193" t="str">
        <f t="shared" si="1282"/>
        <v/>
      </c>
      <c r="DD231" s="193" t="str">
        <f t="shared" si="1282"/>
        <v/>
      </c>
      <c r="DE231" s="193" t="str">
        <f t="shared" si="1282"/>
        <v/>
      </c>
      <c r="DF231" s="196">
        <f t="shared" si="1145"/>
        <v>0</v>
      </c>
      <c r="DG231" s="6"/>
      <c r="DH231" s="6"/>
      <c r="DI231" s="193" t="str">
        <f t="shared" si="1295"/>
        <v/>
      </c>
      <c r="DJ231" s="193" t="str">
        <f t="shared" si="1283"/>
        <v/>
      </c>
      <c r="DK231" s="193" t="str">
        <f t="shared" si="1283"/>
        <v/>
      </c>
      <c r="DL231" s="193" t="str">
        <f t="shared" si="1283"/>
        <v/>
      </c>
      <c r="DM231" s="193" t="str">
        <f t="shared" si="1283"/>
        <v/>
      </c>
      <c r="DN231" s="196">
        <f t="shared" si="1149"/>
        <v>0</v>
      </c>
      <c r="DO231" s="6"/>
      <c r="DP231" s="6"/>
      <c r="DQ231" s="193" t="str">
        <f t="shared" si="1296"/>
        <v/>
      </c>
      <c r="DR231" s="193" t="str">
        <f t="shared" si="1284"/>
        <v/>
      </c>
      <c r="DS231" s="193" t="str">
        <f t="shared" si="1284"/>
        <v/>
      </c>
      <c r="DT231" s="193" t="str">
        <f t="shared" si="1284"/>
        <v/>
      </c>
      <c r="DU231" s="193" t="str">
        <f t="shared" si="1284"/>
        <v/>
      </c>
      <c r="DV231" s="196">
        <f t="shared" si="1148"/>
        <v>0</v>
      </c>
    </row>
    <row r="232" spans="1:126" ht="25.5" customHeight="1">
      <c r="A232" s="19"/>
      <c r="B232" s="54"/>
      <c r="C232" s="54"/>
      <c r="D232" s="55"/>
      <c r="E232" s="56"/>
      <c r="F232" s="57" t="s">
        <v>30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8">
        <f t="shared" si="1285"/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8">
        <f t="shared" si="1286"/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8">
        <f t="shared" si="1287"/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8">
        <f t="shared" si="1288"/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8">
        <f t="shared" si="1289"/>
        <v>0</v>
      </c>
      <c r="AK232" s="51">
        <v>0</v>
      </c>
      <c r="AL232" s="51">
        <v>0</v>
      </c>
      <c r="AM232" s="51">
        <v>0</v>
      </c>
      <c r="AN232" s="51">
        <v>0</v>
      </c>
      <c r="AO232" s="51">
        <v>0</v>
      </c>
      <c r="AP232" s="58">
        <f t="shared" si="1290"/>
        <v>0</v>
      </c>
      <c r="BB232" s="6"/>
      <c r="BC232" s="6"/>
      <c r="BD232" s="57" t="s">
        <v>30</v>
      </c>
      <c r="BE232" s="170">
        <f>'SPD - Probs. of Failure'!O$58</f>
        <v>0</v>
      </c>
      <c r="BF232" s="170">
        <f>'SPD - Probs. of Failure'!P$58</f>
        <v>0</v>
      </c>
      <c r="BG232" s="170">
        <f>'SPD - Probs. of Failure'!Q$58</f>
        <v>0</v>
      </c>
      <c r="BH232" s="170">
        <f>'SPD - Probs. of Failure'!R$58</f>
        <v>0</v>
      </c>
      <c r="BI232" s="170">
        <f>'SPD - Probs. of Failure'!S$58</f>
        <v>0</v>
      </c>
      <c r="BJ232" s="174"/>
      <c r="BK232" s="6"/>
      <c r="BL232" s="57" t="s">
        <v>30</v>
      </c>
      <c r="BM232" s="239">
        <f>IFERROR($BM5*'SPD - Average Cons. of Failure'!$Q$58,0)</f>
        <v>0</v>
      </c>
      <c r="BN232" s="239">
        <f>IFERROR($BM5*'SPD - Average Cons. of Failure'!$Q$58,0)</f>
        <v>0</v>
      </c>
      <c r="BO232" s="239">
        <f>IFERROR($BM5*'SPD - Average Cons. of Failure'!$Q$58,0)</f>
        <v>0</v>
      </c>
      <c r="BP232" s="239">
        <f>IFERROR($BM5*'SPD - Average Cons. of Failure'!$Q$58,0)</f>
        <v>0</v>
      </c>
      <c r="BQ232" s="239">
        <f>IFERROR($BM5*'SPD - Average Cons. of Failure'!$Q$58,0)</f>
        <v>0</v>
      </c>
      <c r="BR232" s="174"/>
      <c r="BS232" s="6"/>
      <c r="BT232" s="57" t="s">
        <v>30</v>
      </c>
      <c r="BU232" s="23" t="str">
        <f t="shared" si="1291"/>
        <v/>
      </c>
      <c r="BV232" s="23" t="str">
        <f t="shared" si="1291"/>
        <v/>
      </c>
      <c r="BW232" s="23" t="str">
        <f t="shared" si="1291"/>
        <v/>
      </c>
      <c r="BX232" s="23" t="str">
        <f t="shared" si="1291"/>
        <v/>
      </c>
      <c r="BY232" s="23" t="str">
        <f t="shared" si="1291"/>
        <v/>
      </c>
      <c r="BZ232" s="6"/>
      <c r="CA232" s="6"/>
      <c r="CB232" s="57" t="s">
        <v>30</v>
      </c>
      <c r="CC232" s="193" t="str">
        <f t="shared" si="1292"/>
        <v/>
      </c>
      <c r="CD232" s="193" t="str">
        <f t="shared" si="1279"/>
        <v/>
      </c>
      <c r="CE232" s="193" t="str">
        <f t="shared" si="1279"/>
        <v/>
      </c>
      <c r="CF232" s="193" t="str">
        <f t="shared" si="1279"/>
        <v/>
      </c>
      <c r="CG232" s="193" t="str">
        <f t="shared" si="1279"/>
        <v/>
      </c>
      <c r="CH232" s="196">
        <f t="shared" si="1192"/>
        <v>0</v>
      </c>
      <c r="CI232" s="66"/>
      <c r="CJ232" s="66"/>
      <c r="CK232" s="193" t="str">
        <f t="shared" si="1280"/>
        <v/>
      </c>
      <c r="CL232" s="193" t="str">
        <f t="shared" si="1280"/>
        <v/>
      </c>
      <c r="CM232" s="193" t="str">
        <f t="shared" si="1280"/>
        <v/>
      </c>
      <c r="CN232" s="193" t="str">
        <f t="shared" si="1280"/>
        <v/>
      </c>
      <c r="CO232" s="193" t="str">
        <f t="shared" si="1280"/>
        <v/>
      </c>
      <c r="CP232" s="196">
        <f t="shared" si="1141"/>
        <v>0</v>
      </c>
      <c r="CS232" s="193" t="str">
        <f t="shared" si="1293"/>
        <v/>
      </c>
      <c r="CT232" s="193" t="str">
        <f t="shared" si="1281"/>
        <v/>
      </c>
      <c r="CU232" s="193" t="str">
        <f t="shared" si="1281"/>
        <v/>
      </c>
      <c r="CV232" s="193" t="str">
        <f t="shared" si="1281"/>
        <v/>
      </c>
      <c r="CW232" s="193" t="str">
        <f t="shared" si="1281"/>
        <v/>
      </c>
      <c r="CX232" s="196">
        <f t="shared" si="1143"/>
        <v>0</v>
      </c>
      <c r="CY232" s="6"/>
      <c r="CZ232" s="6"/>
      <c r="DA232" s="193" t="str">
        <f t="shared" si="1294"/>
        <v/>
      </c>
      <c r="DB232" s="193" t="str">
        <f t="shared" si="1282"/>
        <v/>
      </c>
      <c r="DC232" s="193" t="str">
        <f t="shared" si="1282"/>
        <v/>
      </c>
      <c r="DD232" s="193" t="str">
        <f t="shared" si="1282"/>
        <v/>
      </c>
      <c r="DE232" s="193" t="str">
        <f t="shared" si="1282"/>
        <v/>
      </c>
      <c r="DF232" s="196">
        <f t="shared" si="1145"/>
        <v>0</v>
      </c>
      <c r="DG232" s="6"/>
      <c r="DH232" s="6"/>
      <c r="DI232" s="193" t="str">
        <f t="shared" si="1295"/>
        <v/>
      </c>
      <c r="DJ232" s="193" t="str">
        <f t="shared" si="1283"/>
        <v/>
      </c>
      <c r="DK232" s="193" t="str">
        <f t="shared" si="1283"/>
        <v/>
      </c>
      <c r="DL232" s="193" t="str">
        <f t="shared" si="1283"/>
        <v/>
      </c>
      <c r="DM232" s="193" t="str">
        <f t="shared" si="1283"/>
        <v/>
      </c>
      <c r="DN232" s="196">
        <f t="shared" si="1149"/>
        <v>0</v>
      </c>
      <c r="DO232" s="6"/>
      <c r="DP232" s="6"/>
      <c r="DQ232" s="193" t="str">
        <f t="shared" si="1296"/>
        <v/>
      </c>
      <c r="DR232" s="193" t="str">
        <f t="shared" si="1284"/>
        <v/>
      </c>
      <c r="DS232" s="193" t="str">
        <f t="shared" si="1284"/>
        <v/>
      </c>
      <c r="DT232" s="193" t="str">
        <f t="shared" si="1284"/>
        <v/>
      </c>
      <c r="DU232" s="193" t="str">
        <f t="shared" si="1284"/>
        <v/>
      </c>
      <c r="DV232" s="196">
        <f t="shared" si="1148"/>
        <v>0</v>
      </c>
    </row>
    <row r="233" spans="1:126" ht="25.5" customHeight="1" thickBot="1">
      <c r="A233" s="19"/>
      <c r="B233" s="59"/>
      <c r="C233" s="282">
        <v>0</v>
      </c>
      <c r="D233" s="60">
        <v>0</v>
      </c>
      <c r="E233" s="61">
        <v>0</v>
      </c>
      <c r="F233" s="62"/>
      <c r="G233" s="63">
        <f>SUM(G229:G232)</f>
        <v>0</v>
      </c>
      <c r="H233" s="64">
        <f t="shared" ref="H233:K233" si="1297">SUM(H229:H232)</f>
        <v>0</v>
      </c>
      <c r="I233" s="64">
        <f t="shared" si="1297"/>
        <v>0</v>
      </c>
      <c r="J233" s="64">
        <f t="shared" si="1297"/>
        <v>0</v>
      </c>
      <c r="K233" s="64">
        <f t="shared" si="1297"/>
        <v>0</v>
      </c>
      <c r="L233" s="65"/>
      <c r="M233" s="63">
        <f>SUM(M229:M232)</f>
        <v>0</v>
      </c>
      <c r="N233" s="64">
        <f t="shared" ref="N233:Q233" si="1298">SUM(N229:N232)</f>
        <v>0</v>
      </c>
      <c r="O233" s="64">
        <f t="shared" si="1298"/>
        <v>0</v>
      </c>
      <c r="P233" s="64">
        <f t="shared" si="1298"/>
        <v>0</v>
      </c>
      <c r="Q233" s="64">
        <f t="shared" si="1298"/>
        <v>0</v>
      </c>
      <c r="R233" s="65"/>
      <c r="S233" s="63">
        <f>SUM(S229:S232)</f>
        <v>0</v>
      </c>
      <c r="T233" s="64">
        <f t="shared" ref="T233:W233" si="1299">SUM(T229:T232)</f>
        <v>0</v>
      </c>
      <c r="U233" s="64">
        <f t="shared" si="1299"/>
        <v>0</v>
      </c>
      <c r="V233" s="64">
        <f t="shared" si="1299"/>
        <v>0</v>
      </c>
      <c r="W233" s="64">
        <f t="shared" si="1299"/>
        <v>0</v>
      </c>
      <c r="X233" s="65"/>
      <c r="Y233" s="63">
        <f>SUM(Y229:Y232)</f>
        <v>0</v>
      </c>
      <c r="Z233" s="64">
        <f t="shared" ref="Z233:AC233" si="1300">SUM(Z229:Z232)</f>
        <v>0</v>
      </c>
      <c r="AA233" s="64">
        <f t="shared" si="1300"/>
        <v>0</v>
      </c>
      <c r="AB233" s="64">
        <f t="shared" si="1300"/>
        <v>0</v>
      </c>
      <c r="AC233" s="64">
        <f t="shared" si="1300"/>
        <v>0</v>
      </c>
      <c r="AD233" s="65"/>
      <c r="AE233" s="63">
        <f>SUM(AE229:AE232)</f>
        <v>0</v>
      </c>
      <c r="AF233" s="64">
        <f t="shared" ref="AF233:AI233" si="1301">SUM(AF229:AF232)</f>
        <v>0</v>
      </c>
      <c r="AG233" s="64">
        <f t="shared" si="1301"/>
        <v>0</v>
      </c>
      <c r="AH233" s="64">
        <f t="shared" si="1301"/>
        <v>0</v>
      </c>
      <c r="AI233" s="64">
        <f t="shared" si="1301"/>
        <v>0</v>
      </c>
      <c r="AJ233" s="65"/>
      <c r="AK233" s="63">
        <f>SUM(AK229:AK232)</f>
        <v>0</v>
      </c>
      <c r="AL233" s="64">
        <f t="shared" ref="AL233:AO233" si="1302">SUM(AL229:AL232)</f>
        <v>0</v>
      </c>
      <c r="AM233" s="64">
        <f t="shared" si="1302"/>
        <v>0</v>
      </c>
      <c r="AN233" s="64">
        <f t="shared" si="1302"/>
        <v>0</v>
      </c>
      <c r="AO233" s="64">
        <f t="shared" si="1302"/>
        <v>0</v>
      </c>
      <c r="AP233" s="65"/>
      <c r="BB233" s="6"/>
      <c r="BC233" s="6"/>
      <c r="BD233" s="62"/>
      <c r="BE233" s="171"/>
      <c r="BF233" s="172"/>
      <c r="BG233" s="172"/>
      <c r="BH233" s="172"/>
      <c r="BI233" s="172"/>
      <c r="BJ233" s="65"/>
      <c r="BK233" s="6"/>
      <c r="BL233" s="62"/>
      <c r="BM233" s="171"/>
      <c r="BN233" s="172"/>
      <c r="BO233" s="172"/>
      <c r="BP233" s="172"/>
      <c r="BQ233" s="172"/>
      <c r="BR233" s="65"/>
      <c r="BS233" s="6"/>
      <c r="BT233" s="62"/>
      <c r="BU233" s="23" t="str">
        <f t="shared" si="1291"/>
        <v/>
      </c>
      <c r="BV233" s="23" t="str">
        <f t="shared" si="1291"/>
        <v/>
      </c>
      <c r="BW233" s="23" t="str">
        <f t="shared" si="1291"/>
        <v/>
      </c>
      <c r="BX233" s="23" t="str">
        <f t="shared" si="1291"/>
        <v/>
      </c>
      <c r="BY233" s="23" t="str">
        <f t="shared" si="1291"/>
        <v/>
      </c>
      <c r="BZ233" s="6"/>
      <c r="CA233" s="6"/>
      <c r="CB233" s="62"/>
      <c r="CC233" s="195">
        <f>SUM(CC229:CC232)</f>
        <v>0</v>
      </c>
      <c r="CD233" s="195">
        <f t="shared" ref="CD233:CG233" si="1303">SUM(CD229:CD232)</f>
        <v>0</v>
      </c>
      <c r="CE233" s="195">
        <f t="shared" si="1303"/>
        <v>0</v>
      </c>
      <c r="CF233" s="195">
        <f t="shared" si="1303"/>
        <v>0</v>
      </c>
      <c r="CG233" s="195">
        <f t="shared" si="1303"/>
        <v>0</v>
      </c>
      <c r="CH233" s="196">
        <f t="shared" si="1192"/>
        <v>0</v>
      </c>
      <c r="CI233" s="66"/>
      <c r="CJ233" s="66"/>
      <c r="CK233" s="195">
        <f>SUM(CK229:CK232)</f>
        <v>0</v>
      </c>
      <c r="CL233" s="195">
        <f t="shared" ref="CL233:CO233" si="1304">SUM(CL229:CL232)</f>
        <v>0</v>
      </c>
      <c r="CM233" s="195">
        <f t="shared" si="1304"/>
        <v>0</v>
      </c>
      <c r="CN233" s="195">
        <f t="shared" si="1304"/>
        <v>0</v>
      </c>
      <c r="CO233" s="195">
        <f t="shared" si="1304"/>
        <v>0</v>
      </c>
      <c r="CP233" s="196">
        <f t="shared" si="1141"/>
        <v>0</v>
      </c>
      <c r="CS233" s="195">
        <f>SUM(CS229:CS232)</f>
        <v>0</v>
      </c>
      <c r="CT233" s="195">
        <f t="shared" ref="CT233:CW233" si="1305">SUM(CT229:CT232)</f>
        <v>0</v>
      </c>
      <c r="CU233" s="195">
        <f t="shared" si="1305"/>
        <v>0</v>
      </c>
      <c r="CV233" s="195">
        <f t="shared" si="1305"/>
        <v>0</v>
      </c>
      <c r="CW233" s="195">
        <f t="shared" si="1305"/>
        <v>0</v>
      </c>
      <c r="CX233" s="196">
        <f t="shared" si="1143"/>
        <v>0</v>
      </c>
      <c r="CY233" s="6"/>
      <c r="CZ233" s="6"/>
      <c r="DA233" s="195">
        <f>SUM(DA229:DA232)</f>
        <v>0</v>
      </c>
      <c r="DB233" s="195">
        <f t="shared" ref="DB233:DE233" si="1306">SUM(DB229:DB232)</f>
        <v>0</v>
      </c>
      <c r="DC233" s="195">
        <f t="shared" si="1306"/>
        <v>0</v>
      </c>
      <c r="DD233" s="195">
        <f t="shared" si="1306"/>
        <v>0</v>
      </c>
      <c r="DE233" s="195">
        <f t="shared" si="1306"/>
        <v>0</v>
      </c>
      <c r="DF233" s="196">
        <f t="shared" si="1145"/>
        <v>0</v>
      </c>
      <c r="DG233" s="6"/>
      <c r="DH233" s="6"/>
      <c r="DI233" s="195">
        <f>SUM(DI229:DI232)</f>
        <v>0</v>
      </c>
      <c r="DJ233" s="195">
        <f t="shared" ref="DJ233:DM233" si="1307">SUM(DJ229:DJ232)</f>
        <v>0</v>
      </c>
      <c r="DK233" s="195">
        <f t="shared" si="1307"/>
        <v>0</v>
      </c>
      <c r="DL233" s="195">
        <f t="shared" si="1307"/>
        <v>0</v>
      </c>
      <c r="DM233" s="195">
        <f t="shared" si="1307"/>
        <v>0</v>
      </c>
      <c r="DN233" s="196">
        <f t="shared" si="1149"/>
        <v>0</v>
      </c>
      <c r="DO233" s="6"/>
      <c r="DP233" s="6"/>
      <c r="DQ233" s="195">
        <f>SUM(DQ229:DQ232)</f>
        <v>0</v>
      </c>
      <c r="DR233" s="195">
        <f t="shared" ref="DR233:DU233" si="1308">SUM(DR229:DR232)</f>
        <v>0</v>
      </c>
      <c r="DS233" s="195">
        <f t="shared" si="1308"/>
        <v>0</v>
      </c>
      <c r="DT233" s="195">
        <f t="shared" si="1308"/>
        <v>0</v>
      </c>
      <c r="DU233" s="195">
        <f t="shared" si="1308"/>
        <v>0</v>
      </c>
      <c r="DV233" s="196">
        <f t="shared" si="1148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3" t="str">
        <f t="shared" si="1291"/>
        <v/>
      </c>
      <c r="BV234" s="23" t="str">
        <f t="shared" si="1291"/>
        <v/>
      </c>
      <c r="BW234" s="23" t="str">
        <f t="shared" si="1291"/>
        <v/>
      </c>
      <c r="BX234" s="23" t="str">
        <f t="shared" si="1291"/>
        <v/>
      </c>
      <c r="BY234" s="23" t="str">
        <f t="shared" si="1291"/>
        <v/>
      </c>
      <c r="BZ234" s="6"/>
      <c r="CA234" s="6"/>
      <c r="CC234" s="196">
        <f>SUM(CC233,CC228,CC223,CC218,CC213,CC208,CC203,CC198,CC193,CC188,CC183,CC178)</f>
        <v>0</v>
      </c>
      <c r="CD234" s="196">
        <f t="shared" ref="CD234:CG234" si="1309">SUM(CD233,CD228,CD223,CD218,CD213,CD208,CD203,CD198,CD193,CD188,CD183,CD178)</f>
        <v>0</v>
      </c>
      <c r="CE234" s="196">
        <f t="shared" si="1309"/>
        <v>0</v>
      </c>
      <c r="CF234" s="196">
        <f t="shared" si="1309"/>
        <v>0</v>
      </c>
      <c r="CG234" s="196">
        <f t="shared" si="1309"/>
        <v>0</v>
      </c>
      <c r="CH234" s="196">
        <f t="shared" si="1192"/>
        <v>0</v>
      </c>
      <c r="CI234" s="66"/>
      <c r="CJ234" s="66"/>
      <c r="CK234" s="196">
        <f>SUM(CK233,CK228,CK223,CK218,CK213,CK208,CK203,CK198,CK193,CK188,CK183,CK178)</f>
        <v>0</v>
      </c>
      <c r="CL234" s="196">
        <f t="shared" ref="CL234:CO234" si="1310">SUM(CL233,CL228,CL223,CL218,CL213,CL208,CL203,CL198,CL193,CL188,CL183,CL178)</f>
        <v>0</v>
      </c>
      <c r="CM234" s="196">
        <f t="shared" si="1310"/>
        <v>0</v>
      </c>
      <c r="CN234" s="196">
        <f t="shared" si="1310"/>
        <v>0</v>
      </c>
      <c r="CO234" s="196">
        <f t="shared" si="1310"/>
        <v>0</v>
      </c>
      <c r="CP234" s="196">
        <f t="shared" si="1141"/>
        <v>0</v>
      </c>
      <c r="CS234" s="196">
        <f>SUM(CS233,CS228,CS223,CS218,CS213,CS208,CS203,CS198,CS193,CS188,CS183,CS178)</f>
        <v>0</v>
      </c>
      <c r="CT234" s="196">
        <f t="shared" ref="CT234:CW234" si="1311">SUM(CT233,CT228,CT223,CT218,CT213,CT208,CT203,CT198,CT193,CT188,CT183,CT178)</f>
        <v>0</v>
      </c>
      <c r="CU234" s="196">
        <f t="shared" si="1311"/>
        <v>0</v>
      </c>
      <c r="CV234" s="196">
        <f t="shared" si="1311"/>
        <v>0</v>
      </c>
      <c r="CW234" s="196">
        <f t="shared" si="1311"/>
        <v>0</v>
      </c>
      <c r="CX234" s="196">
        <f t="shared" si="1143"/>
        <v>0</v>
      </c>
      <c r="CY234" s="6"/>
      <c r="CZ234" s="6"/>
      <c r="DA234" s="196">
        <f>SUM(DA233,DA228,DA223,DA218,DA213,DA208,DA203,DA198,DA193,DA188,DA183,DA178)</f>
        <v>0</v>
      </c>
      <c r="DB234" s="196">
        <f t="shared" ref="DB234:DE234" si="1312">SUM(DB233,DB228,DB223,DB218,DB213,DB208,DB203,DB198,DB193,DB188,DB183,DB178)</f>
        <v>0</v>
      </c>
      <c r="DC234" s="196">
        <f t="shared" si="1312"/>
        <v>0</v>
      </c>
      <c r="DD234" s="196">
        <f t="shared" si="1312"/>
        <v>0</v>
      </c>
      <c r="DE234" s="196">
        <f t="shared" si="1312"/>
        <v>0</v>
      </c>
      <c r="DF234" s="196">
        <f t="shared" si="1145"/>
        <v>0</v>
      </c>
      <c r="DG234" s="6"/>
      <c r="DH234" s="6"/>
      <c r="DI234" s="196">
        <f>SUM(DI233,DI228,DI223,DI218,DI213,DI208,DI203,DI198,DI193,DI188,DI183,DI178)</f>
        <v>0</v>
      </c>
      <c r="DJ234" s="196">
        <f t="shared" ref="DJ234:DM234" si="1313">SUM(DJ233,DJ228,DJ223,DJ218,DJ213,DJ208,DJ203,DJ198,DJ193,DJ188,DJ183,DJ178)</f>
        <v>0</v>
      </c>
      <c r="DK234" s="196">
        <f t="shared" si="1313"/>
        <v>0</v>
      </c>
      <c r="DL234" s="196">
        <f t="shared" si="1313"/>
        <v>0</v>
      </c>
      <c r="DM234" s="196">
        <f t="shared" si="1313"/>
        <v>0</v>
      </c>
      <c r="DN234" s="196">
        <f t="shared" si="1149"/>
        <v>0</v>
      </c>
      <c r="DO234" s="6"/>
      <c r="DP234" s="6"/>
      <c r="DQ234" s="196">
        <f>SUM(DQ233,DQ228,DQ223,DQ218,DQ213,DQ208,DQ203,DQ198,DQ193,DQ188,DQ183,DQ178)</f>
        <v>0</v>
      </c>
      <c r="DR234" s="196">
        <f t="shared" ref="DR234:DU234" si="1314">SUM(DR233,DR228,DR223,DR218,DR213,DR208,DR203,DR198,DR193,DR188,DR183,DR178)</f>
        <v>0</v>
      </c>
      <c r="DS234" s="196">
        <f t="shared" si="1314"/>
        <v>0</v>
      </c>
      <c r="DT234" s="196">
        <f t="shared" si="1314"/>
        <v>0</v>
      </c>
      <c r="DU234" s="196">
        <f t="shared" si="1314"/>
        <v>0</v>
      </c>
      <c r="DV234" s="196">
        <f t="shared" si="1148"/>
        <v>0</v>
      </c>
    </row>
    <row r="235" spans="1:126" s="86" customFormat="1" ht="25.5" customHeight="1" thickBot="1">
      <c r="A235" s="19"/>
      <c r="B235" s="70" t="s">
        <v>55</v>
      </c>
      <c r="C235" s="70"/>
      <c r="D235" s="71"/>
      <c r="E235" s="79"/>
      <c r="F235" s="80"/>
      <c r="G235" s="81"/>
      <c r="H235" s="82"/>
      <c r="I235" s="82"/>
      <c r="J235" s="82"/>
      <c r="K235" s="82"/>
      <c r="L235" s="83"/>
      <c r="M235" s="81"/>
      <c r="N235" s="82"/>
      <c r="O235" s="82"/>
      <c r="P235" s="82"/>
      <c r="Q235" s="82"/>
      <c r="R235" s="79"/>
      <c r="S235" s="84"/>
      <c r="T235" s="85"/>
      <c r="U235" s="85"/>
      <c r="V235" s="85"/>
      <c r="W235" s="85"/>
      <c r="X235" s="79"/>
      <c r="Y235" s="81"/>
      <c r="Z235" s="82"/>
      <c r="AA235" s="82"/>
      <c r="AB235" s="82"/>
      <c r="AC235" s="82"/>
      <c r="AD235" s="79"/>
      <c r="AE235" s="84"/>
      <c r="AF235" s="85"/>
      <c r="AG235" s="85"/>
      <c r="AH235" s="85"/>
      <c r="AI235" s="85"/>
      <c r="AJ235" s="79"/>
      <c r="AK235" s="81"/>
      <c r="AL235" s="82"/>
      <c r="AM235" s="82"/>
      <c r="AN235" s="82"/>
      <c r="AO235" s="82"/>
      <c r="AP235" s="79"/>
      <c r="AR235" s="16"/>
      <c r="BB235" s="87"/>
      <c r="BC235" s="87"/>
      <c r="BD235" s="80"/>
      <c r="BE235" s="81"/>
      <c r="BF235" s="82"/>
      <c r="BG235" s="82"/>
      <c r="BH235" s="82"/>
      <c r="BI235" s="82"/>
      <c r="BJ235" s="83"/>
      <c r="BK235" s="87"/>
      <c r="BL235" s="80"/>
      <c r="BM235" s="81"/>
      <c r="BN235" s="82"/>
      <c r="BO235" s="82"/>
      <c r="BP235" s="82"/>
      <c r="BQ235" s="82"/>
      <c r="BR235" s="83"/>
      <c r="BS235" s="87"/>
      <c r="BT235" s="80"/>
      <c r="BU235" s="23" t="str">
        <f t="shared" si="1291"/>
        <v/>
      </c>
      <c r="BV235" s="23" t="str">
        <f t="shared" si="1291"/>
        <v/>
      </c>
      <c r="BW235" s="23" t="str">
        <f t="shared" si="1291"/>
        <v/>
      </c>
      <c r="BX235" s="23" t="str">
        <f t="shared" si="1291"/>
        <v/>
      </c>
      <c r="BY235" s="23" t="str">
        <f t="shared" si="1291"/>
        <v/>
      </c>
      <c r="BZ235" s="87"/>
      <c r="CA235" s="87"/>
      <c r="CB235" s="80"/>
      <c r="CC235" s="193"/>
      <c r="CD235" s="193"/>
      <c r="CE235" s="193"/>
      <c r="CF235" s="193"/>
      <c r="CG235" s="193"/>
      <c r="CH235" s="196">
        <f t="shared" si="1192"/>
        <v>0</v>
      </c>
      <c r="CI235" s="66"/>
      <c r="CJ235" s="66"/>
      <c r="CK235" s="193"/>
      <c r="CL235" s="193"/>
      <c r="CM235" s="193"/>
      <c r="CN235" s="193"/>
      <c r="CO235" s="193"/>
      <c r="CP235" s="196">
        <f t="shared" si="1141"/>
        <v>0</v>
      </c>
      <c r="CS235" s="193"/>
      <c r="CT235" s="193"/>
      <c r="CU235" s="193"/>
      <c r="CV235" s="193"/>
      <c r="CW235" s="193"/>
      <c r="CX235" s="196">
        <f t="shared" si="1143"/>
        <v>0</v>
      </c>
      <c r="CY235" s="6"/>
      <c r="CZ235" s="6"/>
      <c r="DA235" s="193"/>
      <c r="DB235" s="193"/>
      <c r="DC235" s="193"/>
      <c r="DD235" s="193"/>
      <c r="DE235" s="193"/>
      <c r="DF235" s="196">
        <f t="shared" si="1145"/>
        <v>0</v>
      </c>
      <c r="DG235" s="6"/>
      <c r="DH235" s="6"/>
      <c r="DI235" s="193"/>
      <c r="DJ235" s="193"/>
      <c r="DK235" s="193"/>
      <c r="DL235" s="193"/>
      <c r="DM235" s="193"/>
      <c r="DN235" s="196">
        <f t="shared" si="1149"/>
        <v>0</v>
      </c>
      <c r="DO235" s="6"/>
      <c r="DP235" s="6"/>
      <c r="DQ235" s="193"/>
      <c r="DR235" s="193"/>
      <c r="DS235" s="193"/>
      <c r="DT235" s="193"/>
      <c r="DU235" s="193"/>
      <c r="DV235" s="196">
        <f t="shared" si="1148"/>
        <v>0</v>
      </c>
    </row>
    <row r="236" spans="1:126" ht="25.5" customHeight="1">
      <c r="A236" s="19"/>
      <c r="B236" s="47" t="s">
        <v>56</v>
      </c>
      <c r="C236" s="47"/>
      <c r="D236" s="48"/>
      <c r="E236" s="49"/>
      <c r="F236" s="50" t="s">
        <v>25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78">
        <f>SUM(G236:K236)</f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2">
        <f>SUM(M236:Q236)</f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2">
        <f>SUM(S236:W236)</f>
        <v>0</v>
      </c>
      <c r="Y236" s="53">
        <v>0</v>
      </c>
      <c r="Z236" s="53">
        <v>0</v>
      </c>
      <c r="AA236" s="53">
        <v>0</v>
      </c>
      <c r="AB236" s="53">
        <v>0</v>
      </c>
      <c r="AC236" s="53">
        <v>0</v>
      </c>
      <c r="AD236" s="52">
        <f>SUM(Y236:AC236)</f>
        <v>0</v>
      </c>
      <c r="AE236" s="53">
        <v>0</v>
      </c>
      <c r="AF236" s="53">
        <v>0</v>
      </c>
      <c r="AG236" s="53">
        <v>0</v>
      </c>
      <c r="AH236" s="53">
        <v>0</v>
      </c>
      <c r="AI236" s="53">
        <v>0</v>
      </c>
      <c r="AJ236" s="52">
        <f>SUM(AE236:AI236)</f>
        <v>0</v>
      </c>
      <c r="AK236" s="53">
        <v>0</v>
      </c>
      <c r="AL236" s="53">
        <v>0</v>
      </c>
      <c r="AM236" s="53">
        <v>0</v>
      </c>
      <c r="AN236" s="53">
        <v>0</v>
      </c>
      <c r="AO236" s="53">
        <v>0</v>
      </c>
      <c r="AP236" s="52">
        <f>SUM(AK236:AO236)</f>
        <v>0</v>
      </c>
      <c r="BB236" s="6"/>
      <c r="BC236" s="6"/>
      <c r="BD236" s="50" t="s">
        <v>25</v>
      </c>
      <c r="BE236" s="170">
        <f>'SPD - Probs. of Failure'!O$61</f>
        <v>0</v>
      </c>
      <c r="BF236" s="170">
        <f>'SPD - Probs. of Failure'!P$61</f>
        <v>0</v>
      </c>
      <c r="BG236" s="170">
        <f>'SPD - Probs. of Failure'!Q$61</f>
        <v>0</v>
      </c>
      <c r="BH236" s="170">
        <f>'SPD - Probs. of Failure'!R$61</f>
        <v>0</v>
      </c>
      <c r="BI236" s="170">
        <f>'SPD - Probs. of Failure'!S$61</f>
        <v>0</v>
      </c>
      <c r="BJ236" s="173"/>
      <c r="BK236" s="6"/>
      <c r="BL236" s="50" t="s">
        <v>25</v>
      </c>
      <c r="BM236" s="239">
        <f>IFERROR($BM2*'SPD - Average Cons. of Failure'!$Q$61,0)</f>
        <v>0</v>
      </c>
      <c r="BN236" s="239">
        <f>IFERROR($BM2*'SPD - Average Cons. of Failure'!$Q$61,0)</f>
        <v>0</v>
      </c>
      <c r="BO236" s="239">
        <f>IFERROR($BM2*'SPD - Average Cons. of Failure'!$Q$61,0)</f>
        <v>0</v>
      </c>
      <c r="BP236" s="239">
        <f>IFERROR($BM2*'SPD - Average Cons. of Failure'!$Q$61,0)</f>
        <v>0</v>
      </c>
      <c r="BQ236" s="239">
        <f>IFERROR($BM2*'SPD - Average Cons. of Failure'!$Q$61,0)</f>
        <v>0</v>
      </c>
      <c r="BR236" s="173"/>
      <c r="BS236" s="6"/>
      <c r="BT236" s="50" t="s">
        <v>25</v>
      </c>
      <c r="BU236" s="23" t="str">
        <f t="shared" si="1291"/>
        <v/>
      </c>
      <c r="BV236" s="23" t="str">
        <f t="shared" si="1291"/>
        <v/>
      </c>
      <c r="BW236" s="23" t="str">
        <f t="shared" si="1291"/>
        <v/>
      </c>
      <c r="BX236" s="23" t="str">
        <f t="shared" si="1291"/>
        <v/>
      </c>
      <c r="BY236" s="23" t="str">
        <f t="shared" si="1291"/>
        <v/>
      </c>
      <c r="BZ236" s="6"/>
      <c r="CA236" s="6"/>
      <c r="CB236" s="50" t="s">
        <v>25</v>
      </c>
      <c r="CC236" s="193" t="str">
        <f>IF(BU236="","",M236*BU236)</f>
        <v/>
      </c>
      <c r="CD236" s="193" t="str">
        <f t="shared" ref="CD236:CG239" si="1315">IF(BV236="","",N236*BV236)</f>
        <v/>
      </c>
      <c r="CE236" s="193" t="str">
        <f t="shared" si="1315"/>
        <v/>
      </c>
      <c r="CF236" s="193" t="str">
        <f t="shared" si="1315"/>
        <v/>
      </c>
      <c r="CG236" s="193" t="str">
        <f t="shared" si="1315"/>
        <v/>
      </c>
      <c r="CH236" s="196">
        <f t="shared" si="1192"/>
        <v>0</v>
      </c>
      <c r="CI236" s="66"/>
      <c r="CJ236" s="66"/>
      <c r="CK236" s="193" t="str">
        <f t="shared" ref="CK236:CO239" si="1316">IF(BU236="","",G236*BU236)</f>
        <v/>
      </c>
      <c r="CL236" s="193" t="str">
        <f t="shared" si="1316"/>
        <v/>
      </c>
      <c r="CM236" s="193" t="str">
        <f t="shared" si="1316"/>
        <v/>
      </c>
      <c r="CN236" s="193" t="str">
        <f t="shared" si="1316"/>
        <v/>
      </c>
      <c r="CO236" s="193" t="str">
        <f t="shared" si="1316"/>
        <v/>
      </c>
      <c r="CP236" s="196">
        <f t="shared" si="1141"/>
        <v>0</v>
      </c>
      <c r="CS236" s="193" t="str">
        <f>IF(BU236="","",Y236*BU236)</f>
        <v/>
      </c>
      <c r="CT236" s="193" t="str">
        <f t="shared" ref="CT236:CW239" si="1317">IF(BV236="","",Z236*BV236)</f>
        <v/>
      </c>
      <c r="CU236" s="193" t="str">
        <f t="shared" si="1317"/>
        <v/>
      </c>
      <c r="CV236" s="193" t="str">
        <f t="shared" si="1317"/>
        <v/>
      </c>
      <c r="CW236" s="193" t="str">
        <f t="shared" si="1317"/>
        <v/>
      </c>
      <c r="CX236" s="196">
        <f t="shared" si="1143"/>
        <v>0</v>
      </c>
      <c r="CY236" s="6"/>
      <c r="CZ236" s="6"/>
      <c r="DA236" s="193" t="str">
        <f>IF(BU236="","",(S236+Y236)*BU236)</f>
        <v/>
      </c>
      <c r="DB236" s="193" t="str">
        <f t="shared" ref="DB236:DE239" si="1318">IF(BV236="","",(T236+Z236)*BV236)</f>
        <v/>
      </c>
      <c r="DC236" s="193" t="str">
        <f t="shared" si="1318"/>
        <v/>
      </c>
      <c r="DD236" s="193" t="str">
        <f t="shared" si="1318"/>
        <v/>
      </c>
      <c r="DE236" s="193" t="str">
        <f t="shared" si="1318"/>
        <v/>
      </c>
      <c r="DF236" s="196">
        <f t="shared" si="1145"/>
        <v>0</v>
      </c>
      <c r="DG236" s="6"/>
      <c r="DH236" s="6"/>
      <c r="DI236" s="193" t="str">
        <f>IF(BU236="","",AK236*BU236)</f>
        <v/>
      </c>
      <c r="DJ236" s="193" t="str">
        <f t="shared" ref="DJ236:DM239" si="1319">IF(BV236="","",AL236*BV236)</f>
        <v/>
      </c>
      <c r="DK236" s="193" t="str">
        <f t="shared" si="1319"/>
        <v/>
      </c>
      <c r="DL236" s="193" t="str">
        <f t="shared" si="1319"/>
        <v/>
      </c>
      <c r="DM236" s="193" t="str">
        <f t="shared" si="1319"/>
        <v/>
      </c>
      <c r="DN236" s="196">
        <f t="shared" si="1149"/>
        <v>0</v>
      </c>
      <c r="DO236" s="6"/>
      <c r="DP236" s="6"/>
      <c r="DQ236" s="193" t="str">
        <f>IF(BU236="","",(AE236+AK236)*BU236)</f>
        <v/>
      </c>
      <c r="DR236" s="193" t="str">
        <f t="shared" ref="DR236:DU239" si="1320">IF(BV236="","",(AF236+AL236)*BV236)</f>
        <v/>
      </c>
      <c r="DS236" s="193" t="str">
        <f t="shared" si="1320"/>
        <v/>
      </c>
      <c r="DT236" s="193" t="str">
        <f t="shared" si="1320"/>
        <v/>
      </c>
      <c r="DU236" s="193" t="str">
        <f t="shared" si="1320"/>
        <v/>
      </c>
      <c r="DV236" s="196">
        <f t="shared" si="1148"/>
        <v>0</v>
      </c>
    </row>
    <row r="237" spans="1:126" ht="25.5" customHeight="1">
      <c r="A237" s="19"/>
      <c r="B237" s="54"/>
      <c r="C237" s="54"/>
      <c r="D237" s="55"/>
      <c r="E237" s="56"/>
      <c r="F237" s="57" t="s">
        <v>27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8">
        <f t="shared" ref="L237:L239" si="1321">SUM(G237:K237)</f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8">
        <f t="shared" ref="R237:R239" si="1322">SUM(M237:Q237)</f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8">
        <f t="shared" ref="X237:X239" si="1323">SUM(S237:W237)</f>
        <v>0</v>
      </c>
      <c r="Y237" s="51">
        <v>0</v>
      </c>
      <c r="Z237" s="51">
        <v>0</v>
      </c>
      <c r="AA237" s="51">
        <v>0</v>
      </c>
      <c r="AB237" s="51">
        <v>0</v>
      </c>
      <c r="AC237" s="51">
        <v>0</v>
      </c>
      <c r="AD237" s="58">
        <f t="shared" ref="AD237:AD239" si="1324">SUM(Y237:AC237)</f>
        <v>0</v>
      </c>
      <c r="AE237" s="51">
        <v>0</v>
      </c>
      <c r="AF237" s="51">
        <v>0</v>
      </c>
      <c r="AG237" s="51">
        <v>0</v>
      </c>
      <c r="AH237" s="51">
        <v>0</v>
      </c>
      <c r="AI237" s="51">
        <v>0</v>
      </c>
      <c r="AJ237" s="58">
        <f t="shared" ref="AJ237:AJ239" si="1325">SUM(AE237:AI237)</f>
        <v>0</v>
      </c>
      <c r="AK237" s="51">
        <v>0</v>
      </c>
      <c r="AL237" s="51">
        <v>0</v>
      </c>
      <c r="AM237" s="51">
        <v>0</v>
      </c>
      <c r="AN237" s="51">
        <v>0</v>
      </c>
      <c r="AO237" s="51">
        <v>0</v>
      </c>
      <c r="AP237" s="58">
        <f t="shared" ref="AP237:AP239" si="1326">SUM(AK237:AO237)</f>
        <v>0</v>
      </c>
      <c r="BB237" s="6"/>
      <c r="BC237" s="6"/>
      <c r="BD237" s="57" t="s">
        <v>27</v>
      </c>
      <c r="BE237" s="170">
        <f>'SPD - Probs. of Failure'!O$61</f>
        <v>0</v>
      </c>
      <c r="BF237" s="170">
        <f>'SPD - Probs. of Failure'!P$61</f>
        <v>0</v>
      </c>
      <c r="BG237" s="170">
        <f>'SPD - Probs. of Failure'!Q$61</f>
        <v>0</v>
      </c>
      <c r="BH237" s="170">
        <f>'SPD - Probs. of Failure'!R$61</f>
        <v>0</v>
      </c>
      <c r="BI237" s="170">
        <f>'SPD - Probs. of Failure'!S$61</f>
        <v>0</v>
      </c>
      <c r="BJ237" s="174"/>
      <c r="BK237" s="6"/>
      <c r="BL237" s="57" t="s">
        <v>27</v>
      </c>
      <c r="BM237" s="239">
        <f>IFERROR($BM3*'SPD - Average Cons. of Failure'!$Q$61,0)</f>
        <v>0</v>
      </c>
      <c r="BN237" s="239">
        <f>IFERROR($BM3*'SPD - Average Cons. of Failure'!$Q$61,0)</f>
        <v>0</v>
      </c>
      <c r="BO237" s="239">
        <f>IFERROR($BM3*'SPD - Average Cons. of Failure'!$Q$61,0)</f>
        <v>0</v>
      </c>
      <c r="BP237" s="239">
        <f>IFERROR($BM3*'SPD - Average Cons. of Failure'!$Q$61,0)</f>
        <v>0</v>
      </c>
      <c r="BQ237" s="239">
        <f>IFERROR($BM3*'SPD - Average Cons. of Failure'!$Q$61,0)</f>
        <v>0</v>
      </c>
      <c r="BR237" s="174"/>
      <c r="BS237" s="6"/>
      <c r="BT237" s="57" t="s">
        <v>27</v>
      </c>
      <c r="BU237" s="23" t="str">
        <f t="shared" si="1291"/>
        <v/>
      </c>
      <c r="BV237" s="23" t="str">
        <f t="shared" si="1291"/>
        <v/>
      </c>
      <c r="BW237" s="23" t="str">
        <f t="shared" si="1291"/>
        <v/>
      </c>
      <c r="BX237" s="23" t="str">
        <f t="shared" si="1291"/>
        <v/>
      </c>
      <c r="BY237" s="23" t="str">
        <f t="shared" si="1291"/>
        <v/>
      </c>
      <c r="BZ237" s="6"/>
      <c r="CA237" s="6"/>
      <c r="CB237" s="57" t="s">
        <v>27</v>
      </c>
      <c r="CC237" s="193" t="str">
        <f t="shared" ref="CC237:CC239" si="1327">IF(BU237="","",M237*BU237)</f>
        <v/>
      </c>
      <c r="CD237" s="193" t="str">
        <f t="shared" si="1315"/>
        <v/>
      </c>
      <c r="CE237" s="193" t="str">
        <f t="shared" si="1315"/>
        <v/>
      </c>
      <c r="CF237" s="193" t="str">
        <f t="shared" si="1315"/>
        <v/>
      </c>
      <c r="CG237" s="193" t="str">
        <f t="shared" si="1315"/>
        <v/>
      </c>
      <c r="CH237" s="196">
        <f t="shared" si="1192"/>
        <v>0</v>
      </c>
      <c r="CI237" s="66"/>
      <c r="CJ237" s="66"/>
      <c r="CK237" s="193" t="str">
        <f t="shared" si="1316"/>
        <v/>
      </c>
      <c r="CL237" s="193" t="str">
        <f t="shared" si="1316"/>
        <v/>
      </c>
      <c r="CM237" s="193" t="str">
        <f t="shared" si="1316"/>
        <v/>
      </c>
      <c r="CN237" s="193" t="str">
        <f t="shared" si="1316"/>
        <v/>
      </c>
      <c r="CO237" s="193" t="str">
        <f t="shared" si="1316"/>
        <v/>
      </c>
      <c r="CP237" s="196">
        <f t="shared" si="1141"/>
        <v>0</v>
      </c>
      <c r="CS237" s="193" t="str">
        <f t="shared" ref="CS237:CS239" si="1328">IF(BU237="","",Y237*BU237)</f>
        <v/>
      </c>
      <c r="CT237" s="193" t="str">
        <f t="shared" si="1317"/>
        <v/>
      </c>
      <c r="CU237" s="193" t="str">
        <f t="shared" si="1317"/>
        <v/>
      </c>
      <c r="CV237" s="193" t="str">
        <f t="shared" si="1317"/>
        <v/>
      </c>
      <c r="CW237" s="193" t="str">
        <f t="shared" si="1317"/>
        <v/>
      </c>
      <c r="CX237" s="196">
        <f t="shared" si="1143"/>
        <v>0</v>
      </c>
      <c r="CY237" s="6"/>
      <c r="CZ237" s="6"/>
      <c r="DA237" s="193" t="str">
        <f t="shared" ref="DA237:DA239" si="1329">IF(BU237="","",(S237+Y237)*BU237)</f>
        <v/>
      </c>
      <c r="DB237" s="193" t="str">
        <f t="shared" si="1318"/>
        <v/>
      </c>
      <c r="DC237" s="193" t="str">
        <f t="shared" si="1318"/>
        <v/>
      </c>
      <c r="DD237" s="193" t="str">
        <f t="shared" si="1318"/>
        <v/>
      </c>
      <c r="DE237" s="193" t="str">
        <f t="shared" si="1318"/>
        <v/>
      </c>
      <c r="DF237" s="196">
        <f t="shared" si="1145"/>
        <v>0</v>
      </c>
      <c r="DG237" s="6"/>
      <c r="DH237" s="6"/>
      <c r="DI237" s="193" t="str">
        <f t="shared" ref="DI237:DI239" si="1330">IF(BU237="","",AK237*BU237)</f>
        <v/>
      </c>
      <c r="DJ237" s="193" t="str">
        <f t="shared" si="1319"/>
        <v/>
      </c>
      <c r="DK237" s="193" t="str">
        <f t="shared" si="1319"/>
        <v/>
      </c>
      <c r="DL237" s="193" t="str">
        <f t="shared" si="1319"/>
        <v/>
      </c>
      <c r="DM237" s="193" t="str">
        <f t="shared" si="1319"/>
        <v/>
      </c>
      <c r="DN237" s="196">
        <f t="shared" si="1149"/>
        <v>0</v>
      </c>
      <c r="DO237" s="6"/>
      <c r="DP237" s="6"/>
      <c r="DQ237" s="193" t="str">
        <f t="shared" ref="DQ237:DQ239" si="1331">IF(BU237="","",(AE237+AK237)*BU237)</f>
        <v/>
      </c>
      <c r="DR237" s="193" t="str">
        <f t="shared" si="1320"/>
        <v/>
      </c>
      <c r="DS237" s="193" t="str">
        <f t="shared" si="1320"/>
        <v/>
      </c>
      <c r="DT237" s="193" t="str">
        <f t="shared" si="1320"/>
        <v/>
      </c>
      <c r="DU237" s="193" t="str">
        <f t="shared" si="1320"/>
        <v/>
      </c>
      <c r="DV237" s="196">
        <f t="shared" si="1148"/>
        <v>0</v>
      </c>
    </row>
    <row r="238" spans="1:126" ht="25.5" customHeight="1">
      <c r="A238" s="19"/>
      <c r="B238" s="54"/>
      <c r="C238" s="54"/>
      <c r="D238" s="55"/>
      <c r="E238" s="56"/>
      <c r="F238" s="57" t="s">
        <v>29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8">
        <f t="shared" si="1321"/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8">
        <f t="shared" si="1322"/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8">
        <f t="shared" si="1323"/>
        <v>0</v>
      </c>
      <c r="Y238" s="51">
        <v>0</v>
      </c>
      <c r="Z238" s="51">
        <v>0</v>
      </c>
      <c r="AA238" s="51">
        <v>0</v>
      </c>
      <c r="AB238" s="51">
        <v>0</v>
      </c>
      <c r="AC238" s="51">
        <v>0</v>
      </c>
      <c r="AD238" s="58">
        <f t="shared" si="1324"/>
        <v>0</v>
      </c>
      <c r="AE238" s="51">
        <v>0</v>
      </c>
      <c r="AF238" s="51">
        <v>0</v>
      </c>
      <c r="AG238" s="51">
        <v>0</v>
      </c>
      <c r="AH238" s="51">
        <v>0</v>
      </c>
      <c r="AI238" s="51">
        <v>0</v>
      </c>
      <c r="AJ238" s="58">
        <f t="shared" si="1325"/>
        <v>0</v>
      </c>
      <c r="AK238" s="51">
        <v>0</v>
      </c>
      <c r="AL238" s="51">
        <v>0</v>
      </c>
      <c r="AM238" s="51">
        <v>0</v>
      </c>
      <c r="AN238" s="51">
        <v>0</v>
      </c>
      <c r="AO238" s="51">
        <v>0</v>
      </c>
      <c r="AP238" s="58">
        <f t="shared" si="1326"/>
        <v>0</v>
      </c>
      <c r="BB238" s="6"/>
      <c r="BC238" s="6"/>
      <c r="BD238" s="57" t="s">
        <v>29</v>
      </c>
      <c r="BE238" s="170">
        <f>'SPD - Probs. of Failure'!O$61</f>
        <v>0</v>
      </c>
      <c r="BF238" s="170">
        <f>'SPD - Probs. of Failure'!P$61</f>
        <v>0</v>
      </c>
      <c r="BG238" s="170">
        <f>'SPD - Probs. of Failure'!Q$61</f>
        <v>0</v>
      </c>
      <c r="BH238" s="170">
        <f>'SPD - Probs. of Failure'!R$61</f>
        <v>0</v>
      </c>
      <c r="BI238" s="170">
        <f>'SPD - Probs. of Failure'!S$61</f>
        <v>0</v>
      </c>
      <c r="BJ238" s="174"/>
      <c r="BK238" s="6"/>
      <c r="BL238" s="57" t="s">
        <v>29</v>
      </c>
      <c r="BM238" s="239">
        <f>IFERROR($BM4*'SPD - Average Cons. of Failure'!$Q$61,0)</f>
        <v>0</v>
      </c>
      <c r="BN238" s="239">
        <f>IFERROR($BM4*'SPD - Average Cons. of Failure'!$Q$61,0)</f>
        <v>0</v>
      </c>
      <c r="BO238" s="239">
        <f>IFERROR($BM4*'SPD - Average Cons. of Failure'!$Q$61,0)</f>
        <v>0</v>
      </c>
      <c r="BP238" s="239">
        <f>IFERROR($BM4*'SPD - Average Cons. of Failure'!$Q$61,0)</f>
        <v>0</v>
      </c>
      <c r="BQ238" s="239">
        <f>IFERROR($BM4*'SPD - Average Cons. of Failure'!$Q$61,0)</f>
        <v>0</v>
      </c>
      <c r="BR238" s="174"/>
      <c r="BS238" s="6"/>
      <c r="BT238" s="57" t="s">
        <v>29</v>
      </c>
      <c r="BU238" s="23" t="str">
        <f t="shared" si="1291"/>
        <v/>
      </c>
      <c r="BV238" s="23" t="str">
        <f t="shared" si="1291"/>
        <v/>
      </c>
      <c r="BW238" s="23" t="str">
        <f t="shared" si="1291"/>
        <v/>
      </c>
      <c r="BX238" s="23" t="str">
        <f t="shared" si="1291"/>
        <v/>
      </c>
      <c r="BY238" s="23" t="str">
        <f t="shared" si="1291"/>
        <v/>
      </c>
      <c r="BZ238" s="6"/>
      <c r="CA238" s="6"/>
      <c r="CB238" s="57" t="s">
        <v>29</v>
      </c>
      <c r="CC238" s="193" t="str">
        <f t="shared" si="1327"/>
        <v/>
      </c>
      <c r="CD238" s="193" t="str">
        <f t="shared" si="1315"/>
        <v/>
      </c>
      <c r="CE238" s="193" t="str">
        <f t="shared" si="1315"/>
        <v/>
      </c>
      <c r="CF238" s="193" t="str">
        <f t="shared" si="1315"/>
        <v/>
      </c>
      <c r="CG238" s="193" t="str">
        <f t="shared" si="1315"/>
        <v/>
      </c>
      <c r="CH238" s="196">
        <f t="shared" si="1192"/>
        <v>0</v>
      </c>
      <c r="CI238" s="66"/>
      <c r="CJ238" s="66"/>
      <c r="CK238" s="193" t="str">
        <f t="shared" si="1316"/>
        <v/>
      </c>
      <c r="CL238" s="193" t="str">
        <f t="shared" si="1316"/>
        <v/>
      </c>
      <c r="CM238" s="193" t="str">
        <f t="shared" si="1316"/>
        <v/>
      </c>
      <c r="CN238" s="193" t="str">
        <f t="shared" si="1316"/>
        <v/>
      </c>
      <c r="CO238" s="193" t="str">
        <f t="shared" si="1316"/>
        <v/>
      </c>
      <c r="CP238" s="196">
        <f t="shared" si="1141"/>
        <v>0</v>
      </c>
      <c r="CS238" s="193" t="str">
        <f t="shared" si="1328"/>
        <v/>
      </c>
      <c r="CT238" s="193" t="str">
        <f t="shared" si="1317"/>
        <v/>
      </c>
      <c r="CU238" s="193" t="str">
        <f t="shared" si="1317"/>
        <v/>
      </c>
      <c r="CV238" s="193" t="str">
        <f t="shared" si="1317"/>
        <v/>
      </c>
      <c r="CW238" s="193" t="str">
        <f t="shared" si="1317"/>
        <v/>
      </c>
      <c r="CX238" s="196">
        <f t="shared" si="1143"/>
        <v>0</v>
      </c>
      <c r="CY238" s="6"/>
      <c r="CZ238" s="6"/>
      <c r="DA238" s="193" t="str">
        <f t="shared" si="1329"/>
        <v/>
      </c>
      <c r="DB238" s="193" t="str">
        <f t="shared" si="1318"/>
        <v/>
      </c>
      <c r="DC238" s="193" t="str">
        <f t="shared" si="1318"/>
        <v/>
      </c>
      <c r="DD238" s="193" t="str">
        <f t="shared" si="1318"/>
        <v/>
      </c>
      <c r="DE238" s="193" t="str">
        <f t="shared" si="1318"/>
        <v/>
      </c>
      <c r="DF238" s="196">
        <f t="shared" si="1145"/>
        <v>0</v>
      </c>
      <c r="DG238" s="6"/>
      <c r="DH238" s="6"/>
      <c r="DI238" s="193" t="str">
        <f t="shared" si="1330"/>
        <v/>
      </c>
      <c r="DJ238" s="193" t="str">
        <f t="shared" si="1319"/>
        <v/>
      </c>
      <c r="DK238" s="193" t="str">
        <f t="shared" si="1319"/>
        <v/>
      </c>
      <c r="DL238" s="193" t="str">
        <f t="shared" si="1319"/>
        <v/>
      </c>
      <c r="DM238" s="193" t="str">
        <f t="shared" si="1319"/>
        <v/>
      </c>
      <c r="DN238" s="196">
        <f t="shared" si="1149"/>
        <v>0</v>
      </c>
      <c r="DO238" s="6"/>
      <c r="DP238" s="6"/>
      <c r="DQ238" s="193" t="str">
        <f t="shared" si="1331"/>
        <v/>
      </c>
      <c r="DR238" s="193" t="str">
        <f t="shared" si="1320"/>
        <v/>
      </c>
      <c r="DS238" s="193" t="str">
        <f t="shared" si="1320"/>
        <v/>
      </c>
      <c r="DT238" s="193" t="str">
        <f t="shared" si="1320"/>
        <v/>
      </c>
      <c r="DU238" s="193" t="str">
        <f t="shared" si="1320"/>
        <v/>
      </c>
      <c r="DV238" s="196">
        <f t="shared" si="1148"/>
        <v>0</v>
      </c>
    </row>
    <row r="239" spans="1:126" ht="25.5" customHeight="1">
      <c r="A239" s="19"/>
      <c r="B239" s="54"/>
      <c r="C239" s="54"/>
      <c r="D239" s="55"/>
      <c r="E239" s="56"/>
      <c r="F239" s="57" t="s">
        <v>30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8">
        <f t="shared" si="1321"/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8">
        <f t="shared" si="1322"/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8">
        <f t="shared" si="1323"/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8">
        <f t="shared" si="1324"/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8">
        <f t="shared" si="1325"/>
        <v>0</v>
      </c>
      <c r="AK239" s="51">
        <v>0</v>
      </c>
      <c r="AL239" s="51">
        <v>0</v>
      </c>
      <c r="AM239" s="51">
        <v>0</v>
      </c>
      <c r="AN239" s="51">
        <v>0</v>
      </c>
      <c r="AO239" s="51">
        <v>0</v>
      </c>
      <c r="AP239" s="58">
        <f t="shared" si="1326"/>
        <v>0</v>
      </c>
      <c r="BB239" s="6"/>
      <c r="BC239" s="6"/>
      <c r="BD239" s="57" t="s">
        <v>30</v>
      </c>
      <c r="BE239" s="170">
        <f>'SPD - Probs. of Failure'!O$61</f>
        <v>0</v>
      </c>
      <c r="BF239" s="170">
        <f>'SPD - Probs. of Failure'!P$61</f>
        <v>0</v>
      </c>
      <c r="BG239" s="170">
        <f>'SPD - Probs. of Failure'!Q$61</f>
        <v>0</v>
      </c>
      <c r="BH239" s="170">
        <f>'SPD - Probs. of Failure'!R$61</f>
        <v>0</v>
      </c>
      <c r="BI239" s="170">
        <f>'SPD - Probs. of Failure'!S$61</f>
        <v>0</v>
      </c>
      <c r="BJ239" s="174"/>
      <c r="BK239" s="6"/>
      <c r="BL239" s="57" t="s">
        <v>30</v>
      </c>
      <c r="BM239" s="239">
        <f>IFERROR($BM5*'SPD - Average Cons. of Failure'!$Q$61,0)</f>
        <v>0</v>
      </c>
      <c r="BN239" s="239">
        <f>IFERROR($BM5*'SPD - Average Cons. of Failure'!$Q$61,0)</f>
        <v>0</v>
      </c>
      <c r="BO239" s="239">
        <f>IFERROR($BM5*'SPD - Average Cons. of Failure'!$Q$61,0)</f>
        <v>0</v>
      </c>
      <c r="BP239" s="239">
        <f>IFERROR($BM5*'SPD - Average Cons. of Failure'!$Q$61,0)</f>
        <v>0</v>
      </c>
      <c r="BQ239" s="239">
        <f>IFERROR($BM5*'SPD - Average Cons. of Failure'!$Q$61,0)</f>
        <v>0</v>
      </c>
      <c r="BR239" s="174"/>
      <c r="BS239" s="6"/>
      <c r="BT239" s="57" t="s">
        <v>30</v>
      </c>
      <c r="BU239" s="23" t="str">
        <f t="shared" si="1291"/>
        <v/>
      </c>
      <c r="BV239" s="23" t="str">
        <f t="shared" si="1291"/>
        <v/>
      </c>
      <c r="BW239" s="23" t="str">
        <f t="shared" si="1291"/>
        <v/>
      </c>
      <c r="BX239" s="23" t="str">
        <f t="shared" si="1291"/>
        <v/>
      </c>
      <c r="BY239" s="23" t="str">
        <f t="shared" si="1291"/>
        <v/>
      </c>
      <c r="BZ239" s="6"/>
      <c r="CA239" s="6"/>
      <c r="CB239" s="57" t="s">
        <v>30</v>
      </c>
      <c r="CC239" s="193" t="str">
        <f t="shared" si="1327"/>
        <v/>
      </c>
      <c r="CD239" s="193" t="str">
        <f t="shared" si="1315"/>
        <v/>
      </c>
      <c r="CE239" s="193" t="str">
        <f t="shared" si="1315"/>
        <v/>
      </c>
      <c r="CF239" s="193" t="str">
        <f t="shared" si="1315"/>
        <v/>
      </c>
      <c r="CG239" s="193" t="str">
        <f t="shared" si="1315"/>
        <v/>
      </c>
      <c r="CH239" s="196">
        <f t="shared" si="1192"/>
        <v>0</v>
      </c>
      <c r="CI239" s="66"/>
      <c r="CJ239" s="66"/>
      <c r="CK239" s="193" t="str">
        <f t="shared" si="1316"/>
        <v/>
      </c>
      <c r="CL239" s="193" t="str">
        <f t="shared" si="1316"/>
        <v/>
      </c>
      <c r="CM239" s="193" t="str">
        <f t="shared" si="1316"/>
        <v/>
      </c>
      <c r="CN239" s="193" t="str">
        <f t="shared" si="1316"/>
        <v/>
      </c>
      <c r="CO239" s="193" t="str">
        <f t="shared" si="1316"/>
        <v/>
      </c>
      <c r="CP239" s="196">
        <f t="shared" si="1141"/>
        <v>0</v>
      </c>
      <c r="CS239" s="193" t="str">
        <f t="shared" si="1328"/>
        <v/>
      </c>
      <c r="CT239" s="193" t="str">
        <f t="shared" si="1317"/>
        <v/>
      </c>
      <c r="CU239" s="193" t="str">
        <f t="shared" si="1317"/>
        <v/>
      </c>
      <c r="CV239" s="193" t="str">
        <f t="shared" si="1317"/>
        <v/>
      </c>
      <c r="CW239" s="193" t="str">
        <f t="shared" si="1317"/>
        <v/>
      </c>
      <c r="CX239" s="196">
        <f t="shared" si="1143"/>
        <v>0</v>
      </c>
      <c r="CY239" s="6"/>
      <c r="CZ239" s="6"/>
      <c r="DA239" s="193" t="str">
        <f t="shared" si="1329"/>
        <v/>
      </c>
      <c r="DB239" s="193" t="str">
        <f t="shared" si="1318"/>
        <v/>
      </c>
      <c r="DC239" s="193" t="str">
        <f t="shared" si="1318"/>
        <v/>
      </c>
      <c r="DD239" s="193" t="str">
        <f t="shared" si="1318"/>
        <v/>
      </c>
      <c r="DE239" s="193" t="str">
        <f t="shared" si="1318"/>
        <v/>
      </c>
      <c r="DF239" s="196">
        <f t="shared" si="1145"/>
        <v>0</v>
      </c>
      <c r="DG239" s="6"/>
      <c r="DH239" s="6"/>
      <c r="DI239" s="193" t="str">
        <f t="shared" si="1330"/>
        <v/>
      </c>
      <c r="DJ239" s="193" t="str">
        <f t="shared" si="1319"/>
        <v/>
      </c>
      <c r="DK239" s="193" t="str">
        <f t="shared" si="1319"/>
        <v/>
      </c>
      <c r="DL239" s="193" t="str">
        <f t="shared" si="1319"/>
        <v/>
      </c>
      <c r="DM239" s="193" t="str">
        <f t="shared" si="1319"/>
        <v/>
      </c>
      <c r="DN239" s="196">
        <f t="shared" si="1149"/>
        <v>0</v>
      </c>
      <c r="DO239" s="6"/>
      <c r="DP239" s="6"/>
      <c r="DQ239" s="193" t="str">
        <f t="shared" si="1331"/>
        <v/>
      </c>
      <c r="DR239" s="193" t="str">
        <f t="shared" si="1320"/>
        <v/>
      </c>
      <c r="DS239" s="193" t="str">
        <f t="shared" si="1320"/>
        <v/>
      </c>
      <c r="DT239" s="193" t="str">
        <f t="shared" si="1320"/>
        <v/>
      </c>
      <c r="DU239" s="193" t="str">
        <f t="shared" si="1320"/>
        <v/>
      </c>
      <c r="DV239" s="196">
        <f t="shared" si="1148"/>
        <v>0</v>
      </c>
    </row>
    <row r="240" spans="1:126" ht="25.5" customHeight="1" thickBot="1">
      <c r="A240" s="19"/>
      <c r="B240" s="90"/>
      <c r="C240" s="282">
        <v>0</v>
      </c>
      <c r="D240" s="60">
        <v>0</v>
      </c>
      <c r="E240" s="61">
        <v>0</v>
      </c>
      <c r="F240" s="62"/>
      <c r="G240" s="63">
        <f>SUM(G236:G239)</f>
        <v>0</v>
      </c>
      <c r="H240" s="64">
        <f t="shared" ref="H240:K240" si="1332">SUM(H236:H239)</f>
        <v>0</v>
      </c>
      <c r="I240" s="64">
        <f t="shared" si="1332"/>
        <v>0</v>
      </c>
      <c r="J240" s="64">
        <f t="shared" si="1332"/>
        <v>0</v>
      </c>
      <c r="K240" s="64">
        <f t="shared" si="1332"/>
        <v>0</v>
      </c>
      <c r="L240" s="65"/>
      <c r="M240" s="63">
        <f>SUM(M236:M239)</f>
        <v>0</v>
      </c>
      <c r="N240" s="64">
        <f t="shared" ref="N240:Q240" si="1333">SUM(N236:N239)</f>
        <v>0</v>
      </c>
      <c r="O240" s="64">
        <f t="shared" si="1333"/>
        <v>0</v>
      </c>
      <c r="P240" s="64">
        <f t="shared" si="1333"/>
        <v>0</v>
      </c>
      <c r="Q240" s="64">
        <f t="shared" si="1333"/>
        <v>0</v>
      </c>
      <c r="R240" s="65"/>
      <c r="S240" s="63">
        <f>SUM(S236:S239)</f>
        <v>0</v>
      </c>
      <c r="T240" s="64">
        <f t="shared" ref="T240:W240" si="1334">SUM(T236:T239)</f>
        <v>0</v>
      </c>
      <c r="U240" s="64">
        <f t="shared" si="1334"/>
        <v>0</v>
      </c>
      <c r="V240" s="64">
        <f t="shared" si="1334"/>
        <v>0</v>
      </c>
      <c r="W240" s="64">
        <f t="shared" si="1334"/>
        <v>0</v>
      </c>
      <c r="X240" s="65"/>
      <c r="Y240" s="63">
        <f>SUM(Y236:Y239)</f>
        <v>0</v>
      </c>
      <c r="Z240" s="64">
        <f t="shared" ref="Z240:AC240" si="1335">SUM(Z236:Z239)</f>
        <v>0</v>
      </c>
      <c r="AA240" s="64">
        <f t="shared" si="1335"/>
        <v>0</v>
      </c>
      <c r="AB240" s="64">
        <f t="shared" si="1335"/>
        <v>0</v>
      </c>
      <c r="AC240" s="64">
        <f t="shared" si="1335"/>
        <v>0</v>
      </c>
      <c r="AD240" s="65"/>
      <c r="AE240" s="63">
        <f>SUM(AE236:AE239)</f>
        <v>0</v>
      </c>
      <c r="AF240" s="64">
        <f t="shared" ref="AF240:AI240" si="1336">SUM(AF236:AF239)</f>
        <v>0</v>
      </c>
      <c r="AG240" s="64">
        <f t="shared" si="1336"/>
        <v>0</v>
      </c>
      <c r="AH240" s="64">
        <f t="shared" si="1336"/>
        <v>0</v>
      </c>
      <c r="AI240" s="64">
        <f t="shared" si="1336"/>
        <v>0</v>
      </c>
      <c r="AJ240" s="65"/>
      <c r="AK240" s="63">
        <f>SUM(AK236:AK239)</f>
        <v>0</v>
      </c>
      <c r="AL240" s="64">
        <f t="shared" ref="AL240:AO240" si="1337">SUM(AL236:AL239)</f>
        <v>0</v>
      </c>
      <c r="AM240" s="64">
        <f t="shared" si="1337"/>
        <v>0</v>
      </c>
      <c r="AN240" s="64">
        <f t="shared" si="1337"/>
        <v>0</v>
      </c>
      <c r="AO240" s="64">
        <f t="shared" si="1337"/>
        <v>0</v>
      </c>
      <c r="AP240" s="65"/>
      <c r="BB240" s="6"/>
      <c r="BC240" s="6"/>
      <c r="BD240" s="62"/>
      <c r="BE240" s="171"/>
      <c r="BF240" s="172"/>
      <c r="BG240" s="172"/>
      <c r="BH240" s="172"/>
      <c r="BI240" s="172"/>
      <c r="BJ240" s="65"/>
      <c r="BK240" s="6"/>
      <c r="BL240" s="62"/>
      <c r="BM240" s="171"/>
      <c r="BN240" s="172"/>
      <c r="BO240" s="172"/>
      <c r="BP240" s="172"/>
      <c r="BQ240" s="172"/>
      <c r="BR240" s="65"/>
      <c r="BS240" s="6"/>
      <c r="BT240" s="62"/>
      <c r="BU240" s="23" t="str">
        <f t="shared" si="1291"/>
        <v/>
      </c>
      <c r="BV240" s="23" t="str">
        <f t="shared" si="1291"/>
        <v/>
      </c>
      <c r="BW240" s="23" t="str">
        <f t="shared" si="1291"/>
        <v/>
      </c>
      <c r="BX240" s="23" t="str">
        <f t="shared" si="1291"/>
        <v/>
      </c>
      <c r="BY240" s="23" t="str">
        <f t="shared" si="1291"/>
        <v/>
      </c>
      <c r="BZ240" s="6"/>
      <c r="CA240" s="6"/>
      <c r="CB240" s="62"/>
      <c r="CC240" s="195">
        <f>SUM(CC236:CC239)</f>
        <v>0</v>
      </c>
      <c r="CD240" s="195">
        <f t="shared" ref="CD240:CG240" si="1338">SUM(CD236:CD239)</f>
        <v>0</v>
      </c>
      <c r="CE240" s="195">
        <f t="shared" si="1338"/>
        <v>0</v>
      </c>
      <c r="CF240" s="195">
        <f t="shared" si="1338"/>
        <v>0</v>
      </c>
      <c r="CG240" s="195">
        <f t="shared" si="1338"/>
        <v>0</v>
      </c>
      <c r="CH240" s="196">
        <f t="shared" si="1192"/>
        <v>0</v>
      </c>
      <c r="CI240" s="66"/>
      <c r="CJ240" s="66"/>
      <c r="CK240" s="195">
        <f>SUM(CK236:CK239)</f>
        <v>0</v>
      </c>
      <c r="CL240" s="195">
        <f t="shared" ref="CL240:CO240" si="1339">SUM(CL236:CL239)</f>
        <v>0</v>
      </c>
      <c r="CM240" s="195">
        <f t="shared" si="1339"/>
        <v>0</v>
      </c>
      <c r="CN240" s="195">
        <f t="shared" si="1339"/>
        <v>0</v>
      </c>
      <c r="CO240" s="195">
        <f t="shared" si="1339"/>
        <v>0</v>
      </c>
      <c r="CP240" s="196">
        <f t="shared" si="1141"/>
        <v>0</v>
      </c>
      <c r="CS240" s="195">
        <f>SUM(CS236:CS239)</f>
        <v>0</v>
      </c>
      <c r="CT240" s="195">
        <f t="shared" ref="CT240:CW240" si="1340">SUM(CT236:CT239)</f>
        <v>0</v>
      </c>
      <c r="CU240" s="195">
        <f t="shared" si="1340"/>
        <v>0</v>
      </c>
      <c r="CV240" s="195">
        <f t="shared" si="1340"/>
        <v>0</v>
      </c>
      <c r="CW240" s="195">
        <f t="shared" si="1340"/>
        <v>0</v>
      </c>
      <c r="CX240" s="196">
        <f t="shared" si="1143"/>
        <v>0</v>
      </c>
      <c r="CY240" s="6"/>
      <c r="CZ240" s="6"/>
      <c r="DA240" s="195">
        <f>SUM(DA236:DA239)</f>
        <v>0</v>
      </c>
      <c r="DB240" s="195">
        <f t="shared" ref="DB240:DE240" si="1341">SUM(DB236:DB239)</f>
        <v>0</v>
      </c>
      <c r="DC240" s="195">
        <f t="shared" si="1341"/>
        <v>0</v>
      </c>
      <c r="DD240" s="195">
        <f t="shared" si="1341"/>
        <v>0</v>
      </c>
      <c r="DE240" s="195">
        <f t="shared" si="1341"/>
        <v>0</v>
      </c>
      <c r="DF240" s="196">
        <f t="shared" si="1145"/>
        <v>0</v>
      </c>
      <c r="DG240" s="6"/>
      <c r="DH240" s="6"/>
      <c r="DI240" s="195">
        <f>SUM(DI236:DI239)</f>
        <v>0</v>
      </c>
      <c r="DJ240" s="195">
        <f t="shared" ref="DJ240:DM240" si="1342">SUM(DJ236:DJ239)</f>
        <v>0</v>
      </c>
      <c r="DK240" s="195">
        <f t="shared" si="1342"/>
        <v>0</v>
      </c>
      <c r="DL240" s="195">
        <f t="shared" si="1342"/>
        <v>0</v>
      </c>
      <c r="DM240" s="195">
        <f t="shared" si="1342"/>
        <v>0</v>
      </c>
      <c r="DN240" s="196">
        <f t="shared" si="1149"/>
        <v>0</v>
      </c>
      <c r="DO240" s="6"/>
      <c r="DP240" s="6"/>
      <c r="DQ240" s="195">
        <f>SUM(DQ236:DQ239)</f>
        <v>0</v>
      </c>
      <c r="DR240" s="195">
        <f t="shared" ref="DR240:DU240" si="1343">SUM(DR236:DR239)</f>
        <v>0</v>
      </c>
      <c r="DS240" s="195">
        <f t="shared" si="1343"/>
        <v>0</v>
      </c>
      <c r="DT240" s="195">
        <f t="shared" si="1343"/>
        <v>0</v>
      </c>
      <c r="DU240" s="195">
        <f t="shared" si="1343"/>
        <v>0</v>
      </c>
      <c r="DV240" s="196">
        <f t="shared" si="1148"/>
        <v>0</v>
      </c>
    </row>
    <row r="241" spans="1:126" ht="25.5" customHeight="1">
      <c r="A241" s="19"/>
      <c r="B241" s="68" t="s">
        <v>33</v>
      </c>
      <c r="C241" s="47"/>
      <c r="D241" s="48"/>
      <c r="E241" s="49"/>
      <c r="F241" s="50" t="s">
        <v>25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2">
        <f>SUM(G241:K241)</f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2">
        <f>SUM(M241:Q241)</f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2">
        <f>SUM(S241:W241)</f>
        <v>0</v>
      </c>
      <c r="Y241" s="53">
        <v>0</v>
      </c>
      <c r="Z241" s="53">
        <v>0</v>
      </c>
      <c r="AA241" s="53">
        <v>0</v>
      </c>
      <c r="AB241" s="53">
        <v>0</v>
      </c>
      <c r="AC241" s="53">
        <v>0</v>
      </c>
      <c r="AD241" s="52">
        <f>SUM(Y241:AC241)</f>
        <v>0</v>
      </c>
      <c r="AE241" s="53">
        <v>0</v>
      </c>
      <c r="AF241" s="53">
        <v>0</v>
      </c>
      <c r="AG241" s="53">
        <v>0</v>
      </c>
      <c r="AH241" s="53">
        <v>0</v>
      </c>
      <c r="AI241" s="53">
        <v>0</v>
      </c>
      <c r="AJ241" s="52">
        <f>SUM(AE241:AI241)</f>
        <v>0</v>
      </c>
      <c r="AK241" s="53">
        <v>0</v>
      </c>
      <c r="AL241" s="53">
        <v>0</v>
      </c>
      <c r="AM241" s="53">
        <v>0</v>
      </c>
      <c r="AN241" s="53">
        <v>0</v>
      </c>
      <c r="AO241" s="53">
        <v>0</v>
      </c>
      <c r="AP241" s="52">
        <f>SUM(AK241:AO241)</f>
        <v>0</v>
      </c>
      <c r="BB241" s="6"/>
      <c r="BC241" s="6"/>
      <c r="BD241" s="50" t="s">
        <v>25</v>
      </c>
      <c r="BE241" s="170">
        <f>'SPD - Probs. of Failure'!O$62</f>
        <v>0</v>
      </c>
      <c r="BF241" s="170">
        <f>'SPD - Probs. of Failure'!P$62</f>
        <v>0</v>
      </c>
      <c r="BG241" s="170">
        <f>'SPD - Probs. of Failure'!Q$62</f>
        <v>0</v>
      </c>
      <c r="BH241" s="170">
        <f>'SPD - Probs. of Failure'!R$62</f>
        <v>0</v>
      </c>
      <c r="BI241" s="170">
        <f>'SPD - Probs. of Failure'!S$62</f>
        <v>0</v>
      </c>
      <c r="BJ241" s="173"/>
      <c r="BK241" s="6"/>
      <c r="BL241" s="50" t="s">
        <v>25</v>
      </c>
      <c r="BM241" s="239">
        <f>IFERROR($BM2*'SPD - Average Cons. of Failure'!$Q$62,0)</f>
        <v>0</v>
      </c>
      <c r="BN241" s="239">
        <f>IFERROR($BM2*'SPD - Average Cons. of Failure'!$Q$62,0)</f>
        <v>0</v>
      </c>
      <c r="BO241" s="239">
        <f>IFERROR($BM2*'SPD - Average Cons. of Failure'!$Q$62,0)</f>
        <v>0</v>
      </c>
      <c r="BP241" s="239">
        <f>IFERROR($BM2*'SPD - Average Cons. of Failure'!$Q$62,0)</f>
        <v>0</v>
      </c>
      <c r="BQ241" s="239">
        <f>IFERROR($BM2*'SPD - Average Cons. of Failure'!$Q$62,0)</f>
        <v>0</v>
      </c>
      <c r="BR241" s="173"/>
      <c r="BS241" s="6"/>
      <c r="BT241" s="50" t="s">
        <v>25</v>
      </c>
      <c r="BU241" s="23" t="str">
        <f t="shared" si="1291"/>
        <v/>
      </c>
      <c r="BV241" s="23" t="str">
        <f t="shared" si="1291"/>
        <v/>
      </c>
      <c r="BW241" s="23" t="str">
        <f t="shared" si="1291"/>
        <v/>
      </c>
      <c r="BX241" s="23" t="str">
        <f t="shared" si="1291"/>
        <v/>
      </c>
      <c r="BY241" s="23" t="str">
        <f t="shared" si="1291"/>
        <v/>
      </c>
      <c r="BZ241" s="6"/>
      <c r="CA241" s="6"/>
      <c r="CB241" s="50" t="s">
        <v>25</v>
      </c>
      <c r="CC241" s="193" t="str">
        <f>IF(BU241="","",M241*BU241)</f>
        <v/>
      </c>
      <c r="CD241" s="193" t="str">
        <f t="shared" ref="CD241:CG244" si="1344">IF(BV241="","",N241*BV241)</f>
        <v/>
      </c>
      <c r="CE241" s="193" t="str">
        <f t="shared" si="1344"/>
        <v/>
      </c>
      <c r="CF241" s="193" t="str">
        <f t="shared" si="1344"/>
        <v/>
      </c>
      <c r="CG241" s="193" t="str">
        <f t="shared" si="1344"/>
        <v/>
      </c>
      <c r="CH241" s="196">
        <f t="shared" si="1192"/>
        <v>0</v>
      </c>
      <c r="CI241" s="66"/>
      <c r="CJ241" s="66"/>
      <c r="CK241" s="193" t="str">
        <f t="shared" ref="CK241:CO244" si="1345">IF(BU241="","",G241*BU241)</f>
        <v/>
      </c>
      <c r="CL241" s="193" t="str">
        <f t="shared" si="1345"/>
        <v/>
      </c>
      <c r="CM241" s="193" t="str">
        <f t="shared" si="1345"/>
        <v/>
      </c>
      <c r="CN241" s="193" t="str">
        <f t="shared" si="1345"/>
        <v/>
      </c>
      <c r="CO241" s="193" t="str">
        <f t="shared" si="1345"/>
        <v/>
      </c>
      <c r="CP241" s="196">
        <f t="shared" si="1141"/>
        <v>0</v>
      </c>
      <c r="CS241" s="193" t="str">
        <f>IF(BU241="","",Y241*BU241)</f>
        <v/>
      </c>
      <c r="CT241" s="193" t="str">
        <f t="shared" ref="CT241:CW244" si="1346">IF(BV241="","",Z241*BV241)</f>
        <v/>
      </c>
      <c r="CU241" s="193" t="str">
        <f t="shared" si="1346"/>
        <v/>
      </c>
      <c r="CV241" s="193" t="str">
        <f t="shared" si="1346"/>
        <v/>
      </c>
      <c r="CW241" s="193" t="str">
        <f t="shared" si="1346"/>
        <v/>
      </c>
      <c r="CX241" s="196">
        <f t="shared" si="1143"/>
        <v>0</v>
      </c>
      <c r="CY241" s="6"/>
      <c r="CZ241" s="6"/>
      <c r="DA241" s="193" t="str">
        <f>IF(BU241="","",(S241+Y241)*BU241)</f>
        <v/>
      </c>
      <c r="DB241" s="193" t="str">
        <f t="shared" ref="DB241:DE244" si="1347">IF(BV241="","",(T241+Z241)*BV241)</f>
        <v/>
      </c>
      <c r="DC241" s="193" t="str">
        <f t="shared" si="1347"/>
        <v/>
      </c>
      <c r="DD241" s="193" t="str">
        <f t="shared" si="1347"/>
        <v/>
      </c>
      <c r="DE241" s="193" t="str">
        <f t="shared" si="1347"/>
        <v/>
      </c>
      <c r="DF241" s="196">
        <f t="shared" si="1145"/>
        <v>0</v>
      </c>
      <c r="DG241" s="6"/>
      <c r="DH241" s="6"/>
      <c r="DI241" s="193" t="str">
        <f>IF(BU241="","",AK241*BU241)</f>
        <v/>
      </c>
      <c r="DJ241" s="193" t="str">
        <f t="shared" ref="DJ241:DM244" si="1348">IF(BV241="","",AL241*BV241)</f>
        <v/>
      </c>
      <c r="DK241" s="193" t="str">
        <f t="shared" si="1348"/>
        <v/>
      </c>
      <c r="DL241" s="193" t="str">
        <f t="shared" si="1348"/>
        <v/>
      </c>
      <c r="DM241" s="193" t="str">
        <f t="shared" si="1348"/>
        <v/>
      </c>
      <c r="DN241" s="196">
        <f t="shared" si="1149"/>
        <v>0</v>
      </c>
      <c r="DO241" s="6"/>
      <c r="DP241" s="6"/>
      <c r="DQ241" s="193" t="str">
        <f>IF(BU241="","",(AE241+AK241)*BU241)</f>
        <v/>
      </c>
      <c r="DR241" s="193" t="str">
        <f t="shared" ref="DR241:DU244" si="1349">IF(BV241="","",(AF241+AL241)*BV241)</f>
        <v/>
      </c>
      <c r="DS241" s="193" t="str">
        <f t="shared" si="1349"/>
        <v/>
      </c>
      <c r="DT241" s="193" t="str">
        <f t="shared" si="1349"/>
        <v/>
      </c>
      <c r="DU241" s="193" t="str">
        <f t="shared" si="1349"/>
        <v/>
      </c>
      <c r="DV241" s="196">
        <f t="shared" si="1148"/>
        <v>0</v>
      </c>
    </row>
    <row r="242" spans="1:126" ht="25.5" customHeight="1">
      <c r="A242" s="19"/>
      <c r="B242" s="54"/>
      <c r="C242" s="54"/>
      <c r="D242" s="55"/>
      <c r="E242" s="56"/>
      <c r="F242" s="57" t="s">
        <v>27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8">
        <f t="shared" ref="L242:L244" si="1350">SUM(G242:K242)</f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8">
        <f t="shared" ref="R242:R244" si="1351">SUM(M242:Q242)</f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8">
        <f t="shared" ref="X242:X244" si="1352">SUM(S242:W242)</f>
        <v>0</v>
      </c>
      <c r="Y242" s="51">
        <v>0</v>
      </c>
      <c r="Z242" s="51">
        <v>0</v>
      </c>
      <c r="AA242" s="51">
        <v>0</v>
      </c>
      <c r="AB242" s="51">
        <v>0</v>
      </c>
      <c r="AC242" s="51">
        <v>0</v>
      </c>
      <c r="AD242" s="58">
        <f t="shared" ref="AD242:AD244" si="1353">SUM(Y242:AC242)</f>
        <v>0</v>
      </c>
      <c r="AE242" s="51">
        <v>0</v>
      </c>
      <c r="AF242" s="51">
        <v>0</v>
      </c>
      <c r="AG242" s="51">
        <v>0</v>
      </c>
      <c r="AH242" s="51">
        <v>0</v>
      </c>
      <c r="AI242" s="51">
        <v>0</v>
      </c>
      <c r="AJ242" s="58">
        <f t="shared" ref="AJ242:AJ244" si="1354">SUM(AE242:AI242)</f>
        <v>0</v>
      </c>
      <c r="AK242" s="51">
        <v>0</v>
      </c>
      <c r="AL242" s="51">
        <v>0</v>
      </c>
      <c r="AM242" s="51">
        <v>0</v>
      </c>
      <c r="AN242" s="51">
        <v>0</v>
      </c>
      <c r="AO242" s="51">
        <v>0</v>
      </c>
      <c r="AP242" s="58">
        <f t="shared" ref="AP242:AP244" si="1355">SUM(AK242:AO242)</f>
        <v>0</v>
      </c>
      <c r="BB242" s="6"/>
      <c r="BC242" s="6"/>
      <c r="BD242" s="57" t="s">
        <v>27</v>
      </c>
      <c r="BE242" s="170">
        <f>'SPD - Probs. of Failure'!O$62</f>
        <v>0</v>
      </c>
      <c r="BF242" s="170">
        <f>'SPD - Probs. of Failure'!P$62</f>
        <v>0</v>
      </c>
      <c r="BG242" s="170">
        <f>'SPD - Probs. of Failure'!Q$62</f>
        <v>0</v>
      </c>
      <c r="BH242" s="170">
        <f>'SPD - Probs. of Failure'!R$62</f>
        <v>0</v>
      </c>
      <c r="BI242" s="170">
        <f>'SPD - Probs. of Failure'!S$62</f>
        <v>0</v>
      </c>
      <c r="BJ242" s="174"/>
      <c r="BK242" s="6"/>
      <c r="BL242" s="57" t="s">
        <v>27</v>
      </c>
      <c r="BM242" s="239">
        <f>IFERROR($BM3*'SPD - Average Cons. of Failure'!$Q$62,0)</f>
        <v>0</v>
      </c>
      <c r="BN242" s="239">
        <f>IFERROR($BM3*'SPD - Average Cons. of Failure'!$Q$62,0)</f>
        <v>0</v>
      </c>
      <c r="BO242" s="239">
        <f>IFERROR($BM3*'SPD - Average Cons. of Failure'!$Q$62,0)</f>
        <v>0</v>
      </c>
      <c r="BP242" s="239">
        <f>IFERROR($BM3*'SPD - Average Cons. of Failure'!$Q$62,0)</f>
        <v>0</v>
      </c>
      <c r="BQ242" s="239">
        <f>IFERROR($BM3*'SPD - Average Cons. of Failure'!$Q$62,0)</f>
        <v>0</v>
      </c>
      <c r="BR242" s="174"/>
      <c r="BS242" s="6"/>
      <c r="BT242" s="57" t="s">
        <v>27</v>
      </c>
      <c r="BU242" s="23" t="str">
        <f t="shared" si="1291"/>
        <v/>
      </c>
      <c r="BV242" s="23" t="str">
        <f t="shared" si="1291"/>
        <v/>
      </c>
      <c r="BW242" s="23" t="str">
        <f t="shared" si="1291"/>
        <v/>
      </c>
      <c r="BX242" s="23" t="str">
        <f t="shared" si="1291"/>
        <v/>
      </c>
      <c r="BY242" s="23" t="str">
        <f t="shared" si="1291"/>
        <v/>
      </c>
      <c r="BZ242" s="6"/>
      <c r="CA242" s="6"/>
      <c r="CB242" s="57" t="s">
        <v>27</v>
      </c>
      <c r="CC242" s="193" t="str">
        <f t="shared" ref="CC242:CC244" si="1356">IF(BU242="","",M242*BU242)</f>
        <v/>
      </c>
      <c r="CD242" s="193" t="str">
        <f t="shared" si="1344"/>
        <v/>
      </c>
      <c r="CE242" s="193" t="str">
        <f t="shared" si="1344"/>
        <v/>
      </c>
      <c r="CF242" s="193" t="str">
        <f t="shared" si="1344"/>
        <v/>
      </c>
      <c r="CG242" s="193" t="str">
        <f t="shared" si="1344"/>
        <v/>
      </c>
      <c r="CH242" s="196">
        <f t="shared" si="1192"/>
        <v>0</v>
      </c>
      <c r="CI242" s="66"/>
      <c r="CJ242" s="66"/>
      <c r="CK242" s="193" t="str">
        <f t="shared" si="1345"/>
        <v/>
      </c>
      <c r="CL242" s="193" t="str">
        <f t="shared" si="1345"/>
        <v/>
      </c>
      <c r="CM242" s="193" t="str">
        <f t="shared" si="1345"/>
        <v/>
      </c>
      <c r="CN242" s="193" t="str">
        <f t="shared" si="1345"/>
        <v/>
      </c>
      <c r="CO242" s="193" t="str">
        <f t="shared" si="1345"/>
        <v/>
      </c>
      <c r="CP242" s="196">
        <f t="shared" si="1141"/>
        <v>0</v>
      </c>
      <c r="CS242" s="193" t="str">
        <f t="shared" ref="CS242:CS244" si="1357">IF(BU242="","",Y242*BU242)</f>
        <v/>
      </c>
      <c r="CT242" s="193" t="str">
        <f t="shared" si="1346"/>
        <v/>
      </c>
      <c r="CU242" s="193" t="str">
        <f t="shared" si="1346"/>
        <v/>
      </c>
      <c r="CV242" s="193" t="str">
        <f t="shared" si="1346"/>
        <v/>
      </c>
      <c r="CW242" s="193" t="str">
        <f t="shared" si="1346"/>
        <v/>
      </c>
      <c r="CX242" s="196">
        <f t="shared" si="1143"/>
        <v>0</v>
      </c>
      <c r="CY242" s="6"/>
      <c r="CZ242" s="6"/>
      <c r="DA242" s="193" t="str">
        <f t="shared" ref="DA242:DA244" si="1358">IF(BU242="","",(S242+Y242)*BU242)</f>
        <v/>
      </c>
      <c r="DB242" s="193" t="str">
        <f t="shared" si="1347"/>
        <v/>
      </c>
      <c r="DC242" s="193" t="str">
        <f t="shared" si="1347"/>
        <v/>
      </c>
      <c r="DD242" s="193" t="str">
        <f t="shared" si="1347"/>
        <v/>
      </c>
      <c r="DE242" s="193" t="str">
        <f t="shared" si="1347"/>
        <v/>
      </c>
      <c r="DF242" s="196">
        <f t="shared" si="1145"/>
        <v>0</v>
      </c>
      <c r="DG242" s="6"/>
      <c r="DH242" s="6"/>
      <c r="DI242" s="193" t="str">
        <f t="shared" ref="DI242:DI244" si="1359">IF(BU242="","",AK242*BU242)</f>
        <v/>
      </c>
      <c r="DJ242" s="193" t="str">
        <f t="shared" si="1348"/>
        <v/>
      </c>
      <c r="DK242" s="193" t="str">
        <f t="shared" si="1348"/>
        <v/>
      </c>
      <c r="DL242" s="193" t="str">
        <f t="shared" si="1348"/>
        <v/>
      </c>
      <c r="DM242" s="193" t="str">
        <f t="shared" si="1348"/>
        <v/>
      </c>
      <c r="DN242" s="196">
        <f t="shared" si="1149"/>
        <v>0</v>
      </c>
      <c r="DO242" s="6"/>
      <c r="DP242" s="6"/>
      <c r="DQ242" s="193" t="str">
        <f t="shared" ref="DQ242:DQ244" si="1360">IF(BU242="","",(AE242+AK242)*BU242)</f>
        <v/>
      </c>
      <c r="DR242" s="193" t="str">
        <f t="shared" si="1349"/>
        <v/>
      </c>
      <c r="DS242" s="193" t="str">
        <f t="shared" si="1349"/>
        <v/>
      </c>
      <c r="DT242" s="193" t="str">
        <f t="shared" si="1349"/>
        <v/>
      </c>
      <c r="DU242" s="193" t="str">
        <f t="shared" si="1349"/>
        <v/>
      </c>
      <c r="DV242" s="196">
        <f t="shared" si="1148"/>
        <v>0</v>
      </c>
    </row>
    <row r="243" spans="1:126" ht="25.5" customHeight="1">
      <c r="A243" s="19"/>
      <c r="B243" s="54"/>
      <c r="C243" s="54"/>
      <c r="D243" s="55"/>
      <c r="E243" s="56"/>
      <c r="F243" s="57" t="s">
        <v>29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8">
        <f t="shared" si="1350"/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8">
        <f t="shared" si="1351"/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8">
        <f t="shared" si="1352"/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8">
        <f t="shared" si="1353"/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8">
        <f t="shared" si="1354"/>
        <v>0</v>
      </c>
      <c r="AK243" s="51">
        <v>0</v>
      </c>
      <c r="AL243" s="51">
        <v>0</v>
      </c>
      <c r="AM243" s="51">
        <v>0</v>
      </c>
      <c r="AN243" s="51">
        <v>0</v>
      </c>
      <c r="AO243" s="51">
        <v>0</v>
      </c>
      <c r="AP243" s="58">
        <f t="shared" si="1355"/>
        <v>0</v>
      </c>
      <c r="BB243" s="6"/>
      <c r="BC243" s="6"/>
      <c r="BD243" s="57" t="s">
        <v>29</v>
      </c>
      <c r="BE243" s="170">
        <f>'SPD - Probs. of Failure'!O$62</f>
        <v>0</v>
      </c>
      <c r="BF243" s="170">
        <f>'SPD - Probs. of Failure'!P$62</f>
        <v>0</v>
      </c>
      <c r="BG243" s="170">
        <f>'SPD - Probs. of Failure'!Q$62</f>
        <v>0</v>
      </c>
      <c r="BH243" s="170">
        <f>'SPD - Probs. of Failure'!R$62</f>
        <v>0</v>
      </c>
      <c r="BI243" s="170">
        <f>'SPD - Probs. of Failure'!S$62</f>
        <v>0</v>
      </c>
      <c r="BJ243" s="174"/>
      <c r="BK243" s="6"/>
      <c r="BL243" s="57" t="s">
        <v>29</v>
      </c>
      <c r="BM243" s="239">
        <f>IFERROR($BM4*'SPD - Average Cons. of Failure'!$Q$62,0)</f>
        <v>0</v>
      </c>
      <c r="BN243" s="239">
        <f>IFERROR($BM4*'SPD - Average Cons. of Failure'!$Q$62,0)</f>
        <v>0</v>
      </c>
      <c r="BO243" s="239">
        <f>IFERROR($BM4*'SPD - Average Cons. of Failure'!$Q$62,0)</f>
        <v>0</v>
      </c>
      <c r="BP243" s="239">
        <f>IFERROR($BM4*'SPD - Average Cons. of Failure'!$Q$62,0)</f>
        <v>0</v>
      </c>
      <c r="BQ243" s="239">
        <f>IFERROR($BM4*'SPD - Average Cons. of Failure'!$Q$62,0)</f>
        <v>0</v>
      </c>
      <c r="BR243" s="174"/>
      <c r="BS243" s="6"/>
      <c r="BT243" s="57" t="s">
        <v>29</v>
      </c>
      <c r="BU243" s="23" t="str">
        <f t="shared" si="1291"/>
        <v/>
      </c>
      <c r="BV243" s="23" t="str">
        <f t="shared" si="1291"/>
        <v/>
      </c>
      <c r="BW243" s="23" t="str">
        <f t="shared" si="1291"/>
        <v/>
      </c>
      <c r="BX243" s="23" t="str">
        <f t="shared" si="1291"/>
        <v/>
      </c>
      <c r="BY243" s="23" t="str">
        <f t="shared" si="1291"/>
        <v/>
      </c>
      <c r="BZ243" s="6"/>
      <c r="CA243" s="6"/>
      <c r="CB243" s="57" t="s">
        <v>29</v>
      </c>
      <c r="CC243" s="193" t="str">
        <f t="shared" si="1356"/>
        <v/>
      </c>
      <c r="CD243" s="193" t="str">
        <f t="shared" si="1344"/>
        <v/>
      </c>
      <c r="CE243" s="193" t="str">
        <f t="shared" si="1344"/>
        <v/>
      </c>
      <c r="CF243" s="193" t="str">
        <f t="shared" si="1344"/>
        <v/>
      </c>
      <c r="CG243" s="193" t="str">
        <f t="shared" si="1344"/>
        <v/>
      </c>
      <c r="CH243" s="196">
        <f t="shared" si="1192"/>
        <v>0</v>
      </c>
      <c r="CI243" s="66"/>
      <c r="CJ243" s="66"/>
      <c r="CK243" s="193" t="str">
        <f t="shared" si="1345"/>
        <v/>
      </c>
      <c r="CL243" s="193" t="str">
        <f t="shared" si="1345"/>
        <v/>
      </c>
      <c r="CM243" s="193" t="str">
        <f t="shared" si="1345"/>
        <v/>
      </c>
      <c r="CN243" s="193" t="str">
        <f t="shared" si="1345"/>
        <v/>
      </c>
      <c r="CO243" s="193" t="str">
        <f t="shared" si="1345"/>
        <v/>
      </c>
      <c r="CP243" s="196">
        <f t="shared" si="1141"/>
        <v>0</v>
      </c>
      <c r="CS243" s="193" t="str">
        <f t="shared" si="1357"/>
        <v/>
      </c>
      <c r="CT243" s="193" t="str">
        <f t="shared" si="1346"/>
        <v/>
      </c>
      <c r="CU243" s="193" t="str">
        <f t="shared" si="1346"/>
        <v/>
      </c>
      <c r="CV243" s="193" t="str">
        <f t="shared" si="1346"/>
        <v/>
      </c>
      <c r="CW243" s="193" t="str">
        <f t="shared" si="1346"/>
        <v/>
      </c>
      <c r="CX243" s="196">
        <f t="shared" si="1143"/>
        <v>0</v>
      </c>
      <c r="CY243" s="6"/>
      <c r="CZ243" s="6"/>
      <c r="DA243" s="193" t="str">
        <f t="shared" si="1358"/>
        <v/>
      </c>
      <c r="DB243" s="193" t="str">
        <f t="shared" si="1347"/>
        <v/>
      </c>
      <c r="DC243" s="193" t="str">
        <f t="shared" si="1347"/>
        <v/>
      </c>
      <c r="DD243" s="193" t="str">
        <f t="shared" si="1347"/>
        <v/>
      </c>
      <c r="DE243" s="193" t="str">
        <f t="shared" si="1347"/>
        <v/>
      </c>
      <c r="DF243" s="196">
        <f t="shared" si="1145"/>
        <v>0</v>
      </c>
      <c r="DG243" s="6"/>
      <c r="DH243" s="6"/>
      <c r="DI243" s="193" t="str">
        <f t="shared" si="1359"/>
        <v/>
      </c>
      <c r="DJ243" s="193" t="str">
        <f t="shared" si="1348"/>
        <v/>
      </c>
      <c r="DK243" s="193" t="str">
        <f t="shared" si="1348"/>
        <v/>
      </c>
      <c r="DL243" s="193" t="str">
        <f t="shared" si="1348"/>
        <v/>
      </c>
      <c r="DM243" s="193" t="str">
        <f t="shared" si="1348"/>
        <v/>
      </c>
      <c r="DN243" s="196">
        <f t="shared" si="1149"/>
        <v>0</v>
      </c>
      <c r="DO243" s="6"/>
      <c r="DP243" s="6"/>
      <c r="DQ243" s="193" t="str">
        <f t="shared" si="1360"/>
        <v/>
      </c>
      <c r="DR243" s="193" t="str">
        <f t="shared" si="1349"/>
        <v/>
      </c>
      <c r="DS243" s="193" t="str">
        <f t="shared" si="1349"/>
        <v/>
      </c>
      <c r="DT243" s="193" t="str">
        <f t="shared" si="1349"/>
        <v/>
      </c>
      <c r="DU243" s="193" t="str">
        <f t="shared" si="1349"/>
        <v/>
      </c>
      <c r="DV243" s="196">
        <f t="shared" si="1148"/>
        <v>0</v>
      </c>
    </row>
    <row r="244" spans="1:126" ht="25.5" customHeight="1">
      <c r="A244" s="19"/>
      <c r="B244" s="54"/>
      <c r="C244" s="54"/>
      <c r="D244" s="55"/>
      <c r="E244" s="56"/>
      <c r="F244" s="57" t="s">
        <v>30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8">
        <f t="shared" si="1350"/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8">
        <f t="shared" si="1351"/>
        <v>0</v>
      </c>
      <c r="S244" s="51">
        <v>0</v>
      </c>
      <c r="T244" s="51">
        <v>0</v>
      </c>
      <c r="U244" s="51">
        <v>0</v>
      </c>
      <c r="V244" s="51">
        <v>0</v>
      </c>
      <c r="W244" s="51">
        <v>0</v>
      </c>
      <c r="X244" s="58">
        <f t="shared" si="1352"/>
        <v>0</v>
      </c>
      <c r="Y244" s="51">
        <v>0</v>
      </c>
      <c r="Z244" s="51">
        <v>0</v>
      </c>
      <c r="AA244" s="51">
        <v>0</v>
      </c>
      <c r="AB244" s="51">
        <v>0</v>
      </c>
      <c r="AC244" s="51">
        <v>0</v>
      </c>
      <c r="AD244" s="58">
        <f t="shared" si="1353"/>
        <v>0</v>
      </c>
      <c r="AE244" s="51">
        <v>0</v>
      </c>
      <c r="AF244" s="51">
        <v>0</v>
      </c>
      <c r="AG244" s="51">
        <v>0</v>
      </c>
      <c r="AH244" s="51">
        <v>0</v>
      </c>
      <c r="AI244" s="51">
        <v>0</v>
      </c>
      <c r="AJ244" s="58">
        <f t="shared" si="1354"/>
        <v>0</v>
      </c>
      <c r="AK244" s="51">
        <v>0</v>
      </c>
      <c r="AL244" s="51">
        <v>0</v>
      </c>
      <c r="AM244" s="51">
        <v>0</v>
      </c>
      <c r="AN244" s="51">
        <v>0</v>
      </c>
      <c r="AO244" s="51">
        <v>0</v>
      </c>
      <c r="AP244" s="58">
        <f t="shared" si="1355"/>
        <v>0</v>
      </c>
      <c r="BB244" s="6"/>
      <c r="BC244" s="6"/>
      <c r="BD244" s="57" t="s">
        <v>30</v>
      </c>
      <c r="BE244" s="170">
        <f>'SPD - Probs. of Failure'!O$62</f>
        <v>0</v>
      </c>
      <c r="BF244" s="170">
        <f>'SPD - Probs. of Failure'!P$62</f>
        <v>0</v>
      </c>
      <c r="BG244" s="170">
        <f>'SPD - Probs. of Failure'!Q$62</f>
        <v>0</v>
      </c>
      <c r="BH244" s="170">
        <f>'SPD - Probs. of Failure'!R$62</f>
        <v>0</v>
      </c>
      <c r="BI244" s="170">
        <f>'SPD - Probs. of Failure'!S$62</f>
        <v>0</v>
      </c>
      <c r="BJ244" s="174"/>
      <c r="BK244" s="6"/>
      <c r="BL244" s="57" t="s">
        <v>30</v>
      </c>
      <c r="BM244" s="239">
        <f>IFERROR($BM5*'SPD - Average Cons. of Failure'!$Q$62,0)</f>
        <v>0</v>
      </c>
      <c r="BN244" s="239">
        <f>IFERROR($BM5*'SPD - Average Cons. of Failure'!$Q$62,0)</f>
        <v>0</v>
      </c>
      <c r="BO244" s="239">
        <f>IFERROR($BM5*'SPD - Average Cons. of Failure'!$Q$62,0)</f>
        <v>0</v>
      </c>
      <c r="BP244" s="239">
        <f>IFERROR($BM5*'SPD - Average Cons. of Failure'!$Q$62,0)</f>
        <v>0</v>
      </c>
      <c r="BQ244" s="239">
        <f>IFERROR($BM5*'SPD - Average Cons. of Failure'!$Q$62,0)</f>
        <v>0</v>
      </c>
      <c r="BR244" s="174"/>
      <c r="BS244" s="6"/>
      <c r="BT244" s="57" t="s">
        <v>30</v>
      </c>
      <c r="BU244" s="23" t="str">
        <f t="shared" si="1291"/>
        <v/>
      </c>
      <c r="BV244" s="23" t="str">
        <f t="shared" si="1291"/>
        <v/>
      </c>
      <c r="BW244" s="23" t="str">
        <f t="shared" si="1291"/>
        <v/>
      </c>
      <c r="BX244" s="23" t="str">
        <f t="shared" si="1291"/>
        <v/>
      </c>
      <c r="BY244" s="23" t="str">
        <f t="shared" si="1291"/>
        <v/>
      </c>
      <c r="BZ244" s="6"/>
      <c r="CA244" s="6"/>
      <c r="CB244" s="57" t="s">
        <v>30</v>
      </c>
      <c r="CC244" s="193" t="str">
        <f t="shared" si="1356"/>
        <v/>
      </c>
      <c r="CD244" s="193" t="str">
        <f t="shared" si="1344"/>
        <v/>
      </c>
      <c r="CE244" s="193" t="str">
        <f t="shared" si="1344"/>
        <v/>
      </c>
      <c r="CF244" s="193" t="str">
        <f t="shared" si="1344"/>
        <v/>
      </c>
      <c r="CG244" s="193" t="str">
        <f t="shared" si="1344"/>
        <v/>
      </c>
      <c r="CH244" s="196">
        <f t="shared" si="1192"/>
        <v>0</v>
      </c>
      <c r="CI244" s="66"/>
      <c r="CJ244" s="66"/>
      <c r="CK244" s="193" t="str">
        <f t="shared" si="1345"/>
        <v/>
      </c>
      <c r="CL244" s="193" t="str">
        <f t="shared" si="1345"/>
        <v/>
      </c>
      <c r="CM244" s="193" t="str">
        <f t="shared" si="1345"/>
        <v/>
      </c>
      <c r="CN244" s="193" t="str">
        <f t="shared" si="1345"/>
        <v/>
      </c>
      <c r="CO244" s="193" t="str">
        <f t="shared" si="1345"/>
        <v/>
      </c>
      <c r="CP244" s="196">
        <f t="shared" si="1141"/>
        <v>0</v>
      </c>
      <c r="CS244" s="193" t="str">
        <f t="shared" si="1357"/>
        <v/>
      </c>
      <c r="CT244" s="193" t="str">
        <f t="shared" si="1346"/>
        <v/>
      </c>
      <c r="CU244" s="193" t="str">
        <f t="shared" si="1346"/>
        <v/>
      </c>
      <c r="CV244" s="193" t="str">
        <f t="shared" si="1346"/>
        <v/>
      </c>
      <c r="CW244" s="193" t="str">
        <f t="shared" si="1346"/>
        <v/>
      </c>
      <c r="CX244" s="196">
        <f t="shared" si="1143"/>
        <v>0</v>
      </c>
      <c r="CY244" s="6"/>
      <c r="CZ244" s="6"/>
      <c r="DA244" s="193" t="str">
        <f t="shared" si="1358"/>
        <v/>
      </c>
      <c r="DB244" s="193" t="str">
        <f t="shared" si="1347"/>
        <v/>
      </c>
      <c r="DC244" s="193" t="str">
        <f t="shared" si="1347"/>
        <v/>
      </c>
      <c r="DD244" s="193" t="str">
        <f t="shared" si="1347"/>
        <v/>
      </c>
      <c r="DE244" s="193" t="str">
        <f t="shared" si="1347"/>
        <v/>
      </c>
      <c r="DF244" s="196">
        <f t="shared" si="1145"/>
        <v>0</v>
      </c>
      <c r="DG244" s="6"/>
      <c r="DH244" s="6"/>
      <c r="DI244" s="193" t="str">
        <f t="shared" si="1359"/>
        <v/>
      </c>
      <c r="DJ244" s="193" t="str">
        <f t="shared" si="1348"/>
        <v/>
      </c>
      <c r="DK244" s="193" t="str">
        <f t="shared" si="1348"/>
        <v/>
      </c>
      <c r="DL244" s="193" t="str">
        <f t="shared" si="1348"/>
        <v/>
      </c>
      <c r="DM244" s="193" t="str">
        <f t="shared" si="1348"/>
        <v/>
      </c>
      <c r="DN244" s="196">
        <f t="shared" si="1149"/>
        <v>0</v>
      </c>
      <c r="DO244" s="6"/>
      <c r="DP244" s="6"/>
      <c r="DQ244" s="193" t="str">
        <f t="shared" si="1360"/>
        <v/>
      </c>
      <c r="DR244" s="193" t="str">
        <f t="shared" si="1349"/>
        <v/>
      </c>
      <c r="DS244" s="193" t="str">
        <f t="shared" si="1349"/>
        <v/>
      </c>
      <c r="DT244" s="193" t="str">
        <f t="shared" si="1349"/>
        <v/>
      </c>
      <c r="DU244" s="193" t="str">
        <f t="shared" si="1349"/>
        <v/>
      </c>
      <c r="DV244" s="196">
        <f t="shared" si="1148"/>
        <v>0</v>
      </c>
    </row>
    <row r="245" spans="1:126" ht="25.5" customHeight="1" thickBot="1">
      <c r="A245" s="19"/>
      <c r="B245" s="59"/>
      <c r="C245" s="282">
        <v>0</v>
      </c>
      <c r="D245" s="60">
        <v>0</v>
      </c>
      <c r="E245" s="61">
        <v>0</v>
      </c>
      <c r="F245" s="62"/>
      <c r="G245" s="63">
        <f>SUM(G241:G244)</f>
        <v>0</v>
      </c>
      <c r="H245" s="64">
        <f t="shared" ref="H245:K245" si="1361">SUM(H241:H244)</f>
        <v>0</v>
      </c>
      <c r="I245" s="64">
        <f t="shared" si="1361"/>
        <v>0</v>
      </c>
      <c r="J245" s="64">
        <f t="shared" si="1361"/>
        <v>0</v>
      </c>
      <c r="K245" s="64">
        <f t="shared" si="1361"/>
        <v>0</v>
      </c>
      <c r="L245" s="65"/>
      <c r="M245" s="63">
        <f>SUM(M241:M244)</f>
        <v>0</v>
      </c>
      <c r="N245" s="64">
        <f t="shared" ref="N245:Q245" si="1362">SUM(N241:N244)</f>
        <v>0</v>
      </c>
      <c r="O245" s="64">
        <f t="shared" si="1362"/>
        <v>0</v>
      </c>
      <c r="P245" s="64">
        <f t="shared" si="1362"/>
        <v>0</v>
      </c>
      <c r="Q245" s="64">
        <f t="shared" si="1362"/>
        <v>0</v>
      </c>
      <c r="R245" s="65"/>
      <c r="S245" s="63">
        <f>SUM(S241:S244)</f>
        <v>0</v>
      </c>
      <c r="T245" s="64">
        <f t="shared" ref="T245:W245" si="1363">SUM(T241:T244)</f>
        <v>0</v>
      </c>
      <c r="U245" s="64">
        <f t="shared" si="1363"/>
        <v>0</v>
      </c>
      <c r="V245" s="64">
        <f t="shared" si="1363"/>
        <v>0</v>
      </c>
      <c r="W245" s="64">
        <f t="shared" si="1363"/>
        <v>0</v>
      </c>
      <c r="X245" s="65"/>
      <c r="Y245" s="63">
        <f>SUM(Y241:Y244)</f>
        <v>0</v>
      </c>
      <c r="Z245" s="64">
        <f t="shared" ref="Z245:AC245" si="1364">SUM(Z241:Z244)</f>
        <v>0</v>
      </c>
      <c r="AA245" s="64">
        <f t="shared" si="1364"/>
        <v>0</v>
      </c>
      <c r="AB245" s="64">
        <f t="shared" si="1364"/>
        <v>0</v>
      </c>
      <c r="AC245" s="64">
        <f t="shared" si="1364"/>
        <v>0</v>
      </c>
      <c r="AD245" s="65"/>
      <c r="AE245" s="63">
        <f>SUM(AE241:AE244)</f>
        <v>0</v>
      </c>
      <c r="AF245" s="64">
        <f t="shared" ref="AF245:AI245" si="1365">SUM(AF241:AF244)</f>
        <v>0</v>
      </c>
      <c r="AG245" s="64">
        <f t="shared" si="1365"/>
        <v>0</v>
      </c>
      <c r="AH245" s="64">
        <f t="shared" si="1365"/>
        <v>0</v>
      </c>
      <c r="AI245" s="64">
        <f t="shared" si="1365"/>
        <v>0</v>
      </c>
      <c r="AJ245" s="65"/>
      <c r="AK245" s="63">
        <f>SUM(AK241:AK244)</f>
        <v>0</v>
      </c>
      <c r="AL245" s="64">
        <f t="shared" ref="AL245:AO245" si="1366">SUM(AL241:AL244)</f>
        <v>0</v>
      </c>
      <c r="AM245" s="64">
        <f t="shared" si="1366"/>
        <v>0</v>
      </c>
      <c r="AN245" s="64">
        <f t="shared" si="1366"/>
        <v>0</v>
      </c>
      <c r="AO245" s="64">
        <f t="shared" si="1366"/>
        <v>0</v>
      </c>
      <c r="AP245" s="65"/>
      <c r="BB245" s="6"/>
      <c r="BC245" s="6"/>
      <c r="BD245" s="62"/>
      <c r="BE245" s="171"/>
      <c r="BF245" s="172"/>
      <c r="BG245" s="172"/>
      <c r="BH245" s="172"/>
      <c r="BI245" s="172"/>
      <c r="BJ245" s="65"/>
      <c r="BK245" s="6"/>
      <c r="BL245" s="62"/>
      <c r="BM245" s="171"/>
      <c r="BN245" s="172"/>
      <c r="BO245" s="172"/>
      <c r="BP245" s="172"/>
      <c r="BQ245" s="172"/>
      <c r="BR245" s="65"/>
      <c r="BS245" s="6"/>
      <c r="BT245" s="62"/>
      <c r="BU245" s="23" t="str">
        <f t="shared" si="1291"/>
        <v/>
      </c>
      <c r="BV245" s="23" t="str">
        <f t="shared" si="1291"/>
        <v/>
      </c>
      <c r="BW245" s="23" t="str">
        <f t="shared" si="1291"/>
        <v/>
      </c>
      <c r="BX245" s="23" t="str">
        <f t="shared" si="1291"/>
        <v/>
      </c>
      <c r="BY245" s="23" t="str">
        <f t="shared" si="1291"/>
        <v/>
      </c>
      <c r="BZ245" s="6"/>
      <c r="CA245" s="6"/>
      <c r="CB245" s="62"/>
      <c r="CC245" s="195">
        <f>SUM(CC241:CC244)</f>
        <v>0</v>
      </c>
      <c r="CD245" s="195">
        <f t="shared" ref="CD245:CG245" si="1367">SUM(CD241:CD244)</f>
        <v>0</v>
      </c>
      <c r="CE245" s="195">
        <f t="shared" si="1367"/>
        <v>0</v>
      </c>
      <c r="CF245" s="195">
        <f t="shared" si="1367"/>
        <v>0</v>
      </c>
      <c r="CG245" s="195">
        <f t="shared" si="1367"/>
        <v>0</v>
      </c>
      <c r="CH245" s="196">
        <f t="shared" si="1192"/>
        <v>0</v>
      </c>
      <c r="CI245" s="66"/>
      <c r="CJ245" s="66"/>
      <c r="CK245" s="195">
        <f>SUM(CK241:CK244)</f>
        <v>0</v>
      </c>
      <c r="CL245" s="195">
        <f t="shared" ref="CL245:CO245" si="1368">SUM(CL241:CL244)</f>
        <v>0</v>
      </c>
      <c r="CM245" s="195">
        <f t="shared" si="1368"/>
        <v>0</v>
      </c>
      <c r="CN245" s="195">
        <f t="shared" si="1368"/>
        <v>0</v>
      </c>
      <c r="CO245" s="195">
        <f t="shared" si="1368"/>
        <v>0</v>
      </c>
      <c r="CP245" s="196">
        <f t="shared" si="1141"/>
        <v>0</v>
      </c>
      <c r="CS245" s="195">
        <f>SUM(CS241:CS244)</f>
        <v>0</v>
      </c>
      <c r="CT245" s="195">
        <f t="shared" ref="CT245:CW245" si="1369">SUM(CT241:CT244)</f>
        <v>0</v>
      </c>
      <c r="CU245" s="195">
        <f t="shared" si="1369"/>
        <v>0</v>
      </c>
      <c r="CV245" s="195">
        <f t="shared" si="1369"/>
        <v>0</v>
      </c>
      <c r="CW245" s="195">
        <f t="shared" si="1369"/>
        <v>0</v>
      </c>
      <c r="CX245" s="196">
        <f t="shared" si="1143"/>
        <v>0</v>
      </c>
      <c r="CY245" s="6"/>
      <c r="CZ245" s="6"/>
      <c r="DA245" s="195">
        <f>SUM(DA241:DA244)</f>
        <v>0</v>
      </c>
      <c r="DB245" s="195">
        <f t="shared" ref="DB245:DE245" si="1370">SUM(DB241:DB244)</f>
        <v>0</v>
      </c>
      <c r="DC245" s="195">
        <f t="shared" si="1370"/>
        <v>0</v>
      </c>
      <c r="DD245" s="195">
        <f t="shared" si="1370"/>
        <v>0</v>
      </c>
      <c r="DE245" s="195">
        <f t="shared" si="1370"/>
        <v>0</v>
      </c>
      <c r="DF245" s="196">
        <f t="shared" si="1145"/>
        <v>0</v>
      </c>
      <c r="DG245" s="6"/>
      <c r="DH245" s="6"/>
      <c r="DI245" s="195">
        <f>SUM(DI241:DI244)</f>
        <v>0</v>
      </c>
      <c r="DJ245" s="195">
        <f t="shared" ref="DJ245:DM245" si="1371">SUM(DJ241:DJ244)</f>
        <v>0</v>
      </c>
      <c r="DK245" s="195">
        <f t="shared" si="1371"/>
        <v>0</v>
      </c>
      <c r="DL245" s="195">
        <f t="shared" si="1371"/>
        <v>0</v>
      </c>
      <c r="DM245" s="195">
        <f t="shared" si="1371"/>
        <v>0</v>
      </c>
      <c r="DN245" s="196">
        <f t="shared" si="1149"/>
        <v>0</v>
      </c>
      <c r="DO245" s="6"/>
      <c r="DP245" s="6"/>
      <c r="DQ245" s="195">
        <f>SUM(DQ241:DQ244)</f>
        <v>0</v>
      </c>
      <c r="DR245" s="195">
        <f t="shared" ref="DR245:DU245" si="1372">SUM(DR241:DR244)</f>
        <v>0</v>
      </c>
      <c r="DS245" s="195">
        <f t="shared" si="1372"/>
        <v>0</v>
      </c>
      <c r="DT245" s="195">
        <f t="shared" si="1372"/>
        <v>0</v>
      </c>
      <c r="DU245" s="195">
        <f t="shared" si="1372"/>
        <v>0</v>
      </c>
      <c r="DV245" s="196">
        <f t="shared" si="1148"/>
        <v>0</v>
      </c>
    </row>
    <row r="246" spans="1:126" ht="25.5" customHeight="1">
      <c r="A246" s="19"/>
      <c r="B246" s="68" t="s">
        <v>33</v>
      </c>
      <c r="C246" s="47"/>
      <c r="D246" s="48"/>
      <c r="E246" s="49"/>
      <c r="F246" s="50" t="s">
        <v>25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2">
        <f>SUM(G246:K246)</f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2">
        <f>SUM(M246:Q246)</f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2">
        <f>SUM(S246:W246)</f>
        <v>0</v>
      </c>
      <c r="Y246" s="53">
        <v>0</v>
      </c>
      <c r="Z246" s="53">
        <v>0</v>
      </c>
      <c r="AA246" s="53">
        <v>0</v>
      </c>
      <c r="AB246" s="53">
        <v>0</v>
      </c>
      <c r="AC246" s="53">
        <v>0</v>
      </c>
      <c r="AD246" s="52">
        <f>SUM(Y246:AC246)</f>
        <v>0</v>
      </c>
      <c r="AE246" s="53">
        <v>0</v>
      </c>
      <c r="AF246" s="53">
        <v>0</v>
      </c>
      <c r="AG246" s="53">
        <v>0</v>
      </c>
      <c r="AH246" s="53">
        <v>0</v>
      </c>
      <c r="AI246" s="53">
        <v>0</v>
      </c>
      <c r="AJ246" s="52">
        <f>SUM(AE246:AI246)</f>
        <v>0</v>
      </c>
      <c r="AK246" s="53">
        <v>0</v>
      </c>
      <c r="AL246" s="53">
        <v>0</v>
      </c>
      <c r="AM246" s="53">
        <v>0</v>
      </c>
      <c r="AN246" s="53">
        <v>0</v>
      </c>
      <c r="AO246" s="53">
        <v>0</v>
      </c>
      <c r="AP246" s="52">
        <f>SUM(AK246:AO246)</f>
        <v>0</v>
      </c>
      <c r="BB246" s="6"/>
      <c r="BC246" s="6"/>
      <c r="BD246" s="50" t="s">
        <v>25</v>
      </c>
      <c r="BE246" s="170">
        <f>'SPD - Probs. of Failure'!O$63</f>
        <v>0</v>
      </c>
      <c r="BF246" s="170">
        <f>'SPD - Probs. of Failure'!P$63</f>
        <v>0</v>
      </c>
      <c r="BG246" s="170">
        <f>'SPD - Probs. of Failure'!Q$63</f>
        <v>0</v>
      </c>
      <c r="BH246" s="170">
        <f>'SPD - Probs. of Failure'!R$63</f>
        <v>0</v>
      </c>
      <c r="BI246" s="170">
        <f>'SPD - Probs. of Failure'!S$63</f>
        <v>0</v>
      </c>
      <c r="BJ246" s="173"/>
      <c r="BK246" s="6"/>
      <c r="BL246" s="50" t="s">
        <v>25</v>
      </c>
      <c r="BM246" s="239">
        <f>IFERROR($BM2*'SPD - Average Cons. of Failure'!$Q$63,0)</f>
        <v>0</v>
      </c>
      <c r="BN246" s="239">
        <f>IFERROR($BM2*'SPD - Average Cons. of Failure'!$Q$63,0)</f>
        <v>0</v>
      </c>
      <c r="BO246" s="239">
        <f>IFERROR($BM2*'SPD - Average Cons. of Failure'!$Q$63,0)</f>
        <v>0</v>
      </c>
      <c r="BP246" s="239">
        <f>IFERROR($BM2*'SPD - Average Cons. of Failure'!$Q$63,0)</f>
        <v>0</v>
      </c>
      <c r="BQ246" s="239">
        <f>IFERROR($BM2*'SPD - Average Cons. of Failure'!$Q$63,0)</f>
        <v>0</v>
      </c>
      <c r="BR246" s="173"/>
      <c r="BS246" s="6"/>
      <c r="BT246" s="50" t="s">
        <v>25</v>
      </c>
      <c r="BU246" s="23" t="str">
        <f t="shared" si="1291"/>
        <v/>
      </c>
      <c r="BV246" s="23" t="str">
        <f t="shared" si="1291"/>
        <v/>
      </c>
      <c r="BW246" s="23" t="str">
        <f t="shared" si="1291"/>
        <v/>
      </c>
      <c r="BX246" s="23" t="str">
        <f t="shared" si="1291"/>
        <v/>
      </c>
      <c r="BY246" s="23" t="str">
        <f t="shared" si="1291"/>
        <v/>
      </c>
      <c r="BZ246" s="6"/>
      <c r="CA246" s="6"/>
      <c r="CB246" s="50" t="s">
        <v>25</v>
      </c>
      <c r="CC246" s="193" t="str">
        <f>IF(BU246="","",M246*BU246)</f>
        <v/>
      </c>
      <c r="CD246" s="193" t="str">
        <f t="shared" ref="CD246:CG249" si="1373">IF(BV246="","",N246*BV246)</f>
        <v/>
      </c>
      <c r="CE246" s="193" t="str">
        <f t="shared" si="1373"/>
        <v/>
      </c>
      <c r="CF246" s="193" t="str">
        <f t="shared" si="1373"/>
        <v/>
      </c>
      <c r="CG246" s="193" t="str">
        <f t="shared" si="1373"/>
        <v/>
      </c>
      <c r="CH246" s="196">
        <f t="shared" si="1192"/>
        <v>0</v>
      </c>
      <c r="CI246" s="66"/>
      <c r="CJ246" s="66"/>
      <c r="CK246" s="193" t="str">
        <f t="shared" ref="CK246:CO249" si="1374">IF(BU246="","",G246*BU246)</f>
        <v/>
      </c>
      <c r="CL246" s="193" t="str">
        <f t="shared" si="1374"/>
        <v/>
      </c>
      <c r="CM246" s="193" t="str">
        <f t="shared" si="1374"/>
        <v/>
      </c>
      <c r="CN246" s="193" t="str">
        <f t="shared" si="1374"/>
        <v/>
      </c>
      <c r="CO246" s="193" t="str">
        <f t="shared" si="1374"/>
        <v/>
      </c>
      <c r="CP246" s="196">
        <f t="shared" si="1141"/>
        <v>0</v>
      </c>
      <c r="CS246" s="193" t="str">
        <f>IF(BU246="","",Y246*BU246)</f>
        <v/>
      </c>
      <c r="CT246" s="193" t="str">
        <f t="shared" ref="CT246:CW249" si="1375">IF(BV246="","",Z246*BV246)</f>
        <v/>
      </c>
      <c r="CU246" s="193" t="str">
        <f t="shared" si="1375"/>
        <v/>
      </c>
      <c r="CV246" s="193" t="str">
        <f t="shared" si="1375"/>
        <v/>
      </c>
      <c r="CW246" s="193" t="str">
        <f t="shared" si="1375"/>
        <v/>
      </c>
      <c r="CX246" s="196">
        <f t="shared" si="1143"/>
        <v>0</v>
      </c>
      <c r="CY246" s="6"/>
      <c r="CZ246" s="6"/>
      <c r="DA246" s="193" t="str">
        <f>IF(BU246="","",(S246+Y246)*BU246)</f>
        <v/>
      </c>
      <c r="DB246" s="193" t="str">
        <f t="shared" ref="DB246:DE249" si="1376">IF(BV246="","",(T246+Z246)*BV246)</f>
        <v/>
      </c>
      <c r="DC246" s="193" t="str">
        <f t="shared" si="1376"/>
        <v/>
      </c>
      <c r="DD246" s="193" t="str">
        <f t="shared" si="1376"/>
        <v/>
      </c>
      <c r="DE246" s="193" t="str">
        <f t="shared" si="1376"/>
        <v/>
      </c>
      <c r="DF246" s="196">
        <f t="shared" si="1145"/>
        <v>0</v>
      </c>
      <c r="DG246" s="6"/>
      <c r="DH246" s="6"/>
      <c r="DI246" s="193" t="str">
        <f>IF(BU246="","",AK246*BU246)</f>
        <v/>
      </c>
      <c r="DJ246" s="193" t="str">
        <f t="shared" ref="DJ246:DM249" si="1377">IF(BV246="","",AL246*BV246)</f>
        <v/>
      </c>
      <c r="DK246" s="193" t="str">
        <f t="shared" si="1377"/>
        <v/>
      </c>
      <c r="DL246" s="193" t="str">
        <f t="shared" si="1377"/>
        <v/>
      </c>
      <c r="DM246" s="193" t="str">
        <f t="shared" si="1377"/>
        <v/>
      </c>
      <c r="DN246" s="196">
        <f t="shared" si="1149"/>
        <v>0</v>
      </c>
      <c r="DO246" s="6"/>
      <c r="DP246" s="6"/>
      <c r="DQ246" s="193" t="str">
        <f>IF(BU246="","",(AE246+AK246)*BU246)</f>
        <v/>
      </c>
      <c r="DR246" s="193" t="str">
        <f t="shared" ref="DR246:DU249" si="1378">IF(BV246="","",(AF246+AL246)*BV246)</f>
        <v/>
      </c>
      <c r="DS246" s="193" t="str">
        <f t="shared" si="1378"/>
        <v/>
      </c>
      <c r="DT246" s="193" t="str">
        <f t="shared" si="1378"/>
        <v/>
      </c>
      <c r="DU246" s="193" t="str">
        <f t="shared" si="1378"/>
        <v/>
      </c>
      <c r="DV246" s="196">
        <f t="shared" si="1148"/>
        <v>0</v>
      </c>
    </row>
    <row r="247" spans="1:126" ht="25.5" customHeight="1">
      <c r="A247" s="19"/>
      <c r="B247" s="54"/>
      <c r="C247" s="54"/>
      <c r="D247" s="55"/>
      <c r="E247" s="56"/>
      <c r="F247" s="57" t="s">
        <v>27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8">
        <f t="shared" ref="L247:L249" si="1379">SUM(G247:K247)</f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8">
        <f t="shared" ref="R247:R249" si="1380">SUM(M247:Q247)</f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8">
        <f t="shared" ref="X247:X249" si="1381">SUM(S247:W247)</f>
        <v>0</v>
      </c>
      <c r="Y247" s="51">
        <v>0</v>
      </c>
      <c r="Z247" s="51">
        <v>0</v>
      </c>
      <c r="AA247" s="51">
        <v>0</v>
      </c>
      <c r="AB247" s="51">
        <v>0</v>
      </c>
      <c r="AC247" s="51">
        <v>0</v>
      </c>
      <c r="AD247" s="58">
        <f t="shared" ref="AD247:AD249" si="1382">SUM(Y247:AC247)</f>
        <v>0</v>
      </c>
      <c r="AE247" s="51">
        <v>0</v>
      </c>
      <c r="AF247" s="51">
        <v>0</v>
      </c>
      <c r="AG247" s="51">
        <v>0</v>
      </c>
      <c r="AH247" s="51">
        <v>0</v>
      </c>
      <c r="AI247" s="51">
        <v>0</v>
      </c>
      <c r="AJ247" s="58">
        <f t="shared" ref="AJ247:AJ249" si="1383">SUM(AE247:AI247)</f>
        <v>0</v>
      </c>
      <c r="AK247" s="51">
        <v>0</v>
      </c>
      <c r="AL247" s="51">
        <v>0</v>
      </c>
      <c r="AM247" s="51">
        <v>0</v>
      </c>
      <c r="AN247" s="51">
        <v>0</v>
      </c>
      <c r="AO247" s="51">
        <v>0</v>
      </c>
      <c r="AP247" s="58">
        <f t="shared" ref="AP247:AP249" si="1384">SUM(AK247:AO247)</f>
        <v>0</v>
      </c>
      <c r="BB247" s="6"/>
      <c r="BC247" s="6"/>
      <c r="BD247" s="57" t="s">
        <v>27</v>
      </c>
      <c r="BE247" s="170">
        <f>'SPD - Probs. of Failure'!O$63</f>
        <v>0</v>
      </c>
      <c r="BF247" s="170">
        <f>'SPD - Probs. of Failure'!P$63</f>
        <v>0</v>
      </c>
      <c r="BG247" s="170">
        <f>'SPD - Probs. of Failure'!Q$63</f>
        <v>0</v>
      </c>
      <c r="BH247" s="170">
        <f>'SPD - Probs. of Failure'!R$63</f>
        <v>0</v>
      </c>
      <c r="BI247" s="170">
        <f>'SPD - Probs. of Failure'!S$63</f>
        <v>0</v>
      </c>
      <c r="BJ247" s="174"/>
      <c r="BK247" s="6"/>
      <c r="BL247" s="57" t="s">
        <v>27</v>
      </c>
      <c r="BM247" s="239">
        <f>IFERROR($BM3*'SPD - Average Cons. of Failure'!$Q$63,0)</f>
        <v>0</v>
      </c>
      <c r="BN247" s="239">
        <f>IFERROR($BM3*'SPD - Average Cons. of Failure'!$Q$63,0)</f>
        <v>0</v>
      </c>
      <c r="BO247" s="239">
        <f>IFERROR($BM3*'SPD - Average Cons. of Failure'!$Q$63,0)</f>
        <v>0</v>
      </c>
      <c r="BP247" s="239">
        <f>IFERROR($BM3*'SPD - Average Cons. of Failure'!$Q$63,0)</f>
        <v>0</v>
      </c>
      <c r="BQ247" s="239">
        <f>IFERROR($BM3*'SPD - Average Cons. of Failure'!$Q$63,0)</f>
        <v>0</v>
      </c>
      <c r="BR247" s="174"/>
      <c r="BS247" s="6"/>
      <c r="BT247" s="57" t="s">
        <v>27</v>
      </c>
      <c r="BU247" s="23" t="str">
        <f t="shared" si="1291"/>
        <v/>
      </c>
      <c r="BV247" s="23" t="str">
        <f t="shared" si="1291"/>
        <v/>
      </c>
      <c r="BW247" s="23" t="str">
        <f t="shared" si="1291"/>
        <v/>
      </c>
      <c r="BX247" s="23" t="str">
        <f t="shared" si="1291"/>
        <v/>
      </c>
      <c r="BY247" s="23" t="str">
        <f t="shared" si="1291"/>
        <v/>
      </c>
      <c r="BZ247" s="6"/>
      <c r="CA247" s="6"/>
      <c r="CB247" s="57" t="s">
        <v>27</v>
      </c>
      <c r="CC247" s="193" t="str">
        <f t="shared" ref="CC247:CC249" si="1385">IF(BU247="","",M247*BU247)</f>
        <v/>
      </c>
      <c r="CD247" s="193" t="str">
        <f t="shared" si="1373"/>
        <v/>
      </c>
      <c r="CE247" s="193" t="str">
        <f t="shared" si="1373"/>
        <v/>
      </c>
      <c r="CF247" s="193" t="str">
        <f t="shared" si="1373"/>
        <v/>
      </c>
      <c r="CG247" s="193" t="str">
        <f t="shared" si="1373"/>
        <v/>
      </c>
      <c r="CH247" s="196">
        <f t="shared" si="1192"/>
        <v>0</v>
      </c>
      <c r="CI247" s="66"/>
      <c r="CJ247" s="66"/>
      <c r="CK247" s="193" t="str">
        <f t="shared" si="1374"/>
        <v/>
      </c>
      <c r="CL247" s="193" t="str">
        <f t="shared" si="1374"/>
        <v/>
      </c>
      <c r="CM247" s="193" t="str">
        <f t="shared" si="1374"/>
        <v/>
      </c>
      <c r="CN247" s="193" t="str">
        <f t="shared" si="1374"/>
        <v/>
      </c>
      <c r="CO247" s="193" t="str">
        <f t="shared" si="1374"/>
        <v/>
      </c>
      <c r="CP247" s="196">
        <f t="shared" si="1141"/>
        <v>0</v>
      </c>
      <c r="CS247" s="193" t="str">
        <f t="shared" ref="CS247:CS249" si="1386">IF(BU247="","",Y247*BU247)</f>
        <v/>
      </c>
      <c r="CT247" s="193" t="str">
        <f t="shared" si="1375"/>
        <v/>
      </c>
      <c r="CU247" s="193" t="str">
        <f t="shared" si="1375"/>
        <v/>
      </c>
      <c r="CV247" s="193" t="str">
        <f t="shared" si="1375"/>
        <v/>
      </c>
      <c r="CW247" s="193" t="str">
        <f t="shared" si="1375"/>
        <v/>
      </c>
      <c r="CX247" s="196">
        <f t="shared" si="1143"/>
        <v>0</v>
      </c>
      <c r="CY247" s="6"/>
      <c r="CZ247" s="6"/>
      <c r="DA247" s="193" t="str">
        <f t="shared" ref="DA247:DA249" si="1387">IF(BU247="","",(S247+Y247)*BU247)</f>
        <v/>
      </c>
      <c r="DB247" s="193" t="str">
        <f t="shared" si="1376"/>
        <v/>
      </c>
      <c r="DC247" s="193" t="str">
        <f t="shared" si="1376"/>
        <v/>
      </c>
      <c r="DD247" s="193" t="str">
        <f t="shared" si="1376"/>
        <v/>
      </c>
      <c r="DE247" s="193" t="str">
        <f t="shared" si="1376"/>
        <v/>
      </c>
      <c r="DF247" s="196">
        <f t="shared" si="1145"/>
        <v>0</v>
      </c>
      <c r="DG247" s="6"/>
      <c r="DH247" s="6"/>
      <c r="DI247" s="193" t="str">
        <f t="shared" ref="DI247:DI249" si="1388">IF(BU247="","",AK247*BU247)</f>
        <v/>
      </c>
      <c r="DJ247" s="193" t="str">
        <f t="shared" si="1377"/>
        <v/>
      </c>
      <c r="DK247" s="193" t="str">
        <f t="shared" si="1377"/>
        <v/>
      </c>
      <c r="DL247" s="193" t="str">
        <f t="shared" si="1377"/>
        <v/>
      </c>
      <c r="DM247" s="193" t="str">
        <f t="shared" si="1377"/>
        <v/>
      </c>
      <c r="DN247" s="196">
        <f t="shared" si="1149"/>
        <v>0</v>
      </c>
      <c r="DO247" s="6"/>
      <c r="DP247" s="6"/>
      <c r="DQ247" s="193" t="str">
        <f t="shared" ref="DQ247:DQ249" si="1389">IF(BU247="","",(AE247+AK247)*BU247)</f>
        <v/>
      </c>
      <c r="DR247" s="193" t="str">
        <f t="shared" si="1378"/>
        <v/>
      </c>
      <c r="DS247" s="193" t="str">
        <f t="shared" si="1378"/>
        <v/>
      </c>
      <c r="DT247" s="193" t="str">
        <f t="shared" si="1378"/>
        <v/>
      </c>
      <c r="DU247" s="193" t="str">
        <f t="shared" si="1378"/>
        <v/>
      </c>
      <c r="DV247" s="196">
        <f t="shared" si="1148"/>
        <v>0</v>
      </c>
    </row>
    <row r="248" spans="1:126" ht="25.5" customHeight="1">
      <c r="A248" s="19"/>
      <c r="B248" s="54"/>
      <c r="C248" s="54"/>
      <c r="D248" s="55"/>
      <c r="E248" s="56"/>
      <c r="F248" s="57" t="s">
        <v>29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8">
        <f t="shared" si="1379"/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8">
        <f t="shared" si="1380"/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8">
        <f t="shared" si="1381"/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8">
        <f t="shared" si="1382"/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8">
        <f t="shared" si="1383"/>
        <v>0</v>
      </c>
      <c r="AK248" s="51">
        <v>0</v>
      </c>
      <c r="AL248" s="51">
        <v>0</v>
      </c>
      <c r="AM248" s="51">
        <v>0</v>
      </c>
      <c r="AN248" s="51">
        <v>0</v>
      </c>
      <c r="AO248" s="51">
        <v>0</v>
      </c>
      <c r="AP248" s="58">
        <f t="shared" si="1384"/>
        <v>0</v>
      </c>
      <c r="BB248" s="6"/>
      <c r="BC248" s="6"/>
      <c r="BD248" s="57" t="s">
        <v>29</v>
      </c>
      <c r="BE248" s="170">
        <f>'SPD - Probs. of Failure'!O$63</f>
        <v>0</v>
      </c>
      <c r="BF248" s="170">
        <f>'SPD - Probs. of Failure'!P$63</f>
        <v>0</v>
      </c>
      <c r="BG248" s="170">
        <f>'SPD - Probs. of Failure'!Q$63</f>
        <v>0</v>
      </c>
      <c r="BH248" s="170">
        <f>'SPD - Probs. of Failure'!R$63</f>
        <v>0</v>
      </c>
      <c r="BI248" s="170">
        <f>'SPD - Probs. of Failure'!S$63</f>
        <v>0</v>
      </c>
      <c r="BJ248" s="174"/>
      <c r="BK248" s="6"/>
      <c r="BL248" s="57" t="s">
        <v>29</v>
      </c>
      <c r="BM248" s="239">
        <f>IFERROR($BM4*'SPD - Average Cons. of Failure'!$Q$63,0)</f>
        <v>0</v>
      </c>
      <c r="BN248" s="239">
        <f>IFERROR($BM4*'SPD - Average Cons. of Failure'!$Q$63,0)</f>
        <v>0</v>
      </c>
      <c r="BO248" s="239">
        <f>IFERROR($BM4*'SPD - Average Cons. of Failure'!$Q$63,0)</f>
        <v>0</v>
      </c>
      <c r="BP248" s="239">
        <f>IFERROR($BM4*'SPD - Average Cons. of Failure'!$Q$63,0)</f>
        <v>0</v>
      </c>
      <c r="BQ248" s="239">
        <f>IFERROR($BM4*'SPD - Average Cons. of Failure'!$Q$63,0)</f>
        <v>0</v>
      </c>
      <c r="BR248" s="174"/>
      <c r="BS248" s="6"/>
      <c r="BT248" s="57" t="s">
        <v>29</v>
      </c>
      <c r="BU248" s="23" t="str">
        <f t="shared" si="1291"/>
        <v/>
      </c>
      <c r="BV248" s="23" t="str">
        <f t="shared" si="1291"/>
        <v/>
      </c>
      <c r="BW248" s="23" t="str">
        <f t="shared" si="1291"/>
        <v/>
      </c>
      <c r="BX248" s="23" t="str">
        <f t="shared" si="1291"/>
        <v/>
      </c>
      <c r="BY248" s="23" t="str">
        <f t="shared" si="1291"/>
        <v/>
      </c>
      <c r="BZ248" s="6"/>
      <c r="CA248" s="6"/>
      <c r="CB248" s="57" t="s">
        <v>29</v>
      </c>
      <c r="CC248" s="193" t="str">
        <f t="shared" si="1385"/>
        <v/>
      </c>
      <c r="CD248" s="193" t="str">
        <f t="shared" si="1373"/>
        <v/>
      </c>
      <c r="CE248" s="193" t="str">
        <f t="shared" si="1373"/>
        <v/>
      </c>
      <c r="CF248" s="193" t="str">
        <f t="shared" si="1373"/>
        <v/>
      </c>
      <c r="CG248" s="193" t="str">
        <f t="shared" si="1373"/>
        <v/>
      </c>
      <c r="CH248" s="196">
        <f t="shared" si="1192"/>
        <v>0</v>
      </c>
      <c r="CI248" s="66"/>
      <c r="CJ248" s="66"/>
      <c r="CK248" s="193" t="str">
        <f t="shared" si="1374"/>
        <v/>
      </c>
      <c r="CL248" s="193" t="str">
        <f t="shared" si="1374"/>
        <v/>
      </c>
      <c r="CM248" s="193" t="str">
        <f t="shared" si="1374"/>
        <v/>
      </c>
      <c r="CN248" s="193" t="str">
        <f t="shared" si="1374"/>
        <v/>
      </c>
      <c r="CO248" s="193" t="str">
        <f t="shared" si="1374"/>
        <v/>
      </c>
      <c r="CP248" s="196">
        <f t="shared" si="1141"/>
        <v>0</v>
      </c>
      <c r="CS248" s="193" t="str">
        <f t="shared" si="1386"/>
        <v/>
      </c>
      <c r="CT248" s="193" t="str">
        <f t="shared" si="1375"/>
        <v/>
      </c>
      <c r="CU248" s="193" t="str">
        <f t="shared" si="1375"/>
        <v/>
      </c>
      <c r="CV248" s="193" t="str">
        <f t="shared" si="1375"/>
        <v/>
      </c>
      <c r="CW248" s="193" t="str">
        <f t="shared" si="1375"/>
        <v/>
      </c>
      <c r="CX248" s="196">
        <f t="shared" si="1143"/>
        <v>0</v>
      </c>
      <c r="CY248" s="6"/>
      <c r="CZ248" s="6"/>
      <c r="DA248" s="193" t="str">
        <f t="shared" si="1387"/>
        <v/>
      </c>
      <c r="DB248" s="193" t="str">
        <f t="shared" si="1376"/>
        <v/>
      </c>
      <c r="DC248" s="193" t="str">
        <f t="shared" si="1376"/>
        <v/>
      </c>
      <c r="DD248" s="193" t="str">
        <f t="shared" si="1376"/>
        <v/>
      </c>
      <c r="DE248" s="193" t="str">
        <f t="shared" si="1376"/>
        <v/>
      </c>
      <c r="DF248" s="196">
        <f t="shared" si="1145"/>
        <v>0</v>
      </c>
      <c r="DG248" s="6"/>
      <c r="DH248" s="6"/>
      <c r="DI248" s="193" t="str">
        <f t="shared" si="1388"/>
        <v/>
      </c>
      <c r="DJ248" s="193" t="str">
        <f t="shared" si="1377"/>
        <v/>
      </c>
      <c r="DK248" s="193" t="str">
        <f t="shared" si="1377"/>
        <v/>
      </c>
      <c r="DL248" s="193" t="str">
        <f t="shared" si="1377"/>
        <v/>
      </c>
      <c r="DM248" s="193" t="str">
        <f t="shared" si="1377"/>
        <v/>
      </c>
      <c r="DN248" s="196">
        <f t="shared" si="1149"/>
        <v>0</v>
      </c>
      <c r="DO248" s="6"/>
      <c r="DP248" s="6"/>
      <c r="DQ248" s="193" t="str">
        <f t="shared" si="1389"/>
        <v/>
      </c>
      <c r="DR248" s="193" t="str">
        <f t="shared" si="1378"/>
        <v/>
      </c>
      <c r="DS248" s="193" t="str">
        <f t="shared" si="1378"/>
        <v/>
      </c>
      <c r="DT248" s="193" t="str">
        <f t="shared" si="1378"/>
        <v/>
      </c>
      <c r="DU248" s="193" t="str">
        <f t="shared" si="1378"/>
        <v/>
      </c>
      <c r="DV248" s="196">
        <f t="shared" si="1148"/>
        <v>0</v>
      </c>
    </row>
    <row r="249" spans="1:126" ht="25.5" customHeight="1">
      <c r="A249" s="19"/>
      <c r="B249" s="54"/>
      <c r="C249" s="54"/>
      <c r="D249" s="55"/>
      <c r="E249" s="56"/>
      <c r="F249" s="57" t="s">
        <v>30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8">
        <f t="shared" si="1379"/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8">
        <f t="shared" si="1380"/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8">
        <f t="shared" si="1381"/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8">
        <f t="shared" si="1382"/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8">
        <f t="shared" si="1383"/>
        <v>0</v>
      </c>
      <c r="AK249" s="51">
        <v>0</v>
      </c>
      <c r="AL249" s="51">
        <v>0</v>
      </c>
      <c r="AM249" s="51">
        <v>0</v>
      </c>
      <c r="AN249" s="51">
        <v>0</v>
      </c>
      <c r="AO249" s="51">
        <v>0</v>
      </c>
      <c r="AP249" s="58">
        <f t="shared" si="1384"/>
        <v>0</v>
      </c>
      <c r="BB249" s="6"/>
      <c r="BC249" s="6"/>
      <c r="BD249" s="57" t="s">
        <v>30</v>
      </c>
      <c r="BE249" s="170">
        <f>'SPD - Probs. of Failure'!O$63</f>
        <v>0</v>
      </c>
      <c r="BF249" s="170">
        <f>'SPD - Probs. of Failure'!P$63</f>
        <v>0</v>
      </c>
      <c r="BG249" s="170">
        <f>'SPD - Probs. of Failure'!Q$63</f>
        <v>0</v>
      </c>
      <c r="BH249" s="170">
        <f>'SPD - Probs. of Failure'!R$63</f>
        <v>0</v>
      </c>
      <c r="BI249" s="170">
        <f>'SPD - Probs. of Failure'!S$63</f>
        <v>0</v>
      </c>
      <c r="BJ249" s="174"/>
      <c r="BK249" s="6"/>
      <c r="BL249" s="57" t="s">
        <v>30</v>
      </c>
      <c r="BM249" s="239">
        <f>IFERROR($BM5*'SPD - Average Cons. of Failure'!$Q$63,0)</f>
        <v>0</v>
      </c>
      <c r="BN249" s="239">
        <f>IFERROR($BM5*'SPD - Average Cons. of Failure'!$Q$63,0)</f>
        <v>0</v>
      </c>
      <c r="BO249" s="239">
        <f>IFERROR($BM5*'SPD - Average Cons. of Failure'!$Q$63,0)</f>
        <v>0</v>
      </c>
      <c r="BP249" s="239">
        <f>IFERROR($BM5*'SPD - Average Cons. of Failure'!$Q$63,0)</f>
        <v>0</v>
      </c>
      <c r="BQ249" s="239">
        <f>IFERROR($BM5*'SPD - Average Cons. of Failure'!$Q$63,0)</f>
        <v>0</v>
      </c>
      <c r="BR249" s="174"/>
      <c r="BS249" s="6"/>
      <c r="BT249" s="57" t="s">
        <v>30</v>
      </c>
      <c r="BU249" s="23" t="str">
        <f t="shared" si="1291"/>
        <v/>
      </c>
      <c r="BV249" s="23" t="str">
        <f t="shared" si="1291"/>
        <v/>
      </c>
      <c r="BW249" s="23" t="str">
        <f t="shared" si="1291"/>
        <v/>
      </c>
      <c r="BX249" s="23" t="str">
        <f t="shared" si="1291"/>
        <v/>
      </c>
      <c r="BY249" s="23" t="str">
        <f t="shared" si="1291"/>
        <v/>
      </c>
      <c r="BZ249" s="6"/>
      <c r="CA249" s="6"/>
      <c r="CB249" s="57" t="s">
        <v>30</v>
      </c>
      <c r="CC249" s="193" t="str">
        <f t="shared" si="1385"/>
        <v/>
      </c>
      <c r="CD249" s="193" t="str">
        <f t="shared" si="1373"/>
        <v/>
      </c>
      <c r="CE249" s="193" t="str">
        <f t="shared" si="1373"/>
        <v/>
      </c>
      <c r="CF249" s="193" t="str">
        <f t="shared" si="1373"/>
        <v/>
      </c>
      <c r="CG249" s="193" t="str">
        <f t="shared" si="1373"/>
        <v/>
      </c>
      <c r="CH249" s="196">
        <f t="shared" si="1192"/>
        <v>0</v>
      </c>
      <c r="CI249" s="66"/>
      <c r="CJ249" s="66"/>
      <c r="CK249" s="193" t="str">
        <f t="shared" si="1374"/>
        <v/>
      </c>
      <c r="CL249" s="193" t="str">
        <f t="shared" si="1374"/>
        <v/>
      </c>
      <c r="CM249" s="193" t="str">
        <f t="shared" si="1374"/>
        <v/>
      </c>
      <c r="CN249" s="193" t="str">
        <f t="shared" si="1374"/>
        <v/>
      </c>
      <c r="CO249" s="193" t="str">
        <f t="shared" si="1374"/>
        <v/>
      </c>
      <c r="CP249" s="196">
        <f t="shared" si="1141"/>
        <v>0</v>
      </c>
      <c r="CS249" s="193" t="str">
        <f t="shared" si="1386"/>
        <v/>
      </c>
      <c r="CT249" s="193" t="str">
        <f t="shared" si="1375"/>
        <v/>
      </c>
      <c r="CU249" s="193" t="str">
        <f t="shared" si="1375"/>
        <v/>
      </c>
      <c r="CV249" s="193" t="str">
        <f t="shared" si="1375"/>
        <v/>
      </c>
      <c r="CW249" s="193" t="str">
        <f t="shared" si="1375"/>
        <v/>
      </c>
      <c r="CX249" s="196">
        <f t="shared" si="1143"/>
        <v>0</v>
      </c>
      <c r="CY249" s="6"/>
      <c r="CZ249" s="6"/>
      <c r="DA249" s="193" t="str">
        <f t="shared" si="1387"/>
        <v/>
      </c>
      <c r="DB249" s="193" t="str">
        <f t="shared" si="1376"/>
        <v/>
      </c>
      <c r="DC249" s="193" t="str">
        <f t="shared" si="1376"/>
        <v/>
      </c>
      <c r="DD249" s="193" t="str">
        <f t="shared" si="1376"/>
        <v/>
      </c>
      <c r="DE249" s="193" t="str">
        <f t="shared" si="1376"/>
        <v/>
      </c>
      <c r="DF249" s="196">
        <f t="shared" si="1145"/>
        <v>0</v>
      </c>
      <c r="DG249" s="6"/>
      <c r="DH249" s="6"/>
      <c r="DI249" s="193" t="str">
        <f t="shared" si="1388"/>
        <v/>
      </c>
      <c r="DJ249" s="193" t="str">
        <f t="shared" si="1377"/>
        <v/>
      </c>
      <c r="DK249" s="193" t="str">
        <f t="shared" si="1377"/>
        <v/>
      </c>
      <c r="DL249" s="193" t="str">
        <f t="shared" si="1377"/>
        <v/>
      </c>
      <c r="DM249" s="193" t="str">
        <f t="shared" si="1377"/>
        <v/>
      </c>
      <c r="DN249" s="196">
        <f t="shared" si="1149"/>
        <v>0</v>
      </c>
      <c r="DO249" s="6"/>
      <c r="DP249" s="6"/>
      <c r="DQ249" s="193" t="str">
        <f t="shared" si="1389"/>
        <v/>
      </c>
      <c r="DR249" s="193" t="str">
        <f t="shared" si="1378"/>
        <v/>
      </c>
      <c r="DS249" s="193" t="str">
        <f t="shared" si="1378"/>
        <v/>
      </c>
      <c r="DT249" s="193" t="str">
        <f t="shared" si="1378"/>
        <v/>
      </c>
      <c r="DU249" s="193" t="str">
        <f t="shared" si="1378"/>
        <v/>
      </c>
      <c r="DV249" s="196">
        <f t="shared" si="1148"/>
        <v>0</v>
      </c>
    </row>
    <row r="250" spans="1:126" ht="25.5" customHeight="1" thickBot="1">
      <c r="A250" s="19"/>
      <c r="B250" s="59"/>
      <c r="C250" s="282">
        <v>0</v>
      </c>
      <c r="D250" s="60">
        <v>0</v>
      </c>
      <c r="E250" s="61">
        <v>0</v>
      </c>
      <c r="F250" s="62"/>
      <c r="G250" s="63">
        <f>SUM(G246:G249)</f>
        <v>0</v>
      </c>
      <c r="H250" s="64">
        <f t="shared" ref="H250:K250" si="1390">SUM(H246:H249)</f>
        <v>0</v>
      </c>
      <c r="I250" s="64">
        <f t="shared" si="1390"/>
        <v>0</v>
      </c>
      <c r="J250" s="64">
        <f t="shared" si="1390"/>
        <v>0</v>
      </c>
      <c r="K250" s="64">
        <f t="shared" si="1390"/>
        <v>0</v>
      </c>
      <c r="L250" s="65"/>
      <c r="M250" s="63">
        <f>SUM(M246:M249)</f>
        <v>0</v>
      </c>
      <c r="N250" s="64">
        <f t="shared" ref="N250:Q250" si="1391">SUM(N246:N249)</f>
        <v>0</v>
      </c>
      <c r="O250" s="64">
        <f t="shared" si="1391"/>
        <v>0</v>
      </c>
      <c r="P250" s="64">
        <f t="shared" si="1391"/>
        <v>0</v>
      </c>
      <c r="Q250" s="64">
        <f t="shared" si="1391"/>
        <v>0</v>
      </c>
      <c r="R250" s="65"/>
      <c r="S250" s="63">
        <f>SUM(S246:S249)</f>
        <v>0</v>
      </c>
      <c r="T250" s="64">
        <f t="shared" ref="T250:W250" si="1392">SUM(T246:T249)</f>
        <v>0</v>
      </c>
      <c r="U250" s="64">
        <f t="shared" si="1392"/>
        <v>0</v>
      </c>
      <c r="V250" s="64">
        <f t="shared" si="1392"/>
        <v>0</v>
      </c>
      <c r="W250" s="64">
        <f t="shared" si="1392"/>
        <v>0</v>
      </c>
      <c r="X250" s="65"/>
      <c r="Y250" s="63">
        <f>SUM(Y246:Y249)</f>
        <v>0</v>
      </c>
      <c r="Z250" s="64">
        <f t="shared" ref="Z250:AC250" si="1393">SUM(Z246:Z249)</f>
        <v>0</v>
      </c>
      <c r="AA250" s="64">
        <f t="shared" si="1393"/>
        <v>0</v>
      </c>
      <c r="AB250" s="64">
        <f t="shared" si="1393"/>
        <v>0</v>
      </c>
      <c r="AC250" s="64">
        <f t="shared" si="1393"/>
        <v>0</v>
      </c>
      <c r="AD250" s="65"/>
      <c r="AE250" s="63">
        <f>SUM(AE246:AE249)</f>
        <v>0</v>
      </c>
      <c r="AF250" s="64">
        <f t="shared" ref="AF250:AI250" si="1394">SUM(AF246:AF249)</f>
        <v>0</v>
      </c>
      <c r="AG250" s="64">
        <f t="shared" si="1394"/>
        <v>0</v>
      </c>
      <c r="AH250" s="64">
        <f t="shared" si="1394"/>
        <v>0</v>
      </c>
      <c r="AI250" s="64">
        <f t="shared" si="1394"/>
        <v>0</v>
      </c>
      <c r="AJ250" s="65"/>
      <c r="AK250" s="63">
        <f>SUM(AK246:AK249)</f>
        <v>0</v>
      </c>
      <c r="AL250" s="64">
        <f t="shared" ref="AL250:AO250" si="1395">SUM(AL246:AL249)</f>
        <v>0</v>
      </c>
      <c r="AM250" s="64">
        <f t="shared" si="1395"/>
        <v>0</v>
      </c>
      <c r="AN250" s="64">
        <f t="shared" si="1395"/>
        <v>0</v>
      </c>
      <c r="AO250" s="64">
        <f t="shared" si="1395"/>
        <v>0</v>
      </c>
      <c r="AP250" s="65"/>
      <c r="BB250" s="6"/>
      <c r="BC250" s="6"/>
      <c r="BD250" s="62"/>
      <c r="BE250" s="171"/>
      <c r="BF250" s="172"/>
      <c r="BG250" s="172"/>
      <c r="BH250" s="172"/>
      <c r="BI250" s="172"/>
      <c r="BJ250" s="65"/>
      <c r="BK250" s="6"/>
      <c r="BL250" s="62"/>
      <c r="BM250" s="171"/>
      <c r="BN250" s="172"/>
      <c r="BO250" s="172"/>
      <c r="BP250" s="172"/>
      <c r="BQ250" s="172"/>
      <c r="BR250" s="65"/>
      <c r="BS250" s="6"/>
      <c r="BT250" s="62"/>
      <c r="BU250" s="23" t="str">
        <f t="shared" si="1291"/>
        <v/>
      </c>
      <c r="BV250" s="23" t="str">
        <f t="shared" si="1291"/>
        <v/>
      </c>
      <c r="BW250" s="23" t="str">
        <f t="shared" si="1291"/>
        <v/>
      </c>
      <c r="BX250" s="23" t="str">
        <f t="shared" si="1291"/>
        <v/>
      </c>
      <c r="BY250" s="23" t="str">
        <f t="shared" si="1291"/>
        <v/>
      </c>
      <c r="BZ250" s="6"/>
      <c r="CA250" s="6"/>
      <c r="CB250" s="62"/>
      <c r="CC250" s="195">
        <f>SUM(CC246:CC249)</f>
        <v>0</v>
      </c>
      <c r="CD250" s="195">
        <f t="shared" ref="CD250:CG250" si="1396">SUM(CD246:CD249)</f>
        <v>0</v>
      </c>
      <c r="CE250" s="195">
        <f t="shared" si="1396"/>
        <v>0</v>
      </c>
      <c r="CF250" s="195">
        <f t="shared" si="1396"/>
        <v>0</v>
      </c>
      <c r="CG250" s="195">
        <f t="shared" si="1396"/>
        <v>0</v>
      </c>
      <c r="CH250" s="196">
        <f t="shared" si="1192"/>
        <v>0</v>
      </c>
      <c r="CI250" s="66"/>
      <c r="CJ250" s="66"/>
      <c r="CK250" s="195">
        <f>SUM(CK246:CK249)</f>
        <v>0</v>
      </c>
      <c r="CL250" s="195">
        <f t="shared" ref="CL250:CO250" si="1397">SUM(CL246:CL249)</f>
        <v>0</v>
      </c>
      <c r="CM250" s="195">
        <f t="shared" si="1397"/>
        <v>0</v>
      </c>
      <c r="CN250" s="195">
        <f t="shared" si="1397"/>
        <v>0</v>
      </c>
      <c r="CO250" s="195">
        <f t="shared" si="1397"/>
        <v>0</v>
      </c>
      <c r="CP250" s="196">
        <f t="shared" si="1141"/>
        <v>0</v>
      </c>
      <c r="CS250" s="195">
        <f>SUM(CS246:CS249)</f>
        <v>0</v>
      </c>
      <c r="CT250" s="195">
        <f t="shared" ref="CT250:CW250" si="1398">SUM(CT246:CT249)</f>
        <v>0</v>
      </c>
      <c r="CU250" s="195">
        <f t="shared" si="1398"/>
        <v>0</v>
      </c>
      <c r="CV250" s="195">
        <f t="shared" si="1398"/>
        <v>0</v>
      </c>
      <c r="CW250" s="195">
        <f t="shared" si="1398"/>
        <v>0</v>
      </c>
      <c r="CX250" s="196">
        <f t="shared" si="1143"/>
        <v>0</v>
      </c>
      <c r="CY250" s="6"/>
      <c r="CZ250" s="6"/>
      <c r="DA250" s="195">
        <f>SUM(DA246:DA249)</f>
        <v>0</v>
      </c>
      <c r="DB250" s="195">
        <f t="shared" ref="DB250:DE250" si="1399">SUM(DB246:DB249)</f>
        <v>0</v>
      </c>
      <c r="DC250" s="195">
        <f t="shared" si="1399"/>
        <v>0</v>
      </c>
      <c r="DD250" s="195">
        <f t="shared" si="1399"/>
        <v>0</v>
      </c>
      <c r="DE250" s="195">
        <f t="shared" si="1399"/>
        <v>0</v>
      </c>
      <c r="DF250" s="196">
        <f t="shared" si="1145"/>
        <v>0</v>
      </c>
      <c r="DG250" s="6"/>
      <c r="DH250" s="6"/>
      <c r="DI250" s="195">
        <f>SUM(DI246:DI249)</f>
        <v>0</v>
      </c>
      <c r="DJ250" s="195">
        <f t="shared" ref="DJ250:DM250" si="1400">SUM(DJ246:DJ249)</f>
        <v>0</v>
      </c>
      <c r="DK250" s="195">
        <f t="shared" si="1400"/>
        <v>0</v>
      </c>
      <c r="DL250" s="195">
        <f t="shared" si="1400"/>
        <v>0</v>
      </c>
      <c r="DM250" s="195">
        <f t="shared" si="1400"/>
        <v>0</v>
      </c>
      <c r="DN250" s="196">
        <f t="shared" si="1149"/>
        <v>0</v>
      </c>
      <c r="DO250" s="6"/>
      <c r="DP250" s="6"/>
      <c r="DQ250" s="195">
        <f>SUM(DQ246:DQ249)</f>
        <v>0</v>
      </c>
      <c r="DR250" s="195">
        <f t="shared" ref="DR250:DU250" si="1401">SUM(DR246:DR249)</f>
        <v>0</v>
      </c>
      <c r="DS250" s="195">
        <f t="shared" si="1401"/>
        <v>0</v>
      </c>
      <c r="DT250" s="195">
        <f t="shared" si="1401"/>
        <v>0</v>
      </c>
      <c r="DU250" s="195">
        <f t="shared" si="1401"/>
        <v>0</v>
      </c>
      <c r="DV250" s="196">
        <f t="shared" si="1148"/>
        <v>0</v>
      </c>
    </row>
    <row r="251" spans="1:126" ht="25.5" customHeight="1">
      <c r="A251" s="19"/>
      <c r="B251" s="68" t="s">
        <v>33</v>
      </c>
      <c r="C251" s="47"/>
      <c r="D251" s="48"/>
      <c r="E251" s="49"/>
      <c r="F251" s="50" t="s">
        <v>25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2">
        <f>SUM(G251:K251)</f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2">
        <f>SUM(M251:Q251)</f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2">
        <f>SUM(S251:W251)</f>
        <v>0</v>
      </c>
      <c r="Y251" s="53">
        <v>0</v>
      </c>
      <c r="Z251" s="53">
        <v>0</v>
      </c>
      <c r="AA251" s="53">
        <v>0</v>
      </c>
      <c r="AB251" s="53">
        <v>0</v>
      </c>
      <c r="AC251" s="53">
        <v>0</v>
      </c>
      <c r="AD251" s="52">
        <f>SUM(Y251:AC251)</f>
        <v>0</v>
      </c>
      <c r="AE251" s="53">
        <v>0</v>
      </c>
      <c r="AF251" s="53">
        <v>0</v>
      </c>
      <c r="AG251" s="53">
        <v>0</v>
      </c>
      <c r="AH251" s="53">
        <v>0</v>
      </c>
      <c r="AI251" s="53">
        <v>0</v>
      </c>
      <c r="AJ251" s="52">
        <f>SUM(AE251:AI251)</f>
        <v>0</v>
      </c>
      <c r="AK251" s="53">
        <v>0</v>
      </c>
      <c r="AL251" s="53">
        <v>0</v>
      </c>
      <c r="AM251" s="53">
        <v>0</v>
      </c>
      <c r="AN251" s="53">
        <v>0</v>
      </c>
      <c r="AO251" s="53">
        <v>0</v>
      </c>
      <c r="AP251" s="52">
        <f>SUM(AK251:AO251)</f>
        <v>0</v>
      </c>
      <c r="BB251" s="6"/>
      <c r="BC251" s="6"/>
      <c r="BD251" s="50" t="s">
        <v>25</v>
      </c>
      <c r="BE251" s="170">
        <f>'SPD - Probs. of Failure'!O$64</f>
        <v>0</v>
      </c>
      <c r="BF251" s="170">
        <f>'SPD - Probs. of Failure'!P$64</f>
        <v>0</v>
      </c>
      <c r="BG251" s="170">
        <f>'SPD - Probs. of Failure'!Q$64</f>
        <v>0</v>
      </c>
      <c r="BH251" s="170">
        <f>'SPD - Probs. of Failure'!R$64</f>
        <v>0</v>
      </c>
      <c r="BI251" s="170">
        <f>'SPD - Probs. of Failure'!S$64</f>
        <v>0</v>
      </c>
      <c r="BJ251" s="173"/>
      <c r="BK251" s="6"/>
      <c r="BL251" s="50" t="s">
        <v>25</v>
      </c>
      <c r="BM251" s="239">
        <f>IFERROR($BM2*'SPD - Average Cons. of Failure'!$Q$64,0)</f>
        <v>0</v>
      </c>
      <c r="BN251" s="239">
        <f>IFERROR($BM2*'SPD - Average Cons. of Failure'!$Q$64,0)</f>
        <v>0</v>
      </c>
      <c r="BO251" s="239">
        <f>IFERROR($BM2*'SPD - Average Cons. of Failure'!$Q$64,0)</f>
        <v>0</v>
      </c>
      <c r="BP251" s="239">
        <f>IFERROR($BM2*'SPD - Average Cons. of Failure'!$Q$64,0)</f>
        <v>0</v>
      </c>
      <c r="BQ251" s="239">
        <f>IFERROR($BM2*'SPD - Average Cons. of Failure'!$Q$64,0)</f>
        <v>0</v>
      </c>
      <c r="BR251" s="173"/>
      <c r="BS251" s="6"/>
      <c r="BT251" s="50" t="s">
        <v>25</v>
      </c>
      <c r="BU251" s="23" t="str">
        <f t="shared" si="1291"/>
        <v/>
      </c>
      <c r="BV251" s="23" t="str">
        <f t="shared" si="1291"/>
        <v/>
      </c>
      <c r="BW251" s="23" t="str">
        <f t="shared" si="1291"/>
        <v/>
      </c>
      <c r="BX251" s="23" t="str">
        <f t="shared" si="1291"/>
        <v/>
      </c>
      <c r="BY251" s="23" t="str">
        <f t="shared" si="1291"/>
        <v/>
      </c>
      <c r="BZ251" s="6"/>
      <c r="CA251" s="6"/>
      <c r="CB251" s="50" t="s">
        <v>25</v>
      </c>
      <c r="CC251" s="193" t="str">
        <f>IF(BU251="","",M251*BU251)</f>
        <v/>
      </c>
      <c r="CD251" s="193" t="str">
        <f t="shared" ref="CD251:CG254" si="1402">IF(BV251="","",N251*BV251)</f>
        <v/>
      </c>
      <c r="CE251" s="193" t="str">
        <f t="shared" si="1402"/>
        <v/>
      </c>
      <c r="CF251" s="193" t="str">
        <f t="shared" si="1402"/>
        <v/>
      </c>
      <c r="CG251" s="193" t="str">
        <f t="shared" si="1402"/>
        <v/>
      </c>
      <c r="CH251" s="196">
        <f t="shared" si="1192"/>
        <v>0</v>
      </c>
      <c r="CI251" s="66"/>
      <c r="CJ251" s="66"/>
      <c r="CK251" s="193" t="str">
        <f t="shared" ref="CK251:CO254" si="1403">IF(BU251="","",G251*BU251)</f>
        <v/>
      </c>
      <c r="CL251" s="193" t="str">
        <f t="shared" si="1403"/>
        <v/>
      </c>
      <c r="CM251" s="193" t="str">
        <f t="shared" si="1403"/>
        <v/>
      </c>
      <c r="CN251" s="193" t="str">
        <f t="shared" si="1403"/>
        <v/>
      </c>
      <c r="CO251" s="193" t="str">
        <f t="shared" si="1403"/>
        <v/>
      </c>
      <c r="CP251" s="196">
        <f t="shared" si="1141"/>
        <v>0</v>
      </c>
      <c r="CS251" s="193" t="str">
        <f>IF(BU251="","",Y251*BU251)</f>
        <v/>
      </c>
      <c r="CT251" s="193" t="str">
        <f t="shared" ref="CT251:CW254" si="1404">IF(BV251="","",Z251*BV251)</f>
        <v/>
      </c>
      <c r="CU251" s="193" t="str">
        <f t="shared" si="1404"/>
        <v/>
      </c>
      <c r="CV251" s="193" t="str">
        <f t="shared" si="1404"/>
        <v/>
      </c>
      <c r="CW251" s="193" t="str">
        <f t="shared" si="1404"/>
        <v/>
      </c>
      <c r="CX251" s="196">
        <f t="shared" si="1143"/>
        <v>0</v>
      </c>
      <c r="CY251" s="6"/>
      <c r="CZ251" s="6"/>
      <c r="DA251" s="193" t="str">
        <f>IF(BU251="","",(S251+Y251)*BU251)</f>
        <v/>
      </c>
      <c r="DB251" s="193" t="str">
        <f t="shared" ref="DB251:DE254" si="1405">IF(BV251="","",(T251+Z251)*BV251)</f>
        <v/>
      </c>
      <c r="DC251" s="193" t="str">
        <f t="shared" si="1405"/>
        <v/>
      </c>
      <c r="DD251" s="193" t="str">
        <f t="shared" si="1405"/>
        <v/>
      </c>
      <c r="DE251" s="193" t="str">
        <f t="shared" si="1405"/>
        <v/>
      </c>
      <c r="DF251" s="196">
        <f t="shared" si="1145"/>
        <v>0</v>
      </c>
      <c r="DG251" s="6"/>
      <c r="DH251" s="6"/>
      <c r="DI251" s="193" t="str">
        <f>IF(BU251="","",AK251*BU251)</f>
        <v/>
      </c>
      <c r="DJ251" s="193" t="str">
        <f t="shared" ref="DJ251:DM254" si="1406">IF(BV251="","",AL251*BV251)</f>
        <v/>
      </c>
      <c r="DK251" s="193" t="str">
        <f t="shared" si="1406"/>
        <v/>
      </c>
      <c r="DL251" s="193" t="str">
        <f t="shared" si="1406"/>
        <v/>
      </c>
      <c r="DM251" s="193" t="str">
        <f t="shared" si="1406"/>
        <v/>
      </c>
      <c r="DN251" s="196">
        <f t="shared" si="1149"/>
        <v>0</v>
      </c>
      <c r="DO251" s="6"/>
      <c r="DP251" s="6"/>
      <c r="DQ251" s="193" t="str">
        <f>IF(BU251="","",(AE251+AK251)*BU251)</f>
        <v/>
      </c>
      <c r="DR251" s="193" t="str">
        <f t="shared" ref="DR251:DU254" si="1407">IF(BV251="","",(AF251+AL251)*BV251)</f>
        <v/>
      </c>
      <c r="DS251" s="193" t="str">
        <f t="shared" si="1407"/>
        <v/>
      </c>
      <c r="DT251" s="193" t="str">
        <f t="shared" si="1407"/>
        <v/>
      </c>
      <c r="DU251" s="193" t="str">
        <f t="shared" si="1407"/>
        <v/>
      </c>
      <c r="DV251" s="196">
        <f t="shared" si="1148"/>
        <v>0</v>
      </c>
    </row>
    <row r="252" spans="1:126" ht="25.5" customHeight="1">
      <c r="A252" s="19"/>
      <c r="B252" s="54"/>
      <c r="C252" s="54"/>
      <c r="D252" s="55"/>
      <c r="E252" s="56"/>
      <c r="F252" s="57" t="s">
        <v>27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8">
        <f t="shared" ref="L252:L254" si="1408">SUM(G252:K252)</f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8">
        <f t="shared" ref="R252:R254" si="1409">SUM(M252:Q252)</f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8">
        <f t="shared" ref="X252:X254" si="1410">SUM(S252:W252)</f>
        <v>0</v>
      </c>
      <c r="Y252" s="51">
        <v>0</v>
      </c>
      <c r="Z252" s="51">
        <v>0</v>
      </c>
      <c r="AA252" s="51">
        <v>0</v>
      </c>
      <c r="AB252" s="51">
        <v>0</v>
      </c>
      <c r="AC252" s="51">
        <v>0</v>
      </c>
      <c r="AD252" s="58">
        <f t="shared" ref="AD252:AD254" si="1411">SUM(Y252:AC252)</f>
        <v>0</v>
      </c>
      <c r="AE252" s="51">
        <v>0</v>
      </c>
      <c r="AF252" s="51">
        <v>0</v>
      </c>
      <c r="AG252" s="51">
        <v>0</v>
      </c>
      <c r="AH252" s="51">
        <v>0</v>
      </c>
      <c r="AI252" s="51">
        <v>0</v>
      </c>
      <c r="AJ252" s="58">
        <f t="shared" ref="AJ252:AJ254" si="1412">SUM(AE252:AI252)</f>
        <v>0</v>
      </c>
      <c r="AK252" s="51">
        <v>0</v>
      </c>
      <c r="AL252" s="51">
        <v>0</v>
      </c>
      <c r="AM252" s="51">
        <v>0</v>
      </c>
      <c r="AN252" s="51">
        <v>0</v>
      </c>
      <c r="AO252" s="51">
        <v>0</v>
      </c>
      <c r="AP252" s="58">
        <f t="shared" ref="AP252:AP254" si="1413">SUM(AK252:AO252)</f>
        <v>0</v>
      </c>
      <c r="BB252" s="6"/>
      <c r="BC252" s="6"/>
      <c r="BD252" s="57" t="s">
        <v>27</v>
      </c>
      <c r="BE252" s="170">
        <f>'SPD - Probs. of Failure'!O$64</f>
        <v>0</v>
      </c>
      <c r="BF252" s="170">
        <f>'SPD - Probs. of Failure'!P$64</f>
        <v>0</v>
      </c>
      <c r="BG252" s="170">
        <f>'SPD - Probs. of Failure'!Q$64</f>
        <v>0</v>
      </c>
      <c r="BH252" s="170">
        <f>'SPD - Probs. of Failure'!R$64</f>
        <v>0</v>
      </c>
      <c r="BI252" s="170">
        <f>'SPD - Probs. of Failure'!S$64</f>
        <v>0</v>
      </c>
      <c r="BJ252" s="174"/>
      <c r="BK252" s="6"/>
      <c r="BL252" s="57" t="s">
        <v>27</v>
      </c>
      <c r="BM252" s="239">
        <f>IFERROR($BM3*'SPD - Average Cons. of Failure'!$Q$64,0)</f>
        <v>0</v>
      </c>
      <c r="BN252" s="239">
        <f>IFERROR($BM3*'SPD - Average Cons. of Failure'!$Q$64,0)</f>
        <v>0</v>
      </c>
      <c r="BO252" s="239">
        <f>IFERROR($BM3*'SPD - Average Cons. of Failure'!$Q$64,0)</f>
        <v>0</v>
      </c>
      <c r="BP252" s="239">
        <f>IFERROR($BM3*'SPD - Average Cons. of Failure'!$Q$64,0)</f>
        <v>0</v>
      </c>
      <c r="BQ252" s="239">
        <f>IFERROR($BM3*'SPD - Average Cons. of Failure'!$Q$64,0)</f>
        <v>0</v>
      </c>
      <c r="BR252" s="174"/>
      <c r="BS252" s="6"/>
      <c r="BT252" s="57" t="s">
        <v>27</v>
      </c>
      <c r="BU252" s="23" t="str">
        <f t="shared" si="1291"/>
        <v/>
      </c>
      <c r="BV252" s="23" t="str">
        <f t="shared" si="1291"/>
        <v/>
      </c>
      <c r="BW252" s="23" t="str">
        <f t="shared" si="1291"/>
        <v/>
      </c>
      <c r="BX252" s="23" t="str">
        <f t="shared" si="1291"/>
        <v/>
      </c>
      <c r="BY252" s="23" t="str">
        <f t="shared" si="1291"/>
        <v/>
      </c>
      <c r="BZ252" s="6"/>
      <c r="CA252" s="6"/>
      <c r="CB252" s="57" t="s">
        <v>27</v>
      </c>
      <c r="CC252" s="193" t="str">
        <f t="shared" ref="CC252:CC254" si="1414">IF(BU252="","",M252*BU252)</f>
        <v/>
      </c>
      <c r="CD252" s="193" t="str">
        <f t="shared" si="1402"/>
        <v/>
      </c>
      <c r="CE252" s="193" t="str">
        <f t="shared" si="1402"/>
        <v/>
      </c>
      <c r="CF252" s="193" t="str">
        <f t="shared" si="1402"/>
        <v/>
      </c>
      <c r="CG252" s="193" t="str">
        <f t="shared" si="1402"/>
        <v/>
      </c>
      <c r="CH252" s="196">
        <f t="shared" si="1192"/>
        <v>0</v>
      </c>
      <c r="CI252" s="66"/>
      <c r="CJ252" s="66"/>
      <c r="CK252" s="193" t="str">
        <f t="shared" si="1403"/>
        <v/>
      </c>
      <c r="CL252" s="193" t="str">
        <f t="shared" si="1403"/>
        <v/>
      </c>
      <c r="CM252" s="193" t="str">
        <f t="shared" si="1403"/>
        <v/>
      </c>
      <c r="CN252" s="193" t="str">
        <f t="shared" si="1403"/>
        <v/>
      </c>
      <c r="CO252" s="193" t="str">
        <f t="shared" si="1403"/>
        <v/>
      </c>
      <c r="CP252" s="196">
        <f t="shared" si="1141"/>
        <v>0</v>
      </c>
      <c r="CS252" s="193" t="str">
        <f t="shared" ref="CS252:CS254" si="1415">IF(BU252="","",Y252*BU252)</f>
        <v/>
      </c>
      <c r="CT252" s="193" t="str">
        <f t="shared" si="1404"/>
        <v/>
      </c>
      <c r="CU252" s="193" t="str">
        <f t="shared" si="1404"/>
        <v/>
      </c>
      <c r="CV252" s="193" t="str">
        <f t="shared" si="1404"/>
        <v/>
      </c>
      <c r="CW252" s="193" t="str">
        <f t="shared" si="1404"/>
        <v/>
      </c>
      <c r="CX252" s="196">
        <f t="shared" si="1143"/>
        <v>0</v>
      </c>
      <c r="CY252" s="6"/>
      <c r="CZ252" s="6"/>
      <c r="DA252" s="193" t="str">
        <f t="shared" ref="DA252:DA254" si="1416">IF(BU252="","",(S252+Y252)*BU252)</f>
        <v/>
      </c>
      <c r="DB252" s="193" t="str">
        <f t="shared" si="1405"/>
        <v/>
      </c>
      <c r="DC252" s="193" t="str">
        <f t="shared" si="1405"/>
        <v/>
      </c>
      <c r="DD252" s="193" t="str">
        <f t="shared" si="1405"/>
        <v/>
      </c>
      <c r="DE252" s="193" t="str">
        <f t="shared" si="1405"/>
        <v/>
      </c>
      <c r="DF252" s="196">
        <f t="shared" si="1145"/>
        <v>0</v>
      </c>
      <c r="DG252" s="6"/>
      <c r="DH252" s="6"/>
      <c r="DI252" s="193" t="str">
        <f t="shared" ref="DI252:DI254" si="1417">IF(BU252="","",AK252*BU252)</f>
        <v/>
      </c>
      <c r="DJ252" s="193" t="str">
        <f t="shared" si="1406"/>
        <v/>
      </c>
      <c r="DK252" s="193" t="str">
        <f t="shared" si="1406"/>
        <v/>
      </c>
      <c r="DL252" s="193" t="str">
        <f t="shared" si="1406"/>
        <v/>
      </c>
      <c r="DM252" s="193" t="str">
        <f t="shared" si="1406"/>
        <v/>
      </c>
      <c r="DN252" s="196">
        <f t="shared" si="1149"/>
        <v>0</v>
      </c>
      <c r="DO252" s="6"/>
      <c r="DP252" s="6"/>
      <c r="DQ252" s="193" t="str">
        <f t="shared" ref="DQ252:DQ254" si="1418">IF(BU252="","",(AE252+AK252)*BU252)</f>
        <v/>
      </c>
      <c r="DR252" s="193" t="str">
        <f t="shared" si="1407"/>
        <v/>
      </c>
      <c r="DS252" s="193" t="str">
        <f t="shared" si="1407"/>
        <v/>
      </c>
      <c r="DT252" s="193" t="str">
        <f t="shared" si="1407"/>
        <v/>
      </c>
      <c r="DU252" s="193" t="str">
        <f t="shared" si="1407"/>
        <v/>
      </c>
      <c r="DV252" s="196">
        <f t="shared" si="1148"/>
        <v>0</v>
      </c>
    </row>
    <row r="253" spans="1:126" ht="25.5" customHeight="1">
      <c r="A253" s="19"/>
      <c r="B253" s="54"/>
      <c r="C253" s="54"/>
      <c r="D253" s="55"/>
      <c r="E253" s="56"/>
      <c r="F253" s="57" t="s">
        <v>29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8">
        <f t="shared" si="1408"/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8">
        <f t="shared" si="1409"/>
        <v>0</v>
      </c>
      <c r="S253" s="51">
        <v>0</v>
      </c>
      <c r="T253" s="51">
        <v>0</v>
      </c>
      <c r="U253" s="51">
        <v>0</v>
      </c>
      <c r="V253" s="51">
        <v>0</v>
      </c>
      <c r="W253" s="51">
        <v>0</v>
      </c>
      <c r="X253" s="58">
        <f t="shared" si="1410"/>
        <v>0</v>
      </c>
      <c r="Y253" s="51">
        <v>0</v>
      </c>
      <c r="Z253" s="51">
        <v>0</v>
      </c>
      <c r="AA253" s="51">
        <v>0</v>
      </c>
      <c r="AB253" s="51">
        <v>0</v>
      </c>
      <c r="AC253" s="51">
        <v>0</v>
      </c>
      <c r="AD253" s="58">
        <f t="shared" si="1411"/>
        <v>0</v>
      </c>
      <c r="AE253" s="51">
        <v>0</v>
      </c>
      <c r="AF253" s="51">
        <v>0</v>
      </c>
      <c r="AG253" s="51">
        <v>0</v>
      </c>
      <c r="AH253" s="51">
        <v>0</v>
      </c>
      <c r="AI253" s="51">
        <v>0</v>
      </c>
      <c r="AJ253" s="58">
        <f t="shared" si="1412"/>
        <v>0</v>
      </c>
      <c r="AK253" s="51">
        <v>0</v>
      </c>
      <c r="AL253" s="51">
        <v>0</v>
      </c>
      <c r="AM253" s="51">
        <v>0</v>
      </c>
      <c r="AN253" s="51">
        <v>0</v>
      </c>
      <c r="AO253" s="51">
        <v>0</v>
      </c>
      <c r="AP253" s="58">
        <f t="shared" si="1413"/>
        <v>0</v>
      </c>
      <c r="BB253" s="6"/>
      <c r="BC253" s="6"/>
      <c r="BD253" s="57" t="s">
        <v>29</v>
      </c>
      <c r="BE253" s="170">
        <f>'SPD - Probs. of Failure'!O$64</f>
        <v>0</v>
      </c>
      <c r="BF253" s="170">
        <f>'SPD - Probs. of Failure'!P$64</f>
        <v>0</v>
      </c>
      <c r="BG253" s="170">
        <f>'SPD - Probs. of Failure'!Q$64</f>
        <v>0</v>
      </c>
      <c r="BH253" s="170">
        <f>'SPD - Probs. of Failure'!R$64</f>
        <v>0</v>
      </c>
      <c r="BI253" s="170">
        <f>'SPD - Probs. of Failure'!S$64</f>
        <v>0</v>
      </c>
      <c r="BJ253" s="174"/>
      <c r="BK253" s="6"/>
      <c r="BL253" s="57" t="s">
        <v>29</v>
      </c>
      <c r="BM253" s="239">
        <f>IFERROR($BM4*'SPD - Average Cons. of Failure'!$Q$64,0)</f>
        <v>0</v>
      </c>
      <c r="BN253" s="239">
        <f>IFERROR($BM4*'SPD - Average Cons. of Failure'!$Q$64,0)</f>
        <v>0</v>
      </c>
      <c r="BO253" s="239">
        <f>IFERROR($BM4*'SPD - Average Cons. of Failure'!$Q$64,0)</f>
        <v>0</v>
      </c>
      <c r="BP253" s="239">
        <f>IFERROR($BM4*'SPD - Average Cons. of Failure'!$Q$64,0)</f>
        <v>0</v>
      </c>
      <c r="BQ253" s="239">
        <f>IFERROR($BM4*'SPD - Average Cons. of Failure'!$Q$64,0)</f>
        <v>0</v>
      </c>
      <c r="BR253" s="174"/>
      <c r="BS253" s="6"/>
      <c r="BT253" s="57" t="s">
        <v>29</v>
      </c>
      <c r="BU253" s="23" t="str">
        <f t="shared" si="1291"/>
        <v/>
      </c>
      <c r="BV253" s="23" t="str">
        <f t="shared" si="1291"/>
        <v/>
      </c>
      <c r="BW253" s="23" t="str">
        <f t="shared" si="1291"/>
        <v/>
      </c>
      <c r="BX253" s="23" t="str">
        <f t="shared" si="1291"/>
        <v/>
      </c>
      <c r="BY253" s="23" t="str">
        <f t="shared" si="1291"/>
        <v/>
      </c>
      <c r="BZ253" s="6"/>
      <c r="CA253" s="6"/>
      <c r="CB253" s="57" t="s">
        <v>29</v>
      </c>
      <c r="CC253" s="193" t="str">
        <f t="shared" si="1414"/>
        <v/>
      </c>
      <c r="CD253" s="193" t="str">
        <f t="shared" si="1402"/>
        <v/>
      </c>
      <c r="CE253" s="193" t="str">
        <f t="shared" si="1402"/>
        <v/>
      </c>
      <c r="CF253" s="193" t="str">
        <f t="shared" si="1402"/>
        <v/>
      </c>
      <c r="CG253" s="193" t="str">
        <f t="shared" si="1402"/>
        <v/>
      </c>
      <c r="CH253" s="196">
        <f t="shared" si="1192"/>
        <v>0</v>
      </c>
      <c r="CI253" s="66"/>
      <c r="CJ253" s="66"/>
      <c r="CK253" s="193" t="str">
        <f t="shared" si="1403"/>
        <v/>
      </c>
      <c r="CL253" s="193" t="str">
        <f t="shared" si="1403"/>
        <v/>
      </c>
      <c r="CM253" s="193" t="str">
        <f t="shared" si="1403"/>
        <v/>
      </c>
      <c r="CN253" s="193" t="str">
        <f t="shared" si="1403"/>
        <v/>
      </c>
      <c r="CO253" s="193" t="str">
        <f t="shared" si="1403"/>
        <v/>
      </c>
      <c r="CP253" s="196">
        <f t="shared" si="1141"/>
        <v>0</v>
      </c>
      <c r="CS253" s="193" t="str">
        <f t="shared" si="1415"/>
        <v/>
      </c>
      <c r="CT253" s="193" t="str">
        <f t="shared" si="1404"/>
        <v/>
      </c>
      <c r="CU253" s="193" t="str">
        <f t="shared" si="1404"/>
        <v/>
      </c>
      <c r="CV253" s="193" t="str">
        <f t="shared" si="1404"/>
        <v/>
      </c>
      <c r="CW253" s="193" t="str">
        <f t="shared" si="1404"/>
        <v/>
      </c>
      <c r="CX253" s="196">
        <f t="shared" si="1143"/>
        <v>0</v>
      </c>
      <c r="CY253" s="6"/>
      <c r="CZ253" s="6"/>
      <c r="DA253" s="193" t="str">
        <f t="shared" si="1416"/>
        <v/>
      </c>
      <c r="DB253" s="193" t="str">
        <f t="shared" si="1405"/>
        <v/>
      </c>
      <c r="DC253" s="193" t="str">
        <f t="shared" si="1405"/>
        <v/>
      </c>
      <c r="DD253" s="193" t="str">
        <f t="shared" si="1405"/>
        <v/>
      </c>
      <c r="DE253" s="193" t="str">
        <f t="shared" si="1405"/>
        <v/>
      </c>
      <c r="DF253" s="196">
        <f t="shared" si="1145"/>
        <v>0</v>
      </c>
      <c r="DG253" s="6"/>
      <c r="DH253" s="6"/>
      <c r="DI253" s="193" t="str">
        <f t="shared" si="1417"/>
        <v/>
      </c>
      <c r="DJ253" s="193" t="str">
        <f t="shared" si="1406"/>
        <v/>
      </c>
      <c r="DK253" s="193" t="str">
        <f t="shared" si="1406"/>
        <v/>
      </c>
      <c r="DL253" s="193" t="str">
        <f t="shared" si="1406"/>
        <v/>
      </c>
      <c r="DM253" s="193" t="str">
        <f t="shared" si="1406"/>
        <v/>
      </c>
      <c r="DN253" s="196">
        <f t="shared" si="1149"/>
        <v>0</v>
      </c>
      <c r="DO253" s="6"/>
      <c r="DP253" s="6"/>
      <c r="DQ253" s="193" t="str">
        <f t="shared" si="1418"/>
        <v/>
      </c>
      <c r="DR253" s="193" t="str">
        <f t="shared" si="1407"/>
        <v/>
      </c>
      <c r="DS253" s="193" t="str">
        <f t="shared" si="1407"/>
        <v/>
      </c>
      <c r="DT253" s="193" t="str">
        <f t="shared" si="1407"/>
        <v/>
      </c>
      <c r="DU253" s="193" t="str">
        <f t="shared" si="1407"/>
        <v/>
      </c>
      <c r="DV253" s="196">
        <f t="shared" si="1148"/>
        <v>0</v>
      </c>
    </row>
    <row r="254" spans="1:126" ht="25.5" customHeight="1">
      <c r="A254" s="19"/>
      <c r="B254" s="54"/>
      <c r="C254" s="54"/>
      <c r="D254" s="55"/>
      <c r="E254" s="56"/>
      <c r="F254" s="57" t="s">
        <v>30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8">
        <f t="shared" si="1408"/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8">
        <f t="shared" si="1409"/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8">
        <f t="shared" si="1410"/>
        <v>0</v>
      </c>
      <c r="Y254" s="51">
        <v>0</v>
      </c>
      <c r="Z254" s="51">
        <v>0</v>
      </c>
      <c r="AA254" s="51">
        <v>0</v>
      </c>
      <c r="AB254" s="51">
        <v>0</v>
      </c>
      <c r="AC254" s="51">
        <v>0</v>
      </c>
      <c r="AD254" s="58">
        <f t="shared" si="1411"/>
        <v>0</v>
      </c>
      <c r="AE254" s="51">
        <v>0</v>
      </c>
      <c r="AF254" s="51">
        <v>0</v>
      </c>
      <c r="AG254" s="51">
        <v>0</v>
      </c>
      <c r="AH254" s="51">
        <v>0</v>
      </c>
      <c r="AI254" s="51">
        <v>0</v>
      </c>
      <c r="AJ254" s="58">
        <f t="shared" si="1412"/>
        <v>0</v>
      </c>
      <c r="AK254" s="51">
        <v>0</v>
      </c>
      <c r="AL254" s="51">
        <v>0</v>
      </c>
      <c r="AM254" s="51">
        <v>0</v>
      </c>
      <c r="AN254" s="51">
        <v>0</v>
      </c>
      <c r="AO254" s="51">
        <v>0</v>
      </c>
      <c r="AP254" s="58">
        <f t="shared" si="1413"/>
        <v>0</v>
      </c>
      <c r="BB254" s="6"/>
      <c r="BC254" s="6"/>
      <c r="BD254" s="57" t="s">
        <v>30</v>
      </c>
      <c r="BE254" s="170">
        <f>'SPD - Probs. of Failure'!O$64</f>
        <v>0</v>
      </c>
      <c r="BF254" s="170">
        <f>'SPD - Probs. of Failure'!P$64</f>
        <v>0</v>
      </c>
      <c r="BG254" s="170">
        <f>'SPD - Probs. of Failure'!Q$64</f>
        <v>0</v>
      </c>
      <c r="BH254" s="170">
        <f>'SPD - Probs. of Failure'!R$64</f>
        <v>0</v>
      </c>
      <c r="BI254" s="170">
        <f>'SPD - Probs. of Failure'!S$64</f>
        <v>0</v>
      </c>
      <c r="BJ254" s="174"/>
      <c r="BK254" s="6"/>
      <c r="BL254" s="57" t="s">
        <v>30</v>
      </c>
      <c r="BM254" s="239">
        <f>IFERROR($BM5*'SPD - Average Cons. of Failure'!$Q$64,0)</f>
        <v>0</v>
      </c>
      <c r="BN254" s="239">
        <f>IFERROR($BM5*'SPD - Average Cons. of Failure'!$Q$64,0)</f>
        <v>0</v>
      </c>
      <c r="BO254" s="239">
        <f>IFERROR($BM5*'SPD - Average Cons. of Failure'!$Q$64,0)</f>
        <v>0</v>
      </c>
      <c r="BP254" s="239">
        <f>IFERROR($BM5*'SPD - Average Cons. of Failure'!$Q$64,0)</f>
        <v>0</v>
      </c>
      <c r="BQ254" s="239">
        <f>IFERROR($BM5*'SPD - Average Cons. of Failure'!$Q$64,0)</f>
        <v>0</v>
      </c>
      <c r="BR254" s="174"/>
      <c r="BS254" s="6"/>
      <c r="BT254" s="57" t="s">
        <v>30</v>
      </c>
      <c r="BU254" s="23" t="str">
        <f t="shared" si="1291"/>
        <v/>
      </c>
      <c r="BV254" s="23" t="str">
        <f t="shared" si="1291"/>
        <v/>
      </c>
      <c r="BW254" s="23" t="str">
        <f t="shared" si="1291"/>
        <v/>
      </c>
      <c r="BX254" s="23" t="str">
        <f t="shared" si="1291"/>
        <v/>
      </c>
      <c r="BY254" s="23" t="str">
        <f t="shared" si="1291"/>
        <v/>
      </c>
      <c r="BZ254" s="6"/>
      <c r="CA254" s="6"/>
      <c r="CB254" s="57" t="s">
        <v>30</v>
      </c>
      <c r="CC254" s="193" t="str">
        <f t="shared" si="1414"/>
        <v/>
      </c>
      <c r="CD254" s="193" t="str">
        <f t="shared" si="1402"/>
        <v/>
      </c>
      <c r="CE254" s="193" t="str">
        <f t="shared" si="1402"/>
        <v/>
      </c>
      <c r="CF254" s="193" t="str">
        <f t="shared" si="1402"/>
        <v/>
      </c>
      <c r="CG254" s="193" t="str">
        <f t="shared" si="1402"/>
        <v/>
      </c>
      <c r="CH254" s="196">
        <f t="shared" si="1192"/>
        <v>0</v>
      </c>
      <c r="CI254" s="66"/>
      <c r="CJ254" s="66"/>
      <c r="CK254" s="193" t="str">
        <f t="shared" si="1403"/>
        <v/>
      </c>
      <c r="CL254" s="193" t="str">
        <f t="shared" si="1403"/>
        <v/>
      </c>
      <c r="CM254" s="193" t="str">
        <f t="shared" si="1403"/>
        <v/>
      </c>
      <c r="CN254" s="193" t="str">
        <f t="shared" si="1403"/>
        <v/>
      </c>
      <c r="CO254" s="193" t="str">
        <f t="shared" si="1403"/>
        <v/>
      </c>
      <c r="CP254" s="196">
        <f t="shared" si="1141"/>
        <v>0</v>
      </c>
      <c r="CS254" s="193" t="str">
        <f t="shared" si="1415"/>
        <v/>
      </c>
      <c r="CT254" s="193" t="str">
        <f t="shared" si="1404"/>
        <v/>
      </c>
      <c r="CU254" s="193" t="str">
        <f t="shared" si="1404"/>
        <v/>
      </c>
      <c r="CV254" s="193" t="str">
        <f t="shared" si="1404"/>
        <v/>
      </c>
      <c r="CW254" s="193" t="str">
        <f t="shared" si="1404"/>
        <v/>
      </c>
      <c r="CX254" s="196">
        <f t="shared" si="1143"/>
        <v>0</v>
      </c>
      <c r="CY254" s="6"/>
      <c r="CZ254" s="6"/>
      <c r="DA254" s="193" t="str">
        <f t="shared" si="1416"/>
        <v/>
      </c>
      <c r="DB254" s="193" t="str">
        <f t="shared" si="1405"/>
        <v/>
      </c>
      <c r="DC254" s="193" t="str">
        <f t="shared" si="1405"/>
        <v/>
      </c>
      <c r="DD254" s="193" t="str">
        <f t="shared" si="1405"/>
        <v/>
      </c>
      <c r="DE254" s="193" t="str">
        <f t="shared" si="1405"/>
        <v/>
      </c>
      <c r="DF254" s="196">
        <f t="shared" si="1145"/>
        <v>0</v>
      </c>
      <c r="DG254" s="6"/>
      <c r="DH254" s="6"/>
      <c r="DI254" s="193" t="str">
        <f t="shared" si="1417"/>
        <v/>
      </c>
      <c r="DJ254" s="193" t="str">
        <f t="shared" si="1406"/>
        <v/>
      </c>
      <c r="DK254" s="193" t="str">
        <f t="shared" si="1406"/>
        <v/>
      </c>
      <c r="DL254" s="193" t="str">
        <f t="shared" si="1406"/>
        <v/>
      </c>
      <c r="DM254" s="193" t="str">
        <f t="shared" si="1406"/>
        <v/>
      </c>
      <c r="DN254" s="196">
        <f t="shared" si="1149"/>
        <v>0</v>
      </c>
      <c r="DO254" s="6"/>
      <c r="DP254" s="6"/>
      <c r="DQ254" s="193" t="str">
        <f t="shared" si="1418"/>
        <v/>
      </c>
      <c r="DR254" s="193" t="str">
        <f t="shared" si="1407"/>
        <v/>
      </c>
      <c r="DS254" s="193" t="str">
        <f t="shared" si="1407"/>
        <v/>
      </c>
      <c r="DT254" s="193" t="str">
        <f t="shared" si="1407"/>
        <v/>
      </c>
      <c r="DU254" s="193" t="str">
        <f t="shared" si="1407"/>
        <v/>
      </c>
      <c r="DV254" s="196">
        <f t="shared" si="1148"/>
        <v>0</v>
      </c>
    </row>
    <row r="255" spans="1:126" ht="25.5" customHeight="1" thickBot="1">
      <c r="A255" s="19"/>
      <c r="B255" s="59"/>
      <c r="C255" s="282">
        <v>0</v>
      </c>
      <c r="D255" s="60">
        <v>0</v>
      </c>
      <c r="E255" s="61">
        <v>0</v>
      </c>
      <c r="F255" s="62"/>
      <c r="G255" s="63">
        <f>SUM(G251:G254)</f>
        <v>0</v>
      </c>
      <c r="H255" s="64">
        <f t="shared" ref="H255:K255" si="1419">SUM(H251:H254)</f>
        <v>0</v>
      </c>
      <c r="I255" s="64">
        <f t="shared" si="1419"/>
        <v>0</v>
      </c>
      <c r="J255" s="64">
        <f t="shared" si="1419"/>
        <v>0</v>
      </c>
      <c r="K255" s="64">
        <f t="shared" si="1419"/>
        <v>0</v>
      </c>
      <c r="L255" s="65"/>
      <c r="M255" s="63">
        <f>SUM(M251:M254)</f>
        <v>0</v>
      </c>
      <c r="N255" s="64">
        <f t="shared" ref="N255:Q255" si="1420">SUM(N251:N254)</f>
        <v>0</v>
      </c>
      <c r="O255" s="64">
        <f t="shared" si="1420"/>
        <v>0</v>
      </c>
      <c r="P255" s="64">
        <f t="shared" si="1420"/>
        <v>0</v>
      </c>
      <c r="Q255" s="64">
        <f t="shared" si="1420"/>
        <v>0</v>
      </c>
      <c r="R255" s="65"/>
      <c r="S255" s="63">
        <f>SUM(S251:S254)</f>
        <v>0</v>
      </c>
      <c r="T255" s="64">
        <f t="shared" ref="T255:W255" si="1421">SUM(T251:T254)</f>
        <v>0</v>
      </c>
      <c r="U255" s="64">
        <f t="shared" si="1421"/>
        <v>0</v>
      </c>
      <c r="V255" s="64">
        <f t="shared" si="1421"/>
        <v>0</v>
      </c>
      <c r="W255" s="64">
        <f t="shared" si="1421"/>
        <v>0</v>
      </c>
      <c r="X255" s="65"/>
      <c r="Y255" s="63">
        <f>SUM(Y251:Y254)</f>
        <v>0</v>
      </c>
      <c r="Z255" s="64">
        <f t="shared" ref="Z255:AC255" si="1422">SUM(Z251:Z254)</f>
        <v>0</v>
      </c>
      <c r="AA255" s="64">
        <f t="shared" si="1422"/>
        <v>0</v>
      </c>
      <c r="AB255" s="64">
        <f t="shared" si="1422"/>
        <v>0</v>
      </c>
      <c r="AC255" s="64">
        <f t="shared" si="1422"/>
        <v>0</v>
      </c>
      <c r="AD255" s="65"/>
      <c r="AE255" s="63">
        <f>SUM(AE251:AE254)</f>
        <v>0</v>
      </c>
      <c r="AF255" s="64">
        <f t="shared" ref="AF255:AI255" si="1423">SUM(AF251:AF254)</f>
        <v>0</v>
      </c>
      <c r="AG255" s="64">
        <f t="shared" si="1423"/>
        <v>0</v>
      </c>
      <c r="AH255" s="64">
        <f t="shared" si="1423"/>
        <v>0</v>
      </c>
      <c r="AI255" s="64">
        <f t="shared" si="1423"/>
        <v>0</v>
      </c>
      <c r="AJ255" s="65"/>
      <c r="AK255" s="63">
        <f>SUM(AK251:AK254)</f>
        <v>0</v>
      </c>
      <c r="AL255" s="64">
        <f t="shared" ref="AL255:AO255" si="1424">SUM(AL251:AL254)</f>
        <v>0</v>
      </c>
      <c r="AM255" s="64">
        <f t="shared" si="1424"/>
        <v>0</v>
      </c>
      <c r="AN255" s="64">
        <f t="shared" si="1424"/>
        <v>0</v>
      </c>
      <c r="AO255" s="64">
        <f t="shared" si="1424"/>
        <v>0</v>
      </c>
      <c r="AP255" s="65"/>
      <c r="BB255" s="6"/>
      <c r="BC255" s="6"/>
      <c r="BD255" s="62"/>
      <c r="BE255" s="171"/>
      <c r="BF255" s="172"/>
      <c r="BG255" s="172"/>
      <c r="BH255" s="172"/>
      <c r="BI255" s="172"/>
      <c r="BJ255" s="65"/>
      <c r="BK255" s="6"/>
      <c r="BL255" s="62"/>
      <c r="BM255" s="171"/>
      <c r="BN255" s="172"/>
      <c r="BO255" s="172"/>
      <c r="BP255" s="172"/>
      <c r="BQ255" s="172"/>
      <c r="BR255" s="65"/>
      <c r="BS255" s="6"/>
      <c r="BT255" s="62"/>
      <c r="BU255" s="23" t="str">
        <f t="shared" si="1291"/>
        <v/>
      </c>
      <c r="BV255" s="23" t="str">
        <f t="shared" si="1291"/>
        <v/>
      </c>
      <c r="BW255" s="23" t="str">
        <f t="shared" si="1291"/>
        <v/>
      </c>
      <c r="BX255" s="23" t="str">
        <f t="shared" si="1291"/>
        <v/>
      </c>
      <c r="BY255" s="23" t="str">
        <f t="shared" si="1291"/>
        <v/>
      </c>
      <c r="BZ255" s="6"/>
      <c r="CA255" s="6"/>
      <c r="CB255" s="62"/>
      <c r="CC255" s="195">
        <f>SUM(CC251:CC254)</f>
        <v>0</v>
      </c>
      <c r="CD255" s="195">
        <f t="shared" ref="CD255:CF255" si="1425">SUM(CD251:CD254)</f>
        <v>0</v>
      </c>
      <c r="CE255" s="195">
        <f t="shared" si="1425"/>
        <v>0</v>
      </c>
      <c r="CF255" s="195">
        <f t="shared" si="1425"/>
        <v>0</v>
      </c>
      <c r="CG255" s="195">
        <f>SUM(CG251:CG254)</f>
        <v>0</v>
      </c>
      <c r="CH255" s="196">
        <f t="shared" si="1192"/>
        <v>0</v>
      </c>
      <c r="CI255" s="66"/>
      <c r="CJ255" s="66"/>
      <c r="CK255" s="195">
        <f>SUM(CK251:CK254)</f>
        <v>0</v>
      </c>
      <c r="CL255" s="195">
        <f t="shared" ref="CL255:CN255" si="1426">SUM(CL251:CL254)</f>
        <v>0</v>
      </c>
      <c r="CM255" s="195">
        <f t="shared" si="1426"/>
        <v>0</v>
      </c>
      <c r="CN255" s="195">
        <f t="shared" si="1426"/>
        <v>0</v>
      </c>
      <c r="CO255" s="195">
        <f>SUM(CO251:CO254)</f>
        <v>0</v>
      </c>
      <c r="CP255" s="196">
        <f t="shared" si="1141"/>
        <v>0</v>
      </c>
      <c r="CS255" s="195">
        <f>SUM(CS251:CS254)</f>
        <v>0</v>
      </c>
      <c r="CT255" s="195">
        <f t="shared" ref="CT255:CW255" si="1427">SUM(CT251:CT254)</f>
        <v>0</v>
      </c>
      <c r="CU255" s="195">
        <f t="shared" si="1427"/>
        <v>0</v>
      </c>
      <c r="CV255" s="195">
        <f t="shared" si="1427"/>
        <v>0</v>
      </c>
      <c r="CW255" s="195">
        <f t="shared" si="1427"/>
        <v>0</v>
      </c>
      <c r="CX255" s="196">
        <f t="shared" si="1143"/>
        <v>0</v>
      </c>
      <c r="CY255" s="6"/>
      <c r="CZ255" s="6"/>
      <c r="DA255" s="195">
        <f>SUM(DA251:DA254)</f>
        <v>0</v>
      </c>
      <c r="DB255" s="195">
        <f t="shared" ref="DB255:DD255" si="1428">SUM(DB251:DB254)</f>
        <v>0</v>
      </c>
      <c r="DC255" s="195">
        <f t="shared" si="1428"/>
        <v>0</v>
      </c>
      <c r="DD255" s="195">
        <f t="shared" si="1428"/>
        <v>0</v>
      </c>
      <c r="DE255" s="195">
        <f>SUM(DE251:DE254)</f>
        <v>0</v>
      </c>
      <c r="DF255" s="196">
        <f t="shared" si="1145"/>
        <v>0</v>
      </c>
      <c r="DG255" s="6"/>
      <c r="DH255" s="6"/>
      <c r="DI255" s="195">
        <f>SUM(DI251:DI254)</f>
        <v>0</v>
      </c>
      <c r="DJ255" s="195">
        <f t="shared" ref="DJ255:DM255" si="1429">SUM(DJ251:DJ254)</f>
        <v>0</v>
      </c>
      <c r="DK255" s="195">
        <f t="shared" si="1429"/>
        <v>0</v>
      </c>
      <c r="DL255" s="195">
        <f t="shared" si="1429"/>
        <v>0</v>
      </c>
      <c r="DM255" s="195">
        <f t="shared" si="1429"/>
        <v>0</v>
      </c>
      <c r="DN255" s="196">
        <f t="shared" si="1149"/>
        <v>0</v>
      </c>
      <c r="DO255" s="6"/>
      <c r="DP255" s="6"/>
      <c r="DQ255" s="195">
        <f>SUM(DQ251:DQ254)</f>
        <v>0</v>
      </c>
      <c r="DR255" s="195">
        <f t="shared" ref="DR255:DT255" si="1430">SUM(DR251:DR254)</f>
        <v>0</v>
      </c>
      <c r="DS255" s="195">
        <f t="shared" si="1430"/>
        <v>0</v>
      </c>
      <c r="DT255" s="195">
        <f t="shared" si="1430"/>
        <v>0</v>
      </c>
      <c r="DU255" s="195">
        <f>SUM(DU251:DU254)</f>
        <v>0</v>
      </c>
      <c r="DV255" s="196">
        <f t="shared" si="1148"/>
        <v>0</v>
      </c>
    </row>
    <row r="256" spans="1:126" ht="25.5" customHeight="1">
      <c r="A256" s="19"/>
      <c r="B256" s="68" t="s">
        <v>33</v>
      </c>
      <c r="C256" s="47"/>
      <c r="D256" s="48"/>
      <c r="E256" s="49"/>
      <c r="F256" s="50" t="s">
        <v>25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2">
        <f>SUM(G256:K256)</f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2">
        <f>SUM(M256:Q256)</f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2">
        <f>SUM(S256:W256)</f>
        <v>0</v>
      </c>
      <c r="Y256" s="53">
        <v>0</v>
      </c>
      <c r="Z256" s="53">
        <v>0</v>
      </c>
      <c r="AA256" s="53">
        <v>0</v>
      </c>
      <c r="AB256" s="53">
        <v>0</v>
      </c>
      <c r="AC256" s="53">
        <v>0</v>
      </c>
      <c r="AD256" s="52">
        <f>SUM(Y256:AC256)</f>
        <v>0</v>
      </c>
      <c r="AE256" s="53">
        <v>0</v>
      </c>
      <c r="AF256" s="53">
        <v>0</v>
      </c>
      <c r="AG256" s="53">
        <v>0</v>
      </c>
      <c r="AH256" s="53">
        <v>0</v>
      </c>
      <c r="AI256" s="53">
        <v>0</v>
      </c>
      <c r="AJ256" s="52">
        <f>SUM(AE256:AI256)</f>
        <v>0</v>
      </c>
      <c r="AK256" s="53">
        <v>0</v>
      </c>
      <c r="AL256" s="53">
        <v>0</v>
      </c>
      <c r="AM256" s="53">
        <v>0</v>
      </c>
      <c r="AN256" s="53">
        <v>0</v>
      </c>
      <c r="AO256" s="53">
        <v>0</v>
      </c>
      <c r="AP256" s="52">
        <f>SUM(AK256:AO256)</f>
        <v>0</v>
      </c>
      <c r="BB256" s="6"/>
      <c r="BC256" s="6"/>
      <c r="BD256" s="50" t="s">
        <v>25</v>
      </c>
      <c r="BE256" s="170">
        <f>'SPD - Probs. of Failure'!O$65</f>
        <v>0</v>
      </c>
      <c r="BF256" s="170">
        <f>'SPD - Probs. of Failure'!P$65</f>
        <v>0</v>
      </c>
      <c r="BG256" s="170">
        <f>'SPD - Probs. of Failure'!Q$65</f>
        <v>0</v>
      </c>
      <c r="BH256" s="170">
        <f>'SPD - Probs. of Failure'!R$65</f>
        <v>0</v>
      </c>
      <c r="BI256" s="170">
        <f>'SPD - Probs. of Failure'!S$65</f>
        <v>0</v>
      </c>
      <c r="BJ256" s="173"/>
      <c r="BK256" s="6"/>
      <c r="BL256" s="50" t="s">
        <v>25</v>
      </c>
      <c r="BM256" s="239">
        <f>IFERROR($BM2*'SPD - Average Cons. of Failure'!$Q$65,0)</f>
        <v>0</v>
      </c>
      <c r="BN256" s="239">
        <f>IFERROR($BM2*'SPD - Average Cons. of Failure'!$Q$65,0)</f>
        <v>0</v>
      </c>
      <c r="BO256" s="239">
        <f>IFERROR($BM2*'SPD - Average Cons. of Failure'!$Q$65,0)</f>
        <v>0</v>
      </c>
      <c r="BP256" s="239">
        <f>IFERROR($BM2*'SPD - Average Cons. of Failure'!$Q$65,0)</f>
        <v>0</v>
      </c>
      <c r="BQ256" s="239">
        <f>IFERROR($BM2*'SPD - Average Cons. of Failure'!$Q$65,0)</f>
        <v>0</v>
      </c>
      <c r="BR256" s="173"/>
      <c r="BS256" s="6"/>
      <c r="BT256" s="50" t="s">
        <v>25</v>
      </c>
      <c r="BU256" s="23" t="str">
        <f t="shared" si="1291"/>
        <v/>
      </c>
      <c r="BV256" s="23" t="str">
        <f t="shared" si="1291"/>
        <v/>
      </c>
      <c r="BW256" s="23" t="str">
        <f t="shared" si="1291"/>
        <v/>
      </c>
      <c r="BX256" s="23" t="str">
        <f t="shared" si="1291"/>
        <v/>
      </c>
      <c r="BY256" s="23" t="str">
        <f t="shared" si="1291"/>
        <v/>
      </c>
      <c r="BZ256" s="6"/>
      <c r="CA256" s="6"/>
      <c r="CB256" s="50" t="s">
        <v>25</v>
      </c>
      <c r="CC256" s="193" t="str">
        <f>IF(BU256="","",M256*BU256)</f>
        <v/>
      </c>
      <c r="CD256" s="193" t="str">
        <f t="shared" ref="CD256:CG259" si="1431">IF(BV256="","",N256*BV256)</f>
        <v/>
      </c>
      <c r="CE256" s="193" t="str">
        <f t="shared" si="1431"/>
        <v/>
      </c>
      <c r="CF256" s="193" t="str">
        <f t="shared" si="1431"/>
        <v/>
      </c>
      <c r="CG256" s="193" t="str">
        <f t="shared" si="1431"/>
        <v/>
      </c>
      <c r="CH256" s="196">
        <f t="shared" si="1192"/>
        <v>0</v>
      </c>
      <c r="CI256" s="66"/>
      <c r="CJ256" s="66"/>
      <c r="CK256" s="193" t="str">
        <f t="shared" ref="CK256:CO259" si="1432">IF(BU256="","",G256*BU256)</f>
        <v/>
      </c>
      <c r="CL256" s="193" t="str">
        <f t="shared" si="1432"/>
        <v/>
      </c>
      <c r="CM256" s="193" t="str">
        <f t="shared" si="1432"/>
        <v/>
      </c>
      <c r="CN256" s="193" t="str">
        <f t="shared" si="1432"/>
        <v/>
      </c>
      <c r="CO256" s="193" t="str">
        <f t="shared" si="1432"/>
        <v/>
      </c>
      <c r="CP256" s="196">
        <f t="shared" si="1141"/>
        <v>0</v>
      </c>
      <c r="CS256" s="193" t="str">
        <f>IF(BU256="","",Y256*BU256)</f>
        <v/>
      </c>
      <c r="CT256" s="193" t="str">
        <f t="shared" ref="CT256:CW259" si="1433">IF(BV256="","",Z256*BV256)</f>
        <v/>
      </c>
      <c r="CU256" s="193" t="str">
        <f t="shared" si="1433"/>
        <v/>
      </c>
      <c r="CV256" s="193" t="str">
        <f t="shared" si="1433"/>
        <v/>
      </c>
      <c r="CW256" s="193" t="str">
        <f t="shared" si="1433"/>
        <v/>
      </c>
      <c r="CX256" s="196">
        <f t="shared" si="1143"/>
        <v>0</v>
      </c>
      <c r="CY256" s="6"/>
      <c r="CZ256" s="6"/>
      <c r="DA256" s="193" t="str">
        <f>IF(BU256="","",(S256+Y256)*BU256)</f>
        <v/>
      </c>
      <c r="DB256" s="193" t="str">
        <f t="shared" ref="DB256:DE259" si="1434">IF(BV256="","",(T256+Z256)*BV256)</f>
        <v/>
      </c>
      <c r="DC256" s="193" t="str">
        <f t="shared" si="1434"/>
        <v/>
      </c>
      <c r="DD256" s="193" t="str">
        <f t="shared" si="1434"/>
        <v/>
      </c>
      <c r="DE256" s="193" t="str">
        <f t="shared" si="1434"/>
        <v/>
      </c>
      <c r="DF256" s="196">
        <f t="shared" si="1145"/>
        <v>0</v>
      </c>
      <c r="DG256" s="6"/>
      <c r="DH256" s="6"/>
      <c r="DI256" s="193" t="str">
        <f>IF(BU256="","",AK256*BU256)</f>
        <v/>
      </c>
      <c r="DJ256" s="193" t="str">
        <f t="shared" ref="DJ256:DM259" si="1435">IF(BV256="","",AL256*BV256)</f>
        <v/>
      </c>
      <c r="DK256" s="193" t="str">
        <f t="shared" si="1435"/>
        <v/>
      </c>
      <c r="DL256" s="193" t="str">
        <f t="shared" si="1435"/>
        <v/>
      </c>
      <c r="DM256" s="193" t="str">
        <f t="shared" si="1435"/>
        <v/>
      </c>
      <c r="DN256" s="196">
        <f t="shared" si="1149"/>
        <v>0</v>
      </c>
      <c r="DO256" s="6"/>
      <c r="DP256" s="6"/>
      <c r="DQ256" s="193" t="str">
        <f>IF(BU256="","",(AE256+AK256)*BU256)</f>
        <v/>
      </c>
      <c r="DR256" s="193" t="str">
        <f t="shared" ref="DR256:DU259" si="1436">IF(BV256="","",(AF256+AL256)*BV256)</f>
        <v/>
      </c>
      <c r="DS256" s="193" t="str">
        <f t="shared" si="1436"/>
        <v/>
      </c>
      <c r="DT256" s="193" t="str">
        <f t="shared" si="1436"/>
        <v/>
      </c>
      <c r="DU256" s="193" t="str">
        <f t="shared" si="1436"/>
        <v/>
      </c>
      <c r="DV256" s="196">
        <f t="shared" si="1148"/>
        <v>0</v>
      </c>
    </row>
    <row r="257" spans="1:126" ht="25.5" customHeight="1">
      <c r="A257" s="19"/>
      <c r="B257" s="54"/>
      <c r="C257" s="54"/>
      <c r="D257" s="55"/>
      <c r="E257" s="56"/>
      <c r="F257" s="57" t="s">
        <v>27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8">
        <f t="shared" ref="L257:L259" si="1437">SUM(G257:K257)</f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8">
        <f t="shared" ref="R257:R259" si="1438">SUM(M257:Q257)</f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8">
        <f t="shared" ref="X257:X259" si="1439">SUM(S257:W257)</f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8">
        <f t="shared" ref="AD257:AD259" si="1440">SUM(Y257:AC257)</f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8">
        <f t="shared" ref="AJ257:AJ259" si="1441">SUM(AE257:AI257)</f>
        <v>0</v>
      </c>
      <c r="AK257" s="51">
        <v>0</v>
      </c>
      <c r="AL257" s="51">
        <v>0</v>
      </c>
      <c r="AM257" s="51">
        <v>0</v>
      </c>
      <c r="AN257" s="51">
        <v>0</v>
      </c>
      <c r="AO257" s="51">
        <v>0</v>
      </c>
      <c r="AP257" s="58">
        <f t="shared" ref="AP257:AP259" si="1442">SUM(AK257:AO257)</f>
        <v>0</v>
      </c>
      <c r="BB257" s="6"/>
      <c r="BC257" s="6"/>
      <c r="BD257" s="57" t="s">
        <v>27</v>
      </c>
      <c r="BE257" s="170">
        <f>'SPD - Probs. of Failure'!O$65</f>
        <v>0</v>
      </c>
      <c r="BF257" s="170">
        <f>'SPD - Probs. of Failure'!P$65</f>
        <v>0</v>
      </c>
      <c r="BG257" s="170">
        <f>'SPD - Probs. of Failure'!Q$65</f>
        <v>0</v>
      </c>
      <c r="BH257" s="170">
        <f>'SPD - Probs. of Failure'!R$65</f>
        <v>0</v>
      </c>
      <c r="BI257" s="170">
        <f>'SPD - Probs. of Failure'!S$65</f>
        <v>0</v>
      </c>
      <c r="BJ257" s="174"/>
      <c r="BK257" s="6"/>
      <c r="BL257" s="57" t="s">
        <v>27</v>
      </c>
      <c r="BM257" s="239">
        <f>IFERROR($BM3*'SPD - Average Cons. of Failure'!$Q$65,0)</f>
        <v>0</v>
      </c>
      <c r="BN257" s="239">
        <f>IFERROR($BM3*'SPD - Average Cons. of Failure'!$Q$65,0)</f>
        <v>0</v>
      </c>
      <c r="BO257" s="239">
        <f>IFERROR($BM3*'SPD - Average Cons. of Failure'!$Q$65,0)</f>
        <v>0</v>
      </c>
      <c r="BP257" s="239">
        <f>IFERROR($BM3*'SPD - Average Cons. of Failure'!$Q$65,0)</f>
        <v>0</v>
      </c>
      <c r="BQ257" s="239">
        <f>IFERROR($BM3*'SPD - Average Cons. of Failure'!$Q$65,0)</f>
        <v>0</v>
      </c>
      <c r="BR257" s="174"/>
      <c r="BS257" s="6"/>
      <c r="BT257" s="57" t="s">
        <v>27</v>
      </c>
      <c r="BU257" s="23" t="str">
        <f t="shared" si="1291"/>
        <v/>
      </c>
      <c r="BV257" s="23" t="str">
        <f t="shared" si="1291"/>
        <v/>
      </c>
      <c r="BW257" s="23" t="str">
        <f t="shared" si="1291"/>
        <v/>
      </c>
      <c r="BX257" s="23" t="str">
        <f t="shared" si="1291"/>
        <v/>
      </c>
      <c r="BY257" s="23" t="str">
        <f t="shared" si="1291"/>
        <v/>
      </c>
      <c r="BZ257" s="6"/>
      <c r="CA257" s="6"/>
      <c r="CB257" s="57" t="s">
        <v>27</v>
      </c>
      <c r="CC257" s="193" t="str">
        <f t="shared" ref="CC257:CC259" si="1443">IF(BU257="","",M257*BU257)</f>
        <v/>
      </c>
      <c r="CD257" s="193" t="str">
        <f t="shared" si="1431"/>
        <v/>
      </c>
      <c r="CE257" s="193" t="str">
        <f t="shared" si="1431"/>
        <v/>
      </c>
      <c r="CF257" s="193" t="str">
        <f t="shared" si="1431"/>
        <v/>
      </c>
      <c r="CG257" s="193" t="str">
        <f t="shared" si="1431"/>
        <v/>
      </c>
      <c r="CH257" s="196">
        <f t="shared" si="1192"/>
        <v>0</v>
      </c>
      <c r="CI257" s="66"/>
      <c r="CJ257" s="66"/>
      <c r="CK257" s="193" t="str">
        <f t="shared" si="1432"/>
        <v/>
      </c>
      <c r="CL257" s="193" t="str">
        <f t="shared" si="1432"/>
        <v/>
      </c>
      <c r="CM257" s="193" t="str">
        <f t="shared" si="1432"/>
        <v/>
      </c>
      <c r="CN257" s="193" t="str">
        <f t="shared" si="1432"/>
        <v/>
      </c>
      <c r="CO257" s="193" t="str">
        <f t="shared" si="1432"/>
        <v/>
      </c>
      <c r="CP257" s="196">
        <f t="shared" si="1141"/>
        <v>0</v>
      </c>
      <c r="CS257" s="193" t="str">
        <f t="shared" ref="CS257:CS259" si="1444">IF(BU257="","",Y257*BU257)</f>
        <v/>
      </c>
      <c r="CT257" s="193" t="str">
        <f t="shared" si="1433"/>
        <v/>
      </c>
      <c r="CU257" s="193" t="str">
        <f t="shared" si="1433"/>
        <v/>
      </c>
      <c r="CV257" s="193" t="str">
        <f t="shared" si="1433"/>
        <v/>
      </c>
      <c r="CW257" s="193" t="str">
        <f t="shared" si="1433"/>
        <v/>
      </c>
      <c r="CX257" s="196">
        <f t="shared" si="1143"/>
        <v>0</v>
      </c>
      <c r="CY257" s="6"/>
      <c r="CZ257" s="6"/>
      <c r="DA257" s="193" t="str">
        <f t="shared" ref="DA257:DA259" si="1445">IF(BU257="","",(S257+Y257)*BU257)</f>
        <v/>
      </c>
      <c r="DB257" s="193" t="str">
        <f t="shared" si="1434"/>
        <v/>
      </c>
      <c r="DC257" s="193" t="str">
        <f t="shared" si="1434"/>
        <v/>
      </c>
      <c r="DD257" s="193" t="str">
        <f t="shared" si="1434"/>
        <v/>
      </c>
      <c r="DE257" s="193" t="str">
        <f t="shared" si="1434"/>
        <v/>
      </c>
      <c r="DF257" s="196">
        <f t="shared" si="1145"/>
        <v>0</v>
      </c>
      <c r="DG257" s="6"/>
      <c r="DH257" s="6"/>
      <c r="DI257" s="193" t="str">
        <f t="shared" ref="DI257:DI259" si="1446">IF(BU257="","",AK257*BU257)</f>
        <v/>
      </c>
      <c r="DJ257" s="193" t="str">
        <f t="shared" si="1435"/>
        <v/>
      </c>
      <c r="DK257" s="193" t="str">
        <f t="shared" si="1435"/>
        <v/>
      </c>
      <c r="DL257" s="193" t="str">
        <f t="shared" si="1435"/>
        <v/>
      </c>
      <c r="DM257" s="193" t="str">
        <f t="shared" si="1435"/>
        <v/>
      </c>
      <c r="DN257" s="196">
        <f t="shared" si="1149"/>
        <v>0</v>
      </c>
      <c r="DO257" s="6"/>
      <c r="DP257" s="6"/>
      <c r="DQ257" s="193" t="str">
        <f t="shared" ref="DQ257:DQ259" si="1447">IF(BU257="","",(AE257+AK257)*BU257)</f>
        <v/>
      </c>
      <c r="DR257" s="193" t="str">
        <f t="shared" si="1436"/>
        <v/>
      </c>
      <c r="DS257" s="193" t="str">
        <f t="shared" si="1436"/>
        <v/>
      </c>
      <c r="DT257" s="193" t="str">
        <f t="shared" si="1436"/>
        <v/>
      </c>
      <c r="DU257" s="193" t="str">
        <f t="shared" si="1436"/>
        <v/>
      </c>
      <c r="DV257" s="196">
        <f t="shared" si="1148"/>
        <v>0</v>
      </c>
    </row>
    <row r="258" spans="1:126" ht="25.5" customHeight="1">
      <c r="A258" s="19"/>
      <c r="B258" s="54"/>
      <c r="C258" s="54"/>
      <c r="D258" s="55"/>
      <c r="E258" s="56"/>
      <c r="F258" s="57" t="s">
        <v>29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8">
        <f t="shared" si="1437"/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8">
        <f t="shared" si="1438"/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8">
        <f t="shared" si="1439"/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8">
        <f t="shared" si="1440"/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8">
        <f t="shared" si="1441"/>
        <v>0</v>
      </c>
      <c r="AK258" s="51">
        <v>0</v>
      </c>
      <c r="AL258" s="51">
        <v>0</v>
      </c>
      <c r="AM258" s="51">
        <v>0</v>
      </c>
      <c r="AN258" s="51">
        <v>0</v>
      </c>
      <c r="AO258" s="51">
        <v>0</v>
      </c>
      <c r="AP258" s="58">
        <f t="shared" si="1442"/>
        <v>0</v>
      </c>
      <c r="BB258" s="6"/>
      <c r="BC258" s="6"/>
      <c r="BD258" s="57" t="s">
        <v>29</v>
      </c>
      <c r="BE258" s="170">
        <f>'SPD - Probs. of Failure'!O$65</f>
        <v>0</v>
      </c>
      <c r="BF258" s="170">
        <f>'SPD - Probs. of Failure'!P$65</f>
        <v>0</v>
      </c>
      <c r="BG258" s="170">
        <f>'SPD - Probs. of Failure'!Q$65</f>
        <v>0</v>
      </c>
      <c r="BH258" s="170">
        <f>'SPD - Probs. of Failure'!R$65</f>
        <v>0</v>
      </c>
      <c r="BI258" s="170">
        <f>'SPD - Probs. of Failure'!S$65</f>
        <v>0</v>
      </c>
      <c r="BJ258" s="174"/>
      <c r="BK258" s="6"/>
      <c r="BL258" s="57" t="s">
        <v>29</v>
      </c>
      <c r="BM258" s="239">
        <f>IFERROR($BM4*'SPD - Average Cons. of Failure'!$Q$65,0)</f>
        <v>0</v>
      </c>
      <c r="BN258" s="239">
        <f>IFERROR($BM4*'SPD - Average Cons. of Failure'!$Q$65,0)</f>
        <v>0</v>
      </c>
      <c r="BO258" s="239">
        <f>IFERROR($BM4*'SPD - Average Cons. of Failure'!$Q$65,0)</f>
        <v>0</v>
      </c>
      <c r="BP258" s="239">
        <f>IFERROR($BM4*'SPD - Average Cons. of Failure'!$Q$65,0)</f>
        <v>0</v>
      </c>
      <c r="BQ258" s="239">
        <f>IFERROR($BM4*'SPD - Average Cons. of Failure'!$Q$65,0)</f>
        <v>0</v>
      </c>
      <c r="BR258" s="174"/>
      <c r="BS258" s="6"/>
      <c r="BT258" s="57" t="s">
        <v>29</v>
      </c>
      <c r="BU258" s="23" t="str">
        <f t="shared" si="1291"/>
        <v/>
      </c>
      <c r="BV258" s="23" t="str">
        <f t="shared" si="1291"/>
        <v/>
      </c>
      <c r="BW258" s="23" t="str">
        <f t="shared" si="1291"/>
        <v/>
      </c>
      <c r="BX258" s="23" t="str">
        <f t="shared" si="1291"/>
        <v/>
      </c>
      <c r="BY258" s="23" t="str">
        <f t="shared" si="1291"/>
        <v/>
      </c>
      <c r="BZ258" s="6"/>
      <c r="CA258" s="6"/>
      <c r="CB258" s="57" t="s">
        <v>29</v>
      </c>
      <c r="CC258" s="193" t="str">
        <f t="shared" si="1443"/>
        <v/>
      </c>
      <c r="CD258" s="193" t="str">
        <f t="shared" si="1431"/>
        <v/>
      </c>
      <c r="CE258" s="193" t="str">
        <f t="shared" si="1431"/>
        <v/>
      </c>
      <c r="CF258" s="193" t="str">
        <f t="shared" si="1431"/>
        <v/>
      </c>
      <c r="CG258" s="193" t="str">
        <f t="shared" si="1431"/>
        <v/>
      </c>
      <c r="CH258" s="196">
        <f t="shared" si="1192"/>
        <v>0</v>
      </c>
      <c r="CI258" s="66"/>
      <c r="CJ258" s="66"/>
      <c r="CK258" s="193" t="str">
        <f t="shared" si="1432"/>
        <v/>
      </c>
      <c r="CL258" s="193" t="str">
        <f t="shared" si="1432"/>
        <v/>
      </c>
      <c r="CM258" s="193" t="str">
        <f t="shared" si="1432"/>
        <v/>
      </c>
      <c r="CN258" s="193" t="str">
        <f t="shared" si="1432"/>
        <v/>
      </c>
      <c r="CO258" s="193" t="str">
        <f t="shared" si="1432"/>
        <v/>
      </c>
      <c r="CP258" s="196">
        <f t="shared" si="1141"/>
        <v>0</v>
      </c>
      <c r="CS258" s="193" t="str">
        <f t="shared" si="1444"/>
        <v/>
      </c>
      <c r="CT258" s="193" t="str">
        <f t="shared" si="1433"/>
        <v/>
      </c>
      <c r="CU258" s="193" t="str">
        <f t="shared" si="1433"/>
        <v/>
      </c>
      <c r="CV258" s="193" t="str">
        <f t="shared" si="1433"/>
        <v/>
      </c>
      <c r="CW258" s="193" t="str">
        <f t="shared" si="1433"/>
        <v/>
      </c>
      <c r="CX258" s="196">
        <f t="shared" si="1143"/>
        <v>0</v>
      </c>
      <c r="CY258" s="6"/>
      <c r="CZ258" s="6"/>
      <c r="DA258" s="193" t="str">
        <f t="shared" si="1445"/>
        <v/>
      </c>
      <c r="DB258" s="193" t="str">
        <f t="shared" si="1434"/>
        <v/>
      </c>
      <c r="DC258" s="193" t="str">
        <f t="shared" si="1434"/>
        <v/>
      </c>
      <c r="DD258" s="193" t="str">
        <f t="shared" si="1434"/>
        <v/>
      </c>
      <c r="DE258" s="193" t="str">
        <f t="shared" si="1434"/>
        <v/>
      </c>
      <c r="DF258" s="196">
        <f t="shared" si="1145"/>
        <v>0</v>
      </c>
      <c r="DG258" s="6"/>
      <c r="DH258" s="6"/>
      <c r="DI258" s="193" t="str">
        <f t="shared" si="1446"/>
        <v/>
      </c>
      <c r="DJ258" s="193" t="str">
        <f t="shared" si="1435"/>
        <v/>
      </c>
      <c r="DK258" s="193" t="str">
        <f t="shared" si="1435"/>
        <v/>
      </c>
      <c r="DL258" s="193" t="str">
        <f t="shared" si="1435"/>
        <v/>
      </c>
      <c r="DM258" s="193" t="str">
        <f t="shared" si="1435"/>
        <v/>
      </c>
      <c r="DN258" s="196">
        <f t="shared" si="1149"/>
        <v>0</v>
      </c>
      <c r="DO258" s="6"/>
      <c r="DP258" s="6"/>
      <c r="DQ258" s="193" t="str">
        <f t="shared" si="1447"/>
        <v/>
      </c>
      <c r="DR258" s="193" t="str">
        <f t="shared" si="1436"/>
        <v/>
      </c>
      <c r="DS258" s="193" t="str">
        <f t="shared" si="1436"/>
        <v/>
      </c>
      <c r="DT258" s="193" t="str">
        <f t="shared" si="1436"/>
        <v/>
      </c>
      <c r="DU258" s="193" t="str">
        <f t="shared" si="1436"/>
        <v/>
      </c>
      <c r="DV258" s="196">
        <f t="shared" si="1148"/>
        <v>0</v>
      </c>
    </row>
    <row r="259" spans="1:126" ht="25.5" customHeight="1">
      <c r="A259" s="19"/>
      <c r="B259" s="54"/>
      <c r="C259" s="54"/>
      <c r="D259" s="55"/>
      <c r="E259" s="56"/>
      <c r="F259" s="57" t="s">
        <v>30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8">
        <f t="shared" si="1437"/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8">
        <f t="shared" si="1438"/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8">
        <f t="shared" si="1439"/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8">
        <f t="shared" si="1440"/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8">
        <f t="shared" si="1441"/>
        <v>0</v>
      </c>
      <c r="AK259" s="51">
        <v>0</v>
      </c>
      <c r="AL259" s="51">
        <v>0</v>
      </c>
      <c r="AM259" s="51">
        <v>0</v>
      </c>
      <c r="AN259" s="51">
        <v>0</v>
      </c>
      <c r="AO259" s="51">
        <v>0</v>
      </c>
      <c r="AP259" s="58">
        <f t="shared" si="1442"/>
        <v>0</v>
      </c>
      <c r="BB259" s="6"/>
      <c r="BC259" s="6"/>
      <c r="BD259" s="57" t="s">
        <v>30</v>
      </c>
      <c r="BE259" s="170">
        <f>'SPD - Probs. of Failure'!O$65</f>
        <v>0</v>
      </c>
      <c r="BF259" s="170">
        <f>'SPD - Probs. of Failure'!P$65</f>
        <v>0</v>
      </c>
      <c r="BG259" s="170">
        <f>'SPD - Probs. of Failure'!Q$65</f>
        <v>0</v>
      </c>
      <c r="BH259" s="170">
        <f>'SPD - Probs. of Failure'!R$65</f>
        <v>0</v>
      </c>
      <c r="BI259" s="170">
        <f>'SPD - Probs. of Failure'!S$65</f>
        <v>0</v>
      </c>
      <c r="BJ259" s="174"/>
      <c r="BK259" s="6"/>
      <c r="BL259" s="57" t="s">
        <v>30</v>
      </c>
      <c r="BM259" s="239">
        <f>IFERROR($BM5*'SPD - Average Cons. of Failure'!$Q$65,0)</f>
        <v>0</v>
      </c>
      <c r="BN259" s="239">
        <f>IFERROR($BM5*'SPD - Average Cons. of Failure'!$Q$65,0)</f>
        <v>0</v>
      </c>
      <c r="BO259" s="239">
        <f>IFERROR($BM5*'SPD - Average Cons. of Failure'!$Q$65,0)</f>
        <v>0</v>
      </c>
      <c r="BP259" s="239">
        <f>IFERROR($BM5*'SPD - Average Cons. of Failure'!$Q$65,0)</f>
        <v>0</v>
      </c>
      <c r="BQ259" s="239">
        <f>IFERROR($BM5*'SPD - Average Cons. of Failure'!$Q$65,0)</f>
        <v>0</v>
      </c>
      <c r="BR259" s="174"/>
      <c r="BS259" s="6"/>
      <c r="BT259" s="57" t="s">
        <v>30</v>
      </c>
      <c r="BU259" s="23" t="str">
        <f t="shared" si="1291"/>
        <v/>
      </c>
      <c r="BV259" s="23" t="str">
        <f t="shared" si="1291"/>
        <v/>
      </c>
      <c r="BW259" s="23" t="str">
        <f t="shared" si="1291"/>
        <v/>
      </c>
      <c r="BX259" s="23" t="str">
        <f t="shared" si="1291"/>
        <v/>
      </c>
      <c r="BY259" s="23" t="str">
        <f t="shared" si="1291"/>
        <v/>
      </c>
      <c r="BZ259" s="6"/>
      <c r="CA259" s="6"/>
      <c r="CB259" s="57" t="s">
        <v>30</v>
      </c>
      <c r="CC259" s="193" t="str">
        <f t="shared" si="1443"/>
        <v/>
      </c>
      <c r="CD259" s="193" t="str">
        <f t="shared" si="1431"/>
        <v/>
      </c>
      <c r="CE259" s="193" t="str">
        <f t="shared" si="1431"/>
        <v/>
      </c>
      <c r="CF259" s="193" t="str">
        <f t="shared" si="1431"/>
        <v/>
      </c>
      <c r="CG259" s="193" t="str">
        <f t="shared" si="1431"/>
        <v/>
      </c>
      <c r="CH259" s="196">
        <f t="shared" si="1192"/>
        <v>0</v>
      </c>
      <c r="CI259" s="66"/>
      <c r="CJ259" s="66"/>
      <c r="CK259" s="193" t="str">
        <f t="shared" si="1432"/>
        <v/>
      </c>
      <c r="CL259" s="193" t="str">
        <f t="shared" si="1432"/>
        <v/>
      </c>
      <c r="CM259" s="193" t="str">
        <f t="shared" si="1432"/>
        <v/>
      </c>
      <c r="CN259" s="193" t="str">
        <f t="shared" si="1432"/>
        <v/>
      </c>
      <c r="CO259" s="193" t="str">
        <f t="shared" si="1432"/>
        <v/>
      </c>
      <c r="CP259" s="196">
        <f t="shared" si="1141"/>
        <v>0</v>
      </c>
      <c r="CS259" s="193" t="str">
        <f t="shared" si="1444"/>
        <v/>
      </c>
      <c r="CT259" s="193" t="str">
        <f t="shared" si="1433"/>
        <v/>
      </c>
      <c r="CU259" s="193" t="str">
        <f t="shared" si="1433"/>
        <v/>
      </c>
      <c r="CV259" s="193" t="str">
        <f t="shared" si="1433"/>
        <v/>
      </c>
      <c r="CW259" s="193" t="str">
        <f t="shared" si="1433"/>
        <v/>
      </c>
      <c r="CX259" s="196">
        <f t="shared" si="1143"/>
        <v>0</v>
      </c>
      <c r="CY259" s="6"/>
      <c r="CZ259" s="6"/>
      <c r="DA259" s="193" t="str">
        <f t="shared" si="1445"/>
        <v/>
      </c>
      <c r="DB259" s="193" t="str">
        <f t="shared" si="1434"/>
        <v/>
      </c>
      <c r="DC259" s="193" t="str">
        <f t="shared" si="1434"/>
        <v/>
      </c>
      <c r="DD259" s="193" t="str">
        <f t="shared" si="1434"/>
        <v/>
      </c>
      <c r="DE259" s="193" t="str">
        <f t="shared" si="1434"/>
        <v/>
      </c>
      <c r="DF259" s="196">
        <f t="shared" si="1145"/>
        <v>0</v>
      </c>
      <c r="DG259" s="6"/>
      <c r="DH259" s="6"/>
      <c r="DI259" s="193" t="str">
        <f t="shared" si="1446"/>
        <v/>
      </c>
      <c r="DJ259" s="193" t="str">
        <f t="shared" si="1435"/>
        <v/>
      </c>
      <c r="DK259" s="193" t="str">
        <f t="shared" si="1435"/>
        <v/>
      </c>
      <c r="DL259" s="193" t="str">
        <f t="shared" si="1435"/>
        <v/>
      </c>
      <c r="DM259" s="193" t="str">
        <f t="shared" si="1435"/>
        <v/>
      </c>
      <c r="DN259" s="196">
        <f t="shared" si="1149"/>
        <v>0</v>
      </c>
      <c r="DO259" s="6"/>
      <c r="DP259" s="6"/>
      <c r="DQ259" s="193" t="str">
        <f t="shared" si="1447"/>
        <v/>
      </c>
      <c r="DR259" s="193" t="str">
        <f t="shared" si="1436"/>
        <v/>
      </c>
      <c r="DS259" s="193" t="str">
        <f t="shared" si="1436"/>
        <v/>
      </c>
      <c r="DT259" s="193" t="str">
        <f t="shared" si="1436"/>
        <v/>
      </c>
      <c r="DU259" s="193" t="str">
        <f t="shared" si="1436"/>
        <v/>
      </c>
      <c r="DV259" s="196">
        <f t="shared" si="1148"/>
        <v>0</v>
      </c>
    </row>
    <row r="260" spans="1:126" ht="25.5" customHeight="1" thickBot="1">
      <c r="A260" s="19"/>
      <c r="B260" s="59"/>
      <c r="C260" s="282">
        <v>0</v>
      </c>
      <c r="D260" s="60">
        <v>0</v>
      </c>
      <c r="E260" s="61">
        <v>0</v>
      </c>
      <c r="F260" s="62"/>
      <c r="G260" s="63">
        <f>SUM(G256:G259)</f>
        <v>0</v>
      </c>
      <c r="H260" s="64">
        <f t="shared" ref="H260:K260" si="1448">SUM(H256:H259)</f>
        <v>0</v>
      </c>
      <c r="I260" s="64">
        <f t="shared" si="1448"/>
        <v>0</v>
      </c>
      <c r="J260" s="64">
        <f t="shared" si="1448"/>
        <v>0</v>
      </c>
      <c r="K260" s="64">
        <f t="shared" si="1448"/>
        <v>0</v>
      </c>
      <c r="L260" s="65"/>
      <c r="M260" s="63">
        <f>SUM(M256:M259)</f>
        <v>0</v>
      </c>
      <c r="N260" s="64">
        <f t="shared" ref="N260:Q260" si="1449">SUM(N256:N259)</f>
        <v>0</v>
      </c>
      <c r="O260" s="64">
        <f t="shared" si="1449"/>
        <v>0</v>
      </c>
      <c r="P260" s="64">
        <f t="shared" si="1449"/>
        <v>0</v>
      </c>
      <c r="Q260" s="64">
        <f t="shared" si="1449"/>
        <v>0</v>
      </c>
      <c r="R260" s="65"/>
      <c r="S260" s="63">
        <f>SUM(S256:S259)</f>
        <v>0</v>
      </c>
      <c r="T260" s="64">
        <f t="shared" ref="T260:W260" si="1450">SUM(T256:T259)</f>
        <v>0</v>
      </c>
      <c r="U260" s="64">
        <f t="shared" si="1450"/>
        <v>0</v>
      </c>
      <c r="V260" s="64">
        <f t="shared" si="1450"/>
        <v>0</v>
      </c>
      <c r="W260" s="64">
        <f t="shared" si="1450"/>
        <v>0</v>
      </c>
      <c r="X260" s="65"/>
      <c r="Y260" s="63">
        <f>SUM(Y256:Y259)</f>
        <v>0</v>
      </c>
      <c r="Z260" s="64">
        <f t="shared" ref="Z260:AC260" si="1451">SUM(Z256:Z259)</f>
        <v>0</v>
      </c>
      <c r="AA260" s="64">
        <f t="shared" si="1451"/>
        <v>0</v>
      </c>
      <c r="AB260" s="64">
        <f t="shared" si="1451"/>
        <v>0</v>
      </c>
      <c r="AC260" s="64">
        <f t="shared" si="1451"/>
        <v>0</v>
      </c>
      <c r="AD260" s="65"/>
      <c r="AE260" s="63">
        <f>SUM(AE256:AE259)</f>
        <v>0</v>
      </c>
      <c r="AF260" s="64">
        <f t="shared" ref="AF260:AI260" si="1452">SUM(AF256:AF259)</f>
        <v>0</v>
      </c>
      <c r="AG260" s="64">
        <f t="shared" si="1452"/>
        <v>0</v>
      </c>
      <c r="AH260" s="64">
        <f t="shared" si="1452"/>
        <v>0</v>
      </c>
      <c r="AI260" s="64">
        <f t="shared" si="1452"/>
        <v>0</v>
      </c>
      <c r="AJ260" s="65"/>
      <c r="AK260" s="63">
        <f>SUM(AK256:AK259)</f>
        <v>0</v>
      </c>
      <c r="AL260" s="64">
        <f t="shared" ref="AL260:AO260" si="1453">SUM(AL256:AL259)</f>
        <v>0</v>
      </c>
      <c r="AM260" s="64">
        <f t="shared" si="1453"/>
        <v>0</v>
      </c>
      <c r="AN260" s="64">
        <f t="shared" si="1453"/>
        <v>0</v>
      </c>
      <c r="AO260" s="64">
        <f t="shared" si="1453"/>
        <v>0</v>
      </c>
      <c r="AP260" s="65"/>
      <c r="BB260" s="6"/>
      <c r="BC260" s="6"/>
      <c r="BD260" s="62"/>
      <c r="BE260" s="171"/>
      <c r="BF260" s="172"/>
      <c r="BG260" s="172"/>
      <c r="BH260" s="172"/>
      <c r="BI260" s="172"/>
      <c r="BJ260" s="65"/>
      <c r="BK260" s="6"/>
      <c r="BL260" s="62"/>
      <c r="BM260" s="171"/>
      <c r="BN260" s="172"/>
      <c r="BO260" s="172"/>
      <c r="BP260" s="172"/>
      <c r="BQ260" s="172"/>
      <c r="BR260" s="65"/>
      <c r="BS260" s="6"/>
      <c r="BT260" s="62"/>
      <c r="BU260" s="23" t="str">
        <f t="shared" si="1291"/>
        <v/>
      </c>
      <c r="BV260" s="23" t="str">
        <f t="shared" si="1291"/>
        <v/>
      </c>
      <c r="BW260" s="23" t="str">
        <f t="shared" si="1291"/>
        <v/>
      </c>
      <c r="BX260" s="23" t="str">
        <f t="shared" si="1291"/>
        <v/>
      </c>
      <c r="BY260" s="23" t="str">
        <f t="shared" si="1291"/>
        <v/>
      </c>
      <c r="BZ260" s="6"/>
      <c r="CA260" s="6"/>
      <c r="CB260" s="62"/>
      <c r="CC260" s="195">
        <f t="shared" ref="CC260:CF260" si="1454">SUM(CC256:CC259)</f>
        <v>0</v>
      </c>
      <c r="CD260" s="195">
        <f t="shared" si="1454"/>
        <v>0</v>
      </c>
      <c r="CE260" s="195">
        <f t="shared" si="1454"/>
        <v>0</v>
      </c>
      <c r="CF260" s="195">
        <f t="shared" si="1454"/>
        <v>0</v>
      </c>
      <c r="CG260" s="195">
        <f>SUM(CG256:CG259)</f>
        <v>0</v>
      </c>
      <c r="CH260" s="196">
        <f t="shared" si="1192"/>
        <v>0</v>
      </c>
      <c r="CI260" s="66"/>
      <c r="CJ260" s="66"/>
      <c r="CK260" s="195">
        <f>SUM(CK256:CK259)</f>
        <v>0</v>
      </c>
      <c r="CL260" s="195">
        <f t="shared" ref="CL260:CN260" si="1455">SUM(CL256:CL259)</f>
        <v>0</v>
      </c>
      <c r="CM260" s="195">
        <f t="shared" si="1455"/>
        <v>0</v>
      </c>
      <c r="CN260" s="195">
        <f t="shared" si="1455"/>
        <v>0</v>
      </c>
      <c r="CO260" s="195">
        <f>SUM(CO256:CO259)</f>
        <v>0</v>
      </c>
      <c r="CP260" s="196">
        <f t="shared" si="1141"/>
        <v>0</v>
      </c>
      <c r="CS260" s="195">
        <f t="shared" ref="CS260:CV260" si="1456">SUM(CS256:CS259)</f>
        <v>0</v>
      </c>
      <c r="CT260" s="195">
        <f t="shared" si="1456"/>
        <v>0</v>
      </c>
      <c r="CU260" s="195">
        <f t="shared" si="1456"/>
        <v>0</v>
      </c>
      <c r="CV260" s="195">
        <f t="shared" si="1456"/>
        <v>0</v>
      </c>
      <c r="CW260" s="195">
        <f>SUM(CW256:CW259)</f>
        <v>0</v>
      </c>
      <c r="CX260" s="196">
        <f t="shared" si="1143"/>
        <v>0</v>
      </c>
      <c r="CY260" s="6"/>
      <c r="CZ260" s="6"/>
      <c r="DA260" s="195">
        <f t="shared" ref="DA260:DD260" si="1457">SUM(DA256:DA259)</f>
        <v>0</v>
      </c>
      <c r="DB260" s="195">
        <f t="shared" si="1457"/>
        <v>0</v>
      </c>
      <c r="DC260" s="195">
        <f t="shared" si="1457"/>
        <v>0</v>
      </c>
      <c r="DD260" s="195">
        <f t="shared" si="1457"/>
        <v>0</v>
      </c>
      <c r="DE260" s="195">
        <f>SUM(DE256:DE259)</f>
        <v>0</v>
      </c>
      <c r="DF260" s="196">
        <f t="shared" si="1145"/>
        <v>0</v>
      </c>
      <c r="DG260" s="6"/>
      <c r="DH260" s="6"/>
      <c r="DI260" s="195">
        <f t="shared" ref="DI260:DL260" si="1458">SUM(DI256:DI259)</f>
        <v>0</v>
      </c>
      <c r="DJ260" s="195">
        <f t="shared" si="1458"/>
        <v>0</v>
      </c>
      <c r="DK260" s="195">
        <f t="shared" si="1458"/>
        <v>0</v>
      </c>
      <c r="DL260" s="195">
        <f t="shared" si="1458"/>
        <v>0</v>
      </c>
      <c r="DM260" s="195">
        <f>SUM(DM256:DM259)</f>
        <v>0</v>
      </c>
      <c r="DN260" s="196">
        <f t="shared" si="1149"/>
        <v>0</v>
      </c>
      <c r="DO260" s="6"/>
      <c r="DP260" s="6"/>
      <c r="DQ260" s="195">
        <f>SUM(DQ256:DQ259)</f>
        <v>0</v>
      </c>
      <c r="DR260" s="195">
        <f t="shared" ref="DR260:DU260" si="1459">SUM(DR256:DR259)</f>
        <v>0</v>
      </c>
      <c r="DS260" s="195">
        <f t="shared" si="1459"/>
        <v>0</v>
      </c>
      <c r="DT260" s="195">
        <f t="shared" si="1459"/>
        <v>0</v>
      </c>
      <c r="DU260" s="195">
        <f t="shared" si="1459"/>
        <v>0</v>
      </c>
      <c r="DV260" s="196">
        <f t="shared" si="1148"/>
        <v>0</v>
      </c>
    </row>
    <row r="261" spans="1:126" ht="25.5" customHeight="1">
      <c r="A261" s="19"/>
      <c r="B261" s="68" t="s">
        <v>33</v>
      </c>
      <c r="C261" s="47"/>
      <c r="D261" s="48"/>
      <c r="E261" s="49"/>
      <c r="F261" s="50" t="s">
        <v>25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2">
        <f>SUM(G261:K261)</f>
        <v>0</v>
      </c>
      <c r="M261" s="67">
        <v>0</v>
      </c>
      <c r="N261" s="67">
        <v>0</v>
      </c>
      <c r="O261" s="67">
        <v>0</v>
      </c>
      <c r="P261" s="67">
        <v>0</v>
      </c>
      <c r="Q261" s="67">
        <v>0</v>
      </c>
      <c r="R261" s="52">
        <f>SUM(M261:Q261)</f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2">
        <f>SUM(S261:W261)</f>
        <v>0</v>
      </c>
      <c r="Y261" s="67">
        <v>0</v>
      </c>
      <c r="Z261" s="67">
        <v>0</v>
      </c>
      <c r="AA261" s="67">
        <v>0</v>
      </c>
      <c r="AB261" s="67">
        <v>0</v>
      </c>
      <c r="AC261" s="67">
        <v>0</v>
      </c>
      <c r="AD261" s="52">
        <f>SUM(Y261:AC261)</f>
        <v>0</v>
      </c>
      <c r="AE261" s="53">
        <v>0</v>
      </c>
      <c r="AF261" s="53">
        <v>0</v>
      </c>
      <c r="AG261" s="53">
        <v>0</v>
      </c>
      <c r="AH261" s="53">
        <v>0</v>
      </c>
      <c r="AI261" s="53">
        <v>0</v>
      </c>
      <c r="AJ261" s="52">
        <f>SUM(AE261:AI261)</f>
        <v>0</v>
      </c>
      <c r="AK261" s="67">
        <v>0</v>
      </c>
      <c r="AL261" s="67">
        <v>0</v>
      </c>
      <c r="AM261" s="67">
        <v>0</v>
      </c>
      <c r="AN261" s="67">
        <v>0</v>
      </c>
      <c r="AO261" s="67">
        <v>0</v>
      </c>
      <c r="AP261" s="52">
        <f>SUM(AK261:AO261)</f>
        <v>0</v>
      </c>
      <c r="BB261" s="6"/>
      <c r="BC261" s="6"/>
      <c r="BD261" s="50" t="s">
        <v>25</v>
      </c>
      <c r="BE261" s="170">
        <f>'SPD - Probs. of Failure'!O$66</f>
        <v>0</v>
      </c>
      <c r="BF261" s="170">
        <f>'SPD - Probs. of Failure'!P$66</f>
        <v>0</v>
      </c>
      <c r="BG261" s="170">
        <f>'SPD - Probs. of Failure'!Q$66</f>
        <v>0</v>
      </c>
      <c r="BH261" s="170">
        <f>'SPD - Probs. of Failure'!R$66</f>
        <v>0</v>
      </c>
      <c r="BI261" s="170">
        <f>'SPD - Probs. of Failure'!S$66</f>
        <v>0</v>
      </c>
      <c r="BJ261" s="173"/>
      <c r="BK261" s="6"/>
      <c r="BL261" s="50" t="s">
        <v>25</v>
      </c>
      <c r="BM261" s="239">
        <f>IFERROR($BM2*'SPD - Average Cons. of Failure'!$Q$66,0)</f>
        <v>0</v>
      </c>
      <c r="BN261" s="239">
        <f>IFERROR($BM2*'SPD - Average Cons. of Failure'!$Q$66,0)</f>
        <v>0</v>
      </c>
      <c r="BO261" s="239">
        <f>IFERROR($BM2*'SPD - Average Cons. of Failure'!$Q$66,0)</f>
        <v>0</v>
      </c>
      <c r="BP261" s="239">
        <f>IFERROR($BM2*'SPD - Average Cons. of Failure'!$Q$66,0)</f>
        <v>0</v>
      </c>
      <c r="BQ261" s="239">
        <f>IFERROR($BM2*'SPD - Average Cons. of Failure'!$Q$66,0)</f>
        <v>0</v>
      </c>
      <c r="BR261" s="173"/>
      <c r="BS261" s="6"/>
      <c r="BT261" s="50" t="s">
        <v>25</v>
      </c>
      <c r="BU261" s="23" t="str">
        <f t="shared" si="1291"/>
        <v/>
      </c>
      <c r="BV261" s="23" t="str">
        <f t="shared" si="1291"/>
        <v/>
      </c>
      <c r="BW261" s="23" t="str">
        <f t="shared" si="1291"/>
        <v/>
      </c>
      <c r="BX261" s="23" t="str">
        <f t="shared" si="1291"/>
        <v/>
      </c>
      <c r="BY261" s="23" t="str">
        <f t="shared" si="1291"/>
        <v/>
      </c>
      <c r="BZ261" s="6"/>
      <c r="CA261" s="6"/>
      <c r="CB261" s="50" t="s">
        <v>25</v>
      </c>
      <c r="CC261" s="193" t="str">
        <f>IF(BU261="","",M261*BU261)</f>
        <v/>
      </c>
      <c r="CD261" s="193" t="str">
        <f t="shared" ref="CD261:CG264" si="1460">IF(BV261="","",N261*BV261)</f>
        <v/>
      </c>
      <c r="CE261" s="193" t="str">
        <f t="shared" si="1460"/>
        <v/>
      </c>
      <c r="CF261" s="193" t="str">
        <f t="shared" si="1460"/>
        <v/>
      </c>
      <c r="CG261" s="193" t="str">
        <f t="shared" si="1460"/>
        <v/>
      </c>
      <c r="CH261" s="196">
        <f t="shared" si="1192"/>
        <v>0</v>
      </c>
      <c r="CI261" s="91"/>
      <c r="CJ261" s="91"/>
      <c r="CK261" s="193" t="str">
        <f t="shared" ref="CK261:CO264" si="1461">IF(BU261="","",G261*BU261)</f>
        <v/>
      </c>
      <c r="CL261" s="193" t="str">
        <f t="shared" si="1461"/>
        <v/>
      </c>
      <c r="CM261" s="193" t="str">
        <f t="shared" si="1461"/>
        <v/>
      </c>
      <c r="CN261" s="193" t="str">
        <f t="shared" si="1461"/>
        <v/>
      </c>
      <c r="CO261" s="193" t="str">
        <f t="shared" si="1461"/>
        <v/>
      </c>
      <c r="CP261" s="196">
        <f t="shared" si="1141"/>
        <v>0</v>
      </c>
      <c r="CS261" s="193" t="str">
        <f>IF(BU261="","",Y261*BU261)</f>
        <v/>
      </c>
      <c r="CT261" s="193" t="str">
        <f t="shared" ref="CT261:CW264" si="1462">IF(BV261="","",Z261*BV261)</f>
        <v/>
      </c>
      <c r="CU261" s="193" t="str">
        <f t="shared" si="1462"/>
        <v/>
      </c>
      <c r="CV261" s="193" t="str">
        <f t="shared" si="1462"/>
        <v/>
      </c>
      <c r="CW261" s="193" t="str">
        <f t="shared" si="1462"/>
        <v/>
      </c>
      <c r="CX261" s="196">
        <f t="shared" si="1143"/>
        <v>0</v>
      </c>
      <c r="CY261" s="6"/>
      <c r="CZ261" s="6"/>
      <c r="DA261" s="193" t="str">
        <f>IF(BU261="","",(S261+Y261)*BU261)</f>
        <v/>
      </c>
      <c r="DB261" s="193" t="str">
        <f t="shared" ref="DB261:DE264" si="1463">IF(BV261="","",(T261+Z261)*BV261)</f>
        <v/>
      </c>
      <c r="DC261" s="193" t="str">
        <f t="shared" si="1463"/>
        <v/>
      </c>
      <c r="DD261" s="193" t="str">
        <f t="shared" si="1463"/>
        <v/>
      </c>
      <c r="DE261" s="193" t="str">
        <f t="shared" si="1463"/>
        <v/>
      </c>
      <c r="DF261" s="196">
        <f t="shared" si="1145"/>
        <v>0</v>
      </c>
      <c r="DG261" s="6"/>
      <c r="DH261" s="6"/>
      <c r="DI261" s="193" t="str">
        <f>IF(BU261="","",AK261*BU261)</f>
        <v/>
      </c>
      <c r="DJ261" s="193" t="str">
        <f t="shared" ref="DJ261:DM264" si="1464">IF(BV261="","",AL261*BV261)</f>
        <v/>
      </c>
      <c r="DK261" s="193" t="str">
        <f t="shared" si="1464"/>
        <v/>
      </c>
      <c r="DL261" s="193" t="str">
        <f t="shared" si="1464"/>
        <v/>
      </c>
      <c r="DM261" s="193" t="str">
        <f t="shared" si="1464"/>
        <v/>
      </c>
      <c r="DN261" s="196">
        <f t="shared" si="1149"/>
        <v>0</v>
      </c>
      <c r="DO261" s="6"/>
      <c r="DP261" s="6"/>
      <c r="DQ261" s="193" t="str">
        <f>IF(BU261="","",(AE261+AK261)*BU261)</f>
        <v/>
      </c>
      <c r="DR261" s="193" t="str">
        <f t="shared" ref="DR261:DU264" si="1465">IF(BV261="","",(AF261+AL261)*BV261)</f>
        <v/>
      </c>
      <c r="DS261" s="193" t="str">
        <f t="shared" si="1465"/>
        <v/>
      </c>
      <c r="DT261" s="193" t="str">
        <f t="shared" si="1465"/>
        <v/>
      </c>
      <c r="DU261" s="193" t="str">
        <f t="shared" si="1465"/>
        <v/>
      </c>
      <c r="DV261" s="196">
        <f t="shared" si="1148"/>
        <v>0</v>
      </c>
    </row>
    <row r="262" spans="1:126" ht="25.5" customHeight="1">
      <c r="A262" s="19"/>
      <c r="B262" s="54"/>
      <c r="C262" s="54"/>
      <c r="D262" s="55"/>
      <c r="E262" s="56"/>
      <c r="F262" s="57" t="s">
        <v>27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8">
        <f t="shared" ref="L262:L264" si="1466">SUM(G262:K262)</f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8">
        <f t="shared" ref="R262:R264" si="1467">SUM(M262:Q262)</f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8">
        <f t="shared" ref="X262:X264" si="1468">SUM(S262:W262)</f>
        <v>0</v>
      </c>
      <c r="Y262" s="51">
        <v>0</v>
      </c>
      <c r="Z262" s="51">
        <v>0</v>
      </c>
      <c r="AA262" s="51">
        <v>0</v>
      </c>
      <c r="AB262" s="51">
        <v>0</v>
      </c>
      <c r="AC262" s="51">
        <v>0</v>
      </c>
      <c r="AD262" s="58">
        <f t="shared" ref="AD262:AD264" si="1469">SUM(Y262:AC262)</f>
        <v>0</v>
      </c>
      <c r="AE262" s="51">
        <v>0</v>
      </c>
      <c r="AF262" s="51">
        <v>0</v>
      </c>
      <c r="AG262" s="51">
        <v>0</v>
      </c>
      <c r="AH262" s="51">
        <v>0</v>
      </c>
      <c r="AI262" s="51">
        <v>0</v>
      </c>
      <c r="AJ262" s="58">
        <f t="shared" ref="AJ262:AJ264" si="1470">SUM(AE262:AI262)</f>
        <v>0</v>
      </c>
      <c r="AK262" s="51">
        <v>0</v>
      </c>
      <c r="AL262" s="51">
        <v>0</v>
      </c>
      <c r="AM262" s="51">
        <v>0</v>
      </c>
      <c r="AN262" s="51">
        <v>0</v>
      </c>
      <c r="AO262" s="51">
        <v>0</v>
      </c>
      <c r="AP262" s="58">
        <f t="shared" ref="AP262:AP264" si="1471">SUM(AK262:AO262)</f>
        <v>0</v>
      </c>
      <c r="BB262" s="6"/>
      <c r="BC262" s="6"/>
      <c r="BD262" s="57" t="s">
        <v>27</v>
      </c>
      <c r="BE262" s="170">
        <f>'SPD - Probs. of Failure'!O$66</f>
        <v>0</v>
      </c>
      <c r="BF262" s="170">
        <f>'SPD - Probs. of Failure'!P$66</f>
        <v>0</v>
      </c>
      <c r="BG262" s="170">
        <f>'SPD - Probs. of Failure'!Q$66</f>
        <v>0</v>
      </c>
      <c r="BH262" s="170">
        <f>'SPD - Probs. of Failure'!R$66</f>
        <v>0</v>
      </c>
      <c r="BI262" s="170">
        <f>'SPD - Probs. of Failure'!S$66</f>
        <v>0</v>
      </c>
      <c r="BJ262" s="174"/>
      <c r="BK262" s="6"/>
      <c r="BL262" s="57" t="s">
        <v>27</v>
      </c>
      <c r="BM262" s="239">
        <f>IFERROR($BM3*'SPD - Average Cons. of Failure'!$Q$66,0)</f>
        <v>0</v>
      </c>
      <c r="BN262" s="239">
        <f>IFERROR($BM3*'SPD - Average Cons. of Failure'!$Q$66,0)</f>
        <v>0</v>
      </c>
      <c r="BO262" s="239">
        <f>IFERROR($BM3*'SPD - Average Cons. of Failure'!$Q$66,0)</f>
        <v>0</v>
      </c>
      <c r="BP262" s="239">
        <f>IFERROR($BM3*'SPD - Average Cons. of Failure'!$Q$66,0)</f>
        <v>0</v>
      </c>
      <c r="BQ262" s="239">
        <f>IFERROR($BM3*'SPD - Average Cons. of Failure'!$Q$66,0)</f>
        <v>0</v>
      </c>
      <c r="BR262" s="174"/>
      <c r="BS262" s="6"/>
      <c r="BT262" s="57" t="s">
        <v>27</v>
      </c>
      <c r="BU262" s="23" t="str">
        <f t="shared" si="1291"/>
        <v/>
      </c>
      <c r="BV262" s="23" t="str">
        <f t="shared" si="1291"/>
        <v/>
      </c>
      <c r="BW262" s="23" t="str">
        <f t="shared" si="1291"/>
        <v/>
      </c>
      <c r="BX262" s="23" t="str">
        <f t="shared" si="1291"/>
        <v/>
      </c>
      <c r="BY262" s="23" t="str">
        <f t="shared" si="1291"/>
        <v/>
      </c>
      <c r="BZ262" s="6"/>
      <c r="CA262" s="6"/>
      <c r="CB262" s="57" t="s">
        <v>27</v>
      </c>
      <c r="CC262" s="193" t="str">
        <f t="shared" ref="CC262:CC264" si="1472">IF(BU262="","",M262*BU262)</f>
        <v/>
      </c>
      <c r="CD262" s="193" t="str">
        <f t="shared" si="1460"/>
        <v/>
      </c>
      <c r="CE262" s="193" t="str">
        <f t="shared" si="1460"/>
        <v/>
      </c>
      <c r="CF262" s="193" t="str">
        <f t="shared" si="1460"/>
        <v/>
      </c>
      <c r="CG262" s="193" t="str">
        <f t="shared" si="1460"/>
        <v/>
      </c>
      <c r="CH262" s="196">
        <f t="shared" si="1192"/>
        <v>0</v>
      </c>
      <c r="CI262" s="91"/>
      <c r="CJ262" s="91"/>
      <c r="CK262" s="193" t="str">
        <f t="shared" si="1461"/>
        <v/>
      </c>
      <c r="CL262" s="193" t="str">
        <f t="shared" si="1461"/>
        <v/>
      </c>
      <c r="CM262" s="193" t="str">
        <f t="shared" si="1461"/>
        <v/>
      </c>
      <c r="CN262" s="193" t="str">
        <f t="shared" si="1461"/>
        <v/>
      </c>
      <c r="CO262" s="193" t="str">
        <f t="shared" si="1461"/>
        <v/>
      </c>
      <c r="CP262" s="196">
        <f t="shared" si="1141"/>
        <v>0</v>
      </c>
      <c r="CS262" s="193" t="str">
        <f t="shared" ref="CS262:CS264" si="1473">IF(BU262="","",Y262*BU262)</f>
        <v/>
      </c>
      <c r="CT262" s="193" t="str">
        <f t="shared" si="1462"/>
        <v/>
      </c>
      <c r="CU262" s="193" t="str">
        <f t="shared" si="1462"/>
        <v/>
      </c>
      <c r="CV262" s="193" t="str">
        <f t="shared" si="1462"/>
        <v/>
      </c>
      <c r="CW262" s="193" t="str">
        <f t="shared" si="1462"/>
        <v/>
      </c>
      <c r="CX262" s="196">
        <f t="shared" si="1143"/>
        <v>0</v>
      </c>
      <c r="CY262" s="6"/>
      <c r="CZ262" s="6"/>
      <c r="DA262" s="193" t="str">
        <f t="shared" ref="DA262:DA264" si="1474">IF(BU262="","",(S262+Y262)*BU262)</f>
        <v/>
      </c>
      <c r="DB262" s="193" t="str">
        <f t="shared" si="1463"/>
        <v/>
      </c>
      <c r="DC262" s="193" t="str">
        <f t="shared" si="1463"/>
        <v/>
      </c>
      <c r="DD262" s="193" t="str">
        <f t="shared" si="1463"/>
        <v/>
      </c>
      <c r="DE262" s="193" t="str">
        <f t="shared" si="1463"/>
        <v/>
      </c>
      <c r="DF262" s="196">
        <f t="shared" si="1145"/>
        <v>0</v>
      </c>
      <c r="DG262" s="6"/>
      <c r="DH262" s="6"/>
      <c r="DI262" s="193" t="str">
        <f t="shared" ref="DI262:DI264" si="1475">IF(BU262="","",AK262*BU262)</f>
        <v/>
      </c>
      <c r="DJ262" s="193" t="str">
        <f t="shared" si="1464"/>
        <v/>
      </c>
      <c r="DK262" s="193" t="str">
        <f t="shared" si="1464"/>
        <v/>
      </c>
      <c r="DL262" s="193" t="str">
        <f t="shared" si="1464"/>
        <v/>
      </c>
      <c r="DM262" s="193" t="str">
        <f t="shared" si="1464"/>
        <v/>
      </c>
      <c r="DN262" s="196">
        <f t="shared" si="1149"/>
        <v>0</v>
      </c>
      <c r="DO262" s="6"/>
      <c r="DP262" s="6"/>
      <c r="DQ262" s="193" t="str">
        <f t="shared" ref="DQ262:DQ264" si="1476">IF(BU262="","",(AE262+AK262)*BU262)</f>
        <v/>
      </c>
      <c r="DR262" s="193" t="str">
        <f t="shared" si="1465"/>
        <v/>
      </c>
      <c r="DS262" s="193" t="str">
        <f t="shared" si="1465"/>
        <v/>
      </c>
      <c r="DT262" s="193" t="str">
        <f t="shared" si="1465"/>
        <v/>
      </c>
      <c r="DU262" s="193" t="str">
        <f t="shared" si="1465"/>
        <v/>
      </c>
      <c r="DV262" s="196">
        <f t="shared" si="1148"/>
        <v>0</v>
      </c>
    </row>
    <row r="263" spans="1:126" ht="25.5" customHeight="1">
      <c r="A263" s="19"/>
      <c r="B263" s="54"/>
      <c r="C263" s="54"/>
      <c r="D263" s="55"/>
      <c r="E263" s="56"/>
      <c r="F263" s="57" t="s">
        <v>29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8">
        <f t="shared" si="1466"/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8">
        <f t="shared" si="1467"/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8">
        <f t="shared" si="1468"/>
        <v>0</v>
      </c>
      <c r="Y263" s="51">
        <v>0</v>
      </c>
      <c r="Z263" s="51">
        <v>0</v>
      </c>
      <c r="AA263" s="51">
        <v>0</v>
      </c>
      <c r="AB263" s="51">
        <v>0</v>
      </c>
      <c r="AC263" s="51">
        <v>0</v>
      </c>
      <c r="AD263" s="58">
        <f t="shared" si="1469"/>
        <v>0</v>
      </c>
      <c r="AE263" s="51">
        <v>0</v>
      </c>
      <c r="AF263" s="51">
        <v>0</v>
      </c>
      <c r="AG263" s="51">
        <v>0</v>
      </c>
      <c r="AH263" s="51">
        <v>0</v>
      </c>
      <c r="AI263" s="51">
        <v>0</v>
      </c>
      <c r="AJ263" s="58">
        <f t="shared" si="1470"/>
        <v>0</v>
      </c>
      <c r="AK263" s="51">
        <v>0</v>
      </c>
      <c r="AL263" s="51">
        <v>0</v>
      </c>
      <c r="AM263" s="51">
        <v>0</v>
      </c>
      <c r="AN263" s="51">
        <v>0</v>
      </c>
      <c r="AO263" s="51">
        <v>0</v>
      </c>
      <c r="AP263" s="58">
        <f t="shared" si="1471"/>
        <v>0</v>
      </c>
      <c r="BB263" s="6"/>
      <c r="BC263" s="6"/>
      <c r="BD263" s="57" t="s">
        <v>29</v>
      </c>
      <c r="BE263" s="170">
        <f>'SPD - Probs. of Failure'!O$66</f>
        <v>0</v>
      </c>
      <c r="BF263" s="170">
        <f>'SPD - Probs. of Failure'!P$66</f>
        <v>0</v>
      </c>
      <c r="BG263" s="170">
        <f>'SPD - Probs. of Failure'!Q$66</f>
        <v>0</v>
      </c>
      <c r="BH263" s="170">
        <f>'SPD - Probs. of Failure'!R$66</f>
        <v>0</v>
      </c>
      <c r="BI263" s="170">
        <f>'SPD - Probs. of Failure'!S$66</f>
        <v>0</v>
      </c>
      <c r="BJ263" s="174"/>
      <c r="BK263" s="6"/>
      <c r="BL263" s="57" t="s">
        <v>29</v>
      </c>
      <c r="BM263" s="239">
        <f>IFERROR($BM4*'SPD - Average Cons. of Failure'!$Q$66,0)</f>
        <v>0</v>
      </c>
      <c r="BN263" s="239">
        <f>IFERROR($BM4*'SPD - Average Cons. of Failure'!$Q$66,0)</f>
        <v>0</v>
      </c>
      <c r="BO263" s="239">
        <f>IFERROR($BM4*'SPD - Average Cons. of Failure'!$Q$66,0)</f>
        <v>0</v>
      </c>
      <c r="BP263" s="239">
        <f>IFERROR($BM4*'SPD - Average Cons. of Failure'!$Q$66,0)</f>
        <v>0</v>
      </c>
      <c r="BQ263" s="239">
        <f>IFERROR($BM4*'SPD - Average Cons. of Failure'!$Q$66,0)</f>
        <v>0</v>
      </c>
      <c r="BR263" s="174"/>
      <c r="BS263" s="6"/>
      <c r="BT263" s="57" t="s">
        <v>29</v>
      </c>
      <c r="BU263" s="23" t="str">
        <f t="shared" si="1291"/>
        <v/>
      </c>
      <c r="BV263" s="23" t="str">
        <f t="shared" si="1291"/>
        <v/>
      </c>
      <c r="BW263" s="23" t="str">
        <f t="shared" si="1291"/>
        <v/>
      </c>
      <c r="BX263" s="23" t="str">
        <f t="shared" si="1291"/>
        <v/>
      </c>
      <c r="BY263" s="23" t="str">
        <f t="shared" si="1291"/>
        <v/>
      </c>
      <c r="BZ263" s="6"/>
      <c r="CA263" s="6"/>
      <c r="CB263" s="57" t="s">
        <v>29</v>
      </c>
      <c r="CC263" s="193" t="str">
        <f t="shared" si="1472"/>
        <v/>
      </c>
      <c r="CD263" s="193" t="str">
        <f t="shared" si="1460"/>
        <v/>
      </c>
      <c r="CE263" s="193" t="str">
        <f t="shared" si="1460"/>
        <v/>
      </c>
      <c r="CF263" s="193" t="str">
        <f t="shared" si="1460"/>
        <v/>
      </c>
      <c r="CG263" s="193" t="str">
        <f t="shared" si="1460"/>
        <v/>
      </c>
      <c r="CH263" s="196">
        <f t="shared" si="1192"/>
        <v>0</v>
      </c>
      <c r="CI263" s="91"/>
      <c r="CJ263" s="91"/>
      <c r="CK263" s="193" t="str">
        <f t="shared" si="1461"/>
        <v/>
      </c>
      <c r="CL263" s="193" t="str">
        <f t="shared" si="1461"/>
        <v/>
      </c>
      <c r="CM263" s="193" t="str">
        <f t="shared" si="1461"/>
        <v/>
      </c>
      <c r="CN263" s="193" t="str">
        <f t="shared" si="1461"/>
        <v/>
      </c>
      <c r="CO263" s="193" t="str">
        <f t="shared" si="1461"/>
        <v/>
      </c>
      <c r="CP263" s="196">
        <f t="shared" si="1141"/>
        <v>0</v>
      </c>
      <c r="CS263" s="193" t="str">
        <f t="shared" si="1473"/>
        <v/>
      </c>
      <c r="CT263" s="193" t="str">
        <f t="shared" si="1462"/>
        <v/>
      </c>
      <c r="CU263" s="193" t="str">
        <f t="shared" si="1462"/>
        <v/>
      </c>
      <c r="CV263" s="193" t="str">
        <f t="shared" si="1462"/>
        <v/>
      </c>
      <c r="CW263" s="193" t="str">
        <f t="shared" si="1462"/>
        <v/>
      </c>
      <c r="CX263" s="196">
        <f t="shared" si="1143"/>
        <v>0</v>
      </c>
      <c r="CY263" s="6"/>
      <c r="CZ263" s="6"/>
      <c r="DA263" s="193" t="str">
        <f t="shared" si="1474"/>
        <v/>
      </c>
      <c r="DB263" s="193" t="str">
        <f t="shared" si="1463"/>
        <v/>
      </c>
      <c r="DC263" s="193" t="str">
        <f t="shared" si="1463"/>
        <v/>
      </c>
      <c r="DD263" s="193" t="str">
        <f t="shared" si="1463"/>
        <v/>
      </c>
      <c r="DE263" s="193" t="str">
        <f t="shared" si="1463"/>
        <v/>
      </c>
      <c r="DF263" s="196">
        <f t="shared" si="1145"/>
        <v>0</v>
      </c>
      <c r="DG263" s="6"/>
      <c r="DH263" s="6"/>
      <c r="DI263" s="193" t="str">
        <f t="shared" si="1475"/>
        <v/>
      </c>
      <c r="DJ263" s="193" t="str">
        <f t="shared" si="1464"/>
        <v/>
      </c>
      <c r="DK263" s="193" t="str">
        <f t="shared" si="1464"/>
        <v/>
      </c>
      <c r="DL263" s="193" t="str">
        <f t="shared" si="1464"/>
        <v/>
      </c>
      <c r="DM263" s="193" t="str">
        <f t="shared" si="1464"/>
        <v/>
      </c>
      <c r="DN263" s="196">
        <f t="shared" si="1149"/>
        <v>0</v>
      </c>
      <c r="DO263" s="6"/>
      <c r="DP263" s="6"/>
      <c r="DQ263" s="193" t="str">
        <f t="shared" si="1476"/>
        <v/>
      </c>
      <c r="DR263" s="193" t="str">
        <f t="shared" si="1465"/>
        <v/>
      </c>
      <c r="DS263" s="193" t="str">
        <f t="shared" si="1465"/>
        <v/>
      </c>
      <c r="DT263" s="193" t="str">
        <f t="shared" si="1465"/>
        <v/>
      </c>
      <c r="DU263" s="193" t="str">
        <f t="shared" si="1465"/>
        <v/>
      </c>
      <c r="DV263" s="196">
        <f t="shared" si="1148"/>
        <v>0</v>
      </c>
    </row>
    <row r="264" spans="1:126" ht="25.5" customHeight="1">
      <c r="A264" s="19"/>
      <c r="B264" s="54"/>
      <c r="C264" s="54"/>
      <c r="D264" s="55"/>
      <c r="E264" s="56"/>
      <c r="F264" s="57" t="s">
        <v>30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8">
        <f t="shared" si="1466"/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8">
        <f t="shared" si="1467"/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8">
        <f t="shared" si="1468"/>
        <v>0</v>
      </c>
      <c r="Y264" s="51">
        <v>0</v>
      </c>
      <c r="Z264" s="51">
        <v>0</v>
      </c>
      <c r="AA264" s="51">
        <v>0</v>
      </c>
      <c r="AB264" s="51">
        <v>0</v>
      </c>
      <c r="AC264" s="51">
        <v>0</v>
      </c>
      <c r="AD264" s="58">
        <f t="shared" si="1469"/>
        <v>0</v>
      </c>
      <c r="AE264" s="51">
        <v>0</v>
      </c>
      <c r="AF264" s="51">
        <v>0</v>
      </c>
      <c r="AG264" s="51">
        <v>0</v>
      </c>
      <c r="AH264" s="51">
        <v>0</v>
      </c>
      <c r="AI264" s="51">
        <v>0</v>
      </c>
      <c r="AJ264" s="58">
        <f t="shared" si="1470"/>
        <v>0</v>
      </c>
      <c r="AK264" s="51">
        <v>0</v>
      </c>
      <c r="AL264" s="51">
        <v>0</v>
      </c>
      <c r="AM264" s="51">
        <v>0</v>
      </c>
      <c r="AN264" s="51">
        <v>0</v>
      </c>
      <c r="AO264" s="51">
        <v>0</v>
      </c>
      <c r="AP264" s="58">
        <f t="shared" si="1471"/>
        <v>0</v>
      </c>
      <c r="BB264" s="6"/>
      <c r="BC264" s="6"/>
      <c r="BD264" s="57" t="s">
        <v>30</v>
      </c>
      <c r="BE264" s="170">
        <f>'SPD - Probs. of Failure'!O$66</f>
        <v>0</v>
      </c>
      <c r="BF264" s="170">
        <f>'SPD - Probs. of Failure'!P$66</f>
        <v>0</v>
      </c>
      <c r="BG264" s="170">
        <f>'SPD - Probs. of Failure'!Q$66</f>
        <v>0</v>
      </c>
      <c r="BH264" s="170">
        <f>'SPD - Probs. of Failure'!R$66</f>
        <v>0</v>
      </c>
      <c r="BI264" s="170">
        <f>'SPD - Probs. of Failure'!S$66</f>
        <v>0</v>
      </c>
      <c r="BJ264" s="174"/>
      <c r="BK264" s="6"/>
      <c r="BL264" s="57" t="s">
        <v>30</v>
      </c>
      <c r="BM264" s="239">
        <f>IFERROR($BM5*'SPD - Average Cons. of Failure'!$Q$66,0)</f>
        <v>0</v>
      </c>
      <c r="BN264" s="239">
        <f>IFERROR($BM5*'SPD - Average Cons. of Failure'!$Q$66,0)</f>
        <v>0</v>
      </c>
      <c r="BO264" s="239">
        <f>IFERROR($BM5*'SPD - Average Cons. of Failure'!$Q$66,0)</f>
        <v>0</v>
      </c>
      <c r="BP264" s="239">
        <f>IFERROR($BM5*'SPD - Average Cons. of Failure'!$Q$66,0)</f>
        <v>0</v>
      </c>
      <c r="BQ264" s="239">
        <f>IFERROR($BM5*'SPD - Average Cons. of Failure'!$Q$66,0)</f>
        <v>0</v>
      </c>
      <c r="BR264" s="174"/>
      <c r="BS264" s="6"/>
      <c r="BT264" s="57" t="s">
        <v>30</v>
      </c>
      <c r="BU264" s="23" t="str">
        <f t="shared" si="1291"/>
        <v/>
      </c>
      <c r="BV264" s="23" t="str">
        <f t="shared" si="1291"/>
        <v/>
      </c>
      <c r="BW264" s="23" t="str">
        <f t="shared" si="1291"/>
        <v/>
      </c>
      <c r="BX264" s="23" t="str">
        <f t="shared" si="1291"/>
        <v/>
      </c>
      <c r="BY264" s="23" t="str">
        <f t="shared" si="1291"/>
        <v/>
      </c>
      <c r="BZ264" s="6"/>
      <c r="CA264" s="6"/>
      <c r="CB264" s="57" t="s">
        <v>30</v>
      </c>
      <c r="CC264" s="193" t="str">
        <f t="shared" si="1472"/>
        <v/>
      </c>
      <c r="CD264" s="193" t="str">
        <f t="shared" si="1460"/>
        <v/>
      </c>
      <c r="CE264" s="193" t="str">
        <f t="shared" si="1460"/>
        <v/>
      </c>
      <c r="CF264" s="193" t="str">
        <f t="shared" si="1460"/>
        <v/>
      </c>
      <c r="CG264" s="193" t="str">
        <f t="shared" si="1460"/>
        <v/>
      </c>
      <c r="CH264" s="196">
        <f t="shared" si="1192"/>
        <v>0</v>
      </c>
      <c r="CI264" s="91"/>
      <c r="CJ264" s="91"/>
      <c r="CK264" s="193" t="str">
        <f t="shared" si="1461"/>
        <v/>
      </c>
      <c r="CL264" s="193" t="str">
        <f t="shared" si="1461"/>
        <v/>
      </c>
      <c r="CM264" s="193" t="str">
        <f t="shared" si="1461"/>
        <v/>
      </c>
      <c r="CN264" s="193" t="str">
        <f t="shared" si="1461"/>
        <v/>
      </c>
      <c r="CO264" s="193" t="str">
        <f t="shared" si="1461"/>
        <v/>
      </c>
      <c r="CP264" s="196">
        <f t="shared" si="1141"/>
        <v>0</v>
      </c>
      <c r="CS264" s="193" t="str">
        <f t="shared" si="1473"/>
        <v/>
      </c>
      <c r="CT264" s="193" t="str">
        <f t="shared" si="1462"/>
        <v/>
      </c>
      <c r="CU264" s="193" t="str">
        <f t="shared" si="1462"/>
        <v/>
      </c>
      <c r="CV264" s="193" t="str">
        <f t="shared" si="1462"/>
        <v/>
      </c>
      <c r="CW264" s="193" t="str">
        <f t="shared" si="1462"/>
        <v/>
      </c>
      <c r="CX264" s="196">
        <f t="shared" si="1143"/>
        <v>0</v>
      </c>
      <c r="CY264" s="6"/>
      <c r="CZ264" s="6"/>
      <c r="DA264" s="193" t="str">
        <f t="shared" si="1474"/>
        <v/>
      </c>
      <c r="DB264" s="193" t="str">
        <f t="shared" si="1463"/>
        <v/>
      </c>
      <c r="DC264" s="193" t="str">
        <f t="shared" si="1463"/>
        <v/>
      </c>
      <c r="DD264" s="193" t="str">
        <f t="shared" si="1463"/>
        <v/>
      </c>
      <c r="DE264" s="193" t="str">
        <f t="shared" si="1463"/>
        <v/>
      </c>
      <c r="DF264" s="196">
        <f t="shared" si="1145"/>
        <v>0</v>
      </c>
      <c r="DG264" s="87"/>
      <c r="DH264" s="87"/>
      <c r="DI264" s="193" t="str">
        <f t="shared" si="1475"/>
        <v/>
      </c>
      <c r="DJ264" s="193" t="str">
        <f t="shared" si="1464"/>
        <v/>
      </c>
      <c r="DK264" s="193" t="str">
        <f t="shared" si="1464"/>
        <v/>
      </c>
      <c r="DL264" s="193" t="str">
        <f t="shared" si="1464"/>
        <v/>
      </c>
      <c r="DM264" s="193" t="str">
        <f t="shared" si="1464"/>
        <v/>
      </c>
      <c r="DN264" s="196">
        <f t="shared" si="1149"/>
        <v>0</v>
      </c>
      <c r="DO264" s="6"/>
      <c r="DP264" s="6"/>
      <c r="DQ264" s="193" t="str">
        <f t="shared" si="1476"/>
        <v/>
      </c>
      <c r="DR264" s="193" t="str">
        <f t="shared" si="1465"/>
        <v/>
      </c>
      <c r="DS264" s="193" t="str">
        <f t="shared" si="1465"/>
        <v/>
      </c>
      <c r="DT264" s="193" t="str">
        <f t="shared" si="1465"/>
        <v/>
      </c>
      <c r="DU264" s="193" t="str">
        <f t="shared" si="1465"/>
        <v/>
      </c>
      <c r="DV264" s="196">
        <f t="shared" si="1148"/>
        <v>0</v>
      </c>
    </row>
    <row r="265" spans="1:126" ht="25.5" customHeight="1" thickBot="1">
      <c r="A265" s="19"/>
      <c r="B265" s="59"/>
      <c r="C265" s="282">
        <v>0</v>
      </c>
      <c r="D265" s="60">
        <v>0</v>
      </c>
      <c r="E265" s="61">
        <v>0</v>
      </c>
      <c r="F265" s="62"/>
      <c r="G265" s="63">
        <f>SUM(G261:G264)</f>
        <v>0</v>
      </c>
      <c r="H265" s="64">
        <f t="shared" ref="H265:K265" si="1477">SUM(H261:H264)</f>
        <v>0</v>
      </c>
      <c r="I265" s="64">
        <f t="shared" si="1477"/>
        <v>0</v>
      </c>
      <c r="J265" s="64">
        <f t="shared" si="1477"/>
        <v>0</v>
      </c>
      <c r="K265" s="64">
        <f t="shared" si="1477"/>
        <v>0</v>
      </c>
      <c r="L265" s="65"/>
      <c r="M265" s="63">
        <f>SUM(M261:M264)</f>
        <v>0</v>
      </c>
      <c r="N265" s="64">
        <f t="shared" ref="N265:Q265" si="1478">SUM(N261:N264)</f>
        <v>0</v>
      </c>
      <c r="O265" s="64">
        <f t="shared" si="1478"/>
        <v>0</v>
      </c>
      <c r="P265" s="64">
        <f t="shared" si="1478"/>
        <v>0</v>
      </c>
      <c r="Q265" s="64">
        <f t="shared" si="1478"/>
        <v>0</v>
      </c>
      <c r="R265" s="65"/>
      <c r="S265" s="63">
        <f>SUM(S261:S264)</f>
        <v>0</v>
      </c>
      <c r="T265" s="64">
        <f t="shared" ref="T265:W265" si="1479">SUM(T261:T264)</f>
        <v>0</v>
      </c>
      <c r="U265" s="64">
        <f t="shared" si="1479"/>
        <v>0</v>
      </c>
      <c r="V265" s="64">
        <f t="shared" si="1479"/>
        <v>0</v>
      </c>
      <c r="W265" s="64">
        <f t="shared" si="1479"/>
        <v>0</v>
      </c>
      <c r="X265" s="65"/>
      <c r="Y265" s="63">
        <f>SUM(Y261:Y264)</f>
        <v>0</v>
      </c>
      <c r="Z265" s="64">
        <f t="shared" ref="Z265:AC265" si="1480">SUM(Z261:Z264)</f>
        <v>0</v>
      </c>
      <c r="AA265" s="64">
        <f t="shared" si="1480"/>
        <v>0</v>
      </c>
      <c r="AB265" s="64">
        <f t="shared" si="1480"/>
        <v>0</v>
      </c>
      <c r="AC265" s="64">
        <f t="shared" si="1480"/>
        <v>0</v>
      </c>
      <c r="AD265" s="65"/>
      <c r="AE265" s="63">
        <f>SUM(AE261:AE264)</f>
        <v>0</v>
      </c>
      <c r="AF265" s="64">
        <f t="shared" ref="AF265:AI265" si="1481">SUM(AF261:AF264)</f>
        <v>0</v>
      </c>
      <c r="AG265" s="64">
        <f t="shared" si="1481"/>
        <v>0</v>
      </c>
      <c r="AH265" s="64">
        <f t="shared" si="1481"/>
        <v>0</v>
      </c>
      <c r="AI265" s="64">
        <f t="shared" si="1481"/>
        <v>0</v>
      </c>
      <c r="AJ265" s="65"/>
      <c r="AK265" s="63">
        <f>SUM(AK261:AK264)</f>
        <v>0</v>
      </c>
      <c r="AL265" s="64">
        <f t="shared" ref="AL265:AO265" si="1482">SUM(AL261:AL264)</f>
        <v>0</v>
      </c>
      <c r="AM265" s="64">
        <f t="shared" si="1482"/>
        <v>0</v>
      </c>
      <c r="AN265" s="64">
        <f t="shared" si="1482"/>
        <v>0</v>
      </c>
      <c r="AO265" s="64">
        <f t="shared" si="1482"/>
        <v>0</v>
      </c>
      <c r="AP265" s="65"/>
      <c r="BB265" s="6"/>
      <c r="BC265" s="6"/>
      <c r="BD265" s="62"/>
      <c r="BE265" s="171"/>
      <c r="BF265" s="172"/>
      <c r="BG265" s="172"/>
      <c r="BH265" s="172"/>
      <c r="BI265" s="172"/>
      <c r="BJ265" s="65"/>
      <c r="BK265" s="6"/>
      <c r="BL265" s="62"/>
      <c r="BM265" s="171"/>
      <c r="BN265" s="172"/>
      <c r="BO265" s="172"/>
      <c r="BP265" s="172"/>
      <c r="BQ265" s="172"/>
      <c r="BR265" s="65"/>
      <c r="BS265" s="6"/>
      <c r="BT265" s="62"/>
      <c r="BU265" s="23" t="str">
        <f t="shared" si="1291"/>
        <v/>
      </c>
      <c r="BV265" s="23" t="str">
        <f t="shared" si="1291"/>
        <v/>
      </c>
      <c r="BW265" s="23" t="str">
        <f t="shared" si="1291"/>
        <v/>
      </c>
      <c r="BX265" s="23" t="str">
        <f t="shared" si="1291"/>
        <v/>
      </c>
      <c r="BY265" s="23" t="str">
        <f t="shared" si="1291"/>
        <v/>
      </c>
      <c r="BZ265" s="6"/>
      <c r="CA265" s="6"/>
      <c r="CB265" s="62"/>
      <c r="CC265" s="195">
        <f>SUM(CC261:CC264)</f>
        <v>0</v>
      </c>
      <c r="CD265" s="195">
        <f t="shared" ref="CD265:CG265" si="1483">SUM(CD261:CD264)</f>
        <v>0</v>
      </c>
      <c r="CE265" s="195">
        <f t="shared" si="1483"/>
        <v>0</v>
      </c>
      <c r="CF265" s="195">
        <f t="shared" si="1483"/>
        <v>0</v>
      </c>
      <c r="CG265" s="195">
        <f t="shared" si="1483"/>
        <v>0</v>
      </c>
      <c r="CH265" s="196">
        <f t="shared" si="1192"/>
        <v>0</v>
      </c>
      <c r="CI265" s="91"/>
      <c r="CJ265" s="91"/>
      <c r="CK265" s="195">
        <f>SUM(CK261:CK264)</f>
        <v>0</v>
      </c>
      <c r="CL265" s="195">
        <f t="shared" ref="CL265:CO265" si="1484">SUM(CL261:CL264)</f>
        <v>0</v>
      </c>
      <c r="CM265" s="195">
        <f t="shared" si="1484"/>
        <v>0</v>
      </c>
      <c r="CN265" s="195">
        <f t="shared" si="1484"/>
        <v>0</v>
      </c>
      <c r="CO265" s="195">
        <f t="shared" si="1484"/>
        <v>0</v>
      </c>
      <c r="CP265" s="196">
        <f t="shared" si="1141"/>
        <v>0</v>
      </c>
      <c r="CS265" s="195">
        <f>SUM(CS261:CS264)</f>
        <v>0</v>
      </c>
      <c r="CT265" s="195">
        <f t="shared" ref="CT265:CW265" si="1485">SUM(CT261:CT264)</f>
        <v>0</v>
      </c>
      <c r="CU265" s="195">
        <f t="shared" si="1485"/>
        <v>0</v>
      </c>
      <c r="CV265" s="195">
        <f t="shared" si="1485"/>
        <v>0</v>
      </c>
      <c r="CW265" s="195">
        <f t="shared" si="1485"/>
        <v>0</v>
      </c>
      <c r="CX265" s="196">
        <f t="shared" si="1143"/>
        <v>0</v>
      </c>
      <c r="CY265" s="6"/>
      <c r="CZ265" s="197"/>
      <c r="DA265" s="195">
        <f>SUM(DA261:DA264)</f>
        <v>0</v>
      </c>
      <c r="DB265" s="195">
        <f t="shared" ref="DB265:DE265" si="1486">SUM(DB261:DB264)</f>
        <v>0</v>
      </c>
      <c r="DC265" s="195">
        <f t="shared" si="1486"/>
        <v>0</v>
      </c>
      <c r="DD265" s="195">
        <f t="shared" si="1486"/>
        <v>0</v>
      </c>
      <c r="DE265" s="195">
        <f t="shared" si="1486"/>
        <v>0</v>
      </c>
      <c r="DF265" s="196">
        <f t="shared" si="1145"/>
        <v>0</v>
      </c>
      <c r="DG265" s="6"/>
      <c r="DH265" s="6"/>
      <c r="DI265" s="195">
        <f>SUM(DI261:DI264)</f>
        <v>0</v>
      </c>
      <c r="DJ265" s="195">
        <f t="shared" ref="DJ265:DM265" si="1487">SUM(DJ261:DJ264)</f>
        <v>0</v>
      </c>
      <c r="DK265" s="195">
        <f t="shared" si="1487"/>
        <v>0</v>
      </c>
      <c r="DL265" s="195">
        <f t="shared" si="1487"/>
        <v>0</v>
      </c>
      <c r="DM265" s="195">
        <f t="shared" si="1487"/>
        <v>0</v>
      </c>
      <c r="DN265" s="196">
        <f t="shared" si="1149"/>
        <v>0</v>
      </c>
      <c r="DO265" s="87"/>
      <c r="DP265" s="87"/>
      <c r="DQ265" s="195">
        <f>SUM(DQ261:DQ264)</f>
        <v>0</v>
      </c>
      <c r="DR265" s="195">
        <f t="shared" ref="DR265:DU265" si="1488">SUM(DR261:DR264)</f>
        <v>0</v>
      </c>
      <c r="DS265" s="195">
        <f t="shared" si="1488"/>
        <v>0</v>
      </c>
      <c r="DT265" s="195">
        <f t="shared" si="1488"/>
        <v>0</v>
      </c>
      <c r="DU265" s="195">
        <f t="shared" si="1488"/>
        <v>0</v>
      </c>
      <c r="DV265" s="196">
        <f t="shared" si="1148"/>
        <v>0</v>
      </c>
    </row>
    <row r="266" spans="1:126" ht="25.5" customHeight="1">
      <c r="A266" s="19"/>
      <c r="B266" s="92"/>
      <c r="C266" s="92"/>
      <c r="D266" s="93"/>
      <c r="E266" s="94"/>
      <c r="F266" s="95"/>
      <c r="G266" s="93"/>
      <c r="H266" s="96"/>
      <c r="I266" s="96"/>
      <c r="J266" s="96"/>
      <c r="K266" s="96"/>
      <c r="L266" s="94"/>
      <c r="M266" s="93"/>
      <c r="N266" s="96"/>
      <c r="O266" s="96"/>
      <c r="P266" s="96"/>
      <c r="Q266" s="96"/>
      <c r="R266" s="94"/>
      <c r="S266" s="93"/>
      <c r="T266" s="96"/>
      <c r="U266" s="96"/>
      <c r="V266" s="96"/>
      <c r="W266" s="96"/>
      <c r="X266" s="94"/>
      <c r="Y266" s="93"/>
      <c r="Z266" s="96"/>
      <c r="AA266" s="96"/>
      <c r="AB266" s="96"/>
      <c r="AC266" s="96"/>
      <c r="AD266" s="94"/>
      <c r="AE266" s="93"/>
      <c r="AF266" s="96"/>
      <c r="AG266" s="96"/>
      <c r="AH266" s="96"/>
      <c r="AI266" s="96"/>
      <c r="AJ266" s="94"/>
      <c r="AK266" s="93"/>
      <c r="AL266" s="96"/>
      <c r="AM266" s="96"/>
      <c r="AN266" s="96"/>
      <c r="AO266" s="96"/>
      <c r="AP266" s="94"/>
      <c r="BB266" s="6"/>
      <c r="BC266" s="6"/>
      <c r="BD266" s="95"/>
      <c r="BE266" s="93"/>
      <c r="BF266" s="96"/>
      <c r="BG266" s="96"/>
      <c r="BH266" s="96"/>
      <c r="BI266" s="96"/>
      <c r="BJ266" s="94"/>
      <c r="BK266" s="6"/>
      <c r="BL266" s="95"/>
      <c r="BM266" s="93"/>
      <c r="BN266" s="96"/>
      <c r="BO266" s="96"/>
      <c r="BP266" s="96"/>
      <c r="BQ266" s="96"/>
      <c r="BR266" s="94"/>
      <c r="BS266" s="6"/>
      <c r="BT266" s="95"/>
      <c r="BU266" s="23" t="str">
        <f t="shared" si="1291"/>
        <v/>
      </c>
      <c r="BV266" s="23" t="str">
        <f t="shared" si="1291"/>
        <v/>
      </c>
      <c r="BW266" s="23" t="str">
        <f t="shared" si="1291"/>
        <v/>
      </c>
      <c r="BX266" s="23" t="str">
        <f t="shared" si="1291"/>
        <v/>
      </c>
      <c r="BY266" s="23" t="str">
        <f t="shared" si="1291"/>
        <v/>
      </c>
      <c r="BZ266" s="6"/>
      <c r="CA266" s="6"/>
      <c r="CB266" s="95"/>
      <c r="CC266" s="196">
        <f>SUM(CC265,CC260,CC255,CC250,CC245,CC240)</f>
        <v>0</v>
      </c>
      <c r="CD266" s="196">
        <f t="shared" ref="CD266:CG266" si="1489">SUM(CD265,CD260,CD255,CD250,CD245,CD240)</f>
        <v>0</v>
      </c>
      <c r="CE266" s="196">
        <f t="shared" si="1489"/>
        <v>0</v>
      </c>
      <c r="CF266" s="196">
        <f t="shared" si="1489"/>
        <v>0</v>
      </c>
      <c r="CG266" s="196">
        <f t="shared" si="1489"/>
        <v>0</v>
      </c>
      <c r="CH266" s="196">
        <f t="shared" si="1192"/>
        <v>0</v>
      </c>
      <c r="CI266" s="66"/>
      <c r="CJ266" s="66"/>
      <c r="CK266" s="196">
        <f>SUM(CK265,CK260,CK255,CK250,CK245,CK240)</f>
        <v>0</v>
      </c>
      <c r="CL266" s="196">
        <f t="shared" ref="CL266:CO266" si="1490">SUM(CL265,CL260,CL255,CL250,CL245,CL240)</f>
        <v>0</v>
      </c>
      <c r="CM266" s="196">
        <f t="shared" si="1490"/>
        <v>0</v>
      </c>
      <c r="CN266" s="196">
        <f t="shared" si="1490"/>
        <v>0</v>
      </c>
      <c r="CO266" s="196">
        <f t="shared" si="1490"/>
        <v>0</v>
      </c>
      <c r="CP266" s="196">
        <f t="shared" si="1141"/>
        <v>0</v>
      </c>
      <c r="CS266" s="196">
        <f>SUM(CS265,CS260,CS255,CS250,CS245,CS240)</f>
        <v>0</v>
      </c>
      <c r="CT266" s="196">
        <f t="shared" ref="CT266:CW266" si="1491">SUM(CT265,CT260,CT255,CT250,CT245,CT240)</f>
        <v>0</v>
      </c>
      <c r="CU266" s="196">
        <f t="shared" si="1491"/>
        <v>0</v>
      </c>
      <c r="CV266" s="196">
        <f t="shared" si="1491"/>
        <v>0</v>
      </c>
      <c r="CW266" s="196">
        <f t="shared" si="1491"/>
        <v>0</v>
      </c>
      <c r="CX266" s="196">
        <f t="shared" si="1143"/>
        <v>0</v>
      </c>
      <c r="CY266" s="6"/>
      <c r="CZ266" s="197"/>
      <c r="DA266" s="196">
        <f>SUM(DA265,DA260,DA255,DA250,DA245,DA240)</f>
        <v>0</v>
      </c>
      <c r="DB266" s="196">
        <f t="shared" ref="DB266:DE266" si="1492">SUM(DB265,DB260,DB255,DB250,DB245,DB240)</f>
        <v>0</v>
      </c>
      <c r="DC266" s="196">
        <f t="shared" si="1492"/>
        <v>0</v>
      </c>
      <c r="DD266" s="196">
        <f t="shared" si="1492"/>
        <v>0</v>
      </c>
      <c r="DE266" s="196">
        <f t="shared" si="1492"/>
        <v>0</v>
      </c>
      <c r="DF266" s="196">
        <f t="shared" si="1145"/>
        <v>0</v>
      </c>
      <c r="DG266" s="6"/>
      <c r="DH266" s="6"/>
      <c r="DI266" s="196">
        <f>SUM(DI265,DI260,DI255,DI250,DI245,DI240)</f>
        <v>0</v>
      </c>
      <c r="DJ266" s="196">
        <f t="shared" ref="DJ266:DM266" si="1493">SUM(DJ265,DJ260,DJ255,DJ250,DJ245,DJ240)</f>
        <v>0</v>
      </c>
      <c r="DK266" s="196">
        <f t="shared" si="1493"/>
        <v>0</v>
      </c>
      <c r="DL266" s="196">
        <f t="shared" si="1493"/>
        <v>0</v>
      </c>
      <c r="DM266" s="196">
        <f t="shared" si="1493"/>
        <v>0</v>
      </c>
      <c r="DN266" s="196">
        <f t="shared" si="1149"/>
        <v>0</v>
      </c>
      <c r="DO266" s="6"/>
      <c r="DP266" s="6"/>
      <c r="DQ266" s="196">
        <f>SUM(DQ265,DQ260,DQ255,DQ250,DQ245,DQ240)</f>
        <v>0</v>
      </c>
      <c r="DR266" s="196">
        <f t="shared" ref="DR266:DU266" si="1494">SUM(DR265,DR260,DR255,DR250,DR245,DR240)</f>
        <v>0</v>
      </c>
      <c r="DS266" s="196">
        <f t="shared" si="1494"/>
        <v>0</v>
      </c>
      <c r="DT266" s="196">
        <f t="shared" si="1494"/>
        <v>0</v>
      </c>
      <c r="DU266" s="196">
        <f t="shared" si="1494"/>
        <v>0</v>
      </c>
      <c r="DV266" s="196">
        <f t="shared" si="1148"/>
        <v>0</v>
      </c>
    </row>
    <row r="267" spans="1:126" ht="25.5" customHeight="1">
      <c r="A267" s="19"/>
      <c r="B267" s="97"/>
      <c r="C267" s="97"/>
      <c r="D267" s="98"/>
      <c r="E267" s="99"/>
      <c r="F267" s="100"/>
      <c r="G267" s="98"/>
      <c r="H267" s="101"/>
      <c r="I267" s="101"/>
      <c r="J267" s="102"/>
      <c r="K267" s="102"/>
      <c r="L267" s="99"/>
      <c r="M267" s="98"/>
      <c r="N267" s="102"/>
      <c r="O267" s="102"/>
      <c r="P267" s="103"/>
      <c r="Q267" s="102"/>
      <c r="R267" s="99"/>
      <c r="S267" s="98"/>
      <c r="T267" s="102"/>
      <c r="U267" s="102"/>
      <c r="V267" s="103"/>
      <c r="W267" s="102"/>
      <c r="X267" s="99"/>
      <c r="Y267" s="98"/>
      <c r="Z267" s="102"/>
      <c r="AA267" s="102"/>
      <c r="AB267" s="103"/>
      <c r="AC267" s="102"/>
      <c r="AD267" s="99"/>
      <c r="AE267" s="98"/>
      <c r="AF267" s="102"/>
      <c r="AG267" s="102"/>
      <c r="AH267" s="103"/>
      <c r="AI267" s="102"/>
      <c r="AJ267" s="99"/>
      <c r="AK267" s="98"/>
      <c r="AL267" s="102"/>
      <c r="AM267" s="102"/>
      <c r="AN267" s="103"/>
      <c r="AO267" s="102"/>
      <c r="AP267" s="99"/>
      <c r="BB267" s="6"/>
      <c r="BC267" s="6"/>
      <c r="BD267" s="100"/>
      <c r="BE267" s="98"/>
      <c r="BF267" s="101"/>
      <c r="BG267" s="101"/>
      <c r="BH267" s="102"/>
      <c r="BI267" s="102"/>
      <c r="BJ267" s="99"/>
      <c r="BK267" s="6"/>
      <c r="BL267" s="100"/>
      <c r="BM267" s="98"/>
      <c r="BN267" s="101"/>
      <c r="BO267" s="101"/>
      <c r="BP267" s="102"/>
      <c r="BQ267" s="102"/>
      <c r="BR267" s="99"/>
      <c r="BS267" s="6"/>
      <c r="BT267" s="100"/>
      <c r="BU267" s="23" t="str">
        <f t="shared" si="1291"/>
        <v/>
      </c>
      <c r="BV267" s="23" t="str">
        <f t="shared" si="1291"/>
        <v/>
      </c>
      <c r="BW267" s="23" t="str">
        <f t="shared" si="1291"/>
        <v/>
      </c>
      <c r="BX267" s="23" t="str">
        <f t="shared" si="1291"/>
        <v/>
      </c>
      <c r="BY267" s="23" t="str">
        <f t="shared" si="1291"/>
        <v/>
      </c>
      <c r="BZ267" s="6"/>
      <c r="CA267" s="6"/>
      <c r="CB267" s="100"/>
      <c r="CC267" s="193"/>
      <c r="CD267" s="193"/>
      <c r="CE267" s="193"/>
      <c r="CF267" s="193"/>
      <c r="CG267" s="193"/>
      <c r="CH267" s="193"/>
      <c r="CI267" s="66"/>
      <c r="CJ267" s="66"/>
      <c r="CK267" s="193"/>
      <c r="CL267" s="193"/>
      <c r="CM267" s="193"/>
      <c r="CN267" s="193"/>
      <c r="CO267" s="193"/>
      <c r="CP267" s="193"/>
      <c r="CS267" s="193"/>
      <c r="CT267" s="193"/>
      <c r="CU267" s="193"/>
      <c r="CV267" s="193"/>
      <c r="CW267" s="193"/>
      <c r="CX267" s="194"/>
      <c r="CY267" s="6"/>
      <c r="CZ267" s="6"/>
      <c r="DA267" s="193"/>
      <c r="DB267" s="193"/>
      <c r="DC267" s="193"/>
      <c r="DD267" s="193"/>
      <c r="DE267" s="193"/>
      <c r="DF267" s="194"/>
      <c r="DG267" s="6"/>
      <c r="DH267" s="6"/>
      <c r="DI267" s="193"/>
      <c r="DJ267" s="193"/>
      <c r="DK267" s="193"/>
      <c r="DL267" s="193"/>
      <c r="DM267" s="193"/>
      <c r="DN267" s="194"/>
      <c r="DO267" s="6"/>
      <c r="DP267" s="6"/>
      <c r="DQ267" s="193"/>
      <c r="DR267" s="193"/>
      <c r="DS267" s="193"/>
      <c r="DT267" s="193"/>
      <c r="DU267" s="193"/>
      <c r="DV267" s="194"/>
    </row>
    <row r="268" spans="1:126" ht="25.5" customHeight="1">
      <c r="A268" s="19"/>
      <c r="B268" s="54"/>
      <c r="C268" s="54"/>
      <c r="D268" s="104"/>
      <c r="E268" s="105"/>
      <c r="F268" s="106"/>
      <c r="G268" s="104"/>
      <c r="H268" s="107"/>
      <c r="I268" s="107"/>
      <c r="J268" s="108"/>
      <c r="K268" s="102"/>
      <c r="L268" s="99"/>
      <c r="M268" s="98"/>
      <c r="N268" s="102"/>
      <c r="O268" s="102"/>
      <c r="P268" s="103"/>
      <c r="Q268" s="102"/>
      <c r="R268" s="99"/>
      <c r="S268" s="98"/>
      <c r="T268" s="102"/>
      <c r="U268" s="102"/>
      <c r="V268" s="103"/>
      <c r="W268" s="102"/>
      <c r="X268" s="99"/>
      <c r="Y268" s="98"/>
      <c r="Z268" s="102"/>
      <c r="AA268" s="102"/>
      <c r="AB268" s="103"/>
      <c r="AC268" s="102"/>
      <c r="AD268" s="99"/>
      <c r="AE268" s="98"/>
      <c r="AF268" s="102"/>
      <c r="AG268" s="102"/>
      <c r="AH268" s="103"/>
      <c r="AI268" s="102"/>
      <c r="AJ268" s="99"/>
      <c r="AK268" s="98"/>
      <c r="AL268" s="102"/>
      <c r="AM268" s="102"/>
      <c r="AN268" s="103"/>
      <c r="AO268" s="102"/>
      <c r="AP268" s="99"/>
      <c r="BB268" s="6"/>
      <c r="BC268" s="6"/>
      <c r="BD268" s="106"/>
      <c r="BE268" s="104"/>
      <c r="BF268" s="107"/>
      <c r="BG268" s="107"/>
      <c r="BH268" s="108"/>
      <c r="BI268" s="102"/>
      <c r="BJ268" s="99"/>
      <c r="BK268" s="6"/>
      <c r="BL268" s="106"/>
      <c r="BM268" s="104"/>
      <c r="BN268" s="107"/>
      <c r="BO268" s="107"/>
      <c r="BP268" s="108"/>
      <c r="BQ268" s="102"/>
      <c r="BR268" s="99"/>
      <c r="BS268" s="6"/>
      <c r="BT268" s="106"/>
      <c r="BU268" s="23" t="str">
        <f t="shared" si="1291"/>
        <v/>
      </c>
      <c r="BV268" s="23" t="str">
        <f t="shared" si="1291"/>
        <v/>
      </c>
      <c r="BW268" s="23" t="str">
        <f t="shared" si="1291"/>
        <v/>
      </c>
      <c r="BX268" s="23" t="str">
        <f t="shared" si="1291"/>
        <v/>
      </c>
      <c r="BY268" s="23" t="str">
        <f t="shared" si="1291"/>
        <v/>
      </c>
      <c r="BZ268" s="6"/>
      <c r="CA268" s="6"/>
      <c r="CB268" s="106"/>
      <c r="CC268" s="193"/>
      <c r="CD268" s="193"/>
      <c r="CE268" s="193"/>
      <c r="CF268" s="193"/>
      <c r="CG268" s="193"/>
      <c r="CH268" s="193"/>
      <c r="CI268" s="66"/>
      <c r="CJ268" s="66"/>
      <c r="CK268" s="193"/>
      <c r="CL268" s="193"/>
      <c r="CM268" s="193"/>
      <c r="CN268" s="193"/>
      <c r="CO268" s="193"/>
      <c r="CP268" s="193"/>
      <c r="CS268" s="193"/>
      <c r="CT268" s="193"/>
      <c r="CU268" s="193"/>
      <c r="CV268" s="193"/>
      <c r="CW268" s="193"/>
      <c r="CX268" s="194"/>
      <c r="CY268" s="6"/>
      <c r="CZ268" s="6"/>
      <c r="DA268" s="193"/>
      <c r="DB268" s="193"/>
      <c r="DC268" s="193"/>
      <c r="DD268" s="193"/>
      <c r="DE268" s="193"/>
      <c r="DF268" s="194"/>
      <c r="DG268" s="6"/>
      <c r="DH268" s="6"/>
      <c r="DI268" s="193"/>
      <c r="DJ268" s="193"/>
      <c r="DK268" s="193"/>
      <c r="DL268" s="193"/>
      <c r="DM268" s="193"/>
      <c r="DN268" s="194"/>
      <c r="DO268" s="6"/>
      <c r="DP268" s="6"/>
      <c r="DQ268" s="193"/>
      <c r="DR268" s="193"/>
      <c r="DS268" s="193"/>
      <c r="DT268" s="193"/>
      <c r="DU268" s="193"/>
      <c r="DV268" s="194"/>
    </row>
    <row r="269" spans="1:126" s="111" customFormat="1" ht="25.5" customHeight="1" thickBot="1">
      <c r="A269" s="19"/>
      <c r="B269" s="109" t="s">
        <v>57</v>
      </c>
      <c r="C269" s="109"/>
      <c r="D269" s="63">
        <f>D17+D22+D27+D59+D64+D69+D74+D79+D111+D116+D121+D126+D131+D136+D141+D146+D178+D183+D188+D193+D198+D203+D208+D240+D32+D37+D42+D47+D52+D84+D89+D94+D99+D104+D151+D156+D161+D166+D171+D213+D218+D223+D228+D233+D245+D250+D255+D260+D265</f>
        <v>334374</v>
      </c>
      <c r="E269" s="63">
        <f>E17+E22+E27+E59+E64+E69+E74+E79+E111+E116+E121+E126+E131+E136+E141+E146+E178+E183+E188+E193+E198+E203+E208+E240+E32+E37+E42+E47+E52+E84+E89+E94+E99+E104+E151+E156+E161+E166+E171+E213+E218+E223+E228+E233+E245+E250+E255+E260+E265</f>
        <v>334465</v>
      </c>
      <c r="F269" s="110"/>
      <c r="G269" s="63">
        <f>G17+G22+G27+G59+G64+G69+G74+G79+G111+G116+G121+G126+G131+G136+G141+G146+G178+G183+G188+G193+G198+G203+G208+G240+G32+G37+G42+G47+G52+G84+G89+G94+G99+G104+G151+G156+G161+G166+G171+G213+G218+G223+G228+G233+G245+G250+G255+G260+G265</f>
        <v>181785</v>
      </c>
      <c r="H269" s="64">
        <f t="shared" ref="H269:K269" si="1495">H17+H22+H27+H59+H64+H69+H74+H79+H111+H116+H121+H126+H131+H136+H141+H146+H178+H183+H188+H193+H198+H203+H208+H240+H32+H37+H42+H47+H52+H84+H89+H94+H99+H104+H151+H156+H161+H166+H171+H213+H218+H223+H228+H233+H245+H250+H255+H260+H265</f>
        <v>31764</v>
      </c>
      <c r="I269" s="64">
        <f t="shared" si="1495"/>
        <v>46691</v>
      </c>
      <c r="J269" s="64">
        <f t="shared" si="1495"/>
        <v>46534</v>
      </c>
      <c r="K269" s="64">
        <f t="shared" si="1495"/>
        <v>27600</v>
      </c>
      <c r="L269" s="65"/>
      <c r="M269" s="63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4">
        <f t="shared" ref="N269:Q269" si="1496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4">
        <f t="shared" si="1496"/>
        <v>0</v>
      </c>
      <c r="P269" s="64">
        <f t="shared" si="1496"/>
        <v>0</v>
      </c>
      <c r="Q269" s="64">
        <f t="shared" si="1496"/>
        <v>0</v>
      </c>
      <c r="R269" s="65"/>
      <c r="S269" s="63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4">
        <f t="shared" ref="T269:W269" si="1497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4">
        <f t="shared" si="1497"/>
        <v>0</v>
      </c>
      <c r="V269" s="64">
        <f t="shared" si="1497"/>
        <v>0</v>
      </c>
      <c r="W269" s="64">
        <f t="shared" si="1497"/>
        <v>0</v>
      </c>
      <c r="X269" s="65"/>
      <c r="Y269" s="63">
        <f>Y17+Y22+Y27+Y59+Y64+Y69+Y74+Y79+Y111+Y116+Y121+Y126+Y131+Y136+Y141+Y146+Y178+Y183+Y188+Y193+Y198+Y203+Y208+Y240+Y32+Y37+Y42+Y47+Y52+Y84+Y89+Y94+Y99+Y104+Y151+Y156+Y161+Y166+Y171+Y213+Y218+Y223+Y228+Y233+Y245+Y250+Y255+Y260+Y265</f>
        <v>172959</v>
      </c>
      <c r="Z269" s="64">
        <f t="shared" ref="Z269:AC269" si="1498">Z17+Z22+Z27+Z59+Z64+Z69+Z74+Z79+Z111+Z116+Z121+Z126+Z131+Z136+Z141+Z146+Z178+Z183+Z188+Z193+Z198+Z203+Z208+Z240+Z32+Z37+Z42+Z47+Z52+Z84+Z89+Z94+Z99+Z104+Z151+Z156+Z161+Z166+Z171+Z213+Z218+Z223+Z228+Z233+Z245+Z250+Z255+Z260+Z265</f>
        <v>30835</v>
      </c>
      <c r="AA269" s="64">
        <f t="shared" si="1498"/>
        <v>50869</v>
      </c>
      <c r="AB269" s="64">
        <f t="shared" si="1498"/>
        <v>19696</v>
      </c>
      <c r="AC269" s="64">
        <f t="shared" si="1498"/>
        <v>60015</v>
      </c>
      <c r="AD269" s="65"/>
      <c r="AE269" s="63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4">
        <f t="shared" ref="AF269:AI269" si="1499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4">
        <f t="shared" si="1499"/>
        <v>0</v>
      </c>
      <c r="AH269" s="64">
        <f t="shared" si="1499"/>
        <v>0</v>
      </c>
      <c r="AI269" s="64">
        <f t="shared" si="1499"/>
        <v>0</v>
      </c>
      <c r="AJ269" s="65"/>
      <c r="AK269" s="63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163423</v>
      </c>
      <c r="AL269" s="64">
        <f t="shared" ref="AL269:AO269" si="1500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20988</v>
      </c>
      <c r="AM269" s="64">
        <f t="shared" si="1500"/>
        <v>20730</v>
      </c>
      <c r="AN269" s="64">
        <f t="shared" si="1500"/>
        <v>53274</v>
      </c>
      <c r="AO269" s="64">
        <f t="shared" si="1500"/>
        <v>75959</v>
      </c>
      <c r="AP269" s="65"/>
      <c r="AR269" s="16"/>
      <c r="BB269" s="112"/>
      <c r="BC269" s="112"/>
      <c r="BD269" s="110"/>
      <c r="BE269" s="63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4">
        <f t="shared" ref="BF269:BI269" si="1501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4">
        <f t="shared" si="1501"/>
        <v>0</v>
      </c>
      <c r="BH269" s="64">
        <f t="shared" si="1501"/>
        <v>0</v>
      </c>
      <c r="BI269" s="64">
        <f t="shared" si="1501"/>
        <v>0</v>
      </c>
      <c r="BJ269" s="65"/>
      <c r="BK269" s="112"/>
      <c r="BL269" s="110"/>
      <c r="BM269" s="63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4">
        <f t="shared" ref="BN269:BQ269" si="1502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4">
        <f t="shared" si="1502"/>
        <v>0</v>
      </c>
      <c r="BP269" s="64">
        <f t="shared" si="1502"/>
        <v>0</v>
      </c>
      <c r="BQ269" s="64">
        <f t="shared" si="1502"/>
        <v>0</v>
      </c>
      <c r="BR269" s="65"/>
      <c r="BS269" s="112"/>
      <c r="BT269" s="110"/>
      <c r="BU269" s="23" t="str">
        <f t="shared" si="1291"/>
        <v/>
      </c>
      <c r="BV269" s="23" t="str">
        <f t="shared" si="1291"/>
        <v/>
      </c>
      <c r="BW269" s="23" t="str">
        <f t="shared" si="1291"/>
        <v/>
      </c>
      <c r="BX269" s="23" t="str">
        <f t="shared" si="1291"/>
        <v/>
      </c>
      <c r="BY269" s="23" t="str">
        <f t="shared" si="1291"/>
        <v/>
      </c>
      <c r="BZ269" s="112"/>
      <c r="CA269" s="112"/>
      <c r="CB269" s="110"/>
      <c r="CC269" s="196">
        <f>CC53+CC105+CC172+CC234+CC266</f>
        <v>0</v>
      </c>
      <c r="CD269" s="196">
        <f t="shared" ref="CD269:CH269" si="1503">CD53+CD105+CD172+CD234+CD266</f>
        <v>0</v>
      </c>
      <c r="CE269" s="196">
        <f t="shared" si="1503"/>
        <v>0</v>
      </c>
      <c r="CF269" s="196">
        <f t="shared" si="1503"/>
        <v>0</v>
      </c>
      <c r="CG269" s="196">
        <f t="shared" si="1503"/>
        <v>0</v>
      </c>
      <c r="CH269" s="196">
        <f t="shared" si="1503"/>
        <v>0</v>
      </c>
      <c r="CI269" s="66"/>
      <c r="CJ269" s="66"/>
      <c r="CK269" s="196">
        <f>CK53+CK105+CK172+CK234+CK266</f>
        <v>6394099.0868217675</v>
      </c>
      <c r="CL269" s="196">
        <f t="shared" ref="CL269:CP269" si="1504">CL53+CL105+CL172+CL234+CL266</f>
        <v>2268996.09313183</v>
      </c>
      <c r="CM269" s="196">
        <f t="shared" si="1504"/>
        <v>4091927.1262719748</v>
      </c>
      <c r="CN269" s="196">
        <f t="shared" si="1504"/>
        <v>7539284.3232707195</v>
      </c>
      <c r="CO269" s="196">
        <f t="shared" si="1504"/>
        <v>10648547.413401805</v>
      </c>
      <c r="CP269" s="196">
        <f t="shared" si="1504"/>
        <v>30942854.042898096</v>
      </c>
      <c r="CS269" s="196">
        <f>CS53+CS105+CS172+CS234+CS266</f>
        <v>6038009.4372142404</v>
      </c>
      <c r="CT269" s="196">
        <f t="shared" ref="CT269:CW269" si="1505">CT53+CT105+CT172+CT234+CT266</f>
        <v>2089519.6792536979</v>
      </c>
      <c r="CU269" s="196">
        <f t="shared" si="1505"/>
        <v>4452097.3379866509</v>
      </c>
      <c r="CV269" s="196">
        <f t="shared" si="1505"/>
        <v>4064002.9395782752</v>
      </c>
      <c r="CW269" s="196">
        <f t="shared" si="1505"/>
        <v>22198407.808721542</v>
      </c>
      <c r="CX269" s="196">
        <f>CX53+CX105+CX172+CX234+CX266</f>
        <v>38842037.202754408</v>
      </c>
      <c r="CY269" s="6"/>
      <c r="CZ269" s="6"/>
      <c r="DA269" s="196">
        <f>DA53+DA105+DA172+DA234+DA266</f>
        <v>6038009.4372142404</v>
      </c>
      <c r="DB269" s="196">
        <f t="shared" ref="DB269:DE269" si="1506">DB53+DB105+DB172+DB234+DB266</f>
        <v>2089519.6792536979</v>
      </c>
      <c r="DC269" s="196">
        <f t="shared" si="1506"/>
        <v>4452097.3379866509</v>
      </c>
      <c r="DD269" s="196">
        <f t="shared" si="1506"/>
        <v>4064002.9395782752</v>
      </c>
      <c r="DE269" s="196">
        <f t="shared" si="1506"/>
        <v>22198407.808721542</v>
      </c>
      <c r="DF269" s="196">
        <f>DF53+DF105+DF172+DF234+DF266</f>
        <v>38842037.202754408</v>
      </c>
      <c r="DG269" s="6"/>
      <c r="DH269" s="6"/>
      <c r="DI269" s="196">
        <f>DI53+DI105+DI172+DI234+DI266</f>
        <v>5655487.2950160969</v>
      </c>
      <c r="DJ269" s="196">
        <f t="shared" ref="DJ269:DM269" si="1507">DJ53+DJ105+DJ172+DJ234+DJ266</f>
        <v>1327714.1454684024</v>
      </c>
      <c r="DK269" s="196">
        <f t="shared" si="1507"/>
        <v>2530346.8266100497</v>
      </c>
      <c r="DL269" s="196">
        <f t="shared" si="1507"/>
        <v>7795412.6966785975</v>
      </c>
      <c r="DM269" s="196">
        <f t="shared" si="1507"/>
        <v>29688179.380072955</v>
      </c>
      <c r="DN269" s="196">
        <f>DN53+DN105+DN172+DN234+DN266</f>
        <v>46997140.343846105</v>
      </c>
      <c r="DO269" s="6"/>
      <c r="DP269" s="6"/>
      <c r="DQ269" s="196">
        <f>DQ53+DQ105+DQ172+DQ234+DQ266</f>
        <v>5655487.2950160969</v>
      </c>
      <c r="DR269" s="196">
        <f t="shared" ref="DR269:DU269" si="1508">DR53+DR105+DR172+DR234+DR266</f>
        <v>1327714.1454684024</v>
      </c>
      <c r="DS269" s="196">
        <f t="shared" si="1508"/>
        <v>2530346.8266100497</v>
      </c>
      <c r="DT269" s="196">
        <f t="shared" si="1508"/>
        <v>7795412.6966785975</v>
      </c>
      <c r="DU269" s="196">
        <f t="shared" si="1508"/>
        <v>29688179.380072955</v>
      </c>
      <c r="DV269" s="196">
        <f>DV53+DV105+DV172+DV234+DV266</f>
        <v>46997140.343846105</v>
      </c>
    </row>
    <row r="270" spans="1:126">
      <c r="A270" s="19"/>
      <c r="B270" s="113"/>
      <c r="C270" s="113"/>
      <c r="D270" s="114"/>
      <c r="E270" s="114"/>
      <c r="F270" s="114"/>
      <c r="G270" s="114"/>
      <c r="H270" s="115"/>
      <c r="I270" s="115"/>
      <c r="J270" s="116"/>
      <c r="K270" s="117"/>
      <c r="L270" s="117"/>
      <c r="M270" s="117"/>
      <c r="N270" s="117"/>
      <c r="O270" s="117"/>
      <c r="P270" s="118"/>
      <c r="Q270" s="117"/>
      <c r="R270" s="117"/>
      <c r="S270" s="117"/>
      <c r="T270" s="117"/>
      <c r="U270" s="117"/>
      <c r="V270" s="118"/>
      <c r="W270" s="117"/>
      <c r="X270" s="117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3"/>
      <c r="C271" s="113"/>
      <c r="D271" s="119" t="s">
        <v>58</v>
      </c>
      <c r="E271" s="120"/>
      <c r="F271" s="120"/>
      <c r="G271" s="120"/>
      <c r="H271" s="115"/>
      <c r="I271" s="115"/>
      <c r="J271" s="116"/>
      <c r="K271" s="117"/>
      <c r="L271" s="117"/>
      <c r="M271" s="121"/>
      <c r="N271" s="121"/>
      <c r="O271" s="121"/>
      <c r="P271" s="121"/>
      <c r="Q271" s="120"/>
      <c r="R271" s="120"/>
      <c r="S271" s="120"/>
      <c r="T271" s="120"/>
      <c r="U271" s="120"/>
      <c r="V271" s="118"/>
      <c r="W271" s="120"/>
      <c r="X271" s="120"/>
      <c r="AR271" s="8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3"/>
      <c r="C272" s="113"/>
      <c r="D272" s="122"/>
      <c r="E272" s="114"/>
      <c r="F272" s="114"/>
      <c r="G272" s="114"/>
      <c r="H272" s="115"/>
      <c r="I272" s="115"/>
      <c r="J272" s="116"/>
      <c r="K272" s="117"/>
      <c r="L272" s="117"/>
      <c r="M272" s="121"/>
      <c r="N272" s="121"/>
      <c r="O272" s="121"/>
      <c r="P272" s="121"/>
      <c r="Q272" s="117"/>
      <c r="R272" s="117"/>
      <c r="S272" s="117"/>
      <c r="T272" s="117"/>
      <c r="U272" s="117"/>
      <c r="V272" s="118"/>
      <c r="W272" s="117"/>
      <c r="X272" s="117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3"/>
      <c r="C273" s="113"/>
      <c r="D273" s="123" t="s">
        <v>59</v>
      </c>
      <c r="E273" s="124" t="s">
        <v>60</v>
      </c>
      <c r="F273" s="125"/>
      <c r="G273" s="126"/>
      <c r="H273" s="127"/>
      <c r="I273" s="127"/>
      <c r="J273" s="128"/>
      <c r="K273" s="117"/>
      <c r="L273" s="117"/>
      <c r="M273" s="121"/>
      <c r="N273" s="121"/>
      <c r="O273" s="121"/>
      <c r="P273" s="121"/>
      <c r="Q273" s="120"/>
      <c r="R273" s="120"/>
      <c r="S273" s="120"/>
      <c r="T273" s="120"/>
      <c r="U273" s="120"/>
      <c r="V273" s="118"/>
      <c r="W273" s="120"/>
      <c r="X273" s="120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198" t="s">
        <v>22</v>
      </c>
      <c r="CC273" s="199">
        <f>CC53</f>
        <v>0</v>
      </c>
      <c r="CD273" s="199">
        <f t="shared" ref="CD273:CH273" si="1509">CD53</f>
        <v>0</v>
      </c>
      <c r="CE273" s="199">
        <f t="shared" si="1509"/>
        <v>0</v>
      </c>
      <c r="CF273" s="199">
        <f t="shared" si="1509"/>
        <v>0</v>
      </c>
      <c r="CG273" s="199">
        <f t="shared" si="1509"/>
        <v>0</v>
      </c>
      <c r="CH273" s="202">
        <f t="shared" si="1509"/>
        <v>0</v>
      </c>
      <c r="CJ273" s="198" t="s">
        <v>22</v>
      </c>
      <c r="CK273" s="199">
        <f>CK53</f>
        <v>461595.32736684824</v>
      </c>
      <c r="CL273" s="199">
        <f t="shared" ref="CL273:CP273" si="1510">CL53</f>
        <v>63787.487965110209</v>
      </c>
      <c r="CM273" s="199">
        <f t="shared" si="1510"/>
        <v>576843.50636375113</v>
      </c>
      <c r="CN273" s="199">
        <f t="shared" si="1510"/>
        <v>547382.82963092637</v>
      </c>
      <c r="CO273" s="199">
        <f t="shared" si="1510"/>
        <v>812731.64041851717</v>
      </c>
      <c r="CP273" s="202">
        <f t="shared" si="1510"/>
        <v>2462340.7917451533</v>
      </c>
      <c r="CR273" s="198" t="s">
        <v>22</v>
      </c>
      <c r="CS273" s="199">
        <f>CS53</f>
        <v>447782.48496792436</v>
      </c>
      <c r="CT273" s="199">
        <f t="shared" ref="CT273:CX273" si="1511">CT53</f>
        <v>58818.333709201492</v>
      </c>
      <c r="CU273" s="199">
        <f t="shared" si="1511"/>
        <v>603555.04804115114</v>
      </c>
      <c r="CV273" s="199">
        <f t="shared" si="1511"/>
        <v>197039.99275502641</v>
      </c>
      <c r="CW273" s="199">
        <f t="shared" si="1511"/>
        <v>1704533.8189356294</v>
      </c>
      <c r="CX273" s="202">
        <f t="shared" si="1511"/>
        <v>3011729.6784089329</v>
      </c>
      <c r="CY273" s="6"/>
      <c r="CZ273" s="198" t="s">
        <v>22</v>
      </c>
      <c r="DA273" s="199">
        <f>DA53</f>
        <v>447782.48496792436</v>
      </c>
      <c r="DB273" s="199">
        <f t="shared" ref="DB273:DF273" si="1512">DB53</f>
        <v>58818.333709201492</v>
      </c>
      <c r="DC273" s="199">
        <f t="shared" si="1512"/>
        <v>603555.04804115114</v>
      </c>
      <c r="DD273" s="199">
        <f t="shared" si="1512"/>
        <v>197039.99275502641</v>
      </c>
      <c r="DE273" s="199">
        <f t="shared" si="1512"/>
        <v>1704533.8189356294</v>
      </c>
      <c r="DF273" s="202">
        <f t="shared" si="1512"/>
        <v>3011729.6784089329</v>
      </c>
      <c r="DG273" s="6"/>
      <c r="DH273" s="198" t="s">
        <v>22</v>
      </c>
      <c r="DI273" s="199">
        <f>DI53</f>
        <v>434036.84018067102</v>
      </c>
      <c r="DJ273" s="199">
        <f t="shared" ref="DJ273:DN273" si="1513">DJ53</f>
        <v>46690.039988404125</v>
      </c>
      <c r="DK273" s="199">
        <f t="shared" si="1513"/>
        <v>100929.92385095617</v>
      </c>
      <c r="DL273" s="199">
        <f t="shared" si="1513"/>
        <v>928284.37297610333</v>
      </c>
      <c r="DM273" s="199">
        <f t="shared" si="1513"/>
        <v>2117582.1822608695</v>
      </c>
      <c r="DN273" s="202">
        <f t="shared" si="1513"/>
        <v>3627523.3592570042</v>
      </c>
      <c r="DO273" s="6"/>
      <c r="DP273" s="198" t="s">
        <v>22</v>
      </c>
      <c r="DQ273" s="199">
        <f>DQ53</f>
        <v>434036.84018067102</v>
      </c>
      <c r="DR273" s="199">
        <f t="shared" ref="DR273:DV273" si="1514">DR53</f>
        <v>46690.039988404125</v>
      </c>
      <c r="DS273" s="199">
        <f t="shared" si="1514"/>
        <v>100929.92385095617</v>
      </c>
      <c r="DT273" s="199">
        <f t="shared" si="1514"/>
        <v>928284.37297610333</v>
      </c>
      <c r="DU273" s="199">
        <f t="shared" si="1514"/>
        <v>2117582.1822608695</v>
      </c>
      <c r="DV273" s="202">
        <f t="shared" si="1514"/>
        <v>3627523.3592570042</v>
      </c>
    </row>
    <row r="274" spans="1:126">
      <c r="A274" s="19"/>
      <c r="B274" s="113"/>
      <c r="C274" s="113"/>
      <c r="D274" s="129" t="s">
        <v>61</v>
      </c>
      <c r="E274" s="130" t="s">
        <v>62</v>
      </c>
      <c r="F274" s="131"/>
      <c r="G274" s="120"/>
      <c r="H274" s="115"/>
      <c r="I274" s="115"/>
      <c r="J274" s="132"/>
      <c r="K274" s="117"/>
      <c r="L274" s="117"/>
      <c r="M274" s="133"/>
      <c r="N274" s="133"/>
      <c r="O274" s="133"/>
      <c r="P274" s="118"/>
      <c r="Q274" s="120"/>
      <c r="R274" s="120"/>
      <c r="S274" s="120"/>
      <c r="T274" s="120"/>
      <c r="U274" s="120"/>
      <c r="V274" s="118"/>
      <c r="W274" s="120"/>
      <c r="X274" s="120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198" t="s">
        <v>34</v>
      </c>
      <c r="CC274" s="199">
        <f>CC105</f>
        <v>0</v>
      </c>
      <c r="CD274" s="199">
        <f t="shared" ref="CD274:CH274" si="1515">CD105</f>
        <v>0</v>
      </c>
      <c r="CE274" s="199">
        <f t="shared" si="1515"/>
        <v>0</v>
      </c>
      <c r="CF274" s="199">
        <f t="shared" si="1515"/>
        <v>0</v>
      </c>
      <c r="CG274" s="199">
        <f t="shared" si="1515"/>
        <v>0</v>
      </c>
      <c r="CH274" s="202">
        <f t="shared" si="1515"/>
        <v>0</v>
      </c>
      <c r="CJ274" s="198" t="s">
        <v>34</v>
      </c>
      <c r="CK274" s="199">
        <f>CK105</f>
        <v>4583454.2452124441</v>
      </c>
      <c r="CL274" s="199">
        <f t="shared" ref="CL274:CP274" si="1516">CL105</f>
        <v>1428549.6798078506</v>
      </c>
      <c r="CM274" s="199">
        <f t="shared" si="1516"/>
        <v>2657933.6570131602</v>
      </c>
      <c r="CN274" s="199">
        <f t="shared" si="1516"/>
        <v>4870258.1298286552</v>
      </c>
      <c r="CO274" s="199">
        <f t="shared" si="1516"/>
        <v>6734662.838683418</v>
      </c>
      <c r="CP274" s="202">
        <f t="shared" si="1516"/>
        <v>20274858.550545529</v>
      </c>
      <c r="CR274" s="198" t="s">
        <v>34</v>
      </c>
      <c r="CS274" s="199">
        <f>CS105</f>
        <v>4364582.8657430662</v>
      </c>
      <c r="CT274" s="199">
        <f t="shared" ref="CT274:CX274" si="1517">CT105</f>
        <v>1352969.557624876</v>
      </c>
      <c r="CU274" s="199">
        <f t="shared" si="1517"/>
        <v>2888482.5178302657</v>
      </c>
      <c r="CV274" s="199">
        <f t="shared" si="1517"/>
        <v>2248295.3554094778</v>
      </c>
      <c r="CW274" s="199">
        <f t="shared" si="1517"/>
        <v>14705344.944607729</v>
      </c>
      <c r="CX274" s="202">
        <f t="shared" si="1517"/>
        <v>25559675.241215415</v>
      </c>
      <c r="CY274" s="6"/>
      <c r="CZ274" s="198" t="s">
        <v>34</v>
      </c>
      <c r="DA274" s="199">
        <f>DA105</f>
        <v>4364582.8657430662</v>
      </c>
      <c r="DB274" s="199">
        <f t="shared" ref="DB274:DF274" si="1518">DB105</f>
        <v>1352969.557624876</v>
      </c>
      <c r="DC274" s="199">
        <f t="shared" si="1518"/>
        <v>2888482.5178302657</v>
      </c>
      <c r="DD274" s="199">
        <f t="shared" si="1518"/>
        <v>2248295.3554094778</v>
      </c>
      <c r="DE274" s="199">
        <f t="shared" si="1518"/>
        <v>14705344.944607729</v>
      </c>
      <c r="DF274" s="202">
        <f t="shared" si="1518"/>
        <v>25559675.241215415</v>
      </c>
      <c r="DG274" s="6"/>
      <c r="DH274" s="198" t="s">
        <v>34</v>
      </c>
      <c r="DI274" s="199">
        <f>DI105</f>
        <v>4117969.6093834271</v>
      </c>
      <c r="DJ274" s="199">
        <f t="shared" ref="DJ274:DN274" si="1519">DJ105</f>
        <v>866964.98054321983</v>
      </c>
      <c r="DK274" s="199">
        <f t="shared" si="1519"/>
        <v>1518476.5856450386</v>
      </c>
      <c r="DL274" s="199">
        <f t="shared" si="1519"/>
        <v>5190617.1469432674</v>
      </c>
      <c r="DM274" s="199">
        <f t="shared" si="1519"/>
        <v>18738540.716821413</v>
      </c>
      <c r="DN274" s="202">
        <f t="shared" si="1519"/>
        <v>30432569.039336368</v>
      </c>
      <c r="DO274" s="6"/>
      <c r="DP274" s="198" t="s">
        <v>34</v>
      </c>
      <c r="DQ274" s="199">
        <f>DQ105</f>
        <v>4117969.6093834271</v>
      </c>
      <c r="DR274" s="199">
        <f t="shared" ref="DR274:DV274" si="1520">DR105</f>
        <v>866964.98054321983</v>
      </c>
      <c r="DS274" s="199">
        <f t="shared" si="1520"/>
        <v>1518476.5856450386</v>
      </c>
      <c r="DT274" s="199">
        <f t="shared" si="1520"/>
        <v>5190617.1469432674</v>
      </c>
      <c r="DU274" s="199">
        <f t="shared" si="1520"/>
        <v>18738540.716821413</v>
      </c>
      <c r="DV274" s="202">
        <f t="shared" si="1520"/>
        <v>30432569.039336368</v>
      </c>
    </row>
    <row r="275" spans="1:126" s="86" customFormat="1">
      <c r="A275" s="19"/>
      <c r="B275" s="113"/>
      <c r="C275" s="113"/>
      <c r="D275" s="134" t="s">
        <v>63</v>
      </c>
      <c r="E275" s="135" t="s">
        <v>64</v>
      </c>
      <c r="F275" s="136"/>
      <c r="G275" s="137"/>
      <c r="H275" s="115"/>
      <c r="I275" s="115"/>
      <c r="J275" s="138"/>
      <c r="K275" s="137"/>
      <c r="L275" s="137"/>
      <c r="M275" s="136"/>
      <c r="N275" s="136"/>
      <c r="O275" s="136"/>
      <c r="P275" s="139"/>
      <c r="Q275" s="137"/>
      <c r="R275" s="137"/>
      <c r="S275" s="137"/>
      <c r="T275" s="137"/>
      <c r="U275" s="137"/>
      <c r="V275" s="139"/>
      <c r="W275" s="137"/>
      <c r="X275" s="137"/>
      <c r="AR275" s="16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198" t="s">
        <v>40</v>
      </c>
      <c r="CC275" s="200">
        <f>CC172</f>
        <v>0</v>
      </c>
      <c r="CD275" s="200">
        <f t="shared" ref="CD275:CH275" si="1521">CD172</f>
        <v>0</v>
      </c>
      <c r="CE275" s="200">
        <f t="shared" si="1521"/>
        <v>0</v>
      </c>
      <c r="CF275" s="200">
        <f t="shared" si="1521"/>
        <v>0</v>
      </c>
      <c r="CG275" s="200">
        <f t="shared" si="1521"/>
        <v>0</v>
      </c>
      <c r="CH275" s="202">
        <f t="shared" si="1521"/>
        <v>0</v>
      </c>
      <c r="CJ275" s="198" t="s">
        <v>40</v>
      </c>
      <c r="CK275" s="200">
        <f>CK172</f>
        <v>1349049.5142424749</v>
      </c>
      <c r="CL275" s="200">
        <f t="shared" ref="CL275:CP275" si="1522">CL172</f>
        <v>776658.92535886937</v>
      </c>
      <c r="CM275" s="200">
        <f t="shared" si="1522"/>
        <v>857149.96289506322</v>
      </c>
      <c r="CN275" s="200">
        <f t="shared" si="1522"/>
        <v>2121643.3638111381</v>
      </c>
      <c r="CO275" s="200">
        <f t="shared" si="1522"/>
        <v>3101152.9342998685</v>
      </c>
      <c r="CP275" s="202">
        <f t="shared" si="1522"/>
        <v>8205654.7006074144</v>
      </c>
      <c r="CR275" s="198" t="s">
        <v>40</v>
      </c>
      <c r="CS275" s="200">
        <f>CS172</f>
        <v>1225644.0865032498</v>
      </c>
      <c r="CT275" s="200">
        <f t="shared" ref="CT275:CX275" si="1523">CT172</f>
        <v>677731.78791962028</v>
      </c>
      <c r="CU275" s="200">
        <f t="shared" si="1523"/>
        <v>960059.77211523429</v>
      </c>
      <c r="CV275" s="200">
        <f t="shared" si="1523"/>
        <v>1618667.5914137706</v>
      </c>
      <c r="CW275" s="200">
        <f t="shared" si="1523"/>
        <v>5788529.0451781824</v>
      </c>
      <c r="CX275" s="202">
        <f t="shared" si="1523"/>
        <v>10270632.283130057</v>
      </c>
      <c r="CY275" s="6"/>
      <c r="CZ275" s="198" t="s">
        <v>40</v>
      </c>
      <c r="DA275" s="200">
        <f>DA172</f>
        <v>1225644.0865032498</v>
      </c>
      <c r="DB275" s="200">
        <f t="shared" ref="DB275:DF275" si="1524">DB172</f>
        <v>677731.78791962028</v>
      </c>
      <c r="DC275" s="200">
        <f t="shared" si="1524"/>
        <v>960059.77211523429</v>
      </c>
      <c r="DD275" s="200">
        <f t="shared" si="1524"/>
        <v>1618667.5914137706</v>
      </c>
      <c r="DE275" s="200">
        <f t="shared" si="1524"/>
        <v>5788529.0451781824</v>
      </c>
      <c r="DF275" s="202">
        <f t="shared" si="1524"/>
        <v>10270632.283130057</v>
      </c>
      <c r="DG275" s="6"/>
      <c r="DH275" s="198" t="s">
        <v>40</v>
      </c>
      <c r="DI275" s="200">
        <f>DI172</f>
        <v>1103480.845451999</v>
      </c>
      <c r="DJ275" s="200">
        <f t="shared" ref="DJ275:DN275" si="1525">DJ172</f>
        <v>414059.12493677839</v>
      </c>
      <c r="DK275" s="200">
        <f t="shared" si="1525"/>
        <v>910940.31711405481</v>
      </c>
      <c r="DL275" s="200">
        <f t="shared" si="1525"/>
        <v>1676511.1767592262</v>
      </c>
      <c r="DM275" s="200">
        <f t="shared" si="1525"/>
        <v>8832056.4809906706</v>
      </c>
      <c r="DN275" s="202">
        <f t="shared" si="1525"/>
        <v>12937047.94525273</v>
      </c>
      <c r="DO275" s="6"/>
      <c r="DP275" s="198" t="s">
        <v>40</v>
      </c>
      <c r="DQ275" s="200">
        <f>DQ172</f>
        <v>1103480.845451999</v>
      </c>
      <c r="DR275" s="200">
        <f t="shared" ref="DR275:DV275" si="1526">DR172</f>
        <v>414059.12493677839</v>
      </c>
      <c r="DS275" s="200">
        <f t="shared" si="1526"/>
        <v>910940.31711405481</v>
      </c>
      <c r="DT275" s="200">
        <f t="shared" si="1526"/>
        <v>1676511.1767592262</v>
      </c>
      <c r="DU275" s="200">
        <f t="shared" si="1526"/>
        <v>8832056.4809906706</v>
      </c>
      <c r="DV275" s="202">
        <f t="shared" si="1526"/>
        <v>12937047.94525273</v>
      </c>
    </row>
    <row r="276" spans="1:126">
      <c r="A276" s="19"/>
      <c r="B276" s="113"/>
      <c r="C276" s="113"/>
      <c r="D276" s="140" t="s">
        <v>65</v>
      </c>
      <c r="E276" s="141" t="s">
        <v>66</v>
      </c>
      <c r="F276" s="142"/>
      <c r="G276" s="143"/>
      <c r="H276" s="144"/>
      <c r="I276" s="144"/>
      <c r="J276" s="145"/>
      <c r="K276" s="143"/>
      <c r="L276" s="143"/>
      <c r="M276" s="142"/>
      <c r="N276" s="142"/>
      <c r="O276" s="142"/>
      <c r="P276" s="146"/>
      <c r="Q276" s="143"/>
      <c r="R276" s="143"/>
      <c r="S276" s="143"/>
      <c r="T276" s="143"/>
      <c r="U276" s="143"/>
      <c r="V276" s="146"/>
      <c r="W276" s="143"/>
      <c r="X276" s="143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198" t="s">
        <v>48</v>
      </c>
      <c r="CC276" s="199">
        <f>CC234</f>
        <v>0</v>
      </c>
      <c r="CD276" s="199">
        <f t="shared" ref="CD276:CH276" si="1527">CD234</f>
        <v>0</v>
      </c>
      <c r="CE276" s="199">
        <f t="shared" si="1527"/>
        <v>0</v>
      </c>
      <c r="CF276" s="199">
        <f t="shared" si="1527"/>
        <v>0</v>
      </c>
      <c r="CG276" s="199">
        <f t="shared" si="1527"/>
        <v>0</v>
      </c>
      <c r="CH276" s="202">
        <f t="shared" si="1527"/>
        <v>0</v>
      </c>
      <c r="CJ276" s="198" t="s">
        <v>48</v>
      </c>
      <c r="CK276" s="199">
        <f>CK234</f>
        <v>0</v>
      </c>
      <c r="CL276" s="199">
        <f t="shared" ref="CL276:CP276" si="1528">CL234</f>
        <v>0</v>
      </c>
      <c r="CM276" s="199">
        <f t="shared" si="1528"/>
        <v>0</v>
      </c>
      <c r="CN276" s="199">
        <f t="shared" si="1528"/>
        <v>0</v>
      </c>
      <c r="CO276" s="199">
        <f t="shared" si="1528"/>
        <v>0</v>
      </c>
      <c r="CP276" s="202">
        <f t="shared" si="1528"/>
        <v>0</v>
      </c>
      <c r="CR276" s="198" t="s">
        <v>48</v>
      </c>
      <c r="CS276" s="199">
        <f>CS234</f>
        <v>0</v>
      </c>
      <c r="CT276" s="199">
        <f t="shared" ref="CT276:CX276" si="1529">CT234</f>
        <v>0</v>
      </c>
      <c r="CU276" s="199">
        <f t="shared" si="1529"/>
        <v>0</v>
      </c>
      <c r="CV276" s="199">
        <f t="shared" si="1529"/>
        <v>0</v>
      </c>
      <c r="CW276" s="199">
        <f t="shared" si="1529"/>
        <v>0</v>
      </c>
      <c r="CX276" s="202">
        <f t="shared" si="1529"/>
        <v>0</v>
      </c>
      <c r="CY276" s="87"/>
      <c r="CZ276" s="198" t="s">
        <v>48</v>
      </c>
      <c r="DA276" s="199">
        <f>DA234</f>
        <v>0</v>
      </c>
      <c r="DB276" s="199">
        <f t="shared" ref="DB276:DF276" si="1530">DB234</f>
        <v>0</v>
      </c>
      <c r="DC276" s="199">
        <f t="shared" si="1530"/>
        <v>0</v>
      </c>
      <c r="DD276" s="199">
        <f t="shared" si="1530"/>
        <v>0</v>
      </c>
      <c r="DE276" s="199">
        <f t="shared" si="1530"/>
        <v>0</v>
      </c>
      <c r="DF276" s="202">
        <f t="shared" si="1530"/>
        <v>0</v>
      </c>
      <c r="DG276" s="6"/>
      <c r="DH276" s="198" t="s">
        <v>48</v>
      </c>
      <c r="DI276" s="199">
        <f>DI234</f>
        <v>0</v>
      </c>
      <c r="DJ276" s="199">
        <f t="shared" ref="DJ276:DN276" si="1531">DJ234</f>
        <v>0</v>
      </c>
      <c r="DK276" s="199">
        <f t="shared" si="1531"/>
        <v>0</v>
      </c>
      <c r="DL276" s="199">
        <f t="shared" si="1531"/>
        <v>0</v>
      </c>
      <c r="DM276" s="199">
        <f t="shared" si="1531"/>
        <v>0</v>
      </c>
      <c r="DN276" s="202">
        <f t="shared" si="1531"/>
        <v>0</v>
      </c>
      <c r="DO276" s="6"/>
      <c r="DP276" s="198" t="s">
        <v>48</v>
      </c>
      <c r="DQ276" s="199">
        <f>DQ234</f>
        <v>0</v>
      </c>
      <c r="DR276" s="199">
        <f t="shared" ref="DR276:DV276" si="1532">DR234</f>
        <v>0</v>
      </c>
      <c r="DS276" s="199">
        <f t="shared" si="1532"/>
        <v>0</v>
      </c>
      <c r="DT276" s="199">
        <f t="shared" si="1532"/>
        <v>0</v>
      </c>
      <c r="DU276" s="199">
        <f t="shared" si="1532"/>
        <v>0</v>
      </c>
      <c r="DV276" s="202">
        <f t="shared" si="1532"/>
        <v>0</v>
      </c>
    </row>
    <row r="277" spans="1:126" ht="13.5" thickBot="1">
      <c r="A277" s="19"/>
      <c r="B277" s="113"/>
      <c r="C277" s="113"/>
      <c r="D277" s="147" t="s">
        <v>67</v>
      </c>
      <c r="E277" s="148" t="s">
        <v>68</v>
      </c>
      <c r="F277" s="149"/>
      <c r="G277" s="150"/>
      <c r="H277" s="151"/>
      <c r="I277" s="151"/>
      <c r="J277" s="152"/>
      <c r="K277" s="143"/>
      <c r="L277" s="143"/>
      <c r="M277" s="142"/>
      <c r="N277" s="142"/>
      <c r="O277" s="142"/>
      <c r="P277" s="146"/>
      <c r="Q277" s="143"/>
      <c r="R277" s="143"/>
      <c r="S277" s="143"/>
      <c r="T277" s="143"/>
      <c r="U277" s="143"/>
      <c r="V277" s="146"/>
      <c r="W277" s="143"/>
      <c r="X277" s="143"/>
      <c r="AR277" s="8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198" t="s">
        <v>55</v>
      </c>
      <c r="CC277" s="199">
        <f>CC266</f>
        <v>0</v>
      </c>
      <c r="CD277" s="199">
        <f t="shared" ref="CD277:CH277" si="1533">CD266</f>
        <v>0</v>
      </c>
      <c r="CE277" s="199">
        <f t="shared" si="1533"/>
        <v>0</v>
      </c>
      <c r="CF277" s="199">
        <f t="shared" si="1533"/>
        <v>0</v>
      </c>
      <c r="CG277" s="199">
        <f t="shared" si="1533"/>
        <v>0</v>
      </c>
      <c r="CH277" s="202">
        <f t="shared" si="1533"/>
        <v>0</v>
      </c>
      <c r="CJ277" s="198" t="s">
        <v>55</v>
      </c>
      <c r="CK277" s="199">
        <f>CK266</f>
        <v>0</v>
      </c>
      <c r="CL277" s="199">
        <f t="shared" ref="CL277:CP277" si="1534">CL266</f>
        <v>0</v>
      </c>
      <c r="CM277" s="199">
        <f t="shared" si="1534"/>
        <v>0</v>
      </c>
      <c r="CN277" s="199">
        <f t="shared" si="1534"/>
        <v>0</v>
      </c>
      <c r="CO277" s="199">
        <f t="shared" si="1534"/>
        <v>0</v>
      </c>
      <c r="CP277" s="202">
        <f t="shared" si="1534"/>
        <v>0</v>
      </c>
      <c r="CR277" s="198" t="s">
        <v>55</v>
      </c>
      <c r="CS277" s="199">
        <f>CS266</f>
        <v>0</v>
      </c>
      <c r="CT277" s="199">
        <f t="shared" ref="CT277:CX277" si="1535">CT266</f>
        <v>0</v>
      </c>
      <c r="CU277" s="199">
        <f t="shared" si="1535"/>
        <v>0</v>
      </c>
      <c r="CV277" s="199">
        <f t="shared" si="1535"/>
        <v>0</v>
      </c>
      <c r="CW277" s="199">
        <f t="shared" si="1535"/>
        <v>0</v>
      </c>
      <c r="CX277" s="202">
        <f t="shared" si="1535"/>
        <v>0</v>
      </c>
      <c r="CY277" s="6"/>
      <c r="CZ277" s="198" t="s">
        <v>55</v>
      </c>
      <c r="DA277" s="199">
        <f>DA266</f>
        <v>0</v>
      </c>
      <c r="DB277" s="199">
        <f t="shared" ref="DB277:DF277" si="1536">DB266</f>
        <v>0</v>
      </c>
      <c r="DC277" s="199">
        <f t="shared" si="1536"/>
        <v>0</v>
      </c>
      <c r="DD277" s="199">
        <f t="shared" si="1536"/>
        <v>0</v>
      </c>
      <c r="DE277" s="199">
        <f t="shared" si="1536"/>
        <v>0</v>
      </c>
      <c r="DF277" s="202">
        <f t="shared" si="1536"/>
        <v>0</v>
      </c>
      <c r="DG277" s="6"/>
      <c r="DH277" s="198" t="s">
        <v>55</v>
      </c>
      <c r="DI277" s="199">
        <f>DI266</f>
        <v>0</v>
      </c>
      <c r="DJ277" s="199">
        <f t="shared" ref="DJ277:DN277" si="1537">DJ266</f>
        <v>0</v>
      </c>
      <c r="DK277" s="199">
        <f t="shared" si="1537"/>
        <v>0</v>
      </c>
      <c r="DL277" s="199">
        <f t="shared" si="1537"/>
        <v>0</v>
      </c>
      <c r="DM277" s="199">
        <f t="shared" si="1537"/>
        <v>0</v>
      </c>
      <c r="DN277" s="202">
        <f t="shared" si="1537"/>
        <v>0</v>
      </c>
      <c r="DO277" s="6"/>
      <c r="DP277" s="198" t="s">
        <v>55</v>
      </c>
      <c r="DQ277" s="199">
        <f>DQ266</f>
        <v>0</v>
      </c>
      <c r="DR277" s="199">
        <f t="shared" ref="DR277:DV277" si="1538">DR266</f>
        <v>0</v>
      </c>
      <c r="DS277" s="199">
        <f t="shared" si="1538"/>
        <v>0</v>
      </c>
      <c r="DT277" s="199">
        <f t="shared" si="1538"/>
        <v>0</v>
      </c>
      <c r="DU277" s="199">
        <f t="shared" si="1538"/>
        <v>0</v>
      </c>
      <c r="DV277" s="202">
        <f t="shared" si="1538"/>
        <v>0</v>
      </c>
    </row>
    <row r="278" spans="1:126">
      <c r="A278" s="19"/>
      <c r="B278" s="113"/>
      <c r="C278" s="113"/>
      <c r="D278" s="114"/>
      <c r="E278" s="114"/>
      <c r="F278" s="114"/>
      <c r="G278" s="114"/>
      <c r="H278" s="115"/>
      <c r="I278" s="115"/>
      <c r="J278" s="116"/>
      <c r="K278" s="117"/>
      <c r="L278" s="117"/>
      <c r="M278" s="133"/>
      <c r="N278" s="133"/>
      <c r="O278" s="133"/>
      <c r="P278" s="118"/>
      <c r="Q278" s="117"/>
      <c r="R278" s="117"/>
      <c r="S278" s="117"/>
      <c r="T278" s="117"/>
      <c r="U278" s="117"/>
      <c r="V278" s="118"/>
      <c r="W278" s="117"/>
      <c r="X278" s="117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1"/>
      <c r="CC278" s="201"/>
      <c r="CD278" s="189"/>
      <c r="CE278" s="189"/>
      <c r="CF278" s="189"/>
      <c r="CG278" s="189"/>
      <c r="CH278" s="203"/>
      <c r="CJ278" s="201"/>
      <c r="CK278" s="201"/>
      <c r="CL278" s="189"/>
      <c r="CM278" s="189"/>
      <c r="CN278" s="189"/>
      <c r="CO278" s="189"/>
      <c r="CP278" s="203"/>
      <c r="CR278" s="201"/>
      <c r="CS278" s="201"/>
      <c r="CT278" s="189"/>
      <c r="CU278" s="189"/>
      <c r="CV278" s="189"/>
      <c r="CW278" s="189"/>
      <c r="CX278" s="203"/>
      <c r="CY278" s="6"/>
      <c r="CZ278" s="201"/>
      <c r="DA278" s="201"/>
      <c r="DB278" s="189"/>
      <c r="DC278" s="189"/>
      <c r="DD278" s="189"/>
      <c r="DE278" s="189"/>
      <c r="DF278" s="203"/>
      <c r="DG278" s="6"/>
      <c r="DH278" s="201"/>
      <c r="DI278" s="201"/>
      <c r="DJ278" s="189"/>
      <c r="DK278" s="189"/>
      <c r="DL278" s="189"/>
      <c r="DM278" s="189"/>
      <c r="DN278" s="203"/>
      <c r="DO278" s="6"/>
      <c r="DP278" s="201"/>
      <c r="DQ278" s="201"/>
      <c r="DR278" s="189"/>
      <c r="DS278" s="189"/>
      <c r="DT278" s="189"/>
      <c r="DU278" s="189"/>
      <c r="DV278" s="203"/>
    </row>
    <row r="279" spans="1:126">
      <c r="A279" s="153"/>
      <c r="B279" s="113"/>
      <c r="C279" s="113"/>
      <c r="K279" s="117"/>
      <c r="L279" s="117"/>
      <c r="M279" s="117"/>
      <c r="N279" s="117"/>
      <c r="O279" s="117"/>
      <c r="P279" s="118"/>
      <c r="Q279" s="117"/>
      <c r="R279" s="117"/>
      <c r="S279" s="117"/>
      <c r="T279" s="117"/>
      <c r="U279" s="117"/>
      <c r="V279" s="118"/>
      <c r="W279" s="117"/>
      <c r="X279" s="117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1" t="s">
        <v>23</v>
      </c>
      <c r="CC279" s="199">
        <f>SUM(CC273:CC277)</f>
        <v>0</v>
      </c>
      <c r="CD279" s="199">
        <f t="shared" ref="CD279:CH279" si="1539">SUM(CD273:CD277)</f>
        <v>0</v>
      </c>
      <c r="CE279" s="199">
        <f t="shared" si="1539"/>
        <v>0</v>
      </c>
      <c r="CF279" s="199">
        <f t="shared" si="1539"/>
        <v>0</v>
      </c>
      <c r="CG279" s="199">
        <f t="shared" si="1539"/>
        <v>0</v>
      </c>
      <c r="CH279" s="202">
        <f t="shared" si="1539"/>
        <v>0</v>
      </c>
      <c r="CJ279" s="201" t="s">
        <v>23</v>
      </c>
      <c r="CK279" s="199">
        <f>SUM(CK273:CK277)</f>
        <v>6394099.0868217675</v>
      </c>
      <c r="CL279" s="199">
        <f t="shared" ref="CL279:CP279" si="1540">SUM(CL273:CL277)</f>
        <v>2268996.09313183</v>
      </c>
      <c r="CM279" s="199">
        <f t="shared" si="1540"/>
        <v>4091927.1262719748</v>
      </c>
      <c r="CN279" s="199">
        <f t="shared" si="1540"/>
        <v>7539284.3232707195</v>
      </c>
      <c r="CO279" s="199">
        <f t="shared" si="1540"/>
        <v>10648547.413401805</v>
      </c>
      <c r="CP279" s="202">
        <f t="shared" si="1540"/>
        <v>30942854.042898096</v>
      </c>
      <c r="CR279" s="201" t="s">
        <v>23</v>
      </c>
      <c r="CS279" s="199">
        <f>SUM(CS273:CS277)</f>
        <v>6038009.4372142404</v>
      </c>
      <c r="CT279" s="199">
        <f t="shared" ref="CT279:CX279" si="1541">SUM(CT273:CT277)</f>
        <v>2089519.6792536979</v>
      </c>
      <c r="CU279" s="199">
        <f t="shared" si="1541"/>
        <v>4452097.3379866509</v>
      </c>
      <c r="CV279" s="199">
        <f t="shared" si="1541"/>
        <v>4064002.9395782752</v>
      </c>
      <c r="CW279" s="199">
        <f t="shared" si="1541"/>
        <v>22198407.808721542</v>
      </c>
      <c r="CX279" s="202">
        <f t="shared" si="1541"/>
        <v>38842037.202754408</v>
      </c>
      <c r="CY279" s="6"/>
      <c r="CZ279" s="201" t="s">
        <v>23</v>
      </c>
      <c r="DA279" s="199">
        <f>SUM(DA273:DA277)</f>
        <v>6038009.4372142404</v>
      </c>
      <c r="DB279" s="199">
        <f t="shared" ref="DB279:DF279" si="1542">SUM(DB273:DB277)</f>
        <v>2089519.6792536979</v>
      </c>
      <c r="DC279" s="199">
        <f t="shared" si="1542"/>
        <v>4452097.3379866509</v>
      </c>
      <c r="DD279" s="199">
        <f t="shared" si="1542"/>
        <v>4064002.9395782752</v>
      </c>
      <c r="DE279" s="199">
        <f t="shared" si="1542"/>
        <v>22198407.808721542</v>
      </c>
      <c r="DF279" s="202">
        <f t="shared" si="1542"/>
        <v>38842037.202754408</v>
      </c>
      <c r="DG279" s="6"/>
      <c r="DH279" s="201" t="s">
        <v>23</v>
      </c>
      <c r="DI279" s="199">
        <f>SUM(DI273:DI277)</f>
        <v>5655487.2950160969</v>
      </c>
      <c r="DJ279" s="199">
        <f t="shared" ref="DJ279:DN279" si="1543">SUM(DJ273:DJ277)</f>
        <v>1327714.1454684024</v>
      </c>
      <c r="DK279" s="199">
        <f t="shared" si="1543"/>
        <v>2530346.8266100497</v>
      </c>
      <c r="DL279" s="199">
        <f t="shared" si="1543"/>
        <v>7795412.6966785975</v>
      </c>
      <c r="DM279" s="199">
        <f t="shared" si="1543"/>
        <v>29688179.380072955</v>
      </c>
      <c r="DN279" s="202">
        <f t="shared" si="1543"/>
        <v>46997140.343846105</v>
      </c>
      <c r="DO279" s="6"/>
      <c r="DP279" s="201" t="s">
        <v>23</v>
      </c>
      <c r="DQ279" s="199">
        <f>SUM(DQ273:DQ277)</f>
        <v>5655487.2950160969</v>
      </c>
      <c r="DR279" s="199">
        <f t="shared" ref="DR279:DV279" si="1544">SUM(DR273:DR277)</f>
        <v>1327714.1454684024</v>
      </c>
      <c r="DS279" s="199">
        <f t="shared" si="1544"/>
        <v>2530346.8266100497</v>
      </c>
      <c r="DT279" s="199">
        <f t="shared" si="1544"/>
        <v>7795412.6966785975</v>
      </c>
      <c r="DU279" s="199">
        <f t="shared" si="1544"/>
        <v>29688179.380072955</v>
      </c>
      <c r="DV279" s="202">
        <f t="shared" si="1544"/>
        <v>46997140.343846105</v>
      </c>
    </row>
    <row r="280" spans="1:126">
      <c r="A280" s="153"/>
      <c r="B280" s="113"/>
      <c r="C280" s="113"/>
      <c r="D280" s="157" t="s">
        <v>69</v>
      </c>
      <c r="E280" s="114"/>
      <c r="F280" s="114"/>
      <c r="G280" s="114"/>
      <c r="H280" s="115"/>
      <c r="I280" s="115"/>
      <c r="J280" s="116"/>
      <c r="K280" s="117"/>
      <c r="L280" s="117"/>
      <c r="M280" s="117"/>
      <c r="N280" s="117"/>
      <c r="O280" s="117"/>
      <c r="P280" s="118"/>
      <c r="Q280" s="117"/>
      <c r="R280" s="117"/>
      <c r="S280" s="117"/>
      <c r="T280" s="117"/>
      <c r="U280" s="117"/>
      <c r="V280" s="118"/>
      <c r="W280" s="117"/>
      <c r="X280" s="117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6" customFormat="1" ht="13.5" thickBot="1">
      <c r="A281" s="153"/>
      <c r="B281" s="113"/>
      <c r="C281" s="113"/>
      <c r="D281" s="114"/>
      <c r="E281" s="114"/>
      <c r="F281" s="114"/>
      <c r="G281" s="114"/>
      <c r="H281" s="115"/>
      <c r="I281" s="115"/>
      <c r="J281" s="116"/>
      <c r="K281" s="114"/>
      <c r="L281" s="114"/>
      <c r="M281" s="114"/>
      <c r="N281" s="114"/>
      <c r="O281" s="114"/>
      <c r="P281" s="158"/>
      <c r="Q281" s="114"/>
      <c r="R281" s="114"/>
      <c r="S281" s="114"/>
      <c r="T281" s="114"/>
      <c r="U281" s="114"/>
      <c r="V281" s="158"/>
      <c r="W281" s="114"/>
      <c r="X281" s="114"/>
      <c r="AR281" s="16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Y281" s="6"/>
      <c r="CZ281" s="6"/>
      <c r="DG281" s="6"/>
      <c r="DH281" s="6"/>
      <c r="DO281" s="6"/>
      <c r="DP281" s="6"/>
    </row>
    <row r="282" spans="1:126">
      <c r="A282" s="153"/>
      <c r="B282" s="113"/>
      <c r="C282" s="113"/>
      <c r="D282" s="123" t="s">
        <v>25</v>
      </c>
      <c r="E282" s="124" t="s">
        <v>70</v>
      </c>
      <c r="F282" s="125"/>
      <c r="G282" s="126"/>
      <c r="H282" s="127"/>
      <c r="I282" s="127"/>
      <c r="J282" s="128"/>
      <c r="K282" s="143"/>
      <c r="L282" s="143"/>
      <c r="M282" s="143"/>
      <c r="N282" s="143"/>
      <c r="O282" s="143"/>
      <c r="P282" s="146"/>
      <c r="Q282" s="143"/>
      <c r="R282" s="143"/>
      <c r="S282" s="143"/>
      <c r="T282" s="143"/>
      <c r="U282" s="143"/>
      <c r="V282" s="146"/>
      <c r="W282" s="143"/>
      <c r="X282" s="143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3"/>
      <c r="B283" s="113"/>
      <c r="C283" s="113"/>
      <c r="D283" s="129" t="s">
        <v>27</v>
      </c>
      <c r="E283" s="130" t="s">
        <v>71</v>
      </c>
      <c r="F283" s="131"/>
      <c r="G283" s="120"/>
      <c r="H283" s="115"/>
      <c r="I283" s="115"/>
      <c r="J283" s="132"/>
      <c r="K283" s="143"/>
      <c r="L283" s="143"/>
      <c r="M283" s="143"/>
      <c r="N283" s="143"/>
      <c r="O283" s="143"/>
      <c r="P283" s="146"/>
      <c r="Q283" s="143"/>
      <c r="R283" s="143"/>
      <c r="S283" s="143"/>
      <c r="T283" s="143"/>
      <c r="U283" s="143"/>
      <c r="V283" s="146"/>
      <c r="W283" s="143"/>
      <c r="X283" s="143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3"/>
      <c r="B284" s="113"/>
      <c r="C284" s="113"/>
      <c r="D284" s="134" t="s">
        <v>29</v>
      </c>
      <c r="E284" s="135" t="s">
        <v>72</v>
      </c>
      <c r="F284" s="136"/>
      <c r="G284" s="137"/>
      <c r="H284" s="115"/>
      <c r="I284" s="115"/>
      <c r="J284" s="138"/>
      <c r="K284" s="117"/>
      <c r="L284" s="117"/>
      <c r="M284" s="117"/>
      <c r="N284" s="117"/>
      <c r="O284" s="117"/>
      <c r="P284" s="118"/>
      <c r="Q284" s="117"/>
      <c r="R284" s="117"/>
      <c r="S284" s="117"/>
      <c r="T284" s="117"/>
      <c r="U284" s="117"/>
      <c r="V284" s="118"/>
      <c r="W284" s="117"/>
      <c r="X284" s="117"/>
      <c r="AR284" s="8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3"/>
      <c r="B285" s="113"/>
      <c r="C285" s="113"/>
      <c r="D285" s="147" t="s">
        <v>30</v>
      </c>
      <c r="E285" s="148" t="s">
        <v>73</v>
      </c>
      <c r="F285" s="149"/>
      <c r="G285" s="150"/>
      <c r="H285" s="151"/>
      <c r="I285" s="151"/>
      <c r="J285" s="152"/>
      <c r="K285" s="117"/>
      <c r="L285" s="117"/>
      <c r="M285" s="117"/>
      <c r="N285" s="117"/>
      <c r="O285" s="117"/>
      <c r="P285" s="118"/>
      <c r="Q285" s="117"/>
      <c r="R285" s="117"/>
      <c r="S285" s="117"/>
      <c r="T285" s="117"/>
      <c r="U285" s="117"/>
      <c r="V285" s="118"/>
      <c r="W285" s="117"/>
      <c r="X285" s="117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3"/>
      <c r="B286" s="113"/>
      <c r="C286" s="113"/>
      <c r="D286" s="114"/>
      <c r="E286" s="114"/>
      <c r="F286" s="114"/>
      <c r="G286" s="114"/>
      <c r="H286" s="115"/>
      <c r="I286" s="115"/>
      <c r="J286" s="116"/>
      <c r="K286" s="117"/>
      <c r="L286" s="117"/>
      <c r="M286" s="117"/>
      <c r="N286" s="117"/>
      <c r="O286" s="117"/>
      <c r="P286" s="118"/>
      <c r="Q286" s="117"/>
      <c r="R286" s="117"/>
      <c r="S286" s="117"/>
      <c r="T286" s="117"/>
      <c r="U286" s="117"/>
      <c r="V286" s="118"/>
      <c r="W286" s="117"/>
      <c r="X286" s="117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6" customFormat="1">
      <c r="A287" s="153"/>
      <c r="B287" s="113"/>
      <c r="C287" s="113"/>
      <c r="D287" s="114"/>
      <c r="E287" s="114"/>
      <c r="F287" s="114"/>
      <c r="G287" s="114"/>
      <c r="H287" s="115"/>
      <c r="I287" s="115"/>
      <c r="J287" s="114"/>
      <c r="K287" s="114"/>
      <c r="L287" s="114"/>
      <c r="M287" s="114"/>
      <c r="N287" s="114"/>
      <c r="O287" s="114"/>
      <c r="P287" s="158"/>
      <c r="Q287" s="114"/>
      <c r="R287" s="114"/>
      <c r="S287" s="114"/>
      <c r="T287" s="114"/>
      <c r="U287" s="114"/>
      <c r="V287" s="158"/>
      <c r="W287" s="114"/>
      <c r="X287" s="114"/>
      <c r="AR287" s="16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Y287" s="6"/>
      <c r="CZ287" s="6"/>
      <c r="DG287" s="6"/>
      <c r="DH287" s="6"/>
      <c r="DO287" s="6"/>
      <c r="DP287" s="6"/>
    </row>
    <row r="288" spans="1:126">
      <c r="A288" s="153"/>
      <c r="B288" s="113"/>
      <c r="C288" s="113"/>
      <c r="D288" s="159"/>
      <c r="E288" s="143"/>
      <c r="F288" s="143"/>
      <c r="G288" s="143"/>
      <c r="H288" s="144"/>
      <c r="I288" s="144"/>
      <c r="J288" s="160"/>
      <c r="K288" s="143"/>
      <c r="L288" s="143"/>
      <c r="M288" s="143"/>
      <c r="N288" s="143"/>
      <c r="O288" s="143"/>
      <c r="P288" s="146"/>
      <c r="Q288" s="143"/>
      <c r="R288" s="143"/>
      <c r="S288" s="143"/>
      <c r="T288" s="143"/>
      <c r="U288" s="143"/>
      <c r="V288" s="146"/>
      <c r="W288" s="143"/>
      <c r="X288" s="143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3"/>
      <c r="B289" s="113"/>
      <c r="C289" s="113"/>
      <c r="D289" s="159"/>
      <c r="E289" s="143"/>
      <c r="F289" s="143"/>
      <c r="G289" s="143"/>
      <c r="H289" s="144"/>
      <c r="I289" s="144"/>
      <c r="J289" s="160"/>
      <c r="K289" s="143"/>
      <c r="L289" s="143"/>
      <c r="M289" s="143"/>
      <c r="N289" s="143"/>
      <c r="O289" s="143"/>
      <c r="P289" s="146"/>
      <c r="Q289" s="143"/>
      <c r="R289" s="143"/>
      <c r="S289" s="143"/>
      <c r="T289" s="143"/>
      <c r="U289" s="143"/>
      <c r="V289" s="146"/>
      <c r="W289" s="143"/>
      <c r="X289" s="143"/>
      <c r="AR289" s="8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3"/>
      <c r="B290" s="113"/>
      <c r="C290" s="113"/>
      <c r="D290" s="114"/>
      <c r="E290" s="114"/>
      <c r="F290" s="114"/>
      <c r="G290" s="114"/>
      <c r="H290" s="115"/>
      <c r="I290" s="115"/>
      <c r="J290" s="116"/>
      <c r="K290" s="117"/>
      <c r="L290" s="117"/>
      <c r="M290" s="117"/>
      <c r="N290" s="117"/>
      <c r="O290" s="117"/>
      <c r="P290" s="118"/>
      <c r="Q290" s="117"/>
      <c r="R290" s="117"/>
      <c r="S290" s="117"/>
      <c r="T290" s="117"/>
      <c r="U290" s="117"/>
      <c r="V290" s="118"/>
      <c r="W290" s="117"/>
      <c r="X290" s="117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3"/>
      <c r="B291" s="113"/>
      <c r="C291" s="113"/>
      <c r="D291" s="117"/>
      <c r="E291" s="117"/>
      <c r="F291" s="117"/>
      <c r="G291" s="117"/>
      <c r="H291" s="115"/>
      <c r="I291" s="115"/>
      <c r="J291" s="116"/>
      <c r="K291" s="117"/>
      <c r="L291" s="117"/>
      <c r="M291" s="117"/>
      <c r="N291" s="117"/>
      <c r="O291" s="117"/>
      <c r="P291" s="118"/>
      <c r="Q291" s="117"/>
      <c r="R291" s="117"/>
      <c r="S291" s="117"/>
      <c r="T291" s="117"/>
      <c r="U291" s="117"/>
      <c r="V291" s="118"/>
      <c r="W291" s="117"/>
      <c r="X291" s="117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3"/>
      <c r="B292" s="113"/>
      <c r="C292" s="113"/>
      <c r="D292" s="117"/>
      <c r="E292" s="117"/>
      <c r="F292" s="117"/>
      <c r="G292" s="117"/>
      <c r="H292" s="115"/>
      <c r="I292" s="144"/>
      <c r="J292" s="117"/>
      <c r="K292" s="116"/>
      <c r="L292" s="116"/>
      <c r="M292" s="117"/>
      <c r="N292" s="117"/>
      <c r="O292" s="117"/>
      <c r="P292" s="118"/>
      <c r="Q292" s="117"/>
      <c r="R292" s="117"/>
      <c r="S292" s="117"/>
      <c r="T292" s="117"/>
      <c r="U292" s="117"/>
      <c r="V292" s="118"/>
      <c r="W292" s="117"/>
      <c r="X292" s="117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6" customFormat="1">
      <c r="A293" s="153"/>
      <c r="B293" s="113"/>
      <c r="C293" s="113"/>
      <c r="D293" s="161"/>
      <c r="E293" s="117"/>
      <c r="F293" s="117"/>
      <c r="G293" s="117"/>
      <c r="H293" s="115"/>
      <c r="I293" s="115"/>
      <c r="J293" s="117"/>
      <c r="K293" s="117"/>
      <c r="L293" s="117"/>
      <c r="M293" s="117"/>
      <c r="N293" s="117"/>
      <c r="O293" s="117"/>
      <c r="P293" s="118"/>
      <c r="Q293" s="117"/>
      <c r="R293" s="117"/>
      <c r="S293" s="117"/>
      <c r="T293" s="117"/>
      <c r="U293" s="117"/>
      <c r="V293" s="118"/>
      <c r="W293" s="117"/>
      <c r="X293" s="117"/>
      <c r="AR293" s="16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Y293" s="6"/>
      <c r="CZ293" s="6"/>
      <c r="DG293" s="6"/>
      <c r="DH293" s="6"/>
      <c r="DO293" s="6"/>
      <c r="DP293" s="6"/>
    </row>
    <row r="294" spans="1:120">
      <c r="A294" s="153"/>
      <c r="B294" s="113"/>
      <c r="C294" s="113"/>
      <c r="D294" s="159"/>
      <c r="E294" s="143"/>
      <c r="F294" s="143"/>
      <c r="G294" s="143"/>
      <c r="H294" s="144"/>
      <c r="I294" s="144"/>
      <c r="J294" s="160"/>
      <c r="K294" s="143"/>
      <c r="L294" s="143"/>
      <c r="M294" s="143"/>
      <c r="N294" s="143"/>
      <c r="O294" s="143"/>
      <c r="P294" s="146"/>
      <c r="Q294" s="143"/>
      <c r="R294" s="143"/>
      <c r="S294" s="143"/>
      <c r="T294" s="143"/>
      <c r="U294" s="143"/>
      <c r="V294" s="146"/>
      <c r="W294" s="143"/>
      <c r="X294" s="143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3"/>
      <c r="B295" s="113"/>
      <c r="C295" s="113"/>
      <c r="D295" s="159"/>
      <c r="E295" s="143"/>
      <c r="F295" s="143"/>
      <c r="G295" s="143"/>
      <c r="H295" s="144"/>
      <c r="I295" s="144"/>
      <c r="J295" s="160"/>
      <c r="K295" s="143"/>
      <c r="L295" s="143"/>
      <c r="M295" s="143"/>
      <c r="N295" s="143"/>
      <c r="O295" s="143"/>
      <c r="P295" s="146"/>
      <c r="Q295" s="143"/>
      <c r="R295" s="143"/>
      <c r="S295" s="143"/>
      <c r="T295" s="143"/>
      <c r="U295" s="143"/>
      <c r="V295" s="146"/>
      <c r="W295" s="143"/>
      <c r="X295" s="143"/>
      <c r="AR295" s="8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3"/>
      <c r="B296" s="113"/>
      <c r="C296" s="113"/>
      <c r="D296" s="114"/>
      <c r="E296" s="114"/>
      <c r="F296" s="114"/>
      <c r="G296" s="114"/>
      <c r="H296" s="115"/>
      <c r="I296" s="115"/>
      <c r="J296" s="116"/>
      <c r="K296" s="117"/>
      <c r="L296" s="117"/>
      <c r="M296" s="117"/>
      <c r="N296" s="117"/>
      <c r="O296" s="117"/>
      <c r="P296" s="118"/>
      <c r="Q296" s="117"/>
      <c r="R296" s="117"/>
      <c r="S296" s="117"/>
      <c r="T296" s="117"/>
      <c r="U296" s="117"/>
      <c r="V296" s="118"/>
      <c r="W296" s="117"/>
      <c r="X296" s="117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7"/>
      <c r="DH296" s="87"/>
      <c r="DO296" s="6"/>
      <c r="DP296" s="6"/>
    </row>
    <row r="297" spans="1:120">
      <c r="A297" s="153"/>
      <c r="B297" s="113"/>
      <c r="C297" s="113"/>
      <c r="D297" s="114"/>
      <c r="E297" s="114"/>
      <c r="F297" s="114"/>
      <c r="G297" s="114"/>
      <c r="H297" s="115"/>
      <c r="I297" s="115"/>
      <c r="J297" s="116"/>
      <c r="K297" s="117"/>
      <c r="L297" s="117"/>
      <c r="M297" s="117"/>
      <c r="N297" s="117"/>
      <c r="O297" s="117"/>
      <c r="P297" s="118"/>
      <c r="Q297" s="117"/>
      <c r="R297" s="117"/>
      <c r="S297" s="117"/>
      <c r="T297" s="117"/>
      <c r="U297" s="117"/>
      <c r="V297" s="118"/>
      <c r="W297" s="117"/>
      <c r="X297" s="117"/>
      <c r="AR297" s="8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7"/>
      <c r="DH297" s="87"/>
      <c r="DO297" s="87"/>
      <c r="DP297" s="87"/>
    </row>
    <row r="298" spans="1:120">
      <c r="A298" s="153"/>
      <c r="B298" s="113"/>
      <c r="C298" s="113"/>
      <c r="D298" s="114"/>
      <c r="E298" s="114"/>
      <c r="F298" s="114"/>
      <c r="G298" s="114"/>
      <c r="H298" s="115"/>
      <c r="I298" s="115"/>
      <c r="J298" s="116"/>
      <c r="K298" s="117"/>
      <c r="L298" s="117"/>
      <c r="M298" s="117"/>
      <c r="N298" s="117"/>
      <c r="O298" s="117"/>
      <c r="P298" s="118"/>
      <c r="Q298" s="117"/>
      <c r="R298" s="117"/>
      <c r="S298" s="117"/>
      <c r="T298" s="117"/>
      <c r="U298" s="117"/>
      <c r="V298" s="118"/>
      <c r="W298" s="117"/>
      <c r="X298" s="117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7"/>
      <c r="DH298" s="87"/>
      <c r="DO298" s="87"/>
      <c r="DP298" s="87"/>
    </row>
    <row r="299" spans="1:120" s="86" customFormat="1">
      <c r="A299" s="153"/>
      <c r="B299" s="113"/>
      <c r="C299" s="113"/>
      <c r="D299" s="114"/>
      <c r="E299" s="114"/>
      <c r="F299" s="114"/>
      <c r="G299" s="114"/>
      <c r="H299" s="115"/>
      <c r="I299" s="115"/>
      <c r="J299" s="114"/>
      <c r="K299" s="114"/>
      <c r="L299" s="114"/>
      <c r="M299" s="114"/>
      <c r="N299" s="114"/>
      <c r="O299" s="114"/>
      <c r="P299" s="158"/>
      <c r="Q299" s="114"/>
      <c r="R299" s="114"/>
      <c r="S299" s="114"/>
      <c r="T299" s="114"/>
      <c r="U299" s="114"/>
      <c r="V299" s="158"/>
      <c r="W299" s="114"/>
      <c r="X299" s="114"/>
      <c r="AR299" s="16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Y299" s="6"/>
      <c r="CZ299" s="6"/>
      <c r="DG299" s="87"/>
      <c r="DH299" s="87"/>
      <c r="DO299" s="87"/>
      <c r="DP299" s="87"/>
    </row>
    <row r="300" spans="1:120">
      <c r="A300" s="153"/>
      <c r="B300" s="113"/>
      <c r="C300" s="113"/>
      <c r="D300" s="114"/>
      <c r="E300" s="114"/>
      <c r="F300" s="114"/>
      <c r="G300" s="114"/>
      <c r="H300" s="115"/>
      <c r="I300" s="115"/>
      <c r="J300" s="114"/>
      <c r="K300" s="114"/>
      <c r="L300" s="114"/>
      <c r="M300" s="114"/>
      <c r="N300" s="114"/>
      <c r="O300" s="114"/>
      <c r="P300" s="158"/>
      <c r="Q300" s="114"/>
      <c r="R300" s="114"/>
      <c r="S300" s="114"/>
      <c r="T300" s="114"/>
      <c r="U300" s="114"/>
      <c r="V300" s="158"/>
      <c r="W300" s="114"/>
      <c r="X300" s="114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7"/>
      <c r="DH300" s="87"/>
      <c r="DO300" s="87"/>
      <c r="DP300" s="87"/>
    </row>
    <row r="301" spans="1:120" s="86" customFormat="1">
      <c r="A301" s="153"/>
      <c r="B301" s="113"/>
      <c r="C301" s="113"/>
      <c r="D301" s="114"/>
      <c r="E301" s="114"/>
      <c r="F301" s="114"/>
      <c r="G301" s="114"/>
      <c r="H301" s="115"/>
      <c r="I301" s="115"/>
      <c r="J301" s="114"/>
      <c r="K301" s="114"/>
      <c r="L301" s="114"/>
      <c r="M301" s="114"/>
      <c r="N301" s="114"/>
      <c r="O301" s="114"/>
      <c r="P301" s="158"/>
      <c r="Q301" s="114"/>
      <c r="R301" s="114"/>
      <c r="S301" s="114"/>
      <c r="T301" s="114"/>
      <c r="U301" s="114"/>
      <c r="V301" s="158"/>
      <c r="W301" s="114"/>
      <c r="X301" s="114"/>
      <c r="AR301" s="16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Y301" s="6"/>
      <c r="CZ301" s="6"/>
      <c r="DG301" s="6"/>
      <c r="DH301" s="6"/>
      <c r="DO301" s="87"/>
      <c r="DP301" s="87"/>
    </row>
    <row r="302" spans="1:120">
      <c r="A302" s="153"/>
      <c r="B302" s="113"/>
      <c r="C302" s="113"/>
      <c r="D302" s="114"/>
      <c r="E302" s="114"/>
      <c r="F302" s="114"/>
      <c r="G302" s="114"/>
      <c r="H302" s="115"/>
      <c r="I302" s="115"/>
      <c r="J302" s="114"/>
      <c r="K302" s="114"/>
      <c r="L302" s="114"/>
      <c r="M302" s="114"/>
      <c r="N302" s="114"/>
      <c r="O302" s="114"/>
      <c r="P302" s="158"/>
      <c r="Q302" s="114"/>
      <c r="R302" s="114"/>
      <c r="S302" s="114"/>
      <c r="T302" s="114"/>
      <c r="U302" s="114"/>
      <c r="V302" s="158"/>
      <c r="W302" s="114"/>
      <c r="X302" s="114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3"/>
      <c r="D303" s="162"/>
      <c r="E303" s="162"/>
      <c r="F303" s="162"/>
      <c r="G303" s="162"/>
      <c r="H303" s="163"/>
      <c r="I303" s="163"/>
      <c r="J303" s="164"/>
      <c r="K303" s="162"/>
      <c r="L303" s="162"/>
      <c r="M303" s="162"/>
      <c r="N303" s="162"/>
      <c r="O303" s="162"/>
      <c r="P303" s="165"/>
      <c r="Q303" s="162"/>
      <c r="R303" s="162"/>
      <c r="S303" s="162"/>
      <c r="T303" s="162"/>
      <c r="U303" s="162"/>
      <c r="V303" s="165"/>
      <c r="W303" s="162"/>
      <c r="X303" s="162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3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6"/>
      <c r="D305" s="167"/>
      <c r="E305" s="168"/>
      <c r="F305" s="168"/>
      <c r="G305" s="169"/>
      <c r="H305" s="169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7"/>
      <c r="CZ308" s="87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7"/>
      <c r="CZ309" s="87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7"/>
      <c r="CZ310" s="87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7"/>
      <c r="CZ311" s="87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7"/>
      <c r="CZ312" s="87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7"/>
      <c r="DH327" s="87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7"/>
      <c r="DP328" s="87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7"/>
      <c r="CZ339" s="87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2"/>
      <c r="DH361" s="112"/>
      <c r="DO361" s="6"/>
      <c r="DP361" s="6"/>
    </row>
    <row r="362" spans="54:120">
      <c r="CY362" s="6"/>
      <c r="CZ362" s="6"/>
      <c r="DG362" s="6"/>
      <c r="DH362" s="6"/>
      <c r="DO362" s="112"/>
      <c r="DP362" s="112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7"/>
      <c r="DH367" s="87"/>
      <c r="DO367" s="6"/>
      <c r="DP367" s="6"/>
    </row>
    <row r="368" spans="54:120">
      <c r="CY368" s="6"/>
      <c r="CZ368" s="6"/>
      <c r="DG368" s="6"/>
      <c r="DH368" s="6"/>
      <c r="DO368" s="87"/>
      <c r="DP368" s="87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2"/>
      <c r="CZ373" s="112"/>
      <c r="DG373" s="87"/>
      <c r="DH373" s="87"/>
      <c r="DO373" s="6"/>
      <c r="DP373" s="6"/>
    </row>
    <row r="374" spans="103:120">
      <c r="CY374" s="6"/>
      <c r="CZ374" s="6"/>
      <c r="DG374" s="6"/>
      <c r="DH374" s="6"/>
      <c r="DO374" s="87"/>
      <c r="DP374" s="87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7"/>
      <c r="CZ379" s="87"/>
      <c r="DG379" s="87"/>
      <c r="DH379" s="87"/>
      <c r="DO379" s="6"/>
      <c r="DP379" s="6"/>
    </row>
    <row r="380" spans="103:120">
      <c r="CY380" s="6"/>
      <c r="CZ380" s="6"/>
      <c r="DG380" s="6"/>
      <c r="DH380" s="6"/>
      <c r="DO380" s="87"/>
      <c r="DP380" s="87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7"/>
      <c r="CZ385" s="87"/>
      <c r="DG385" s="87"/>
      <c r="DH385" s="87"/>
      <c r="DO385" s="6"/>
      <c r="DP385" s="6"/>
    </row>
    <row r="386" spans="103:120">
      <c r="CY386" s="6"/>
      <c r="CZ386" s="6"/>
      <c r="DG386" s="6"/>
      <c r="DH386" s="6"/>
      <c r="DO386" s="87"/>
      <c r="DP386" s="87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7"/>
      <c r="CZ391" s="87"/>
      <c r="DG391" s="87"/>
      <c r="DH391" s="87"/>
      <c r="DO391" s="6"/>
      <c r="DP391" s="6"/>
    </row>
    <row r="392" spans="103:120">
      <c r="CY392" s="6"/>
      <c r="CZ392" s="6"/>
      <c r="DG392" s="6"/>
      <c r="DH392" s="6"/>
      <c r="DO392" s="87"/>
      <c r="DP392" s="87"/>
    </row>
    <row r="393" spans="103:120">
      <c r="CY393" s="6"/>
      <c r="CZ393" s="6"/>
      <c r="DG393" s="87"/>
      <c r="DH393" s="87"/>
      <c r="DO393" s="6"/>
      <c r="DP393" s="6"/>
    </row>
    <row r="394" spans="103:120">
      <c r="CY394" s="6"/>
      <c r="CZ394" s="6"/>
      <c r="DG394" s="6"/>
      <c r="DH394" s="6"/>
      <c r="DO394" s="87"/>
      <c r="DP394" s="87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7"/>
      <c r="CZ397" s="87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7"/>
      <c r="CZ403" s="87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7"/>
      <c r="CZ405" s="87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67:C170 C48:C51 C100:C103 C229:C232 C13:C16 C18:C21 C28:C31 C23:C26 C33:C36 C38:C41 C43:C46 C55:C58 C60:C63 C65:C68 C70:C73 C75:C78 C80:C83 C85:C88 C90:C93 C95:C98 C107:C110 C112:C115 C117:C120 C122:C125 C127:C130 C132:C135 C137:C140 C251:C254 C256:C259 C261:C264 C157:C160 C162:C165 C174:C177 C179:C182 C184:C187 C189:C192 C194:C197 C199:C202 C142:C145 C147:C150 C152:C155 C219:C222 C224:C227 C236:C239 C241:C244 C246:C249 C204:C207 C209:C212 C214:C217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2" tint="-0.249977111117893"/>
  </sheetPr>
  <dimension ref="A1:Q67"/>
  <sheetViews>
    <sheetView zoomScale="70" zoomScaleNormal="70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107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111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92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92" t="s">
        <v>0</v>
      </c>
      <c r="C6" s="285" t="s">
        <v>74</v>
      </c>
      <c r="D6" s="286"/>
      <c r="E6" s="286"/>
      <c r="F6" s="286"/>
      <c r="G6" s="287"/>
      <c r="K6" s="19"/>
      <c r="L6" s="292" t="s">
        <v>0</v>
      </c>
      <c r="M6" s="285" t="s">
        <v>74</v>
      </c>
      <c r="N6" s="286"/>
      <c r="O6" s="286"/>
      <c r="P6" s="286"/>
      <c r="Q6" s="287"/>
    </row>
    <row r="7" spans="1:17">
      <c r="A7" s="19"/>
      <c r="B7" s="293"/>
      <c r="C7" s="288"/>
      <c r="D7" s="289"/>
      <c r="E7" s="289"/>
      <c r="F7" s="289"/>
      <c r="G7" s="290"/>
      <c r="K7" s="19"/>
      <c r="L7" s="293"/>
      <c r="M7" s="288"/>
      <c r="N7" s="289"/>
      <c r="O7" s="289"/>
      <c r="P7" s="289"/>
      <c r="Q7" s="290"/>
    </row>
    <row r="8" spans="1:17" ht="90.75" thickBot="1">
      <c r="A8" s="19"/>
      <c r="B8" s="293"/>
      <c r="C8" s="175" t="s">
        <v>75</v>
      </c>
      <c r="D8" s="176" t="s">
        <v>76</v>
      </c>
      <c r="E8" s="176" t="s">
        <v>77</v>
      </c>
      <c r="F8" s="176" t="s">
        <v>78</v>
      </c>
      <c r="G8" s="177" t="s">
        <v>108</v>
      </c>
      <c r="K8" s="19"/>
      <c r="L8" s="293"/>
      <c r="M8" s="175" t="s">
        <v>75</v>
      </c>
      <c r="N8" s="176" t="s">
        <v>76</v>
      </c>
      <c r="O8" s="176" t="s">
        <v>77</v>
      </c>
      <c r="P8" s="176" t="s">
        <v>78</v>
      </c>
      <c r="Q8" s="177" t="s">
        <v>108</v>
      </c>
    </row>
    <row r="9" spans="1:17" ht="25.5" customHeight="1">
      <c r="A9" s="19"/>
      <c r="B9" s="178" t="s">
        <v>22</v>
      </c>
      <c r="C9" s="179"/>
      <c r="D9" s="179"/>
      <c r="E9" s="179"/>
      <c r="F9" s="179"/>
      <c r="G9" s="180"/>
      <c r="K9" s="19"/>
      <c r="L9" s="178" t="s">
        <v>22</v>
      </c>
      <c r="M9" s="179"/>
      <c r="N9" s="179"/>
      <c r="O9" s="179"/>
      <c r="P9" s="179"/>
      <c r="Q9" s="180"/>
    </row>
    <row r="10" spans="1:17" ht="25.5" customHeight="1">
      <c r="A10" s="19"/>
      <c r="B10" s="181" t="s">
        <v>24</v>
      </c>
      <c r="C10" s="246">
        <v>0</v>
      </c>
      <c r="D10" s="246">
        <v>0</v>
      </c>
      <c r="E10" s="246">
        <v>0</v>
      </c>
      <c r="F10" s="246">
        <v>0</v>
      </c>
      <c r="G10" s="247">
        <v>0</v>
      </c>
      <c r="K10" s="19"/>
      <c r="L10" s="181" t="s">
        <v>24</v>
      </c>
      <c r="M10" s="240" t="str">
        <f>IF(C10&gt;0,C10,"")</f>
        <v/>
      </c>
      <c r="N10" s="240" t="str">
        <f t="shared" ref="N10:Q25" si="0">IF(D10&gt;0,D10,"")</f>
        <v/>
      </c>
      <c r="O10" s="240" t="str">
        <f t="shared" si="0"/>
        <v/>
      </c>
      <c r="P10" s="240" t="str">
        <f t="shared" si="0"/>
        <v/>
      </c>
      <c r="Q10" s="241">
        <v>0</v>
      </c>
    </row>
    <row r="11" spans="1:17" ht="25.5" customHeight="1">
      <c r="A11" s="19"/>
      <c r="B11" s="181" t="s">
        <v>31</v>
      </c>
      <c r="C11" s="246">
        <v>0</v>
      </c>
      <c r="D11" s="246">
        <v>0</v>
      </c>
      <c r="E11" s="246">
        <v>0</v>
      </c>
      <c r="F11" s="246">
        <v>0</v>
      </c>
      <c r="G11" s="247">
        <v>0</v>
      </c>
      <c r="K11" s="19"/>
      <c r="L11" s="181" t="s">
        <v>31</v>
      </c>
      <c r="M11" s="240" t="str">
        <f>IF(C11&gt;0,C11,"")</f>
        <v/>
      </c>
      <c r="N11" s="240" t="str">
        <f t="shared" si="0"/>
        <v/>
      </c>
      <c r="O11" s="240" t="str">
        <f t="shared" si="0"/>
        <v/>
      </c>
      <c r="P11" s="240" t="str">
        <f t="shared" si="0"/>
        <v/>
      </c>
      <c r="Q11" s="241">
        <v>0</v>
      </c>
    </row>
    <row r="12" spans="1:17" ht="25.5" customHeight="1">
      <c r="A12" s="19"/>
      <c r="B12" s="181" t="s">
        <v>32</v>
      </c>
      <c r="C12" s="246">
        <v>149.56</v>
      </c>
      <c r="D12" s="246">
        <v>477.56</v>
      </c>
      <c r="E12" s="246">
        <v>75.05</v>
      </c>
      <c r="F12" s="246">
        <v>1136.25</v>
      </c>
      <c r="G12" s="247">
        <v>1838.42</v>
      </c>
      <c r="K12" s="19"/>
      <c r="L12" s="181" t="s">
        <v>32</v>
      </c>
      <c r="M12" s="240">
        <f t="shared" ref="M12:Q66" si="1">IF(C12&gt;0,C12,"")</f>
        <v>149.56</v>
      </c>
      <c r="N12" s="240">
        <f t="shared" si="0"/>
        <v>477.56</v>
      </c>
      <c r="O12" s="240">
        <f t="shared" si="0"/>
        <v>75.05</v>
      </c>
      <c r="P12" s="240">
        <f t="shared" si="0"/>
        <v>1136.25</v>
      </c>
      <c r="Q12" s="241">
        <f t="shared" si="0"/>
        <v>1838.42</v>
      </c>
    </row>
    <row r="13" spans="1:17" ht="25.5" customHeight="1">
      <c r="A13" s="19"/>
      <c r="B13" s="190" t="s">
        <v>33</v>
      </c>
      <c r="C13" s="246">
        <v>0</v>
      </c>
      <c r="D13" s="246">
        <v>0</v>
      </c>
      <c r="E13" s="246">
        <v>0</v>
      </c>
      <c r="F13" s="246">
        <v>0</v>
      </c>
      <c r="G13" s="247">
        <v>0</v>
      </c>
      <c r="K13" s="19"/>
      <c r="L13" s="190" t="s">
        <v>33</v>
      </c>
      <c r="M13" s="240" t="str">
        <f t="shared" si="1"/>
        <v/>
      </c>
      <c r="N13" s="240" t="str">
        <f t="shared" si="0"/>
        <v/>
      </c>
      <c r="O13" s="240" t="str">
        <f t="shared" si="0"/>
        <v/>
      </c>
      <c r="P13" s="240" t="str">
        <f t="shared" si="0"/>
        <v/>
      </c>
      <c r="Q13" s="241">
        <v>0</v>
      </c>
    </row>
    <row r="14" spans="1:17" ht="25.5" customHeight="1">
      <c r="A14" s="19"/>
      <c r="B14" s="190" t="s">
        <v>33</v>
      </c>
      <c r="C14" s="246">
        <v>0</v>
      </c>
      <c r="D14" s="246">
        <v>0</v>
      </c>
      <c r="E14" s="246">
        <v>0</v>
      </c>
      <c r="F14" s="246">
        <v>0</v>
      </c>
      <c r="G14" s="247">
        <v>0</v>
      </c>
      <c r="K14" s="19"/>
      <c r="L14" s="190" t="s">
        <v>33</v>
      </c>
      <c r="M14" s="240" t="str">
        <f t="shared" si="1"/>
        <v/>
      </c>
      <c r="N14" s="240" t="str">
        <f t="shared" si="0"/>
        <v/>
      </c>
      <c r="O14" s="240" t="str">
        <f t="shared" si="0"/>
        <v/>
      </c>
      <c r="P14" s="240" t="str">
        <f t="shared" si="0"/>
        <v/>
      </c>
      <c r="Q14" s="241">
        <v>0</v>
      </c>
    </row>
    <row r="15" spans="1:17" ht="25.5" customHeight="1">
      <c r="A15" s="19"/>
      <c r="B15" s="190" t="s">
        <v>33</v>
      </c>
      <c r="C15" s="246">
        <v>0</v>
      </c>
      <c r="D15" s="246">
        <v>0</v>
      </c>
      <c r="E15" s="246">
        <v>0</v>
      </c>
      <c r="F15" s="246">
        <v>0</v>
      </c>
      <c r="G15" s="247">
        <v>0</v>
      </c>
      <c r="K15" s="19"/>
      <c r="L15" s="190" t="s">
        <v>33</v>
      </c>
      <c r="M15" s="240" t="str">
        <f t="shared" si="1"/>
        <v/>
      </c>
      <c r="N15" s="240" t="str">
        <f t="shared" si="0"/>
        <v/>
      </c>
      <c r="O15" s="240" t="str">
        <f t="shared" si="0"/>
        <v/>
      </c>
      <c r="P15" s="240" t="str">
        <f t="shared" si="0"/>
        <v/>
      </c>
      <c r="Q15" s="241">
        <v>0</v>
      </c>
    </row>
    <row r="16" spans="1:17" ht="25.5" customHeight="1">
      <c r="A16" s="19"/>
      <c r="B16" s="190" t="s">
        <v>33</v>
      </c>
      <c r="C16" s="246">
        <v>0</v>
      </c>
      <c r="D16" s="246">
        <v>0</v>
      </c>
      <c r="E16" s="246">
        <v>0</v>
      </c>
      <c r="F16" s="246">
        <v>0</v>
      </c>
      <c r="G16" s="247">
        <v>0</v>
      </c>
      <c r="K16" s="19"/>
      <c r="L16" s="190" t="s">
        <v>33</v>
      </c>
      <c r="M16" s="240" t="str">
        <f t="shared" si="1"/>
        <v/>
      </c>
      <c r="N16" s="240" t="str">
        <f t="shared" si="0"/>
        <v/>
      </c>
      <c r="O16" s="240" t="str">
        <f t="shared" si="0"/>
        <v/>
      </c>
      <c r="P16" s="240" t="str">
        <f t="shared" si="0"/>
        <v/>
      </c>
      <c r="Q16" s="241">
        <v>0</v>
      </c>
    </row>
    <row r="17" spans="1:17" ht="25.5" customHeight="1">
      <c r="A17" s="19"/>
      <c r="B17" s="190" t="s">
        <v>33</v>
      </c>
      <c r="C17" s="246">
        <v>0</v>
      </c>
      <c r="D17" s="246">
        <v>0</v>
      </c>
      <c r="E17" s="246">
        <v>0</v>
      </c>
      <c r="F17" s="246">
        <v>0</v>
      </c>
      <c r="G17" s="247">
        <v>0</v>
      </c>
      <c r="K17" s="19"/>
      <c r="L17" s="190" t="s">
        <v>33</v>
      </c>
      <c r="M17" s="240" t="str">
        <f t="shared" si="1"/>
        <v/>
      </c>
      <c r="N17" s="240" t="str">
        <f t="shared" si="0"/>
        <v/>
      </c>
      <c r="O17" s="240" t="str">
        <f t="shared" si="0"/>
        <v/>
      </c>
      <c r="P17" s="240" t="str">
        <f t="shared" si="0"/>
        <v/>
      </c>
      <c r="Q17" s="241">
        <v>0</v>
      </c>
    </row>
    <row r="18" spans="1:17" ht="25.5" customHeight="1" thickBot="1">
      <c r="A18" s="19"/>
      <c r="B18" s="182"/>
      <c r="C18" s="275"/>
      <c r="D18" s="275"/>
      <c r="E18" s="275"/>
      <c r="F18" s="275"/>
      <c r="G18" s="276"/>
      <c r="K18" s="19"/>
      <c r="L18" s="182"/>
      <c r="M18" s="240" t="str">
        <f t="shared" si="1"/>
        <v/>
      </c>
      <c r="N18" s="240" t="str">
        <f t="shared" si="0"/>
        <v/>
      </c>
      <c r="O18" s="240" t="str">
        <f t="shared" si="0"/>
        <v/>
      </c>
      <c r="P18" s="240" t="str">
        <f t="shared" si="0"/>
        <v/>
      </c>
      <c r="Q18" s="241">
        <v>0</v>
      </c>
    </row>
    <row r="19" spans="1:17" ht="25.5" customHeight="1">
      <c r="A19" s="19"/>
      <c r="B19" s="178" t="s">
        <v>34</v>
      </c>
      <c r="C19" s="248"/>
      <c r="D19" s="248"/>
      <c r="E19" s="248"/>
      <c r="F19" s="248"/>
      <c r="G19" s="249"/>
      <c r="K19" s="19"/>
      <c r="L19" s="178" t="s">
        <v>34</v>
      </c>
      <c r="M19" s="183" t="str">
        <f t="shared" si="1"/>
        <v/>
      </c>
      <c r="N19" s="183" t="str">
        <f t="shared" si="0"/>
        <v/>
      </c>
      <c r="O19" s="183" t="str">
        <f t="shared" si="0"/>
        <v/>
      </c>
      <c r="P19" s="183" t="str">
        <f t="shared" si="0"/>
        <v/>
      </c>
      <c r="Q19" s="184" t="str">
        <f t="shared" si="0"/>
        <v/>
      </c>
    </row>
    <row r="20" spans="1:17" ht="25.5" customHeight="1">
      <c r="A20" s="19"/>
      <c r="B20" s="181" t="s">
        <v>35</v>
      </c>
      <c r="C20" s="246">
        <v>53988.5</v>
      </c>
      <c r="D20" s="246">
        <v>27862.2</v>
      </c>
      <c r="E20" s="246">
        <v>786.35</v>
      </c>
      <c r="F20" s="246">
        <v>6314.75</v>
      </c>
      <c r="G20" s="247">
        <v>88951.8</v>
      </c>
      <c r="K20" s="19"/>
      <c r="L20" s="181" t="s">
        <v>35</v>
      </c>
      <c r="M20" s="240">
        <f t="shared" si="1"/>
        <v>53988.5</v>
      </c>
      <c r="N20" s="240">
        <f t="shared" si="0"/>
        <v>27862.2</v>
      </c>
      <c r="O20" s="240">
        <f t="shared" si="0"/>
        <v>786.35</v>
      </c>
      <c r="P20" s="240">
        <f t="shared" si="0"/>
        <v>6314.75</v>
      </c>
      <c r="Q20" s="241">
        <f t="shared" si="0"/>
        <v>88951.8</v>
      </c>
    </row>
    <row r="21" spans="1:17" ht="25.5" customHeight="1">
      <c r="A21" s="19"/>
      <c r="B21" s="181" t="s">
        <v>36</v>
      </c>
      <c r="C21" s="246">
        <v>1327.83</v>
      </c>
      <c r="D21" s="246">
        <v>5150.51</v>
      </c>
      <c r="E21" s="246">
        <v>993.18</v>
      </c>
      <c r="F21" s="246">
        <v>6931.16</v>
      </c>
      <c r="G21" s="247">
        <v>14402.68</v>
      </c>
      <c r="K21" s="19"/>
      <c r="L21" s="181" t="s">
        <v>36</v>
      </c>
      <c r="M21" s="240">
        <f t="shared" si="1"/>
        <v>1327.83</v>
      </c>
      <c r="N21" s="240">
        <f t="shared" si="0"/>
        <v>5150.51</v>
      </c>
      <c r="O21" s="240">
        <f t="shared" si="0"/>
        <v>993.18</v>
      </c>
      <c r="P21" s="240">
        <f t="shared" si="0"/>
        <v>6931.16</v>
      </c>
      <c r="Q21" s="241">
        <f t="shared" si="0"/>
        <v>14402.68</v>
      </c>
    </row>
    <row r="22" spans="1:17" ht="25.5" customHeight="1">
      <c r="A22" s="19"/>
      <c r="B22" s="181" t="s">
        <v>37</v>
      </c>
      <c r="C22" s="246">
        <v>3763.06</v>
      </c>
      <c r="D22" s="246">
        <v>5280.51</v>
      </c>
      <c r="E22" s="246">
        <v>3256.2</v>
      </c>
      <c r="F22" s="246">
        <v>7776.37</v>
      </c>
      <c r="G22" s="247">
        <v>20076.14</v>
      </c>
      <c r="K22" s="19"/>
      <c r="L22" s="181" t="s">
        <v>37</v>
      </c>
      <c r="M22" s="240">
        <f t="shared" si="1"/>
        <v>3763.06</v>
      </c>
      <c r="N22" s="240">
        <f t="shared" si="0"/>
        <v>5280.51</v>
      </c>
      <c r="O22" s="240">
        <f t="shared" si="0"/>
        <v>3256.2</v>
      </c>
      <c r="P22" s="240">
        <f t="shared" si="0"/>
        <v>7776.37</v>
      </c>
      <c r="Q22" s="241">
        <f t="shared" si="0"/>
        <v>20076.14</v>
      </c>
    </row>
    <row r="23" spans="1:17" ht="25.5" customHeight="1">
      <c r="A23" s="19"/>
      <c r="B23" s="181" t="s">
        <v>38</v>
      </c>
      <c r="C23" s="246">
        <v>0</v>
      </c>
      <c r="D23" s="246">
        <v>0</v>
      </c>
      <c r="E23" s="246">
        <v>0</v>
      </c>
      <c r="F23" s="246">
        <v>0</v>
      </c>
      <c r="G23" s="247">
        <v>0</v>
      </c>
      <c r="K23" s="19"/>
      <c r="L23" s="181" t="s">
        <v>38</v>
      </c>
      <c r="M23" s="240" t="str">
        <f t="shared" si="1"/>
        <v/>
      </c>
      <c r="N23" s="240" t="str">
        <f t="shared" si="0"/>
        <v/>
      </c>
      <c r="O23" s="240" t="str">
        <f t="shared" si="0"/>
        <v/>
      </c>
      <c r="P23" s="240" t="str">
        <f t="shared" si="0"/>
        <v/>
      </c>
      <c r="Q23" s="241">
        <v>0</v>
      </c>
    </row>
    <row r="24" spans="1:17" ht="25.5" customHeight="1">
      <c r="A24" s="19"/>
      <c r="B24" s="181" t="s">
        <v>39</v>
      </c>
      <c r="C24" s="246">
        <v>1894.13</v>
      </c>
      <c r="D24" s="246">
        <v>157.66999999999999</v>
      </c>
      <c r="E24" s="246">
        <v>75.05</v>
      </c>
      <c r="F24" s="246">
        <v>1811.92</v>
      </c>
      <c r="G24" s="247">
        <v>3938.7700000000004</v>
      </c>
      <c r="K24" s="19"/>
      <c r="L24" s="181" t="s">
        <v>39</v>
      </c>
      <c r="M24" s="240">
        <f t="shared" si="1"/>
        <v>1894.13</v>
      </c>
      <c r="N24" s="240">
        <f t="shared" si="0"/>
        <v>157.66999999999999</v>
      </c>
      <c r="O24" s="240">
        <f t="shared" si="0"/>
        <v>75.05</v>
      </c>
      <c r="P24" s="240">
        <f t="shared" si="0"/>
        <v>1811.92</v>
      </c>
      <c r="Q24" s="241">
        <f t="shared" si="0"/>
        <v>3938.7700000000004</v>
      </c>
    </row>
    <row r="25" spans="1:17" ht="25.5" customHeight="1">
      <c r="A25" s="19"/>
      <c r="B25" s="190" t="s">
        <v>33</v>
      </c>
      <c r="C25" s="246">
        <v>0</v>
      </c>
      <c r="D25" s="246">
        <v>0</v>
      </c>
      <c r="E25" s="246">
        <v>0</v>
      </c>
      <c r="F25" s="246">
        <v>0</v>
      </c>
      <c r="G25" s="247">
        <v>0</v>
      </c>
      <c r="K25" s="19"/>
      <c r="L25" s="190" t="s">
        <v>33</v>
      </c>
      <c r="M25" s="240" t="str">
        <f t="shared" si="1"/>
        <v/>
      </c>
      <c r="N25" s="240" t="str">
        <f t="shared" si="0"/>
        <v/>
      </c>
      <c r="O25" s="240" t="str">
        <f t="shared" si="0"/>
        <v/>
      </c>
      <c r="P25" s="240" t="str">
        <f t="shared" si="0"/>
        <v/>
      </c>
      <c r="Q25" s="241">
        <v>0</v>
      </c>
    </row>
    <row r="26" spans="1:17" ht="25.5" customHeight="1">
      <c r="A26" s="19"/>
      <c r="B26" s="190" t="s">
        <v>33</v>
      </c>
      <c r="C26" s="246">
        <v>0</v>
      </c>
      <c r="D26" s="246">
        <v>0</v>
      </c>
      <c r="E26" s="246">
        <v>0</v>
      </c>
      <c r="F26" s="246">
        <v>0</v>
      </c>
      <c r="G26" s="247">
        <v>0</v>
      </c>
      <c r="K26" s="19"/>
      <c r="L26" s="190" t="s">
        <v>33</v>
      </c>
      <c r="M26" s="240" t="str">
        <f t="shared" si="1"/>
        <v/>
      </c>
      <c r="N26" s="240" t="str">
        <f t="shared" si="1"/>
        <v/>
      </c>
      <c r="O26" s="240" t="str">
        <f t="shared" si="1"/>
        <v/>
      </c>
      <c r="P26" s="240" t="str">
        <f t="shared" si="1"/>
        <v/>
      </c>
      <c r="Q26" s="241">
        <v>0</v>
      </c>
    </row>
    <row r="27" spans="1:17" ht="25.5" customHeight="1">
      <c r="A27" s="19"/>
      <c r="B27" s="190" t="s">
        <v>33</v>
      </c>
      <c r="C27" s="246">
        <v>0</v>
      </c>
      <c r="D27" s="246">
        <v>0</v>
      </c>
      <c r="E27" s="246">
        <v>0</v>
      </c>
      <c r="F27" s="246">
        <v>0</v>
      </c>
      <c r="G27" s="247">
        <v>0</v>
      </c>
      <c r="K27" s="19"/>
      <c r="L27" s="190" t="s">
        <v>33</v>
      </c>
      <c r="M27" s="240" t="str">
        <f t="shared" si="1"/>
        <v/>
      </c>
      <c r="N27" s="240" t="str">
        <f t="shared" si="1"/>
        <v/>
      </c>
      <c r="O27" s="240" t="str">
        <f t="shared" si="1"/>
        <v/>
      </c>
      <c r="P27" s="240" t="str">
        <f t="shared" si="1"/>
        <v/>
      </c>
      <c r="Q27" s="241">
        <v>0</v>
      </c>
    </row>
    <row r="28" spans="1:17" ht="25.5" customHeight="1">
      <c r="A28" s="19"/>
      <c r="B28" s="190" t="s">
        <v>33</v>
      </c>
      <c r="C28" s="246">
        <v>0</v>
      </c>
      <c r="D28" s="246">
        <v>0</v>
      </c>
      <c r="E28" s="246">
        <v>0</v>
      </c>
      <c r="F28" s="246">
        <v>0</v>
      </c>
      <c r="G28" s="247">
        <v>0</v>
      </c>
      <c r="K28" s="19"/>
      <c r="L28" s="190" t="s">
        <v>33</v>
      </c>
      <c r="M28" s="240" t="str">
        <f t="shared" si="1"/>
        <v/>
      </c>
      <c r="N28" s="240" t="str">
        <f t="shared" si="1"/>
        <v/>
      </c>
      <c r="O28" s="240" t="str">
        <f t="shared" si="1"/>
        <v/>
      </c>
      <c r="P28" s="240" t="str">
        <f t="shared" si="1"/>
        <v/>
      </c>
      <c r="Q28" s="241">
        <v>0</v>
      </c>
    </row>
    <row r="29" spans="1:17" ht="25.5" customHeight="1">
      <c r="A29" s="19"/>
      <c r="B29" s="190" t="s">
        <v>33</v>
      </c>
      <c r="C29" s="246">
        <v>0</v>
      </c>
      <c r="D29" s="246">
        <v>0</v>
      </c>
      <c r="E29" s="246">
        <v>0</v>
      </c>
      <c r="F29" s="246">
        <v>0</v>
      </c>
      <c r="G29" s="247">
        <v>0</v>
      </c>
      <c r="K29" s="19"/>
      <c r="L29" s="190" t="s">
        <v>33</v>
      </c>
      <c r="M29" s="240" t="str">
        <f t="shared" si="1"/>
        <v/>
      </c>
      <c r="N29" s="240" t="str">
        <f t="shared" si="1"/>
        <v/>
      </c>
      <c r="O29" s="240" t="str">
        <f t="shared" si="1"/>
        <v/>
      </c>
      <c r="P29" s="240" t="str">
        <f t="shared" si="1"/>
        <v/>
      </c>
      <c r="Q29" s="241">
        <v>0</v>
      </c>
    </row>
    <row r="30" spans="1:17" ht="25.5" customHeight="1" thickBot="1">
      <c r="A30" s="19"/>
      <c r="B30" s="185"/>
      <c r="C30" s="250"/>
      <c r="D30" s="250"/>
      <c r="E30" s="250"/>
      <c r="F30" s="250"/>
      <c r="G30" s="251"/>
      <c r="K30" s="19"/>
      <c r="L30" s="185"/>
      <c r="M30" s="186" t="str">
        <f t="shared" si="1"/>
        <v/>
      </c>
      <c r="N30" s="186" t="str">
        <f t="shared" si="1"/>
        <v/>
      </c>
      <c r="O30" s="186" t="str">
        <f t="shared" si="1"/>
        <v/>
      </c>
      <c r="P30" s="186" t="str">
        <f t="shared" si="1"/>
        <v/>
      </c>
      <c r="Q30" s="187" t="str">
        <f t="shared" si="1"/>
        <v/>
      </c>
    </row>
    <row r="31" spans="1:17" ht="25.5" customHeight="1">
      <c r="A31" s="19"/>
      <c r="B31" s="178" t="s">
        <v>40</v>
      </c>
      <c r="C31" s="248"/>
      <c r="D31" s="248"/>
      <c r="E31" s="248"/>
      <c r="F31" s="248"/>
      <c r="G31" s="249"/>
      <c r="K31" s="19"/>
      <c r="L31" s="178" t="s">
        <v>40</v>
      </c>
      <c r="M31" s="183" t="str">
        <f t="shared" si="1"/>
        <v/>
      </c>
      <c r="N31" s="183" t="str">
        <f t="shared" si="1"/>
        <v/>
      </c>
      <c r="O31" s="183" t="str">
        <f t="shared" si="1"/>
        <v/>
      </c>
      <c r="P31" s="183" t="str">
        <f t="shared" si="1"/>
        <v/>
      </c>
      <c r="Q31" s="184" t="str">
        <f t="shared" si="1"/>
        <v/>
      </c>
    </row>
    <row r="32" spans="1:17" ht="25.5" customHeight="1">
      <c r="A32" s="19"/>
      <c r="B32" s="181" t="s">
        <v>41</v>
      </c>
      <c r="C32" s="246">
        <v>35293.730000000003</v>
      </c>
      <c r="D32" s="246">
        <v>25026.37</v>
      </c>
      <c r="E32" s="246">
        <v>1002.92</v>
      </c>
      <c r="F32" s="246">
        <v>13493.37</v>
      </c>
      <c r="G32" s="247">
        <v>74816.39</v>
      </c>
      <c r="K32" s="19"/>
      <c r="L32" s="181" t="s">
        <v>41</v>
      </c>
      <c r="M32" s="240">
        <f t="shared" si="1"/>
        <v>35293.730000000003</v>
      </c>
      <c r="N32" s="240">
        <f t="shared" si="1"/>
        <v>25026.37</v>
      </c>
      <c r="O32" s="240">
        <f t="shared" si="1"/>
        <v>1002.92</v>
      </c>
      <c r="P32" s="240">
        <f t="shared" si="1"/>
        <v>13493.37</v>
      </c>
      <c r="Q32" s="241">
        <f t="shared" si="1"/>
        <v>74816.39</v>
      </c>
    </row>
    <row r="33" spans="1:17" ht="25.5" customHeight="1">
      <c r="A33" s="19"/>
      <c r="B33" s="181" t="s">
        <v>42</v>
      </c>
      <c r="C33" s="246">
        <v>18905.5</v>
      </c>
      <c r="D33" s="246">
        <v>25561.8</v>
      </c>
      <c r="E33" s="246">
        <v>14052.7</v>
      </c>
      <c r="F33" s="246">
        <v>71145.899999999994</v>
      </c>
      <c r="G33" s="247">
        <v>129665.9</v>
      </c>
      <c r="K33" s="19"/>
      <c r="L33" s="181" t="s">
        <v>42</v>
      </c>
      <c r="M33" s="240">
        <f t="shared" si="1"/>
        <v>18905.5</v>
      </c>
      <c r="N33" s="240">
        <f t="shared" si="1"/>
        <v>25561.8</v>
      </c>
      <c r="O33" s="240">
        <f t="shared" si="1"/>
        <v>14052.7</v>
      </c>
      <c r="P33" s="240">
        <f t="shared" si="1"/>
        <v>71145.899999999994</v>
      </c>
      <c r="Q33" s="241">
        <f t="shared" si="1"/>
        <v>129665.9</v>
      </c>
    </row>
    <row r="34" spans="1:17" ht="25.5" customHeight="1">
      <c r="A34" s="19"/>
      <c r="B34" s="181" t="s">
        <v>43</v>
      </c>
      <c r="C34" s="246">
        <v>0</v>
      </c>
      <c r="D34" s="246">
        <v>0</v>
      </c>
      <c r="E34" s="246">
        <v>0</v>
      </c>
      <c r="F34" s="246">
        <v>0</v>
      </c>
      <c r="G34" s="247">
        <v>0</v>
      </c>
      <c r="K34" s="19"/>
      <c r="L34" s="181" t="s">
        <v>43</v>
      </c>
      <c r="M34" s="240" t="str">
        <f t="shared" si="1"/>
        <v/>
      </c>
      <c r="N34" s="240" t="str">
        <f t="shared" si="1"/>
        <v/>
      </c>
      <c r="O34" s="240" t="str">
        <f t="shared" si="1"/>
        <v/>
      </c>
      <c r="P34" s="240" t="str">
        <f t="shared" si="1"/>
        <v/>
      </c>
      <c r="Q34" s="241">
        <v>0</v>
      </c>
    </row>
    <row r="35" spans="1:17" ht="25.5" customHeight="1">
      <c r="A35" s="19"/>
      <c r="B35" s="181" t="s">
        <v>44</v>
      </c>
      <c r="C35" s="246">
        <v>0</v>
      </c>
      <c r="D35" s="246">
        <v>0</v>
      </c>
      <c r="E35" s="246">
        <v>0</v>
      </c>
      <c r="F35" s="246">
        <v>0</v>
      </c>
      <c r="G35" s="247">
        <v>0</v>
      </c>
      <c r="K35" s="19"/>
      <c r="L35" s="181" t="s">
        <v>44</v>
      </c>
      <c r="M35" s="240" t="str">
        <f t="shared" si="1"/>
        <v/>
      </c>
      <c r="N35" s="240" t="str">
        <f t="shared" si="1"/>
        <v/>
      </c>
      <c r="O35" s="240" t="str">
        <f t="shared" si="1"/>
        <v/>
      </c>
      <c r="P35" s="240" t="str">
        <f t="shared" si="1"/>
        <v/>
      </c>
      <c r="Q35" s="241">
        <v>0</v>
      </c>
    </row>
    <row r="36" spans="1:17" ht="25.5" customHeight="1">
      <c r="A36" s="19"/>
      <c r="B36" s="181" t="s">
        <v>45</v>
      </c>
      <c r="C36" s="246">
        <v>0</v>
      </c>
      <c r="D36" s="246">
        <v>0</v>
      </c>
      <c r="E36" s="246">
        <v>0</v>
      </c>
      <c r="F36" s="246">
        <v>0</v>
      </c>
      <c r="G36" s="247">
        <v>0</v>
      </c>
      <c r="K36" s="19"/>
      <c r="L36" s="181" t="s">
        <v>45</v>
      </c>
      <c r="M36" s="240" t="str">
        <f t="shared" si="1"/>
        <v/>
      </c>
      <c r="N36" s="240" t="str">
        <f t="shared" si="1"/>
        <v/>
      </c>
      <c r="O36" s="240" t="str">
        <f t="shared" si="1"/>
        <v/>
      </c>
      <c r="P36" s="240" t="str">
        <f t="shared" si="1"/>
        <v/>
      </c>
      <c r="Q36" s="241">
        <v>0</v>
      </c>
    </row>
    <row r="37" spans="1:17" ht="25.5" customHeight="1">
      <c r="A37" s="19"/>
      <c r="B37" s="181" t="s">
        <v>46</v>
      </c>
      <c r="C37" s="246">
        <v>0</v>
      </c>
      <c r="D37" s="246">
        <v>0</v>
      </c>
      <c r="E37" s="246">
        <v>0</v>
      </c>
      <c r="F37" s="246">
        <v>0</v>
      </c>
      <c r="G37" s="247">
        <v>0</v>
      </c>
      <c r="K37" s="19"/>
      <c r="L37" s="181" t="s">
        <v>46</v>
      </c>
      <c r="M37" s="240" t="str">
        <f t="shared" si="1"/>
        <v/>
      </c>
      <c r="N37" s="240" t="str">
        <f t="shared" si="1"/>
        <v/>
      </c>
      <c r="O37" s="240" t="str">
        <f t="shared" si="1"/>
        <v/>
      </c>
      <c r="P37" s="240" t="str">
        <f t="shared" si="1"/>
        <v/>
      </c>
      <c r="Q37" s="241">
        <v>0</v>
      </c>
    </row>
    <row r="38" spans="1:17" ht="25.5" customHeight="1">
      <c r="A38" s="19"/>
      <c r="B38" s="181" t="s">
        <v>47</v>
      </c>
      <c r="C38" s="246">
        <v>46.82</v>
      </c>
      <c r="D38" s="246">
        <v>158.13</v>
      </c>
      <c r="E38" s="246">
        <v>75.05</v>
      </c>
      <c r="F38" s="246">
        <v>2641.48</v>
      </c>
      <c r="G38" s="247">
        <v>2921.48</v>
      </c>
      <c r="K38" s="19"/>
      <c r="L38" s="181" t="s">
        <v>47</v>
      </c>
      <c r="M38" s="240">
        <f t="shared" si="1"/>
        <v>46.82</v>
      </c>
      <c r="N38" s="240">
        <f t="shared" si="1"/>
        <v>158.13</v>
      </c>
      <c r="O38" s="240">
        <f t="shared" si="1"/>
        <v>75.05</v>
      </c>
      <c r="P38" s="240">
        <f t="shared" si="1"/>
        <v>2641.48</v>
      </c>
      <c r="Q38" s="241">
        <f t="shared" si="1"/>
        <v>2921.48</v>
      </c>
    </row>
    <row r="39" spans="1:17" ht="25.5" customHeight="1">
      <c r="A39" s="19"/>
      <c r="B39" s="190" t="s">
        <v>81</v>
      </c>
      <c r="C39" s="252">
        <v>0</v>
      </c>
      <c r="D39" s="252">
        <v>0</v>
      </c>
      <c r="E39" s="252">
        <v>0</v>
      </c>
      <c r="F39" s="252">
        <v>0</v>
      </c>
      <c r="G39" s="253">
        <v>0</v>
      </c>
      <c r="K39" s="19"/>
      <c r="L39" s="190" t="s">
        <v>81</v>
      </c>
      <c r="M39" s="242" t="str">
        <f t="shared" ref="M39:M41" si="2">IF(C39&gt;0,C39,"")</f>
        <v/>
      </c>
      <c r="N39" s="242" t="str">
        <f t="shared" ref="N39:N41" si="3">IF(D39&gt;0,D39,"")</f>
        <v/>
      </c>
      <c r="O39" s="242" t="str">
        <f t="shared" ref="O39:O41" si="4">IF(E39&gt;0,E39,"")</f>
        <v/>
      </c>
      <c r="P39" s="242" t="str">
        <f t="shared" ref="P39:P41" si="5">IF(F39&gt;0,F39,"")</f>
        <v/>
      </c>
      <c r="Q39" s="243">
        <v>0</v>
      </c>
    </row>
    <row r="40" spans="1:17" ht="25.5" customHeight="1">
      <c r="A40" s="19"/>
      <c r="B40" s="190" t="s">
        <v>113</v>
      </c>
      <c r="C40" s="252">
        <v>0</v>
      </c>
      <c r="D40" s="252">
        <v>0</v>
      </c>
      <c r="E40" s="252">
        <v>0</v>
      </c>
      <c r="F40" s="252">
        <v>0</v>
      </c>
      <c r="G40" s="253">
        <v>0</v>
      </c>
      <c r="K40" s="19"/>
      <c r="L40" s="190" t="s">
        <v>113</v>
      </c>
      <c r="M40" s="242" t="str">
        <f t="shared" si="2"/>
        <v/>
      </c>
      <c r="N40" s="242" t="str">
        <f t="shared" si="3"/>
        <v/>
      </c>
      <c r="O40" s="242" t="str">
        <f t="shared" si="4"/>
        <v/>
      </c>
      <c r="P40" s="242" t="str">
        <f t="shared" si="5"/>
        <v/>
      </c>
      <c r="Q40" s="243">
        <v>0</v>
      </c>
    </row>
    <row r="41" spans="1:17" ht="25.5" customHeight="1">
      <c r="A41" s="19"/>
      <c r="B41" s="190" t="s">
        <v>33</v>
      </c>
      <c r="C41" s="252">
        <v>0</v>
      </c>
      <c r="D41" s="252">
        <v>0</v>
      </c>
      <c r="E41" s="252">
        <v>0</v>
      </c>
      <c r="F41" s="252">
        <v>0</v>
      </c>
      <c r="G41" s="253">
        <v>0</v>
      </c>
      <c r="K41" s="19"/>
      <c r="L41" s="190" t="s">
        <v>33</v>
      </c>
      <c r="M41" s="242" t="str">
        <f t="shared" si="2"/>
        <v/>
      </c>
      <c r="N41" s="242" t="str">
        <f t="shared" si="3"/>
        <v/>
      </c>
      <c r="O41" s="242" t="str">
        <f t="shared" si="4"/>
        <v/>
      </c>
      <c r="P41" s="242" t="str">
        <f t="shared" si="5"/>
        <v/>
      </c>
      <c r="Q41" s="243">
        <v>0</v>
      </c>
    </row>
    <row r="42" spans="1:17">
      <c r="B42" s="190" t="s">
        <v>33</v>
      </c>
      <c r="C42" s="252">
        <v>0</v>
      </c>
      <c r="D42" s="252">
        <v>0</v>
      </c>
      <c r="E42" s="252">
        <v>0</v>
      </c>
      <c r="F42" s="252">
        <v>0</v>
      </c>
      <c r="G42" s="253">
        <v>0</v>
      </c>
      <c r="K42" s="19"/>
      <c r="L42" s="190" t="s">
        <v>33</v>
      </c>
      <c r="M42" s="242" t="str">
        <f t="shared" si="1"/>
        <v/>
      </c>
      <c r="N42" s="242" t="str">
        <f t="shared" si="1"/>
        <v/>
      </c>
      <c r="O42" s="242" t="str">
        <f t="shared" si="1"/>
        <v/>
      </c>
      <c r="P42" s="242" t="str">
        <f t="shared" si="1"/>
        <v/>
      </c>
      <c r="Q42" s="243">
        <v>0</v>
      </c>
    </row>
    <row r="43" spans="1:17">
      <c r="B43" s="190" t="s">
        <v>33</v>
      </c>
      <c r="C43" s="252">
        <v>0</v>
      </c>
      <c r="D43" s="252">
        <v>0</v>
      </c>
      <c r="E43" s="252">
        <v>0</v>
      </c>
      <c r="F43" s="252">
        <v>0</v>
      </c>
      <c r="G43" s="253">
        <v>0</v>
      </c>
      <c r="K43" s="19"/>
      <c r="L43" s="190" t="s">
        <v>33</v>
      </c>
      <c r="M43" s="242" t="str">
        <f t="shared" si="1"/>
        <v/>
      </c>
      <c r="N43" s="242" t="str">
        <f t="shared" si="1"/>
        <v/>
      </c>
      <c r="O43" s="242" t="str">
        <f t="shared" si="1"/>
        <v/>
      </c>
      <c r="P43" s="242" t="str">
        <f t="shared" si="1"/>
        <v/>
      </c>
      <c r="Q43" s="243">
        <v>0</v>
      </c>
    </row>
    <row r="44" spans="1:17">
      <c r="B44" s="190" t="s">
        <v>33</v>
      </c>
      <c r="C44" s="252">
        <v>0</v>
      </c>
      <c r="D44" s="252">
        <v>0</v>
      </c>
      <c r="E44" s="252">
        <v>0</v>
      </c>
      <c r="F44" s="252">
        <v>0</v>
      </c>
      <c r="G44" s="253">
        <v>0</v>
      </c>
      <c r="K44" s="19"/>
      <c r="L44" s="190" t="s">
        <v>33</v>
      </c>
      <c r="M44" s="242" t="str">
        <f t="shared" si="1"/>
        <v/>
      </c>
      <c r="N44" s="242" t="str">
        <f t="shared" si="1"/>
        <v/>
      </c>
      <c r="O44" s="242" t="str">
        <f t="shared" si="1"/>
        <v/>
      </c>
      <c r="P44" s="242" t="str">
        <f t="shared" si="1"/>
        <v/>
      </c>
      <c r="Q44" s="243">
        <v>0</v>
      </c>
    </row>
    <row r="45" spans="1:17" ht="13.5" thickBot="1">
      <c r="B45" s="185"/>
      <c r="C45" s="250"/>
      <c r="D45" s="250"/>
      <c r="E45" s="250"/>
      <c r="F45" s="250"/>
      <c r="G45" s="251"/>
      <c r="K45" s="19"/>
      <c r="L45" s="185"/>
      <c r="M45" s="186" t="str">
        <f t="shared" si="1"/>
        <v/>
      </c>
      <c r="N45" s="186" t="str">
        <f t="shared" si="1"/>
        <v/>
      </c>
      <c r="O45" s="186" t="str">
        <f t="shared" si="1"/>
        <v/>
      </c>
      <c r="P45" s="186" t="str">
        <f t="shared" si="1"/>
        <v/>
      </c>
      <c r="Q45" s="187" t="str">
        <f t="shared" si="1"/>
        <v/>
      </c>
    </row>
    <row r="46" spans="1:17">
      <c r="B46" s="178" t="s">
        <v>48</v>
      </c>
      <c r="C46" s="248"/>
      <c r="D46" s="248"/>
      <c r="E46" s="248"/>
      <c r="F46" s="248"/>
      <c r="G46" s="249"/>
      <c r="K46" s="19"/>
      <c r="L46" s="178" t="s">
        <v>48</v>
      </c>
      <c r="M46" s="183" t="str">
        <f t="shared" si="1"/>
        <v/>
      </c>
      <c r="N46" s="183" t="str">
        <f t="shared" si="1"/>
        <v/>
      </c>
      <c r="O46" s="183" t="str">
        <f t="shared" si="1"/>
        <v/>
      </c>
      <c r="P46" s="183" t="str">
        <f t="shared" si="1"/>
        <v/>
      </c>
      <c r="Q46" s="184" t="str">
        <f t="shared" si="1"/>
        <v/>
      </c>
    </row>
    <row r="47" spans="1:17">
      <c r="B47" s="181" t="s">
        <v>49</v>
      </c>
      <c r="C47" s="252">
        <v>0</v>
      </c>
      <c r="D47" s="246">
        <v>0</v>
      </c>
      <c r="E47" s="246">
        <v>0</v>
      </c>
      <c r="F47" s="246">
        <v>0</v>
      </c>
      <c r="G47" s="247">
        <v>0</v>
      </c>
      <c r="K47" s="19"/>
      <c r="L47" s="181" t="s">
        <v>49</v>
      </c>
      <c r="M47" s="240" t="str">
        <f t="shared" si="1"/>
        <v/>
      </c>
      <c r="N47" s="240" t="str">
        <f t="shared" si="1"/>
        <v/>
      </c>
      <c r="O47" s="240" t="str">
        <f t="shared" si="1"/>
        <v/>
      </c>
      <c r="P47" s="240" t="str">
        <f t="shared" si="1"/>
        <v/>
      </c>
      <c r="Q47" s="241">
        <v>0</v>
      </c>
    </row>
    <row r="48" spans="1:17">
      <c r="B48" s="181" t="s">
        <v>50</v>
      </c>
      <c r="C48" s="246">
        <v>0</v>
      </c>
      <c r="D48" s="246">
        <v>0</v>
      </c>
      <c r="E48" s="246">
        <v>0</v>
      </c>
      <c r="F48" s="246">
        <v>0</v>
      </c>
      <c r="G48" s="247">
        <v>0</v>
      </c>
      <c r="K48" s="19"/>
      <c r="L48" s="181" t="s">
        <v>50</v>
      </c>
      <c r="M48" s="240" t="str">
        <f t="shared" si="1"/>
        <v/>
      </c>
      <c r="N48" s="240" t="str">
        <f t="shared" si="1"/>
        <v/>
      </c>
      <c r="O48" s="240" t="str">
        <f t="shared" si="1"/>
        <v/>
      </c>
      <c r="P48" s="240" t="str">
        <f t="shared" si="1"/>
        <v/>
      </c>
      <c r="Q48" s="241">
        <v>0</v>
      </c>
    </row>
    <row r="49" spans="2:17">
      <c r="B49" s="181" t="s">
        <v>51</v>
      </c>
      <c r="C49" s="246">
        <v>0</v>
      </c>
      <c r="D49" s="246">
        <v>0</v>
      </c>
      <c r="E49" s="246">
        <v>0</v>
      </c>
      <c r="F49" s="246">
        <v>0</v>
      </c>
      <c r="G49" s="247">
        <v>0</v>
      </c>
      <c r="K49" s="19"/>
      <c r="L49" s="181" t="s">
        <v>51</v>
      </c>
      <c r="M49" s="240" t="str">
        <f t="shared" si="1"/>
        <v/>
      </c>
      <c r="N49" s="240" t="str">
        <f t="shared" si="1"/>
        <v/>
      </c>
      <c r="O49" s="240" t="str">
        <f t="shared" si="1"/>
        <v/>
      </c>
      <c r="P49" s="240" t="str">
        <f t="shared" si="1"/>
        <v/>
      </c>
      <c r="Q49" s="241">
        <v>0</v>
      </c>
    </row>
    <row r="50" spans="2:17">
      <c r="B50" s="181" t="s">
        <v>52</v>
      </c>
      <c r="C50" s="246">
        <v>0</v>
      </c>
      <c r="D50" s="246">
        <v>0</v>
      </c>
      <c r="E50" s="246">
        <v>0</v>
      </c>
      <c r="F50" s="246">
        <v>0</v>
      </c>
      <c r="G50" s="247">
        <v>0</v>
      </c>
      <c r="K50" s="19"/>
      <c r="L50" s="181" t="s">
        <v>52</v>
      </c>
      <c r="M50" s="240" t="str">
        <f t="shared" si="1"/>
        <v/>
      </c>
      <c r="N50" s="240" t="str">
        <f t="shared" si="1"/>
        <v/>
      </c>
      <c r="O50" s="240" t="str">
        <f t="shared" si="1"/>
        <v/>
      </c>
      <c r="P50" s="240" t="str">
        <f t="shared" si="1"/>
        <v/>
      </c>
      <c r="Q50" s="241">
        <v>0</v>
      </c>
    </row>
    <row r="51" spans="2:17">
      <c r="B51" s="181" t="s">
        <v>53</v>
      </c>
      <c r="C51" s="246">
        <v>0</v>
      </c>
      <c r="D51" s="246">
        <v>0</v>
      </c>
      <c r="E51" s="246">
        <v>0</v>
      </c>
      <c r="F51" s="246">
        <v>0</v>
      </c>
      <c r="G51" s="247">
        <v>0</v>
      </c>
      <c r="K51" s="19"/>
      <c r="L51" s="181" t="s">
        <v>53</v>
      </c>
      <c r="M51" s="240" t="str">
        <f t="shared" si="1"/>
        <v/>
      </c>
      <c r="N51" s="240" t="str">
        <f t="shared" si="1"/>
        <v/>
      </c>
      <c r="O51" s="240" t="str">
        <f t="shared" si="1"/>
        <v/>
      </c>
      <c r="P51" s="240" t="str">
        <f t="shared" si="1"/>
        <v/>
      </c>
      <c r="Q51" s="241">
        <v>0</v>
      </c>
    </row>
    <row r="52" spans="2:17">
      <c r="B52" s="181" t="s">
        <v>54</v>
      </c>
      <c r="C52" s="246">
        <v>0</v>
      </c>
      <c r="D52" s="246">
        <v>0</v>
      </c>
      <c r="E52" s="246">
        <v>0</v>
      </c>
      <c r="F52" s="246">
        <v>0</v>
      </c>
      <c r="G52" s="247">
        <v>0</v>
      </c>
      <c r="K52" s="19"/>
      <c r="L52" s="181" t="s">
        <v>54</v>
      </c>
      <c r="M52" s="240" t="str">
        <f t="shared" si="1"/>
        <v/>
      </c>
      <c r="N52" s="240" t="str">
        <f t="shared" si="1"/>
        <v/>
      </c>
      <c r="O52" s="240" t="str">
        <f t="shared" si="1"/>
        <v/>
      </c>
      <c r="P52" s="240" t="str">
        <f t="shared" si="1"/>
        <v/>
      </c>
      <c r="Q52" s="241">
        <v>0</v>
      </c>
    </row>
    <row r="53" spans="2:17">
      <c r="B53" s="190" t="s">
        <v>82</v>
      </c>
      <c r="C53" s="252">
        <v>0</v>
      </c>
      <c r="D53" s="252">
        <v>0</v>
      </c>
      <c r="E53" s="252">
        <v>0</v>
      </c>
      <c r="F53" s="252">
        <v>0</v>
      </c>
      <c r="G53" s="253">
        <v>0</v>
      </c>
      <c r="K53" s="19"/>
      <c r="L53" s="190" t="s">
        <v>82</v>
      </c>
      <c r="M53" s="242" t="str">
        <f t="shared" ref="M53:M55" si="6">IF(C53&gt;0,C53,"")</f>
        <v/>
      </c>
      <c r="N53" s="242" t="str">
        <f t="shared" ref="N53:N55" si="7">IF(D53&gt;0,D53,"")</f>
        <v/>
      </c>
      <c r="O53" s="242" t="str">
        <f t="shared" ref="O53:O55" si="8">IF(E53&gt;0,E53,"")</f>
        <v/>
      </c>
      <c r="P53" s="242" t="str">
        <f t="shared" ref="P53:P55" si="9">IF(F53&gt;0,F53,"")</f>
        <v/>
      </c>
      <c r="Q53" s="241">
        <v>0</v>
      </c>
    </row>
    <row r="54" spans="2:17">
      <c r="B54" s="190" t="s">
        <v>114</v>
      </c>
      <c r="C54" s="252">
        <v>0</v>
      </c>
      <c r="D54" s="252">
        <v>0</v>
      </c>
      <c r="E54" s="252">
        <v>0</v>
      </c>
      <c r="F54" s="252">
        <v>0</v>
      </c>
      <c r="G54" s="253">
        <v>0</v>
      </c>
      <c r="K54" s="19"/>
      <c r="L54" s="190" t="s">
        <v>114</v>
      </c>
      <c r="M54" s="242" t="str">
        <f t="shared" si="6"/>
        <v/>
      </c>
      <c r="N54" s="242" t="str">
        <f t="shared" si="7"/>
        <v/>
      </c>
      <c r="O54" s="242" t="str">
        <f t="shared" si="8"/>
        <v/>
      </c>
      <c r="P54" s="242" t="str">
        <f t="shared" si="9"/>
        <v/>
      </c>
      <c r="Q54" s="243">
        <v>0</v>
      </c>
    </row>
    <row r="55" spans="2:17">
      <c r="B55" s="190" t="s">
        <v>33</v>
      </c>
      <c r="C55" s="252">
        <v>0</v>
      </c>
      <c r="D55" s="252">
        <v>0</v>
      </c>
      <c r="E55" s="252">
        <v>0</v>
      </c>
      <c r="F55" s="252">
        <v>0</v>
      </c>
      <c r="G55" s="253">
        <v>0</v>
      </c>
      <c r="K55" s="19"/>
      <c r="L55" s="190" t="s">
        <v>33</v>
      </c>
      <c r="M55" s="242" t="str">
        <f t="shared" si="6"/>
        <v/>
      </c>
      <c r="N55" s="242" t="str">
        <f t="shared" si="7"/>
        <v/>
      </c>
      <c r="O55" s="242" t="str">
        <f t="shared" si="8"/>
        <v/>
      </c>
      <c r="P55" s="242" t="str">
        <f t="shared" si="9"/>
        <v/>
      </c>
      <c r="Q55" s="243">
        <v>0</v>
      </c>
    </row>
    <row r="56" spans="2:17">
      <c r="B56" s="190" t="s">
        <v>33</v>
      </c>
      <c r="C56" s="252">
        <v>0</v>
      </c>
      <c r="D56" s="252">
        <v>0</v>
      </c>
      <c r="E56" s="252">
        <v>0</v>
      </c>
      <c r="F56" s="252">
        <v>0</v>
      </c>
      <c r="G56" s="253">
        <v>0</v>
      </c>
      <c r="K56" s="19"/>
      <c r="L56" s="190" t="s">
        <v>33</v>
      </c>
      <c r="M56" s="242" t="str">
        <f t="shared" si="1"/>
        <v/>
      </c>
      <c r="N56" s="242" t="str">
        <f t="shared" si="1"/>
        <v/>
      </c>
      <c r="O56" s="242" t="str">
        <f t="shared" si="1"/>
        <v/>
      </c>
      <c r="P56" s="242" t="str">
        <f t="shared" si="1"/>
        <v/>
      </c>
      <c r="Q56" s="243">
        <v>0</v>
      </c>
    </row>
    <row r="57" spans="2:17">
      <c r="B57" s="190" t="s">
        <v>33</v>
      </c>
      <c r="C57" s="252">
        <v>0</v>
      </c>
      <c r="D57" s="252">
        <v>0</v>
      </c>
      <c r="E57" s="252">
        <v>0</v>
      </c>
      <c r="F57" s="252">
        <v>0</v>
      </c>
      <c r="G57" s="253">
        <v>0</v>
      </c>
      <c r="K57" s="19"/>
      <c r="L57" s="190" t="s">
        <v>33</v>
      </c>
      <c r="M57" s="242" t="str">
        <f t="shared" si="1"/>
        <v/>
      </c>
      <c r="N57" s="242" t="str">
        <f t="shared" si="1"/>
        <v/>
      </c>
      <c r="O57" s="242" t="str">
        <f t="shared" si="1"/>
        <v/>
      </c>
      <c r="P57" s="242" t="str">
        <f t="shared" si="1"/>
        <v/>
      </c>
      <c r="Q57" s="243">
        <v>0</v>
      </c>
    </row>
    <row r="58" spans="2:17">
      <c r="B58" s="190" t="s">
        <v>33</v>
      </c>
      <c r="C58" s="246">
        <v>0</v>
      </c>
      <c r="D58" s="246">
        <v>0</v>
      </c>
      <c r="E58" s="246">
        <v>0</v>
      </c>
      <c r="F58" s="246">
        <v>0</v>
      </c>
      <c r="G58" s="247">
        <v>0</v>
      </c>
      <c r="K58" s="19"/>
      <c r="L58" s="190" t="s">
        <v>33</v>
      </c>
      <c r="M58" s="240" t="str">
        <f t="shared" si="1"/>
        <v/>
      </c>
      <c r="N58" s="240" t="str">
        <f t="shared" si="1"/>
        <v/>
      </c>
      <c r="O58" s="240" t="str">
        <f t="shared" si="1"/>
        <v/>
      </c>
      <c r="P58" s="240" t="str">
        <f t="shared" si="1"/>
        <v/>
      </c>
      <c r="Q58" s="241">
        <v>0</v>
      </c>
    </row>
    <row r="59" spans="2:17" ht="13.5" thickBot="1">
      <c r="B59" s="185"/>
      <c r="C59" s="250"/>
      <c r="D59" s="250"/>
      <c r="E59" s="250"/>
      <c r="F59" s="250"/>
      <c r="G59" s="251"/>
      <c r="K59" s="19"/>
      <c r="L59" s="185"/>
      <c r="M59" s="186" t="str">
        <f t="shared" si="1"/>
        <v/>
      </c>
      <c r="N59" s="186" t="str">
        <f t="shared" si="1"/>
        <v/>
      </c>
      <c r="O59" s="186" t="str">
        <f t="shared" si="1"/>
        <v/>
      </c>
      <c r="P59" s="186" t="str">
        <f t="shared" si="1"/>
        <v/>
      </c>
      <c r="Q59" s="187" t="str">
        <f t="shared" si="1"/>
        <v/>
      </c>
    </row>
    <row r="60" spans="2:17">
      <c r="B60" s="178" t="s">
        <v>55</v>
      </c>
      <c r="C60" s="248"/>
      <c r="D60" s="248"/>
      <c r="E60" s="248"/>
      <c r="F60" s="248"/>
      <c r="G60" s="249"/>
      <c r="K60" s="19"/>
      <c r="L60" s="178" t="s">
        <v>55</v>
      </c>
      <c r="M60" s="183" t="str">
        <f t="shared" si="1"/>
        <v/>
      </c>
      <c r="N60" s="183" t="str">
        <f t="shared" si="1"/>
        <v/>
      </c>
      <c r="O60" s="183" t="str">
        <f t="shared" si="1"/>
        <v/>
      </c>
      <c r="P60" s="183" t="str">
        <f t="shared" si="1"/>
        <v/>
      </c>
      <c r="Q60" s="184" t="str">
        <f t="shared" si="1"/>
        <v/>
      </c>
    </row>
    <row r="61" spans="2:17">
      <c r="B61" s="190" t="s">
        <v>56</v>
      </c>
      <c r="C61" s="246">
        <v>0</v>
      </c>
      <c r="D61" s="252">
        <v>0</v>
      </c>
      <c r="E61" s="252">
        <v>0</v>
      </c>
      <c r="F61" s="252">
        <v>0</v>
      </c>
      <c r="G61" s="253">
        <v>0</v>
      </c>
      <c r="K61" s="19"/>
      <c r="L61" s="190" t="s">
        <v>56</v>
      </c>
      <c r="M61" s="242" t="str">
        <f t="shared" si="1"/>
        <v/>
      </c>
      <c r="N61" s="242" t="str">
        <f t="shared" si="1"/>
        <v/>
      </c>
      <c r="O61" s="242" t="str">
        <f t="shared" si="1"/>
        <v/>
      </c>
      <c r="P61" s="242" t="str">
        <f t="shared" si="1"/>
        <v/>
      </c>
      <c r="Q61" s="243">
        <v>0</v>
      </c>
    </row>
    <row r="62" spans="2:17">
      <c r="B62" s="190" t="s">
        <v>33</v>
      </c>
      <c r="C62" s="252">
        <v>0</v>
      </c>
      <c r="D62" s="252">
        <v>0</v>
      </c>
      <c r="E62" s="252">
        <v>0</v>
      </c>
      <c r="F62" s="252">
        <v>0</v>
      </c>
      <c r="G62" s="253">
        <v>0</v>
      </c>
      <c r="K62" s="19"/>
      <c r="L62" s="190" t="s">
        <v>33</v>
      </c>
      <c r="M62" s="242" t="str">
        <f t="shared" si="1"/>
        <v/>
      </c>
      <c r="N62" s="242" t="str">
        <f t="shared" si="1"/>
        <v/>
      </c>
      <c r="O62" s="242" t="str">
        <f t="shared" si="1"/>
        <v/>
      </c>
      <c r="P62" s="242" t="str">
        <f t="shared" si="1"/>
        <v/>
      </c>
      <c r="Q62" s="243">
        <v>0</v>
      </c>
    </row>
    <row r="63" spans="2:17">
      <c r="B63" s="190" t="s">
        <v>33</v>
      </c>
      <c r="C63" s="252">
        <v>0</v>
      </c>
      <c r="D63" s="252">
        <v>0</v>
      </c>
      <c r="E63" s="252">
        <v>0</v>
      </c>
      <c r="F63" s="252">
        <v>0</v>
      </c>
      <c r="G63" s="253">
        <v>0</v>
      </c>
      <c r="K63" s="19"/>
      <c r="L63" s="190" t="s">
        <v>33</v>
      </c>
      <c r="M63" s="242" t="str">
        <f t="shared" si="1"/>
        <v/>
      </c>
      <c r="N63" s="242" t="str">
        <f t="shared" si="1"/>
        <v/>
      </c>
      <c r="O63" s="242" t="str">
        <f t="shared" si="1"/>
        <v/>
      </c>
      <c r="P63" s="242" t="str">
        <f t="shared" si="1"/>
        <v/>
      </c>
      <c r="Q63" s="243">
        <v>0</v>
      </c>
    </row>
    <row r="64" spans="2:17">
      <c r="B64" s="190" t="s">
        <v>33</v>
      </c>
      <c r="C64" s="252">
        <v>0</v>
      </c>
      <c r="D64" s="252">
        <v>0</v>
      </c>
      <c r="E64" s="252">
        <v>0</v>
      </c>
      <c r="F64" s="252">
        <v>0</v>
      </c>
      <c r="G64" s="253">
        <v>0</v>
      </c>
      <c r="K64" s="19"/>
      <c r="L64" s="190" t="s">
        <v>33</v>
      </c>
      <c r="M64" s="242" t="str">
        <f t="shared" si="1"/>
        <v/>
      </c>
      <c r="N64" s="242" t="str">
        <f t="shared" si="1"/>
        <v/>
      </c>
      <c r="O64" s="242" t="str">
        <f t="shared" si="1"/>
        <v/>
      </c>
      <c r="P64" s="242" t="str">
        <f t="shared" si="1"/>
        <v/>
      </c>
      <c r="Q64" s="243">
        <v>0</v>
      </c>
    </row>
    <row r="65" spans="2:17">
      <c r="B65" s="190" t="s">
        <v>33</v>
      </c>
      <c r="C65" s="246">
        <v>0</v>
      </c>
      <c r="D65" s="246">
        <v>0</v>
      </c>
      <c r="E65" s="246">
        <v>0</v>
      </c>
      <c r="F65" s="246">
        <v>0</v>
      </c>
      <c r="G65" s="247">
        <v>0</v>
      </c>
      <c r="K65" s="19"/>
      <c r="L65" s="190" t="s">
        <v>33</v>
      </c>
      <c r="M65" s="240" t="str">
        <f t="shared" si="1"/>
        <v/>
      </c>
      <c r="N65" s="240" t="str">
        <f t="shared" si="1"/>
        <v/>
      </c>
      <c r="O65" s="240" t="str">
        <f t="shared" si="1"/>
        <v/>
      </c>
      <c r="P65" s="240" t="str">
        <f t="shared" si="1"/>
        <v/>
      </c>
      <c r="Q65" s="241">
        <v>0</v>
      </c>
    </row>
    <row r="66" spans="2:17" ht="13.5" thickBot="1">
      <c r="B66" s="185" t="s">
        <v>33</v>
      </c>
      <c r="C66" s="279">
        <v>0</v>
      </c>
      <c r="D66" s="279">
        <v>0</v>
      </c>
      <c r="E66" s="279">
        <v>0</v>
      </c>
      <c r="F66" s="279">
        <v>0</v>
      </c>
      <c r="G66" s="280">
        <v>0</v>
      </c>
      <c r="K66" s="19"/>
      <c r="L66" s="190" t="s">
        <v>33</v>
      </c>
      <c r="M66" s="240" t="str">
        <f t="shared" si="1"/>
        <v/>
      </c>
      <c r="N66" s="240" t="str">
        <f t="shared" si="1"/>
        <v/>
      </c>
      <c r="O66" s="240" t="str">
        <f t="shared" si="1"/>
        <v/>
      </c>
      <c r="P66" s="240" t="str">
        <f t="shared" si="1"/>
        <v/>
      </c>
      <c r="Q66" s="241">
        <v>0</v>
      </c>
    </row>
    <row r="67" spans="2:17" ht="13.5" thickBot="1">
      <c r="L67" s="185"/>
      <c r="M67" s="244"/>
      <c r="N67" s="244"/>
      <c r="O67" s="244"/>
      <c r="P67" s="244"/>
      <c r="Q67" s="245"/>
    </row>
  </sheetData>
  <mergeCells count="4">
    <mergeCell ref="B6:B8"/>
    <mergeCell ref="C6:G7"/>
    <mergeCell ref="L6:L8"/>
    <mergeCell ref="M6:Q7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109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111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92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6" t="s">
        <v>110</v>
      </c>
    </row>
    <row r="5" spans="1:19" ht="15" thickBot="1">
      <c r="A5" s="17"/>
    </row>
    <row r="6" spans="1:19" ht="12.75" customHeight="1">
      <c r="A6" s="19"/>
      <c r="B6" s="298" t="s">
        <v>0</v>
      </c>
      <c r="C6" s="301" t="s">
        <v>89</v>
      </c>
      <c r="D6" s="302"/>
      <c r="E6" s="302"/>
      <c r="F6" s="302"/>
      <c r="G6" s="302"/>
      <c r="H6" s="302"/>
      <c r="I6" s="302"/>
      <c r="J6" s="302"/>
      <c r="K6" s="302"/>
      <c r="L6" s="303"/>
      <c r="N6" s="304" t="s">
        <v>0</v>
      </c>
      <c r="O6" s="306" t="s">
        <v>59</v>
      </c>
      <c r="P6" s="298" t="s">
        <v>61</v>
      </c>
      <c r="Q6" s="298" t="s">
        <v>63</v>
      </c>
      <c r="R6" s="298" t="s">
        <v>65</v>
      </c>
      <c r="S6" s="298" t="s">
        <v>67</v>
      </c>
    </row>
    <row r="7" spans="1:19" ht="13.5" customHeight="1" thickBot="1">
      <c r="A7" s="19"/>
      <c r="B7" s="299"/>
      <c r="C7" s="309" t="s">
        <v>11</v>
      </c>
      <c r="D7" s="310"/>
      <c r="E7" s="311" t="s">
        <v>12</v>
      </c>
      <c r="F7" s="310"/>
      <c r="G7" s="311" t="s">
        <v>13</v>
      </c>
      <c r="H7" s="310"/>
      <c r="I7" s="312" t="s">
        <v>14</v>
      </c>
      <c r="J7" s="313"/>
      <c r="K7" s="312" t="s">
        <v>15</v>
      </c>
      <c r="L7" s="310"/>
      <c r="N7" s="305"/>
      <c r="O7" s="307"/>
      <c r="P7" s="299"/>
      <c r="Q7" s="299"/>
      <c r="R7" s="299"/>
      <c r="S7" s="299"/>
    </row>
    <row r="8" spans="1:19" ht="13.5" thickBot="1">
      <c r="A8" s="19"/>
      <c r="B8" s="300"/>
      <c r="C8" s="209" t="s">
        <v>90</v>
      </c>
      <c r="D8" s="210" t="s">
        <v>91</v>
      </c>
      <c r="E8" s="209" t="s">
        <v>90</v>
      </c>
      <c r="F8" s="210" t="s">
        <v>91</v>
      </c>
      <c r="G8" s="209" t="s">
        <v>90</v>
      </c>
      <c r="H8" s="210" t="s">
        <v>91</v>
      </c>
      <c r="I8" s="209" t="s">
        <v>90</v>
      </c>
      <c r="J8" s="210" t="s">
        <v>91</v>
      </c>
      <c r="K8" s="209" t="s">
        <v>90</v>
      </c>
      <c r="L8" s="211" t="s">
        <v>91</v>
      </c>
      <c r="N8" s="305"/>
      <c r="O8" s="308"/>
      <c r="P8" s="300"/>
      <c r="Q8" s="300"/>
      <c r="R8" s="300"/>
      <c r="S8" s="300"/>
    </row>
    <row r="9" spans="1:19">
      <c r="A9" s="19"/>
      <c r="B9" s="212" t="s">
        <v>22</v>
      </c>
      <c r="C9" s="213"/>
      <c r="D9" s="214"/>
      <c r="E9" s="215"/>
      <c r="F9" s="216"/>
      <c r="G9" s="215"/>
      <c r="H9" s="216"/>
      <c r="I9" s="215"/>
      <c r="J9" s="216"/>
      <c r="K9" s="215"/>
      <c r="L9" s="216"/>
      <c r="N9" s="264" t="s">
        <v>22</v>
      </c>
      <c r="O9" s="265"/>
      <c r="P9" s="265"/>
      <c r="Q9" s="265"/>
      <c r="R9" s="265"/>
      <c r="S9" s="265"/>
    </row>
    <row r="10" spans="1:19">
      <c r="A10" s="19"/>
      <c r="B10" s="217" t="s">
        <v>24</v>
      </c>
      <c r="C10" s="218">
        <v>0</v>
      </c>
      <c r="D10" s="219">
        <v>0</v>
      </c>
      <c r="E10" s="218">
        <v>0</v>
      </c>
      <c r="F10" s="219">
        <v>0</v>
      </c>
      <c r="G10" s="218">
        <v>0</v>
      </c>
      <c r="H10" s="219">
        <v>0</v>
      </c>
      <c r="I10" s="218">
        <v>0</v>
      </c>
      <c r="J10" s="219">
        <v>0</v>
      </c>
      <c r="K10" s="218">
        <v>0</v>
      </c>
      <c r="L10" s="219">
        <v>0</v>
      </c>
      <c r="N10" s="181" t="s">
        <v>24</v>
      </c>
      <c r="O10" s="266">
        <v>0</v>
      </c>
      <c r="P10" s="266">
        <v>0</v>
      </c>
      <c r="Q10" s="266">
        <v>0</v>
      </c>
      <c r="R10" s="266">
        <v>0</v>
      </c>
      <c r="S10" s="266">
        <v>0</v>
      </c>
    </row>
    <row r="11" spans="1:19">
      <c r="A11" s="19"/>
      <c r="B11" s="217" t="s">
        <v>31</v>
      </c>
      <c r="C11" s="218">
        <v>0</v>
      </c>
      <c r="D11" s="219">
        <v>0</v>
      </c>
      <c r="E11" s="218">
        <v>0</v>
      </c>
      <c r="F11" s="219">
        <v>0</v>
      </c>
      <c r="G11" s="218">
        <v>0</v>
      </c>
      <c r="H11" s="219">
        <v>0</v>
      </c>
      <c r="I11" s="218">
        <v>0</v>
      </c>
      <c r="J11" s="219">
        <v>0</v>
      </c>
      <c r="K11" s="218">
        <v>0</v>
      </c>
      <c r="L11" s="219">
        <v>0</v>
      </c>
      <c r="N11" s="181" t="s">
        <v>31</v>
      </c>
      <c r="O11" s="266">
        <v>0</v>
      </c>
      <c r="P11" s="266">
        <v>0</v>
      </c>
      <c r="Q11" s="266">
        <v>0</v>
      </c>
      <c r="R11" s="266">
        <v>0</v>
      </c>
      <c r="S11" s="266">
        <v>0</v>
      </c>
    </row>
    <row r="12" spans="1:19">
      <c r="A12" s="19"/>
      <c r="B12" s="54" t="s">
        <v>32</v>
      </c>
      <c r="C12" s="218">
        <v>8.1226284491199997E-3</v>
      </c>
      <c r="D12" s="219">
        <v>8.1226284491199997E-3</v>
      </c>
      <c r="E12" s="218">
        <v>8.1226284491199997E-3</v>
      </c>
      <c r="F12" s="219">
        <v>1.7232273122302185E-2</v>
      </c>
      <c r="G12" s="218">
        <v>1.7232273122302185E-2</v>
      </c>
      <c r="H12" s="219">
        <v>2.6166597983040312E-2</v>
      </c>
      <c r="I12" s="218">
        <v>2.6166597983040312E-2</v>
      </c>
      <c r="J12" s="219">
        <v>4.4775038312959987E-2</v>
      </c>
      <c r="K12" s="218">
        <v>4.4775038312959987E-2</v>
      </c>
      <c r="L12" s="219">
        <v>0.24871582576218751</v>
      </c>
      <c r="N12" s="181" t="s">
        <v>32</v>
      </c>
      <c r="O12" s="266">
        <v>8.1226284491199997E-3</v>
      </c>
      <c r="P12" s="266">
        <v>1.2093728514393085E-2</v>
      </c>
      <c r="Q12" s="266">
        <v>2.1382809030780003E-2</v>
      </c>
      <c r="R12" s="266">
        <v>3.4629721070807536E-2</v>
      </c>
      <c r="S12" s="266">
        <v>8.1227669642499986E-2</v>
      </c>
    </row>
    <row r="13" spans="1:19">
      <c r="A13" s="19"/>
      <c r="B13" s="68" t="s">
        <v>33</v>
      </c>
      <c r="C13" s="218">
        <v>0</v>
      </c>
      <c r="D13" s="219">
        <v>0</v>
      </c>
      <c r="E13" s="218">
        <v>0</v>
      </c>
      <c r="F13" s="219">
        <v>0</v>
      </c>
      <c r="G13" s="218">
        <v>0</v>
      </c>
      <c r="H13" s="219">
        <v>0</v>
      </c>
      <c r="I13" s="218">
        <v>0</v>
      </c>
      <c r="J13" s="219">
        <v>0</v>
      </c>
      <c r="K13" s="218">
        <v>0</v>
      </c>
      <c r="L13" s="219">
        <v>0</v>
      </c>
      <c r="N13" s="190" t="s">
        <v>79</v>
      </c>
      <c r="O13" s="266">
        <v>0</v>
      </c>
      <c r="P13" s="266">
        <v>0</v>
      </c>
      <c r="Q13" s="266">
        <v>0</v>
      </c>
      <c r="R13" s="266">
        <v>0</v>
      </c>
      <c r="S13" s="266">
        <v>0</v>
      </c>
    </row>
    <row r="14" spans="1:19">
      <c r="A14" s="19"/>
      <c r="B14" s="68" t="s">
        <v>33</v>
      </c>
      <c r="C14" s="218">
        <v>0</v>
      </c>
      <c r="D14" s="219">
        <v>0</v>
      </c>
      <c r="E14" s="218">
        <v>0</v>
      </c>
      <c r="F14" s="219">
        <v>0</v>
      </c>
      <c r="G14" s="218">
        <v>0</v>
      </c>
      <c r="H14" s="219">
        <v>0</v>
      </c>
      <c r="I14" s="218">
        <v>0</v>
      </c>
      <c r="J14" s="219">
        <v>0</v>
      </c>
      <c r="K14" s="218">
        <v>0</v>
      </c>
      <c r="L14" s="219">
        <v>0</v>
      </c>
      <c r="N14" s="190" t="s">
        <v>80</v>
      </c>
      <c r="O14" s="266">
        <v>0</v>
      </c>
      <c r="P14" s="266">
        <v>0</v>
      </c>
      <c r="Q14" s="266">
        <v>0</v>
      </c>
      <c r="R14" s="266">
        <v>0</v>
      </c>
      <c r="S14" s="266">
        <v>0</v>
      </c>
    </row>
    <row r="15" spans="1:19">
      <c r="A15" s="19"/>
      <c r="B15" s="68" t="s">
        <v>33</v>
      </c>
      <c r="C15" s="218">
        <v>0</v>
      </c>
      <c r="D15" s="219">
        <v>0</v>
      </c>
      <c r="E15" s="218">
        <v>0</v>
      </c>
      <c r="F15" s="219">
        <v>0</v>
      </c>
      <c r="G15" s="218">
        <v>0</v>
      </c>
      <c r="H15" s="219">
        <v>0</v>
      </c>
      <c r="I15" s="218">
        <v>0</v>
      </c>
      <c r="J15" s="219">
        <v>0</v>
      </c>
      <c r="K15" s="218">
        <v>0</v>
      </c>
      <c r="L15" s="219">
        <v>0</v>
      </c>
      <c r="N15" s="181"/>
      <c r="O15" s="266"/>
      <c r="P15" s="266"/>
      <c r="Q15" s="266"/>
      <c r="R15" s="266"/>
      <c r="S15" s="266"/>
    </row>
    <row r="16" spans="1:19">
      <c r="A16" s="19"/>
      <c r="B16" s="68" t="s">
        <v>33</v>
      </c>
      <c r="C16" s="218">
        <v>0</v>
      </c>
      <c r="D16" s="219">
        <v>0</v>
      </c>
      <c r="E16" s="218">
        <v>0</v>
      </c>
      <c r="F16" s="219">
        <v>0</v>
      </c>
      <c r="G16" s="218">
        <v>0</v>
      </c>
      <c r="H16" s="219">
        <v>0</v>
      </c>
      <c r="I16" s="218">
        <v>0</v>
      </c>
      <c r="J16" s="219">
        <v>0</v>
      </c>
      <c r="K16" s="218">
        <v>0</v>
      </c>
      <c r="L16" s="219">
        <v>0</v>
      </c>
      <c r="N16" s="181"/>
      <c r="O16" s="266"/>
      <c r="P16" s="266"/>
      <c r="Q16" s="266"/>
      <c r="R16" s="266"/>
      <c r="S16" s="266"/>
    </row>
    <row r="17" spans="1:19">
      <c r="A17" s="19"/>
      <c r="B17" s="68" t="s">
        <v>33</v>
      </c>
      <c r="C17" s="218">
        <v>0</v>
      </c>
      <c r="D17" s="219">
        <v>0</v>
      </c>
      <c r="E17" s="218">
        <v>0</v>
      </c>
      <c r="F17" s="219">
        <v>0</v>
      </c>
      <c r="G17" s="218">
        <v>0</v>
      </c>
      <c r="H17" s="219">
        <v>0</v>
      </c>
      <c r="I17" s="218">
        <v>0</v>
      </c>
      <c r="J17" s="219">
        <v>0</v>
      </c>
      <c r="K17" s="218">
        <v>0</v>
      </c>
      <c r="L17" s="219">
        <v>0</v>
      </c>
      <c r="N17" s="190"/>
      <c r="O17" s="266"/>
      <c r="P17" s="266"/>
      <c r="Q17" s="266"/>
      <c r="R17" s="266"/>
      <c r="S17" s="266"/>
    </row>
    <row r="18" spans="1:19">
      <c r="A18" s="19"/>
      <c r="B18" s="220"/>
      <c r="C18" s="221"/>
      <c r="D18" s="222"/>
      <c r="E18" s="223"/>
      <c r="F18" s="224"/>
      <c r="G18" s="223"/>
      <c r="H18" s="224"/>
      <c r="I18" s="223"/>
      <c r="J18" s="224"/>
      <c r="K18" s="223"/>
      <c r="L18" s="224"/>
      <c r="N18" s="190"/>
      <c r="O18" s="267"/>
      <c r="P18" s="267"/>
      <c r="Q18" s="267"/>
      <c r="R18" s="267"/>
      <c r="S18" s="267"/>
    </row>
    <row r="19" spans="1:19">
      <c r="A19" s="19"/>
      <c r="B19" s="225" t="s">
        <v>34</v>
      </c>
      <c r="C19" s="221"/>
      <c r="D19" s="222"/>
      <c r="E19" s="221"/>
      <c r="F19" s="222"/>
      <c r="G19" s="221"/>
      <c r="H19" s="222"/>
      <c r="I19" s="221"/>
      <c r="J19" s="222"/>
      <c r="K19" s="221"/>
      <c r="L19" s="222"/>
      <c r="N19" s="188" t="s">
        <v>34</v>
      </c>
      <c r="O19" s="267"/>
      <c r="P19" s="267"/>
      <c r="Q19" s="267"/>
      <c r="R19" s="267"/>
      <c r="S19" s="267"/>
    </row>
    <row r="20" spans="1:19">
      <c r="A20" s="19"/>
      <c r="B20" s="217" t="s">
        <v>35</v>
      </c>
      <c r="C20" s="218">
        <v>1.4820234363306665E-3</v>
      </c>
      <c r="D20" s="219">
        <v>1.4820234363306665E-3</v>
      </c>
      <c r="E20" s="218">
        <v>1.4820234363306665E-3</v>
      </c>
      <c r="F20" s="219">
        <v>3.1441340433674162E-3</v>
      </c>
      <c r="G20" s="218">
        <v>3.1441340433674162E-3</v>
      </c>
      <c r="H20" s="219">
        <v>4.7742564740985835E-3</v>
      </c>
      <c r="I20" s="218">
        <v>4.7742564740985835E-3</v>
      </c>
      <c r="J20" s="219">
        <v>8.1694806746453307E-3</v>
      </c>
      <c r="K20" s="218">
        <v>8.1694806746453307E-3</v>
      </c>
      <c r="L20" s="219">
        <v>4.5379729612749997E-2</v>
      </c>
      <c r="N20" s="181" t="s">
        <v>35</v>
      </c>
      <c r="O20" s="266">
        <v>1.4820234363306665E-3</v>
      </c>
      <c r="P20" s="266">
        <v>2.2065750271875102E-3</v>
      </c>
      <c r="Q20" s="266">
        <v>3.9014248056160002E-3</v>
      </c>
      <c r="R20" s="266">
        <v>6.3184052480069891E-3</v>
      </c>
      <c r="S20" s="266">
        <v>1.4820487092666663E-2</v>
      </c>
    </row>
    <row r="21" spans="1:19">
      <c r="A21" s="19"/>
      <c r="B21" s="217" t="s">
        <v>36</v>
      </c>
      <c r="C21" s="218">
        <v>1.9095301968106665E-3</v>
      </c>
      <c r="D21" s="219">
        <v>1.9095301968106665E-3</v>
      </c>
      <c r="E21" s="218">
        <v>1.9095301968106665E-3</v>
      </c>
      <c r="F21" s="219">
        <v>4.0510957866464791E-3</v>
      </c>
      <c r="G21" s="218">
        <v>4.0510957866464791E-3</v>
      </c>
      <c r="H21" s="219">
        <v>6.1514458416270217E-3</v>
      </c>
      <c r="I21" s="218">
        <v>6.1514458416270217E-3</v>
      </c>
      <c r="J21" s="219">
        <v>1.0526061638485332E-2</v>
      </c>
      <c r="K21" s="218">
        <v>1.0526061638485332E-2</v>
      </c>
      <c r="L21" s="219">
        <v>5.8470036231812503E-2</v>
      </c>
      <c r="N21" s="181" t="s">
        <v>36</v>
      </c>
      <c r="O21" s="266">
        <v>1.9095301968106665E-3</v>
      </c>
      <c r="P21" s="266">
        <v>2.8430870542608304E-3</v>
      </c>
      <c r="Q21" s="266">
        <v>5.0268358072360006E-3</v>
      </c>
      <c r="R21" s="266">
        <v>8.1410221464705453E-3</v>
      </c>
      <c r="S21" s="266">
        <v>1.9095627600166663E-2</v>
      </c>
    </row>
    <row r="22" spans="1:19">
      <c r="A22" s="19"/>
      <c r="B22" s="217" t="s">
        <v>37</v>
      </c>
      <c r="C22" s="218">
        <v>2.2230351544959997E-3</v>
      </c>
      <c r="D22" s="219">
        <v>2.2230351544959997E-3</v>
      </c>
      <c r="E22" s="218">
        <v>2.2230351544959997E-3</v>
      </c>
      <c r="F22" s="219">
        <v>4.7162010650511248E-3</v>
      </c>
      <c r="G22" s="218">
        <v>4.7162010650511248E-3</v>
      </c>
      <c r="H22" s="219">
        <v>7.1613847111478756E-3</v>
      </c>
      <c r="I22" s="218">
        <v>7.1613847111478756E-3</v>
      </c>
      <c r="J22" s="219">
        <v>1.2254221011967997E-2</v>
      </c>
      <c r="K22" s="218">
        <v>1.2254221011967997E-2</v>
      </c>
      <c r="L22" s="219">
        <v>6.806959441912501E-2</v>
      </c>
      <c r="N22" s="181" t="s">
        <v>37</v>
      </c>
      <c r="O22" s="266">
        <v>2.2230351544959997E-3</v>
      </c>
      <c r="P22" s="266">
        <v>3.3098625407812655E-3</v>
      </c>
      <c r="Q22" s="266">
        <v>5.8521372084240006E-3</v>
      </c>
      <c r="R22" s="266">
        <v>9.4776078720104837E-3</v>
      </c>
      <c r="S22" s="266">
        <v>2.2230730638999996E-2</v>
      </c>
    </row>
    <row r="23" spans="1:19">
      <c r="A23" s="19"/>
      <c r="B23" s="217" t="s">
        <v>38</v>
      </c>
      <c r="C23" s="218">
        <v>0</v>
      </c>
      <c r="D23" s="219">
        <v>0</v>
      </c>
      <c r="E23" s="218">
        <v>0</v>
      </c>
      <c r="F23" s="219">
        <v>0</v>
      </c>
      <c r="G23" s="218">
        <v>0</v>
      </c>
      <c r="H23" s="219">
        <v>0</v>
      </c>
      <c r="I23" s="218">
        <v>0</v>
      </c>
      <c r="J23" s="219">
        <v>0</v>
      </c>
      <c r="K23" s="218">
        <v>0</v>
      </c>
      <c r="L23" s="219">
        <v>0</v>
      </c>
      <c r="N23" s="181" t="s">
        <v>38</v>
      </c>
      <c r="O23" s="266">
        <v>0</v>
      </c>
      <c r="P23" s="266">
        <v>0</v>
      </c>
      <c r="Q23" s="266">
        <v>0</v>
      </c>
      <c r="R23" s="266">
        <v>0</v>
      </c>
      <c r="S23" s="266">
        <v>0</v>
      </c>
    </row>
    <row r="24" spans="1:19">
      <c r="A24" s="19"/>
      <c r="B24" s="217" t="s">
        <v>39</v>
      </c>
      <c r="C24" s="218">
        <v>8.1226284491199997E-3</v>
      </c>
      <c r="D24" s="219">
        <v>8.1226284491199997E-3</v>
      </c>
      <c r="E24" s="218">
        <v>8.1226284491199997E-3</v>
      </c>
      <c r="F24" s="219">
        <v>1.7232273122302185E-2</v>
      </c>
      <c r="G24" s="218">
        <v>1.7232273122302185E-2</v>
      </c>
      <c r="H24" s="219">
        <v>2.6166597983040312E-2</v>
      </c>
      <c r="I24" s="218">
        <v>2.6166597983040312E-2</v>
      </c>
      <c r="J24" s="219">
        <v>4.4775038312959987E-2</v>
      </c>
      <c r="K24" s="218">
        <v>4.4775038312959987E-2</v>
      </c>
      <c r="L24" s="219">
        <v>0.24871582576218751</v>
      </c>
      <c r="N24" s="181" t="s">
        <v>39</v>
      </c>
      <c r="O24" s="266">
        <v>8.1226284491199997E-3</v>
      </c>
      <c r="P24" s="266">
        <v>1.2093728514393085E-2</v>
      </c>
      <c r="Q24" s="266">
        <v>2.1382809030780003E-2</v>
      </c>
      <c r="R24" s="266">
        <v>3.4629721070807536E-2</v>
      </c>
      <c r="S24" s="266">
        <v>8.1227669642499986E-2</v>
      </c>
    </row>
    <row r="25" spans="1:19">
      <c r="A25" s="19"/>
      <c r="B25" s="68" t="s">
        <v>33</v>
      </c>
      <c r="C25" s="218">
        <v>0</v>
      </c>
      <c r="D25" s="219">
        <v>0</v>
      </c>
      <c r="E25" s="218">
        <v>0</v>
      </c>
      <c r="F25" s="219">
        <v>0</v>
      </c>
      <c r="G25" s="218">
        <v>0</v>
      </c>
      <c r="H25" s="219">
        <v>0</v>
      </c>
      <c r="I25" s="218">
        <v>0</v>
      </c>
      <c r="J25" s="219">
        <v>0</v>
      </c>
      <c r="K25" s="218">
        <v>0</v>
      </c>
      <c r="L25" s="219">
        <v>0</v>
      </c>
      <c r="N25" s="181"/>
      <c r="O25" s="266"/>
      <c r="P25" s="266"/>
      <c r="Q25" s="266"/>
      <c r="R25" s="266"/>
      <c r="S25" s="266"/>
    </row>
    <row r="26" spans="1:19">
      <c r="A26" s="19"/>
      <c r="B26" s="68" t="s">
        <v>33</v>
      </c>
      <c r="C26" s="218">
        <v>0</v>
      </c>
      <c r="D26" s="219">
        <v>0</v>
      </c>
      <c r="E26" s="218">
        <v>0</v>
      </c>
      <c r="F26" s="219">
        <v>0</v>
      </c>
      <c r="G26" s="218">
        <v>0</v>
      </c>
      <c r="H26" s="219">
        <v>0</v>
      </c>
      <c r="I26" s="218">
        <v>0</v>
      </c>
      <c r="J26" s="219">
        <v>0</v>
      </c>
      <c r="K26" s="218">
        <v>0</v>
      </c>
      <c r="L26" s="219">
        <v>0</v>
      </c>
      <c r="N26" s="181"/>
      <c r="O26" s="266"/>
      <c r="P26" s="266"/>
      <c r="Q26" s="266"/>
      <c r="R26" s="266"/>
      <c r="S26" s="266"/>
    </row>
    <row r="27" spans="1:19">
      <c r="A27" s="19"/>
      <c r="B27" s="68" t="s">
        <v>33</v>
      </c>
      <c r="C27" s="218">
        <v>0</v>
      </c>
      <c r="D27" s="219">
        <v>0</v>
      </c>
      <c r="E27" s="218">
        <v>0</v>
      </c>
      <c r="F27" s="219">
        <v>0</v>
      </c>
      <c r="G27" s="218">
        <v>0</v>
      </c>
      <c r="H27" s="219">
        <v>0</v>
      </c>
      <c r="I27" s="218">
        <v>0</v>
      </c>
      <c r="J27" s="219">
        <v>0</v>
      </c>
      <c r="K27" s="218">
        <v>0</v>
      </c>
      <c r="L27" s="219">
        <v>0</v>
      </c>
      <c r="N27" s="181"/>
      <c r="O27" s="266"/>
      <c r="P27" s="266"/>
      <c r="Q27" s="266"/>
      <c r="R27" s="266"/>
      <c r="S27" s="266"/>
    </row>
    <row r="28" spans="1:19">
      <c r="A28" s="19"/>
      <c r="B28" s="68" t="s">
        <v>33</v>
      </c>
      <c r="C28" s="218">
        <v>0</v>
      </c>
      <c r="D28" s="219">
        <v>0</v>
      </c>
      <c r="E28" s="218">
        <v>0</v>
      </c>
      <c r="F28" s="219">
        <v>0</v>
      </c>
      <c r="G28" s="218">
        <v>0</v>
      </c>
      <c r="H28" s="219">
        <v>0</v>
      </c>
      <c r="I28" s="218">
        <v>0</v>
      </c>
      <c r="J28" s="219">
        <v>0</v>
      </c>
      <c r="K28" s="218">
        <v>0</v>
      </c>
      <c r="L28" s="219">
        <v>0</v>
      </c>
      <c r="N28" s="190"/>
      <c r="O28" s="266"/>
      <c r="P28" s="266"/>
      <c r="Q28" s="266"/>
      <c r="R28" s="266"/>
      <c r="S28" s="266"/>
    </row>
    <row r="29" spans="1:19">
      <c r="A29" s="19"/>
      <c r="B29" s="68" t="s">
        <v>33</v>
      </c>
      <c r="C29" s="218">
        <v>0</v>
      </c>
      <c r="D29" s="219">
        <v>0</v>
      </c>
      <c r="E29" s="218">
        <v>0</v>
      </c>
      <c r="F29" s="219">
        <v>0</v>
      </c>
      <c r="G29" s="218">
        <v>0</v>
      </c>
      <c r="H29" s="219">
        <v>0</v>
      </c>
      <c r="I29" s="218">
        <v>0</v>
      </c>
      <c r="J29" s="219">
        <v>0</v>
      </c>
      <c r="K29" s="218">
        <v>0</v>
      </c>
      <c r="L29" s="219">
        <v>0</v>
      </c>
      <c r="N29" s="190"/>
      <c r="O29" s="266"/>
      <c r="P29" s="266"/>
      <c r="Q29" s="266"/>
      <c r="R29" s="266"/>
      <c r="S29" s="266"/>
    </row>
    <row r="30" spans="1:19">
      <c r="A30" s="19"/>
      <c r="B30" s="217"/>
      <c r="C30" s="221"/>
      <c r="D30" s="226"/>
      <c r="E30" s="227"/>
      <c r="F30" s="226"/>
      <c r="G30" s="227"/>
      <c r="H30" s="226"/>
      <c r="I30" s="227"/>
      <c r="J30" s="226"/>
      <c r="K30" s="227"/>
      <c r="L30" s="226"/>
      <c r="N30" s="190"/>
      <c r="O30" s="267"/>
      <c r="P30" s="267"/>
      <c r="Q30" s="267"/>
      <c r="R30" s="267"/>
      <c r="S30" s="267"/>
    </row>
    <row r="31" spans="1:19">
      <c r="A31" s="19"/>
      <c r="B31" s="225" t="s">
        <v>40</v>
      </c>
      <c r="C31" s="221"/>
      <c r="D31" s="226"/>
      <c r="E31" s="227"/>
      <c r="F31" s="226"/>
      <c r="G31" s="227"/>
      <c r="H31" s="226"/>
      <c r="I31" s="227"/>
      <c r="J31" s="226"/>
      <c r="K31" s="227"/>
      <c r="L31" s="226"/>
      <c r="N31" s="188" t="s">
        <v>40</v>
      </c>
      <c r="O31" s="267"/>
      <c r="P31" s="267"/>
      <c r="Q31" s="267"/>
      <c r="R31" s="267"/>
      <c r="S31" s="267"/>
    </row>
    <row r="32" spans="1:19">
      <c r="A32" s="19"/>
      <c r="B32" s="217" t="s">
        <v>41</v>
      </c>
      <c r="C32" s="218">
        <v>6.3556005058026666E-3</v>
      </c>
      <c r="D32" s="219">
        <v>6.3556005058026666E-3</v>
      </c>
      <c r="E32" s="218">
        <v>6.3556005058026666E-3</v>
      </c>
      <c r="F32" s="219">
        <v>1.3483497916748728E-2</v>
      </c>
      <c r="G32" s="218">
        <v>1.3483497916748728E-2</v>
      </c>
      <c r="H32" s="219">
        <v>2.0474215263922773E-2</v>
      </c>
      <c r="I32" s="218">
        <v>2.0474215263922773E-2</v>
      </c>
      <c r="J32" s="219">
        <v>3.5034503662421328E-2</v>
      </c>
      <c r="K32" s="218">
        <v>3.5034503662421328E-2</v>
      </c>
      <c r="L32" s="219">
        <v>0.19460922507006251</v>
      </c>
      <c r="N32" s="181" t="s">
        <v>41</v>
      </c>
      <c r="O32" s="266">
        <v>6.3556005058026666E-3</v>
      </c>
      <c r="P32" s="266">
        <v>9.4628121358233605E-3</v>
      </c>
      <c r="Q32" s="266">
        <v>1.6731110224084002E-2</v>
      </c>
      <c r="R32" s="266">
        <v>2.7096237890491513E-2</v>
      </c>
      <c r="S32" s="266">
        <v>6.3557088878166648E-2</v>
      </c>
    </row>
    <row r="33" spans="1:19">
      <c r="A33" s="19"/>
      <c r="B33" s="217" t="s">
        <v>42</v>
      </c>
      <c r="C33" s="218">
        <v>1.2939204617194664E-2</v>
      </c>
      <c r="D33" s="219">
        <v>1.2939204617194664E-2</v>
      </c>
      <c r="E33" s="218">
        <v>1.2939204617194664E-2</v>
      </c>
      <c r="F33" s="219">
        <v>2.7450708763246286E-2</v>
      </c>
      <c r="G33" s="218">
        <v>2.7450708763246286E-2</v>
      </c>
      <c r="H33" s="219">
        <v>4.1682931523860711E-2</v>
      </c>
      <c r="I33" s="218">
        <v>4.1682931523860711E-2</v>
      </c>
      <c r="J33" s="219">
        <v>7.1325850505557314E-2</v>
      </c>
      <c r="K33" s="218">
        <v>7.1325850505557314E-2</v>
      </c>
      <c r="L33" s="219">
        <v>0.39619994700362499</v>
      </c>
      <c r="N33" s="181" t="s">
        <v>42</v>
      </c>
      <c r="O33" s="266">
        <v>1.2939204617194664E-2</v>
      </c>
      <c r="P33" s="266">
        <v>1.9265097352752492E-2</v>
      </c>
      <c r="Q33" s="266">
        <v>3.4062439649032002E-2</v>
      </c>
      <c r="R33" s="266">
        <v>5.5164538126830254E-2</v>
      </c>
      <c r="S33" s="266">
        <v>0.12939425269366664</v>
      </c>
    </row>
    <row r="34" spans="1:19">
      <c r="A34" s="19"/>
      <c r="B34" s="217" t="s">
        <v>43</v>
      </c>
      <c r="C34" s="218">
        <v>0</v>
      </c>
      <c r="D34" s="219">
        <v>0</v>
      </c>
      <c r="E34" s="218">
        <v>0</v>
      </c>
      <c r="F34" s="219">
        <v>0</v>
      </c>
      <c r="G34" s="218">
        <v>0</v>
      </c>
      <c r="H34" s="219">
        <v>0</v>
      </c>
      <c r="I34" s="218">
        <v>0</v>
      </c>
      <c r="J34" s="219">
        <v>0</v>
      </c>
      <c r="K34" s="218">
        <v>0</v>
      </c>
      <c r="L34" s="219">
        <v>0</v>
      </c>
      <c r="N34" s="181" t="s">
        <v>43</v>
      </c>
      <c r="O34" s="266">
        <v>0</v>
      </c>
      <c r="P34" s="266">
        <v>0</v>
      </c>
      <c r="Q34" s="266">
        <v>0</v>
      </c>
      <c r="R34" s="266">
        <v>0</v>
      </c>
      <c r="S34" s="266">
        <v>0</v>
      </c>
    </row>
    <row r="35" spans="1:19">
      <c r="A35" s="19"/>
      <c r="B35" s="217" t="s">
        <v>44</v>
      </c>
      <c r="C35" s="218">
        <v>0</v>
      </c>
      <c r="D35" s="219">
        <v>0</v>
      </c>
      <c r="E35" s="218">
        <v>0</v>
      </c>
      <c r="F35" s="219">
        <v>0</v>
      </c>
      <c r="G35" s="218">
        <v>0</v>
      </c>
      <c r="H35" s="219">
        <v>0</v>
      </c>
      <c r="I35" s="218">
        <v>0</v>
      </c>
      <c r="J35" s="219">
        <v>0</v>
      </c>
      <c r="K35" s="218">
        <v>0</v>
      </c>
      <c r="L35" s="219">
        <v>0</v>
      </c>
      <c r="N35" s="181" t="s">
        <v>44</v>
      </c>
      <c r="O35" s="266">
        <v>0</v>
      </c>
      <c r="P35" s="266">
        <v>0</v>
      </c>
      <c r="Q35" s="266">
        <v>0</v>
      </c>
      <c r="R35" s="266">
        <v>0</v>
      </c>
      <c r="S35" s="266">
        <v>0</v>
      </c>
    </row>
    <row r="36" spans="1:19">
      <c r="A36" s="19"/>
      <c r="B36" s="217" t="s">
        <v>45</v>
      </c>
      <c r="C36" s="218">
        <v>0</v>
      </c>
      <c r="D36" s="219">
        <v>0</v>
      </c>
      <c r="E36" s="218">
        <v>0</v>
      </c>
      <c r="F36" s="219">
        <v>0</v>
      </c>
      <c r="G36" s="218">
        <v>0</v>
      </c>
      <c r="H36" s="219">
        <v>0</v>
      </c>
      <c r="I36" s="218">
        <v>0</v>
      </c>
      <c r="J36" s="219">
        <v>0</v>
      </c>
      <c r="K36" s="218">
        <v>0</v>
      </c>
      <c r="L36" s="219">
        <v>0</v>
      </c>
      <c r="N36" s="181" t="s">
        <v>45</v>
      </c>
      <c r="O36" s="266">
        <v>0</v>
      </c>
      <c r="P36" s="266">
        <v>0</v>
      </c>
      <c r="Q36" s="266">
        <v>0</v>
      </c>
      <c r="R36" s="266">
        <v>0</v>
      </c>
      <c r="S36" s="266">
        <v>0</v>
      </c>
    </row>
    <row r="37" spans="1:19">
      <c r="A37" s="19"/>
      <c r="B37" s="217" t="s">
        <v>46</v>
      </c>
      <c r="C37" s="218">
        <v>0</v>
      </c>
      <c r="D37" s="219">
        <v>0</v>
      </c>
      <c r="E37" s="218">
        <v>0</v>
      </c>
      <c r="F37" s="219">
        <v>0</v>
      </c>
      <c r="G37" s="218">
        <v>0</v>
      </c>
      <c r="H37" s="219">
        <v>0</v>
      </c>
      <c r="I37" s="218">
        <v>0</v>
      </c>
      <c r="J37" s="219">
        <v>0</v>
      </c>
      <c r="K37" s="218">
        <v>0</v>
      </c>
      <c r="L37" s="219">
        <v>0</v>
      </c>
      <c r="N37" s="181" t="s">
        <v>46</v>
      </c>
      <c r="O37" s="266">
        <v>0</v>
      </c>
      <c r="P37" s="266">
        <v>0</v>
      </c>
      <c r="Q37" s="266">
        <v>0</v>
      </c>
      <c r="R37" s="266">
        <v>0</v>
      </c>
      <c r="S37" s="266">
        <v>0</v>
      </c>
    </row>
    <row r="38" spans="1:19">
      <c r="A38" s="19"/>
      <c r="B38" s="217" t="s">
        <v>47</v>
      </c>
      <c r="C38" s="218">
        <v>8.1226284491199997E-3</v>
      </c>
      <c r="D38" s="219">
        <v>8.1226284491199997E-3</v>
      </c>
      <c r="E38" s="218">
        <v>8.1226284491199997E-3</v>
      </c>
      <c r="F38" s="219">
        <v>1.7232273122302185E-2</v>
      </c>
      <c r="G38" s="218">
        <v>1.7232273122302185E-2</v>
      </c>
      <c r="H38" s="219">
        <v>2.6166597983040312E-2</v>
      </c>
      <c r="I38" s="218">
        <v>2.6166597983040312E-2</v>
      </c>
      <c r="J38" s="219">
        <v>4.4775038312959987E-2</v>
      </c>
      <c r="K38" s="218">
        <v>4.4775038312959987E-2</v>
      </c>
      <c r="L38" s="219">
        <v>0.24871582576218751</v>
      </c>
      <c r="N38" s="181" t="s">
        <v>47</v>
      </c>
      <c r="O38" s="266">
        <v>8.1226284491199997E-3</v>
      </c>
      <c r="P38" s="266">
        <v>1.2093728514393085E-2</v>
      </c>
      <c r="Q38" s="266">
        <v>2.1382809030780003E-2</v>
      </c>
      <c r="R38" s="266">
        <v>3.4629721070807536E-2</v>
      </c>
      <c r="S38" s="266">
        <v>8.1227669642499986E-2</v>
      </c>
    </row>
    <row r="39" spans="1:19">
      <c r="A39" s="19"/>
      <c r="B39" s="68" t="s">
        <v>81</v>
      </c>
      <c r="C39" s="218">
        <v>0</v>
      </c>
      <c r="D39" s="219">
        <v>0</v>
      </c>
      <c r="E39" s="218">
        <v>0</v>
      </c>
      <c r="F39" s="219">
        <v>0</v>
      </c>
      <c r="G39" s="218">
        <v>0</v>
      </c>
      <c r="H39" s="219">
        <v>0</v>
      </c>
      <c r="I39" s="218">
        <v>0</v>
      </c>
      <c r="J39" s="219">
        <v>0</v>
      </c>
      <c r="K39" s="218">
        <v>0</v>
      </c>
      <c r="L39" s="219">
        <v>0</v>
      </c>
      <c r="N39" s="68" t="s">
        <v>81</v>
      </c>
      <c r="O39" s="266">
        <v>0</v>
      </c>
      <c r="P39" s="266">
        <v>0</v>
      </c>
      <c r="Q39" s="266">
        <v>0</v>
      </c>
      <c r="R39" s="266">
        <v>0</v>
      </c>
      <c r="S39" s="266">
        <v>0</v>
      </c>
    </row>
    <row r="40" spans="1:19">
      <c r="A40" s="19"/>
      <c r="B40" s="68" t="s">
        <v>113</v>
      </c>
      <c r="C40" s="218">
        <v>0</v>
      </c>
      <c r="D40" s="219">
        <v>0</v>
      </c>
      <c r="E40" s="218">
        <v>0</v>
      </c>
      <c r="F40" s="219">
        <v>0</v>
      </c>
      <c r="G40" s="218">
        <v>0</v>
      </c>
      <c r="H40" s="219">
        <v>0</v>
      </c>
      <c r="I40" s="218">
        <v>0</v>
      </c>
      <c r="J40" s="219">
        <v>0</v>
      </c>
      <c r="K40" s="218">
        <v>0</v>
      </c>
      <c r="L40" s="219">
        <v>0</v>
      </c>
      <c r="N40" s="68" t="s">
        <v>113</v>
      </c>
      <c r="O40" s="266">
        <v>0</v>
      </c>
      <c r="P40" s="266">
        <v>0</v>
      </c>
      <c r="Q40" s="266">
        <v>0</v>
      </c>
      <c r="R40" s="266">
        <v>0</v>
      </c>
      <c r="S40" s="266">
        <v>0</v>
      </c>
    </row>
    <row r="41" spans="1:19">
      <c r="A41" s="19"/>
      <c r="B41" s="68" t="s">
        <v>33</v>
      </c>
      <c r="C41" s="218">
        <v>0</v>
      </c>
      <c r="D41" s="219">
        <v>0</v>
      </c>
      <c r="E41" s="218">
        <v>0</v>
      </c>
      <c r="F41" s="219">
        <v>0</v>
      </c>
      <c r="G41" s="218">
        <v>0</v>
      </c>
      <c r="H41" s="219">
        <v>0</v>
      </c>
      <c r="I41" s="218">
        <v>0</v>
      </c>
      <c r="J41" s="219">
        <v>0</v>
      </c>
      <c r="K41" s="218">
        <v>0</v>
      </c>
      <c r="L41" s="219">
        <v>0</v>
      </c>
      <c r="N41" s="181"/>
      <c r="O41" s="266"/>
      <c r="P41" s="266"/>
      <c r="Q41" s="266"/>
      <c r="R41" s="266"/>
      <c r="S41" s="266"/>
    </row>
    <row r="42" spans="1:19">
      <c r="A42" s="19"/>
      <c r="B42" s="68" t="s">
        <v>33</v>
      </c>
      <c r="C42" s="218">
        <v>0</v>
      </c>
      <c r="D42" s="219">
        <v>0</v>
      </c>
      <c r="E42" s="218">
        <v>0</v>
      </c>
      <c r="F42" s="219">
        <v>0</v>
      </c>
      <c r="G42" s="218">
        <v>0</v>
      </c>
      <c r="H42" s="219">
        <v>0</v>
      </c>
      <c r="I42" s="218">
        <v>0</v>
      </c>
      <c r="J42" s="219">
        <v>0</v>
      </c>
      <c r="K42" s="218">
        <v>0</v>
      </c>
      <c r="L42" s="219">
        <v>0</v>
      </c>
      <c r="N42" s="181"/>
      <c r="O42" s="266"/>
      <c r="P42" s="266"/>
      <c r="Q42" s="266"/>
      <c r="R42" s="266"/>
      <c r="S42" s="266"/>
    </row>
    <row r="43" spans="1:19">
      <c r="A43" s="19"/>
      <c r="B43" s="68" t="s">
        <v>33</v>
      </c>
      <c r="C43" s="218">
        <v>0</v>
      </c>
      <c r="D43" s="219">
        <v>0</v>
      </c>
      <c r="E43" s="218">
        <v>0</v>
      </c>
      <c r="F43" s="219">
        <v>0</v>
      </c>
      <c r="G43" s="218">
        <v>0</v>
      </c>
      <c r="H43" s="219">
        <v>0</v>
      </c>
      <c r="I43" s="218">
        <v>0</v>
      </c>
      <c r="J43" s="219">
        <v>0</v>
      </c>
      <c r="K43" s="218">
        <v>0</v>
      </c>
      <c r="L43" s="219">
        <v>0</v>
      </c>
      <c r="N43" s="181"/>
      <c r="O43" s="266"/>
      <c r="P43" s="266"/>
      <c r="Q43" s="266"/>
      <c r="R43" s="266"/>
      <c r="S43" s="266"/>
    </row>
    <row r="44" spans="1:19">
      <c r="A44" s="19"/>
      <c r="B44" s="68" t="s">
        <v>33</v>
      </c>
      <c r="C44" s="218">
        <v>0</v>
      </c>
      <c r="D44" s="219">
        <v>0</v>
      </c>
      <c r="E44" s="218">
        <v>0</v>
      </c>
      <c r="F44" s="219">
        <v>0</v>
      </c>
      <c r="G44" s="218">
        <v>0</v>
      </c>
      <c r="H44" s="219">
        <v>0</v>
      </c>
      <c r="I44" s="218">
        <v>0</v>
      </c>
      <c r="J44" s="219">
        <v>0</v>
      </c>
      <c r="K44" s="218">
        <v>0</v>
      </c>
      <c r="L44" s="219">
        <v>0</v>
      </c>
      <c r="N44" s="190"/>
      <c r="O44" s="266"/>
      <c r="P44" s="266"/>
      <c r="Q44" s="266"/>
      <c r="R44" s="266"/>
      <c r="S44" s="266"/>
    </row>
    <row r="45" spans="1:19">
      <c r="A45" s="19"/>
      <c r="B45" s="217"/>
      <c r="C45" s="221"/>
      <c r="D45" s="226"/>
      <c r="E45" s="227"/>
      <c r="F45" s="226"/>
      <c r="G45" s="227"/>
      <c r="H45" s="226"/>
      <c r="I45" s="227"/>
      <c r="J45" s="226"/>
      <c r="K45" s="227"/>
      <c r="L45" s="226"/>
      <c r="N45" s="190"/>
      <c r="O45" s="267"/>
      <c r="P45" s="267"/>
      <c r="Q45" s="267"/>
      <c r="R45" s="267"/>
      <c r="S45" s="267"/>
    </row>
    <row r="46" spans="1:19">
      <c r="A46" s="19"/>
      <c r="B46" s="225" t="s">
        <v>48</v>
      </c>
      <c r="C46" s="221"/>
      <c r="D46" s="226"/>
      <c r="E46" s="227"/>
      <c r="F46" s="226"/>
      <c r="G46" s="227"/>
      <c r="H46" s="226"/>
      <c r="I46" s="227"/>
      <c r="J46" s="226"/>
      <c r="K46" s="227"/>
      <c r="L46" s="226"/>
      <c r="N46" s="188" t="s">
        <v>48</v>
      </c>
      <c r="O46" s="267"/>
      <c r="P46" s="267"/>
      <c r="Q46" s="267"/>
      <c r="R46" s="267"/>
      <c r="S46" s="267"/>
    </row>
    <row r="47" spans="1:19">
      <c r="A47" s="19"/>
      <c r="B47" s="217" t="s">
        <v>49</v>
      </c>
      <c r="C47" s="218">
        <v>0</v>
      </c>
      <c r="D47" s="219">
        <v>0</v>
      </c>
      <c r="E47" s="218">
        <v>0</v>
      </c>
      <c r="F47" s="219">
        <v>0</v>
      </c>
      <c r="G47" s="218">
        <v>0</v>
      </c>
      <c r="H47" s="219">
        <v>0</v>
      </c>
      <c r="I47" s="218">
        <v>0</v>
      </c>
      <c r="J47" s="219">
        <v>0</v>
      </c>
      <c r="K47" s="218">
        <v>0</v>
      </c>
      <c r="L47" s="219">
        <v>0</v>
      </c>
      <c r="N47" s="181" t="s">
        <v>49</v>
      </c>
      <c r="O47" s="266">
        <v>0</v>
      </c>
      <c r="P47" s="266">
        <v>0</v>
      </c>
      <c r="Q47" s="266">
        <v>0</v>
      </c>
      <c r="R47" s="266">
        <v>0</v>
      </c>
      <c r="S47" s="266">
        <v>0</v>
      </c>
    </row>
    <row r="48" spans="1:19">
      <c r="A48" s="19"/>
      <c r="B48" s="217" t="s">
        <v>50</v>
      </c>
      <c r="C48" s="218">
        <v>0</v>
      </c>
      <c r="D48" s="219">
        <v>0</v>
      </c>
      <c r="E48" s="218">
        <v>0</v>
      </c>
      <c r="F48" s="219">
        <v>0</v>
      </c>
      <c r="G48" s="218">
        <v>0</v>
      </c>
      <c r="H48" s="219">
        <v>0</v>
      </c>
      <c r="I48" s="218">
        <v>0</v>
      </c>
      <c r="J48" s="219">
        <v>0</v>
      </c>
      <c r="K48" s="218">
        <v>0</v>
      </c>
      <c r="L48" s="219">
        <v>0</v>
      </c>
      <c r="N48" s="181" t="s">
        <v>50</v>
      </c>
      <c r="O48" s="266">
        <v>0</v>
      </c>
      <c r="P48" s="266">
        <v>0</v>
      </c>
      <c r="Q48" s="266">
        <v>0</v>
      </c>
      <c r="R48" s="266">
        <v>0</v>
      </c>
      <c r="S48" s="266">
        <v>0</v>
      </c>
    </row>
    <row r="49" spans="1:19">
      <c r="A49" s="19"/>
      <c r="B49" s="217" t="s">
        <v>51</v>
      </c>
      <c r="C49" s="218">
        <v>0</v>
      </c>
      <c r="D49" s="219">
        <v>0</v>
      </c>
      <c r="E49" s="218">
        <v>0</v>
      </c>
      <c r="F49" s="219">
        <v>0</v>
      </c>
      <c r="G49" s="218">
        <v>0</v>
      </c>
      <c r="H49" s="219">
        <v>0</v>
      </c>
      <c r="I49" s="218">
        <v>0</v>
      </c>
      <c r="J49" s="219">
        <v>0</v>
      </c>
      <c r="K49" s="218">
        <v>0</v>
      </c>
      <c r="L49" s="219">
        <v>0</v>
      </c>
      <c r="N49" s="181" t="s">
        <v>51</v>
      </c>
      <c r="O49" s="266">
        <v>0</v>
      </c>
      <c r="P49" s="266">
        <v>0</v>
      </c>
      <c r="Q49" s="266">
        <v>0</v>
      </c>
      <c r="R49" s="266">
        <v>0</v>
      </c>
      <c r="S49" s="266">
        <v>0</v>
      </c>
    </row>
    <row r="50" spans="1:19">
      <c r="A50" s="19"/>
      <c r="B50" s="217" t="s">
        <v>52</v>
      </c>
      <c r="C50" s="218">
        <v>0</v>
      </c>
      <c r="D50" s="219">
        <v>0</v>
      </c>
      <c r="E50" s="218">
        <v>0</v>
      </c>
      <c r="F50" s="219">
        <v>0</v>
      </c>
      <c r="G50" s="218">
        <v>0</v>
      </c>
      <c r="H50" s="219">
        <v>0</v>
      </c>
      <c r="I50" s="218">
        <v>0</v>
      </c>
      <c r="J50" s="219">
        <v>0</v>
      </c>
      <c r="K50" s="218">
        <v>0</v>
      </c>
      <c r="L50" s="219">
        <v>0</v>
      </c>
      <c r="N50" s="181" t="s">
        <v>52</v>
      </c>
      <c r="O50" s="266">
        <v>0</v>
      </c>
      <c r="P50" s="266">
        <v>0</v>
      </c>
      <c r="Q50" s="266">
        <v>0</v>
      </c>
      <c r="R50" s="266">
        <v>0</v>
      </c>
      <c r="S50" s="266">
        <v>0</v>
      </c>
    </row>
    <row r="51" spans="1:19">
      <c r="A51" s="19"/>
      <c r="B51" s="217" t="s">
        <v>53</v>
      </c>
      <c r="C51" s="218">
        <v>0</v>
      </c>
      <c r="D51" s="219">
        <v>0</v>
      </c>
      <c r="E51" s="218">
        <v>0</v>
      </c>
      <c r="F51" s="219">
        <v>0</v>
      </c>
      <c r="G51" s="218">
        <v>0</v>
      </c>
      <c r="H51" s="219">
        <v>0</v>
      </c>
      <c r="I51" s="218">
        <v>0</v>
      </c>
      <c r="J51" s="219">
        <v>0</v>
      </c>
      <c r="K51" s="218">
        <v>0</v>
      </c>
      <c r="L51" s="219">
        <v>0</v>
      </c>
      <c r="N51" s="181" t="s">
        <v>53</v>
      </c>
      <c r="O51" s="266">
        <v>0</v>
      </c>
      <c r="P51" s="266">
        <v>0</v>
      </c>
      <c r="Q51" s="266">
        <v>0</v>
      </c>
      <c r="R51" s="266">
        <v>0</v>
      </c>
      <c r="S51" s="266">
        <v>0</v>
      </c>
    </row>
    <row r="52" spans="1:19">
      <c r="A52" s="19"/>
      <c r="B52" s="217" t="s">
        <v>54</v>
      </c>
      <c r="C52" s="218">
        <v>0</v>
      </c>
      <c r="D52" s="219">
        <v>0</v>
      </c>
      <c r="E52" s="218">
        <v>0</v>
      </c>
      <c r="F52" s="219">
        <v>0</v>
      </c>
      <c r="G52" s="218">
        <v>0</v>
      </c>
      <c r="H52" s="219">
        <v>0</v>
      </c>
      <c r="I52" s="218">
        <v>0</v>
      </c>
      <c r="J52" s="219">
        <v>0</v>
      </c>
      <c r="K52" s="218">
        <v>0</v>
      </c>
      <c r="L52" s="219">
        <v>0</v>
      </c>
      <c r="N52" s="181" t="s">
        <v>54</v>
      </c>
      <c r="O52" s="266">
        <v>0</v>
      </c>
      <c r="P52" s="266">
        <v>0</v>
      </c>
      <c r="Q52" s="266">
        <v>0</v>
      </c>
      <c r="R52" s="266">
        <v>0</v>
      </c>
      <c r="S52" s="266">
        <v>0</v>
      </c>
    </row>
    <row r="53" spans="1:19">
      <c r="A53" s="19"/>
      <c r="B53" s="68" t="s">
        <v>82</v>
      </c>
      <c r="C53" s="218">
        <v>0</v>
      </c>
      <c r="D53" s="219">
        <v>0</v>
      </c>
      <c r="E53" s="218">
        <v>0</v>
      </c>
      <c r="F53" s="219">
        <v>0</v>
      </c>
      <c r="G53" s="218">
        <v>0</v>
      </c>
      <c r="H53" s="219">
        <v>0</v>
      </c>
      <c r="I53" s="218">
        <v>0</v>
      </c>
      <c r="J53" s="219">
        <v>0</v>
      </c>
      <c r="K53" s="218">
        <v>0</v>
      </c>
      <c r="L53" s="219">
        <v>0</v>
      </c>
      <c r="N53" s="68" t="s">
        <v>82</v>
      </c>
      <c r="O53" s="266">
        <v>0</v>
      </c>
      <c r="P53" s="266">
        <v>0</v>
      </c>
      <c r="Q53" s="266">
        <v>0</v>
      </c>
      <c r="R53" s="266">
        <v>0</v>
      </c>
      <c r="S53" s="266">
        <v>0</v>
      </c>
    </row>
    <row r="54" spans="1:19">
      <c r="A54" s="19"/>
      <c r="B54" s="68" t="s">
        <v>114</v>
      </c>
      <c r="C54" s="218">
        <v>0</v>
      </c>
      <c r="D54" s="219">
        <v>0</v>
      </c>
      <c r="E54" s="218">
        <v>0</v>
      </c>
      <c r="F54" s="219">
        <v>0</v>
      </c>
      <c r="G54" s="218">
        <v>0</v>
      </c>
      <c r="H54" s="219">
        <v>0</v>
      </c>
      <c r="I54" s="218">
        <v>0</v>
      </c>
      <c r="J54" s="219">
        <v>0</v>
      </c>
      <c r="K54" s="218">
        <v>0</v>
      </c>
      <c r="L54" s="219">
        <v>0</v>
      </c>
      <c r="N54" s="68" t="s">
        <v>114</v>
      </c>
      <c r="O54" s="266">
        <v>0</v>
      </c>
      <c r="P54" s="266">
        <v>0</v>
      </c>
      <c r="Q54" s="266">
        <v>0</v>
      </c>
      <c r="R54" s="266">
        <v>0</v>
      </c>
      <c r="S54" s="266">
        <v>0</v>
      </c>
    </row>
    <row r="55" spans="1:19">
      <c r="A55" s="19"/>
      <c r="B55" s="68" t="s">
        <v>33</v>
      </c>
      <c r="C55" s="218">
        <v>0</v>
      </c>
      <c r="D55" s="219">
        <v>0</v>
      </c>
      <c r="E55" s="218">
        <v>0</v>
      </c>
      <c r="F55" s="219">
        <v>0</v>
      </c>
      <c r="G55" s="218">
        <v>0</v>
      </c>
      <c r="H55" s="219">
        <v>0</v>
      </c>
      <c r="I55" s="218">
        <v>0</v>
      </c>
      <c r="J55" s="219">
        <v>0</v>
      </c>
      <c r="K55" s="218">
        <v>0</v>
      </c>
      <c r="L55" s="219">
        <v>0</v>
      </c>
      <c r="N55" s="181"/>
      <c r="O55" s="266"/>
      <c r="P55" s="266"/>
      <c r="Q55" s="266"/>
      <c r="R55" s="266"/>
      <c r="S55" s="266"/>
    </row>
    <row r="56" spans="1:19">
      <c r="A56" s="19"/>
      <c r="B56" s="68" t="s">
        <v>33</v>
      </c>
      <c r="C56" s="218">
        <v>0</v>
      </c>
      <c r="D56" s="219">
        <v>0</v>
      </c>
      <c r="E56" s="218">
        <v>0</v>
      </c>
      <c r="F56" s="219">
        <v>0</v>
      </c>
      <c r="G56" s="218">
        <v>0</v>
      </c>
      <c r="H56" s="219">
        <v>0</v>
      </c>
      <c r="I56" s="218">
        <v>0</v>
      </c>
      <c r="J56" s="219">
        <v>0</v>
      </c>
      <c r="K56" s="218">
        <v>0</v>
      </c>
      <c r="L56" s="219">
        <v>0</v>
      </c>
      <c r="N56" s="181"/>
      <c r="O56" s="266"/>
      <c r="P56" s="266"/>
      <c r="Q56" s="266"/>
      <c r="R56" s="266"/>
      <c r="S56" s="266"/>
    </row>
    <row r="57" spans="1:19">
      <c r="A57" s="19"/>
      <c r="B57" s="68" t="s">
        <v>33</v>
      </c>
      <c r="C57" s="218">
        <v>0</v>
      </c>
      <c r="D57" s="219">
        <v>0</v>
      </c>
      <c r="E57" s="218">
        <v>0</v>
      </c>
      <c r="F57" s="219">
        <v>0</v>
      </c>
      <c r="G57" s="218">
        <v>0</v>
      </c>
      <c r="H57" s="219">
        <v>0</v>
      </c>
      <c r="I57" s="218">
        <v>0</v>
      </c>
      <c r="J57" s="219">
        <v>0</v>
      </c>
      <c r="K57" s="218">
        <v>0</v>
      </c>
      <c r="L57" s="219">
        <v>0</v>
      </c>
      <c r="N57" s="181"/>
      <c r="O57" s="266"/>
      <c r="P57" s="266"/>
      <c r="Q57" s="266"/>
      <c r="R57" s="266"/>
      <c r="S57" s="266"/>
    </row>
    <row r="58" spans="1:19">
      <c r="A58" s="19"/>
      <c r="B58" s="68" t="s">
        <v>33</v>
      </c>
      <c r="C58" s="218">
        <v>0</v>
      </c>
      <c r="D58" s="219">
        <v>0</v>
      </c>
      <c r="E58" s="218">
        <v>0</v>
      </c>
      <c r="F58" s="219">
        <v>0</v>
      </c>
      <c r="G58" s="218">
        <v>0</v>
      </c>
      <c r="H58" s="219">
        <v>0</v>
      </c>
      <c r="I58" s="218">
        <v>0</v>
      </c>
      <c r="J58" s="219">
        <v>0</v>
      </c>
      <c r="K58" s="218">
        <v>0</v>
      </c>
      <c r="L58" s="219">
        <v>0</v>
      </c>
      <c r="N58" s="190"/>
      <c r="O58" s="266"/>
      <c r="P58" s="266"/>
      <c r="Q58" s="266"/>
      <c r="R58" s="266"/>
      <c r="S58" s="266"/>
    </row>
    <row r="59" spans="1:19">
      <c r="A59" s="19"/>
      <c r="B59" s="217"/>
      <c r="C59" s="221"/>
      <c r="D59" s="228"/>
      <c r="E59" s="229"/>
      <c r="F59" s="228"/>
      <c r="G59" s="229"/>
      <c r="H59" s="228"/>
      <c r="I59" s="229"/>
      <c r="J59" s="228"/>
      <c r="K59" s="229"/>
      <c r="L59" s="228"/>
      <c r="N59" s="190"/>
      <c r="O59" s="267"/>
      <c r="P59" s="268"/>
      <c r="Q59" s="268"/>
      <c r="R59" s="268"/>
      <c r="S59" s="268"/>
    </row>
    <row r="60" spans="1:19">
      <c r="A60" s="19"/>
      <c r="B60" s="225" t="s">
        <v>55</v>
      </c>
      <c r="C60" s="221"/>
      <c r="D60" s="226"/>
      <c r="E60" s="227"/>
      <c r="F60" s="226"/>
      <c r="G60" s="227"/>
      <c r="H60" s="226"/>
      <c r="I60" s="227"/>
      <c r="J60" s="226"/>
      <c r="K60" s="227"/>
      <c r="L60" s="226"/>
      <c r="N60" s="188" t="s">
        <v>55</v>
      </c>
      <c r="O60" s="267"/>
      <c r="P60" s="268"/>
      <c r="Q60" s="268"/>
      <c r="R60" s="268"/>
      <c r="S60" s="268"/>
    </row>
    <row r="61" spans="1:19" ht="13.5" thickBot="1">
      <c r="A61" s="19"/>
      <c r="B61" s="217" t="s">
        <v>56</v>
      </c>
      <c r="C61" s="218">
        <v>0</v>
      </c>
      <c r="D61" s="219">
        <v>0</v>
      </c>
      <c r="E61" s="218">
        <v>0</v>
      </c>
      <c r="F61" s="219">
        <v>0</v>
      </c>
      <c r="G61" s="218">
        <v>0</v>
      </c>
      <c r="H61" s="219">
        <v>0</v>
      </c>
      <c r="I61" s="218">
        <v>0</v>
      </c>
      <c r="J61" s="219">
        <v>0</v>
      </c>
      <c r="K61" s="218">
        <v>0</v>
      </c>
      <c r="L61" s="219">
        <v>0</v>
      </c>
      <c r="N61" s="185" t="s">
        <v>56</v>
      </c>
      <c r="O61" s="269">
        <v>0</v>
      </c>
      <c r="P61" s="269">
        <v>0</v>
      </c>
      <c r="Q61" s="269">
        <v>0</v>
      </c>
      <c r="R61" s="269">
        <v>0</v>
      </c>
      <c r="S61" s="269">
        <v>0</v>
      </c>
    </row>
    <row r="62" spans="1:19">
      <c r="A62" s="19"/>
      <c r="B62" s="68" t="s">
        <v>33</v>
      </c>
      <c r="C62" s="218">
        <v>0</v>
      </c>
      <c r="D62" s="219">
        <v>0</v>
      </c>
      <c r="E62" s="218">
        <v>0</v>
      </c>
      <c r="F62" s="219">
        <v>0</v>
      </c>
      <c r="G62" s="218">
        <v>0</v>
      </c>
      <c r="H62" s="219">
        <v>0</v>
      </c>
      <c r="I62" s="218">
        <v>0</v>
      </c>
      <c r="J62" s="219">
        <v>0</v>
      </c>
      <c r="K62" s="218">
        <v>0</v>
      </c>
      <c r="L62" s="219">
        <v>0</v>
      </c>
    </row>
    <row r="63" spans="1:19">
      <c r="A63" s="19"/>
      <c r="B63" s="68" t="s">
        <v>33</v>
      </c>
      <c r="C63" s="218">
        <v>0</v>
      </c>
      <c r="D63" s="219">
        <v>0</v>
      </c>
      <c r="E63" s="218">
        <v>0</v>
      </c>
      <c r="F63" s="219">
        <v>0</v>
      </c>
      <c r="G63" s="218">
        <v>0</v>
      </c>
      <c r="H63" s="219">
        <v>0</v>
      </c>
      <c r="I63" s="218">
        <v>0</v>
      </c>
      <c r="J63" s="219">
        <v>0</v>
      </c>
      <c r="K63" s="218">
        <v>0</v>
      </c>
      <c r="L63" s="219">
        <v>0</v>
      </c>
    </row>
    <row r="64" spans="1:19">
      <c r="A64" s="19"/>
      <c r="B64" s="68" t="s">
        <v>33</v>
      </c>
      <c r="C64" s="218">
        <v>0</v>
      </c>
      <c r="D64" s="219">
        <v>0</v>
      </c>
      <c r="E64" s="218">
        <v>0</v>
      </c>
      <c r="F64" s="219">
        <v>0</v>
      </c>
      <c r="G64" s="218">
        <v>0</v>
      </c>
      <c r="H64" s="219">
        <v>0</v>
      </c>
      <c r="I64" s="218">
        <v>0</v>
      </c>
      <c r="J64" s="219">
        <v>0</v>
      </c>
      <c r="K64" s="218">
        <v>0</v>
      </c>
      <c r="L64" s="219">
        <v>0</v>
      </c>
    </row>
    <row r="65" spans="1:12">
      <c r="A65" s="19"/>
      <c r="B65" s="68" t="s">
        <v>33</v>
      </c>
      <c r="C65" s="218">
        <v>0</v>
      </c>
      <c r="D65" s="219">
        <v>0</v>
      </c>
      <c r="E65" s="218">
        <v>0</v>
      </c>
      <c r="F65" s="219">
        <v>0</v>
      </c>
      <c r="G65" s="218">
        <v>0</v>
      </c>
      <c r="H65" s="219">
        <v>0</v>
      </c>
      <c r="I65" s="218">
        <v>0</v>
      </c>
      <c r="J65" s="219">
        <v>0</v>
      </c>
      <c r="K65" s="218">
        <v>0</v>
      </c>
      <c r="L65" s="219">
        <v>0</v>
      </c>
    </row>
    <row r="66" spans="1:12">
      <c r="A66" s="19"/>
      <c r="B66" s="68" t="s">
        <v>33</v>
      </c>
      <c r="C66" s="218">
        <v>0</v>
      </c>
      <c r="D66" s="219">
        <v>0</v>
      </c>
      <c r="E66" s="218">
        <v>0</v>
      </c>
      <c r="F66" s="219">
        <v>0</v>
      </c>
      <c r="G66" s="218">
        <v>0</v>
      </c>
      <c r="H66" s="219">
        <v>0</v>
      </c>
      <c r="I66" s="218">
        <v>0</v>
      </c>
      <c r="J66" s="219">
        <v>0</v>
      </c>
      <c r="K66" s="218">
        <v>0</v>
      </c>
      <c r="L66" s="219">
        <v>0</v>
      </c>
    </row>
    <row r="67" spans="1:12">
      <c r="A67" s="19"/>
      <c r="B67" s="230"/>
      <c r="C67" s="221"/>
      <c r="D67" s="222"/>
      <c r="E67" s="221"/>
      <c r="F67" s="222"/>
      <c r="G67" s="221"/>
      <c r="H67" s="222"/>
      <c r="I67" s="221"/>
      <c r="J67" s="222"/>
      <c r="K67" s="221"/>
      <c r="L67" s="222"/>
    </row>
    <row r="68" spans="1:12">
      <c r="A68" s="19"/>
      <c r="B68" s="230"/>
      <c r="C68" s="221"/>
      <c r="D68" s="222"/>
      <c r="E68" s="221"/>
      <c r="F68" s="222"/>
      <c r="G68" s="221"/>
      <c r="H68" s="222"/>
      <c r="I68" s="221"/>
      <c r="J68" s="222"/>
      <c r="K68" s="221"/>
      <c r="L68" s="222"/>
    </row>
    <row r="69" spans="1:12">
      <c r="A69" s="19"/>
      <c r="B69" s="230"/>
      <c r="C69" s="227"/>
      <c r="D69" s="226"/>
      <c r="E69" s="227"/>
      <c r="F69" s="226"/>
      <c r="G69" s="227"/>
      <c r="H69" s="226"/>
      <c r="I69" s="227"/>
      <c r="J69" s="226"/>
      <c r="K69" s="227"/>
      <c r="L69" s="226"/>
    </row>
    <row r="70" spans="1:12">
      <c r="A70" s="19"/>
      <c r="B70" s="230"/>
      <c r="C70" s="227"/>
      <c r="D70" s="226"/>
      <c r="E70" s="227"/>
      <c r="F70" s="231"/>
      <c r="G70" s="232"/>
      <c r="H70" s="226"/>
      <c r="I70" s="227"/>
      <c r="J70" s="226"/>
      <c r="K70" s="227"/>
      <c r="L70" s="226"/>
    </row>
    <row r="71" spans="1:12">
      <c r="A71" s="19"/>
      <c r="B71" s="217"/>
      <c r="C71" s="227"/>
      <c r="D71" s="226"/>
      <c r="E71" s="227"/>
      <c r="F71" s="231"/>
      <c r="G71" s="232"/>
      <c r="H71" s="226"/>
      <c r="I71" s="227"/>
      <c r="J71" s="226"/>
      <c r="K71" s="227"/>
      <c r="L71" s="226"/>
    </row>
    <row r="72" spans="1:12" ht="13.5" thickBot="1">
      <c r="A72" s="19"/>
      <c r="B72" s="233"/>
      <c r="C72" s="234"/>
      <c r="D72" s="235"/>
      <c r="E72" s="234"/>
      <c r="F72" s="236"/>
      <c r="G72" s="234"/>
      <c r="H72" s="236"/>
      <c r="I72" s="234"/>
      <c r="J72" s="236"/>
      <c r="K72" s="234"/>
      <c r="L72" s="236"/>
    </row>
  </sheetData>
  <mergeCells count="13">
    <mergeCell ref="R6:R8"/>
    <mergeCell ref="S6:S8"/>
    <mergeCell ref="C7:D7"/>
    <mergeCell ref="E7:F7"/>
    <mergeCell ref="G7:H7"/>
    <mergeCell ref="I7:J7"/>
    <mergeCell ref="K7:L7"/>
    <mergeCell ref="Q6:Q8"/>
    <mergeCell ref="B6:B8"/>
    <mergeCell ref="C6:L6"/>
    <mergeCell ref="N6:N8"/>
    <mergeCell ref="O6:O8"/>
    <mergeCell ref="P6:P8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B1:G19"/>
  <sheetViews>
    <sheetView workbookViewId="0"/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6" t="s">
        <v>86</v>
      </c>
      <c r="D1" s="46" t="s">
        <v>87</v>
      </c>
      <c r="E1" s="46"/>
      <c r="F1" s="46" t="s">
        <v>88</v>
      </c>
    </row>
    <row r="3" spans="2:7" ht="36.75" customHeight="1">
      <c r="B3" s="191"/>
      <c r="C3" s="204" t="s">
        <v>17</v>
      </c>
      <c r="D3" s="204" t="s">
        <v>18</v>
      </c>
      <c r="E3" s="204" t="s">
        <v>19</v>
      </c>
      <c r="F3" s="204" t="s">
        <v>20</v>
      </c>
      <c r="G3" s="204" t="s">
        <v>21</v>
      </c>
    </row>
    <row r="4" spans="2:7">
      <c r="B4" s="198" t="s">
        <v>22</v>
      </c>
      <c r="C4" s="205">
        <f>'SPD - Total'!CP273</f>
        <v>2462340.7917451533</v>
      </c>
      <c r="D4" s="205">
        <f>'SPD - Total'!CX273</f>
        <v>3011729.6784089329</v>
      </c>
      <c r="E4" s="205">
        <f>'SPD - Total'!DF273</f>
        <v>2850672.015292577</v>
      </c>
      <c r="F4" s="205">
        <f>'SPD - Total'!DN273</f>
        <v>3627523.3592570042</v>
      </c>
      <c r="G4" s="205">
        <f>'SPD - Total'!DV273</f>
        <v>3305876.8061965862</v>
      </c>
    </row>
    <row r="5" spans="2:7">
      <c r="B5" s="198" t="s">
        <v>34</v>
      </c>
      <c r="C5" s="205">
        <f>'SPD - Total'!CP274</f>
        <v>20274858.550545529</v>
      </c>
      <c r="D5" s="205">
        <f>'SPD - Total'!CX274</f>
        <v>25559675.241215415</v>
      </c>
      <c r="E5" s="205">
        <f>'SPD - Total'!DF274</f>
        <v>23528154.79904671</v>
      </c>
      <c r="F5" s="205">
        <f>'SPD - Total'!DN274</f>
        <v>30432569.039336368</v>
      </c>
      <c r="G5" s="205">
        <f>'SPD - Total'!DV274</f>
        <v>26202736.276726909</v>
      </c>
    </row>
    <row r="6" spans="2:7">
      <c r="B6" s="198" t="s">
        <v>40</v>
      </c>
      <c r="C6" s="205">
        <f>'SPD - Total'!CP275</f>
        <v>8205654.7006074144</v>
      </c>
      <c r="D6" s="205">
        <f>'SPD - Total'!CX275</f>
        <v>10270632.283130057</v>
      </c>
      <c r="E6" s="205">
        <f>'SPD - Total'!DF275</f>
        <v>9303637.1026058495</v>
      </c>
      <c r="F6" s="205">
        <f>'SPD - Total'!DN275</f>
        <v>12937047.94525273</v>
      </c>
      <c r="G6" s="205">
        <f>'SPD - Total'!DV275</f>
        <v>10605783.447363544</v>
      </c>
    </row>
    <row r="7" spans="2:7">
      <c r="B7" s="198" t="s">
        <v>48</v>
      </c>
      <c r="C7" s="205">
        <f>'SPD - Total'!CP276</f>
        <v>0</v>
      </c>
      <c r="D7" s="205">
        <f>'SPD - Total'!CX276</f>
        <v>0</v>
      </c>
      <c r="E7" s="205">
        <f>'SPD - Total'!DF276</f>
        <v>0</v>
      </c>
      <c r="F7" s="205">
        <f>'SPD - Total'!DN276</f>
        <v>0</v>
      </c>
      <c r="G7" s="205">
        <f>'SPD - Total'!DV276</f>
        <v>0</v>
      </c>
    </row>
    <row r="8" spans="2:7">
      <c r="B8" s="198" t="s">
        <v>55</v>
      </c>
      <c r="C8" s="205">
        <f>'SPD - Total'!CP277</f>
        <v>0</v>
      </c>
      <c r="D8" s="205">
        <f>'SPD - Total'!CX277</f>
        <v>0</v>
      </c>
      <c r="E8" s="205">
        <f>'SPD - Asset Rep'!DF277</f>
        <v>0</v>
      </c>
      <c r="F8" s="205">
        <f>'SPD - Total'!DN277</f>
        <v>0</v>
      </c>
      <c r="G8" s="205">
        <f>'SPD - Total'!DV277</f>
        <v>0</v>
      </c>
    </row>
    <row r="9" spans="2:7">
      <c r="B9" s="201"/>
      <c r="C9" s="205"/>
      <c r="D9" s="205"/>
      <c r="E9" s="205"/>
      <c r="F9" s="205"/>
      <c r="G9" s="205"/>
    </row>
    <row r="10" spans="2:7">
      <c r="B10" s="206" t="s">
        <v>23</v>
      </c>
      <c r="C10" s="207">
        <f>'SPD - Total'!CP279</f>
        <v>30942854.042898096</v>
      </c>
      <c r="D10" s="207">
        <f>'SPD - Total'!CX279</f>
        <v>38842037.202754408</v>
      </c>
      <c r="E10" s="207">
        <f>'SPD - Total'!DF279</f>
        <v>35682463.916945137</v>
      </c>
      <c r="F10" s="207">
        <f>'SPD - Total'!DN279</f>
        <v>46997140.343846105</v>
      </c>
      <c r="G10" s="207">
        <f>'SPD - Total'!DV279</f>
        <v>40114396.530287042</v>
      </c>
    </row>
    <row r="12" spans="2:7" ht="89.25">
      <c r="B12" s="191"/>
      <c r="C12" s="191"/>
      <c r="D12" s="204" t="s">
        <v>84</v>
      </c>
      <c r="E12" s="204" t="s">
        <v>85</v>
      </c>
      <c r="F12" s="204" t="s">
        <v>84</v>
      </c>
      <c r="G12" s="204" t="s">
        <v>112</v>
      </c>
    </row>
    <row r="13" spans="2:7">
      <c r="B13" s="198" t="s">
        <v>22</v>
      </c>
      <c r="C13" s="191"/>
      <c r="D13" s="208">
        <f>D4-C4</f>
        <v>549388.88666377962</v>
      </c>
      <c r="E13" s="208">
        <f>E4-D4</f>
        <v>-161057.66311635589</v>
      </c>
      <c r="F13" s="208">
        <f>F4-C4</f>
        <v>1165182.567511851</v>
      </c>
      <c r="G13" s="208">
        <f>G4-F4</f>
        <v>-321646.55306041799</v>
      </c>
    </row>
    <row r="14" spans="2:7">
      <c r="B14" s="198" t="s">
        <v>34</v>
      </c>
      <c r="C14" s="191"/>
      <c r="D14" s="208">
        <f t="shared" ref="D14:E19" si="0">D5-C5</f>
        <v>5284816.6906698868</v>
      </c>
      <c r="E14" s="208">
        <f t="shared" si="0"/>
        <v>-2031520.4421687052</v>
      </c>
      <c r="F14" s="208">
        <f t="shared" ref="F14:F19" si="1">F5-C5</f>
        <v>10157710.48879084</v>
      </c>
      <c r="G14" s="208">
        <f t="shared" ref="G14:G19" si="2">G5-F5</f>
        <v>-4229832.7626094595</v>
      </c>
    </row>
    <row r="15" spans="2:7">
      <c r="B15" s="198" t="s">
        <v>40</v>
      </c>
      <c r="C15" s="191"/>
      <c r="D15" s="208">
        <f t="shared" si="0"/>
        <v>2064977.5825226428</v>
      </c>
      <c r="E15" s="208">
        <f t="shared" si="0"/>
        <v>-966995.18052420765</v>
      </c>
      <c r="F15" s="208">
        <f t="shared" si="1"/>
        <v>4731393.2446453152</v>
      </c>
      <c r="G15" s="208">
        <f t="shared" si="2"/>
        <v>-2331264.4978891853</v>
      </c>
    </row>
    <row r="16" spans="2:7">
      <c r="B16" s="198" t="s">
        <v>48</v>
      </c>
      <c r="C16" s="191"/>
      <c r="D16" s="208">
        <f t="shared" si="0"/>
        <v>0</v>
      </c>
      <c r="E16" s="208">
        <f t="shared" si="0"/>
        <v>0</v>
      </c>
      <c r="F16" s="208">
        <f t="shared" si="1"/>
        <v>0</v>
      </c>
      <c r="G16" s="208">
        <f t="shared" si="2"/>
        <v>0</v>
      </c>
    </row>
    <row r="17" spans="2:7">
      <c r="B17" s="198" t="s">
        <v>55</v>
      </c>
      <c r="C17" s="191"/>
      <c r="D17" s="208">
        <f t="shared" si="0"/>
        <v>0</v>
      </c>
      <c r="E17" s="208">
        <f t="shared" si="0"/>
        <v>0</v>
      </c>
      <c r="F17" s="208">
        <f t="shared" si="1"/>
        <v>0</v>
      </c>
      <c r="G17" s="208">
        <f t="shared" si="2"/>
        <v>0</v>
      </c>
    </row>
    <row r="18" spans="2:7" ht="13.5" thickBot="1">
      <c r="B18" s="201"/>
      <c r="C18" s="191"/>
      <c r="D18" s="208">
        <f t="shared" si="0"/>
        <v>0</v>
      </c>
      <c r="E18" s="208">
        <f t="shared" si="0"/>
        <v>0</v>
      </c>
      <c r="F18" s="208">
        <f t="shared" si="1"/>
        <v>0</v>
      </c>
      <c r="G18" s="273">
        <f t="shared" si="2"/>
        <v>0</v>
      </c>
    </row>
    <row r="19" spans="2:7" ht="13.5" thickBot="1">
      <c r="B19" s="206" t="s">
        <v>23</v>
      </c>
      <c r="C19" s="191"/>
      <c r="D19" s="208">
        <f t="shared" si="0"/>
        <v>7899183.159856312</v>
      </c>
      <c r="E19" s="271">
        <f t="shared" si="0"/>
        <v>-3159573.285809271</v>
      </c>
      <c r="F19" s="272">
        <f t="shared" si="1"/>
        <v>16054286.300948009</v>
      </c>
      <c r="G19" s="274">
        <f t="shared" si="2"/>
        <v>-6882743.8135590628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631298fc-6a88-4548-b7d9-3b164918c4a3">Unclassified</Classification>
    <Descriptor xmlns="eecedeb9-13b3-4e62-b003-046c92e1668a" xsi:nil="true"/>
    <Applicable_x0020_Start_x0020_Date xmlns="631298fc-6a88-4548-b7d9-3b164918c4a3" xsi:nil="true"/>
    <_x003a__x003a_ xmlns="eecedeb9-13b3-4e62-b003-046c92e1668a" xsi:nil="true"/>
    <Publication_x0020_Date_x003a_ xmlns="eecedeb9-13b3-4e62-b003-046c92e1668a" xsi:nil="true"/>
    <Organisation xmlns="eecedeb9-13b3-4e62-b003-046c92e1668a" xsi:nil="true"/>
    <_x003a_ xmlns="631298fc-6a88-4548-b7d9-3b164918c4a3" xsi:nil="true"/>
    <Ref_x0020_No xmlns="eecedeb9-13b3-4e62-b003-046c92e1668a" xsi:nil="true"/>
    <Applicable_x0020_Duration xmlns="eecedeb9-13b3-4e62-b003-046c92e1668a" xsi:nil="true"/>
    <Meeting_x0020_Date xmlns="631298fc-6a88-4548-b7d9-3b164918c4a3" xsi:nil="true"/>
    <_Status xmlns="http://schemas.microsoft.com/sharepoint/v3/fields">Draft</_Status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External Document" ma:contentTypeID="0x010100728A6C48D06C0D459BAA78C74513A0FC009E53CB2A4BAB74408835630B63223E47" ma:contentTypeVersion="2" ma:contentTypeDescription="Documents not produced by Ofgem" ma:contentTypeScope="" ma:versionID="4a6160d379f925bbac58bcb70fa6460f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xmlns:ns4="631298fc-6a88-4548-b7d9-3b164918c4a3" targetNamespace="http://schemas.microsoft.com/office/2006/metadata/properties" ma:root="true" ma:fieldsID="7766552b1a3fa58aa3956ad88565c992" ns2:_="" ns3:_="" ns4:_="">
    <xsd:import namespace="eecedeb9-13b3-4e62-b003-046c92e1668a"/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3:_Status" minOccurs="0"/>
                <xsd:element ref="ns2:Ref_x0020_No" minOccurs="0"/>
                <xsd:element ref="ns2:Publication_x0020_Date_x003a_" minOccurs="0"/>
                <xsd:element ref="ns4:_x003a_" minOccurs="0"/>
                <xsd:element ref="ns2:_x003a__x003a_" minOccurs="0"/>
                <xsd:element ref="ns4:Applicable_x0020_Start_x0020_Date" minOccurs="0"/>
                <xsd:element ref="ns2:Applicable_x0020_Duration" minOccurs="0"/>
                <xsd:element ref="ns4:Meeting_x0020_Date" minOccurs="0"/>
                <xsd:element ref="ns4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Ref_x0020_No" ma:index="11" nillable="true" ma:displayName="Ref No" ma:description="Generally the Ofgem Reference Number assigned by Comms for external publication" ma:internalName="Ref_x0020_No">
      <xsd:simpleType>
        <xsd:restriction base="dms:Text">
          <xsd:maxLength value="255"/>
        </xsd:restriction>
      </xsd:simpleType>
    </xsd:element>
    <xsd:element name="Publication_x0020_Date_x003a_" ma:index="12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_x003a__x003a_" ma:index="14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Applicable_x0020_Duration" ma:index="16" nillable="true" ma:displayName="Applicable Duration" ma:default="-" ma:description="For how long is this document applicable, from the Applicable Start Date?" ma:format="Dropdown" ma:internalName="Applicable_x0020_Duration">
      <xsd:simpleType>
        <xsd:restriction base="dms:Choice">
          <xsd:enumeration value="-"/>
          <xsd:enumeration value="Day"/>
          <xsd:enumeration value="Week"/>
          <xsd:enumeration value="Month"/>
          <xsd:enumeration value="Quarter"/>
          <xsd:enumeration value="6 Months"/>
          <xsd:enumeration value="Winter"/>
          <xsd:enumeration value="Summer"/>
          <xsd:enumeration value="1 Year"/>
          <xsd:enumeration value="2 Years"/>
          <xsd:enumeration value="3 Years"/>
          <xsd:enumeration value="5 Years"/>
          <xsd:enumeration value="6 - 10 Years"/>
          <xsd:enumeration value="Enduring"/>
        </xsd:restriction>
      </xsd:simpleType>
    </xsd:element>
    <xsd:element name="Descriptor" ma:index="19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0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_x003a_" ma:index="13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Applicable_x0020_Start_x0020_Date" ma:index="15" nillable="true" ma:displayName="Applicable Start Date" ma:description="The Starting Date for the work - format is DD/MM/YYYY" ma:format="DateOnly" ma:internalName="Applicable_x0020_Start_x0020_Date">
      <xsd:simpleType>
        <xsd:restriction base="dms:DateTime"/>
      </xsd:simpleType>
    </xsd:element>
    <xsd:element name="Meeting_x0020_Date" ma:index="17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Classification" ma:index="18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axOccurs="1" ma:index="4" ma:displayName="Title"/>
        <xsd:element ref="dc:subject" minOccurs="0" maxOccurs="1" ma:index="9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haredContentType xmlns="Microsoft.SharePoint.Taxonomy.ContentTypeSync" SourceId="69773578-b348-4185-91b0-0c3a7eda8d2a" ContentTypeId="0x010100728A6C48D06C0D459BAA78C74513A0FC" PreviousValue="false"/>
</file>

<file path=customXml/item5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Props1.xml><?xml version="1.0" encoding="utf-8"?>
<ds:datastoreItem xmlns:ds="http://schemas.openxmlformats.org/officeDocument/2006/customXml" ds:itemID="{41057716-A4E8-448D-BCB1-F533C6784317}"/>
</file>

<file path=customXml/itemProps2.xml><?xml version="1.0" encoding="utf-8"?>
<ds:datastoreItem xmlns:ds="http://schemas.openxmlformats.org/officeDocument/2006/customXml" ds:itemID="{E421A8A4-3578-4F2B-A5C3-DCF067803777}"/>
</file>

<file path=customXml/itemProps3.xml><?xml version="1.0" encoding="utf-8"?>
<ds:datastoreItem xmlns:ds="http://schemas.openxmlformats.org/officeDocument/2006/customXml" ds:itemID="{DB7AA91E-ACDB-46D0-B5E5-AA34FD3CEDC9}"/>
</file>

<file path=customXml/itemProps4.xml><?xml version="1.0" encoding="utf-8"?>
<ds:datastoreItem xmlns:ds="http://schemas.openxmlformats.org/officeDocument/2006/customXml" ds:itemID="{AFD156CA-D2DD-443F-AB9F-D0E37F2F4377}"/>
</file>

<file path=customXml/itemProps5.xml><?xml version="1.0" encoding="utf-8"?>
<ds:datastoreItem xmlns:ds="http://schemas.openxmlformats.org/officeDocument/2006/customXml" ds:itemID="{F54D3A80-645E-4B75-A026-984D468E1F6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SPMW - Total</vt:lpstr>
      <vt:lpstr>SPMW - Asset Rep</vt:lpstr>
      <vt:lpstr>SPMW - Refurb</vt:lpstr>
      <vt:lpstr>SPMW - HVP</vt:lpstr>
      <vt:lpstr>SPMW - Average Cons. of Failure</vt:lpstr>
      <vt:lpstr>SPMW - Probs. of Failure </vt:lpstr>
      <vt:lpstr>SPMW - ED1 Monetised Risk Prof</vt:lpstr>
      <vt:lpstr>SPD - Total</vt:lpstr>
      <vt:lpstr>SPD - Asset Rep</vt:lpstr>
      <vt:lpstr>SPD - Refurb</vt:lpstr>
      <vt:lpstr>SPD - HVP</vt:lpstr>
      <vt:lpstr>SPD - Average Cons. of Failure</vt:lpstr>
      <vt:lpstr>SPD - Probs. of Failure</vt:lpstr>
      <vt:lpstr>SPD - ED1 Monetised Risk Prof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Evangelos Karagiannis</cp:lastModifiedBy>
  <dcterms:created xsi:type="dcterms:W3CDTF">2014-01-28T16:40:38Z</dcterms:created>
  <dcterms:modified xsi:type="dcterms:W3CDTF">2017-02-16T13:35:40Z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0x010100728A6C48D06C0D459BAA78C74513A0FC009E53CB2A4BAB74408835630B63223E47</vt:lpwstr>
  </property>
  <property fmtid="{D5CDD505-2E9C-101B-9397-08002B2CF9AE}" pid="3" name="_dlc_DocIdItemGuid">
    <vt:lpwstr>b61ce203-d774-4463-b1b3-d5f5e1e21d7c</vt:lpwstr>
  </property>
  <property fmtid="{D5CDD505-2E9C-101B-9397-08002B2CF9AE}" pid="4" name="BJSCc5a055b0-1bed-4579_x">
    <vt:lpwstr/>
  </property>
  <property fmtid="{D5CDD505-2E9C-101B-9397-08002B2CF9AE}" pid="5" name="BJSCdd9eba61-d6b9-469b_x">
    <vt:lpwstr/>
  </property>
  <property fmtid="{D5CDD505-2E9C-101B-9397-08002B2CF9AE}" pid="6" name="BJSCSummaryMarking">
    <vt:lpwstr>This item has no classification</vt:lpwstr>
  </property>
  <property fmtid="{D5CDD505-2E9C-101B-9397-08002B2CF9AE}" pid="7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  <property fmtid="{D5CDD505-2E9C-101B-9397-08002B2CF9AE}" pid="8" name="docIndexRef">
    <vt:lpwstr>88c7f165-31ce-4664-a691-0616af272f24</vt:lpwstr>
  </property>
  <property fmtid="{D5CDD505-2E9C-101B-9397-08002B2CF9AE}" pid="9" name="bjSaver">
    <vt:lpwstr>DRk5aVpK3l0+FBLejGgR7xW4ZyeBPdzu</vt:lpwstr>
  </property>
  <property fmtid="{D5CDD505-2E9C-101B-9397-08002B2CF9AE}" pid="10" name="bjDocumentSecurityLabel">
    <vt:lpwstr>This item has no classification</vt:lpwstr>
  </property>
</Properties>
</file>